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ams\Desktop\1st Sem\Simulation\Project\Maintainence Final\8 Lines\"/>
    </mc:Choice>
  </mc:AlternateContent>
  <bookViews>
    <workbookView xWindow="480" yWindow="330" windowWidth="14880" windowHeight="8400" activeTab="1"/>
  </bookViews>
  <sheets>
    <sheet name="1 Month (Data)" sheetId="5" r:id="rId1"/>
    <sheet name="1 Year Simulation" sheetId="7" r:id="rId2"/>
  </sheets>
  <definedNames>
    <definedName name="_xlnm._FilterDatabase" localSheetId="0" hidden="1">'1 Month (Data)'!$A$3:$AL$1505</definedName>
  </definedNames>
  <calcPr calcId="152511"/>
</workbook>
</file>

<file path=xl/calcChain.xml><?xml version="1.0" encoding="utf-8"?>
<calcChain xmlns="http://schemas.openxmlformats.org/spreadsheetml/2006/main">
  <c r="B1510" i="5" l="1"/>
  <c r="AK13" i="7"/>
  <c r="AK14" i="7" l="1"/>
  <c r="AK15" i="7"/>
  <c r="AK16" i="7"/>
  <c r="AK17" i="7"/>
  <c r="AK18" i="7"/>
  <c r="AK19" i="7"/>
  <c r="AK20" i="7"/>
  <c r="AK21" i="7"/>
  <c r="AK22" i="7"/>
  <c r="AK23" i="7"/>
  <c r="AK24" i="7"/>
  <c r="AK25" i="7"/>
  <c r="AK26" i="7"/>
  <c r="AK27" i="7"/>
  <c r="AK28" i="7"/>
  <c r="AK29" i="7"/>
  <c r="AK30" i="7"/>
  <c r="AK31" i="7"/>
  <c r="AK32" i="7"/>
  <c r="AK33" i="7"/>
  <c r="AK34" i="7"/>
  <c r="AK35" i="7"/>
  <c r="AK36" i="7"/>
  <c r="AK37" i="7"/>
  <c r="AK38" i="7"/>
  <c r="AK39" i="7"/>
  <c r="AK40" i="7"/>
  <c r="AK41" i="7"/>
  <c r="AK42" i="7"/>
  <c r="AK43" i="7"/>
  <c r="AK44" i="7"/>
  <c r="AK45" i="7"/>
  <c r="AK46" i="7"/>
  <c r="AK47" i="7"/>
  <c r="AK48" i="7"/>
  <c r="AK49" i="7"/>
  <c r="AK50" i="7"/>
  <c r="AK51" i="7"/>
  <c r="AK52" i="7"/>
  <c r="AK53" i="7"/>
  <c r="AK54" i="7"/>
  <c r="AK55" i="7"/>
  <c r="AK56" i="7"/>
  <c r="AK57" i="7"/>
  <c r="AK58" i="7"/>
  <c r="AK59" i="7"/>
  <c r="AK60" i="7"/>
  <c r="AK61" i="7"/>
  <c r="AK62" i="7"/>
  <c r="AK63" i="7"/>
  <c r="AK64" i="7"/>
  <c r="AK65" i="7"/>
  <c r="AK66" i="7"/>
  <c r="AK67" i="7"/>
  <c r="AK68" i="7"/>
  <c r="AK69" i="7"/>
  <c r="AK70" i="7"/>
  <c r="AK71" i="7"/>
  <c r="AK72" i="7"/>
  <c r="AK73" i="7"/>
  <c r="AK74" i="7"/>
  <c r="AK75" i="7"/>
  <c r="AK76" i="7"/>
  <c r="AK77" i="7"/>
  <c r="AK78" i="7"/>
  <c r="AK79" i="7"/>
  <c r="AK80" i="7"/>
  <c r="AK81" i="7"/>
  <c r="AK82" i="7"/>
  <c r="AK83" i="7"/>
  <c r="AK84" i="7"/>
  <c r="AK85" i="7"/>
  <c r="AK86" i="7"/>
  <c r="AK87" i="7"/>
  <c r="AK88" i="7"/>
  <c r="AK89" i="7"/>
  <c r="AK90" i="7"/>
  <c r="AK91" i="7"/>
  <c r="AK92" i="7"/>
  <c r="AK93" i="7"/>
  <c r="AK94" i="7"/>
  <c r="AK95" i="7"/>
  <c r="AK96" i="7"/>
  <c r="AK97" i="7"/>
  <c r="AK98" i="7"/>
  <c r="AK99" i="7"/>
  <c r="AK100" i="7"/>
  <c r="AK101" i="7"/>
  <c r="AK102" i="7"/>
  <c r="AK103" i="7"/>
  <c r="AK104" i="7"/>
  <c r="AK105" i="7"/>
  <c r="AK106" i="7"/>
  <c r="AK107" i="7"/>
  <c r="AK108" i="7"/>
  <c r="AK109" i="7"/>
  <c r="AK110" i="7"/>
  <c r="AK111" i="7"/>
  <c r="AK112" i="7"/>
  <c r="AK113" i="7"/>
  <c r="AK114" i="7"/>
  <c r="AK115" i="7"/>
  <c r="AK116" i="7"/>
  <c r="AK117" i="7"/>
  <c r="AK118" i="7"/>
  <c r="AK119" i="7"/>
  <c r="AK120" i="7"/>
  <c r="AK121" i="7"/>
  <c r="AK122" i="7"/>
  <c r="AK123" i="7"/>
  <c r="AK124" i="7"/>
  <c r="AK125" i="7"/>
  <c r="AK126" i="7"/>
  <c r="AK127" i="7"/>
  <c r="AK128" i="7"/>
  <c r="AK129" i="7"/>
  <c r="AK130" i="7"/>
  <c r="AK131" i="7"/>
  <c r="AK132" i="7"/>
  <c r="AK133" i="7"/>
  <c r="AK134" i="7"/>
  <c r="AK135" i="7"/>
  <c r="AK136" i="7"/>
  <c r="AK137" i="7"/>
  <c r="AK138" i="7"/>
  <c r="AK139" i="7"/>
  <c r="AK140" i="7"/>
  <c r="AK141" i="7"/>
  <c r="AK142" i="7"/>
  <c r="AK143" i="7"/>
  <c r="AK144" i="7"/>
  <c r="AK145" i="7"/>
  <c r="AK146" i="7"/>
  <c r="AK147" i="7"/>
  <c r="AK148" i="7"/>
  <c r="AK149" i="7"/>
  <c r="AK150" i="7"/>
  <c r="AK151" i="7"/>
  <c r="AK152" i="7"/>
  <c r="AK153" i="7"/>
  <c r="AK154" i="7"/>
  <c r="AK155" i="7"/>
  <c r="AK156" i="7"/>
  <c r="AK157" i="7"/>
  <c r="AK158" i="7"/>
  <c r="AK159" i="7"/>
  <c r="AK160" i="7"/>
  <c r="AK161" i="7"/>
  <c r="AK162" i="7"/>
  <c r="AK163" i="7"/>
  <c r="AK164" i="7"/>
  <c r="AK165" i="7"/>
  <c r="AK166" i="7"/>
  <c r="AK167" i="7"/>
  <c r="AK168" i="7"/>
  <c r="AK169" i="7"/>
  <c r="AK170" i="7"/>
  <c r="AK171" i="7"/>
  <c r="AK172" i="7"/>
  <c r="AK173" i="7"/>
  <c r="AK174" i="7"/>
  <c r="AK175" i="7"/>
  <c r="AK176" i="7"/>
  <c r="AK177" i="7"/>
  <c r="AK178" i="7"/>
  <c r="AK179" i="7"/>
  <c r="AK180" i="7"/>
  <c r="AK181" i="7"/>
  <c r="AK182" i="7"/>
  <c r="AK183" i="7"/>
  <c r="AK184" i="7"/>
  <c r="AK185" i="7"/>
  <c r="AK186" i="7"/>
  <c r="AK187" i="7"/>
  <c r="AK188" i="7"/>
  <c r="AK189" i="7"/>
  <c r="AK190" i="7"/>
  <c r="AK191" i="7"/>
  <c r="AK192" i="7"/>
  <c r="AK193" i="7"/>
  <c r="AK194" i="7"/>
  <c r="AK195" i="7"/>
  <c r="AK196" i="7"/>
  <c r="AK197" i="7"/>
  <c r="AK198" i="7"/>
  <c r="AK199" i="7"/>
  <c r="AK200" i="7"/>
  <c r="AK201" i="7"/>
  <c r="AK202" i="7"/>
  <c r="AK203" i="7"/>
  <c r="AK204" i="7"/>
  <c r="AK205" i="7"/>
  <c r="AK206" i="7"/>
  <c r="AK207" i="7"/>
  <c r="AK208" i="7"/>
  <c r="AK209" i="7"/>
  <c r="AK210" i="7"/>
  <c r="AK211" i="7"/>
  <c r="AK212" i="7"/>
  <c r="AK213" i="7"/>
  <c r="AK214" i="7"/>
  <c r="AK215" i="7"/>
  <c r="AK216" i="7"/>
  <c r="AK217" i="7"/>
  <c r="AK218" i="7"/>
  <c r="AK219" i="7"/>
  <c r="AK220" i="7"/>
  <c r="AK221" i="7"/>
  <c r="AK222" i="7"/>
  <c r="AK223" i="7"/>
  <c r="AK224" i="7"/>
  <c r="AK225" i="7"/>
  <c r="AK226" i="7"/>
  <c r="AK227" i="7"/>
  <c r="AK228" i="7"/>
  <c r="AK229" i="7"/>
  <c r="AK230" i="7"/>
  <c r="AK231" i="7"/>
  <c r="AK232" i="7"/>
  <c r="AK233" i="7"/>
  <c r="AK234" i="7"/>
  <c r="AK235" i="7"/>
  <c r="AK236" i="7"/>
  <c r="AK237" i="7"/>
  <c r="AK238" i="7"/>
  <c r="AK239" i="7"/>
  <c r="AK240" i="7"/>
  <c r="AK241" i="7"/>
  <c r="AK242" i="7"/>
  <c r="AK243" i="7"/>
  <c r="AK244" i="7"/>
  <c r="AK245" i="7"/>
  <c r="AK246" i="7"/>
  <c r="AK247" i="7"/>
  <c r="AK248" i="7"/>
  <c r="AK249" i="7"/>
  <c r="AK250" i="7"/>
  <c r="AK251" i="7"/>
  <c r="AK252" i="7"/>
  <c r="AK253" i="7"/>
  <c r="AK254" i="7"/>
  <c r="AK255" i="7"/>
  <c r="AK256" i="7"/>
  <c r="AK257" i="7"/>
  <c r="AK258" i="7"/>
  <c r="AK259" i="7"/>
  <c r="AK260" i="7"/>
  <c r="AK261" i="7"/>
  <c r="AK262" i="7"/>
  <c r="AK263" i="7"/>
  <c r="AK264" i="7"/>
  <c r="AK265" i="7"/>
  <c r="AK266" i="7"/>
  <c r="AK267" i="7"/>
  <c r="AK268" i="7"/>
  <c r="AK269" i="7"/>
  <c r="AK270" i="7"/>
  <c r="AK271" i="7"/>
  <c r="AK272" i="7"/>
  <c r="AK273" i="7"/>
  <c r="AK274" i="7"/>
  <c r="AK275" i="7"/>
  <c r="AK276" i="7"/>
  <c r="AK277" i="7"/>
  <c r="AK278" i="7"/>
  <c r="AK279" i="7"/>
  <c r="AK280" i="7"/>
  <c r="AK281" i="7"/>
  <c r="AK282" i="7"/>
  <c r="AK283" i="7"/>
  <c r="AK284" i="7"/>
  <c r="AK285" i="7"/>
  <c r="AK286" i="7"/>
  <c r="AK287" i="7"/>
  <c r="AK288" i="7"/>
  <c r="AK289" i="7"/>
  <c r="AK290" i="7"/>
  <c r="AK291" i="7"/>
  <c r="AK292" i="7"/>
  <c r="AK293" i="7"/>
  <c r="AK294" i="7"/>
  <c r="AK295" i="7"/>
  <c r="AK296" i="7"/>
  <c r="AK297" i="7"/>
  <c r="AK298" i="7"/>
  <c r="AK299" i="7"/>
  <c r="AK300" i="7"/>
  <c r="AK301" i="7"/>
  <c r="AK302" i="7"/>
  <c r="AK303" i="7"/>
  <c r="AK304" i="7"/>
  <c r="AK305" i="7"/>
  <c r="AK306" i="7"/>
  <c r="AK307" i="7"/>
  <c r="AK308" i="7"/>
  <c r="AK309" i="7"/>
  <c r="AK310" i="7"/>
  <c r="AK311" i="7"/>
  <c r="AK312" i="7"/>
  <c r="AK313" i="7"/>
  <c r="AK314" i="7"/>
  <c r="AK315" i="7"/>
  <c r="AK316" i="7"/>
  <c r="AK317" i="7"/>
  <c r="AK318" i="7"/>
  <c r="AK319" i="7"/>
  <c r="AK320" i="7"/>
  <c r="AK321" i="7"/>
  <c r="AK322" i="7"/>
  <c r="AK323" i="7"/>
  <c r="AK324" i="7"/>
  <c r="AK325" i="7"/>
  <c r="AK326" i="7"/>
  <c r="AK327" i="7"/>
  <c r="AK328" i="7"/>
  <c r="AK329" i="7"/>
  <c r="AK330" i="7"/>
  <c r="AK331" i="7"/>
  <c r="AK332" i="7"/>
  <c r="AK333" i="7"/>
  <c r="AK334" i="7"/>
  <c r="AK335" i="7"/>
  <c r="AK336" i="7"/>
  <c r="AK337" i="7"/>
  <c r="AK338" i="7"/>
  <c r="AK339" i="7"/>
  <c r="AK340" i="7"/>
  <c r="AK341" i="7"/>
  <c r="AK342" i="7"/>
  <c r="AK343" i="7"/>
  <c r="AK344" i="7"/>
  <c r="AK345" i="7"/>
  <c r="AK346" i="7"/>
  <c r="AK347" i="7"/>
  <c r="AK348" i="7"/>
  <c r="AK349" i="7"/>
  <c r="AK350" i="7"/>
  <c r="AK351" i="7"/>
  <c r="AK352" i="7"/>
  <c r="AK353" i="7"/>
  <c r="AK354" i="7"/>
  <c r="AK355" i="7"/>
  <c r="AK356" i="7"/>
  <c r="AK357" i="7"/>
  <c r="AK358" i="7"/>
  <c r="AK359" i="7"/>
  <c r="AK360" i="7"/>
  <c r="AK361" i="7"/>
  <c r="AK362" i="7"/>
  <c r="AK363" i="7"/>
  <c r="AK364" i="7"/>
  <c r="AK365" i="7"/>
  <c r="AK366" i="7"/>
  <c r="AK367" i="7"/>
  <c r="AK368" i="7"/>
  <c r="AK369" i="7"/>
  <c r="AK370" i="7"/>
  <c r="AK371" i="7"/>
  <c r="AK372" i="7"/>
  <c r="AK373" i="7"/>
  <c r="AK374" i="7"/>
  <c r="AK375" i="7"/>
  <c r="AK376" i="7"/>
  <c r="AK377" i="7"/>
  <c r="AK378" i="7"/>
  <c r="AK379" i="7"/>
  <c r="AK380" i="7"/>
  <c r="AK381" i="7"/>
  <c r="AK382" i="7"/>
  <c r="AK383" i="7"/>
  <c r="AK384" i="7"/>
  <c r="AK385" i="7"/>
  <c r="AK386" i="7"/>
  <c r="AK387" i="7"/>
  <c r="AK388" i="7"/>
  <c r="AK389" i="7"/>
  <c r="AK390" i="7"/>
  <c r="AK391" i="7"/>
  <c r="AK392" i="7"/>
  <c r="AK393" i="7"/>
  <c r="AK394" i="7"/>
  <c r="AK395" i="7"/>
  <c r="AK396" i="7"/>
  <c r="AK397" i="7"/>
  <c r="AK398" i="7"/>
  <c r="AK399" i="7"/>
  <c r="AK400" i="7"/>
  <c r="AK401" i="7"/>
  <c r="AK402" i="7"/>
  <c r="AK403" i="7"/>
  <c r="AK404" i="7"/>
  <c r="AK405" i="7"/>
  <c r="AK406" i="7"/>
  <c r="AK407" i="7"/>
  <c r="AK408" i="7"/>
  <c r="AK409" i="7"/>
  <c r="AK410" i="7"/>
  <c r="AK411" i="7"/>
  <c r="AK412" i="7"/>
  <c r="AK413" i="7"/>
  <c r="AK414" i="7"/>
  <c r="AK415" i="7"/>
  <c r="AK416" i="7"/>
  <c r="AK417" i="7"/>
  <c r="AK418" i="7"/>
  <c r="AK419" i="7"/>
  <c r="AK420" i="7"/>
  <c r="AK421" i="7"/>
  <c r="AK422" i="7"/>
  <c r="AK423" i="7"/>
  <c r="AK424" i="7"/>
  <c r="AK425" i="7"/>
  <c r="AK426" i="7"/>
  <c r="AK427" i="7"/>
  <c r="AK428" i="7"/>
  <c r="AK429" i="7"/>
  <c r="AK430" i="7"/>
  <c r="AK431" i="7"/>
  <c r="AK432" i="7"/>
  <c r="AK433" i="7"/>
  <c r="AK434" i="7"/>
  <c r="AK435" i="7"/>
  <c r="AK436" i="7"/>
  <c r="AK437" i="7"/>
  <c r="AK438" i="7"/>
  <c r="AK439" i="7"/>
  <c r="AK440" i="7"/>
  <c r="AK441" i="7"/>
  <c r="AK442" i="7"/>
  <c r="AK443" i="7"/>
  <c r="AK444" i="7"/>
  <c r="AK445" i="7"/>
  <c r="AK446" i="7"/>
  <c r="AK447" i="7"/>
  <c r="AK448" i="7"/>
  <c r="AK449" i="7"/>
  <c r="AK450" i="7"/>
  <c r="AK451" i="7"/>
  <c r="AK452" i="7"/>
  <c r="AK453" i="7"/>
  <c r="AK454" i="7"/>
  <c r="AK455" i="7"/>
  <c r="AK456" i="7"/>
  <c r="AK457" i="7"/>
  <c r="AK458" i="7"/>
  <c r="AK459" i="7"/>
  <c r="AK460" i="7"/>
  <c r="AK461" i="7"/>
  <c r="AK462" i="7"/>
  <c r="AK463" i="7"/>
  <c r="AK464" i="7"/>
  <c r="AK465" i="7"/>
  <c r="AK466" i="7"/>
  <c r="AK467" i="7"/>
  <c r="AK468" i="7"/>
  <c r="AK469" i="7"/>
  <c r="AK470" i="7"/>
  <c r="AK471" i="7"/>
  <c r="AK472" i="7"/>
  <c r="AK473" i="7"/>
  <c r="AK474" i="7"/>
  <c r="AK475" i="7"/>
  <c r="AK476" i="7"/>
  <c r="AK477" i="7"/>
  <c r="AK478" i="7"/>
  <c r="AK479" i="7"/>
  <c r="AK480" i="7"/>
  <c r="AK481" i="7"/>
  <c r="AK482" i="7"/>
  <c r="AK483" i="7"/>
  <c r="AK484" i="7"/>
  <c r="AK485" i="7"/>
  <c r="AK486" i="7"/>
  <c r="AK487" i="7"/>
  <c r="AK488" i="7"/>
  <c r="AK489" i="7"/>
  <c r="AK490" i="7"/>
  <c r="AK491" i="7"/>
  <c r="AK492" i="7"/>
  <c r="AK493" i="7"/>
  <c r="AK494" i="7"/>
  <c r="AK495" i="7"/>
  <c r="AK496" i="7"/>
  <c r="AK497" i="7"/>
  <c r="AK498" i="7"/>
  <c r="AK499" i="7"/>
  <c r="AK500" i="7"/>
  <c r="AK501" i="7"/>
  <c r="AK502" i="7"/>
  <c r="AK503" i="7"/>
  <c r="AK504" i="7"/>
  <c r="AK505" i="7"/>
  <c r="AK506" i="7"/>
  <c r="AK507" i="7"/>
  <c r="AK508" i="7"/>
  <c r="AK509" i="7"/>
  <c r="AK510" i="7"/>
  <c r="AK511" i="7"/>
  <c r="AK512" i="7"/>
  <c r="AK513" i="7"/>
  <c r="AK514" i="7"/>
  <c r="AK515" i="7"/>
  <c r="AK516" i="7"/>
  <c r="AK517" i="7"/>
  <c r="AK518" i="7"/>
  <c r="AK519" i="7"/>
  <c r="AK520" i="7"/>
  <c r="AK521" i="7"/>
  <c r="AK522" i="7"/>
  <c r="AK523" i="7"/>
  <c r="AK524" i="7"/>
  <c r="AK525" i="7"/>
  <c r="AK526" i="7"/>
  <c r="AK527" i="7"/>
  <c r="AK528" i="7"/>
  <c r="AK529" i="7"/>
  <c r="AK530" i="7"/>
  <c r="AK531" i="7"/>
  <c r="AK532" i="7"/>
  <c r="AK533" i="7"/>
  <c r="AK534" i="7"/>
  <c r="AK535" i="7"/>
  <c r="AK536" i="7"/>
  <c r="AK537" i="7"/>
  <c r="AK538" i="7"/>
  <c r="AK539" i="7"/>
  <c r="AK540" i="7"/>
  <c r="AK541" i="7"/>
  <c r="AK542" i="7"/>
  <c r="AK543" i="7"/>
  <c r="AK544" i="7"/>
  <c r="AK545" i="7"/>
  <c r="AK546" i="7"/>
  <c r="AK547" i="7"/>
  <c r="AK548" i="7"/>
  <c r="AK549" i="7"/>
  <c r="AK550" i="7"/>
  <c r="AK551" i="7"/>
  <c r="AK552" i="7"/>
  <c r="AK553" i="7"/>
  <c r="AK554" i="7"/>
  <c r="AK555" i="7"/>
  <c r="AK556" i="7"/>
  <c r="AK557" i="7"/>
  <c r="AK558" i="7"/>
  <c r="AK559" i="7"/>
  <c r="AK560" i="7"/>
  <c r="AK561" i="7"/>
  <c r="AK562" i="7"/>
  <c r="AK563" i="7"/>
  <c r="AK564" i="7"/>
  <c r="AK565" i="7"/>
  <c r="AK566" i="7"/>
  <c r="AK567" i="7"/>
  <c r="AK568" i="7"/>
  <c r="AK569" i="7"/>
  <c r="AK570" i="7"/>
  <c r="AK571" i="7"/>
  <c r="AK572" i="7"/>
  <c r="AK573" i="7"/>
  <c r="AK574" i="7"/>
  <c r="AK575" i="7"/>
  <c r="AK576" i="7"/>
  <c r="AK577" i="7"/>
  <c r="AK578" i="7"/>
  <c r="AK579" i="7"/>
  <c r="AK580" i="7"/>
  <c r="AK581" i="7"/>
  <c r="AK582" i="7"/>
  <c r="AK583" i="7"/>
  <c r="AK584" i="7"/>
  <c r="AK585" i="7"/>
  <c r="AK586" i="7"/>
  <c r="AK587" i="7"/>
  <c r="AK588" i="7"/>
  <c r="AK589" i="7"/>
  <c r="AK590" i="7"/>
  <c r="AK591" i="7"/>
  <c r="AK592" i="7"/>
  <c r="AK593" i="7"/>
  <c r="AK594" i="7"/>
  <c r="AK595" i="7"/>
  <c r="AK596" i="7"/>
  <c r="AK597" i="7"/>
  <c r="AK598" i="7"/>
  <c r="AK599" i="7"/>
  <c r="AK600" i="7"/>
  <c r="AK601" i="7"/>
  <c r="AK602" i="7"/>
  <c r="AK603" i="7"/>
  <c r="AK604" i="7"/>
  <c r="AK605" i="7"/>
  <c r="AK606" i="7"/>
  <c r="AK607" i="7"/>
  <c r="AK608" i="7"/>
  <c r="AK609" i="7"/>
  <c r="AK610" i="7"/>
  <c r="AK611" i="7"/>
  <c r="AK612" i="7"/>
  <c r="AK613" i="7"/>
  <c r="AK614" i="7"/>
  <c r="AK615" i="7"/>
  <c r="AK616" i="7"/>
  <c r="AK617" i="7"/>
  <c r="AK618" i="7"/>
  <c r="AK619" i="7"/>
  <c r="AK620" i="7"/>
  <c r="AK621" i="7"/>
  <c r="AK622" i="7"/>
  <c r="AK623" i="7"/>
  <c r="AK624" i="7"/>
  <c r="AK625" i="7"/>
  <c r="AK626" i="7"/>
  <c r="AK627" i="7"/>
  <c r="AK628" i="7"/>
  <c r="AK629" i="7"/>
  <c r="AK630" i="7"/>
  <c r="AK631" i="7"/>
  <c r="AK632" i="7"/>
  <c r="AK633" i="7"/>
  <c r="AK634" i="7"/>
  <c r="AK635" i="7"/>
  <c r="AK636" i="7"/>
  <c r="AK637" i="7"/>
  <c r="AK638" i="7"/>
  <c r="AK639" i="7"/>
  <c r="AK640" i="7"/>
  <c r="AK641" i="7"/>
  <c r="AK642" i="7"/>
  <c r="AK643" i="7"/>
  <c r="AK644" i="7"/>
  <c r="AK645" i="7"/>
  <c r="AK646" i="7"/>
  <c r="AK647" i="7"/>
  <c r="AK648" i="7"/>
  <c r="AK649" i="7"/>
  <c r="AK650" i="7"/>
  <c r="AK651" i="7"/>
  <c r="AK652" i="7"/>
  <c r="AK653" i="7"/>
  <c r="AK654" i="7"/>
  <c r="AK655" i="7"/>
  <c r="AK656" i="7"/>
  <c r="AK657" i="7"/>
  <c r="AK658" i="7"/>
  <c r="AK659" i="7"/>
  <c r="AK660" i="7"/>
  <c r="AK661" i="7"/>
  <c r="AK662" i="7"/>
  <c r="AK663" i="7"/>
  <c r="AK664" i="7"/>
  <c r="AK665" i="7"/>
  <c r="AK666" i="7"/>
  <c r="AK667" i="7"/>
  <c r="AK668" i="7"/>
  <c r="AK669" i="7"/>
  <c r="AK670" i="7"/>
  <c r="AK671" i="7"/>
  <c r="AK672" i="7"/>
  <c r="AK673" i="7"/>
  <c r="AK674" i="7"/>
  <c r="AK675" i="7"/>
  <c r="AK676" i="7"/>
  <c r="AK677" i="7"/>
  <c r="AK678" i="7"/>
  <c r="AK679" i="7"/>
  <c r="AK680" i="7"/>
  <c r="AK681" i="7"/>
  <c r="AK682" i="7"/>
  <c r="AK683" i="7"/>
  <c r="AK684" i="7"/>
  <c r="AK685" i="7"/>
  <c r="AK686" i="7"/>
  <c r="AK687" i="7"/>
  <c r="AK688" i="7"/>
  <c r="AK689" i="7"/>
  <c r="AK690" i="7"/>
  <c r="AK691" i="7"/>
  <c r="AK692" i="7"/>
  <c r="AK693" i="7"/>
  <c r="AK694" i="7"/>
  <c r="AK695" i="7"/>
  <c r="AK696" i="7"/>
  <c r="AK697" i="7"/>
  <c r="AK698" i="7"/>
  <c r="AK699" i="7"/>
  <c r="AK700" i="7"/>
  <c r="AK701" i="7"/>
  <c r="AK702" i="7"/>
  <c r="AK703" i="7"/>
  <c r="AK704" i="7"/>
  <c r="AK705" i="7"/>
  <c r="AK706" i="7"/>
  <c r="AK707" i="7"/>
  <c r="AK708" i="7"/>
  <c r="AK709" i="7"/>
  <c r="AK710" i="7"/>
  <c r="AK711" i="7"/>
  <c r="AK712" i="7"/>
  <c r="AK713" i="7"/>
  <c r="AK714" i="7"/>
  <c r="AK715" i="7"/>
  <c r="AK716" i="7"/>
  <c r="AK717" i="7"/>
  <c r="AK718" i="7"/>
  <c r="AK719" i="7"/>
  <c r="AK720" i="7"/>
  <c r="AK721" i="7"/>
  <c r="AK722" i="7"/>
  <c r="AK723" i="7"/>
  <c r="AK724" i="7"/>
  <c r="AK725" i="7"/>
  <c r="AK726" i="7"/>
  <c r="AK727" i="7"/>
  <c r="AK728" i="7"/>
  <c r="AK729" i="7"/>
  <c r="AK730" i="7"/>
  <c r="AK731" i="7"/>
  <c r="AK732" i="7"/>
  <c r="AK733" i="7"/>
  <c r="AK734" i="7"/>
  <c r="AK735" i="7"/>
  <c r="AK736" i="7"/>
  <c r="AK737" i="7"/>
  <c r="AK738" i="7"/>
  <c r="AK739" i="7"/>
  <c r="AK740" i="7"/>
  <c r="AK741" i="7"/>
  <c r="AK742" i="7"/>
  <c r="AK743" i="7"/>
  <c r="AK744" i="7"/>
  <c r="AK745" i="7"/>
  <c r="AK746" i="7"/>
  <c r="AK747" i="7"/>
  <c r="AK748" i="7"/>
  <c r="AK749" i="7"/>
  <c r="AK750" i="7"/>
  <c r="AK751" i="7"/>
  <c r="AK752" i="7"/>
  <c r="AK753" i="7"/>
  <c r="AK754" i="7"/>
  <c r="AK755" i="7"/>
  <c r="AK756" i="7"/>
  <c r="AK757" i="7"/>
  <c r="AK758" i="7"/>
  <c r="AK759" i="7"/>
  <c r="AK760" i="7"/>
  <c r="AK761" i="7"/>
  <c r="AK762" i="7"/>
  <c r="AK763" i="7"/>
  <c r="AK764" i="7"/>
  <c r="AK765" i="7"/>
  <c r="AK766" i="7"/>
  <c r="AK767" i="7"/>
  <c r="AK768" i="7"/>
  <c r="AK769" i="7"/>
  <c r="AK770" i="7"/>
  <c r="AK771" i="7"/>
  <c r="AK772" i="7"/>
  <c r="AK773" i="7"/>
  <c r="AK774" i="7"/>
  <c r="AK775" i="7"/>
  <c r="AK776" i="7"/>
  <c r="AK777" i="7"/>
  <c r="AK778" i="7"/>
  <c r="AK779" i="7"/>
  <c r="AK780" i="7"/>
  <c r="AK781" i="7"/>
  <c r="AK782" i="7"/>
  <c r="AK783" i="7"/>
  <c r="AK784" i="7"/>
  <c r="AK785" i="7"/>
  <c r="AK786" i="7"/>
  <c r="AK787" i="7"/>
  <c r="AK788" i="7"/>
  <c r="AK789" i="7"/>
  <c r="AK790" i="7"/>
  <c r="AK791" i="7"/>
  <c r="AK792" i="7"/>
  <c r="AK793" i="7"/>
  <c r="AK794" i="7"/>
  <c r="AK795" i="7"/>
  <c r="AK796" i="7"/>
  <c r="AK797" i="7"/>
  <c r="AK798" i="7"/>
  <c r="AK799" i="7"/>
  <c r="AK800" i="7"/>
  <c r="AK801" i="7"/>
  <c r="AK802" i="7"/>
  <c r="AK803" i="7"/>
  <c r="AK804" i="7"/>
  <c r="AK805" i="7"/>
  <c r="AK806" i="7"/>
  <c r="AK807" i="7"/>
  <c r="AK808" i="7"/>
  <c r="AK809" i="7"/>
  <c r="AK810" i="7"/>
  <c r="AK811" i="7"/>
  <c r="AK812" i="7"/>
  <c r="AK813" i="7"/>
  <c r="AK814" i="7"/>
  <c r="AK815" i="7"/>
  <c r="AK816" i="7"/>
  <c r="AK817" i="7"/>
  <c r="AK818" i="7"/>
  <c r="AK819" i="7"/>
  <c r="AK820" i="7"/>
  <c r="AK821" i="7"/>
  <c r="AK822" i="7"/>
  <c r="AK823" i="7"/>
  <c r="AK824" i="7"/>
  <c r="AK825" i="7"/>
  <c r="AK826" i="7"/>
  <c r="AK827" i="7"/>
  <c r="AK828" i="7"/>
  <c r="AK829" i="7"/>
  <c r="AK830" i="7"/>
  <c r="AK831" i="7"/>
  <c r="AK832" i="7"/>
  <c r="AK833" i="7"/>
  <c r="AK834" i="7"/>
  <c r="AK835" i="7"/>
  <c r="AK836" i="7"/>
  <c r="AK837" i="7"/>
  <c r="AK838" i="7"/>
  <c r="AK839" i="7"/>
  <c r="AK840" i="7"/>
  <c r="AK841" i="7"/>
  <c r="AK842" i="7"/>
  <c r="AK843" i="7"/>
  <c r="AK844" i="7"/>
  <c r="AK845" i="7"/>
  <c r="AK846" i="7"/>
  <c r="AK847" i="7"/>
  <c r="AK848" i="7"/>
  <c r="AK849" i="7"/>
  <c r="AK850" i="7"/>
  <c r="AK851" i="7"/>
  <c r="AK852" i="7"/>
  <c r="AK853" i="7"/>
  <c r="AK854" i="7"/>
  <c r="AK855" i="7"/>
  <c r="AK856" i="7"/>
  <c r="AK857" i="7"/>
  <c r="AK858" i="7"/>
  <c r="AK859" i="7"/>
  <c r="AK860" i="7"/>
  <c r="AK861" i="7"/>
  <c r="AK862" i="7"/>
  <c r="AK863" i="7"/>
  <c r="AK864" i="7"/>
  <c r="AK865" i="7"/>
  <c r="AK866" i="7"/>
  <c r="AK867" i="7"/>
  <c r="AK868" i="7"/>
  <c r="AK869" i="7"/>
  <c r="AK870" i="7"/>
  <c r="AK871" i="7"/>
  <c r="AK872" i="7"/>
  <c r="AK873" i="7"/>
  <c r="AK874" i="7"/>
  <c r="AK875" i="7"/>
  <c r="AK876" i="7"/>
  <c r="AK877" i="7"/>
  <c r="AK878" i="7"/>
  <c r="AK879" i="7"/>
  <c r="AK880" i="7"/>
  <c r="AK881" i="7"/>
  <c r="AK882" i="7"/>
  <c r="AK883" i="7"/>
  <c r="AK884" i="7"/>
  <c r="AK885" i="7"/>
  <c r="AK886" i="7"/>
  <c r="AK887" i="7"/>
  <c r="AK888" i="7"/>
  <c r="AK889" i="7"/>
  <c r="AK890" i="7"/>
  <c r="AK891" i="7"/>
  <c r="AK892" i="7"/>
  <c r="AK893" i="7"/>
  <c r="AK894" i="7"/>
  <c r="AK895" i="7"/>
  <c r="AK896" i="7"/>
  <c r="AK897" i="7"/>
  <c r="AK898" i="7"/>
  <c r="AK899" i="7"/>
  <c r="AK900" i="7"/>
  <c r="AK901" i="7"/>
  <c r="AK902" i="7"/>
  <c r="AK903" i="7"/>
  <c r="AK904" i="7"/>
  <c r="AK905" i="7"/>
  <c r="AK906" i="7"/>
  <c r="AK907" i="7"/>
  <c r="AK908" i="7"/>
  <c r="AK909" i="7"/>
  <c r="AK910" i="7"/>
  <c r="AK911" i="7"/>
  <c r="AK912" i="7"/>
  <c r="AK913" i="7"/>
  <c r="AK914" i="7"/>
  <c r="AK915" i="7"/>
  <c r="AK916" i="7"/>
  <c r="AK917" i="7"/>
  <c r="AK918" i="7"/>
  <c r="AK919" i="7"/>
  <c r="AK920" i="7"/>
  <c r="AK921" i="7"/>
  <c r="AK922" i="7"/>
  <c r="AK923" i="7"/>
  <c r="AK924" i="7"/>
  <c r="AK925" i="7"/>
  <c r="AK926" i="7"/>
  <c r="AK927" i="7"/>
  <c r="AK928" i="7"/>
  <c r="AK929" i="7"/>
  <c r="AK930" i="7"/>
  <c r="AK931" i="7"/>
  <c r="AK932" i="7"/>
  <c r="AK933" i="7"/>
  <c r="AK934" i="7"/>
  <c r="AK935" i="7"/>
  <c r="AK936" i="7"/>
  <c r="AK937" i="7"/>
  <c r="AK938" i="7"/>
  <c r="AK939" i="7"/>
  <c r="AK940" i="7"/>
  <c r="AK941" i="7"/>
  <c r="AK942" i="7"/>
  <c r="AK943" i="7"/>
  <c r="AK944" i="7"/>
  <c r="AK945" i="7"/>
  <c r="AK946" i="7"/>
  <c r="AK947" i="7"/>
  <c r="AK948" i="7"/>
  <c r="AK949" i="7"/>
  <c r="AK950" i="7"/>
  <c r="AK951" i="7"/>
  <c r="AK952" i="7"/>
  <c r="AK953" i="7"/>
  <c r="AK954" i="7"/>
  <c r="AK955" i="7"/>
  <c r="AK956" i="7"/>
  <c r="AK957" i="7"/>
  <c r="AK958" i="7"/>
  <c r="AK959" i="7"/>
  <c r="AK960" i="7"/>
  <c r="AK961" i="7"/>
  <c r="AK962" i="7"/>
  <c r="AK963" i="7"/>
  <c r="AK964" i="7"/>
  <c r="AK965" i="7"/>
  <c r="AK966" i="7"/>
  <c r="AK967" i="7"/>
  <c r="AK968" i="7"/>
  <c r="AK969" i="7"/>
  <c r="AK970" i="7"/>
  <c r="AK971" i="7"/>
  <c r="AK972" i="7"/>
  <c r="AK973" i="7"/>
  <c r="AK974" i="7"/>
  <c r="AK975" i="7"/>
  <c r="AK976" i="7"/>
  <c r="AK977" i="7"/>
  <c r="AK978" i="7"/>
  <c r="AK979" i="7"/>
  <c r="AK980" i="7"/>
  <c r="AK981" i="7"/>
  <c r="AK982" i="7"/>
  <c r="AK983" i="7"/>
  <c r="AK984" i="7"/>
  <c r="AK985" i="7"/>
  <c r="AK986" i="7"/>
  <c r="AK987" i="7"/>
  <c r="AK988" i="7"/>
  <c r="AK989" i="7"/>
  <c r="AK990" i="7"/>
  <c r="AK991" i="7"/>
  <c r="AK992" i="7"/>
  <c r="AK993" i="7"/>
  <c r="AK994" i="7"/>
  <c r="AK995" i="7"/>
  <c r="AK996" i="7"/>
  <c r="AK997" i="7"/>
  <c r="AK998" i="7"/>
  <c r="AK999" i="7"/>
  <c r="AK1000" i="7"/>
  <c r="AK1001" i="7"/>
  <c r="AK1002" i="7"/>
  <c r="AK1003" i="7"/>
  <c r="AK1004" i="7"/>
  <c r="AK1005" i="7"/>
  <c r="AK1006" i="7"/>
  <c r="AK1007" i="7"/>
  <c r="AK1008" i="7"/>
  <c r="AK1009" i="7"/>
  <c r="AK1010" i="7"/>
  <c r="AK1011" i="7"/>
  <c r="AK1012" i="7"/>
  <c r="AK1013" i="7"/>
  <c r="AK1014" i="7"/>
  <c r="AK1015" i="7"/>
  <c r="AK1016" i="7"/>
  <c r="AK1017" i="7"/>
  <c r="AK1018" i="7"/>
  <c r="AK1019" i="7"/>
  <c r="AK1020" i="7"/>
  <c r="AK1021" i="7"/>
  <c r="AK1022" i="7"/>
  <c r="AK1023" i="7"/>
  <c r="AK1024" i="7"/>
  <c r="AK1025" i="7"/>
  <c r="AK1026" i="7"/>
  <c r="AK1027" i="7"/>
  <c r="AK1028" i="7"/>
  <c r="AK1029" i="7"/>
  <c r="AK1030" i="7"/>
  <c r="AK1031" i="7"/>
  <c r="AK1032" i="7"/>
  <c r="AK1033" i="7"/>
  <c r="AK1034" i="7"/>
  <c r="AK1035" i="7"/>
  <c r="AK1036" i="7"/>
  <c r="AK1037" i="7"/>
  <c r="AK1038" i="7"/>
  <c r="AJ14" i="7"/>
  <c r="AJ15" i="7"/>
  <c r="AJ16" i="7"/>
  <c r="AJ17" i="7"/>
  <c r="AJ18" i="7"/>
  <c r="AJ19" i="7"/>
  <c r="AJ20" i="7"/>
  <c r="AJ21" i="7"/>
  <c r="AJ22" i="7"/>
  <c r="AJ23" i="7"/>
  <c r="AJ24" i="7"/>
  <c r="AJ25" i="7"/>
  <c r="AJ26" i="7"/>
  <c r="AJ27" i="7"/>
  <c r="AJ28" i="7"/>
  <c r="AJ29" i="7"/>
  <c r="AJ30" i="7"/>
  <c r="AJ31" i="7"/>
  <c r="AJ32" i="7"/>
  <c r="AJ33" i="7"/>
  <c r="AJ34" i="7"/>
  <c r="AJ35" i="7"/>
  <c r="AJ36" i="7"/>
  <c r="AJ37" i="7"/>
  <c r="AJ38" i="7"/>
  <c r="AJ39" i="7"/>
  <c r="AJ40" i="7"/>
  <c r="AJ41" i="7"/>
  <c r="AJ42" i="7"/>
  <c r="AJ43" i="7"/>
  <c r="AJ44" i="7"/>
  <c r="AJ45" i="7"/>
  <c r="AJ46" i="7"/>
  <c r="AJ47" i="7"/>
  <c r="AJ48" i="7"/>
  <c r="AJ49" i="7"/>
  <c r="AJ50" i="7"/>
  <c r="AJ51" i="7"/>
  <c r="AJ52" i="7"/>
  <c r="AJ53" i="7"/>
  <c r="AJ54" i="7"/>
  <c r="AJ55" i="7"/>
  <c r="AJ56" i="7"/>
  <c r="AJ57" i="7"/>
  <c r="AJ58" i="7"/>
  <c r="AJ59" i="7"/>
  <c r="AJ60" i="7"/>
  <c r="AJ61" i="7"/>
  <c r="AJ62" i="7"/>
  <c r="AJ63" i="7"/>
  <c r="AJ64" i="7"/>
  <c r="AJ65" i="7"/>
  <c r="AJ66" i="7"/>
  <c r="AJ67" i="7"/>
  <c r="AJ68" i="7"/>
  <c r="AJ69" i="7"/>
  <c r="AJ70" i="7"/>
  <c r="AJ71" i="7"/>
  <c r="AJ72" i="7"/>
  <c r="AJ73" i="7"/>
  <c r="AJ74" i="7"/>
  <c r="AJ75" i="7"/>
  <c r="AJ76" i="7"/>
  <c r="AJ77" i="7"/>
  <c r="AJ78" i="7"/>
  <c r="AJ79" i="7"/>
  <c r="AJ80" i="7"/>
  <c r="AJ81" i="7"/>
  <c r="AJ82" i="7"/>
  <c r="AJ83" i="7"/>
  <c r="AJ84" i="7"/>
  <c r="AJ85" i="7"/>
  <c r="AJ86" i="7"/>
  <c r="AJ87" i="7"/>
  <c r="AJ88" i="7"/>
  <c r="AJ89" i="7"/>
  <c r="AJ90" i="7"/>
  <c r="AJ91" i="7"/>
  <c r="AJ92" i="7"/>
  <c r="AJ93" i="7"/>
  <c r="AJ94" i="7"/>
  <c r="AJ95" i="7"/>
  <c r="AJ96" i="7"/>
  <c r="AJ97" i="7"/>
  <c r="AJ98" i="7"/>
  <c r="AJ99" i="7"/>
  <c r="AJ100" i="7"/>
  <c r="AJ101" i="7"/>
  <c r="AJ102" i="7"/>
  <c r="AJ103" i="7"/>
  <c r="AJ104" i="7"/>
  <c r="AJ105" i="7"/>
  <c r="AJ106" i="7"/>
  <c r="AJ107" i="7"/>
  <c r="AJ108" i="7"/>
  <c r="AJ109" i="7"/>
  <c r="AJ110" i="7"/>
  <c r="AJ111" i="7"/>
  <c r="AJ112" i="7"/>
  <c r="AJ113" i="7"/>
  <c r="AJ114" i="7"/>
  <c r="AJ115" i="7"/>
  <c r="AJ116" i="7"/>
  <c r="AJ117" i="7"/>
  <c r="AJ118" i="7"/>
  <c r="AJ119" i="7"/>
  <c r="AJ120" i="7"/>
  <c r="AJ121" i="7"/>
  <c r="AJ122" i="7"/>
  <c r="AJ123" i="7"/>
  <c r="AJ124" i="7"/>
  <c r="AJ125" i="7"/>
  <c r="AJ126" i="7"/>
  <c r="AJ127" i="7"/>
  <c r="AJ128" i="7"/>
  <c r="AJ129" i="7"/>
  <c r="AJ130" i="7"/>
  <c r="AJ131" i="7"/>
  <c r="AJ132" i="7"/>
  <c r="AJ133" i="7"/>
  <c r="AJ134" i="7"/>
  <c r="AJ135" i="7"/>
  <c r="AJ136" i="7"/>
  <c r="AJ137" i="7"/>
  <c r="AJ138" i="7"/>
  <c r="AJ139" i="7"/>
  <c r="AJ140" i="7"/>
  <c r="AJ141" i="7"/>
  <c r="AJ142" i="7"/>
  <c r="AJ143" i="7"/>
  <c r="AJ144" i="7"/>
  <c r="AJ145" i="7"/>
  <c r="AJ146" i="7"/>
  <c r="AJ147" i="7"/>
  <c r="AJ148" i="7"/>
  <c r="AJ149" i="7"/>
  <c r="AJ150" i="7"/>
  <c r="AJ151" i="7"/>
  <c r="AJ152" i="7"/>
  <c r="AJ153" i="7"/>
  <c r="AJ154" i="7"/>
  <c r="AJ155" i="7"/>
  <c r="AJ156" i="7"/>
  <c r="AJ157" i="7"/>
  <c r="AJ158" i="7"/>
  <c r="AJ159" i="7"/>
  <c r="AJ160" i="7"/>
  <c r="AJ161" i="7"/>
  <c r="AJ162" i="7"/>
  <c r="AJ163" i="7"/>
  <c r="AJ164" i="7"/>
  <c r="AJ165" i="7"/>
  <c r="AJ166" i="7"/>
  <c r="AJ167" i="7"/>
  <c r="AJ168" i="7"/>
  <c r="AJ169" i="7"/>
  <c r="AJ170" i="7"/>
  <c r="AJ171" i="7"/>
  <c r="AJ172" i="7"/>
  <c r="AJ173" i="7"/>
  <c r="AJ174" i="7"/>
  <c r="AJ175" i="7"/>
  <c r="AJ176" i="7"/>
  <c r="AJ177" i="7"/>
  <c r="AJ178" i="7"/>
  <c r="AJ179" i="7"/>
  <c r="AJ180" i="7"/>
  <c r="AJ181" i="7"/>
  <c r="AJ182" i="7"/>
  <c r="AJ183" i="7"/>
  <c r="AJ184" i="7"/>
  <c r="AJ185" i="7"/>
  <c r="AJ186" i="7"/>
  <c r="AJ187" i="7"/>
  <c r="AJ188" i="7"/>
  <c r="AJ189" i="7"/>
  <c r="AJ190" i="7"/>
  <c r="AJ191" i="7"/>
  <c r="AJ192" i="7"/>
  <c r="AJ193" i="7"/>
  <c r="AJ194" i="7"/>
  <c r="AJ195" i="7"/>
  <c r="AJ196" i="7"/>
  <c r="AJ197" i="7"/>
  <c r="AJ198" i="7"/>
  <c r="AJ199" i="7"/>
  <c r="AJ200" i="7"/>
  <c r="AJ201" i="7"/>
  <c r="AJ202" i="7"/>
  <c r="AJ203" i="7"/>
  <c r="AJ204" i="7"/>
  <c r="AJ205" i="7"/>
  <c r="AJ206" i="7"/>
  <c r="AJ207" i="7"/>
  <c r="AJ208" i="7"/>
  <c r="AJ209" i="7"/>
  <c r="AJ210" i="7"/>
  <c r="AJ211" i="7"/>
  <c r="AJ212" i="7"/>
  <c r="AJ213" i="7"/>
  <c r="AJ214" i="7"/>
  <c r="AJ215" i="7"/>
  <c r="AJ216" i="7"/>
  <c r="AJ217" i="7"/>
  <c r="AJ218" i="7"/>
  <c r="AJ219" i="7"/>
  <c r="AJ220" i="7"/>
  <c r="AJ221" i="7"/>
  <c r="AJ222" i="7"/>
  <c r="AJ223" i="7"/>
  <c r="AJ224" i="7"/>
  <c r="AJ225" i="7"/>
  <c r="AJ226" i="7"/>
  <c r="AJ227" i="7"/>
  <c r="AJ228" i="7"/>
  <c r="AJ229" i="7"/>
  <c r="AJ230" i="7"/>
  <c r="AJ231" i="7"/>
  <c r="AJ232" i="7"/>
  <c r="AJ233" i="7"/>
  <c r="AJ234" i="7"/>
  <c r="AJ235" i="7"/>
  <c r="AJ236" i="7"/>
  <c r="AJ237" i="7"/>
  <c r="AJ238" i="7"/>
  <c r="AJ239" i="7"/>
  <c r="AJ240" i="7"/>
  <c r="AJ241" i="7"/>
  <c r="AJ242" i="7"/>
  <c r="AJ243" i="7"/>
  <c r="AJ244" i="7"/>
  <c r="AJ245" i="7"/>
  <c r="AJ246" i="7"/>
  <c r="AJ247" i="7"/>
  <c r="AJ248" i="7"/>
  <c r="AJ249" i="7"/>
  <c r="AJ250" i="7"/>
  <c r="AJ251" i="7"/>
  <c r="AJ252" i="7"/>
  <c r="AJ253" i="7"/>
  <c r="AJ254" i="7"/>
  <c r="AJ255" i="7"/>
  <c r="AJ256" i="7"/>
  <c r="AJ257" i="7"/>
  <c r="AJ258" i="7"/>
  <c r="AJ259" i="7"/>
  <c r="AJ260" i="7"/>
  <c r="AJ261" i="7"/>
  <c r="AJ262" i="7"/>
  <c r="AJ263" i="7"/>
  <c r="AJ264" i="7"/>
  <c r="AJ265" i="7"/>
  <c r="AJ266" i="7"/>
  <c r="AJ267" i="7"/>
  <c r="AJ268" i="7"/>
  <c r="AJ269" i="7"/>
  <c r="AJ270" i="7"/>
  <c r="AJ271" i="7"/>
  <c r="AJ272" i="7"/>
  <c r="AJ273" i="7"/>
  <c r="AJ274" i="7"/>
  <c r="AJ275" i="7"/>
  <c r="AJ276" i="7"/>
  <c r="AJ277" i="7"/>
  <c r="AJ278" i="7"/>
  <c r="AJ279" i="7"/>
  <c r="AJ280" i="7"/>
  <c r="AJ281" i="7"/>
  <c r="AJ282" i="7"/>
  <c r="AJ283" i="7"/>
  <c r="AJ284" i="7"/>
  <c r="AJ285" i="7"/>
  <c r="AJ286" i="7"/>
  <c r="AJ287" i="7"/>
  <c r="AJ288" i="7"/>
  <c r="AJ289" i="7"/>
  <c r="AJ290" i="7"/>
  <c r="AJ291" i="7"/>
  <c r="AJ292" i="7"/>
  <c r="AJ293" i="7"/>
  <c r="AJ294" i="7"/>
  <c r="AJ295" i="7"/>
  <c r="AJ296" i="7"/>
  <c r="AJ297" i="7"/>
  <c r="AJ298" i="7"/>
  <c r="AJ299" i="7"/>
  <c r="AJ300" i="7"/>
  <c r="AJ301" i="7"/>
  <c r="AJ302" i="7"/>
  <c r="AJ303" i="7"/>
  <c r="AJ304" i="7"/>
  <c r="AJ305" i="7"/>
  <c r="AJ306" i="7"/>
  <c r="AJ307" i="7"/>
  <c r="AJ308" i="7"/>
  <c r="AJ309" i="7"/>
  <c r="AJ310" i="7"/>
  <c r="AJ311" i="7"/>
  <c r="AJ312" i="7"/>
  <c r="AJ313" i="7"/>
  <c r="AJ314" i="7"/>
  <c r="AJ315" i="7"/>
  <c r="AJ316" i="7"/>
  <c r="AJ317" i="7"/>
  <c r="AJ318" i="7"/>
  <c r="AJ319" i="7"/>
  <c r="AJ320" i="7"/>
  <c r="AJ321" i="7"/>
  <c r="AJ322" i="7"/>
  <c r="AJ323" i="7"/>
  <c r="AJ324" i="7"/>
  <c r="AJ325" i="7"/>
  <c r="AJ326" i="7"/>
  <c r="AJ327" i="7"/>
  <c r="AJ328" i="7"/>
  <c r="AJ329" i="7"/>
  <c r="AJ330" i="7"/>
  <c r="AJ331" i="7"/>
  <c r="AJ332" i="7"/>
  <c r="AJ333" i="7"/>
  <c r="AJ334" i="7"/>
  <c r="AJ335" i="7"/>
  <c r="AJ336" i="7"/>
  <c r="AJ337" i="7"/>
  <c r="AJ338" i="7"/>
  <c r="AJ339" i="7"/>
  <c r="AJ340" i="7"/>
  <c r="AJ341" i="7"/>
  <c r="AJ342" i="7"/>
  <c r="AJ343" i="7"/>
  <c r="AJ344" i="7"/>
  <c r="AJ345" i="7"/>
  <c r="AJ346" i="7"/>
  <c r="AJ347" i="7"/>
  <c r="AJ348" i="7"/>
  <c r="AJ349" i="7"/>
  <c r="AJ350" i="7"/>
  <c r="AJ351" i="7"/>
  <c r="AJ352" i="7"/>
  <c r="AJ353" i="7"/>
  <c r="AJ354" i="7"/>
  <c r="AJ355" i="7"/>
  <c r="AJ356" i="7"/>
  <c r="AJ357" i="7"/>
  <c r="AJ358" i="7"/>
  <c r="AJ359" i="7"/>
  <c r="AJ360" i="7"/>
  <c r="AJ361" i="7"/>
  <c r="AJ362" i="7"/>
  <c r="AJ363" i="7"/>
  <c r="AJ364" i="7"/>
  <c r="AJ365" i="7"/>
  <c r="AJ366" i="7"/>
  <c r="AJ367" i="7"/>
  <c r="AJ368" i="7"/>
  <c r="AJ369" i="7"/>
  <c r="AJ370" i="7"/>
  <c r="AJ371" i="7"/>
  <c r="AJ372" i="7"/>
  <c r="AJ373" i="7"/>
  <c r="AJ374" i="7"/>
  <c r="AJ375" i="7"/>
  <c r="AJ376" i="7"/>
  <c r="AJ377" i="7"/>
  <c r="AJ378" i="7"/>
  <c r="AJ379" i="7"/>
  <c r="AJ380" i="7"/>
  <c r="AJ381" i="7"/>
  <c r="AJ382" i="7"/>
  <c r="AJ383" i="7"/>
  <c r="AJ384" i="7"/>
  <c r="AJ385" i="7"/>
  <c r="AJ386" i="7"/>
  <c r="AJ387" i="7"/>
  <c r="AJ388" i="7"/>
  <c r="AJ389" i="7"/>
  <c r="AJ390" i="7"/>
  <c r="AJ391" i="7"/>
  <c r="AJ392" i="7"/>
  <c r="AJ393" i="7"/>
  <c r="AJ394" i="7"/>
  <c r="AJ395" i="7"/>
  <c r="AJ396" i="7"/>
  <c r="AJ397" i="7"/>
  <c r="AJ398" i="7"/>
  <c r="AJ399" i="7"/>
  <c r="AJ400" i="7"/>
  <c r="AJ401" i="7"/>
  <c r="AJ402" i="7"/>
  <c r="AJ403" i="7"/>
  <c r="AJ404" i="7"/>
  <c r="AJ405" i="7"/>
  <c r="AJ406" i="7"/>
  <c r="AJ407" i="7"/>
  <c r="AJ408" i="7"/>
  <c r="AJ409" i="7"/>
  <c r="AJ410" i="7"/>
  <c r="AJ411" i="7"/>
  <c r="AJ412" i="7"/>
  <c r="AJ413" i="7"/>
  <c r="AJ414" i="7"/>
  <c r="AJ415" i="7"/>
  <c r="AJ416" i="7"/>
  <c r="AJ417" i="7"/>
  <c r="AJ418" i="7"/>
  <c r="AJ419" i="7"/>
  <c r="AJ420" i="7"/>
  <c r="AJ421" i="7"/>
  <c r="AJ422" i="7"/>
  <c r="AJ423" i="7"/>
  <c r="AJ424" i="7"/>
  <c r="AJ425" i="7"/>
  <c r="AJ426" i="7"/>
  <c r="AJ427" i="7"/>
  <c r="AJ428" i="7"/>
  <c r="AJ429" i="7"/>
  <c r="AJ430" i="7"/>
  <c r="AJ431" i="7"/>
  <c r="AJ432" i="7"/>
  <c r="AJ433" i="7"/>
  <c r="AJ434" i="7"/>
  <c r="AJ435" i="7"/>
  <c r="AJ436" i="7"/>
  <c r="AJ437" i="7"/>
  <c r="AJ438" i="7"/>
  <c r="AJ439" i="7"/>
  <c r="AJ440" i="7"/>
  <c r="AJ441" i="7"/>
  <c r="AJ442" i="7"/>
  <c r="AJ443" i="7"/>
  <c r="AJ444" i="7"/>
  <c r="AJ445" i="7"/>
  <c r="AJ446" i="7"/>
  <c r="AJ447" i="7"/>
  <c r="AJ448" i="7"/>
  <c r="AJ449" i="7"/>
  <c r="AJ450" i="7"/>
  <c r="AJ451" i="7"/>
  <c r="AJ452" i="7"/>
  <c r="AJ453" i="7"/>
  <c r="AJ454" i="7"/>
  <c r="AJ455" i="7"/>
  <c r="AJ456" i="7"/>
  <c r="AJ457" i="7"/>
  <c r="AJ458" i="7"/>
  <c r="AJ459" i="7"/>
  <c r="AJ460" i="7"/>
  <c r="AJ461" i="7"/>
  <c r="AJ462" i="7"/>
  <c r="AJ463" i="7"/>
  <c r="AJ464" i="7"/>
  <c r="AJ465" i="7"/>
  <c r="AJ466" i="7"/>
  <c r="AJ467" i="7"/>
  <c r="AJ468" i="7"/>
  <c r="AJ469" i="7"/>
  <c r="AJ470" i="7"/>
  <c r="AJ471" i="7"/>
  <c r="AJ472" i="7"/>
  <c r="AJ473" i="7"/>
  <c r="AJ474" i="7"/>
  <c r="AJ475" i="7"/>
  <c r="AJ476" i="7"/>
  <c r="AJ477" i="7"/>
  <c r="AJ478" i="7"/>
  <c r="AJ479" i="7"/>
  <c r="AJ480" i="7"/>
  <c r="AJ481" i="7"/>
  <c r="AJ482" i="7"/>
  <c r="AJ483" i="7"/>
  <c r="AJ484" i="7"/>
  <c r="AJ485" i="7"/>
  <c r="AJ486" i="7"/>
  <c r="AJ487" i="7"/>
  <c r="AJ488" i="7"/>
  <c r="AJ489" i="7"/>
  <c r="AJ490" i="7"/>
  <c r="AJ491" i="7"/>
  <c r="AJ492" i="7"/>
  <c r="AJ493" i="7"/>
  <c r="AJ494" i="7"/>
  <c r="AJ495" i="7"/>
  <c r="AJ496" i="7"/>
  <c r="AJ497" i="7"/>
  <c r="AJ498" i="7"/>
  <c r="AJ499" i="7"/>
  <c r="AJ500" i="7"/>
  <c r="AJ501" i="7"/>
  <c r="AJ502" i="7"/>
  <c r="AJ503" i="7"/>
  <c r="AJ504" i="7"/>
  <c r="AJ505" i="7"/>
  <c r="AJ506" i="7"/>
  <c r="AJ507" i="7"/>
  <c r="AJ508" i="7"/>
  <c r="AJ509" i="7"/>
  <c r="AJ510" i="7"/>
  <c r="AJ511" i="7"/>
  <c r="AJ512" i="7"/>
  <c r="AJ513" i="7"/>
  <c r="AJ514" i="7"/>
  <c r="AJ515" i="7"/>
  <c r="AJ516" i="7"/>
  <c r="AJ517" i="7"/>
  <c r="AJ518" i="7"/>
  <c r="AJ519" i="7"/>
  <c r="AJ520" i="7"/>
  <c r="AJ521" i="7"/>
  <c r="AJ522" i="7"/>
  <c r="AJ523" i="7"/>
  <c r="AJ524" i="7"/>
  <c r="AJ525" i="7"/>
  <c r="AJ526" i="7"/>
  <c r="AJ527" i="7"/>
  <c r="AJ528" i="7"/>
  <c r="AJ529" i="7"/>
  <c r="AJ530" i="7"/>
  <c r="AJ531" i="7"/>
  <c r="AJ532" i="7"/>
  <c r="AJ533" i="7"/>
  <c r="AJ534" i="7"/>
  <c r="AJ535" i="7"/>
  <c r="AJ536" i="7"/>
  <c r="AJ537" i="7"/>
  <c r="AJ538" i="7"/>
  <c r="AJ539" i="7"/>
  <c r="AJ540" i="7"/>
  <c r="AJ541" i="7"/>
  <c r="AJ542" i="7"/>
  <c r="AJ543" i="7"/>
  <c r="AJ544" i="7"/>
  <c r="AJ545" i="7"/>
  <c r="AJ546" i="7"/>
  <c r="AJ547" i="7"/>
  <c r="AJ548" i="7"/>
  <c r="AJ549" i="7"/>
  <c r="AJ550" i="7"/>
  <c r="AJ551" i="7"/>
  <c r="AJ552" i="7"/>
  <c r="AJ553" i="7"/>
  <c r="AJ554" i="7"/>
  <c r="AJ555" i="7"/>
  <c r="AJ556" i="7"/>
  <c r="AJ557" i="7"/>
  <c r="AJ558" i="7"/>
  <c r="AJ559" i="7"/>
  <c r="AJ560" i="7"/>
  <c r="AJ561" i="7"/>
  <c r="AJ562" i="7"/>
  <c r="AJ563" i="7"/>
  <c r="AJ564" i="7"/>
  <c r="AJ565" i="7"/>
  <c r="AJ566" i="7"/>
  <c r="AJ567" i="7"/>
  <c r="AJ568" i="7"/>
  <c r="AJ569" i="7"/>
  <c r="AJ570" i="7"/>
  <c r="AJ571" i="7"/>
  <c r="AJ572" i="7"/>
  <c r="AJ573" i="7"/>
  <c r="AJ574" i="7"/>
  <c r="AJ575" i="7"/>
  <c r="AJ576" i="7"/>
  <c r="AJ577" i="7"/>
  <c r="AJ578" i="7"/>
  <c r="AJ579" i="7"/>
  <c r="AJ580" i="7"/>
  <c r="AJ581" i="7"/>
  <c r="AJ582" i="7"/>
  <c r="AJ583" i="7"/>
  <c r="AJ584" i="7"/>
  <c r="AJ585" i="7"/>
  <c r="AJ586" i="7"/>
  <c r="AJ587" i="7"/>
  <c r="AJ588" i="7"/>
  <c r="AJ589" i="7"/>
  <c r="AJ590" i="7"/>
  <c r="AJ591" i="7"/>
  <c r="AJ592" i="7"/>
  <c r="AJ593" i="7"/>
  <c r="AJ594" i="7"/>
  <c r="AJ595" i="7"/>
  <c r="AJ596" i="7"/>
  <c r="AJ597" i="7"/>
  <c r="AJ598" i="7"/>
  <c r="AJ599" i="7"/>
  <c r="AJ600" i="7"/>
  <c r="AJ601" i="7"/>
  <c r="AJ602" i="7"/>
  <c r="AJ603" i="7"/>
  <c r="AJ604" i="7"/>
  <c r="AJ605" i="7"/>
  <c r="AJ606" i="7"/>
  <c r="AJ607" i="7"/>
  <c r="AJ608" i="7"/>
  <c r="AJ609" i="7"/>
  <c r="AJ610" i="7"/>
  <c r="AJ611" i="7"/>
  <c r="AJ612" i="7"/>
  <c r="AJ613" i="7"/>
  <c r="AJ614" i="7"/>
  <c r="AJ615" i="7"/>
  <c r="AJ616" i="7"/>
  <c r="AJ617" i="7"/>
  <c r="AJ618" i="7"/>
  <c r="AJ619" i="7"/>
  <c r="AJ620" i="7"/>
  <c r="AJ621" i="7"/>
  <c r="AJ622" i="7"/>
  <c r="AJ623" i="7"/>
  <c r="AJ624" i="7"/>
  <c r="AJ625" i="7"/>
  <c r="AJ626" i="7"/>
  <c r="AJ627" i="7"/>
  <c r="AJ628" i="7"/>
  <c r="AJ629" i="7"/>
  <c r="AJ630" i="7"/>
  <c r="AJ631" i="7"/>
  <c r="AJ632" i="7"/>
  <c r="AJ633" i="7"/>
  <c r="AJ634" i="7"/>
  <c r="AJ635" i="7"/>
  <c r="AJ636" i="7"/>
  <c r="AJ637" i="7"/>
  <c r="AJ638" i="7"/>
  <c r="AJ639" i="7"/>
  <c r="AJ640" i="7"/>
  <c r="AJ641" i="7"/>
  <c r="AJ642" i="7"/>
  <c r="AJ643" i="7"/>
  <c r="AJ644" i="7"/>
  <c r="AJ645" i="7"/>
  <c r="AJ646" i="7"/>
  <c r="AJ647" i="7"/>
  <c r="AJ648" i="7"/>
  <c r="AJ649" i="7"/>
  <c r="AJ650" i="7"/>
  <c r="AJ651" i="7"/>
  <c r="AJ652" i="7"/>
  <c r="AJ653" i="7"/>
  <c r="AJ654" i="7"/>
  <c r="AJ655" i="7"/>
  <c r="AJ656" i="7"/>
  <c r="AJ657" i="7"/>
  <c r="AJ658" i="7"/>
  <c r="AJ659" i="7"/>
  <c r="AJ660" i="7"/>
  <c r="AJ661" i="7"/>
  <c r="AJ662" i="7"/>
  <c r="AJ663" i="7"/>
  <c r="AJ664" i="7"/>
  <c r="AJ665" i="7"/>
  <c r="AJ666" i="7"/>
  <c r="AJ667" i="7"/>
  <c r="AJ668" i="7"/>
  <c r="AJ669" i="7"/>
  <c r="AJ670" i="7"/>
  <c r="AJ671" i="7"/>
  <c r="AJ672" i="7"/>
  <c r="AJ673" i="7"/>
  <c r="AJ674" i="7"/>
  <c r="AJ675" i="7"/>
  <c r="AJ676" i="7"/>
  <c r="AJ677" i="7"/>
  <c r="AJ678" i="7"/>
  <c r="AJ679" i="7"/>
  <c r="AJ680" i="7"/>
  <c r="AJ681" i="7"/>
  <c r="AJ682" i="7"/>
  <c r="AJ683" i="7"/>
  <c r="AJ684" i="7"/>
  <c r="AJ685" i="7"/>
  <c r="AJ686" i="7"/>
  <c r="AJ687" i="7"/>
  <c r="AJ688" i="7"/>
  <c r="AJ689" i="7"/>
  <c r="AJ690" i="7"/>
  <c r="AJ691" i="7"/>
  <c r="AJ692" i="7"/>
  <c r="AJ693" i="7"/>
  <c r="AJ694" i="7"/>
  <c r="AJ695" i="7"/>
  <c r="AJ696" i="7"/>
  <c r="AJ697" i="7"/>
  <c r="AJ698" i="7"/>
  <c r="AJ699" i="7"/>
  <c r="AJ700" i="7"/>
  <c r="AJ701" i="7"/>
  <c r="AJ702" i="7"/>
  <c r="AJ703" i="7"/>
  <c r="AJ704" i="7"/>
  <c r="AJ705" i="7"/>
  <c r="AJ706" i="7"/>
  <c r="AJ707" i="7"/>
  <c r="AJ708" i="7"/>
  <c r="AJ709" i="7"/>
  <c r="AJ710" i="7"/>
  <c r="AJ711" i="7"/>
  <c r="AJ712" i="7"/>
  <c r="AJ713" i="7"/>
  <c r="AJ714" i="7"/>
  <c r="AJ715" i="7"/>
  <c r="AJ716" i="7"/>
  <c r="AJ717" i="7"/>
  <c r="AJ718" i="7"/>
  <c r="AJ719" i="7"/>
  <c r="AJ720" i="7"/>
  <c r="AJ721" i="7"/>
  <c r="AJ722" i="7"/>
  <c r="AJ723" i="7"/>
  <c r="AJ724" i="7"/>
  <c r="AJ725" i="7"/>
  <c r="AJ726" i="7"/>
  <c r="AJ727" i="7"/>
  <c r="AJ728" i="7"/>
  <c r="AJ729" i="7"/>
  <c r="AJ730" i="7"/>
  <c r="AJ731" i="7"/>
  <c r="AJ732" i="7"/>
  <c r="AJ733" i="7"/>
  <c r="AJ734" i="7"/>
  <c r="AJ735" i="7"/>
  <c r="AJ736" i="7"/>
  <c r="AJ737" i="7"/>
  <c r="AJ738" i="7"/>
  <c r="AJ739" i="7"/>
  <c r="AJ740" i="7"/>
  <c r="AJ741" i="7"/>
  <c r="AJ742" i="7"/>
  <c r="AJ743" i="7"/>
  <c r="AJ744" i="7"/>
  <c r="AJ745" i="7"/>
  <c r="AJ746" i="7"/>
  <c r="AJ747" i="7"/>
  <c r="AJ748" i="7"/>
  <c r="AJ749" i="7"/>
  <c r="AJ750" i="7"/>
  <c r="AJ751" i="7"/>
  <c r="AJ752" i="7"/>
  <c r="AJ753" i="7"/>
  <c r="AJ754" i="7"/>
  <c r="AJ755" i="7"/>
  <c r="AJ756" i="7"/>
  <c r="AJ757" i="7"/>
  <c r="AJ758" i="7"/>
  <c r="AJ759" i="7"/>
  <c r="AJ760" i="7"/>
  <c r="AJ761" i="7"/>
  <c r="AJ762" i="7"/>
  <c r="AJ763" i="7"/>
  <c r="AJ764" i="7"/>
  <c r="AJ765" i="7"/>
  <c r="AJ766" i="7"/>
  <c r="AJ767" i="7"/>
  <c r="AJ768" i="7"/>
  <c r="AJ769" i="7"/>
  <c r="AJ770" i="7"/>
  <c r="AJ771" i="7"/>
  <c r="AJ772" i="7"/>
  <c r="AJ773" i="7"/>
  <c r="AJ774" i="7"/>
  <c r="AJ775" i="7"/>
  <c r="AJ776" i="7"/>
  <c r="AJ777" i="7"/>
  <c r="AJ778" i="7"/>
  <c r="AJ779" i="7"/>
  <c r="AJ780" i="7"/>
  <c r="AJ781" i="7"/>
  <c r="AJ782" i="7"/>
  <c r="AJ783" i="7"/>
  <c r="AJ784" i="7"/>
  <c r="AJ785" i="7"/>
  <c r="AJ786" i="7"/>
  <c r="AJ787" i="7"/>
  <c r="AJ788" i="7"/>
  <c r="AJ789" i="7"/>
  <c r="AJ790" i="7"/>
  <c r="AJ791" i="7"/>
  <c r="AJ792" i="7"/>
  <c r="AJ793" i="7"/>
  <c r="AJ794" i="7"/>
  <c r="AJ795" i="7"/>
  <c r="AJ796" i="7"/>
  <c r="AJ797" i="7"/>
  <c r="AJ798" i="7"/>
  <c r="AJ799" i="7"/>
  <c r="AJ800" i="7"/>
  <c r="AJ801" i="7"/>
  <c r="AJ802" i="7"/>
  <c r="AJ803" i="7"/>
  <c r="AJ804" i="7"/>
  <c r="AJ805" i="7"/>
  <c r="AJ806" i="7"/>
  <c r="AJ807" i="7"/>
  <c r="AJ808" i="7"/>
  <c r="AJ809" i="7"/>
  <c r="AJ810" i="7"/>
  <c r="AJ811" i="7"/>
  <c r="AJ812" i="7"/>
  <c r="AJ813" i="7"/>
  <c r="AJ814" i="7"/>
  <c r="AJ815" i="7"/>
  <c r="AJ816" i="7"/>
  <c r="AJ817" i="7"/>
  <c r="AJ818" i="7"/>
  <c r="AJ819" i="7"/>
  <c r="AJ820" i="7"/>
  <c r="AJ821" i="7"/>
  <c r="AJ822" i="7"/>
  <c r="AJ823" i="7"/>
  <c r="AJ824" i="7"/>
  <c r="AJ825" i="7"/>
  <c r="AJ826" i="7"/>
  <c r="AJ827" i="7"/>
  <c r="AJ828" i="7"/>
  <c r="AJ829" i="7"/>
  <c r="AJ830" i="7"/>
  <c r="AJ831" i="7"/>
  <c r="AJ832" i="7"/>
  <c r="AJ833" i="7"/>
  <c r="AJ834" i="7"/>
  <c r="AJ835" i="7"/>
  <c r="AJ836" i="7"/>
  <c r="AJ837" i="7"/>
  <c r="AJ838" i="7"/>
  <c r="AJ839" i="7"/>
  <c r="AJ840" i="7"/>
  <c r="AJ841" i="7"/>
  <c r="AJ842" i="7"/>
  <c r="AJ843" i="7"/>
  <c r="AJ844" i="7"/>
  <c r="AJ845" i="7"/>
  <c r="AJ846" i="7"/>
  <c r="AJ847" i="7"/>
  <c r="AJ848" i="7"/>
  <c r="AJ849" i="7"/>
  <c r="AJ850" i="7"/>
  <c r="AJ851" i="7"/>
  <c r="AJ852" i="7"/>
  <c r="AJ853" i="7"/>
  <c r="AJ854" i="7"/>
  <c r="AJ855" i="7"/>
  <c r="AJ856" i="7"/>
  <c r="AJ857" i="7"/>
  <c r="AJ858" i="7"/>
  <c r="AJ859" i="7"/>
  <c r="AJ860" i="7"/>
  <c r="AJ861" i="7"/>
  <c r="AJ862" i="7"/>
  <c r="AJ863" i="7"/>
  <c r="AJ864" i="7"/>
  <c r="AJ865" i="7"/>
  <c r="AJ866" i="7"/>
  <c r="AJ867" i="7"/>
  <c r="AJ868" i="7"/>
  <c r="AJ869" i="7"/>
  <c r="AJ870" i="7"/>
  <c r="AJ871" i="7"/>
  <c r="AJ872" i="7"/>
  <c r="AJ873" i="7"/>
  <c r="AJ874" i="7"/>
  <c r="AJ875" i="7"/>
  <c r="AJ876" i="7"/>
  <c r="AJ877" i="7"/>
  <c r="AJ878" i="7"/>
  <c r="AJ879" i="7"/>
  <c r="AJ880" i="7"/>
  <c r="AJ881" i="7"/>
  <c r="AJ882" i="7"/>
  <c r="AJ883" i="7"/>
  <c r="AJ884" i="7"/>
  <c r="AJ885" i="7"/>
  <c r="AJ886" i="7"/>
  <c r="AJ887" i="7"/>
  <c r="AJ888" i="7"/>
  <c r="AJ889" i="7"/>
  <c r="AJ890" i="7"/>
  <c r="AJ891" i="7"/>
  <c r="AJ892" i="7"/>
  <c r="AJ893" i="7"/>
  <c r="AJ894" i="7"/>
  <c r="AJ895" i="7"/>
  <c r="AJ896" i="7"/>
  <c r="AJ897" i="7"/>
  <c r="AJ898" i="7"/>
  <c r="AJ899" i="7"/>
  <c r="AJ900" i="7"/>
  <c r="AJ901" i="7"/>
  <c r="AJ902" i="7"/>
  <c r="AJ903" i="7"/>
  <c r="AJ904" i="7"/>
  <c r="AJ905" i="7"/>
  <c r="AJ906" i="7"/>
  <c r="AJ907" i="7"/>
  <c r="AJ908" i="7"/>
  <c r="AJ909" i="7"/>
  <c r="AJ910" i="7"/>
  <c r="AJ911" i="7"/>
  <c r="AJ912" i="7"/>
  <c r="AJ913" i="7"/>
  <c r="AJ914" i="7"/>
  <c r="AJ915" i="7"/>
  <c r="AJ916" i="7"/>
  <c r="AJ917" i="7"/>
  <c r="AJ918" i="7"/>
  <c r="AJ919" i="7"/>
  <c r="AJ920" i="7"/>
  <c r="AJ921" i="7"/>
  <c r="AJ922" i="7"/>
  <c r="AJ923" i="7"/>
  <c r="AJ924" i="7"/>
  <c r="AJ925" i="7"/>
  <c r="AJ926" i="7"/>
  <c r="AJ927" i="7"/>
  <c r="AJ928" i="7"/>
  <c r="AJ929" i="7"/>
  <c r="AJ930" i="7"/>
  <c r="AJ931" i="7"/>
  <c r="AJ932" i="7"/>
  <c r="AJ933" i="7"/>
  <c r="AJ934" i="7"/>
  <c r="AJ935" i="7"/>
  <c r="AJ936" i="7"/>
  <c r="AJ937" i="7"/>
  <c r="AJ938" i="7"/>
  <c r="AJ939" i="7"/>
  <c r="AJ940" i="7"/>
  <c r="AJ941" i="7"/>
  <c r="AJ942" i="7"/>
  <c r="AJ943" i="7"/>
  <c r="AJ944" i="7"/>
  <c r="AJ945" i="7"/>
  <c r="AJ946" i="7"/>
  <c r="AJ947" i="7"/>
  <c r="AJ948" i="7"/>
  <c r="AJ949" i="7"/>
  <c r="AJ950" i="7"/>
  <c r="AJ951" i="7"/>
  <c r="AJ952" i="7"/>
  <c r="AJ953" i="7"/>
  <c r="AJ954" i="7"/>
  <c r="AJ955" i="7"/>
  <c r="AJ956" i="7"/>
  <c r="AJ957" i="7"/>
  <c r="AJ958" i="7"/>
  <c r="AJ959" i="7"/>
  <c r="AJ960" i="7"/>
  <c r="AJ961" i="7"/>
  <c r="AJ962" i="7"/>
  <c r="AJ963" i="7"/>
  <c r="AJ964" i="7"/>
  <c r="AJ965" i="7"/>
  <c r="AJ966" i="7"/>
  <c r="AJ967" i="7"/>
  <c r="AJ968" i="7"/>
  <c r="AJ969" i="7"/>
  <c r="AJ970" i="7"/>
  <c r="AJ971" i="7"/>
  <c r="AJ972" i="7"/>
  <c r="AJ973" i="7"/>
  <c r="AJ974" i="7"/>
  <c r="AJ975" i="7"/>
  <c r="AJ976" i="7"/>
  <c r="AJ977" i="7"/>
  <c r="AJ978" i="7"/>
  <c r="AJ979" i="7"/>
  <c r="AJ980" i="7"/>
  <c r="AJ981" i="7"/>
  <c r="AJ982" i="7"/>
  <c r="AJ983" i="7"/>
  <c r="AJ984" i="7"/>
  <c r="AJ985" i="7"/>
  <c r="AJ986" i="7"/>
  <c r="AJ987" i="7"/>
  <c r="AJ988" i="7"/>
  <c r="AJ989" i="7"/>
  <c r="AJ990" i="7"/>
  <c r="AJ991" i="7"/>
  <c r="AJ992" i="7"/>
  <c r="AJ993" i="7"/>
  <c r="AJ994" i="7"/>
  <c r="AJ995" i="7"/>
  <c r="AJ996" i="7"/>
  <c r="AJ997" i="7"/>
  <c r="AJ998" i="7"/>
  <c r="AJ999" i="7"/>
  <c r="AJ1000" i="7"/>
  <c r="AJ1001" i="7"/>
  <c r="AJ1002" i="7"/>
  <c r="AJ1003" i="7"/>
  <c r="AJ1004" i="7"/>
  <c r="AJ1005" i="7"/>
  <c r="AJ1006" i="7"/>
  <c r="AJ1007" i="7"/>
  <c r="AJ1008" i="7"/>
  <c r="AJ1009" i="7"/>
  <c r="AJ1010" i="7"/>
  <c r="AJ1011" i="7"/>
  <c r="AJ1012" i="7"/>
  <c r="AJ1013" i="7"/>
  <c r="AJ1014" i="7"/>
  <c r="AJ1015" i="7"/>
  <c r="AJ1016" i="7"/>
  <c r="AJ1017" i="7"/>
  <c r="AJ1018" i="7"/>
  <c r="AJ1019" i="7"/>
  <c r="AJ1020" i="7"/>
  <c r="AJ1021" i="7"/>
  <c r="AJ1022" i="7"/>
  <c r="AJ1023" i="7"/>
  <c r="AJ1024" i="7"/>
  <c r="AJ1025" i="7"/>
  <c r="AJ1026" i="7"/>
  <c r="AJ1027" i="7"/>
  <c r="AJ1028" i="7"/>
  <c r="AJ1029" i="7"/>
  <c r="AJ1030" i="7"/>
  <c r="AJ1031" i="7"/>
  <c r="AJ1032" i="7"/>
  <c r="AJ1033" i="7"/>
  <c r="AJ1034" i="7"/>
  <c r="AJ1035" i="7"/>
  <c r="AJ1036" i="7"/>
  <c r="AJ1037" i="7"/>
  <c r="AJ1038" i="7"/>
  <c r="AJ13" i="7"/>
  <c r="AF14" i="7"/>
  <c r="AF15" i="7"/>
  <c r="AF16" i="7"/>
  <c r="AF17" i="7"/>
  <c r="AF18" i="7"/>
  <c r="AF19" i="7"/>
  <c r="AF20" i="7"/>
  <c r="AF21" i="7"/>
  <c r="AF22" i="7"/>
  <c r="AF23" i="7"/>
  <c r="AF24" i="7"/>
  <c r="AF25" i="7"/>
  <c r="AF26" i="7"/>
  <c r="AF27" i="7"/>
  <c r="AF28" i="7"/>
  <c r="AF29" i="7"/>
  <c r="AF30" i="7"/>
  <c r="AF31" i="7"/>
  <c r="AF32" i="7"/>
  <c r="AF33" i="7"/>
  <c r="AF34" i="7"/>
  <c r="AF35" i="7"/>
  <c r="AF36" i="7"/>
  <c r="AF37" i="7"/>
  <c r="AF38" i="7"/>
  <c r="AF39" i="7"/>
  <c r="AF40" i="7"/>
  <c r="AF41" i="7"/>
  <c r="AF42" i="7"/>
  <c r="AF43" i="7"/>
  <c r="AF44" i="7"/>
  <c r="AF45" i="7"/>
  <c r="AF46" i="7"/>
  <c r="AF47" i="7"/>
  <c r="AF48" i="7"/>
  <c r="AF49" i="7"/>
  <c r="AF50" i="7"/>
  <c r="AF51" i="7"/>
  <c r="AF52" i="7"/>
  <c r="AF53" i="7"/>
  <c r="AF54" i="7"/>
  <c r="AF55" i="7"/>
  <c r="AF56" i="7"/>
  <c r="AF57" i="7"/>
  <c r="AF58" i="7"/>
  <c r="AF59" i="7"/>
  <c r="AF60" i="7"/>
  <c r="AF61" i="7"/>
  <c r="AF62" i="7"/>
  <c r="AF63" i="7"/>
  <c r="AF64" i="7"/>
  <c r="AF65" i="7"/>
  <c r="AF66" i="7"/>
  <c r="AF67" i="7"/>
  <c r="AF68" i="7"/>
  <c r="AF69" i="7"/>
  <c r="AF70" i="7"/>
  <c r="AF71" i="7"/>
  <c r="AF72" i="7"/>
  <c r="AF73" i="7"/>
  <c r="AF74" i="7"/>
  <c r="AF75" i="7"/>
  <c r="AF76" i="7"/>
  <c r="AF77" i="7"/>
  <c r="AF78" i="7"/>
  <c r="AF79" i="7"/>
  <c r="AF80" i="7"/>
  <c r="AF81" i="7"/>
  <c r="AF82" i="7"/>
  <c r="AF83" i="7"/>
  <c r="AF84" i="7"/>
  <c r="AF85" i="7"/>
  <c r="AF86" i="7"/>
  <c r="AF87" i="7"/>
  <c r="AF88" i="7"/>
  <c r="AF89" i="7"/>
  <c r="AF90" i="7"/>
  <c r="AF91" i="7"/>
  <c r="AF92" i="7"/>
  <c r="AF93" i="7"/>
  <c r="AF94" i="7"/>
  <c r="AF95" i="7"/>
  <c r="AF96" i="7"/>
  <c r="AF97" i="7"/>
  <c r="AF98" i="7"/>
  <c r="AF99" i="7"/>
  <c r="AF100" i="7"/>
  <c r="AF101" i="7"/>
  <c r="AF102" i="7"/>
  <c r="AF103" i="7"/>
  <c r="AF104" i="7"/>
  <c r="AF105" i="7"/>
  <c r="AF106" i="7"/>
  <c r="AF107" i="7"/>
  <c r="AF108" i="7"/>
  <c r="AF109" i="7"/>
  <c r="AF110" i="7"/>
  <c r="AF111" i="7"/>
  <c r="AF112" i="7"/>
  <c r="AF113" i="7"/>
  <c r="AF114" i="7"/>
  <c r="AF115" i="7"/>
  <c r="AF116" i="7"/>
  <c r="AF117" i="7"/>
  <c r="AF118" i="7"/>
  <c r="AF119" i="7"/>
  <c r="AF120" i="7"/>
  <c r="AF121" i="7"/>
  <c r="AF122" i="7"/>
  <c r="AF123" i="7"/>
  <c r="AF124" i="7"/>
  <c r="AF125" i="7"/>
  <c r="AF126" i="7"/>
  <c r="AF127" i="7"/>
  <c r="AF128" i="7"/>
  <c r="AF129" i="7"/>
  <c r="AF130" i="7"/>
  <c r="AF131" i="7"/>
  <c r="AF132" i="7"/>
  <c r="AF133" i="7"/>
  <c r="AF134" i="7"/>
  <c r="AF135" i="7"/>
  <c r="AF136" i="7"/>
  <c r="AF137" i="7"/>
  <c r="AF138" i="7"/>
  <c r="AF139" i="7"/>
  <c r="AF140" i="7"/>
  <c r="AF141" i="7"/>
  <c r="AF142" i="7"/>
  <c r="AF143" i="7"/>
  <c r="AF144" i="7"/>
  <c r="AF145" i="7"/>
  <c r="AF146" i="7"/>
  <c r="AF147" i="7"/>
  <c r="AF148" i="7"/>
  <c r="AF149" i="7"/>
  <c r="AF150" i="7"/>
  <c r="AF151" i="7"/>
  <c r="AF152" i="7"/>
  <c r="AF153" i="7"/>
  <c r="AF154" i="7"/>
  <c r="AF155" i="7"/>
  <c r="AF156" i="7"/>
  <c r="AF157" i="7"/>
  <c r="AF158" i="7"/>
  <c r="AF159" i="7"/>
  <c r="AF160" i="7"/>
  <c r="AF161" i="7"/>
  <c r="AF162" i="7"/>
  <c r="AF163" i="7"/>
  <c r="AF164" i="7"/>
  <c r="AF165" i="7"/>
  <c r="AF166" i="7"/>
  <c r="AF167" i="7"/>
  <c r="AF168" i="7"/>
  <c r="AF169" i="7"/>
  <c r="AF170" i="7"/>
  <c r="AF171" i="7"/>
  <c r="AF172" i="7"/>
  <c r="AF173" i="7"/>
  <c r="AF174" i="7"/>
  <c r="AF175" i="7"/>
  <c r="AF176" i="7"/>
  <c r="AF177" i="7"/>
  <c r="AF178" i="7"/>
  <c r="AF179" i="7"/>
  <c r="AF180" i="7"/>
  <c r="AF181" i="7"/>
  <c r="AF182" i="7"/>
  <c r="AF183" i="7"/>
  <c r="AF184" i="7"/>
  <c r="AF185" i="7"/>
  <c r="AF186" i="7"/>
  <c r="AF187" i="7"/>
  <c r="AF188" i="7"/>
  <c r="AF189" i="7"/>
  <c r="AF190" i="7"/>
  <c r="AF191" i="7"/>
  <c r="AF192" i="7"/>
  <c r="AF193" i="7"/>
  <c r="AF194" i="7"/>
  <c r="AF195" i="7"/>
  <c r="AF196" i="7"/>
  <c r="AF197" i="7"/>
  <c r="AF198" i="7"/>
  <c r="AF199" i="7"/>
  <c r="AF200" i="7"/>
  <c r="AF201" i="7"/>
  <c r="AF202" i="7"/>
  <c r="AF203" i="7"/>
  <c r="AF204" i="7"/>
  <c r="AF205" i="7"/>
  <c r="AF206" i="7"/>
  <c r="AF207" i="7"/>
  <c r="AF208" i="7"/>
  <c r="AF209" i="7"/>
  <c r="AF210" i="7"/>
  <c r="AF211" i="7"/>
  <c r="AF212" i="7"/>
  <c r="AF213" i="7"/>
  <c r="AF214" i="7"/>
  <c r="AF215" i="7"/>
  <c r="AF216" i="7"/>
  <c r="AF217" i="7"/>
  <c r="AF218" i="7"/>
  <c r="AF219" i="7"/>
  <c r="AF220" i="7"/>
  <c r="AF221" i="7"/>
  <c r="AF222" i="7"/>
  <c r="AF223" i="7"/>
  <c r="AF224" i="7"/>
  <c r="AF225" i="7"/>
  <c r="AF226" i="7"/>
  <c r="AF227" i="7"/>
  <c r="AF228" i="7"/>
  <c r="AF229" i="7"/>
  <c r="AF230" i="7"/>
  <c r="AF231" i="7"/>
  <c r="AF232" i="7"/>
  <c r="AF233" i="7"/>
  <c r="AF234" i="7"/>
  <c r="AF235" i="7"/>
  <c r="AF236" i="7"/>
  <c r="AF237" i="7"/>
  <c r="AF238" i="7"/>
  <c r="AF239" i="7"/>
  <c r="AF240" i="7"/>
  <c r="AF241" i="7"/>
  <c r="AF242" i="7"/>
  <c r="AF243" i="7"/>
  <c r="AF244" i="7"/>
  <c r="AF245" i="7"/>
  <c r="AF246" i="7"/>
  <c r="AF247" i="7"/>
  <c r="AF248" i="7"/>
  <c r="AF249" i="7"/>
  <c r="AF250" i="7"/>
  <c r="AF251" i="7"/>
  <c r="AF252" i="7"/>
  <c r="AF253" i="7"/>
  <c r="AF254" i="7"/>
  <c r="AF255" i="7"/>
  <c r="AF256" i="7"/>
  <c r="AF257" i="7"/>
  <c r="AF258" i="7"/>
  <c r="AF259" i="7"/>
  <c r="AF260" i="7"/>
  <c r="AF261" i="7"/>
  <c r="AF262" i="7"/>
  <c r="AF263" i="7"/>
  <c r="AF264" i="7"/>
  <c r="AF265" i="7"/>
  <c r="AF266" i="7"/>
  <c r="AF267" i="7"/>
  <c r="AF268" i="7"/>
  <c r="AF269" i="7"/>
  <c r="AF270" i="7"/>
  <c r="AF271" i="7"/>
  <c r="AF272" i="7"/>
  <c r="AF273" i="7"/>
  <c r="AF274" i="7"/>
  <c r="AF275" i="7"/>
  <c r="AF276" i="7"/>
  <c r="AF277" i="7"/>
  <c r="AF278" i="7"/>
  <c r="AF279" i="7"/>
  <c r="AF280" i="7"/>
  <c r="AF281" i="7"/>
  <c r="AF282" i="7"/>
  <c r="AF283" i="7"/>
  <c r="AF284" i="7"/>
  <c r="AF285" i="7"/>
  <c r="AF286" i="7"/>
  <c r="AF287" i="7"/>
  <c r="AF288" i="7"/>
  <c r="AF289" i="7"/>
  <c r="AF290" i="7"/>
  <c r="AF291" i="7"/>
  <c r="AF292" i="7"/>
  <c r="AF293" i="7"/>
  <c r="AF294" i="7"/>
  <c r="AF295" i="7"/>
  <c r="AF296" i="7"/>
  <c r="AF297" i="7"/>
  <c r="AF298" i="7"/>
  <c r="AF299" i="7"/>
  <c r="AF300" i="7"/>
  <c r="AF301" i="7"/>
  <c r="AF302" i="7"/>
  <c r="AF303" i="7"/>
  <c r="AF304" i="7"/>
  <c r="AF305" i="7"/>
  <c r="AF306" i="7"/>
  <c r="AF307" i="7"/>
  <c r="AF308" i="7"/>
  <c r="AF309" i="7"/>
  <c r="AF310" i="7"/>
  <c r="AF311" i="7"/>
  <c r="AF312" i="7"/>
  <c r="AF313" i="7"/>
  <c r="AF314" i="7"/>
  <c r="AF315" i="7"/>
  <c r="AF316" i="7"/>
  <c r="AF317" i="7"/>
  <c r="AF318" i="7"/>
  <c r="AF319" i="7"/>
  <c r="AF320" i="7"/>
  <c r="AF321" i="7"/>
  <c r="AF322" i="7"/>
  <c r="AF323" i="7"/>
  <c r="AF324" i="7"/>
  <c r="AF325" i="7"/>
  <c r="AF326" i="7"/>
  <c r="AF327" i="7"/>
  <c r="AF328" i="7"/>
  <c r="AF329" i="7"/>
  <c r="AF330" i="7"/>
  <c r="AF331" i="7"/>
  <c r="AF332" i="7"/>
  <c r="AF333" i="7"/>
  <c r="AF334" i="7"/>
  <c r="AF335" i="7"/>
  <c r="AF336" i="7"/>
  <c r="AF337" i="7"/>
  <c r="AF338" i="7"/>
  <c r="AF339" i="7"/>
  <c r="AF340" i="7"/>
  <c r="AF341" i="7"/>
  <c r="AF342" i="7"/>
  <c r="AF343" i="7"/>
  <c r="AF344" i="7"/>
  <c r="AF345" i="7"/>
  <c r="AF346" i="7"/>
  <c r="AF347" i="7"/>
  <c r="AF348" i="7"/>
  <c r="AF349" i="7"/>
  <c r="AF350" i="7"/>
  <c r="AF351" i="7"/>
  <c r="AF352" i="7"/>
  <c r="AF353" i="7"/>
  <c r="AF354" i="7"/>
  <c r="AF355" i="7"/>
  <c r="AF356" i="7"/>
  <c r="AF357" i="7"/>
  <c r="AF358" i="7"/>
  <c r="AF359" i="7"/>
  <c r="AF360" i="7"/>
  <c r="AF361" i="7"/>
  <c r="AF362" i="7"/>
  <c r="AF363" i="7"/>
  <c r="AF364" i="7"/>
  <c r="AF365" i="7"/>
  <c r="AF366" i="7"/>
  <c r="AF367" i="7"/>
  <c r="AF368" i="7"/>
  <c r="AF369" i="7"/>
  <c r="AF370" i="7"/>
  <c r="AF371" i="7"/>
  <c r="AF372" i="7"/>
  <c r="AF373" i="7"/>
  <c r="AF374" i="7"/>
  <c r="AF375" i="7"/>
  <c r="AF376" i="7"/>
  <c r="AF377" i="7"/>
  <c r="AF378" i="7"/>
  <c r="AF379" i="7"/>
  <c r="AF380" i="7"/>
  <c r="AF381" i="7"/>
  <c r="AF382" i="7"/>
  <c r="AF383" i="7"/>
  <c r="AF384" i="7"/>
  <c r="AF385" i="7"/>
  <c r="AF386" i="7"/>
  <c r="AF387" i="7"/>
  <c r="AF388" i="7"/>
  <c r="AF389" i="7"/>
  <c r="AF390" i="7"/>
  <c r="AF391" i="7"/>
  <c r="AF392" i="7"/>
  <c r="AF393" i="7"/>
  <c r="AF394" i="7"/>
  <c r="AF395" i="7"/>
  <c r="AF396" i="7"/>
  <c r="AF397" i="7"/>
  <c r="AF398" i="7"/>
  <c r="AF399" i="7"/>
  <c r="AF400" i="7"/>
  <c r="AF401" i="7"/>
  <c r="AF402" i="7"/>
  <c r="AF403" i="7"/>
  <c r="AF404" i="7"/>
  <c r="AF405" i="7"/>
  <c r="AF406" i="7"/>
  <c r="AF407" i="7"/>
  <c r="AF408" i="7"/>
  <c r="AF409" i="7"/>
  <c r="AF410" i="7"/>
  <c r="AF411" i="7"/>
  <c r="AF412" i="7"/>
  <c r="AF413" i="7"/>
  <c r="AF414" i="7"/>
  <c r="AF415" i="7"/>
  <c r="AF416" i="7"/>
  <c r="AF417" i="7"/>
  <c r="AF418" i="7"/>
  <c r="AF419" i="7"/>
  <c r="AF420" i="7"/>
  <c r="AF421" i="7"/>
  <c r="AF422" i="7"/>
  <c r="AF423" i="7"/>
  <c r="AF424" i="7"/>
  <c r="AF425" i="7"/>
  <c r="AF426" i="7"/>
  <c r="AF427" i="7"/>
  <c r="AF428" i="7"/>
  <c r="AF429" i="7"/>
  <c r="AF430" i="7"/>
  <c r="AF431" i="7"/>
  <c r="AF432" i="7"/>
  <c r="AF433" i="7"/>
  <c r="AF434" i="7"/>
  <c r="AF435" i="7"/>
  <c r="AF436" i="7"/>
  <c r="AF437" i="7"/>
  <c r="AF438" i="7"/>
  <c r="AF439" i="7"/>
  <c r="AF440" i="7"/>
  <c r="AF441" i="7"/>
  <c r="AF442" i="7"/>
  <c r="AF443" i="7"/>
  <c r="AF444" i="7"/>
  <c r="AF445" i="7"/>
  <c r="AF446" i="7"/>
  <c r="AF447" i="7"/>
  <c r="AF448" i="7"/>
  <c r="AF449" i="7"/>
  <c r="AF450" i="7"/>
  <c r="AF451" i="7"/>
  <c r="AF452" i="7"/>
  <c r="AF453" i="7"/>
  <c r="AF454" i="7"/>
  <c r="AF455" i="7"/>
  <c r="AF456" i="7"/>
  <c r="AF457" i="7"/>
  <c r="AF458" i="7"/>
  <c r="AF459" i="7"/>
  <c r="AF460" i="7"/>
  <c r="AF461" i="7"/>
  <c r="AF462" i="7"/>
  <c r="AF463" i="7"/>
  <c r="AF464" i="7"/>
  <c r="AF465" i="7"/>
  <c r="AF466" i="7"/>
  <c r="AF467" i="7"/>
  <c r="AF468" i="7"/>
  <c r="AF469" i="7"/>
  <c r="AF470" i="7"/>
  <c r="AF471" i="7"/>
  <c r="AF472" i="7"/>
  <c r="AF473" i="7"/>
  <c r="AF474" i="7"/>
  <c r="AF475" i="7"/>
  <c r="AF476" i="7"/>
  <c r="AF477" i="7"/>
  <c r="AF478" i="7"/>
  <c r="AF479" i="7"/>
  <c r="AF480" i="7"/>
  <c r="AF481" i="7"/>
  <c r="AF482" i="7"/>
  <c r="AF483" i="7"/>
  <c r="AF484" i="7"/>
  <c r="AF485" i="7"/>
  <c r="AF486" i="7"/>
  <c r="AF487" i="7"/>
  <c r="AF488" i="7"/>
  <c r="AF489" i="7"/>
  <c r="AF490" i="7"/>
  <c r="AF491" i="7"/>
  <c r="AF492" i="7"/>
  <c r="AF493" i="7"/>
  <c r="AF494" i="7"/>
  <c r="AF495" i="7"/>
  <c r="AF496" i="7"/>
  <c r="AF497" i="7"/>
  <c r="AF498" i="7"/>
  <c r="AF499" i="7"/>
  <c r="AF500" i="7"/>
  <c r="AF501" i="7"/>
  <c r="AF502" i="7"/>
  <c r="AF503" i="7"/>
  <c r="AF504" i="7"/>
  <c r="AF505" i="7"/>
  <c r="AF506" i="7"/>
  <c r="AF507" i="7"/>
  <c r="AF508" i="7"/>
  <c r="AF509" i="7"/>
  <c r="AF510" i="7"/>
  <c r="AF511" i="7"/>
  <c r="AF512" i="7"/>
  <c r="AF513" i="7"/>
  <c r="AF514" i="7"/>
  <c r="AF515" i="7"/>
  <c r="AF516" i="7"/>
  <c r="AF517" i="7"/>
  <c r="AF518" i="7"/>
  <c r="AF519" i="7"/>
  <c r="AF520" i="7"/>
  <c r="AF521" i="7"/>
  <c r="AF522" i="7"/>
  <c r="AF523" i="7"/>
  <c r="AF524" i="7"/>
  <c r="AF525" i="7"/>
  <c r="AF526" i="7"/>
  <c r="AF527" i="7"/>
  <c r="AF528" i="7"/>
  <c r="AF529" i="7"/>
  <c r="AF530" i="7"/>
  <c r="AF531" i="7"/>
  <c r="AF532" i="7"/>
  <c r="AF533" i="7"/>
  <c r="AF534" i="7"/>
  <c r="AF535" i="7"/>
  <c r="AF536" i="7"/>
  <c r="AF537" i="7"/>
  <c r="AF538" i="7"/>
  <c r="AF539" i="7"/>
  <c r="AF540" i="7"/>
  <c r="AF541" i="7"/>
  <c r="AF542" i="7"/>
  <c r="AF543" i="7"/>
  <c r="AF544" i="7"/>
  <c r="AF545" i="7"/>
  <c r="AF546" i="7"/>
  <c r="AF547" i="7"/>
  <c r="AF548" i="7"/>
  <c r="AF549" i="7"/>
  <c r="AF550" i="7"/>
  <c r="AF551" i="7"/>
  <c r="AF552" i="7"/>
  <c r="AF553" i="7"/>
  <c r="AF554" i="7"/>
  <c r="AF555" i="7"/>
  <c r="AF556" i="7"/>
  <c r="AF557" i="7"/>
  <c r="AF558" i="7"/>
  <c r="AF559" i="7"/>
  <c r="AF560" i="7"/>
  <c r="AF561" i="7"/>
  <c r="AF562" i="7"/>
  <c r="AF563" i="7"/>
  <c r="AF564" i="7"/>
  <c r="AF565" i="7"/>
  <c r="AF566" i="7"/>
  <c r="AF567" i="7"/>
  <c r="AF568" i="7"/>
  <c r="AF569" i="7"/>
  <c r="AF570" i="7"/>
  <c r="AF571" i="7"/>
  <c r="AF572" i="7"/>
  <c r="AF573" i="7"/>
  <c r="AF574" i="7"/>
  <c r="AF575" i="7"/>
  <c r="AF576" i="7"/>
  <c r="AF577" i="7"/>
  <c r="AF578" i="7"/>
  <c r="AF579" i="7"/>
  <c r="AF580" i="7"/>
  <c r="AF581" i="7"/>
  <c r="AF582" i="7"/>
  <c r="AF583" i="7"/>
  <c r="AF584" i="7"/>
  <c r="AF585" i="7"/>
  <c r="AF586" i="7"/>
  <c r="AF587" i="7"/>
  <c r="AF588" i="7"/>
  <c r="AF589" i="7"/>
  <c r="AF590" i="7"/>
  <c r="AF591" i="7"/>
  <c r="AF592" i="7"/>
  <c r="AF593" i="7"/>
  <c r="AF594" i="7"/>
  <c r="AF595" i="7"/>
  <c r="AF596" i="7"/>
  <c r="AF597" i="7"/>
  <c r="AF598" i="7"/>
  <c r="AF599" i="7"/>
  <c r="AF600" i="7"/>
  <c r="AF601" i="7"/>
  <c r="AF602" i="7"/>
  <c r="AF603" i="7"/>
  <c r="AF604" i="7"/>
  <c r="AF605" i="7"/>
  <c r="AF606" i="7"/>
  <c r="AF607" i="7"/>
  <c r="AF608" i="7"/>
  <c r="AF609" i="7"/>
  <c r="AF610" i="7"/>
  <c r="AF611" i="7"/>
  <c r="AF612" i="7"/>
  <c r="AF613" i="7"/>
  <c r="AF614" i="7"/>
  <c r="AF615" i="7"/>
  <c r="AF616" i="7"/>
  <c r="AF617" i="7"/>
  <c r="AF618" i="7"/>
  <c r="AF619" i="7"/>
  <c r="AF620" i="7"/>
  <c r="AF621" i="7"/>
  <c r="AF622" i="7"/>
  <c r="AF623" i="7"/>
  <c r="AF624" i="7"/>
  <c r="AF625" i="7"/>
  <c r="AF626" i="7"/>
  <c r="AF627" i="7"/>
  <c r="AF628" i="7"/>
  <c r="AF629" i="7"/>
  <c r="AF630" i="7"/>
  <c r="AF631" i="7"/>
  <c r="AF632" i="7"/>
  <c r="AF633" i="7"/>
  <c r="AF634" i="7"/>
  <c r="AF635" i="7"/>
  <c r="AF636" i="7"/>
  <c r="AF637" i="7"/>
  <c r="AF638" i="7"/>
  <c r="AF639" i="7"/>
  <c r="AF640" i="7"/>
  <c r="AF641" i="7"/>
  <c r="AF642" i="7"/>
  <c r="AF643" i="7"/>
  <c r="AF644" i="7"/>
  <c r="AF645" i="7"/>
  <c r="AF646" i="7"/>
  <c r="AF647" i="7"/>
  <c r="AF648" i="7"/>
  <c r="AF649" i="7"/>
  <c r="AF650" i="7"/>
  <c r="AF651" i="7"/>
  <c r="AF652" i="7"/>
  <c r="AF653" i="7"/>
  <c r="AF654" i="7"/>
  <c r="AF655" i="7"/>
  <c r="AF656" i="7"/>
  <c r="AF657" i="7"/>
  <c r="AF658" i="7"/>
  <c r="AF659" i="7"/>
  <c r="AF660" i="7"/>
  <c r="AF661" i="7"/>
  <c r="AF662" i="7"/>
  <c r="AF663" i="7"/>
  <c r="AF664" i="7"/>
  <c r="AF665" i="7"/>
  <c r="AF666" i="7"/>
  <c r="AF667" i="7"/>
  <c r="AF668" i="7"/>
  <c r="AF669" i="7"/>
  <c r="AF670" i="7"/>
  <c r="AF671" i="7"/>
  <c r="AF672" i="7"/>
  <c r="AF673" i="7"/>
  <c r="AF674" i="7"/>
  <c r="AF675" i="7"/>
  <c r="AF676" i="7"/>
  <c r="AF677" i="7"/>
  <c r="AF678" i="7"/>
  <c r="AF679" i="7"/>
  <c r="AF680" i="7"/>
  <c r="AF681" i="7"/>
  <c r="AF682" i="7"/>
  <c r="AF683" i="7"/>
  <c r="AF684" i="7"/>
  <c r="AF685" i="7"/>
  <c r="AF686" i="7"/>
  <c r="AF687" i="7"/>
  <c r="AF688" i="7"/>
  <c r="AF689" i="7"/>
  <c r="AF690" i="7"/>
  <c r="AF691" i="7"/>
  <c r="AF692" i="7"/>
  <c r="AF693" i="7"/>
  <c r="AF694" i="7"/>
  <c r="AF695" i="7"/>
  <c r="AF696" i="7"/>
  <c r="AF697" i="7"/>
  <c r="AF698" i="7"/>
  <c r="AF699" i="7"/>
  <c r="AF700" i="7"/>
  <c r="AF701" i="7"/>
  <c r="AF702" i="7"/>
  <c r="AF703" i="7"/>
  <c r="AF704" i="7"/>
  <c r="AF705" i="7"/>
  <c r="AF706" i="7"/>
  <c r="AF707" i="7"/>
  <c r="AF708" i="7"/>
  <c r="AF709" i="7"/>
  <c r="AF710" i="7"/>
  <c r="AF711" i="7"/>
  <c r="AF712" i="7"/>
  <c r="AF713" i="7"/>
  <c r="AF714" i="7"/>
  <c r="AF715" i="7"/>
  <c r="AF716" i="7"/>
  <c r="AF717" i="7"/>
  <c r="AF718" i="7"/>
  <c r="AF719" i="7"/>
  <c r="AF720" i="7"/>
  <c r="AF721" i="7"/>
  <c r="AF722" i="7"/>
  <c r="AF723" i="7"/>
  <c r="AF724" i="7"/>
  <c r="AF725" i="7"/>
  <c r="AF726" i="7"/>
  <c r="AF727" i="7"/>
  <c r="AF728" i="7"/>
  <c r="AF729" i="7"/>
  <c r="AF730" i="7"/>
  <c r="AF731" i="7"/>
  <c r="AF732" i="7"/>
  <c r="AF733" i="7"/>
  <c r="AF734" i="7"/>
  <c r="AF735" i="7"/>
  <c r="AF736" i="7"/>
  <c r="AF737" i="7"/>
  <c r="AF738" i="7"/>
  <c r="AF739" i="7"/>
  <c r="AF740" i="7"/>
  <c r="AF741" i="7"/>
  <c r="AF742" i="7"/>
  <c r="AF743" i="7"/>
  <c r="AF744" i="7"/>
  <c r="AF745" i="7"/>
  <c r="AF746" i="7"/>
  <c r="AF747" i="7"/>
  <c r="AF748" i="7"/>
  <c r="AF749" i="7"/>
  <c r="AF750" i="7"/>
  <c r="AF751" i="7"/>
  <c r="AF752" i="7"/>
  <c r="AF753" i="7"/>
  <c r="AF754" i="7"/>
  <c r="AF755" i="7"/>
  <c r="AF756" i="7"/>
  <c r="AF757" i="7"/>
  <c r="AF758" i="7"/>
  <c r="AF759" i="7"/>
  <c r="AF760" i="7"/>
  <c r="AF761" i="7"/>
  <c r="AF762" i="7"/>
  <c r="AF763" i="7"/>
  <c r="AF764" i="7"/>
  <c r="AF765" i="7"/>
  <c r="AF766" i="7"/>
  <c r="AF767" i="7"/>
  <c r="AF768" i="7"/>
  <c r="AF769" i="7"/>
  <c r="AF770" i="7"/>
  <c r="AF771" i="7"/>
  <c r="AF772" i="7"/>
  <c r="AF773" i="7"/>
  <c r="AF774" i="7"/>
  <c r="AF775" i="7"/>
  <c r="AF776" i="7"/>
  <c r="AF777" i="7"/>
  <c r="AF778" i="7"/>
  <c r="AF779" i="7"/>
  <c r="AF780" i="7"/>
  <c r="AF781" i="7"/>
  <c r="AF782" i="7"/>
  <c r="AF783" i="7"/>
  <c r="AF784" i="7"/>
  <c r="AF785" i="7"/>
  <c r="AF786" i="7"/>
  <c r="AF787" i="7"/>
  <c r="AF788" i="7"/>
  <c r="AF789" i="7"/>
  <c r="AF790" i="7"/>
  <c r="AF791" i="7"/>
  <c r="AF792" i="7"/>
  <c r="AF793" i="7"/>
  <c r="AF794" i="7"/>
  <c r="AF795" i="7"/>
  <c r="AF796" i="7"/>
  <c r="AF797" i="7"/>
  <c r="AF798" i="7"/>
  <c r="AF799" i="7"/>
  <c r="AF800" i="7"/>
  <c r="AF801" i="7"/>
  <c r="AF802" i="7"/>
  <c r="AF803" i="7"/>
  <c r="AF804" i="7"/>
  <c r="AF805" i="7"/>
  <c r="AF806" i="7"/>
  <c r="AF807" i="7"/>
  <c r="AF808" i="7"/>
  <c r="AF809" i="7"/>
  <c r="AF810" i="7"/>
  <c r="AF811" i="7"/>
  <c r="AF812" i="7"/>
  <c r="AF813" i="7"/>
  <c r="AF814" i="7"/>
  <c r="AF815" i="7"/>
  <c r="AF816" i="7"/>
  <c r="AF817" i="7"/>
  <c r="AF818" i="7"/>
  <c r="AF819" i="7"/>
  <c r="AF820" i="7"/>
  <c r="AF821" i="7"/>
  <c r="AF822" i="7"/>
  <c r="AF823" i="7"/>
  <c r="AF824" i="7"/>
  <c r="AF825" i="7"/>
  <c r="AF826" i="7"/>
  <c r="AF827" i="7"/>
  <c r="AF828" i="7"/>
  <c r="AF829" i="7"/>
  <c r="AF830" i="7"/>
  <c r="AF831" i="7"/>
  <c r="AF832" i="7"/>
  <c r="AF833" i="7"/>
  <c r="AF834" i="7"/>
  <c r="AF835" i="7"/>
  <c r="AF836" i="7"/>
  <c r="AF837" i="7"/>
  <c r="AF838" i="7"/>
  <c r="AF839" i="7"/>
  <c r="AF840" i="7"/>
  <c r="AF841" i="7"/>
  <c r="AF842" i="7"/>
  <c r="AF843" i="7"/>
  <c r="AF844" i="7"/>
  <c r="AF845" i="7"/>
  <c r="AF846" i="7"/>
  <c r="AF847" i="7"/>
  <c r="AF848" i="7"/>
  <c r="AF849" i="7"/>
  <c r="AF850" i="7"/>
  <c r="AF851" i="7"/>
  <c r="AF852" i="7"/>
  <c r="AF853" i="7"/>
  <c r="AF854" i="7"/>
  <c r="AF855" i="7"/>
  <c r="AF856" i="7"/>
  <c r="AF857" i="7"/>
  <c r="AF858" i="7"/>
  <c r="AF859" i="7"/>
  <c r="AF860" i="7"/>
  <c r="AF861" i="7"/>
  <c r="AF862" i="7"/>
  <c r="AF863" i="7"/>
  <c r="AF864" i="7"/>
  <c r="AF865" i="7"/>
  <c r="AF866" i="7"/>
  <c r="AF867" i="7"/>
  <c r="AF868" i="7"/>
  <c r="AF869" i="7"/>
  <c r="AF870" i="7"/>
  <c r="AF871" i="7"/>
  <c r="AF872" i="7"/>
  <c r="AF873" i="7"/>
  <c r="AF874" i="7"/>
  <c r="AF875" i="7"/>
  <c r="AF876" i="7"/>
  <c r="AF877" i="7"/>
  <c r="AF878" i="7"/>
  <c r="AF879" i="7"/>
  <c r="AF880" i="7"/>
  <c r="AF881" i="7"/>
  <c r="AF882" i="7"/>
  <c r="AF883" i="7"/>
  <c r="AF884" i="7"/>
  <c r="AF885" i="7"/>
  <c r="AF886" i="7"/>
  <c r="AF887" i="7"/>
  <c r="AF888" i="7"/>
  <c r="AF889" i="7"/>
  <c r="AF890" i="7"/>
  <c r="AF891" i="7"/>
  <c r="AF892" i="7"/>
  <c r="AF893" i="7"/>
  <c r="AF894" i="7"/>
  <c r="AF895" i="7"/>
  <c r="AF896" i="7"/>
  <c r="AF897" i="7"/>
  <c r="AF898" i="7"/>
  <c r="AF899" i="7"/>
  <c r="AF900" i="7"/>
  <c r="AF901" i="7"/>
  <c r="AF902" i="7"/>
  <c r="AF903" i="7"/>
  <c r="AF904" i="7"/>
  <c r="AF905" i="7"/>
  <c r="AF906" i="7"/>
  <c r="AF907" i="7"/>
  <c r="AF908" i="7"/>
  <c r="AF909" i="7"/>
  <c r="AF910" i="7"/>
  <c r="AF911" i="7"/>
  <c r="AF912" i="7"/>
  <c r="AF913" i="7"/>
  <c r="AF914" i="7"/>
  <c r="AF915" i="7"/>
  <c r="AF916" i="7"/>
  <c r="AF917" i="7"/>
  <c r="AF918" i="7"/>
  <c r="AF919" i="7"/>
  <c r="AF920" i="7"/>
  <c r="AF921" i="7"/>
  <c r="AF922" i="7"/>
  <c r="AF923" i="7"/>
  <c r="AF924" i="7"/>
  <c r="AF925" i="7"/>
  <c r="AF926" i="7"/>
  <c r="AF927" i="7"/>
  <c r="AF928" i="7"/>
  <c r="AF929" i="7"/>
  <c r="AF930" i="7"/>
  <c r="AF931" i="7"/>
  <c r="AF932" i="7"/>
  <c r="AF933" i="7"/>
  <c r="AF934" i="7"/>
  <c r="AF935" i="7"/>
  <c r="AF936" i="7"/>
  <c r="AF937" i="7"/>
  <c r="AF938" i="7"/>
  <c r="AF939" i="7"/>
  <c r="AF940" i="7"/>
  <c r="AF941" i="7"/>
  <c r="AF942" i="7"/>
  <c r="AF943" i="7"/>
  <c r="AF944" i="7"/>
  <c r="AF945" i="7"/>
  <c r="AF946" i="7"/>
  <c r="AF947" i="7"/>
  <c r="AF948" i="7"/>
  <c r="AF949" i="7"/>
  <c r="AF950" i="7"/>
  <c r="AF951" i="7"/>
  <c r="AF952" i="7"/>
  <c r="AF953" i="7"/>
  <c r="AF954" i="7"/>
  <c r="AF955" i="7"/>
  <c r="AF956" i="7"/>
  <c r="AF957" i="7"/>
  <c r="AF958" i="7"/>
  <c r="AF959" i="7"/>
  <c r="AF960" i="7"/>
  <c r="AF961" i="7"/>
  <c r="AF962" i="7"/>
  <c r="AF963" i="7"/>
  <c r="AF964" i="7"/>
  <c r="AF965" i="7"/>
  <c r="AF966" i="7"/>
  <c r="AF967" i="7"/>
  <c r="AF968" i="7"/>
  <c r="AF969" i="7"/>
  <c r="AF970" i="7"/>
  <c r="AF971" i="7"/>
  <c r="AF972" i="7"/>
  <c r="AF973" i="7"/>
  <c r="AF974" i="7"/>
  <c r="AF975" i="7"/>
  <c r="AF976" i="7"/>
  <c r="AF977" i="7"/>
  <c r="AF978" i="7"/>
  <c r="AF979" i="7"/>
  <c r="AF980" i="7"/>
  <c r="AF981" i="7"/>
  <c r="AF982" i="7"/>
  <c r="AF983" i="7"/>
  <c r="AF984" i="7"/>
  <c r="AF985" i="7"/>
  <c r="AF986" i="7"/>
  <c r="AF987" i="7"/>
  <c r="AF988" i="7"/>
  <c r="AF989" i="7"/>
  <c r="AF990" i="7"/>
  <c r="AF991" i="7"/>
  <c r="AF992" i="7"/>
  <c r="AF993" i="7"/>
  <c r="AF994" i="7"/>
  <c r="AF995" i="7"/>
  <c r="AF996" i="7"/>
  <c r="AF997" i="7"/>
  <c r="AF998" i="7"/>
  <c r="AF999" i="7"/>
  <c r="AF1000" i="7"/>
  <c r="AF1001" i="7"/>
  <c r="AF1002" i="7"/>
  <c r="AF1003" i="7"/>
  <c r="AF1004" i="7"/>
  <c r="AF1005" i="7"/>
  <c r="AF1006" i="7"/>
  <c r="AF1007" i="7"/>
  <c r="AF1008" i="7"/>
  <c r="AF1009" i="7"/>
  <c r="AF1010" i="7"/>
  <c r="AF1011" i="7"/>
  <c r="AF1012" i="7"/>
  <c r="AF1013" i="7"/>
  <c r="AF1014" i="7"/>
  <c r="AF1015" i="7"/>
  <c r="AF1016" i="7"/>
  <c r="AF1017" i="7"/>
  <c r="AF1018" i="7"/>
  <c r="AF1019" i="7"/>
  <c r="AF1020" i="7"/>
  <c r="AF1021" i="7"/>
  <c r="AF1022" i="7"/>
  <c r="AF1023" i="7"/>
  <c r="AF1024" i="7"/>
  <c r="AF1025" i="7"/>
  <c r="AF1026" i="7"/>
  <c r="AF1027" i="7"/>
  <c r="AF1028" i="7"/>
  <c r="AF1029" i="7"/>
  <c r="AF1030" i="7"/>
  <c r="AF1031" i="7"/>
  <c r="AF1032" i="7"/>
  <c r="AF1033" i="7"/>
  <c r="AF1034" i="7"/>
  <c r="AF1035" i="7"/>
  <c r="AF1036" i="7"/>
  <c r="AF1037" i="7"/>
  <c r="AF1038" i="7"/>
  <c r="AF13" i="7"/>
  <c r="AE14" i="7"/>
  <c r="AE15" i="7"/>
  <c r="AE16" i="7"/>
  <c r="AE17" i="7"/>
  <c r="AE18" i="7"/>
  <c r="AE19" i="7"/>
  <c r="AE20" i="7"/>
  <c r="AE21" i="7"/>
  <c r="AE22" i="7"/>
  <c r="AE23" i="7"/>
  <c r="AE24" i="7"/>
  <c r="AE25" i="7"/>
  <c r="AE26" i="7"/>
  <c r="AE27" i="7"/>
  <c r="AE28" i="7"/>
  <c r="AE29" i="7"/>
  <c r="AE30" i="7"/>
  <c r="AE31" i="7"/>
  <c r="AE32" i="7"/>
  <c r="AE33" i="7"/>
  <c r="AE34" i="7"/>
  <c r="AE35" i="7"/>
  <c r="AE36" i="7"/>
  <c r="AE37" i="7"/>
  <c r="AE38" i="7"/>
  <c r="AE39" i="7"/>
  <c r="AE40" i="7"/>
  <c r="AE41" i="7"/>
  <c r="AE42" i="7"/>
  <c r="AE43" i="7"/>
  <c r="AE44" i="7"/>
  <c r="AE45" i="7"/>
  <c r="AE46" i="7"/>
  <c r="AE47" i="7"/>
  <c r="AE48" i="7"/>
  <c r="AE49" i="7"/>
  <c r="AE50" i="7"/>
  <c r="AE51" i="7"/>
  <c r="AE52" i="7"/>
  <c r="AE53" i="7"/>
  <c r="AE54" i="7"/>
  <c r="AE55" i="7"/>
  <c r="AE56" i="7"/>
  <c r="AE57" i="7"/>
  <c r="AE58" i="7"/>
  <c r="AE59" i="7"/>
  <c r="AE60" i="7"/>
  <c r="AE61" i="7"/>
  <c r="AE62" i="7"/>
  <c r="AE63" i="7"/>
  <c r="AE64" i="7"/>
  <c r="AE65" i="7"/>
  <c r="AE66" i="7"/>
  <c r="AE67" i="7"/>
  <c r="AE68" i="7"/>
  <c r="AE69" i="7"/>
  <c r="AE70" i="7"/>
  <c r="AE71" i="7"/>
  <c r="AE72" i="7"/>
  <c r="AE73" i="7"/>
  <c r="AE74" i="7"/>
  <c r="AE75" i="7"/>
  <c r="AE76" i="7"/>
  <c r="AE77" i="7"/>
  <c r="AE78" i="7"/>
  <c r="AE79" i="7"/>
  <c r="AE80" i="7"/>
  <c r="AE81" i="7"/>
  <c r="AE82" i="7"/>
  <c r="AE83" i="7"/>
  <c r="AE84" i="7"/>
  <c r="AE85" i="7"/>
  <c r="AE86" i="7"/>
  <c r="AE87" i="7"/>
  <c r="AE88" i="7"/>
  <c r="AE89" i="7"/>
  <c r="AE90" i="7"/>
  <c r="AE91" i="7"/>
  <c r="AE92" i="7"/>
  <c r="AE93" i="7"/>
  <c r="AE94" i="7"/>
  <c r="AE95" i="7"/>
  <c r="AE96" i="7"/>
  <c r="AE97" i="7"/>
  <c r="AE98" i="7"/>
  <c r="AE99" i="7"/>
  <c r="AE100" i="7"/>
  <c r="AE101" i="7"/>
  <c r="AE102" i="7"/>
  <c r="AE103" i="7"/>
  <c r="AE104" i="7"/>
  <c r="AE105" i="7"/>
  <c r="AE106" i="7"/>
  <c r="AE107" i="7"/>
  <c r="AE108" i="7"/>
  <c r="AE109" i="7"/>
  <c r="AE110" i="7"/>
  <c r="AE111" i="7"/>
  <c r="AE112" i="7"/>
  <c r="AE113" i="7"/>
  <c r="AE114" i="7"/>
  <c r="AE115" i="7"/>
  <c r="AE116" i="7"/>
  <c r="AE117" i="7"/>
  <c r="AE118" i="7"/>
  <c r="AE119" i="7"/>
  <c r="AE120" i="7"/>
  <c r="AE121" i="7"/>
  <c r="AE122" i="7"/>
  <c r="AE123" i="7"/>
  <c r="AE124" i="7"/>
  <c r="AE125" i="7"/>
  <c r="AE126" i="7"/>
  <c r="AE127" i="7"/>
  <c r="AE128" i="7"/>
  <c r="AE129" i="7"/>
  <c r="AE130" i="7"/>
  <c r="AE131" i="7"/>
  <c r="AE132" i="7"/>
  <c r="AE133" i="7"/>
  <c r="AE134" i="7"/>
  <c r="AE135" i="7"/>
  <c r="AE136" i="7"/>
  <c r="AE137" i="7"/>
  <c r="AE138" i="7"/>
  <c r="AE139" i="7"/>
  <c r="AE140" i="7"/>
  <c r="AE141" i="7"/>
  <c r="AE142" i="7"/>
  <c r="AE143" i="7"/>
  <c r="AE144" i="7"/>
  <c r="AE145" i="7"/>
  <c r="AE146" i="7"/>
  <c r="AE147" i="7"/>
  <c r="AE148" i="7"/>
  <c r="AE149" i="7"/>
  <c r="AE150" i="7"/>
  <c r="AE151" i="7"/>
  <c r="AE152" i="7"/>
  <c r="AE153" i="7"/>
  <c r="AE154" i="7"/>
  <c r="AE155" i="7"/>
  <c r="AE156" i="7"/>
  <c r="AE157" i="7"/>
  <c r="AE158" i="7"/>
  <c r="AE159" i="7"/>
  <c r="AE160" i="7"/>
  <c r="AE161" i="7"/>
  <c r="AE162" i="7"/>
  <c r="AE163" i="7"/>
  <c r="AE164" i="7"/>
  <c r="AE165" i="7"/>
  <c r="AE166" i="7"/>
  <c r="AE167" i="7"/>
  <c r="AE168" i="7"/>
  <c r="AE169" i="7"/>
  <c r="AE170" i="7"/>
  <c r="AE171" i="7"/>
  <c r="AE172" i="7"/>
  <c r="AE173" i="7"/>
  <c r="AE174" i="7"/>
  <c r="AE175" i="7"/>
  <c r="AE176" i="7"/>
  <c r="AE177" i="7"/>
  <c r="AE178" i="7"/>
  <c r="AE179" i="7"/>
  <c r="AE180" i="7"/>
  <c r="AE181" i="7"/>
  <c r="AE182" i="7"/>
  <c r="AE183" i="7"/>
  <c r="AE184" i="7"/>
  <c r="AE185" i="7"/>
  <c r="AE186" i="7"/>
  <c r="AE187" i="7"/>
  <c r="AE188" i="7"/>
  <c r="AE189" i="7"/>
  <c r="AE190" i="7"/>
  <c r="AE191" i="7"/>
  <c r="AE192" i="7"/>
  <c r="AE193" i="7"/>
  <c r="AE194" i="7"/>
  <c r="AE195" i="7"/>
  <c r="AE196" i="7"/>
  <c r="AE197" i="7"/>
  <c r="AE198" i="7"/>
  <c r="AE199" i="7"/>
  <c r="AE200" i="7"/>
  <c r="AE201" i="7"/>
  <c r="AE202" i="7"/>
  <c r="AE203" i="7"/>
  <c r="AE204" i="7"/>
  <c r="AE205" i="7"/>
  <c r="AE206" i="7"/>
  <c r="AE207" i="7"/>
  <c r="AE208" i="7"/>
  <c r="AE209" i="7"/>
  <c r="AE210" i="7"/>
  <c r="AE211" i="7"/>
  <c r="AE212" i="7"/>
  <c r="AE213" i="7"/>
  <c r="AE214" i="7"/>
  <c r="AE215" i="7"/>
  <c r="AE216" i="7"/>
  <c r="AE217" i="7"/>
  <c r="AE218" i="7"/>
  <c r="AE219" i="7"/>
  <c r="AE220" i="7"/>
  <c r="AE221" i="7"/>
  <c r="AE222" i="7"/>
  <c r="AE223" i="7"/>
  <c r="AE224" i="7"/>
  <c r="AE225" i="7"/>
  <c r="AE226" i="7"/>
  <c r="AE227" i="7"/>
  <c r="AE228" i="7"/>
  <c r="AE229" i="7"/>
  <c r="AE230" i="7"/>
  <c r="AE231" i="7"/>
  <c r="AE232" i="7"/>
  <c r="AE233" i="7"/>
  <c r="AE234" i="7"/>
  <c r="AE235" i="7"/>
  <c r="AE236" i="7"/>
  <c r="AE237" i="7"/>
  <c r="AE238" i="7"/>
  <c r="AE239" i="7"/>
  <c r="AE240" i="7"/>
  <c r="AE241" i="7"/>
  <c r="AE242" i="7"/>
  <c r="AE243" i="7"/>
  <c r="AE244" i="7"/>
  <c r="AE245" i="7"/>
  <c r="AE246" i="7"/>
  <c r="AE247" i="7"/>
  <c r="AE248" i="7"/>
  <c r="AE249" i="7"/>
  <c r="AE250" i="7"/>
  <c r="AE251" i="7"/>
  <c r="AE252" i="7"/>
  <c r="AE253" i="7"/>
  <c r="AE254" i="7"/>
  <c r="AE255" i="7"/>
  <c r="AE256" i="7"/>
  <c r="AE257" i="7"/>
  <c r="AE258" i="7"/>
  <c r="AE259" i="7"/>
  <c r="AE260" i="7"/>
  <c r="AE261" i="7"/>
  <c r="AE262" i="7"/>
  <c r="AE263" i="7"/>
  <c r="AE264" i="7"/>
  <c r="AE265" i="7"/>
  <c r="AE266" i="7"/>
  <c r="AE267" i="7"/>
  <c r="AE268" i="7"/>
  <c r="AE269" i="7"/>
  <c r="AE270" i="7"/>
  <c r="AE271" i="7"/>
  <c r="AE272" i="7"/>
  <c r="AE273" i="7"/>
  <c r="AE274" i="7"/>
  <c r="AE275" i="7"/>
  <c r="AE276" i="7"/>
  <c r="AE277" i="7"/>
  <c r="AE278" i="7"/>
  <c r="AE279" i="7"/>
  <c r="AE280" i="7"/>
  <c r="AE281" i="7"/>
  <c r="AE282" i="7"/>
  <c r="AE283" i="7"/>
  <c r="AE284" i="7"/>
  <c r="AE285" i="7"/>
  <c r="AE286" i="7"/>
  <c r="AE287" i="7"/>
  <c r="AE288" i="7"/>
  <c r="AE289" i="7"/>
  <c r="AE290" i="7"/>
  <c r="AE291" i="7"/>
  <c r="AE292" i="7"/>
  <c r="AE293" i="7"/>
  <c r="AE294" i="7"/>
  <c r="AE295" i="7"/>
  <c r="AE296" i="7"/>
  <c r="AE297" i="7"/>
  <c r="AE298" i="7"/>
  <c r="AE299" i="7"/>
  <c r="AE300" i="7"/>
  <c r="AE301" i="7"/>
  <c r="AE302" i="7"/>
  <c r="AE303" i="7"/>
  <c r="AE304" i="7"/>
  <c r="AE305" i="7"/>
  <c r="AE306" i="7"/>
  <c r="AE307" i="7"/>
  <c r="AE308" i="7"/>
  <c r="AE309" i="7"/>
  <c r="AE310" i="7"/>
  <c r="AE311" i="7"/>
  <c r="AE312" i="7"/>
  <c r="AE313" i="7"/>
  <c r="AE314" i="7"/>
  <c r="AE315" i="7"/>
  <c r="AE316" i="7"/>
  <c r="AE317" i="7"/>
  <c r="AE318" i="7"/>
  <c r="AE319" i="7"/>
  <c r="AE320" i="7"/>
  <c r="AE321" i="7"/>
  <c r="AE322" i="7"/>
  <c r="AE323" i="7"/>
  <c r="AE324" i="7"/>
  <c r="AE325" i="7"/>
  <c r="AE326" i="7"/>
  <c r="AE327" i="7"/>
  <c r="AE328" i="7"/>
  <c r="AE329" i="7"/>
  <c r="AE330" i="7"/>
  <c r="AE331" i="7"/>
  <c r="AE332" i="7"/>
  <c r="AE333" i="7"/>
  <c r="AE334" i="7"/>
  <c r="AE335" i="7"/>
  <c r="AE336" i="7"/>
  <c r="AE337" i="7"/>
  <c r="AE338" i="7"/>
  <c r="AE339" i="7"/>
  <c r="AE340" i="7"/>
  <c r="AE341" i="7"/>
  <c r="AE342" i="7"/>
  <c r="AE343" i="7"/>
  <c r="AE344" i="7"/>
  <c r="AE345" i="7"/>
  <c r="AE346" i="7"/>
  <c r="AE347" i="7"/>
  <c r="AE348" i="7"/>
  <c r="AE349" i="7"/>
  <c r="AE350" i="7"/>
  <c r="AE351" i="7"/>
  <c r="AE352" i="7"/>
  <c r="AE353" i="7"/>
  <c r="AE354" i="7"/>
  <c r="AE355" i="7"/>
  <c r="AE356" i="7"/>
  <c r="AE357" i="7"/>
  <c r="AE358" i="7"/>
  <c r="AE359" i="7"/>
  <c r="AE360" i="7"/>
  <c r="AE361" i="7"/>
  <c r="AE362" i="7"/>
  <c r="AE363" i="7"/>
  <c r="AE364" i="7"/>
  <c r="AE365" i="7"/>
  <c r="AE366" i="7"/>
  <c r="AE367" i="7"/>
  <c r="AE368" i="7"/>
  <c r="AE369" i="7"/>
  <c r="AE370" i="7"/>
  <c r="AE371" i="7"/>
  <c r="AE372" i="7"/>
  <c r="AE373" i="7"/>
  <c r="AE374" i="7"/>
  <c r="AE375" i="7"/>
  <c r="AE376" i="7"/>
  <c r="AE377" i="7"/>
  <c r="AE378" i="7"/>
  <c r="AE379" i="7"/>
  <c r="AE380" i="7"/>
  <c r="AE381" i="7"/>
  <c r="AE382" i="7"/>
  <c r="AE383" i="7"/>
  <c r="AE384" i="7"/>
  <c r="AE385" i="7"/>
  <c r="AE386" i="7"/>
  <c r="AE387" i="7"/>
  <c r="AE388" i="7"/>
  <c r="AE389" i="7"/>
  <c r="AE390" i="7"/>
  <c r="AE391" i="7"/>
  <c r="AE392" i="7"/>
  <c r="AE393" i="7"/>
  <c r="AE394" i="7"/>
  <c r="AE395" i="7"/>
  <c r="AE396" i="7"/>
  <c r="AE397" i="7"/>
  <c r="AE398" i="7"/>
  <c r="AE399" i="7"/>
  <c r="AE400" i="7"/>
  <c r="AE401" i="7"/>
  <c r="AE402" i="7"/>
  <c r="AE403" i="7"/>
  <c r="AE404" i="7"/>
  <c r="AE405" i="7"/>
  <c r="AE406" i="7"/>
  <c r="AE407" i="7"/>
  <c r="AE408" i="7"/>
  <c r="AE409" i="7"/>
  <c r="AE410" i="7"/>
  <c r="AE411" i="7"/>
  <c r="AE412" i="7"/>
  <c r="AE413" i="7"/>
  <c r="AE414" i="7"/>
  <c r="AE415" i="7"/>
  <c r="AE416" i="7"/>
  <c r="AE417" i="7"/>
  <c r="AE418" i="7"/>
  <c r="AE419" i="7"/>
  <c r="AE420" i="7"/>
  <c r="AE421" i="7"/>
  <c r="AE422" i="7"/>
  <c r="AE423" i="7"/>
  <c r="AE424" i="7"/>
  <c r="AE425" i="7"/>
  <c r="AE426" i="7"/>
  <c r="AE427" i="7"/>
  <c r="AE428" i="7"/>
  <c r="AE429" i="7"/>
  <c r="AE430" i="7"/>
  <c r="AE431" i="7"/>
  <c r="AE432" i="7"/>
  <c r="AE433" i="7"/>
  <c r="AE434" i="7"/>
  <c r="AE435" i="7"/>
  <c r="AE436" i="7"/>
  <c r="AE437" i="7"/>
  <c r="AE438" i="7"/>
  <c r="AE439" i="7"/>
  <c r="AE440" i="7"/>
  <c r="AE441" i="7"/>
  <c r="AE442" i="7"/>
  <c r="AE443" i="7"/>
  <c r="AE444" i="7"/>
  <c r="AE445" i="7"/>
  <c r="AE446" i="7"/>
  <c r="AE447" i="7"/>
  <c r="AE448" i="7"/>
  <c r="AE449" i="7"/>
  <c r="AE450" i="7"/>
  <c r="AE451" i="7"/>
  <c r="AE452" i="7"/>
  <c r="AE453" i="7"/>
  <c r="AE454" i="7"/>
  <c r="AE455" i="7"/>
  <c r="AE456" i="7"/>
  <c r="AE457" i="7"/>
  <c r="AE458" i="7"/>
  <c r="AE459" i="7"/>
  <c r="AE460" i="7"/>
  <c r="AE461" i="7"/>
  <c r="AE462" i="7"/>
  <c r="AE463" i="7"/>
  <c r="AE464" i="7"/>
  <c r="AE465" i="7"/>
  <c r="AE466" i="7"/>
  <c r="AE467" i="7"/>
  <c r="AE468" i="7"/>
  <c r="AE469" i="7"/>
  <c r="AE470" i="7"/>
  <c r="AE471" i="7"/>
  <c r="AE472" i="7"/>
  <c r="AE473" i="7"/>
  <c r="AE474" i="7"/>
  <c r="AE475" i="7"/>
  <c r="AE476" i="7"/>
  <c r="AE477" i="7"/>
  <c r="AE478" i="7"/>
  <c r="AE479" i="7"/>
  <c r="AE480" i="7"/>
  <c r="AE481" i="7"/>
  <c r="AE482" i="7"/>
  <c r="AE483" i="7"/>
  <c r="AE484" i="7"/>
  <c r="AE485" i="7"/>
  <c r="AE486" i="7"/>
  <c r="AE487" i="7"/>
  <c r="AE488" i="7"/>
  <c r="AE489" i="7"/>
  <c r="AE490" i="7"/>
  <c r="AE491" i="7"/>
  <c r="AE492" i="7"/>
  <c r="AE493" i="7"/>
  <c r="AE494" i="7"/>
  <c r="AE495" i="7"/>
  <c r="AE496" i="7"/>
  <c r="AE497" i="7"/>
  <c r="AE498" i="7"/>
  <c r="AE499" i="7"/>
  <c r="AE500" i="7"/>
  <c r="AE501" i="7"/>
  <c r="AE502" i="7"/>
  <c r="AE503" i="7"/>
  <c r="AE504" i="7"/>
  <c r="AE505" i="7"/>
  <c r="AE506" i="7"/>
  <c r="AE507" i="7"/>
  <c r="AE508" i="7"/>
  <c r="AE509" i="7"/>
  <c r="AE510" i="7"/>
  <c r="AE511" i="7"/>
  <c r="AE512" i="7"/>
  <c r="AE513" i="7"/>
  <c r="AE514" i="7"/>
  <c r="AE515" i="7"/>
  <c r="AE516" i="7"/>
  <c r="AE517" i="7"/>
  <c r="AE518" i="7"/>
  <c r="AE519" i="7"/>
  <c r="AE520" i="7"/>
  <c r="AE521" i="7"/>
  <c r="AE522" i="7"/>
  <c r="AE523" i="7"/>
  <c r="AE524" i="7"/>
  <c r="AE525" i="7"/>
  <c r="AE526" i="7"/>
  <c r="AE527" i="7"/>
  <c r="AE528" i="7"/>
  <c r="AE529" i="7"/>
  <c r="AE530" i="7"/>
  <c r="AE531" i="7"/>
  <c r="AE532" i="7"/>
  <c r="AE533" i="7"/>
  <c r="AE534" i="7"/>
  <c r="AE535" i="7"/>
  <c r="AE536" i="7"/>
  <c r="AE537" i="7"/>
  <c r="AE538" i="7"/>
  <c r="AE539" i="7"/>
  <c r="AE540" i="7"/>
  <c r="AE541" i="7"/>
  <c r="AE542" i="7"/>
  <c r="AE543" i="7"/>
  <c r="AE544" i="7"/>
  <c r="AE545" i="7"/>
  <c r="AE546" i="7"/>
  <c r="AE547" i="7"/>
  <c r="AE548" i="7"/>
  <c r="AE549" i="7"/>
  <c r="AE550" i="7"/>
  <c r="AE551" i="7"/>
  <c r="AE552" i="7"/>
  <c r="AE553" i="7"/>
  <c r="AE554" i="7"/>
  <c r="AE555" i="7"/>
  <c r="AE556" i="7"/>
  <c r="AE557" i="7"/>
  <c r="AE558" i="7"/>
  <c r="AE559" i="7"/>
  <c r="AE560" i="7"/>
  <c r="AE561" i="7"/>
  <c r="AE562" i="7"/>
  <c r="AE563" i="7"/>
  <c r="AE564" i="7"/>
  <c r="AE565" i="7"/>
  <c r="AE566" i="7"/>
  <c r="AE567" i="7"/>
  <c r="AE568" i="7"/>
  <c r="AE569" i="7"/>
  <c r="AE570" i="7"/>
  <c r="AE571" i="7"/>
  <c r="AE572" i="7"/>
  <c r="AE573" i="7"/>
  <c r="AE574" i="7"/>
  <c r="AE575" i="7"/>
  <c r="AE576" i="7"/>
  <c r="AE577" i="7"/>
  <c r="AE578" i="7"/>
  <c r="AE579" i="7"/>
  <c r="AE580" i="7"/>
  <c r="AE581" i="7"/>
  <c r="AE582" i="7"/>
  <c r="AE583" i="7"/>
  <c r="AE584" i="7"/>
  <c r="AE585" i="7"/>
  <c r="AE586" i="7"/>
  <c r="AE587" i="7"/>
  <c r="AE588" i="7"/>
  <c r="AE589" i="7"/>
  <c r="AE590" i="7"/>
  <c r="AE591" i="7"/>
  <c r="AE592" i="7"/>
  <c r="AE593" i="7"/>
  <c r="AE594" i="7"/>
  <c r="AE595" i="7"/>
  <c r="AE596" i="7"/>
  <c r="AE597" i="7"/>
  <c r="AE598" i="7"/>
  <c r="AE599" i="7"/>
  <c r="AE600" i="7"/>
  <c r="AE601" i="7"/>
  <c r="AE602" i="7"/>
  <c r="AE603" i="7"/>
  <c r="AE604" i="7"/>
  <c r="AE605" i="7"/>
  <c r="AE606" i="7"/>
  <c r="AE607" i="7"/>
  <c r="AE608" i="7"/>
  <c r="AE609" i="7"/>
  <c r="AE610" i="7"/>
  <c r="AE611" i="7"/>
  <c r="AE612" i="7"/>
  <c r="AE613" i="7"/>
  <c r="AE614" i="7"/>
  <c r="AE615" i="7"/>
  <c r="AE616" i="7"/>
  <c r="AE617" i="7"/>
  <c r="AE618" i="7"/>
  <c r="AE619" i="7"/>
  <c r="AE620" i="7"/>
  <c r="AE621" i="7"/>
  <c r="AE622" i="7"/>
  <c r="AE623" i="7"/>
  <c r="AE624" i="7"/>
  <c r="AE625" i="7"/>
  <c r="AE626" i="7"/>
  <c r="AE627" i="7"/>
  <c r="AE628" i="7"/>
  <c r="AE629" i="7"/>
  <c r="AE630" i="7"/>
  <c r="AE631" i="7"/>
  <c r="AE632" i="7"/>
  <c r="AE633" i="7"/>
  <c r="AE634" i="7"/>
  <c r="AE635" i="7"/>
  <c r="AE636" i="7"/>
  <c r="AE637" i="7"/>
  <c r="AE638" i="7"/>
  <c r="AE639" i="7"/>
  <c r="AE640" i="7"/>
  <c r="AE641" i="7"/>
  <c r="AE642" i="7"/>
  <c r="AE643" i="7"/>
  <c r="AE644" i="7"/>
  <c r="AE645" i="7"/>
  <c r="AE646" i="7"/>
  <c r="AE647" i="7"/>
  <c r="AE648" i="7"/>
  <c r="AE649" i="7"/>
  <c r="AE650" i="7"/>
  <c r="AE651" i="7"/>
  <c r="AE652" i="7"/>
  <c r="AE653" i="7"/>
  <c r="AE654" i="7"/>
  <c r="AE655" i="7"/>
  <c r="AE656" i="7"/>
  <c r="AE657" i="7"/>
  <c r="AE658" i="7"/>
  <c r="AE659" i="7"/>
  <c r="AE660" i="7"/>
  <c r="AE661" i="7"/>
  <c r="AE662" i="7"/>
  <c r="AE663" i="7"/>
  <c r="AE664" i="7"/>
  <c r="AE665" i="7"/>
  <c r="AE666" i="7"/>
  <c r="AE667" i="7"/>
  <c r="AE668" i="7"/>
  <c r="AE669" i="7"/>
  <c r="AE670" i="7"/>
  <c r="AE671" i="7"/>
  <c r="AE672" i="7"/>
  <c r="AE673" i="7"/>
  <c r="AE674" i="7"/>
  <c r="AE675" i="7"/>
  <c r="AE676" i="7"/>
  <c r="AE677" i="7"/>
  <c r="AE678" i="7"/>
  <c r="AE679" i="7"/>
  <c r="AE680" i="7"/>
  <c r="AE681" i="7"/>
  <c r="AE682" i="7"/>
  <c r="AE683" i="7"/>
  <c r="AE684" i="7"/>
  <c r="AE685" i="7"/>
  <c r="AE686" i="7"/>
  <c r="AE687" i="7"/>
  <c r="AE688" i="7"/>
  <c r="AE689" i="7"/>
  <c r="AE690" i="7"/>
  <c r="AE691" i="7"/>
  <c r="AE692" i="7"/>
  <c r="AE693" i="7"/>
  <c r="AE694" i="7"/>
  <c r="AE695" i="7"/>
  <c r="AE696" i="7"/>
  <c r="AE697" i="7"/>
  <c r="AE698" i="7"/>
  <c r="AE699" i="7"/>
  <c r="AE700" i="7"/>
  <c r="AE701" i="7"/>
  <c r="AE702" i="7"/>
  <c r="AE703" i="7"/>
  <c r="AE704" i="7"/>
  <c r="AE705" i="7"/>
  <c r="AE706" i="7"/>
  <c r="AE707" i="7"/>
  <c r="AE708" i="7"/>
  <c r="AE709" i="7"/>
  <c r="AE710" i="7"/>
  <c r="AE711" i="7"/>
  <c r="AE712" i="7"/>
  <c r="AE713" i="7"/>
  <c r="AE714" i="7"/>
  <c r="AE715" i="7"/>
  <c r="AE716" i="7"/>
  <c r="AE717" i="7"/>
  <c r="AE718" i="7"/>
  <c r="AE719" i="7"/>
  <c r="AE720" i="7"/>
  <c r="AE721" i="7"/>
  <c r="AE722" i="7"/>
  <c r="AE723" i="7"/>
  <c r="AE724" i="7"/>
  <c r="AE725" i="7"/>
  <c r="AE726" i="7"/>
  <c r="AE727" i="7"/>
  <c r="AE728" i="7"/>
  <c r="AE729" i="7"/>
  <c r="AE730" i="7"/>
  <c r="AE731" i="7"/>
  <c r="AE732" i="7"/>
  <c r="AE733" i="7"/>
  <c r="AE734" i="7"/>
  <c r="AE735" i="7"/>
  <c r="AE736" i="7"/>
  <c r="AE737" i="7"/>
  <c r="AE738" i="7"/>
  <c r="AE739" i="7"/>
  <c r="AE740" i="7"/>
  <c r="AE741" i="7"/>
  <c r="AE742" i="7"/>
  <c r="AE743" i="7"/>
  <c r="AE744" i="7"/>
  <c r="AE745" i="7"/>
  <c r="AE746" i="7"/>
  <c r="AE747" i="7"/>
  <c r="AE748" i="7"/>
  <c r="AE749" i="7"/>
  <c r="AE750" i="7"/>
  <c r="AE751" i="7"/>
  <c r="AE752" i="7"/>
  <c r="AE753" i="7"/>
  <c r="AE754" i="7"/>
  <c r="AE755" i="7"/>
  <c r="AE756" i="7"/>
  <c r="AE757" i="7"/>
  <c r="AE758" i="7"/>
  <c r="AE759" i="7"/>
  <c r="AE760" i="7"/>
  <c r="AE761" i="7"/>
  <c r="AE762" i="7"/>
  <c r="AE763" i="7"/>
  <c r="AE764" i="7"/>
  <c r="AE765" i="7"/>
  <c r="AE766" i="7"/>
  <c r="AE767" i="7"/>
  <c r="AE768" i="7"/>
  <c r="AE769" i="7"/>
  <c r="AE770" i="7"/>
  <c r="AE771" i="7"/>
  <c r="AE772" i="7"/>
  <c r="AE773" i="7"/>
  <c r="AE774" i="7"/>
  <c r="AE775" i="7"/>
  <c r="AE776" i="7"/>
  <c r="AE777" i="7"/>
  <c r="AE778" i="7"/>
  <c r="AE779" i="7"/>
  <c r="AE780" i="7"/>
  <c r="AE781" i="7"/>
  <c r="AE782" i="7"/>
  <c r="AE783" i="7"/>
  <c r="AE784" i="7"/>
  <c r="AE785" i="7"/>
  <c r="AE786" i="7"/>
  <c r="AE787" i="7"/>
  <c r="AE788" i="7"/>
  <c r="AE789" i="7"/>
  <c r="AE790" i="7"/>
  <c r="AE791" i="7"/>
  <c r="AE792" i="7"/>
  <c r="AE793" i="7"/>
  <c r="AE794" i="7"/>
  <c r="AE795" i="7"/>
  <c r="AE796" i="7"/>
  <c r="AE797" i="7"/>
  <c r="AE798" i="7"/>
  <c r="AE799" i="7"/>
  <c r="AE800" i="7"/>
  <c r="AE801" i="7"/>
  <c r="AE802" i="7"/>
  <c r="AE803" i="7"/>
  <c r="AE804" i="7"/>
  <c r="AE805" i="7"/>
  <c r="AE806" i="7"/>
  <c r="AE807" i="7"/>
  <c r="AE808" i="7"/>
  <c r="AE809" i="7"/>
  <c r="AE810" i="7"/>
  <c r="AE811" i="7"/>
  <c r="AE812" i="7"/>
  <c r="AE813" i="7"/>
  <c r="AE814" i="7"/>
  <c r="AE815" i="7"/>
  <c r="AE816" i="7"/>
  <c r="AE817" i="7"/>
  <c r="AE818" i="7"/>
  <c r="AE819" i="7"/>
  <c r="AE820" i="7"/>
  <c r="AE821" i="7"/>
  <c r="AE822" i="7"/>
  <c r="AE823" i="7"/>
  <c r="AE824" i="7"/>
  <c r="AE825" i="7"/>
  <c r="AE826" i="7"/>
  <c r="AE827" i="7"/>
  <c r="AE828" i="7"/>
  <c r="AE829" i="7"/>
  <c r="AE830" i="7"/>
  <c r="AE831" i="7"/>
  <c r="AE832" i="7"/>
  <c r="AE833" i="7"/>
  <c r="AE834" i="7"/>
  <c r="AE835" i="7"/>
  <c r="AE836" i="7"/>
  <c r="AE837" i="7"/>
  <c r="AE838" i="7"/>
  <c r="AE839" i="7"/>
  <c r="AE840" i="7"/>
  <c r="AE841" i="7"/>
  <c r="AE842" i="7"/>
  <c r="AE843" i="7"/>
  <c r="AE844" i="7"/>
  <c r="AE845" i="7"/>
  <c r="AE846" i="7"/>
  <c r="AE847" i="7"/>
  <c r="AE848" i="7"/>
  <c r="AE849" i="7"/>
  <c r="AE850" i="7"/>
  <c r="AE851" i="7"/>
  <c r="AE852" i="7"/>
  <c r="AE853" i="7"/>
  <c r="AE854" i="7"/>
  <c r="AE855" i="7"/>
  <c r="AE856" i="7"/>
  <c r="AE857" i="7"/>
  <c r="AE858" i="7"/>
  <c r="AE859" i="7"/>
  <c r="AE860" i="7"/>
  <c r="AE861" i="7"/>
  <c r="AE862" i="7"/>
  <c r="AE863" i="7"/>
  <c r="AE864" i="7"/>
  <c r="AE865" i="7"/>
  <c r="AE866" i="7"/>
  <c r="AE867" i="7"/>
  <c r="AE868" i="7"/>
  <c r="AE869" i="7"/>
  <c r="AE870" i="7"/>
  <c r="AE871" i="7"/>
  <c r="AE872" i="7"/>
  <c r="AE873" i="7"/>
  <c r="AE874" i="7"/>
  <c r="AE875" i="7"/>
  <c r="AE876" i="7"/>
  <c r="AE877" i="7"/>
  <c r="AE878" i="7"/>
  <c r="AE879" i="7"/>
  <c r="AE880" i="7"/>
  <c r="AE881" i="7"/>
  <c r="AE882" i="7"/>
  <c r="AE883" i="7"/>
  <c r="AE884" i="7"/>
  <c r="AE885" i="7"/>
  <c r="AE886" i="7"/>
  <c r="AE887" i="7"/>
  <c r="AE888" i="7"/>
  <c r="AE889" i="7"/>
  <c r="AE890" i="7"/>
  <c r="AE891" i="7"/>
  <c r="AE892" i="7"/>
  <c r="AE893" i="7"/>
  <c r="AE894" i="7"/>
  <c r="AE895" i="7"/>
  <c r="AE896" i="7"/>
  <c r="AE897" i="7"/>
  <c r="AE898" i="7"/>
  <c r="AE899" i="7"/>
  <c r="AE900" i="7"/>
  <c r="AE901" i="7"/>
  <c r="AE902" i="7"/>
  <c r="AE903" i="7"/>
  <c r="AE904" i="7"/>
  <c r="AE905" i="7"/>
  <c r="AE906" i="7"/>
  <c r="AE907" i="7"/>
  <c r="AE908" i="7"/>
  <c r="AE909" i="7"/>
  <c r="AE910" i="7"/>
  <c r="AE911" i="7"/>
  <c r="AE912" i="7"/>
  <c r="AE913" i="7"/>
  <c r="AE914" i="7"/>
  <c r="AE915" i="7"/>
  <c r="AE916" i="7"/>
  <c r="AE917" i="7"/>
  <c r="AE918" i="7"/>
  <c r="AE919" i="7"/>
  <c r="AE920" i="7"/>
  <c r="AE921" i="7"/>
  <c r="AE922" i="7"/>
  <c r="AE923" i="7"/>
  <c r="AE924" i="7"/>
  <c r="AE925" i="7"/>
  <c r="AE926" i="7"/>
  <c r="AE927" i="7"/>
  <c r="AE928" i="7"/>
  <c r="AE929" i="7"/>
  <c r="AE930" i="7"/>
  <c r="AE931" i="7"/>
  <c r="AE932" i="7"/>
  <c r="AE933" i="7"/>
  <c r="AE934" i="7"/>
  <c r="AE935" i="7"/>
  <c r="AE936" i="7"/>
  <c r="AE937" i="7"/>
  <c r="AE938" i="7"/>
  <c r="AE939" i="7"/>
  <c r="AE940" i="7"/>
  <c r="AE941" i="7"/>
  <c r="AE942" i="7"/>
  <c r="AE943" i="7"/>
  <c r="AE944" i="7"/>
  <c r="AE945" i="7"/>
  <c r="AE946" i="7"/>
  <c r="AE947" i="7"/>
  <c r="AE948" i="7"/>
  <c r="AE949" i="7"/>
  <c r="AE950" i="7"/>
  <c r="AE951" i="7"/>
  <c r="AE952" i="7"/>
  <c r="AE953" i="7"/>
  <c r="AE954" i="7"/>
  <c r="AE955" i="7"/>
  <c r="AE956" i="7"/>
  <c r="AE957" i="7"/>
  <c r="AE958" i="7"/>
  <c r="AE959" i="7"/>
  <c r="AE960" i="7"/>
  <c r="AE961" i="7"/>
  <c r="AE962" i="7"/>
  <c r="AE963" i="7"/>
  <c r="AE964" i="7"/>
  <c r="AE965" i="7"/>
  <c r="AE966" i="7"/>
  <c r="AE967" i="7"/>
  <c r="AE968" i="7"/>
  <c r="AE969" i="7"/>
  <c r="AE970" i="7"/>
  <c r="AE971" i="7"/>
  <c r="AE972" i="7"/>
  <c r="AE973" i="7"/>
  <c r="AE974" i="7"/>
  <c r="AE975" i="7"/>
  <c r="AE976" i="7"/>
  <c r="AE977" i="7"/>
  <c r="AE978" i="7"/>
  <c r="AE979" i="7"/>
  <c r="AE980" i="7"/>
  <c r="AE981" i="7"/>
  <c r="AE982" i="7"/>
  <c r="AE983" i="7"/>
  <c r="AE984" i="7"/>
  <c r="AE985" i="7"/>
  <c r="AE986" i="7"/>
  <c r="AE987" i="7"/>
  <c r="AE988" i="7"/>
  <c r="AE989" i="7"/>
  <c r="AE990" i="7"/>
  <c r="AE991" i="7"/>
  <c r="AE992" i="7"/>
  <c r="AE993" i="7"/>
  <c r="AE994" i="7"/>
  <c r="AE995" i="7"/>
  <c r="AE996" i="7"/>
  <c r="AE997" i="7"/>
  <c r="AE998" i="7"/>
  <c r="AE999" i="7"/>
  <c r="AE1000" i="7"/>
  <c r="AE1001" i="7"/>
  <c r="AE1002" i="7"/>
  <c r="AE1003" i="7"/>
  <c r="AE1004" i="7"/>
  <c r="AE1005" i="7"/>
  <c r="AE1006" i="7"/>
  <c r="AE1007" i="7"/>
  <c r="AE1008" i="7"/>
  <c r="AE1009" i="7"/>
  <c r="AE1010" i="7"/>
  <c r="AE1011" i="7"/>
  <c r="AE1012" i="7"/>
  <c r="AE1013" i="7"/>
  <c r="AE1014" i="7"/>
  <c r="AE1015" i="7"/>
  <c r="AE1016" i="7"/>
  <c r="AE1017" i="7"/>
  <c r="AE1018" i="7"/>
  <c r="AE1019" i="7"/>
  <c r="AE1020" i="7"/>
  <c r="AE1021" i="7"/>
  <c r="AE1022" i="7"/>
  <c r="AE1023" i="7"/>
  <c r="AE1024" i="7"/>
  <c r="AE1025" i="7"/>
  <c r="AE1026" i="7"/>
  <c r="AE1027" i="7"/>
  <c r="AE1028" i="7"/>
  <c r="AE1029" i="7"/>
  <c r="AE1030" i="7"/>
  <c r="AE1031" i="7"/>
  <c r="AE1032" i="7"/>
  <c r="AE1033" i="7"/>
  <c r="AE1034" i="7"/>
  <c r="AE1035" i="7"/>
  <c r="AE1036" i="7"/>
  <c r="AE1037" i="7"/>
  <c r="AE1038" i="7"/>
  <c r="AE13" i="7"/>
  <c r="BE6" i="5" l="1"/>
  <c r="BE7" i="5"/>
  <c r="BE8" i="5"/>
  <c r="BE9" i="5"/>
  <c r="BE10" i="5"/>
  <c r="BE11" i="5"/>
  <c r="BE12" i="5"/>
  <c r="BE13" i="5"/>
  <c r="BE14" i="5"/>
  <c r="BE15" i="5"/>
  <c r="BE16" i="5"/>
  <c r="BE17" i="5"/>
  <c r="BE18" i="5"/>
  <c r="BE19" i="5"/>
  <c r="BE20" i="5"/>
  <c r="BE21" i="5"/>
  <c r="BE22" i="5"/>
  <c r="BE23" i="5"/>
  <c r="BE24" i="5"/>
  <c r="BE25" i="5"/>
  <c r="BE26" i="5"/>
  <c r="BE27" i="5"/>
  <c r="BE28" i="5"/>
  <c r="BE29" i="5"/>
  <c r="BE30" i="5"/>
  <c r="BE31" i="5"/>
  <c r="BE32" i="5"/>
  <c r="BE33" i="5"/>
  <c r="BE34" i="5"/>
  <c r="BE35" i="5"/>
  <c r="BE36" i="5"/>
  <c r="BE37" i="5"/>
  <c r="BE38" i="5"/>
  <c r="BE39" i="5"/>
  <c r="BE40" i="5"/>
  <c r="BE41" i="5"/>
  <c r="BE42" i="5"/>
  <c r="BE43" i="5"/>
  <c r="BE44" i="5"/>
  <c r="BE45" i="5"/>
  <c r="BE46" i="5"/>
  <c r="BE47" i="5"/>
  <c r="BE48" i="5"/>
  <c r="BE49" i="5"/>
  <c r="BE50" i="5"/>
  <c r="BE51" i="5"/>
  <c r="BE52" i="5"/>
  <c r="BE53" i="5"/>
  <c r="BE54" i="5"/>
  <c r="BE55" i="5"/>
  <c r="BE56" i="5"/>
  <c r="BE57" i="5"/>
  <c r="BE58" i="5"/>
  <c r="BE59" i="5"/>
  <c r="BE60" i="5"/>
  <c r="BE61" i="5"/>
  <c r="BE62" i="5"/>
  <c r="BE63" i="5"/>
  <c r="BE64" i="5"/>
  <c r="BE65" i="5"/>
  <c r="BE66" i="5"/>
  <c r="BE67" i="5"/>
  <c r="BE68" i="5"/>
  <c r="BE69" i="5"/>
  <c r="BE70" i="5"/>
  <c r="BE71" i="5"/>
  <c r="BE72" i="5"/>
  <c r="BE73" i="5"/>
  <c r="BE74" i="5"/>
  <c r="BE75" i="5"/>
  <c r="BE76" i="5"/>
  <c r="BE77" i="5"/>
  <c r="BE78" i="5"/>
  <c r="BE79" i="5"/>
  <c r="BE80" i="5"/>
  <c r="BE81" i="5"/>
  <c r="BE82" i="5"/>
  <c r="BE83" i="5"/>
  <c r="BE84" i="5"/>
  <c r="BE85" i="5"/>
  <c r="BE86" i="5"/>
  <c r="BE87" i="5"/>
  <c r="BE88" i="5"/>
  <c r="BE89" i="5"/>
  <c r="BE90" i="5"/>
  <c r="BE91" i="5"/>
  <c r="BE92" i="5"/>
  <c r="BE93" i="5"/>
  <c r="BE94" i="5"/>
  <c r="BE95" i="5"/>
  <c r="BE96" i="5"/>
  <c r="BE97" i="5"/>
  <c r="BE98" i="5"/>
  <c r="BE99" i="5"/>
  <c r="BE100" i="5"/>
  <c r="BE101" i="5"/>
  <c r="BE102" i="5"/>
  <c r="BE103" i="5"/>
  <c r="BE104" i="5"/>
  <c r="BE105" i="5"/>
  <c r="BE106" i="5"/>
  <c r="BE107" i="5"/>
  <c r="BE108" i="5"/>
  <c r="BE109" i="5"/>
  <c r="BE110" i="5"/>
  <c r="BE111" i="5"/>
  <c r="BE112" i="5"/>
  <c r="BE113" i="5"/>
  <c r="BE114" i="5"/>
  <c r="BE115" i="5"/>
  <c r="BE116" i="5"/>
  <c r="BE117" i="5"/>
  <c r="BE118" i="5"/>
  <c r="BE119" i="5"/>
  <c r="BE120" i="5"/>
  <c r="BE121" i="5"/>
  <c r="BE122" i="5"/>
  <c r="BE123" i="5"/>
  <c r="BE124" i="5"/>
  <c r="BE125" i="5"/>
  <c r="BE126" i="5"/>
  <c r="BE127" i="5"/>
  <c r="BE128" i="5"/>
  <c r="BE129" i="5"/>
  <c r="BE130" i="5"/>
  <c r="BE131" i="5"/>
  <c r="BE132" i="5"/>
  <c r="BE133" i="5"/>
  <c r="BE134" i="5"/>
  <c r="BE135" i="5"/>
  <c r="BE136" i="5"/>
  <c r="BE137" i="5"/>
  <c r="BE138" i="5"/>
  <c r="BE139" i="5"/>
  <c r="BE140" i="5"/>
  <c r="BE141" i="5"/>
  <c r="BE142" i="5"/>
  <c r="BE143" i="5"/>
  <c r="BE144" i="5"/>
  <c r="BE145" i="5"/>
  <c r="BE146" i="5"/>
  <c r="BE147" i="5"/>
  <c r="BE148" i="5"/>
  <c r="BE149" i="5"/>
  <c r="BE150" i="5"/>
  <c r="BE151" i="5"/>
  <c r="BE152" i="5"/>
  <c r="BE153" i="5"/>
  <c r="BE154" i="5"/>
  <c r="BE155" i="5"/>
  <c r="BE156" i="5"/>
  <c r="BE157" i="5"/>
  <c r="BE158" i="5"/>
  <c r="BE159" i="5"/>
  <c r="BE160" i="5"/>
  <c r="BE161" i="5"/>
  <c r="BE162" i="5"/>
  <c r="BE163" i="5"/>
  <c r="BE164" i="5"/>
  <c r="BE165" i="5"/>
  <c r="BE166" i="5"/>
  <c r="BE167" i="5"/>
  <c r="BE168" i="5"/>
  <c r="BE169" i="5"/>
  <c r="BE170" i="5"/>
  <c r="BE171" i="5"/>
  <c r="BE172" i="5"/>
  <c r="BE173" i="5"/>
  <c r="BE174" i="5"/>
  <c r="BE175" i="5"/>
  <c r="BE176" i="5"/>
  <c r="BE177" i="5"/>
  <c r="BE178" i="5"/>
  <c r="BE179" i="5"/>
  <c r="BE180" i="5"/>
  <c r="BE181" i="5"/>
  <c r="BE182" i="5"/>
  <c r="BE183" i="5"/>
  <c r="BE184" i="5"/>
  <c r="BE185" i="5"/>
  <c r="BE186" i="5"/>
  <c r="BE187" i="5"/>
  <c r="BE188" i="5"/>
  <c r="BE189" i="5"/>
  <c r="BE190" i="5"/>
  <c r="BE191" i="5"/>
  <c r="BE192" i="5"/>
  <c r="BE193" i="5"/>
  <c r="BE194" i="5"/>
  <c r="BE195" i="5"/>
  <c r="BE196" i="5"/>
  <c r="BE197" i="5"/>
  <c r="BE198" i="5"/>
  <c r="BE199" i="5"/>
  <c r="BE200" i="5"/>
  <c r="BE201" i="5"/>
  <c r="BE202" i="5"/>
  <c r="BE203" i="5"/>
  <c r="BE204" i="5"/>
  <c r="BE205" i="5"/>
  <c r="BE206" i="5"/>
  <c r="BE207" i="5"/>
  <c r="BE208" i="5"/>
  <c r="BE209" i="5"/>
  <c r="BE210" i="5"/>
  <c r="BE211" i="5"/>
  <c r="BE212" i="5"/>
  <c r="BE213" i="5"/>
  <c r="BE214" i="5"/>
  <c r="BE215" i="5"/>
  <c r="BE216" i="5"/>
  <c r="BE217" i="5"/>
  <c r="BE218" i="5"/>
  <c r="BE219" i="5"/>
  <c r="BE220" i="5"/>
  <c r="BE221" i="5"/>
  <c r="BE222" i="5"/>
  <c r="BE223" i="5"/>
  <c r="BE224" i="5"/>
  <c r="BE225" i="5"/>
  <c r="BE226" i="5"/>
  <c r="BE227" i="5"/>
  <c r="BE228" i="5"/>
  <c r="BE229" i="5"/>
  <c r="BE230" i="5"/>
  <c r="BE231" i="5"/>
  <c r="BE232" i="5"/>
  <c r="BE233" i="5"/>
  <c r="BE234" i="5"/>
  <c r="BE235" i="5"/>
  <c r="BE236" i="5"/>
  <c r="BE237" i="5"/>
  <c r="BE238" i="5"/>
  <c r="BE239" i="5"/>
  <c r="BE240" i="5"/>
  <c r="BE241" i="5"/>
  <c r="BE242" i="5"/>
  <c r="BE243" i="5"/>
  <c r="BE244" i="5"/>
  <c r="BE245" i="5"/>
  <c r="BE246" i="5"/>
  <c r="BE247" i="5"/>
  <c r="BE248" i="5"/>
  <c r="BE249" i="5"/>
  <c r="BE250" i="5"/>
  <c r="BE251" i="5"/>
  <c r="BE252" i="5"/>
  <c r="BE253" i="5"/>
  <c r="BE254" i="5"/>
  <c r="BE255" i="5"/>
  <c r="BE256" i="5"/>
  <c r="BE257" i="5"/>
  <c r="BE258" i="5"/>
  <c r="BE259" i="5"/>
  <c r="BE260" i="5"/>
  <c r="BE261" i="5"/>
  <c r="BE262" i="5"/>
  <c r="BE263" i="5"/>
  <c r="BE264" i="5"/>
  <c r="BE265" i="5"/>
  <c r="BE266" i="5"/>
  <c r="BE267" i="5"/>
  <c r="BE268" i="5"/>
  <c r="BE269" i="5"/>
  <c r="BE270" i="5"/>
  <c r="BE271" i="5"/>
  <c r="BE272" i="5"/>
  <c r="BE273" i="5"/>
  <c r="BE274" i="5"/>
  <c r="BE275" i="5"/>
  <c r="BE276" i="5"/>
  <c r="BE277" i="5"/>
  <c r="BE278" i="5"/>
  <c r="BE279" i="5"/>
  <c r="BE280" i="5"/>
  <c r="BE281" i="5"/>
  <c r="BE282" i="5"/>
  <c r="BE283" i="5"/>
  <c r="BE284" i="5"/>
  <c r="BE285" i="5"/>
  <c r="BE286" i="5"/>
  <c r="BE287" i="5"/>
  <c r="BE288" i="5"/>
  <c r="BE289" i="5"/>
  <c r="BE290" i="5"/>
  <c r="BE291" i="5"/>
  <c r="BE292" i="5"/>
  <c r="BE293" i="5"/>
  <c r="BE294" i="5"/>
  <c r="BE295" i="5"/>
  <c r="BE296" i="5"/>
  <c r="BE297" i="5"/>
  <c r="BE298" i="5"/>
  <c r="BE299" i="5"/>
  <c r="BE300" i="5"/>
  <c r="BE301" i="5"/>
  <c r="BE302" i="5"/>
  <c r="BE303" i="5"/>
  <c r="BE304" i="5"/>
  <c r="BE305" i="5"/>
  <c r="BE306" i="5"/>
  <c r="BE307" i="5"/>
  <c r="BE308" i="5"/>
  <c r="BE309" i="5"/>
  <c r="BE310" i="5"/>
  <c r="BE311" i="5"/>
  <c r="BE312" i="5"/>
  <c r="BE313" i="5"/>
  <c r="BE314" i="5"/>
  <c r="BE315" i="5"/>
  <c r="BE316" i="5"/>
  <c r="BE317" i="5"/>
  <c r="BE318" i="5"/>
  <c r="BE319" i="5"/>
  <c r="BE320" i="5"/>
  <c r="BE321" i="5"/>
  <c r="BE322" i="5"/>
  <c r="BE323" i="5"/>
  <c r="BE324" i="5"/>
  <c r="BE325" i="5"/>
  <c r="BE326" i="5"/>
  <c r="BE327" i="5"/>
  <c r="BE328" i="5"/>
  <c r="BE329" i="5"/>
  <c r="BE330" i="5"/>
  <c r="BE331" i="5"/>
  <c r="BE332" i="5"/>
  <c r="BE333" i="5"/>
  <c r="BE334" i="5"/>
  <c r="BE335" i="5"/>
  <c r="BE336" i="5"/>
  <c r="BE337" i="5"/>
  <c r="BE338" i="5"/>
  <c r="BE339" i="5"/>
  <c r="BE340" i="5"/>
  <c r="BE341" i="5"/>
  <c r="BE342" i="5"/>
  <c r="BE343" i="5"/>
  <c r="BE344" i="5"/>
  <c r="BE345" i="5"/>
  <c r="BE346" i="5"/>
  <c r="BE347" i="5"/>
  <c r="BE348" i="5"/>
  <c r="BE349" i="5"/>
  <c r="BE350" i="5"/>
  <c r="BE351" i="5"/>
  <c r="BE352" i="5"/>
  <c r="BE353" i="5"/>
  <c r="BE354" i="5"/>
  <c r="BE355" i="5"/>
  <c r="BE356" i="5"/>
  <c r="BE357" i="5"/>
  <c r="BE358" i="5"/>
  <c r="BE359" i="5"/>
  <c r="BE360" i="5"/>
  <c r="BE361" i="5"/>
  <c r="BE362" i="5"/>
  <c r="BE363" i="5"/>
  <c r="BE364" i="5"/>
  <c r="BE365" i="5"/>
  <c r="BE366" i="5"/>
  <c r="BE367" i="5"/>
  <c r="BE368" i="5"/>
  <c r="BE369" i="5"/>
  <c r="BE370" i="5"/>
  <c r="BE371" i="5"/>
  <c r="BE372" i="5"/>
  <c r="BE373" i="5"/>
  <c r="BE374" i="5"/>
  <c r="BE375" i="5"/>
  <c r="BE376" i="5"/>
  <c r="BE377" i="5"/>
  <c r="BE378" i="5"/>
  <c r="BE379" i="5"/>
  <c r="BE380" i="5"/>
  <c r="BE381" i="5"/>
  <c r="BE382" i="5"/>
  <c r="BE383" i="5"/>
  <c r="BE384" i="5"/>
  <c r="BE385" i="5"/>
  <c r="BE386" i="5"/>
  <c r="BE387" i="5"/>
  <c r="BE388" i="5"/>
  <c r="BE389" i="5"/>
  <c r="BE390" i="5"/>
  <c r="BE391" i="5"/>
  <c r="BE392" i="5"/>
  <c r="BE393" i="5"/>
  <c r="BE394" i="5"/>
  <c r="BE395" i="5"/>
  <c r="BE396" i="5"/>
  <c r="BE397" i="5"/>
  <c r="BE398" i="5"/>
  <c r="BE399" i="5"/>
  <c r="BE400" i="5"/>
  <c r="BE401" i="5"/>
  <c r="BE402" i="5"/>
  <c r="BE403" i="5"/>
  <c r="BE404" i="5"/>
  <c r="BE405" i="5"/>
  <c r="BE406" i="5"/>
  <c r="BE407" i="5"/>
  <c r="BE408" i="5"/>
  <c r="BE409" i="5"/>
  <c r="BE410" i="5"/>
  <c r="BE411" i="5"/>
  <c r="BE412" i="5"/>
  <c r="BE413" i="5"/>
  <c r="BE414" i="5"/>
  <c r="BE415" i="5"/>
  <c r="BE416" i="5"/>
  <c r="BE417" i="5"/>
  <c r="BE418" i="5"/>
  <c r="BE419" i="5"/>
  <c r="BE420" i="5"/>
  <c r="BE421" i="5"/>
  <c r="BE422" i="5"/>
  <c r="BE423" i="5"/>
  <c r="BE424" i="5"/>
  <c r="BE425" i="5"/>
  <c r="BE426" i="5"/>
  <c r="BE427" i="5"/>
  <c r="BE428" i="5"/>
  <c r="BE429" i="5"/>
  <c r="BE430" i="5"/>
  <c r="BE431" i="5"/>
  <c r="BE432" i="5"/>
  <c r="BE433" i="5"/>
  <c r="BE434" i="5"/>
  <c r="BE435" i="5"/>
  <c r="BE436" i="5"/>
  <c r="BE437" i="5"/>
  <c r="BE438" i="5"/>
  <c r="BE439" i="5"/>
  <c r="BE440" i="5"/>
  <c r="BE441" i="5"/>
  <c r="BE442" i="5"/>
  <c r="BE443" i="5"/>
  <c r="BE444" i="5"/>
  <c r="BE445" i="5"/>
  <c r="BE446" i="5"/>
  <c r="BE447" i="5"/>
  <c r="BE448" i="5"/>
  <c r="BE449" i="5"/>
  <c r="BE450" i="5"/>
  <c r="BE451" i="5"/>
  <c r="BE452" i="5"/>
  <c r="BE453" i="5"/>
  <c r="BE454" i="5"/>
  <c r="BE455" i="5"/>
  <c r="BE456" i="5"/>
  <c r="BE457" i="5"/>
  <c r="BE458" i="5"/>
  <c r="BE459" i="5"/>
  <c r="BE460" i="5"/>
  <c r="BE461" i="5"/>
  <c r="BE462" i="5"/>
  <c r="BE463" i="5"/>
  <c r="BE464" i="5"/>
  <c r="BE465" i="5"/>
  <c r="BE466" i="5"/>
  <c r="BE467" i="5"/>
  <c r="BE468" i="5"/>
  <c r="BE469" i="5"/>
  <c r="BE470" i="5"/>
  <c r="BE471" i="5"/>
  <c r="BE472" i="5"/>
  <c r="BE473" i="5"/>
  <c r="BE474" i="5"/>
  <c r="BE475" i="5"/>
  <c r="BE476" i="5"/>
  <c r="BE477" i="5"/>
  <c r="BE478" i="5"/>
  <c r="BE479" i="5"/>
  <c r="BE480" i="5"/>
  <c r="BE481" i="5"/>
  <c r="BE482" i="5"/>
  <c r="BE483" i="5"/>
  <c r="BE484" i="5"/>
  <c r="BE485" i="5"/>
  <c r="BE486" i="5"/>
  <c r="BE487" i="5"/>
  <c r="BE488" i="5"/>
  <c r="BE489" i="5"/>
  <c r="BE490" i="5"/>
  <c r="BE491" i="5"/>
  <c r="BE492" i="5"/>
  <c r="BE493" i="5"/>
  <c r="BE494" i="5"/>
  <c r="BE495" i="5"/>
  <c r="BE496" i="5"/>
  <c r="BE497" i="5"/>
  <c r="BE498" i="5"/>
  <c r="BE499" i="5"/>
  <c r="BE500" i="5"/>
  <c r="BE501" i="5"/>
  <c r="BE502" i="5"/>
  <c r="BE503" i="5"/>
  <c r="BE504" i="5"/>
  <c r="BE505" i="5"/>
  <c r="BE506" i="5"/>
  <c r="BE507" i="5"/>
  <c r="BE508" i="5"/>
  <c r="BE509" i="5"/>
  <c r="BE510" i="5"/>
  <c r="BE511" i="5"/>
  <c r="BE512" i="5"/>
  <c r="BE513" i="5"/>
  <c r="BE514" i="5"/>
  <c r="BE515" i="5"/>
  <c r="BE516" i="5"/>
  <c r="BE517" i="5"/>
  <c r="BE518" i="5"/>
  <c r="BE519" i="5"/>
  <c r="BE520" i="5"/>
  <c r="BE521" i="5"/>
  <c r="BE522" i="5"/>
  <c r="BE523" i="5"/>
  <c r="BE524" i="5"/>
  <c r="BE525" i="5"/>
  <c r="BE526" i="5"/>
  <c r="BE527" i="5"/>
  <c r="BE528" i="5"/>
  <c r="BE529" i="5"/>
  <c r="BE530" i="5"/>
  <c r="BE531" i="5"/>
  <c r="BE532" i="5"/>
  <c r="BE533" i="5"/>
  <c r="BE534" i="5"/>
  <c r="BE535" i="5"/>
  <c r="BE536" i="5"/>
  <c r="BE537" i="5"/>
  <c r="BE538" i="5"/>
  <c r="BE539" i="5"/>
  <c r="BE540" i="5"/>
  <c r="BE541" i="5"/>
  <c r="BE542" i="5"/>
  <c r="BE543" i="5"/>
  <c r="BE544" i="5"/>
  <c r="BE545" i="5"/>
  <c r="BE546" i="5"/>
  <c r="BE547" i="5"/>
  <c r="BE548" i="5"/>
  <c r="BE549" i="5"/>
  <c r="BE550" i="5"/>
  <c r="BE551" i="5"/>
  <c r="BE552" i="5"/>
  <c r="BE553" i="5"/>
  <c r="BE554" i="5"/>
  <c r="BE555" i="5"/>
  <c r="BE556" i="5"/>
  <c r="BE557" i="5"/>
  <c r="BE558" i="5"/>
  <c r="BE559" i="5"/>
  <c r="BE560" i="5"/>
  <c r="BE561" i="5"/>
  <c r="BE562" i="5"/>
  <c r="BE563" i="5"/>
  <c r="BE564" i="5"/>
  <c r="BE565" i="5"/>
  <c r="BE566" i="5"/>
  <c r="BE567" i="5"/>
  <c r="BE568" i="5"/>
  <c r="BE569" i="5"/>
  <c r="BE570" i="5"/>
  <c r="BE571" i="5"/>
  <c r="BE572" i="5"/>
  <c r="BE573" i="5"/>
  <c r="BE574" i="5"/>
  <c r="BE575" i="5"/>
  <c r="BE576" i="5"/>
  <c r="BE577" i="5"/>
  <c r="BE578" i="5"/>
  <c r="BE579" i="5"/>
  <c r="BE580" i="5"/>
  <c r="BE581" i="5"/>
  <c r="BE582" i="5"/>
  <c r="BE583" i="5"/>
  <c r="BE584" i="5"/>
  <c r="BE585" i="5"/>
  <c r="BE586" i="5"/>
  <c r="BE587" i="5"/>
  <c r="BE588" i="5"/>
  <c r="BE589" i="5"/>
  <c r="BE590" i="5"/>
  <c r="BE591" i="5"/>
  <c r="BE592" i="5"/>
  <c r="BE593" i="5"/>
  <c r="BE594" i="5"/>
  <c r="BE595" i="5"/>
  <c r="BE596" i="5"/>
  <c r="BE597" i="5"/>
  <c r="BE598" i="5"/>
  <c r="BE599" i="5"/>
  <c r="BE600" i="5"/>
  <c r="BE601" i="5"/>
  <c r="BE602" i="5"/>
  <c r="BE603" i="5"/>
  <c r="BE604" i="5"/>
  <c r="BE605" i="5"/>
  <c r="BE606" i="5"/>
  <c r="BE607" i="5"/>
  <c r="BE608" i="5"/>
  <c r="BE609" i="5"/>
  <c r="BE610" i="5"/>
  <c r="BE611" i="5"/>
  <c r="BE612" i="5"/>
  <c r="BE613" i="5"/>
  <c r="BE614" i="5"/>
  <c r="BE615" i="5"/>
  <c r="BE616" i="5"/>
  <c r="BE617" i="5"/>
  <c r="BE618" i="5"/>
  <c r="BE619" i="5"/>
  <c r="BE620" i="5"/>
  <c r="BE621" i="5"/>
  <c r="BE622" i="5"/>
  <c r="BE623" i="5"/>
  <c r="BE624" i="5"/>
  <c r="BE625" i="5"/>
  <c r="BE626" i="5"/>
  <c r="BE627" i="5"/>
  <c r="BE628" i="5"/>
  <c r="BE629" i="5"/>
  <c r="BE630" i="5"/>
  <c r="BE631" i="5"/>
  <c r="BE632" i="5"/>
  <c r="BE633" i="5"/>
  <c r="BE634" i="5"/>
  <c r="BE635" i="5"/>
  <c r="BE636" i="5"/>
  <c r="BE637" i="5"/>
  <c r="BE638" i="5"/>
  <c r="BE639" i="5"/>
  <c r="BE640" i="5"/>
  <c r="BE641" i="5"/>
  <c r="BE642" i="5"/>
  <c r="BE643" i="5"/>
  <c r="BE644" i="5"/>
  <c r="BE645" i="5"/>
  <c r="BE646" i="5"/>
  <c r="BE647" i="5"/>
  <c r="BE648" i="5"/>
  <c r="BE649" i="5"/>
  <c r="BE650" i="5"/>
  <c r="BE651" i="5"/>
  <c r="BE652" i="5"/>
  <c r="BE653" i="5"/>
  <c r="BE654" i="5"/>
  <c r="BE655" i="5"/>
  <c r="BE656" i="5"/>
  <c r="BE657" i="5"/>
  <c r="BE658" i="5"/>
  <c r="BE659" i="5"/>
  <c r="BE660" i="5"/>
  <c r="BE661" i="5"/>
  <c r="BE662" i="5"/>
  <c r="BE663" i="5"/>
  <c r="BE664" i="5"/>
  <c r="BE665" i="5"/>
  <c r="BE666" i="5"/>
  <c r="BE667" i="5"/>
  <c r="BE668" i="5"/>
  <c r="BE669" i="5"/>
  <c r="BE670" i="5"/>
  <c r="BE671" i="5"/>
  <c r="BE672" i="5"/>
  <c r="BE673" i="5"/>
  <c r="BE674" i="5"/>
  <c r="BE675" i="5"/>
  <c r="BE676" i="5"/>
  <c r="BE677" i="5"/>
  <c r="BE678" i="5"/>
  <c r="BE679" i="5"/>
  <c r="BE680" i="5"/>
  <c r="BE681" i="5"/>
  <c r="BE682" i="5"/>
  <c r="BE683" i="5"/>
  <c r="BE684" i="5"/>
  <c r="BE685" i="5"/>
  <c r="BE686" i="5"/>
  <c r="BE687" i="5"/>
  <c r="BE688" i="5"/>
  <c r="BE689" i="5"/>
  <c r="BE690" i="5"/>
  <c r="BE691" i="5"/>
  <c r="BE692" i="5"/>
  <c r="BE693" i="5"/>
  <c r="BE694" i="5"/>
  <c r="BE695" i="5"/>
  <c r="BE696" i="5"/>
  <c r="BE697" i="5"/>
  <c r="BE698" i="5"/>
  <c r="BE699" i="5"/>
  <c r="BE700" i="5"/>
  <c r="BE701" i="5"/>
  <c r="BE702" i="5"/>
  <c r="BE703" i="5"/>
  <c r="BE704" i="5"/>
  <c r="BE705" i="5"/>
  <c r="BE706" i="5"/>
  <c r="BE707" i="5"/>
  <c r="BE708" i="5"/>
  <c r="BE709" i="5"/>
  <c r="BE710" i="5"/>
  <c r="BE711" i="5"/>
  <c r="BE712" i="5"/>
  <c r="BE713" i="5"/>
  <c r="BE714" i="5"/>
  <c r="BE715" i="5"/>
  <c r="BE716" i="5"/>
  <c r="BE717" i="5"/>
  <c r="BE718" i="5"/>
  <c r="BE719" i="5"/>
  <c r="BE720" i="5"/>
  <c r="BE721" i="5"/>
  <c r="BE722" i="5"/>
  <c r="BE723" i="5"/>
  <c r="BE724" i="5"/>
  <c r="BE725" i="5"/>
  <c r="BE726" i="5"/>
  <c r="BE727" i="5"/>
  <c r="BE728" i="5"/>
  <c r="BE729" i="5"/>
  <c r="BE730" i="5"/>
  <c r="BE731" i="5"/>
  <c r="BE732" i="5"/>
  <c r="BE733" i="5"/>
  <c r="BE734" i="5"/>
  <c r="BE735" i="5"/>
  <c r="BE736" i="5"/>
  <c r="BE737" i="5"/>
  <c r="BE738" i="5"/>
  <c r="BE739" i="5"/>
  <c r="BE740" i="5"/>
  <c r="BE741" i="5"/>
  <c r="BE742" i="5"/>
  <c r="BE743" i="5"/>
  <c r="BE744" i="5"/>
  <c r="BE745" i="5"/>
  <c r="BE746" i="5"/>
  <c r="BE747" i="5"/>
  <c r="BE748" i="5"/>
  <c r="BE749" i="5"/>
  <c r="BE750" i="5"/>
  <c r="BE751" i="5"/>
  <c r="BE752" i="5"/>
  <c r="BE753" i="5"/>
  <c r="BE754" i="5"/>
  <c r="BE755" i="5"/>
  <c r="BE756" i="5"/>
  <c r="BE757" i="5"/>
  <c r="BE758" i="5"/>
  <c r="BE759" i="5"/>
  <c r="BE760" i="5"/>
  <c r="BE761" i="5"/>
  <c r="BE762" i="5"/>
  <c r="BE763" i="5"/>
  <c r="BE764" i="5"/>
  <c r="BE765" i="5"/>
  <c r="BE766" i="5"/>
  <c r="BE767" i="5"/>
  <c r="BE768" i="5"/>
  <c r="BE769" i="5"/>
  <c r="BE770" i="5"/>
  <c r="BE771" i="5"/>
  <c r="BE772" i="5"/>
  <c r="BE773" i="5"/>
  <c r="BE774" i="5"/>
  <c r="BE775" i="5"/>
  <c r="BE776" i="5"/>
  <c r="BE777" i="5"/>
  <c r="BE778" i="5"/>
  <c r="BE779" i="5"/>
  <c r="BE780" i="5"/>
  <c r="BE781" i="5"/>
  <c r="BE782" i="5"/>
  <c r="BE783" i="5"/>
  <c r="BE784" i="5"/>
  <c r="BE785" i="5"/>
  <c r="BE786" i="5"/>
  <c r="BE787" i="5"/>
  <c r="BE788" i="5"/>
  <c r="BE789" i="5"/>
  <c r="BE790" i="5"/>
  <c r="BE791" i="5"/>
  <c r="BE792" i="5"/>
  <c r="BE793" i="5"/>
  <c r="BE794" i="5"/>
  <c r="BE795" i="5"/>
  <c r="BE796" i="5"/>
  <c r="BE797" i="5"/>
  <c r="BE798" i="5"/>
  <c r="BE799" i="5"/>
  <c r="BE800" i="5"/>
  <c r="BE801" i="5"/>
  <c r="BE802" i="5"/>
  <c r="BE803" i="5"/>
  <c r="BE804" i="5"/>
  <c r="BE805" i="5"/>
  <c r="BE806" i="5"/>
  <c r="BE807" i="5"/>
  <c r="BE808" i="5"/>
  <c r="BE809" i="5"/>
  <c r="BE810" i="5"/>
  <c r="BE811" i="5"/>
  <c r="BE812" i="5"/>
  <c r="BE813" i="5"/>
  <c r="BE814" i="5"/>
  <c r="BE815" i="5"/>
  <c r="BE816" i="5"/>
  <c r="BE817" i="5"/>
  <c r="BE818" i="5"/>
  <c r="BE819" i="5"/>
  <c r="BE820" i="5"/>
  <c r="BE821" i="5"/>
  <c r="BE822" i="5"/>
  <c r="BE823" i="5"/>
  <c r="BE824" i="5"/>
  <c r="BE825" i="5"/>
  <c r="BE826" i="5"/>
  <c r="BE827" i="5"/>
  <c r="BE828" i="5"/>
  <c r="BE829" i="5"/>
  <c r="BE830" i="5"/>
  <c r="BE831" i="5"/>
  <c r="BE832" i="5"/>
  <c r="BE833" i="5"/>
  <c r="BE834" i="5"/>
  <c r="BE835" i="5"/>
  <c r="BE836" i="5"/>
  <c r="BE837" i="5"/>
  <c r="BE838" i="5"/>
  <c r="BE839" i="5"/>
  <c r="BE840" i="5"/>
  <c r="BE841" i="5"/>
  <c r="BE842" i="5"/>
  <c r="BE843" i="5"/>
  <c r="BE844" i="5"/>
  <c r="BE845" i="5"/>
  <c r="BE846" i="5"/>
  <c r="BE847" i="5"/>
  <c r="BE848" i="5"/>
  <c r="BE849" i="5"/>
  <c r="BE850" i="5"/>
  <c r="BE851" i="5"/>
  <c r="BE852" i="5"/>
  <c r="BE853" i="5"/>
  <c r="BE854" i="5"/>
  <c r="BE855" i="5"/>
  <c r="BE856" i="5"/>
  <c r="BE857" i="5"/>
  <c r="BE858" i="5"/>
  <c r="BE859" i="5"/>
  <c r="BE860" i="5"/>
  <c r="BE861" i="5"/>
  <c r="BE862" i="5"/>
  <c r="BE863" i="5"/>
  <c r="BE864" i="5"/>
  <c r="BE865" i="5"/>
  <c r="BE866" i="5"/>
  <c r="BE867" i="5"/>
  <c r="BE868" i="5"/>
  <c r="BE869" i="5"/>
  <c r="BE870" i="5"/>
  <c r="BE871" i="5"/>
  <c r="BE872" i="5"/>
  <c r="BE873" i="5"/>
  <c r="BE874" i="5"/>
  <c r="BE875" i="5"/>
  <c r="BE876" i="5"/>
  <c r="BE877" i="5"/>
  <c r="BE878" i="5"/>
  <c r="BE879" i="5"/>
  <c r="BE880" i="5"/>
  <c r="BE881" i="5"/>
  <c r="BE882" i="5"/>
  <c r="BE883" i="5"/>
  <c r="BE884" i="5"/>
  <c r="BE885" i="5"/>
  <c r="BE886" i="5"/>
  <c r="BE887" i="5"/>
  <c r="BE888" i="5"/>
  <c r="BE889" i="5"/>
  <c r="BE890" i="5"/>
  <c r="BE891" i="5"/>
  <c r="BE892" i="5"/>
  <c r="BE893" i="5"/>
  <c r="BE894" i="5"/>
  <c r="BE895" i="5"/>
  <c r="BE896" i="5"/>
  <c r="BE897" i="5"/>
  <c r="BE898" i="5"/>
  <c r="BE899" i="5"/>
  <c r="BE900" i="5"/>
  <c r="BE901" i="5"/>
  <c r="BE902" i="5"/>
  <c r="BE903" i="5"/>
  <c r="BE904" i="5"/>
  <c r="BE905" i="5"/>
  <c r="BE906" i="5"/>
  <c r="BE907" i="5"/>
  <c r="BE908" i="5"/>
  <c r="BE909" i="5"/>
  <c r="BE910" i="5"/>
  <c r="BE911" i="5"/>
  <c r="BE912" i="5"/>
  <c r="BE913" i="5"/>
  <c r="BE914" i="5"/>
  <c r="BE915" i="5"/>
  <c r="BE916" i="5"/>
  <c r="BE917" i="5"/>
  <c r="BE918" i="5"/>
  <c r="BE919" i="5"/>
  <c r="BE920" i="5"/>
  <c r="BE921" i="5"/>
  <c r="BE922" i="5"/>
  <c r="BE923" i="5"/>
  <c r="BE924" i="5"/>
  <c r="BE925" i="5"/>
  <c r="BE926" i="5"/>
  <c r="BE927" i="5"/>
  <c r="BE928" i="5"/>
  <c r="BE929" i="5"/>
  <c r="BE930" i="5"/>
  <c r="BE931" i="5"/>
  <c r="BE932" i="5"/>
  <c r="BE933" i="5"/>
  <c r="BE934" i="5"/>
  <c r="BE935" i="5"/>
  <c r="BE936" i="5"/>
  <c r="BE937" i="5"/>
  <c r="BE938" i="5"/>
  <c r="BE939" i="5"/>
  <c r="BE940" i="5"/>
  <c r="BE941" i="5"/>
  <c r="BE942" i="5"/>
  <c r="BE943" i="5"/>
  <c r="BE944" i="5"/>
  <c r="BE945" i="5"/>
  <c r="BE946" i="5"/>
  <c r="BE947" i="5"/>
  <c r="BE948" i="5"/>
  <c r="BE949" i="5"/>
  <c r="BE950" i="5"/>
  <c r="BE951" i="5"/>
  <c r="BE952" i="5"/>
  <c r="BE953" i="5"/>
  <c r="BE954" i="5"/>
  <c r="BE955" i="5"/>
  <c r="BE956" i="5"/>
  <c r="BE957" i="5"/>
  <c r="BE958" i="5"/>
  <c r="BE959" i="5"/>
  <c r="BE960" i="5"/>
  <c r="BE961" i="5"/>
  <c r="BE962" i="5"/>
  <c r="BE963" i="5"/>
  <c r="BE964" i="5"/>
  <c r="BE965" i="5"/>
  <c r="BE966" i="5"/>
  <c r="BE967" i="5"/>
  <c r="BE968" i="5"/>
  <c r="BE969" i="5"/>
  <c r="BE970" i="5"/>
  <c r="BE971" i="5"/>
  <c r="BE972" i="5"/>
  <c r="BE973" i="5"/>
  <c r="BE974" i="5"/>
  <c r="BE975" i="5"/>
  <c r="BE976" i="5"/>
  <c r="BE977" i="5"/>
  <c r="BE978" i="5"/>
  <c r="BE979" i="5"/>
  <c r="BE980" i="5"/>
  <c r="BE981" i="5"/>
  <c r="BE982" i="5"/>
  <c r="BE983" i="5"/>
  <c r="BE984" i="5"/>
  <c r="BE985" i="5"/>
  <c r="BE986" i="5"/>
  <c r="BE987" i="5"/>
  <c r="BE988" i="5"/>
  <c r="BE989" i="5"/>
  <c r="BE990" i="5"/>
  <c r="BE991" i="5"/>
  <c r="BE992" i="5"/>
  <c r="BE993" i="5"/>
  <c r="BE994" i="5"/>
  <c r="BE995" i="5"/>
  <c r="BE996" i="5"/>
  <c r="BE997" i="5"/>
  <c r="BE998" i="5"/>
  <c r="BE999" i="5"/>
  <c r="BE1000" i="5"/>
  <c r="BE1001" i="5"/>
  <c r="BE1002" i="5"/>
  <c r="BE1003" i="5"/>
  <c r="BE1004" i="5"/>
  <c r="BE1005" i="5"/>
  <c r="BE1006" i="5"/>
  <c r="BE1007" i="5"/>
  <c r="BE1008" i="5"/>
  <c r="BE1009" i="5"/>
  <c r="BE1010" i="5"/>
  <c r="BE1011" i="5"/>
  <c r="BE1012" i="5"/>
  <c r="BE1013" i="5"/>
  <c r="BE1014" i="5"/>
  <c r="BE1015" i="5"/>
  <c r="BE1016" i="5"/>
  <c r="BE1017" i="5"/>
  <c r="BE1018" i="5"/>
  <c r="BE1019" i="5"/>
  <c r="BE1020" i="5"/>
  <c r="BE1021" i="5"/>
  <c r="BE1022" i="5"/>
  <c r="BE1023" i="5"/>
  <c r="BE1024" i="5"/>
  <c r="BE1025" i="5"/>
  <c r="BE1026" i="5"/>
  <c r="BE1027" i="5"/>
  <c r="BE1028" i="5"/>
  <c r="BE1029" i="5"/>
  <c r="BE1030" i="5"/>
  <c r="BE1031" i="5"/>
  <c r="BE1032" i="5"/>
  <c r="BE1033" i="5"/>
  <c r="BE1034" i="5"/>
  <c r="BE1035" i="5"/>
  <c r="BE1036" i="5"/>
  <c r="BE1037" i="5"/>
  <c r="BE1038" i="5"/>
  <c r="BE1039" i="5"/>
  <c r="BE1040" i="5"/>
  <c r="BE1041" i="5"/>
  <c r="BE1042" i="5"/>
  <c r="BE1043" i="5"/>
  <c r="BE1044" i="5"/>
  <c r="BE1045" i="5"/>
  <c r="BE1046" i="5"/>
  <c r="BE1047" i="5"/>
  <c r="BE1048" i="5"/>
  <c r="BE1049" i="5"/>
  <c r="BE1050" i="5"/>
  <c r="BE1051" i="5"/>
  <c r="BE1052" i="5"/>
  <c r="BE1053" i="5"/>
  <c r="BE1054" i="5"/>
  <c r="BE1055" i="5"/>
  <c r="BE1056" i="5"/>
  <c r="BE1057" i="5"/>
  <c r="BE1058" i="5"/>
  <c r="BE1059" i="5"/>
  <c r="BE1060" i="5"/>
  <c r="BE1061" i="5"/>
  <c r="BE1062" i="5"/>
  <c r="BE1063" i="5"/>
  <c r="BE1064" i="5"/>
  <c r="BE1065" i="5"/>
  <c r="BE1066" i="5"/>
  <c r="BE1067" i="5"/>
  <c r="BE1068" i="5"/>
  <c r="BE1069" i="5"/>
  <c r="BE1070" i="5"/>
  <c r="BE1071" i="5"/>
  <c r="BE1072" i="5"/>
  <c r="BE1073" i="5"/>
  <c r="BE1074" i="5"/>
  <c r="BE1075" i="5"/>
  <c r="BE1076" i="5"/>
  <c r="BE1077" i="5"/>
  <c r="BE1078" i="5"/>
  <c r="BE1079" i="5"/>
  <c r="BE1080" i="5"/>
  <c r="BE1081" i="5"/>
  <c r="BE1082" i="5"/>
  <c r="BE1083" i="5"/>
  <c r="BE1084" i="5"/>
  <c r="BE1085" i="5"/>
  <c r="BE1086" i="5"/>
  <c r="BE1087" i="5"/>
  <c r="BE1088" i="5"/>
  <c r="BE1089" i="5"/>
  <c r="BE1090" i="5"/>
  <c r="BE1091" i="5"/>
  <c r="BE1092" i="5"/>
  <c r="BE1093" i="5"/>
  <c r="BE1094" i="5"/>
  <c r="BE1095" i="5"/>
  <c r="BE1096" i="5"/>
  <c r="BE1097" i="5"/>
  <c r="BE1098" i="5"/>
  <c r="BE1099" i="5"/>
  <c r="BE1100" i="5"/>
  <c r="BE1101" i="5"/>
  <c r="BE1102" i="5"/>
  <c r="BE1103" i="5"/>
  <c r="BE1104" i="5"/>
  <c r="BE1105" i="5"/>
  <c r="BE1106" i="5"/>
  <c r="BE1107" i="5"/>
  <c r="BE1108" i="5"/>
  <c r="BE1109" i="5"/>
  <c r="BE1110" i="5"/>
  <c r="BE1111" i="5"/>
  <c r="BE1112" i="5"/>
  <c r="BE1113" i="5"/>
  <c r="BE1114" i="5"/>
  <c r="BE1115" i="5"/>
  <c r="BE1116" i="5"/>
  <c r="BE1117" i="5"/>
  <c r="BE1118" i="5"/>
  <c r="BE1119" i="5"/>
  <c r="BE1120" i="5"/>
  <c r="BE1121" i="5"/>
  <c r="BE1122" i="5"/>
  <c r="BE1123" i="5"/>
  <c r="BE1124" i="5"/>
  <c r="BE1125" i="5"/>
  <c r="BE1126" i="5"/>
  <c r="BE1127" i="5"/>
  <c r="BE1128" i="5"/>
  <c r="BE1129" i="5"/>
  <c r="BE1130" i="5"/>
  <c r="BE1131" i="5"/>
  <c r="BE1132" i="5"/>
  <c r="BE1133" i="5"/>
  <c r="BE1134" i="5"/>
  <c r="BE1135" i="5"/>
  <c r="BE1136" i="5"/>
  <c r="BE1137" i="5"/>
  <c r="BE1138" i="5"/>
  <c r="BE1139" i="5"/>
  <c r="BE1140" i="5"/>
  <c r="BE1141" i="5"/>
  <c r="BE1142" i="5"/>
  <c r="BE1143" i="5"/>
  <c r="BE1144" i="5"/>
  <c r="BE1145" i="5"/>
  <c r="BE1146" i="5"/>
  <c r="BE1147" i="5"/>
  <c r="BE1148" i="5"/>
  <c r="BE1149" i="5"/>
  <c r="BE1150" i="5"/>
  <c r="BE1151" i="5"/>
  <c r="BE1152" i="5"/>
  <c r="BE1153" i="5"/>
  <c r="BE1154" i="5"/>
  <c r="BE1155" i="5"/>
  <c r="BE1156" i="5"/>
  <c r="BE1157" i="5"/>
  <c r="BE1158" i="5"/>
  <c r="BE1159" i="5"/>
  <c r="BE1160" i="5"/>
  <c r="BE1161" i="5"/>
  <c r="BE1162" i="5"/>
  <c r="BE1163" i="5"/>
  <c r="BE1164" i="5"/>
  <c r="BE1165" i="5"/>
  <c r="BE1166" i="5"/>
  <c r="BE1167" i="5"/>
  <c r="BE1168" i="5"/>
  <c r="BE1169" i="5"/>
  <c r="BE1170" i="5"/>
  <c r="BE1171" i="5"/>
  <c r="BE1172" i="5"/>
  <c r="BE1173" i="5"/>
  <c r="BE1174" i="5"/>
  <c r="BE1175" i="5"/>
  <c r="BE1176" i="5"/>
  <c r="BE1177" i="5"/>
  <c r="BE1178" i="5"/>
  <c r="BE1179" i="5"/>
  <c r="BE1180" i="5"/>
  <c r="BE1181" i="5"/>
  <c r="BE1182" i="5"/>
  <c r="BE1183" i="5"/>
  <c r="BE1184" i="5"/>
  <c r="BE1185" i="5"/>
  <c r="BE1186" i="5"/>
  <c r="BE1187" i="5"/>
  <c r="BE1188" i="5"/>
  <c r="BE1189" i="5"/>
  <c r="BE1190" i="5"/>
  <c r="BE1191" i="5"/>
  <c r="BE1192" i="5"/>
  <c r="BE1193" i="5"/>
  <c r="BE1194" i="5"/>
  <c r="BE1195" i="5"/>
  <c r="BE1196" i="5"/>
  <c r="BE1197" i="5"/>
  <c r="BE1198" i="5"/>
  <c r="BE1199" i="5"/>
  <c r="BE1200" i="5"/>
  <c r="BE1201" i="5"/>
  <c r="BE1202" i="5"/>
  <c r="BE1203" i="5"/>
  <c r="BE1204" i="5"/>
  <c r="BE1205" i="5"/>
  <c r="BE1206" i="5"/>
  <c r="BE1207" i="5"/>
  <c r="BE1208" i="5"/>
  <c r="BE1209" i="5"/>
  <c r="BE1210" i="5"/>
  <c r="BE1211" i="5"/>
  <c r="BE1212" i="5"/>
  <c r="BE1213" i="5"/>
  <c r="BE1214" i="5"/>
  <c r="BE1215" i="5"/>
  <c r="BE1216" i="5"/>
  <c r="BE1217" i="5"/>
  <c r="BE1218" i="5"/>
  <c r="BE1219" i="5"/>
  <c r="BE1220" i="5"/>
  <c r="BE1221" i="5"/>
  <c r="BE1222" i="5"/>
  <c r="BE1223" i="5"/>
  <c r="BE1224" i="5"/>
  <c r="BE1225" i="5"/>
  <c r="BE1226" i="5"/>
  <c r="BE1227" i="5"/>
  <c r="BE1228" i="5"/>
  <c r="BE1229" i="5"/>
  <c r="BE1230" i="5"/>
  <c r="BE1231" i="5"/>
  <c r="BE1232" i="5"/>
  <c r="BE1233" i="5"/>
  <c r="BE1234" i="5"/>
  <c r="BE1235" i="5"/>
  <c r="BE1236" i="5"/>
  <c r="BE1237" i="5"/>
  <c r="BE1238" i="5"/>
  <c r="BE1239" i="5"/>
  <c r="BE1240" i="5"/>
  <c r="BE1241" i="5"/>
  <c r="BE1242" i="5"/>
  <c r="BE1243" i="5"/>
  <c r="BE1244" i="5"/>
  <c r="BE1245" i="5"/>
  <c r="BE1246" i="5"/>
  <c r="BE1247" i="5"/>
  <c r="BE1248" i="5"/>
  <c r="BE1249" i="5"/>
  <c r="BE1250" i="5"/>
  <c r="BE1251" i="5"/>
  <c r="BE1252" i="5"/>
  <c r="BE1253" i="5"/>
  <c r="BE1254" i="5"/>
  <c r="BE1255" i="5"/>
  <c r="BE1256" i="5"/>
  <c r="BE1257" i="5"/>
  <c r="BE1258" i="5"/>
  <c r="BE1259" i="5"/>
  <c r="BE1260" i="5"/>
  <c r="BE1261" i="5"/>
  <c r="BE1262" i="5"/>
  <c r="BE1263" i="5"/>
  <c r="BE1264" i="5"/>
  <c r="BE1265" i="5"/>
  <c r="BE1266" i="5"/>
  <c r="BE1267" i="5"/>
  <c r="BE1268" i="5"/>
  <c r="BE1269" i="5"/>
  <c r="BE1270" i="5"/>
  <c r="BE1271" i="5"/>
  <c r="BE1272" i="5"/>
  <c r="BE1273" i="5"/>
  <c r="BE1274" i="5"/>
  <c r="BE1275" i="5"/>
  <c r="BE1276" i="5"/>
  <c r="BE1277" i="5"/>
  <c r="BE1278" i="5"/>
  <c r="BE1279" i="5"/>
  <c r="BE1280" i="5"/>
  <c r="BE1281" i="5"/>
  <c r="BE1282" i="5"/>
  <c r="BE1283" i="5"/>
  <c r="BE1284" i="5"/>
  <c r="BE1285" i="5"/>
  <c r="BE1286" i="5"/>
  <c r="BE1287" i="5"/>
  <c r="BE1288" i="5"/>
  <c r="BE1289" i="5"/>
  <c r="BE1290" i="5"/>
  <c r="BE1291" i="5"/>
  <c r="BE1292" i="5"/>
  <c r="BE1293" i="5"/>
  <c r="BE1294" i="5"/>
  <c r="BE1295" i="5"/>
  <c r="BE1296" i="5"/>
  <c r="BE1297" i="5"/>
  <c r="BE1298" i="5"/>
  <c r="BE1299" i="5"/>
  <c r="BE1300" i="5"/>
  <c r="BE1301" i="5"/>
  <c r="BE1302" i="5"/>
  <c r="BE1303" i="5"/>
  <c r="BE1304" i="5"/>
  <c r="BE1305" i="5"/>
  <c r="BE1306" i="5"/>
  <c r="BE1307" i="5"/>
  <c r="BE1308" i="5"/>
  <c r="BE1309" i="5"/>
  <c r="BE1310" i="5"/>
  <c r="BE1311" i="5"/>
  <c r="BE1312" i="5"/>
  <c r="BE1313" i="5"/>
  <c r="BE1314" i="5"/>
  <c r="BE1315" i="5"/>
  <c r="BE1316" i="5"/>
  <c r="BE1317" i="5"/>
  <c r="BE1318" i="5"/>
  <c r="BE1319" i="5"/>
  <c r="BE1320" i="5"/>
  <c r="BE1321" i="5"/>
  <c r="BE1322" i="5"/>
  <c r="BE1323" i="5"/>
  <c r="BE1324" i="5"/>
  <c r="BE1325" i="5"/>
  <c r="BE1326" i="5"/>
  <c r="BE1327" i="5"/>
  <c r="BE1328" i="5"/>
  <c r="BE1329" i="5"/>
  <c r="BE1330" i="5"/>
  <c r="BE1331" i="5"/>
  <c r="BE1332" i="5"/>
  <c r="BE1333" i="5"/>
  <c r="BE1334" i="5"/>
  <c r="BE1335" i="5"/>
  <c r="BE1336" i="5"/>
  <c r="BE1337" i="5"/>
  <c r="BE1338" i="5"/>
  <c r="BE1339" i="5"/>
  <c r="BE1340" i="5"/>
  <c r="BE1341" i="5"/>
  <c r="BE1342" i="5"/>
  <c r="BE1343" i="5"/>
  <c r="BE1344" i="5"/>
  <c r="BE1345" i="5"/>
  <c r="BE1346" i="5"/>
  <c r="BE1347" i="5"/>
  <c r="BE1348" i="5"/>
  <c r="BE1349" i="5"/>
  <c r="BE1350" i="5"/>
  <c r="BE1351" i="5"/>
  <c r="BE1352" i="5"/>
  <c r="BE1353" i="5"/>
  <c r="BE1354" i="5"/>
  <c r="BE1355" i="5"/>
  <c r="BE1356" i="5"/>
  <c r="BE1357" i="5"/>
  <c r="BE1358" i="5"/>
  <c r="BE1359" i="5"/>
  <c r="BE1360" i="5"/>
  <c r="BE1361" i="5"/>
  <c r="BE1362" i="5"/>
  <c r="BE1363" i="5"/>
  <c r="BE1364" i="5"/>
  <c r="BE1365" i="5"/>
  <c r="BE1366" i="5"/>
  <c r="BE1367" i="5"/>
  <c r="BE1368" i="5"/>
  <c r="BE1369" i="5"/>
  <c r="BE1370" i="5"/>
  <c r="BE1371" i="5"/>
  <c r="BE1372" i="5"/>
  <c r="BE1373" i="5"/>
  <c r="BE1374" i="5"/>
  <c r="BE1375" i="5"/>
  <c r="BE1376" i="5"/>
  <c r="BE1377" i="5"/>
  <c r="BE1378" i="5"/>
  <c r="BE1379" i="5"/>
  <c r="BE1380" i="5"/>
  <c r="BE1381" i="5"/>
  <c r="BE1382" i="5"/>
  <c r="BE1383" i="5"/>
  <c r="BE1384" i="5"/>
  <c r="BE1385" i="5"/>
  <c r="BE1386" i="5"/>
  <c r="BE1387" i="5"/>
  <c r="BE1388" i="5"/>
  <c r="BE1389" i="5"/>
  <c r="BE1390" i="5"/>
  <c r="BE1391" i="5"/>
  <c r="BE1392" i="5"/>
  <c r="BE1393" i="5"/>
  <c r="BE1394" i="5"/>
  <c r="BE1395" i="5"/>
  <c r="BE1396" i="5"/>
  <c r="BE1397" i="5"/>
  <c r="BE1398" i="5"/>
  <c r="BE1399" i="5"/>
  <c r="BE1400" i="5"/>
  <c r="BE1401" i="5"/>
  <c r="BE1402" i="5"/>
  <c r="BE1403" i="5"/>
  <c r="BE1404" i="5"/>
  <c r="BE1405" i="5"/>
  <c r="BE1406" i="5"/>
  <c r="BE1407" i="5"/>
  <c r="BE1408" i="5"/>
  <c r="BE1409" i="5"/>
  <c r="BE1410" i="5"/>
  <c r="BE1411" i="5"/>
  <c r="BE1412" i="5"/>
  <c r="BE1413" i="5"/>
  <c r="BE1414" i="5"/>
  <c r="BE1415" i="5"/>
  <c r="BE1416" i="5"/>
  <c r="BE1417" i="5"/>
  <c r="BE1418" i="5"/>
  <c r="BE1419" i="5"/>
  <c r="BE1420" i="5"/>
  <c r="BE1421" i="5"/>
  <c r="BE1422" i="5"/>
  <c r="BE1423" i="5"/>
  <c r="BE1424" i="5"/>
  <c r="BE1425" i="5"/>
  <c r="BE1426" i="5"/>
  <c r="BE1427" i="5"/>
  <c r="BE1428" i="5"/>
  <c r="BE1429" i="5"/>
  <c r="BE1430" i="5"/>
  <c r="BE1431" i="5"/>
  <c r="BE1432" i="5"/>
  <c r="BE1433" i="5"/>
  <c r="BE1434" i="5"/>
  <c r="BE1435" i="5"/>
  <c r="BE1436" i="5"/>
  <c r="BE1437" i="5"/>
  <c r="BE1438" i="5"/>
  <c r="BE1439" i="5"/>
  <c r="BE1440" i="5"/>
  <c r="BE1441" i="5"/>
  <c r="BE1442" i="5"/>
  <c r="BE1443" i="5"/>
  <c r="BE1444" i="5"/>
  <c r="BE1445" i="5"/>
  <c r="BE1446" i="5"/>
  <c r="BE1447" i="5"/>
  <c r="BE1448" i="5"/>
  <c r="BE1449" i="5"/>
  <c r="BE1450" i="5"/>
  <c r="BE1451" i="5"/>
  <c r="BE1452" i="5"/>
  <c r="BE1453" i="5"/>
  <c r="BE1454" i="5"/>
  <c r="BE1455" i="5"/>
  <c r="BE1456" i="5"/>
  <c r="BE1457" i="5"/>
  <c r="BE1458" i="5"/>
  <c r="BE1459" i="5"/>
  <c r="BE1460" i="5"/>
  <c r="BE1461" i="5"/>
  <c r="BE1462" i="5"/>
  <c r="BE1463" i="5"/>
  <c r="BE1464" i="5"/>
  <c r="BE1465" i="5"/>
  <c r="BE1466" i="5"/>
  <c r="BE1467" i="5"/>
  <c r="BE1468" i="5"/>
  <c r="BE1469" i="5"/>
  <c r="BE1470" i="5"/>
  <c r="BE1471" i="5"/>
  <c r="BE1472" i="5"/>
  <c r="BE1473" i="5"/>
  <c r="BE1474" i="5"/>
  <c r="BE1475" i="5"/>
  <c r="BE1476" i="5"/>
  <c r="BE1477" i="5"/>
  <c r="BE1478" i="5"/>
  <c r="BE1479" i="5"/>
  <c r="BE1480" i="5"/>
  <c r="BE1481" i="5"/>
  <c r="BE1482" i="5"/>
  <c r="BE1483" i="5"/>
  <c r="BE1484" i="5"/>
  <c r="BE1485" i="5"/>
  <c r="BE1486" i="5"/>
  <c r="BE1487" i="5"/>
  <c r="BE1488" i="5"/>
  <c r="BE1489" i="5"/>
  <c r="BE1490" i="5"/>
  <c r="BE1491" i="5"/>
  <c r="BE1492" i="5"/>
  <c r="BE1493" i="5"/>
  <c r="BE1494" i="5"/>
  <c r="BE1495" i="5"/>
  <c r="BE1496" i="5"/>
  <c r="BE1497" i="5"/>
  <c r="BE1498" i="5"/>
  <c r="BE1499" i="5"/>
  <c r="BE1500" i="5"/>
  <c r="BE1501" i="5"/>
  <c r="BE1502" i="5"/>
  <c r="BE1503" i="5"/>
  <c r="BE1504" i="5"/>
  <c r="BE1505" i="5"/>
  <c r="BE5" i="5"/>
  <c r="BC6" i="5"/>
  <c r="BC7" i="5"/>
  <c r="BC8" i="5"/>
  <c r="BC9" i="5"/>
  <c r="BD9" i="5" s="1"/>
  <c r="BC10" i="5"/>
  <c r="BC11" i="5"/>
  <c r="BD11" i="5" s="1"/>
  <c r="BC12" i="5"/>
  <c r="BC13" i="5"/>
  <c r="BD13" i="5" s="1"/>
  <c r="BC14" i="5"/>
  <c r="BC15" i="5"/>
  <c r="BC16" i="5"/>
  <c r="BC17" i="5"/>
  <c r="BC18" i="5"/>
  <c r="BC19" i="5"/>
  <c r="BD19" i="5" s="1"/>
  <c r="BC20" i="5"/>
  <c r="BC21" i="5"/>
  <c r="BD21" i="5" s="1"/>
  <c r="BC22" i="5"/>
  <c r="BC23" i="5"/>
  <c r="BD23" i="5" s="1"/>
  <c r="BC24" i="5"/>
  <c r="BC25" i="5"/>
  <c r="BD25" i="5" s="1"/>
  <c r="BC26" i="5"/>
  <c r="BC27" i="5"/>
  <c r="BC28" i="5"/>
  <c r="BC29" i="5"/>
  <c r="BD29" i="5" s="1"/>
  <c r="BC30" i="5"/>
  <c r="BC31" i="5"/>
  <c r="BD31" i="5" s="1"/>
  <c r="BC32" i="5"/>
  <c r="BC33" i="5"/>
  <c r="BC34" i="5"/>
  <c r="BC35" i="5"/>
  <c r="BC36" i="5"/>
  <c r="BC37" i="5"/>
  <c r="BD37" i="5" s="1"/>
  <c r="BC38" i="5"/>
  <c r="BC39" i="5"/>
  <c r="BC40" i="5"/>
  <c r="BC41" i="5"/>
  <c r="BD41" i="5" s="1"/>
  <c r="BC42" i="5"/>
  <c r="BC43" i="5"/>
  <c r="BC44" i="5"/>
  <c r="BC45" i="5"/>
  <c r="BD45" i="5" s="1"/>
  <c r="BC46" i="5"/>
  <c r="BC47" i="5"/>
  <c r="BC48" i="5"/>
  <c r="BC49" i="5"/>
  <c r="BC50" i="5"/>
  <c r="BC51" i="5"/>
  <c r="BD51" i="5" s="1"/>
  <c r="BC52" i="5"/>
  <c r="BC53" i="5"/>
  <c r="BD53" i="5" s="1"/>
  <c r="BC54" i="5"/>
  <c r="BC55" i="5"/>
  <c r="BD55" i="5" s="1"/>
  <c r="BC56" i="5"/>
  <c r="BC57" i="5"/>
  <c r="BD57" i="5" s="1"/>
  <c r="BC58" i="5"/>
  <c r="BC59" i="5"/>
  <c r="BD59" i="5" s="1"/>
  <c r="BC60" i="5"/>
  <c r="BC61" i="5"/>
  <c r="BD61" i="5" s="1"/>
  <c r="BC62" i="5"/>
  <c r="BC63" i="5"/>
  <c r="BC64" i="5"/>
  <c r="BC65" i="5"/>
  <c r="BC66" i="5"/>
  <c r="BC67" i="5"/>
  <c r="BC68" i="5"/>
  <c r="BC69" i="5"/>
  <c r="BD69" i="5" s="1"/>
  <c r="BC70" i="5"/>
  <c r="BD70" i="5" s="1"/>
  <c r="BC71" i="5"/>
  <c r="BD71" i="5" s="1"/>
  <c r="BC72" i="5"/>
  <c r="BC73" i="5"/>
  <c r="BD73" i="5" s="1"/>
  <c r="BC74" i="5"/>
  <c r="BC75" i="5"/>
  <c r="BD75" i="5" s="1"/>
  <c r="BC76" i="5"/>
  <c r="BC77" i="5"/>
  <c r="BD77" i="5" s="1"/>
  <c r="BC78" i="5"/>
  <c r="BC79" i="5"/>
  <c r="BD79" i="5" s="1"/>
  <c r="BC80" i="5"/>
  <c r="BC81" i="5"/>
  <c r="BC82" i="5"/>
  <c r="BC83" i="5"/>
  <c r="BC84" i="5"/>
  <c r="BC85" i="5"/>
  <c r="BD85" i="5" s="1"/>
  <c r="BC86" i="5"/>
  <c r="BD86" i="5" s="1"/>
  <c r="BC87" i="5"/>
  <c r="BC88" i="5"/>
  <c r="BC89" i="5"/>
  <c r="BD89" i="5" s="1"/>
  <c r="BC90" i="5"/>
  <c r="BC91" i="5"/>
  <c r="BC92" i="5"/>
  <c r="BC93" i="5"/>
  <c r="BD93" i="5" s="1"/>
  <c r="BC94" i="5"/>
  <c r="BC95" i="5"/>
  <c r="BD95" i="5" s="1"/>
  <c r="BC96" i="5"/>
  <c r="BD96" i="5" s="1"/>
  <c r="BC97" i="5"/>
  <c r="BC98" i="5"/>
  <c r="BC99" i="5"/>
  <c r="BC100" i="5"/>
  <c r="BC101" i="5"/>
  <c r="BD101" i="5" s="1"/>
  <c r="BC102" i="5"/>
  <c r="BC103" i="5"/>
  <c r="BD103" i="5" s="1"/>
  <c r="BC104" i="5"/>
  <c r="BC105" i="5"/>
  <c r="BD105" i="5" s="1"/>
  <c r="BC106" i="5"/>
  <c r="BC107" i="5"/>
  <c r="BC108" i="5"/>
  <c r="BC109" i="5"/>
  <c r="BD109" i="5" s="1"/>
  <c r="BC110" i="5"/>
  <c r="BC111" i="5"/>
  <c r="BC112" i="5"/>
  <c r="BC113" i="5"/>
  <c r="BC114" i="5"/>
  <c r="BC115" i="5"/>
  <c r="BD115" i="5" s="1"/>
  <c r="BC116" i="5"/>
  <c r="BC117" i="5"/>
  <c r="BD117" i="5" s="1"/>
  <c r="BC118" i="5"/>
  <c r="BC119" i="5"/>
  <c r="BD119" i="5" s="1"/>
  <c r="BC120" i="5"/>
  <c r="BC121" i="5"/>
  <c r="BD121" i="5" s="1"/>
  <c r="BC122" i="5"/>
  <c r="BC123" i="5"/>
  <c r="BD123" i="5" s="1"/>
  <c r="BC124" i="5"/>
  <c r="BC125" i="5"/>
  <c r="BD125" i="5" s="1"/>
  <c r="BC126" i="5"/>
  <c r="BC127" i="5"/>
  <c r="BC128" i="5"/>
  <c r="BC129" i="5"/>
  <c r="BD129" i="5" s="1"/>
  <c r="BC130" i="5"/>
  <c r="BC131" i="5"/>
  <c r="BD131" i="5" s="1"/>
  <c r="BC132" i="5"/>
  <c r="BC133" i="5"/>
  <c r="BC134" i="5"/>
  <c r="BC135" i="5"/>
  <c r="BD135" i="5" s="1"/>
  <c r="BC136" i="5"/>
  <c r="BC137" i="5"/>
  <c r="BC138" i="5"/>
  <c r="BC139" i="5"/>
  <c r="BD139" i="5" s="1"/>
  <c r="BC140" i="5"/>
  <c r="BC141" i="5"/>
  <c r="BD141" i="5" s="1"/>
  <c r="BC142" i="5"/>
  <c r="BC143" i="5"/>
  <c r="BC144" i="5"/>
  <c r="BC145" i="5"/>
  <c r="BD145" i="5" s="1"/>
  <c r="BC146" i="5"/>
  <c r="BC147" i="5"/>
  <c r="BC148" i="5"/>
  <c r="BC149" i="5"/>
  <c r="BD149" i="5" s="1"/>
  <c r="BC150" i="5"/>
  <c r="BC151" i="5"/>
  <c r="BC152" i="5"/>
  <c r="BC153" i="5"/>
  <c r="BD153" i="5" s="1"/>
  <c r="BC154" i="5"/>
  <c r="BC155" i="5"/>
  <c r="BC156" i="5"/>
  <c r="BC157" i="5"/>
  <c r="BD157" i="5" s="1"/>
  <c r="BC158" i="5"/>
  <c r="BC159" i="5"/>
  <c r="BC160" i="5"/>
  <c r="BC161" i="5"/>
  <c r="BD161" i="5" s="1"/>
  <c r="BC162" i="5"/>
  <c r="BC163" i="5"/>
  <c r="BC164" i="5"/>
  <c r="BC165" i="5"/>
  <c r="BC166" i="5"/>
  <c r="BC167" i="5"/>
  <c r="BC168" i="5"/>
  <c r="BC169" i="5"/>
  <c r="BC170" i="5"/>
  <c r="BC171" i="5"/>
  <c r="BC172" i="5"/>
  <c r="BC173" i="5"/>
  <c r="BD173" i="5" s="1"/>
  <c r="BC174" i="5"/>
  <c r="BC175" i="5"/>
  <c r="BC176" i="5"/>
  <c r="BC177" i="5"/>
  <c r="BD177" i="5" s="1"/>
  <c r="BC178" i="5"/>
  <c r="BC179" i="5"/>
  <c r="BC180" i="5"/>
  <c r="BC181" i="5"/>
  <c r="BD181" i="5" s="1"/>
  <c r="BC182" i="5"/>
  <c r="BC183" i="5"/>
  <c r="BC184" i="5"/>
  <c r="BC185" i="5"/>
  <c r="BD185" i="5" s="1"/>
  <c r="BC186" i="5"/>
  <c r="BC187" i="5"/>
  <c r="BC188" i="5"/>
  <c r="BC189" i="5"/>
  <c r="BD189" i="5" s="1"/>
  <c r="BC190" i="5"/>
  <c r="BC191" i="5"/>
  <c r="BC192" i="5"/>
  <c r="BC193" i="5"/>
  <c r="BD193" i="5" s="1"/>
  <c r="BC194" i="5"/>
  <c r="BC195" i="5"/>
  <c r="BC196" i="5"/>
  <c r="BC197" i="5"/>
  <c r="BC198" i="5"/>
  <c r="BC199" i="5"/>
  <c r="BC200" i="5"/>
  <c r="BC201" i="5"/>
  <c r="BC202" i="5"/>
  <c r="BC203" i="5"/>
  <c r="BC204" i="5"/>
  <c r="BC205" i="5"/>
  <c r="BD205" i="5" s="1"/>
  <c r="BC206" i="5"/>
  <c r="BC207" i="5"/>
  <c r="BC208" i="5"/>
  <c r="BC209" i="5"/>
  <c r="BD209" i="5" s="1"/>
  <c r="BC210" i="5"/>
  <c r="BC211" i="5"/>
  <c r="BC212" i="5"/>
  <c r="BC213" i="5"/>
  <c r="BD213" i="5" s="1"/>
  <c r="BC214" i="5"/>
  <c r="BC215" i="5"/>
  <c r="BC216" i="5"/>
  <c r="BC217" i="5"/>
  <c r="BD217" i="5" s="1"/>
  <c r="BC218" i="5"/>
  <c r="BC219" i="5"/>
  <c r="BC220" i="5"/>
  <c r="BC221" i="5"/>
  <c r="BD221" i="5" s="1"/>
  <c r="BC222" i="5"/>
  <c r="BC223" i="5"/>
  <c r="BC224" i="5"/>
  <c r="BC225" i="5"/>
  <c r="BD225" i="5" s="1"/>
  <c r="BC226" i="5"/>
  <c r="BC227" i="5"/>
  <c r="BC228" i="5"/>
  <c r="BC229" i="5"/>
  <c r="BC230" i="5"/>
  <c r="BC231" i="5"/>
  <c r="BC232" i="5"/>
  <c r="BC233" i="5"/>
  <c r="BC234" i="5"/>
  <c r="BC235" i="5"/>
  <c r="BC236" i="5"/>
  <c r="BC237" i="5"/>
  <c r="BD237" i="5" s="1"/>
  <c r="BC238" i="5"/>
  <c r="BC239" i="5"/>
  <c r="BC240" i="5"/>
  <c r="BC241" i="5"/>
  <c r="BD241" i="5" s="1"/>
  <c r="BC242" i="5"/>
  <c r="BC243" i="5"/>
  <c r="BC244" i="5"/>
  <c r="BC245" i="5"/>
  <c r="BD245" i="5" s="1"/>
  <c r="BC246" i="5"/>
  <c r="BC247" i="5"/>
  <c r="BC248" i="5"/>
  <c r="BC249" i="5"/>
  <c r="BD249" i="5" s="1"/>
  <c r="BC250" i="5"/>
  <c r="BC251" i="5"/>
  <c r="BC252" i="5"/>
  <c r="BC253" i="5"/>
  <c r="BD253" i="5" s="1"/>
  <c r="BC254" i="5"/>
  <c r="BC255" i="5"/>
  <c r="BC256" i="5"/>
  <c r="BC257" i="5"/>
  <c r="BD257" i="5" s="1"/>
  <c r="BC258" i="5"/>
  <c r="BC259" i="5"/>
  <c r="BC260" i="5"/>
  <c r="BC261" i="5"/>
  <c r="BC262" i="5"/>
  <c r="BC263" i="5"/>
  <c r="BC264" i="5"/>
  <c r="BC265" i="5"/>
  <c r="BC266" i="5"/>
  <c r="BC267" i="5"/>
  <c r="BC268" i="5"/>
  <c r="BC269" i="5"/>
  <c r="BD269" i="5" s="1"/>
  <c r="BC270" i="5"/>
  <c r="BC271" i="5"/>
  <c r="BC272" i="5"/>
  <c r="BC273" i="5"/>
  <c r="BD273" i="5" s="1"/>
  <c r="BC274" i="5"/>
  <c r="BC275" i="5"/>
  <c r="BC276" i="5"/>
  <c r="BC277" i="5"/>
  <c r="BD277" i="5" s="1"/>
  <c r="BC278" i="5"/>
  <c r="BC279" i="5"/>
  <c r="BC280" i="5"/>
  <c r="BC281" i="5"/>
  <c r="BD281" i="5" s="1"/>
  <c r="BC282" i="5"/>
  <c r="BC283" i="5"/>
  <c r="BC284" i="5"/>
  <c r="BC285" i="5"/>
  <c r="BD285" i="5" s="1"/>
  <c r="BC286" i="5"/>
  <c r="BC287" i="5"/>
  <c r="BC288" i="5"/>
  <c r="BC289" i="5"/>
  <c r="BD289" i="5" s="1"/>
  <c r="BC290" i="5"/>
  <c r="BC291" i="5"/>
  <c r="BC292" i="5"/>
  <c r="BC293" i="5"/>
  <c r="BC294" i="5"/>
  <c r="BC295" i="5"/>
  <c r="BC296" i="5"/>
  <c r="BC297" i="5"/>
  <c r="BC298" i="5"/>
  <c r="BC299" i="5"/>
  <c r="BC300" i="5"/>
  <c r="BC301" i="5"/>
  <c r="BD301" i="5" s="1"/>
  <c r="BC302" i="5"/>
  <c r="BC303" i="5"/>
  <c r="BC304" i="5"/>
  <c r="BC305" i="5"/>
  <c r="BD305" i="5" s="1"/>
  <c r="BC306" i="5"/>
  <c r="BC307" i="5"/>
  <c r="BC308" i="5"/>
  <c r="BC309" i="5"/>
  <c r="BD309" i="5" s="1"/>
  <c r="BC310" i="5"/>
  <c r="BC311" i="5"/>
  <c r="BC312" i="5"/>
  <c r="BC313" i="5"/>
  <c r="BD313" i="5" s="1"/>
  <c r="BC314" i="5"/>
  <c r="BC315" i="5"/>
  <c r="BD315" i="5" s="1"/>
  <c r="BC316" i="5"/>
  <c r="BC317" i="5"/>
  <c r="BD317" i="5" s="1"/>
  <c r="BC318" i="5"/>
  <c r="BC319" i="5"/>
  <c r="BD319" i="5" s="1"/>
  <c r="BC320" i="5"/>
  <c r="BC321" i="5"/>
  <c r="BD321" i="5" s="1"/>
  <c r="BC322" i="5"/>
  <c r="BC323" i="5"/>
  <c r="BC324" i="5"/>
  <c r="BC325" i="5"/>
  <c r="BD325" i="5" s="1"/>
  <c r="BC326" i="5"/>
  <c r="BC327" i="5"/>
  <c r="BD327" i="5" s="1"/>
  <c r="BC328" i="5"/>
  <c r="BC329" i="5"/>
  <c r="BD329" i="5" s="1"/>
  <c r="BC330" i="5"/>
  <c r="BC331" i="5"/>
  <c r="BD331" i="5" s="1"/>
  <c r="BC332" i="5"/>
  <c r="BC333" i="5"/>
  <c r="BD333" i="5" s="1"/>
  <c r="BC334" i="5"/>
  <c r="BC335" i="5"/>
  <c r="BD335" i="5" s="1"/>
  <c r="BC336" i="5"/>
  <c r="BC337" i="5"/>
  <c r="BD337" i="5" s="1"/>
  <c r="BC338" i="5"/>
  <c r="BC339" i="5"/>
  <c r="BC340" i="5"/>
  <c r="BC341" i="5"/>
  <c r="BD341" i="5" s="1"/>
  <c r="BC342" i="5"/>
  <c r="BC343" i="5"/>
  <c r="BC344" i="5"/>
  <c r="BC345" i="5"/>
  <c r="BD345" i="5" s="1"/>
  <c r="BC346" i="5"/>
  <c r="BC347" i="5"/>
  <c r="BD347" i="5" s="1"/>
  <c r="BC348" i="5"/>
  <c r="BC349" i="5"/>
  <c r="BD349" i="5" s="1"/>
  <c r="BC350" i="5"/>
  <c r="BC351" i="5"/>
  <c r="BD351" i="5" s="1"/>
  <c r="BC352" i="5"/>
  <c r="BC353" i="5"/>
  <c r="BD353" i="5" s="1"/>
  <c r="BC354" i="5"/>
  <c r="BC355" i="5"/>
  <c r="BC356" i="5"/>
  <c r="BC357" i="5"/>
  <c r="BD357" i="5" s="1"/>
  <c r="BC358" i="5"/>
  <c r="BC359" i="5"/>
  <c r="BD359" i="5" s="1"/>
  <c r="BC360" i="5"/>
  <c r="BC361" i="5"/>
  <c r="BD361" i="5" s="1"/>
  <c r="BC362" i="5"/>
  <c r="BC363" i="5"/>
  <c r="BD363" i="5" s="1"/>
  <c r="BC364" i="5"/>
  <c r="BC365" i="5"/>
  <c r="BD365" i="5" s="1"/>
  <c r="BC366" i="5"/>
  <c r="BC367" i="5"/>
  <c r="BD367" i="5" s="1"/>
  <c r="BC368" i="5"/>
  <c r="BC369" i="5"/>
  <c r="BD369" i="5" s="1"/>
  <c r="BC370" i="5"/>
  <c r="BC371" i="5"/>
  <c r="BC372" i="5"/>
  <c r="BC373" i="5"/>
  <c r="BD373" i="5" s="1"/>
  <c r="BC374" i="5"/>
  <c r="BC375" i="5"/>
  <c r="BC376" i="5"/>
  <c r="BC377" i="5"/>
  <c r="BD377" i="5" s="1"/>
  <c r="BC378" i="5"/>
  <c r="BC379" i="5"/>
  <c r="BD379" i="5" s="1"/>
  <c r="BC380" i="5"/>
  <c r="BC381" i="5"/>
  <c r="BD381" i="5" s="1"/>
  <c r="BC382" i="5"/>
  <c r="BC383" i="5"/>
  <c r="BD383" i="5" s="1"/>
  <c r="BC384" i="5"/>
  <c r="BC385" i="5"/>
  <c r="BD385" i="5" s="1"/>
  <c r="BC386" i="5"/>
  <c r="BC387" i="5"/>
  <c r="BC388" i="5"/>
  <c r="BC389" i="5"/>
  <c r="BD389" i="5" s="1"/>
  <c r="BC390" i="5"/>
  <c r="BC391" i="5"/>
  <c r="BD391" i="5" s="1"/>
  <c r="BC392" i="5"/>
  <c r="BC393" i="5"/>
  <c r="BD393" i="5" s="1"/>
  <c r="BC394" i="5"/>
  <c r="BC395" i="5"/>
  <c r="BD395" i="5" s="1"/>
  <c r="BC396" i="5"/>
  <c r="BC397" i="5"/>
  <c r="BD397" i="5" s="1"/>
  <c r="BC398" i="5"/>
  <c r="BC399" i="5"/>
  <c r="BD399" i="5" s="1"/>
  <c r="BC400" i="5"/>
  <c r="BC401" i="5"/>
  <c r="BD401" i="5" s="1"/>
  <c r="BC402" i="5"/>
  <c r="BC403" i="5"/>
  <c r="BC404" i="5"/>
  <c r="BC405" i="5"/>
  <c r="BD405" i="5" s="1"/>
  <c r="BC406" i="5"/>
  <c r="BC407" i="5"/>
  <c r="BC408" i="5"/>
  <c r="BC409" i="5"/>
  <c r="BD409" i="5" s="1"/>
  <c r="BC410" i="5"/>
  <c r="BC411" i="5"/>
  <c r="BD411" i="5" s="1"/>
  <c r="BC412" i="5"/>
  <c r="BC413" i="5"/>
  <c r="BD413" i="5" s="1"/>
  <c r="BC414" i="5"/>
  <c r="BC415" i="5"/>
  <c r="BD415" i="5" s="1"/>
  <c r="BC416" i="5"/>
  <c r="BC417" i="5"/>
  <c r="BD417" i="5" s="1"/>
  <c r="BC418" i="5"/>
  <c r="BC419" i="5"/>
  <c r="BC420" i="5"/>
  <c r="BC421" i="5"/>
  <c r="BD421" i="5" s="1"/>
  <c r="BC422" i="5"/>
  <c r="BC423" i="5"/>
  <c r="BD423" i="5" s="1"/>
  <c r="BC424" i="5"/>
  <c r="BC425" i="5"/>
  <c r="BD425" i="5" s="1"/>
  <c r="BC426" i="5"/>
  <c r="BC427" i="5"/>
  <c r="BD427" i="5" s="1"/>
  <c r="BC428" i="5"/>
  <c r="BC429" i="5"/>
  <c r="BD429" i="5" s="1"/>
  <c r="BC430" i="5"/>
  <c r="BC431" i="5"/>
  <c r="BD431" i="5" s="1"/>
  <c r="BC432" i="5"/>
  <c r="BC433" i="5"/>
  <c r="BD433" i="5" s="1"/>
  <c r="BC434" i="5"/>
  <c r="BC435" i="5"/>
  <c r="BC436" i="5"/>
  <c r="BC437" i="5"/>
  <c r="BD437" i="5" s="1"/>
  <c r="BC438" i="5"/>
  <c r="BC439" i="5"/>
  <c r="BC440" i="5"/>
  <c r="BC441" i="5"/>
  <c r="BD441" i="5" s="1"/>
  <c r="BC442" i="5"/>
  <c r="BC443" i="5"/>
  <c r="BD443" i="5" s="1"/>
  <c r="BC444" i="5"/>
  <c r="BC445" i="5"/>
  <c r="BD445" i="5" s="1"/>
  <c r="BC446" i="5"/>
  <c r="BC447" i="5"/>
  <c r="BD447" i="5" s="1"/>
  <c r="BC448" i="5"/>
  <c r="BC449" i="5"/>
  <c r="BD449" i="5" s="1"/>
  <c r="BC450" i="5"/>
  <c r="BC451" i="5"/>
  <c r="BC452" i="5"/>
  <c r="BC453" i="5"/>
  <c r="BD453" i="5" s="1"/>
  <c r="BC454" i="5"/>
  <c r="BC455" i="5"/>
  <c r="BD455" i="5" s="1"/>
  <c r="BC456" i="5"/>
  <c r="BC457" i="5"/>
  <c r="BD457" i="5" s="1"/>
  <c r="BC458" i="5"/>
  <c r="BC459" i="5"/>
  <c r="BD459" i="5" s="1"/>
  <c r="BC460" i="5"/>
  <c r="BC461" i="5"/>
  <c r="BD461" i="5" s="1"/>
  <c r="BC462" i="5"/>
  <c r="BC463" i="5"/>
  <c r="BC464" i="5"/>
  <c r="BD464" i="5" s="1"/>
  <c r="BC465" i="5"/>
  <c r="BD465" i="5" s="1"/>
  <c r="BC466" i="5"/>
  <c r="BC467" i="5"/>
  <c r="BC468" i="5"/>
  <c r="BC469" i="5"/>
  <c r="BD469" i="5" s="1"/>
  <c r="BC470" i="5"/>
  <c r="BC471" i="5"/>
  <c r="BC472" i="5"/>
  <c r="BC473" i="5"/>
  <c r="BD473" i="5" s="1"/>
  <c r="BC474" i="5"/>
  <c r="BC475" i="5"/>
  <c r="BC476" i="5"/>
  <c r="BD476" i="5" s="1"/>
  <c r="BC477" i="5"/>
  <c r="BD477" i="5" s="1"/>
  <c r="BC478" i="5"/>
  <c r="BC479" i="5"/>
  <c r="BC480" i="5"/>
  <c r="BC481" i="5"/>
  <c r="BD481" i="5" s="1"/>
  <c r="BC482" i="5"/>
  <c r="BC483" i="5"/>
  <c r="BC484" i="5"/>
  <c r="BD484" i="5" s="1"/>
  <c r="BC485" i="5"/>
  <c r="BD485" i="5" s="1"/>
  <c r="BC486" i="5"/>
  <c r="BC487" i="5"/>
  <c r="BC488" i="5"/>
  <c r="BC489" i="5"/>
  <c r="BD489" i="5" s="1"/>
  <c r="BC490" i="5"/>
  <c r="BC491" i="5"/>
  <c r="BC492" i="5"/>
  <c r="BD492" i="5" s="1"/>
  <c r="BC493" i="5"/>
  <c r="BD493" i="5" s="1"/>
  <c r="BC494" i="5"/>
  <c r="BC495" i="5"/>
  <c r="BC496" i="5"/>
  <c r="BC497" i="5"/>
  <c r="BD497" i="5" s="1"/>
  <c r="BC498" i="5"/>
  <c r="BC499" i="5"/>
  <c r="BC500" i="5"/>
  <c r="BD500" i="5" s="1"/>
  <c r="BC501" i="5"/>
  <c r="BD501" i="5" s="1"/>
  <c r="BC502" i="5"/>
  <c r="BC503" i="5"/>
  <c r="BD503" i="5" s="1"/>
  <c r="BC504" i="5"/>
  <c r="BC505" i="5"/>
  <c r="BD505" i="5" s="1"/>
  <c r="BC506" i="5"/>
  <c r="BC507" i="5"/>
  <c r="BC508" i="5"/>
  <c r="BD508" i="5" s="1"/>
  <c r="BC509" i="5"/>
  <c r="BD509" i="5" s="1"/>
  <c r="BC510" i="5"/>
  <c r="BC511" i="5"/>
  <c r="BD511" i="5" s="1"/>
  <c r="BC512" i="5"/>
  <c r="BC513" i="5"/>
  <c r="BD513" i="5" s="1"/>
  <c r="BC514" i="5"/>
  <c r="BC515" i="5"/>
  <c r="BC516" i="5"/>
  <c r="BD516" i="5" s="1"/>
  <c r="BC517" i="5"/>
  <c r="BD517" i="5" s="1"/>
  <c r="BC518" i="5"/>
  <c r="BC519" i="5"/>
  <c r="BD519" i="5" s="1"/>
  <c r="BC520" i="5"/>
  <c r="BC521" i="5"/>
  <c r="BD521" i="5" s="1"/>
  <c r="BC522" i="5"/>
  <c r="BC523" i="5"/>
  <c r="BC524" i="5"/>
  <c r="BD524" i="5" s="1"/>
  <c r="BC525" i="5"/>
  <c r="BD525" i="5" s="1"/>
  <c r="BC526" i="5"/>
  <c r="BC527" i="5"/>
  <c r="BD527" i="5" s="1"/>
  <c r="BC528" i="5"/>
  <c r="BC529" i="5"/>
  <c r="BD529" i="5" s="1"/>
  <c r="BC530" i="5"/>
  <c r="BC531" i="5"/>
  <c r="BC532" i="5"/>
  <c r="BD532" i="5" s="1"/>
  <c r="BC533" i="5"/>
  <c r="BD533" i="5" s="1"/>
  <c r="BC534" i="5"/>
  <c r="BC535" i="5"/>
  <c r="BC536" i="5"/>
  <c r="BD536" i="5" s="1"/>
  <c r="BC537" i="5"/>
  <c r="BD537" i="5" s="1"/>
  <c r="BC538" i="5"/>
  <c r="BC539" i="5"/>
  <c r="BC540" i="5"/>
  <c r="BC541" i="5"/>
  <c r="BD541" i="5" s="1"/>
  <c r="BC542" i="5"/>
  <c r="BC543" i="5"/>
  <c r="BC544" i="5"/>
  <c r="BD544" i="5" s="1"/>
  <c r="BC545" i="5"/>
  <c r="BD545" i="5" s="1"/>
  <c r="BC546" i="5"/>
  <c r="BC547" i="5"/>
  <c r="BC548" i="5"/>
  <c r="BC549" i="5"/>
  <c r="BD549" i="5" s="1"/>
  <c r="BC550" i="5"/>
  <c r="BC551" i="5"/>
  <c r="BC552" i="5"/>
  <c r="BD552" i="5" s="1"/>
  <c r="BC553" i="5"/>
  <c r="BD553" i="5" s="1"/>
  <c r="BC554" i="5"/>
  <c r="BC555" i="5"/>
  <c r="BC556" i="5"/>
  <c r="BC557" i="5"/>
  <c r="BD557" i="5" s="1"/>
  <c r="BC558" i="5"/>
  <c r="BC559" i="5"/>
  <c r="BC560" i="5"/>
  <c r="BD560" i="5" s="1"/>
  <c r="BC561" i="5"/>
  <c r="BD561" i="5" s="1"/>
  <c r="BC562" i="5"/>
  <c r="BC563" i="5"/>
  <c r="BC564" i="5"/>
  <c r="BC565" i="5"/>
  <c r="BD565" i="5" s="1"/>
  <c r="BC566" i="5"/>
  <c r="BC567" i="5"/>
  <c r="BC568" i="5"/>
  <c r="BD568" i="5" s="1"/>
  <c r="BC569" i="5"/>
  <c r="BD569" i="5" s="1"/>
  <c r="BC570" i="5"/>
  <c r="BC571" i="5"/>
  <c r="BD571" i="5" s="1"/>
  <c r="BC572" i="5"/>
  <c r="BC573" i="5"/>
  <c r="BD573" i="5" s="1"/>
  <c r="BC574" i="5"/>
  <c r="BC575" i="5"/>
  <c r="BC576" i="5"/>
  <c r="BD576" i="5" s="1"/>
  <c r="BC577" i="5"/>
  <c r="BD577" i="5" s="1"/>
  <c r="BC578" i="5"/>
  <c r="BC579" i="5"/>
  <c r="BD579" i="5" s="1"/>
  <c r="BC580" i="5"/>
  <c r="BC581" i="5"/>
  <c r="BD581" i="5" s="1"/>
  <c r="BC582" i="5"/>
  <c r="BC583" i="5"/>
  <c r="BC584" i="5"/>
  <c r="BD584" i="5" s="1"/>
  <c r="BC585" i="5"/>
  <c r="BD585" i="5" s="1"/>
  <c r="BC586" i="5"/>
  <c r="BC587" i="5"/>
  <c r="BD587" i="5" s="1"/>
  <c r="BC588" i="5"/>
  <c r="BC589" i="5"/>
  <c r="BD589" i="5" s="1"/>
  <c r="BC590" i="5"/>
  <c r="BC591" i="5"/>
  <c r="BC592" i="5"/>
  <c r="BD592" i="5" s="1"/>
  <c r="BC593" i="5"/>
  <c r="BC594" i="5"/>
  <c r="BC595" i="5"/>
  <c r="BC596" i="5"/>
  <c r="BD596" i="5" s="1"/>
  <c r="BC597" i="5"/>
  <c r="BD597" i="5" s="1"/>
  <c r="BC598" i="5"/>
  <c r="BC599" i="5"/>
  <c r="BC600" i="5"/>
  <c r="BC601" i="5"/>
  <c r="BD601" i="5" s="1"/>
  <c r="BC602" i="5"/>
  <c r="BC603" i="5"/>
  <c r="BC604" i="5"/>
  <c r="BD604" i="5" s="1"/>
  <c r="BC605" i="5"/>
  <c r="BD605" i="5" s="1"/>
  <c r="BC606" i="5"/>
  <c r="BC607" i="5"/>
  <c r="BC608" i="5"/>
  <c r="BC609" i="5"/>
  <c r="BD609" i="5" s="1"/>
  <c r="BC610" i="5"/>
  <c r="BC611" i="5"/>
  <c r="BC612" i="5"/>
  <c r="BD612" i="5" s="1"/>
  <c r="BC613" i="5"/>
  <c r="BD613" i="5" s="1"/>
  <c r="BC614" i="5"/>
  <c r="BC615" i="5"/>
  <c r="BC616" i="5"/>
  <c r="BC617" i="5"/>
  <c r="BD617" i="5" s="1"/>
  <c r="BC618" i="5"/>
  <c r="BC619" i="5"/>
  <c r="BC620" i="5"/>
  <c r="BD620" i="5" s="1"/>
  <c r="BC621" i="5"/>
  <c r="BD621" i="5" s="1"/>
  <c r="BC622" i="5"/>
  <c r="BC623" i="5"/>
  <c r="BC624" i="5"/>
  <c r="BC625" i="5"/>
  <c r="BD625" i="5" s="1"/>
  <c r="BC626" i="5"/>
  <c r="BC627" i="5"/>
  <c r="BC628" i="5"/>
  <c r="BD628" i="5" s="1"/>
  <c r="BC629" i="5"/>
  <c r="BD629" i="5" s="1"/>
  <c r="BC630" i="5"/>
  <c r="BC631" i="5"/>
  <c r="BC632" i="5"/>
  <c r="BC633" i="5"/>
  <c r="BD633" i="5" s="1"/>
  <c r="BC634" i="5"/>
  <c r="BC635" i="5"/>
  <c r="BC636" i="5"/>
  <c r="BD636" i="5" s="1"/>
  <c r="BC637" i="5"/>
  <c r="BD637" i="5" s="1"/>
  <c r="BC638" i="5"/>
  <c r="BC639" i="5"/>
  <c r="BC640" i="5"/>
  <c r="BC641" i="5"/>
  <c r="BD641" i="5" s="1"/>
  <c r="BC642" i="5"/>
  <c r="BC643" i="5"/>
  <c r="BC644" i="5"/>
  <c r="BD644" i="5" s="1"/>
  <c r="BC645" i="5"/>
  <c r="BD645" i="5" s="1"/>
  <c r="BC646" i="5"/>
  <c r="BC647" i="5"/>
  <c r="BC648" i="5"/>
  <c r="BC649" i="5"/>
  <c r="BD649" i="5" s="1"/>
  <c r="BC650" i="5"/>
  <c r="BC651" i="5"/>
  <c r="BC652" i="5"/>
  <c r="BD652" i="5" s="1"/>
  <c r="BC653" i="5"/>
  <c r="BD653" i="5" s="1"/>
  <c r="BC654" i="5"/>
  <c r="BC655" i="5"/>
  <c r="BC656" i="5"/>
  <c r="BC657" i="5"/>
  <c r="BD657" i="5" s="1"/>
  <c r="BC658" i="5"/>
  <c r="BC659" i="5"/>
  <c r="BC660" i="5"/>
  <c r="BD660" i="5" s="1"/>
  <c r="BC661" i="5"/>
  <c r="BD661" i="5" s="1"/>
  <c r="BC662" i="5"/>
  <c r="BC663" i="5"/>
  <c r="BC664" i="5"/>
  <c r="BC665" i="5"/>
  <c r="BD665" i="5" s="1"/>
  <c r="BC666" i="5"/>
  <c r="BC667" i="5"/>
  <c r="BC668" i="5"/>
  <c r="BD668" i="5" s="1"/>
  <c r="BC669" i="5"/>
  <c r="BD669" i="5" s="1"/>
  <c r="BC670" i="5"/>
  <c r="BC671" i="5"/>
  <c r="BC672" i="5"/>
  <c r="BC673" i="5"/>
  <c r="BD673" i="5" s="1"/>
  <c r="BC674" i="5"/>
  <c r="BC675" i="5"/>
  <c r="BC676" i="5"/>
  <c r="BD676" i="5" s="1"/>
  <c r="BC677" i="5"/>
  <c r="BD677" i="5" s="1"/>
  <c r="BC678" i="5"/>
  <c r="BC679" i="5"/>
  <c r="BC680" i="5"/>
  <c r="BC681" i="5"/>
  <c r="BD681" i="5" s="1"/>
  <c r="BC682" i="5"/>
  <c r="BC683" i="5"/>
  <c r="BC684" i="5"/>
  <c r="BD684" i="5" s="1"/>
  <c r="BC685" i="5"/>
  <c r="BD685" i="5" s="1"/>
  <c r="BC686" i="5"/>
  <c r="BC687" i="5"/>
  <c r="BC688" i="5"/>
  <c r="BC689" i="5"/>
  <c r="BD689" i="5" s="1"/>
  <c r="BC690" i="5"/>
  <c r="BC691" i="5"/>
  <c r="BC692" i="5"/>
  <c r="BD692" i="5" s="1"/>
  <c r="BC693" i="5"/>
  <c r="BD693" i="5" s="1"/>
  <c r="BC694" i="5"/>
  <c r="BC695" i="5"/>
  <c r="BC696" i="5"/>
  <c r="BC697" i="5"/>
  <c r="BD697" i="5" s="1"/>
  <c r="BC698" i="5"/>
  <c r="BC699" i="5"/>
  <c r="BC700" i="5"/>
  <c r="BD700" i="5" s="1"/>
  <c r="BC701" i="5"/>
  <c r="BD701" i="5" s="1"/>
  <c r="BC702" i="5"/>
  <c r="BC703" i="5"/>
  <c r="BC704" i="5"/>
  <c r="BC705" i="5"/>
  <c r="BD705" i="5" s="1"/>
  <c r="BC706" i="5"/>
  <c r="BC707" i="5"/>
  <c r="BC708" i="5"/>
  <c r="BD708" i="5" s="1"/>
  <c r="BC709" i="5"/>
  <c r="BD709" i="5" s="1"/>
  <c r="BC710" i="5"/>
  <c r="BC711" i="5"/>
  <c r="BC712" i="5"/>
  <c r="BC713" i="5"/>
  <c r="BD713" i="5" s="1"/>
  <c r="BC714" i="5"/>
  <c r="BC715" i="5"/>
  <c r="BC716" i="5"/>
  <c r="BD716" i="5" s="1"/>
  <c r="BC717" i="5"/>
  <c r="BD717" i="5" s="1"/>
  <c r="BC718" i="5"/>
  <c r="BC719" i="5"/>
  <c r="BC720" i="5"/>
  <c r="BC721" i="5"/>
  <c r="BD721" i="5" s="1"/>
  <c r="BC722" i="5"/>
  <c r="BC723" i="5"/>
  <c r="BC724" i="5"/>
  <c r="BC725" i="5"/>
  <c r="BD725" i="5" s="1"/>
  <c r="BC726" i="5"/>
  <c r="BC727" i="5"/>
  <c r="BC728" i="5"/>
  <c r="BD728" i="5" s="1"/>
  <c r="BC729" i="5"/>
  <c r="BD729" i="5" s="1"/>
  <c r="BC730" i="5"/>
  <c r="BC731" i="5"/>
  <c r="BC732" i="5"/>
  <c r="BC733" i="5"/>
  <c r="BD733" i="5" s="1"/>
  <c r="BC734" i="5"/>
  <c r="BC735" i="5"/>
  <c r="BC736" i="5"/>
  <c r="BD736" i="5" s="1"/>
  <c r="BC737" i="5"/>
  <c r="BD737" i="5" s="1"/>
  <c r="BC738" i="5"/>
  <c r="BC739" i="5"/>
  <c r="BC740" i="5"/>
  <c r="BC741" i="5"/>
  <c r="BD741" i="5" s="1"/>
  <c r="BC742" i="5"/>
  <c r="BC743" i="5"/>
  <c r="BC744" i="5"/>
  <c r="BD744" i="5" s="1"/>
  <c r="BC745" i="5"/>
  <c r="BD745" i="5" s="1"/>
  <c r="BC746" i="5"/>
  <c r="BC747" i="5"/>
  <c r="BC748" i="5"/>
  <c r="BC749" i="5"/>
  <c r="BD749" i="5" s="1"/>
  <c r="BC750" i="5"/>
  <c r="BC751" i="5"/>
  <c r="BC752" i="5"/>
  <c r="BD752" i="5" s="1"/>
  <c r="BC753" i="5"/>
  <c r="BD753" i="5" s="1"/>
  <c r="BC754" i="5"/>
  <c r="BC755" i="5"/>
  <c r="BC756" i="5"/>
  <c r="BC757" i="5"/>
  <c r="BD757" i="5" s="1"/>
  <c r="BC758" i="5"/>
  <c r="BC759" i="5"/>
  <c r="BC760" i="5"/>
  <c r="BD760" i="5" s="1"/>
  <c r="BC761" i="5"/>
  <c r="BD761" i="5" s="1"/>
  <c r="BC762" i="5"/>
  <c r="BC763" i="5"/>
  <c r="BC764" i="5"/>
  <c r="BC765" i="5"/>
  <c r="BD765" i="5" s="1"/>
  <c r="BC766" i="5"/>
  <c r="BC767" i="5"/>
  <c r="BD767" i="5" s="1"/>
  <c r="BC768" i="5"/>
  <c r="BD768" i="5" s="1"/>
  <c r="BC769" i="5"/>
  <c r="BD769" i="5" s="1"/>
  <c r="BC770" i="5"/>
  <c r="BC771" i="5"/>
  <c r="BC772" i="5"/>
  <c r="BD772" i="5" s="1"/>
  <c r="BC773" i="5"/>
  <c r="BD773" i="5" s="1"/>
  <c r="BC774" i="5"/>
  <c r="BC775" i="5"/>
  <c r="BD775" i="5" s="1"/>
  <c r="BC776" i="5"/>
  <c r="BD776" i="5" s="1"/>
  <c r="BC777" i="5"/>
  <c r="BD777" i="5" s="1"/>
  <c r="BC778" i="5"/>
  <c r="BC779" i="5"/>
  <c r="BC780" i="5"/>
  <c r="BD780" i="5" s="1"/>
  <c r="BC781" i="5"/>
  <c r="BD781" i="5" s="1"/>
  <c r="BC782" i="5"/>
  <c r="BC783" i="5"/>
  <c r="BD783" i="5" s="1"/>
  <c r="BC784" i="5"/>
  <c r="BD784" i="5" s="1"/>
  <c r="BC785" i="5"/>
  <c r="BC786" i="5"/>
  <c r="BC787" i="5"/>
  <c r="BD787" i="5" s="1"/>
  <c r="BC788" i="5"/>
  <c r="BC789" i="5"/>
  <c r="BD789" i="5" s="1"/>
  <c r="BC790" i="5"/>
  <c r="BC791" i="5"/>
  <c r="BC792" i="5"/>
  <c r="BD792" i="5" s="1"/>
  <c r="BC793" i="5"/>
  <c r="BD793" i="5" s="1"/>
  <c r="BC794" i="5"/>
  <c r="BC795" i="5"/>
  <c r="BD795" i="5" s="1"/>
  <c r="BC796" i="5"/>
  <c r="BC797" i="5"/>
  <c r="BD797" i="5" s="1"/>
  <c r="BC798" i="5"/>
  <c r="BC799" i="5"/>
  <c r="BC800" i="5"/>
  <c r="BD800" i="5" s="1"/>
  <c r="BC801" i="5"/>
  <c r="BD801" i="5" s="1"/>
  <c r="BC802" i="5"/>
  <c r="BC803" i="5"/>
  <c r="BD803" i="5" s="1"/>
  <c r="BC804" i="5"/>
  <c r="BC805" i="5"/>
  <c r="BD805" i="5" s="1"/>
  <c r="BC806" i="5"/>
  <c r="BC807" i="5"/>
  <c r="BC808" i="5"/>
  <c r="BD808" i="5" s="1"/>
  <c r="BC809" i="5"/>
  <c r="BD809" i="5" s="1"/>
  <c r="BC810" i="5"/>
  <c r="BC811" i="5"/>
  <c r="BD811" i="5" s="1"/>
  <c r="BC812" i="5"/>
  <c r="BC813" i="5"/>
  <c r="BD813" i="5" s="1"/>
  <c r="BC814" i="5"/>
  <c r="BC815" i="5"/>
  <c r="BC816" i="5"/>
  <c r="BD816" i="5" s="1"/>
  <c r="BC817" i="5"/>
  <c r="BD817" i="5" s="1"/>
  <c r="BC818" i="5"/>
  <c r="BC819" i="5"/>
  <c r="BD819" i="5" s="1"/>
  <c r="BC820" i="5"/>
  <c r="BC821" i="5"/>
  <c r="BD821" i="5" s="1"/>
  <c r="BC822" i="5"/>
  <c r="BC823" i="5"/>
  <c r="BC824" i="5"/>
  <c r="BD824" i="5" s="1"/>
  <c r="BC825" i="5"/>
  <c r="BD825" i="5" s="1"/>
  <c r="BC826" i="5"/>
  <c r="BC827" i="5"/>
  <c r="BD827" i="5" s="1"/>
  <c r="BC828" i="5"/>
  <c r="BC829" i="5"/>
  <c r="BD829" i="5" s="1"/>
  <c r="BC830" i="5"/>
  <c r="BC831" i="5"/>
  <c r="BC832" i="5"/>
  <c r="BD832" i="5" s="1"/>
  <c r="BC833" i="5"/>
  <c r="BD833" i="5" s="1"/>
  <c r="BC834" i="5"/>
  <c r="BC835" i="5"/>
  <c r="BD835" i="5" s="1"/>
  <c r="BC836" i="5"/>
  <c r="BC837" i="5"/>
  <c r="BD837" i="5" s="1"/>
  <c r="BC838" i="5"/>
  <c r="BC839" i="5"/>
  <c r="BC840" i="5"/>
  <c r="BD840" i="5" s="1"/>
  <c r="BC841" i="5"/>
  <c r="BD841" i="5" s="1"/>
  <c r="BC842" i="5"/>
  <c r="BC843" i="5"/>
  <c r="BD843" i="5" s="1"/>
  <c r="BC844" i="5"/>
  <c r="BC845" i="5"/>
  <c r="BD845" i="5" s="1"/>
  <c r="BC846" i="5"/>
  <c r="BC847" i="5"/>
  <c r="BC848" i="5"/>
  <c r="BD848" i="5" s="1"/>
  <c r="BC849" i="5"/>
  <c r="BC850" i="5"/>
  <c r="BC851" i="5"/>
  <c r="BD851" i="5" s="1"/>
  <c r="BC852" i="5"/>
  <c r="BD852" i="5" s="1"/>
  <c r="BC853" i="5"/>
  <c r="BD853" i="5" s="1"/>
  <c r="BC854" i="5"/>
  <c r="BC855" i="5"/>
  <c r="BC856" i="5"/>
  <c r="BD856" i="5" s="1"/>
  <c r="BC857" i="5"/>
  <c r="BD857" i="5" s="1"/>
  <c r="BC858" i="5"/>
  <c r="BC859" i="5"/>
  <c r="BD859" i="5" s="1"/>
  <c r="BC860" i="5"/>
  <c r="BD860" i="5" s="1"/>
  <c r="BC861" i="5"/>
  <c r="BD861" i="5" s="1"/>
  <c r="BC862" i="5"/>
  <c r="BC863" i="5"/>
  <c r="BC864" i="5"/>
  <c r="BD864" i="5" s="1"/>
  <c r="BC865" i="5"/>
  <c r="BD865" i="5" s="1"/>
  <c r="BC866" i="5"/>
  <c r="BC867" i="5"/>
  <c r="BD867" i="5" s="1"/>
  <c r="BC868" i="5"/>
  <c r="BD868" i="5" s="1"/>
  <c r="BC869" i="5"/>
  <c r="BD869" i="5" s="1"/>
  <c r="BC870" i="5"/>
  <c r="BC871" i="5"/>
  <c r="BC872" i="5"/>
  <c r="BD872" i="5" s="1"/>
  <c r="BC873" i="5"/>
  <c r="BD873" i="5" s="1"/>
  <c r="BC874" i="5"/>
  <c r="BC875" i="5"/>
  <c r="BD875" i="5" s="1"/>
  <c r="BC876" i="5"/>
  <c r="BD876" i="5" s="1"/>
  <c r="BC877" i="5"/>
  <c r="BD877" i="5" s="1"/>
  <c r="BC878" i="5"/>
  <c r="BC879" i="5"/>
  <c r="BC880" i="5"/>
  <c r="BD880" i="5" s="1"/>
  <c r="BC881" i="5"/>
  <c r="BD881" i="5" s="1"/>
  <c r="BC882" i="5"/>
  <c r="BC883" i="5"/>
  <c r="BD883" i="5" s="1"/>
  <c r="BC884" i="5"/>
  <c r="BD884" i="5" s="1"/>
  <c r="BC885" i="5"/>
  <c r="BD885" i="5" s="1"/>
  <c r="BC886" i="5"/>
  <c r="BC887" i="5"/>
  <c r="BC888" i="5"/>
  <c r="BD888" i="5" s="1"/>
  <c r="BC889" i="5"/>
  <c r="BD889" i="5" s="1"/>
  <c r="BC890" i="5"/>
  <c r="BC891" i="5"/>
  <c r="BC892" i="5"/>
  <c r="BD892" i="5" s="1"/>
  <c r="BC893" i="5"/>
  <c r="BD893" i="5" s="1"/>
  <c r="BC894" i="5"/>
  <c r="BC895" i="5"/>
  <c r="BD895" i="5" s="1"/>
  <c r="BC896" i="5"/>
  <c r="BC897" i="5"/>
  <c r="BD897" i="5" s="1"/>
  <c r="BC898" i="5"/>
  <c r="BC899" i="5"/>
  <c r="BC900" i="5"/>
  <c r="BD900" i="5" s="1"/>
  <c r="BC901" i="5"/>
  <c r="BD901" i="5" s="1"/>
  <c r="BC902" i="5"/>
  <c r="BC903" i="5"/>
  <c r="BD903" i="5" s="1"/>
  <c r="BC904" i="5"/>
  <c r="BC905" i="5"/>
  <c r="BD905" i="5" s="1"/>
  <c r="BC906" i="5"/>
  <c r="BC907" i="5"/>
  <c r="BC908" i="5"/>
  <c r="BD908" i="5" s="1"/>
  <c r="BC909" i="5"/>
  <c r="BD909" i="5" s="1"/>
  <c r="BC910" i="5"/>
  <c r="BC911" i="5"/>
  <c r="BD911" i="5" s="1"/>
  <c r="BC912" i="5"/>
  <c r="BC913" i="5"/>
  <c r="BD913" i="5" s="1"/>
  <c r="BC914" i="5"/>
  <c r="BC915" i="5"/>
  <c r="BC916" i="5"/>
  <c r="BD916" i="5" s="1"/>
  <c r="BC917" i="5"/>
  <c r="BD917" i="5" s="1"/>
  <c r="BC918" i="5"/>
  <c r="BC919" i="5"/>
  <c r="BC920" i="5"/>
  <c r="BC921" i="5"/>
  <c r="BD921" i="5" s="1"/>
  <c r="BC922" i="5"/>
  <c r="BC923" i="5"/>
  <c r="BC924" i="5"/>
  <c r="BD924" i="5" s="1"/>
  <c r="BC925" i="5"/>
  <c r="BD925" i="5" s="1"/>
  <c r="BC926" i="5"/>
  <c r="BC927" i="5"/>
  <c r="BC928" i="5"/>
  <c r="BC929" i="5"/>
  <c r="BD929" i="5" s="1"/>
  <c r="BC930" i="5"/>
  <c r="BC931" i="5"/>
  <c r="BC932" i="5"/>
  <c r="BD932" i="5" s="1"/>
  <c r="BC933" i="5"/>
  <c r="BC934" i="5"/>
  <c r="BC935" i="5"/>
  <c r="BC936" i="5"/>
  <c r="BD936" i="5" s="1"/>
  <c r="BC937" i="5"/>
  <c r="BD937" i="5" s="1"/>
  <c r="BC938" i="5"/>
  <c r="BC939" i="5"/>
  <c r="BC940" i="5"/>
  <c r="BD940" i="5" s="1"/>
  <c r="BC941" i="5"/>
  <c r="BD941" i="5" s="1"/>
  <c r="BC942" i="5"/>
  <c r="BC943" i="5"/>
  <c r="BC944" i="5"/>
  <c r="BD944" i="5" s="1"/>
  <c r="BC945" i="5"/>
  <c r="BD945" i="5" s="1"/>
  <c r="BC946" i="5"/>
  <c r="BC947" i="5"/>
  <c r="BC948" i="5"/>
  <c r="BD948" i="5" s="1"/>
  <c r="BC949" i="5"/>
  <c r="BD949" i="5" s="1"/>
  <c r="BC950" i="5"/>
  <c r="BC951" i="5"/>
  <c r="BC952" i="5"/>
  <c r="BD952" i="5" s="1"/>
  <c r="BC953" i="5"/>
  <c r="BD953" i="5" s="1"/>
  <c r="BC954" i="5"/>
  <c r="BC955" i="5"/>
  <c r="BC956" i="5"/>
  <c r="BD956" i="5" s="1"/>
  <c r="BC957" i="5"/>
  <c r="BD957" i="5" s="1"/>
  <c r="BC958" i="5"/>
  <c r="BC959" i="5"/>
  <c r="BC960" i="5"/>
  <c r="BD960" i="5" s="1"/>
  <c r="BC961" i="5"/>
  <c r="BD961" i="5" s="1"/>
  <c r="BC962" i="5"/>
  <c r="BC963" i="5"/>
  <c r="BC964" i="5"/>
  <c r="BD964" i="5" s="1"/>
  <c r="BC965" i="5"/>
  <c r="BD965" i="5" s="1"/>
  <c r="BC966" i="5"/>
  <c r="BC967" i="5"/>
  <c r="BC968" i="5"/>
  <c r="BD968" i="5" s="1"/>
  <c r="BC969" i="5"/>
  <c r="BD969" i="5" s="1"/>
  <c r="BC970" i="5"/>
  <c r="BC971" i="5"/>
  <c r="BC972" i="5"/>
  <c r="BD972" i="5" s="1"/>
  <c r="BC973" i="5"/>
  <c r="BD973" i="5" s="1"/>
  <c r="BC974" i="5"/>
  <c r="BC975" i="5"/>
  <c r="BC976" i="5"/>
  <c r="BD976" i="5" s="1"/>
  <c r="BC977" i="5"/>
  <c r="BD977" i="5" s="1"/>
  <c r="BC978" i="5"/>
  <c r="BC979" i="5"/>
  <c r="BC980" i="5"/>
  <c r="BD980" i="5" s="1"/>
  <c r="BC981" i="5"/>
  <c r="BD981" i="5" s="1"/>
  <c r="BC982" i="5"/>
  <c r="BC983" i="5"/>
  <c r="BC984" i="5"/>
  <c r="BD984" i="5" s="1"/>
  <c r="BC985" i="5"/>
  <c r="BD985" i="5" s="1"/>
  <c r="BC986" i="5"/>
  <c r="BC987" i="5"/>
  <c r="BC988" i="5"/>
  <c r="BD988" i="5" s="1"/>
  <c r="BC989" i="5"/>
  <c r="BD989" i="5" s="1"/>
  <c r="BC990" i="5"/>
  <c r="BC991" i="5"/>
  <c r="BC992" i="5"/>
  <c r="BD992" i="5" s="1"/>
  <c r="BC993" i="5"/>
  <c r="BD993" i="5" s="1"/>
  <c r="BC994" i="5"/>
  <c r="BC995" i="5"/>
  <c r="BC996" i="5"/>
  <c r="BD996" i="5" s="1"/>
  <c r="BC997" i="5"/>
  <c r="BD997" i="5" s="1"/>
  <c r="BC998" i="5"/>
  <c r="BC999" i="5"/>
  <c r="BC1000" i="5"/>
  <c r="BD1000" i="5" s="1"/>
  <c r="BC1001" i="5"/>
  <c r="BD1001" i="5" s="1"/>
  <c r="BC1002" i="5"/>
  <c r="BC1003" i="5"/>
  <c r="BC1004" i="5"/>
  <c r="BC1005" i="5"/>
  <c r="BD1005" i="5" s="1"/>
  <c r="BC1006" i="5"/>
  <c r="BC1007" i="5"/>
  <c r="BC1008" i="5"/>
  <c r="BD1008" i="5" s="1"/>
  <c r="BC1009" i="5"/>
  <c r="BD1009" i="5" s="1"/>
  <c r="BC1010" i="5"/>
  <c r="BC1011" i="5"/>
  <c r="BC1012" i="5"/>
  <c r="BC1013" i="5"/>
  <c r="BD1013" i="5" s="1"/>
  <c r="BC1014" i="5"/>
  <c r="BC1015" i="5"/>
  <c r="BC1016" i="5"/>
  <c r="BD1016" i="5" s="1"/>
  <c r="BC1017" i="5"/>
  <c r="BC1018" i="5"/>
  <c r="BC1019" i="5"/>
  <c r="BC1020" i="5"/>
  <c r="BD1020" i="5" s="1"/>
  <c r="BC1021" i="5"/>
  <c r="BD1021" i="5" s="1"/>
  <c r="BC1022" i="5"/>
  <c r="BC1023" i="5"/>
  <c r="BC1024" i="5"/>
  <c r="BD1024" i="5" s="1"/>
  <c r="BC1025" i="5"/>
  <c r="BD1025" i="5" s="1"/>
  <c r="BC1026" i="5"/>
  <c r="BC1027" i="5"/>
  <c r="BC1028" i="5"/>
  <c r="BD1028" i="5" s="1"/>
  <c r="BC1029" i="5"/>
  <c r="BD1029" i="5" s="1"/>
  <c r="BC1030" i="5"/>
  <c r="BC1031" i="5"/>
  <c r="BC1032" i="5"/>
  <c r="BC1033" i="5"/>
  <c r="BD1033" i="5" s="1"/>
  <c r="BC1034" i="5"/>
  <c r="BC1035" i="5"/>
  <c r="BC1036" i="5"/>
  <c r="BD1036" i="5" s="1"/>
  <c r="BC1037" i="5"/>
  <c r="BC1038" i="5"/>
  <c r="BC1039" i="5"/>
  <c r="BC1040" i="5"/>
  <c r="BD1040" i="5" s="1"/>
  <c r="BC1041" i="5"/>
  <c r="BD1041" i="5" s="1"/>
  <c r="BC1042" i="5"/>
  <c r="BC1043" i="5"/>
  <c r="BC1044" i="5"/>
  <c r="BD1044" i="5" s="1"/>
  <c r="BC1045" i="5"/>
  <c r="BD1045" i="5" s="1"/>
  <c r="BC1046" i="5"/>
  <c r="BC1047" i="5"/>
  <c r="BC1048" i="5"/>
  <c r="BD1048" i="5" s="1"/>
  <c r="BC1049" i="5"/>
  <c r="BD1049" i="5" s="1"/>
  <c r="BC1050" i="5"/>
  <c r="BC1051" i="5"/>
  <c r="BC1052" i="5"/>
  <c r="BD1052" i="5" s="1"/>
  <c r="BC1053" i="5"/>
  <c r="BD1053" i="5" s="1"/>
  <c r="BC1054" i="5"/>
  <c r="BC1055" i="5"/>
  <c r="BC1056" i="5"/>
  <c r="BD1056" i="5" s="1"/>
  <c r="BC1057" i="5"/>
  <c r="BD1057" i="5" s="1"/>
  <c r="BC1058" i="5"/>
  <c r="BC1059" i="5"/>
  <c r="BC1060" i="5"/>
  <c r="BD1060" i="5" s="1"/>
  <c r="BC1061" i="5"/>
  <c r="BD1061" i="5" s="1"/>
  <c r="BC1062" i="5"/>
  <c r="BC1063" i="5"/>
  <c r="BC1064" i="5"/>
  <c r="BD1064" i="5" s="1"/>
  <c r="BC1065" i="5"/>
  <c r="BD1065" i="5" s="1"/>
  <c r="BC1066" i="5"/>
  <c r="BC1067" i="5"/>
  <c r="BC1068" i="5"/>
  <c r="BD1068" i="5" s="1"/>
  <c r="BC1069" i="5"/>
  <c r="BD1069" i="5" s="1"/>
  <c r="BC1070" i="5"/>
  <c r="BC1071" i="5"/>
  <c r="BC1072" i="5"/>
  <c r="BC1073" i="5"/>
  <c r="BD1073" i="5" s="1"/>
  <c r="BC1074" i="5"/>
  <c r="BC1075" i="5"/>
  <c r="BC1076" i="5"/>
  <c r="BC1077" i="5"/>
  <c r="BD1077" i="5" s="1"/>
  <c r="BC1078" i="5"/>
  <c r="BC1079" i="5"/>
  <c r="BC1080" i="5"/>
  <c r="BC1081" i="5"/>
  <c r="BD1081" i="5" s="1"/>
  <c r="BC1082" i="5"/>
  <c r="BC1083" i="5"/>
  <c r="BC1084" i="5"/>
  <c r="BC1085" i="5"/>
  <c r="BD1085" i="5" s="1"/>
  <c r="BC1086" i="5"/>
  <c r="BC1087" i="5"/>
  <c r="BC1088" i="5"/>
  <c r="BC1089" i="5"/>
  <c r="BD1089" i="5" s="1"/>
  <c r="BC1090" i="5"/>
  <c r="BC1091" i="5"/>
  <c r="BC1092" i="5"/>
  <c r="BC1093" i="5"/>
  <c r="BD1093" i="5" s="1"/>
  <c r="BC1094" i="5"/>
  <c r="BC1095" i="5"/>
  <c r="BC1096" i="5"/>
  <c r="BC1097" i="5"/>
  <c r="BD1097" i="5" s="1"/>
  <c r="BC1098" i="5"/>
  <c r="BC1099" i="5"/>
  <c r="BC1100" i="5"/>
  <c r="BC1101" i="5"/>
  <c r="BC1102" i="5"/>
  <c r="BC1103" i="5"/>
  <c r="BC1104" i="5"/>
  <c r="BC1105" i="5"/>
  <c r="BD1105" i="5" s="1"/>
  <c r="BC1106" i="5"/>
  <c r="BC1107" i="5"/>
  <c r="BC1108" i="5"/>
  <c r="BC1109" i="5"/>
  <c r="BD1109" i="5" s="1"/>
  <c r="BC1110" i="5"/>
  <c r="BC1111" i="5"/>
  <c r="BC1112" i="5"/>
  <c r="BC1113" i="5"/>
  <c r="BD1113" i="5" s="1"/>
  <c r="BC1114" i="5"/>
  <c r="BC1115" i="5"/>
  <c r="BC1116" i="5"/>
  <c r="BC1117" i="5"/>
  <c r="BD1117" i="5" s="1"/>
  <c r="BC1118" i="5"/>
  <c r="BC1119" i="5"/>
  <c r="BC1120" i="5"/>
  <c r="BC1121" i="5"/>
  <c r="BD1121" i="5" s="1"/>
  <c r="BC1122" i="5"/>
  <c r="BC1123" i="5"/>
  <c r="BC1124" i="5"/>
  <c r="BC1125" i="5"/>
  <c r="BD1125" i="5" s="1"/>
  <c r="BC1126" i="5"/>
  <c r="BC1127" i="5"/>
  <c r="BC1128" i="5"/>
  <c r="BC1129" i="5"/>
  <c r="BD1129" i="5" s="1"/>
  <c r="BC1130" i="5"/>
  <c r="BC1131" i="5"/>
  <c r="BC1132" i="5"/>
  <c r="BC1133" i="5"/>
  <c r="BD1133" i="5" s="1"/>
  <c r="BC1134" i="5"/>
  <c r="BC1135" i="5"/>
  <c r="BC1136" i="5"/>
  <c r="BC1137" i="5"/>
  <c r="BD1137" i="5" s="1"/>
  <c r="BC1138" i="5"/>
  <c r="BC1139" i="5"/>
  <c r="BC1140" i="5"/>
  <c r="BC1141" i="5"/>
  <c r="BD1141" i="5" s="1"/>
  <c r="BC1142" i="5"/>
  <c r="BC1143" i="5"/>
  <c r="BC1144" i="5"/>
  <c r="BC1145" i="5"/>
  <c r="BD1145" i="5" s="1"/>
  <c r="BC1146" i="5"/>
  <c r="BC1147" i="5"/>
  <c r="BC1148" i="5"/>
  <c r="BC1149" i="5"/>
  <c r="BD1149" i="5" s="1"/>
  <c r="BC1150" i="5"/>
  <c r="BC1151" i="5"/>
  <c r="BC1152" i="5"/>
  <c r="BC1153" i="5"/>
  <c r="BD1153" i="5" s="1"/>
  <c r="BC1154" i="5"/>
  <c r="BC1155" i="5"/>
  <c r="BC1156" i="5"/>
  <c r="BC1157" i="5"/>
  <c r="BD1157" i="5" s="1"/>
  <c r="BC1158" i="5"/>
  <c r="BC1159" i="5"/>
  <c r="BC1160" i="5"/>
  <c r="BC1161" i="5"/>
  <c r="BD1161" i="5" s="1"/>
  <c r="BC1162" i="5"/>
  <c r="BC1163" i="5"/>
  <c r="BC1164" i="5"/>
  <c r="BC1165" i="5"/>
  <c r="BC1166" i="5"/>
  <c r="BC1167" i="5"/>
  <c r="BC1168" i="5"/>
  <c r="BC1169" i="5"/>
  <c r="BD1169" i="5" s="1"/>
  <c r="BC1170" i="5"/>
  <c r="BC1171" i="5"/>
  <c r="BC1172" i="5"/>
  <c r="BC1173" i="5"/>
  <c r="BD1173" i="5" s="1"/>
  <c r="BC1174" i="5"/>
  <c r="BC1175" i="5"/>
  <c r="BC1176" i="5"/>
  <c r="BC1177" i="5"/>
  <c r="BD1177" i="5" s="1"/>
  <c r="BC1178" i="5"/>
  <c r="BC1179" i="5"/>
  <c r="BC1180" i="5"/>
  <c r="BC1181" i="5"/>
  <c r="BD1181" i="5" s="1"/>
  <c r="BC1182" i="5"/>
  <c r="BC1183" i="5"/>
  <c r="BC1184" i="5"/>
  <c r="BC1185" i="5"/>
  <c r="BD1185" i="5" s="1"/>
  <c r="BC1186" i="5"/>
  <c r="BC1187" i="5"/>
  <c r="BC1188" i="5"/>
  <c r="BC1189" i="5"/>
  <c r="BD1189" i="5" s="1"/>
  <c r="BC1190" i="5"/>
  <c r="BC1191" i="5"/>
  <c r="BC1192" i="5"/>
  <c r="BC1193" i="5"/>
  <c r="BD1193" i="5" s="1"/>
  <c r="BC1194" i="5"/>
  <c r="BC1195" i="5"/>
  <c r="BC1196" i="5"/>
  <c r="BC1197" i="5"/>
  <c r="BD1197" i="5" s="1"/>
  <c r="BC1198" i="5"/>
  <c r="BC1199" i="5"/>
  <c r="BC1200" i="5"/>
  <c r="BC1201" i="5"/>
  <c r="BD1201" i="5" s="1"/>
  <c r="BC1202" i="5"/>
  <c r="BC1203" i="5"/>
  <c r="BC1204" i="5"/>
  <c r="BC1205" i="5"/>
  <c r="BD1205" i="5" s="1"/>
  <c r="BC1206" i="5"/>
  <c r="BC1207" i="5"/>
  <c r="BC1208" i="5"/>
  <c r="BC1209" i="5"/>
  <c r="BD1209" i="5" s="1"/>
  <c r="BC1210" i="5"/>
  <c r="BC1211" i="5"/>
  <c r="BC1212" i="5"/>
  <c r="BC1213" i="5"/>
  <c r="BD1213" i="5" s="1"/>
  <c r="BC1214" i="5"/>
  <c r="BC1215" i="5"/>
  <c r="BC1216" i="5"/>
  <c r="BC1217" i="5"/>
  <c r="BD1217" i="5" s="1"/>
  <c r="BC1218" i="5"/>
  <c r="BC1219" i="5"/>
  <c r="BC1220" i="5"/>
  <c r="BC1221" i="5"/>
  <c r="BD1221" i="5" s="1"/>
  <c r="BC1222" i="5"/>
  <c r="BC1223" i="5"/>
  <c r="BC1224" i="5"/>
  <c r="BD1224" i="5" s="1"/>
  <c r="BC1225" i="5"/>
  <c r="BD1225" i="5" s="1"/>
  <c r="BC1226" i="5"/>
  <c r="BC1227" i="5"/>
  <c r="BC1228" i="5"/>
  <c r="BD1228" i="5" s="1"/>
  <c r="BC1229" i="5"/>
  <c r="BD1229" i="5" s="1"/>
  <c r="BC1230" i="5"/>
  <c r="BC1231" i="5"/>
  <c r="BC1232" i="5"/>
  <c r="BD1232" i="5" s="1"/>
  <c r="BC1233" i="5"/>
  <c r="BD1233" i="5" s="1"/>
  <c r="BC1234" i="5"/>
  <c r="BC1235" i="5"/>
  <c r="BC1236" i="5"/>
  <c r="BD1236" i="5" s="1"/>
  <c r="BC1237" i="5"/>
  <c r="BD1237" i="5" s="1"/>
  <c r="BC1238" i="5"/>
  <c r="BC1239" i="5"/>
  <c r="BC1240" i="5"/>
  <c r="BD1240" i="5" s="1"/>
  <c r="BC1241" i="5"/>
  <c r="BD1241" i="5" s="1"/>
  <c r="BC1242" i="5"/>
  <c r="BC1243" i="5"/>
  <c r="BC1244" i="5"/>
  <c r="BD1244" i="5" s="1"/>
  <c r="BC1245" i="5"/>
  <c r="BD1245" i="5" s="1"/>
  <c r="BC1246" i="5"/>
  <c r="BC1247" i="5"/>
  <c r="BC1248" i="5"/>
  <c r="BD1248" i="5" s="1"/>
  <c r="BC1249" i="5"/>
  <c r="BD1249" i="5" s="1"/>
  <c r="BC1250" i="5"/>
  <c r="BC1251" i="5"/>
  <c r="BC1252" i="5"/>
  <c r="BD1252" i="5" s="1"/>
  <c r="BC1253" i="5"/>
  <c r="BC1254" i="5"/>
  <c r="BC1255" i="5"/>
  <c r="BC1256" i="5"/>
  <c r="BD1256" i="5" s="1"/>
  <c r="BC1257" i="5"/>
  <c r="BD1257" i="5" s="1"/>
  <c r="BC1258" i="5"/>
  <c r="BC1259" i="5"/>
  <c r="BC1260" i="5"/>
  <c r="BC1261" i="5"/>
  <c r="BD1261" i="5" s="1"/>
  <c r="BC1262" i="5"/>
  <c r="BC1263" i="5"/>
  <c r="BC1264" i="5"/>
  <c r="BD1264" i="5" s="1"/>
  <c r="BC1265" i="5"/>
  <c r="BD1265" i="5" s="1"/>
  <c r="BC1266" i="5"/>
  <c r="BC1267" i="5"/>
  <c r="BC1268" i="5"/>
  <c r="BC1269" i="5"/>
  <c r="BD1269" i="5" s="1"/>
  <c r="BC1270" i="5"/>
  <c r="BC1271" i="5"/>
  <c r="BC1272" i="5"/>
  <c r="BD1272" i="5" s="1"/>
  <c r="BC1273" i="5"/>
  <c r="BD1273" i="5" s="1"/>
  <c r="BC1274" i="5"/>
  <c r="BC1275" i="5"/>
  <c r="BC1276" i="5"/>
  <c r="BC1277" i="5"/>
  <c r="BD1277" i="5" s="1"/>
  <c r="BC1278" i="5"/>
  <c r="BC1279" i="5"/>
  <c r="BC1280" i="5"/>
  <c r="BD1280" i="5" s="1"/>
  <c r="BC1281" i="5"/>
  <c r="BD1281" i="5" s="1"/>
  <c r="BC1282" i="5"/>
  <c r="BC1283" i="5"/>
  <c r="BC1284" i="5"/>
  <c r="BC1285" i="5"/>
  <c r="BD1285" i="5" s="1"/>
  <c r="BC1286" i="5"/>
  <c r="BC1287" i="5"/>
  <c r="BC1288" i="5"/>
  <c r="BD1288" i="5" s="1"/>
  <c r="BC1289" i="5"/>
  <c r="BD1289" i="5" s="1"/>
  <c r="BC1290" i="5"/>
  <c r="BC1291" i="5"/>
  <c r="BC1292" i="5"/>
  <c r="BC1293" i="5"/>
  <c r="BD1293" i="5" s="1"/>
  <c r="BC1294" i="5"/>
  <c r="BC1295" i="5"/>
  <c r="BC1296" i="5"/>
  <c r="BD1296" i="5" s="1"/>
  <c r="BC1297" i="5"/>
  <c r="BD1297" i="5" s="1"/>
  <c r="BC1298" i="5"/>
  <c r="BC1299" i="5"/>
  <c r="BC1300" i="5"/>
  <c r="BC1301" i="5"/>
  <c r="BD1301" i="5" s="1"/>
  <c r="BC1302" i="5"/>
  <c r="BC1303" i="5"/>
  <c r="BC1304" i="5"/>
  <c r="BD1304" i="5" s="1"/>
  <c r="BC1305" i="5"/>
  <c r="BD1305" i="5" s="1"/>
  <c r="BC1306" i="5"/>
  <c r="BC1307" i="5"/>
  <c r="BC1308" i="5"/>
  <c r="BC1309" i="5"/>
  <c r="BD1309" i="5" s="1"/>
  <c r="BC1310" i="5"/>
  <c r="BC1311" i="5"/>
  <c r="BD1312" i="5"/>
  <c r="BC1313" i="5"/>
  <c r="BD1313" i="5" s="1"/>
  <c r="BC1314" i="5"/>
  <c r="BC1315" i="5"/>
  <c r="BC1316" i="5"/>
  <c r="BC1317" i="5"/>
  <c r="BC1318" i="5"/>
  <c r="BC1319" i="5"/>
  <c r="BC1320" i="5"/>
  <c r="BD1320" i="5" s="1"/>
  <c r="BC1321" i="5"/>
  <c r="BD1321" i="5" s="1"/>
  <c r="BC1322" i="5"/>
  <c r="BC1323" i="5"/>
  <c r="BC1324" i="5"/>
  <c r="BD1324" i="5" s="1"/>
  <c r="BC1325" i="5"/>
  <c r="BD1325" i="5" s="1"/>
  <c r="BC1326" i="5"/>
  <c r="BC1327" i="5"/>
  <c r="BC1328" i="5"/>
  <c r="BD1328" i="5" s="1"/>
  <c r="BC1329" i="5"/>
  <c r="BD1329" i="5" s="1"/>
  <c r="BC1330" i="5"/>
  <c r="BC1331" i="5"/>
  <c r="BC1332" i="5"/>
  <c r="BD1332" i="5" s="1"/>
  <c r="BC1333" i="5"/>
  <c r="BD1333" i="5" s="1"/>
  <c r="BC1334" i="5"/>
  <c r="BC1335" i="5"/>
  <c r="BC1336" i="5"/>
  <c r="BD1336" i="5" s="1"/>
  <c r="BC1337" i="5"/>
  <c r="BD1337" i="5" s="1"/>
  <c r="BC1338" i="5"/>
  <c r="BC1339" i="5"/>
  <c r="BC1340" i="5"/>
  <c r="BD1340" i="5" s="1"/>
  <c r="BC1341" i="5"/>
  <c r="BD1341" i="5" s="1"/>
  <c r="BC1342" i="5"/>
  <c r="BC1343" i="5"/>
  <c r="BC1344" i="5"/>
  <c r="BD1344" i="5" s="1"/>
  <c r="BC1345" i="5"/>
  <c r="BD1345" i="5" s="1"/>
  <c r="BC1346" i="5"/>
  <c r="BC1347" i="5"/>
  <c r="BC1348" i="5"/>
  <c r="BD1348" i="5" s="1"/>
  <c r="BC1349" i="5"/>
  <c r="BD1349" i="5" s="1"/>
  <c r="BC1350" i="5"/>
  <c r="BC1351" i="5"/>
  <c r="BC1352" i="5"/>
  <c r="BC1353" i="5"/>
  <c r="BD1353" i="5" s="1"/>
  <c r="BC1354" i="5"/>
  <c r="BC1355" i="5"/>
  <c r="BC1356" i="5"/>
  <c r="BD1356" i="5" s="1"/>
  <c r="BC1357" i="5"/>
  <c r="BD1357" i="5" s="1"/>
  <c r="BC1358" i="5"/>
  <c r="BC1359" i="5"/>
  <c r="BC1360" i="5"/>
  <c r="BC1361" i="5"/>
  <c r="BD1361" i="5" s="1"/>
  <c r="BC1362" i="5"/>
  <c r="BC1363" i="5"/>
  <c r="BC1364" i="5"/>
  <c r="BD1364" i="5" s="1"/>
  <c r="BC1365" i="5"/>
  <c r="BD1365" i="5" s="1"/>
  <c r="BC1366" i="5"/>
  <c r="BC1367" i="5"/>
  <c r="BC1368" i="5"/>
  <c r="BC1369" i="5"/>
  <c r="BD1369" i="5" s="1"/>
  <c r="BC1370" i="5"/>
  <c r="BC1371" i="5"/>
  <c r="BC1372" i="5"/>
  <c r="BD1372" i="5" s="1"/>
  <c r="BC1373" i="5"/>
  <c r="BD1373" i="5" s="1"/>
  <c r="BC1374" i="5"/>
  <c r="BC1375" i="5"/>
  <c r="BC1376" i="5"/>
  <c r="BC1377" i="5"/>
  <c r="BD1377" i="5" s="1"/>
  <c r="BC1378" i="5"/>
  <c r="BC1379" i="5"/>
  <c r="BC1380" i="5"/>
  <c r="BD1380" i="5" s="1"/>
  <c r="BC1381" i="5"/>
  <c r="BD1381" i="5" s="1"/>
  <c r="BC1382" i="5"/>
  <c r="BC1383" i="5"/>
  <c r="BC1384" i="5"/>
  <c r="BC1385" i="5"/>
  <c r="BD1385" i="5" s="1"/>
  <c r="BC1386" i="5"/>
  <c r="BC1387" i="5"/>
  <c r="BC1388" i="5"/>
  <c r="BD1388" i="5" s="1"/>
  <c r="BC1389" i="5"/>
  <c r="BD1389" i="5" s="1"/>
  <c r="BC1390" i="5"/>
  <c r="BC1391" i="5"/>
  <c r="BC1392" i="5"/>
  <c r="BC1393" i="5"/>
  <c r="BD1393" i="5" s="1"/>
  <c r="BC1394" i="5"/>
  <c r="BC1395" i="5"/>
  <c r="BC1396" i="5"/>
  <c r="BD1396" i="5" s="1"/>
  <c r="BC1397" i="5"/>
  <c r="BD1397" i="5" s="1"/>
  <c r="BC1398" i="5"/>
  <c r="BC1399" i="5"/>
  <c r="BC1400" i="5"/>
  <c r="BD1400" i="5" s="1"/>
  <c r="BC1401" i="5"/>
  <c r="BD1401" i="5" s="1"/>
  <c r="BC1402" i="5"/>
  <c r="BC1403" i="5"/>
  <c r="BC1404" i="5"/>
  <c r="BD1404" i="5" s="1"/>
  <c r="BC1405" i="5"/>
  <c r="BD1405" i="5" s="1"/>
  <c r="BC1406" i="5"/>
  <c r="BC1407" i="5"/>
  <c r="BC1408" i="5"/>
  <c r="BD1408" i="5" s="1"/>
  <c r="BC1409" i="5"/>
  <c r="BD1409" i="5" s="1"/>
  <c r="BC1410" i="5"/>
  <c r="BC1411" i="5"/>
  <c r="BC1412" i="5"/>
  <c r="BD1412" i="5" s="1"/>
  <c r="BC1413" i="5"/>
  <c r="BD1413" i="5" s="1"/>
  <c r="BC1414" i="5"/>
  <c r="BC1415" i="5"/>
  <c r="BC1416" i="5"/>
  <c r="BD1416" i="5" s="1"/>
  <c r="BC1417" i="5"/>
  <c r="BD1417" i="5" s="1"/>
  <c r="BC1418" i="5"/>
  <c r="BC1419" i="5"/>
  <c r="BC1420" i="5"/>
  <c r="BD1420" i="5" s="1"/>
  <c r="BC1421" i="5"/>
  <c r="BC1422" i="5"/>
  <c r="BC1423" i="5"/>
  <c r="BC1424" i="5"/>
  <c r="BD1424" i="5" s="1"/>
  <c r="BC1425" i="5"/>
  <c r="BD1425" i="5" s="1"/>
  <c r="BC1426" i="5"/>
  <c r="BC1427" i="5"/>
  <c r="BC1428" i="5"/>
  <c r="BC1429" i="5"/>
  <c r="BD1429" i="5" s="1"/>
  <c r="BC1430" i="5"/>
  <c r="BC1431" i="5"/>
  <c r="BC1432" i="5"/>
  <c r="BD1432" i="5" s="1"/>
  <c r="BC1433" i="5"/>
  <c r="BD1433" i="5" s="1"/>
  <c r="BC1434" i="5"/>
  <c r="BC1435" i="5"/>
  <c r="BC1436" i="5"/>
  <c r="BC1437" i="5"/>
  <c r="BD1437" i="5" s="1"/>
  <c r="BC1438" i="5"/>
  <c r="BC1439" i="5"/>
  <c r="BC1440" i="5"/>
  <c r="BD1440" i="5" s="1"/>
  <c r="BC1441" i="5"/>
  <c r="BD1441" i="5" s="1"/>
  <c r="BC1442" i="5"/>
  <c r="BC1443" i="5"/>
  <c r="BC1444" i="5"/>
  <c r="BC1445" i="5"/>
  <c r="BD1445" i="5" s="1"/>
  <c r="BC1446" i="5"/>
  <c r="BC1447" i="5"/>
  <c r="BC1448" i="5"/>
  <c r="BD1448" i="5" s="1"/>
  <c r="BC1449" i="5"/>
  <c r="BD1449" i="5" s="1"/>
  <c r="BC1450" i="5"/>
  <c r="BC1451" i="5"/>
  <c r="BC1452" i="5"/>
  <c r="BC1453" i="5"/>
  <c r="BD1453" i="5" s="1"/>
  <c r="BC1454" i="5"/>
  <c r="BC1455" i="5"/>
  <c r="BC1456" i="5"/>
  <c r="BD1456" i="5" s="1"/>
  <c r="BC1457" i="5"/>
  <c r="BD1457" i="5" s="1"/>
  <c r="BC1458" i="5"/>
  <c r="BC1459" i="5"/>
  <c r="BC1460" i="5"/>
  <c r="BC1461" i="5"/>
  <c r="BD1461" i="5" s="1"/>
  <c r="BC1462" i="5"/>
  <c r="BC1463" i="5"/>
  <c r="BC1464" i="5"/>
  <c r="BD1464" i="5" s="1"/>
  <c r="BC1465" i="5"/>
  <c r="BD1465" i="5" s="1"/>
  <c r="BC1466" i="5"/>
  <c r="BC1467" i="5"/>
  <c r="BC1468" i="5"/>
  <c r="BD1468" i="5" s="1"/>
  <c r="BC1469" i="5"/>
  <c r="BD1469" i="5" s="1"/>
  <c r="BC1470" i="5"/>
  <c r="BC1471" i="5"/>
  <c r="BC1472" i="5"/>
  <c r="BD1472" i="5" s="1"/>
  <c r="BC1473" i="5"/>
  <c r="BD1473" i="5" s="1"/>
  <c r="BC1474" i="5"/>
  <c r="BC1475" i="5"/>
  <c r="BC1476" i="5"/>
  <c r="BD1476" i="5" s="1"/>
  <c r="BC1477" i="5"/>
  <c r="BD1477" i="5" s="1"/>
  <c r="BC1478" i="5"/>
  <c r="BC1479" i="5"/>
  <c r="BC1480" i="5"/>
  <c r="BD1480" i="5" s="1"/>
  <c r="BC1481" i="5"/>
  <c r="BD1481" i="5" s="1"/>
  <c r="BC1482" i="5"/>
  <c r="BC1483" i="5"/>
  <c r="BC1484" i="5"/>
  <c r="BD1484" i="5" s="1"/>
  <c r="BC1485" i="5"/>
  <c r="BD1485" i="5" s="1"/>
  <c r="BC1486" i="5"/>
  <c r="BC1487" i="5"/>
  <c r="BC1488" i="5"/>
  <c r="BD1488" i="5" s="1"/>
  <c r="BC1489" i="5"/>
  <c r="BD1489" i="5" s="1"/>
  <c r="BC1490" i="5"/>
  <c r="BC1491" i="5"/>
  <c r="BC1492" i="5"/>
  <c r="BD1492" i="5" s="1"/>
  <c r="BC1493" i="5"/>
  <c r="BD1493" i="5" s="1"/>
  <c r="BC1494" i="5"/>
  <c r="BC1495" i="5"/>
  <c r="BC1496" i="5"/>
  <c r="BD1496" i="5" s="1"/>
  <c r="BC1497" i="5"/>
  <c r="BD1497" i="5" s="1"/>
  <c r="BC1498" i="5"/>
  <c r="BC1499" i="5"/>
  <c r="BC1500" i="5"/>
  <c r="BD1500" i="5" s="1"/>
  <c r="BC1501" i="5"/>
  <c r="BD1501" i="5" s="1"/>
  <c r="BC1502" i="5"/>
  <c r="BC1503" i="5"/>
  <c r="BC1504" i="5"/>
  <c r="BD1504" i="5" s="1"/>
  <c r="BC1505" i="5"/>
  <c r="BC5" i="5"/>
  <c r="BD5" i="5" s="1"/>
  <c r="BA6" i="5"/>
  <c r="BA7" i="5"/>
  <c r="BA8" i="5"/>
  <c r="BA9" i="5"/>
  <c r="BB9" i="5" s="1"/>
  <c r="BA10" i="5"/>
  <c r="BA11" i="5"/>
  <c r="BA12" i="5"/>
  <c r="BA13" i="5"/>
  <c r="BB13" i="5" s="1"/>
  <c r="BA14" i="5"/>
  <c r="BA15" i="5"/>
  <c r="BA16" i="5"/>
  <c r="BA17" i="5"/>
  <c r="BB17" i="5" s="1"/>
  <c r="BA18" i="5"/>
  <c r="BA19" i="5"/>
  <c r="BA20" i="5"/>
  <c r="BA21" i="5"/>
  <c r="BB21" i="5" s="1"/>
  <c r="BA22" i="5"/>
  <c r="BA23" i="5"/>
  <c r="BA24" i="5"/>
  <c r="BA25" i="5"/>
  <c r="BB25" i="5" s="1"/>
  <c r="BA26" i="5"/>
  <c r="BA27" i="5"/>
  <c r="BA28" i="5"/>
  <c r="BA29" i="5"/>
  <c r="BB29" i="5" s="1"/>
  <c r="BA30" i="5"/>
  <c r="BA31" i="5"/>
  <c r="BA32" i="5"/>
  <c r="BA33" i="5"/>
  <c r="BB33" i="5" s="1"/>
  <c r="BA34" i="5"/>
  <c r="BA35" i="5"/>
  <c r="BA36" i="5"/>
  <c r="BA37" i="5"/>
  <c r="BB37" i="5" s="1"/>
  <c r="BA38" i="5"/>
  <c r="BB38" i="5" s="1"/>
  <c r="BA39" i="5"/>
  <c r="BA40" i="5"/>
  <c r="BA41" i="5"/>
  <c r="BB41" i="5" s="1"/>
  <c r="BA42" i="5"/>
  <c r="BB42" i="5" s="1"/>
  <c r="BA43" i="5"/>
  <c r="BA44" i="5"/>
  <c r="BA45" i="5"/>
  <c r="BB45" i="5" s="1"/>
  <c r="BA46" i="5"/>
  <c r="BA47" i="5"/>
  <c r="BA48" i="5"/>
  <c r="BA49" i="5"/>
  <c r="BB49" i="5" s="1"/>
  <c r="BA50" i="5"/>
  <c r="BA51" i="5"/>
  <c r="BA52" i="5"/>
  <c r="BA53" i="5"/>
  <c r="BB53" i="5" s="1"/>
  <c r="BA54" i="5"/>
  <c r="BA55" i="5"/>
  <c r="BA56" i="5"/>
  <c r="BA57" i="5"/>
  <c r="BB57" i="5" s="1"/>
  <c r="BA58" i="5"/>
  <c r="BA59" i="5"/>
  <c r="BA60" i="5"/>
  <c r="BA61" i="5"/>
  <c r="BB61" i="5" s="1"/>
  <c r="BA62" i="5"/>
  <c r="BA63" i="5"/>
  <c r="BA64" i="5"/>
  <c r="BA65" i="5"/>
  <c r="BB65" i="5" s="1"/>
  <c r="BA66" i="5"/>
  <c r="BA67" i="5"/>
  <c r="BA68" i="5"/>
  <c r="BA69" i="5"/>
  <c r="BB69" i="5" s="1"/>
  <c r="BA70" i="5"/>
  <c r="BB70" i="5" s="1"/>
  <c r="BA71" i="5"/>
  <c r="BA72" i="5"/>
  <c r="BA73" i="5"/>
  <c r="BB73" i="5" s="1"/>
  <c r="BA74" i="5"/>
  <c r="BA75" i="5"/>
  <c r="BA76" i="5"/>
  <c r="BA77" i="5"/>
  <c r="BB77" i="5" s="1"/>
  <c r="BA78" i="5"/>
  <c r="BA79" i="5"/>
  <c r="BA80" i="5"/>
  <c r="BA81" i="5"/>
  <c r="BB81" i="5" s="1"/>
  <c r="BA82" i="5"/>
  <c r="BA83" i="5"/>
  <c r="BA84" i="5"/>
  <c r="BA85" i="5"/>
  <c r="BB85" i="5" s="1"/>
  <c r="BA86" i="5"/>
  <c r="BB86" i="5" s="1"/>
  <c r="BA87" i="5"/>
  <c r="BA88" i="5"/>
  <c r="BA89" i="5"/>
  <c r="BB89" i="5" s="1"/>
  <c r="BA90" i="5"/>
  <c r="BB90" i="5" s="1"/>
  <c r="BA91" i="5"/>
  <c r="BA92" i="5"/>
  <c r="BA93" i="5"/>
  <c r="BB93" i="5" s="1"/>
  <c r="BA94" i="5"/>
  <c r="BA95" i="5"/>
  <c r="BA96" i="5"/>
  <c r="BA97" i="5"/>
  <c r="BB97" i="5" s="1"/>
  <c r="BA98" i="5"/>
  <c r="BB98" i="5" s="1"/>
  <c r="BA99" i="5"/>
  <c r="BA100" i="5"/>
  <c r="BA101" i="5"/>
  <c r="BB101" i="5" s="1"/>
  <c r="BA102" i="5"/>
  <c r="BA103" i="5"/>
  <c r="BA104" i="5"/>
  <c r="BA105" i="5"/>
  <c r="BB105" i="5" s="1"/>
  <c r="BA106" i="5"/>
  <c r="BA107" i="5"/>
  <c r="BA108" i="5"/>
  <c r="BA109" i="5"/>
  <c r="BB109" i="5" s="1"/>
  <c r="BA110" i="5"/>
  <c r="BB110" i="5" s="1"/>
  <c r="BA111" i="5"/>
  <c r="BA112" i="5"/>
  <c r="BA113" i="5"/>
  <c r="BB113" i="5" s="1"/>
  <c r="BA114" i="5"/>
  <c r="BA115" i="5"/>
  <c r="BA116" i="5"/>
  <c r="BA117" i="5"/>
  <c r="BB117" i="5" s="1"/>
  <c r="BA118" i="5"/>
  <c r="BA119" i="5"/>
  <c r="BA120" i="5"/>
  <c r="BA121" i="5"/>
  <c r="BB121" i="5" s="1"/>
  <c r="BA122" i="5"/>
  <c r="BA123" i="5"/>
  <c r="BA124" i="5"/>
  <c r="BA125" i="5"/>
  <c r="BB125" i="5" s="1"/>
  <c r="BA126" i="5"/>
  <c r="BB126" i="5" s="1"/>
  <c r="BA127" i="5"/>
  <c r="BA128" i="5"/>
  <c r="BA129" i="5"/>
  <c r="BA130" i="5"/>
  <c r="BA131" i="5"/>
  <c r="BA132" i="5"/>
  <c r="BA133" i="5"/>
  <c r="BB133" i="5" s="1"/>
  <c r="BA134" i="5"/>
  <c r="BA135" i="5"/>
  <c r="BA136" i="5"/>
  <c r="BA137" i="5"/>
  <c r="BA138" i="5"/>
  <c r="BA139" i="5"/>
  <c r="BA140" i="5"/>
  <c r="BA141" i="5"/>
  <c r="BB141" i="5" s="1"/>
  <c r="BA142" i="5"/>
  <c r="BA143" i="5"/>
  <c r="BA144" i="5"/>
  <c r="BA145" i="5"/>
  <c r="BA146" i="5"/>
  <c r="BA147" i="5"/>
  <c r="BA148" i="5"/>
  <c r="BA149" i="5"/>
  <c r="BB149" i="5" s="1"/>
  <c r="BA150" i="5"/>
  <c r="BA151" i="5"/>
  <c r="BA152" i="5"/>
  <c r="BA153" i="5"/>
  <c r="BA154" i="5"/>
  <c r="BA155" i="5"/>
  <c r="BA156" i="5"/>
  <c r="BA157" i="5"/>
  <c r="BB157" i="5" s="1"/>
  <c r="BA158" i="5"/>
  <c r="BA159" i="5"/>
  <c r="BA160" i="5"/>
  <c r="BA161" i="5"/>
  <c r="BA162" i="5"/>
  <c r="BA163" i="5"/>
  <c r="BA164" i="5"/>
  <c r="BA165" i="5"/>
  <c r="BB165" i="5" s="1"/>
  <c r="BA166" i="5"/>
  <c r="BA167" i="5"/>
  <c r="BA168" i="5"/>
  <c r="BA169" i="5"/>
  <c r="BA170" i="5"/>
  <c r="BA171" i="5"/>
  <c r="BA172" i="5"/>
  <c r="BA173" i="5"/>
  <c r="BB173" i="5" s="1"/>
  <c r="BA174" i="5"/>
  <c r="BA175" i="5"/>
  <c r="BA176" i="5"/>
  <c r="BA177" i="5"/>
  <c r="BA178" i="5"/>
  <c r="BA179" i="5"/>
  <c r="BA180" i="5"/>
  <c r="BA181" i="5"/>
  <c r="BB181" i="5" s="1"/>
  <c r="BA182" i="5"/>
  <c r="BA183" i="5"/>
  <c r="BA184" i="5"/>
  <c r="BA185" i="5"/>
  <c r="BA186" i="5"/>
  <c r="BA187" i="5"/>
  <c r="BA188" i="5"/>
  <c r="BA189" i="5"/>
  <c r="BB189" i="5" s="1"/>
  <c r="BA190" i="5"/>
  <c r="BA191" i="5"/>
  <c r="BA192" i="5"/>
  <c r="BA193" i="5"/>
  <c r="BA194" i="5"/>
  <c r="BA195" i="5"/>
  <c r="BA196" i="5"/>
  <c r="BA197" i="5"/>
  <c r="BB197" i="5" s="1"/>
  <c r="BA198" i="5"/>
  <c r="BA199" i="5"/>
  <c r="BA200" i="5"/>
  <c r="BA201" i="5"/>
  <c r="BA202" i="5"/>
  <c r="BA203" i="5"/>
  <c r="BA204" i="5"/>
  <c r="BA205" i="5"/>
  <c r="BB205" i="5" s="1"/>
  <c r="BA206" i="5"/>
  <c r="BA207" i="5"/>
  <c r="BA208" i="5"/>
  <c r="BA209" i="5"/>
  <c r="BA210" i="5"/>
  <c r="BA211" i="5"/>
  <c r="BA212" i="5"/>
  <c r="BA213" i="5"/>
  <c r="BB213" i="5" s="1"/>
  <c r="BA214" i="5"/>
  <c r="BA215" i="5"/>
  <c r="BA216" i="5"/>
  <c r="BA217" i="5"/>
  <c r="BA218" i="5"/>
  <c r="BA219" i="5"/>
  <c r="BA220" i="5"/>
  <c r="BA221" i="5"/>
  <c r="BB221" i="5" s="1"/>
  <c r="BA222" i="5"/>
  <c r="BA223" i="5"/>
  <c r="BA224" i="5"/>
  <c r="BA225" i="5"/>
  <c r="BA226" i="5"/>
  <c r="BA227" i="5"/>
  <c r="BA228" i="5"/>
  <c r="BA229" i="5"/>
  <c r="BB229" i="5" s="1"/>
  <c r="BA230" i="5"/>
  <c r="BA231" i="5"/>
  <c r="BA232" i="5"/>
  <c r="BA233" i="5"/>
  <c r="BA234" i="5"/>
  <c r="BA235" i="5"/>
  <c r="BA236" i="5"/>
  <c r="BA237" i="5"/>
  <c r="BB237" i="5" s="1"/>
  <c r="BA238" i="5"/>
  <c r="BA239" i="5"/>
  <c r="BA240" i="5"/>
  <c r="BA241" i="5"/>
  <c r="BA242" i="5"/>
  <c r="BA243" i="5"/>
  <c r="BA244" i="5"/>
  <c r="BA245" i="5"/>
  <c r="BB245" i="5" s="1"/>
  <c r="BA246" i="5"/>
  <c r="BA247" i="5"/>
  <c r="BA248" i="5"/>
  <c r="BA249" i="5"/>
  <c r="BA250" i="5"/>
  <c r="BA251" i="5"/>
  <c r="BA252" i="5"/>
  <c r="BA253" i="5"/>
  <c r="BB253" i="5" s="1"/>
  <c r="BA254" i="5"/>
  <c r="BA255" i="5"/>
  <c r="BA256" i="5"/>
  <c r="BA257" i="5"/>
  <c r="BA258" i="5"/>
  <c r="BA259" i="5"/>
  <c r="BA260" i="5"/>
  <c r="BA261" i="5"/>
  <c r="BB261" i="5" s="1"/>
  <c r="BA262" i="5"/>
  <c r="BA263" i="5"/>
  <c r="BA264" i="5"/>
  <c r="BA265" i="5"/>
  <c r="BA266" i="5"/>
  <c r="BA267" i="5"/>
  <c r="BA268" i="5"/>
  <c r="BA269" i="5"/>
  <c r="BB269" i="5" s="1"/>
  <c r="BA270" i="5"/>
  <c r="BA271" i="5"/>
  <c r="BA272" i="5"/>
  <c r="BA273" i="5"/>
  <c r="BA274" i="5"/>
  <c r="BA275" i="5"/>
  <c r="BA276" i="5"/>
  <c r="BA277" i="5"/>
  <c r="BB277" i="5" s="1"/>
  <c r="BA278" i="5"/>
  <c r="BA279" i="5"/>
  <c r="BA280" i="5"/>
  <c r="BA281" i="5"/>
  <c r="BA282" i="5"/>
  <c r="BA283" i="5"/>
  <c r="BA284" i="5"/>
  <c r="BA285" i="5"/>
  <c r="BB285" i="5" s="1"/>
  <c r="BA286" i="5"/>
  <c r="BA287" i="5"/>
  <c r="BA288" i="5"/>
  <c r="BA289" i="5"/>
  <c r="BA290" i="5"/>
  <c r="BA291" i="5"/>
  <c r="BA292" i="5"/>
  <c r="BA293" i="5"/>
  <c r="BB293" i="5" s="1"/>
  <c r="BA294" i="5"/>
  <c r="BA295" i="5"/>
  <c r="BA296" i="5"/>
  <c r="BA297" i="5"/>
  <c r="BA298" i="5"/>
  <c r="BA299" i="5"/>
  <c r="BA300" i="5"/>
  <c r="BA301" i="5"/>
  <c r="BB301" i="5" s="1"/>
  <c r="BA302" i="5"/>
  <c r="BA303" i="5"/>
  <c r="BA304" i="5"/>
  <c r="BA305" i="5"/>
  <c r="BA306" i="5"/>
  <c r="BA307" i="5"/>
  <c r="BA308" i="5"/>
  <c r="BA309" i="5"/>
  <c r="BB309" i="5" s="1"/>
  <c r="BA310" i="5"/>
  <c r="BB310" i="5" s="1"/>
  <c r="BA311" i="5"/>
  <c r="BA312" i="5"/>
  <c r="BB312" i="5" s="1"/>
  <c r="BA313" i="5"/>
  <c r="BA314" i="5"/>
  <c r="BA315" i="5"/>
  <c r="BA316" i="5"/>
  <c r="BA317" i="5"/>
  <c r="BB317" i="5" s="1"/>
  <c r="BA318" i="5"/>
  <c r="BA319" i="5"/>
  <c r="BA320" i="5"/>
  <c r="BA321" i="5"/>
  <c r="BA322" i="5"/>
  <c r="BB322" i="5" s="1"/>
  <c r="BA323" i="5"/>
  <c r="BA324" i="5"/>
  <c r="BB324" i="5" s="1"/>
  <c r="BA325" i="5"/>
  <c r="BB325" i="5" s="1"/>
  <c r="BA326" i="5"/>
  <c r="BA327" i="5"/>
  <c r="BA328" i="5"/>
  <c r="BA329" i="5"/>
  <c r="BA330" i="5"/>
  <c r="BA331" i="5"/>
  <c r="BA332" i="5"/>
  <c r="BA333" i="5"/>
  <c r="BB333" i="5" s="1"/>
  <c r="BA334" i="5"/>
  <c r="BA335" i="5"/>
  <c r="BA336" i="5"/>
  <c r="BA337" i="5"/>
  <c r="BA338" i="5"/>
  <c r="BB338" i="5" s="1"/>
  <c r="BA339" i="5"/>
  <c r="BA340" i="5"/>
  <c r="BB340" i="5" s="1"/>
  <c r="BA341" i="5"/>
  <c r="BB341" i="5" s="1"/>
  <c r="BA342" i="5"/>
  <c r="BB342" i="5" s="1"/>
  <c r="BA343" i="5"/>
  <c r="BA344" i="5"/>
  <c r="BB344" i="5" s="1"/>
  <c r="BA345" i="5"/>
  <c r="BA346" i="5"/>
  <c r="BA347" i="5"/>
  <c r="BA348" i="5"/>
  <c r="BA349" i="5"/>
  <c r="BB349" i="5" s="1"/>
  <c r="BA350" i="5"/>
  <c r="BA351" i="5"/>
  <c r="BA352" i="5"/>
  <c r="BA353" i="5"/>
  <c r="BA354" i="5"/>
  <c r="BB354" i="5" s="1"/>
  <c r="BA355" i="5"/>
  <c r="BA356" i="5"/>
  <c r="BB356" i="5" s="1"/>
  <c r="BA357" i="5"/>
  <c r="BB357" i="5" s="1"/>
  <c r="BA358" i="5"/>
  <c r="BA359" i="5"/>
  <c r="BA360" i="5"/>
  <c r="BA361" i="5"/>
  <c r="BA362" i="5"/>
  <c r="BA363" i="5"/>
  <c r="BA364" i="5"/>
  <c r="BA365" i="5"/>
  <c r="BB365" i="5" s="1"/>
  <c r="BA366" i="5"/>
  <c r="BA367" i="5"/>
  <c r="BA368" i="5"/>
  <c r="BA369" i="5"/>
  <c r="BA370" i="5"/>
  <c r="BB370" i="5" s="1"/>
  <c r="BA371" i="5"/>
  <c r="BA372" i="5"/>
  <c r="BB372" i="5" s="1"/>
  <c r="BA373" i="5"/>
  <c r="BB373" i="5" s="1"/>
  <c r="BA374" i="5"/>
  <c r="BB374" i="5" s="1"/>
  <c r="BA375" i="5"/>
  <c r="BA376" i="5"/>
  <c r="BB376" i="5" s="1"/>
  <c r="BA377" i="5"/>
  <c r="BA378" i="5"/>
  <c r="BA379" i="5"/>
  <c r="BA380" i="5"/>
  <c r="BA381" i="5"/>
  <c r="BB381" i="5" s="1"/>
  <c r="BA382" i="5"/>
  <c r="BA383" i="5"/>
  <c r="BA384" i="5"/>
  <c r="BA385" i="5"/>
  <c r="BA386" i="5"/>
  <c r="BB386" i="5" s="1"/>
  <c r="BA387" i="5"/>
  <c r="BA388" i="5"/>
  <c r="BB388" i="5" s="1"/>
  <c r="BA389" i="5"/>
  <c r="BB389" i="5" s="1"/>
  <c r="BA390" i="5"/>
  <c r="BA391" i="5"/>
  <c r="BA392" i="5"/>
  <c r="BA393" i="5"/>
  <c r="BA394" i="5"/>
  <c r="BA395" i="5"/>
  <c r="BA396" i="5"/>
  <c r="BA397" i="5"/>
  <c r="BB397" i="5" s="1"/>
  <c r="BA398" i="5"/>
  <c r="BA399" i="5"/>
  <c r="BA400" i="5"/>
  <c r="BA401" i="5"/>
  <c r="BA402" i="5"/>
  <c r="BB402" i="5" s="1"/>
  <c r="BA403" i="5"/>
  <c r="BA404" i="5"/>
  <c r="BB404" i="5" s="1"/>
  <c r="BA405" i="5"/>
  <c r="BB405" i="5" s="1"/>
  <c r="BA406" i="5"/>
  <c r="BB406" i="5" s="1"/>
  <c r="BA407" i="5"/>
  <c r="BA408" i="5"/>
  <c r="BB408" i="5" s="1"/>
  <c r="BA409" i="5"/>
  <c r="BA410" i="5"/>
  <c r="BA411" i="5"/>
  <c r="BA412" i="5"/>
  <c r="BA413" i="5"/>
  <c r="BB413" i="5" s="1"/>
  <c r="BA414" i="5"/>
  <c r="BA415" i="5"/>
  <c r="BA416" i="5"/>
  <c r="BA417" i="5"/>
  <c r="BA418" i="5"/>
  <c r="BB418" i="5" s="1"/>
  <c r="BA419" i="5"/>
  <c r="BA420" i="5"/>
  <c r="BB420" i="5" s="1"/>
  <c r="BA421" i="5"/>
  <c r="BB421" i="5" s="1"/>
  <c r="BA422" i="5"/>
  <c r="BA423" i="5"/>
  <c r="BA424" i="5"/>
  <c r="BA425" i="5"/>
  <c r="BA426" i="5"/>
  <c r="BA427" i="5"/>
  <c r="BA428" i="5"/>
  <c r="BA429" i="5"/>
  <c r="BB429" i="5" s="1"/>
  <c r="BA430" i="5"/>
  <c r="BA431" i="5"/>
  <c r="BA432" i="5"/>
  <c r="BA433" i="5"/>
  <c r="BA434" i="5"/>
  <c r="BB434" i="5" s="1"/>
  <c r="BA435" i="5"/>
  <c r="BA436" i="5"/>
  <c r="BB436" i="5" s="1"/>
  <c r="BA437" i="5"/>
  <c r="BB437" i="5" s="1"/>
  <c r="BA438" i="5"/>
  <c r="BB438" i="5" s="1"/>
  <c r="BA439" i="5"/>
  <c r="BA440" i="5"/>
  <c r="BB440" i="5" s="1"/>
  <c r="BA441" i="5"/>
  <c r="BA442" i="5"/>
  <c r="BA443" i="5"/>
  <c r="BA444" i="5"/>
  <c r="BA445" i="5"/>
  <c r="BB445" i="5" s="1"/>
  <c r="BA446" i="5"/>
  <c r="BA447" i="5"/>
  <c r="BA448" i="5"/>
  <c r="BA449" i="5"/>
  <c r="BA450" i="5"/>
  <c r="BB450" i="5" s="1"/>
  <c r="BA451" i="5"/>
  <c r="BA452" i="5"/>
  <c r="BB452" i="5" s="1"/>
  <c r="BA453" i="5"/>
  <c r="BB453" i="5" s="1"/>
  <c r="BA454" i="5"/>
  <c r="BA455" i="5"/>
  <c r="BA456" i="5"/>
  <c r="BA457" i="5"/>
  <c r="BB457" i="5" s="1"/>
  <c r="BA458" i="5"/>
  <c r="BA459" i="5"/>
  <c r="BA460" i="5"/>
  <c r="BA461" i="5"/>
  <c r="BB461" i="5" s="1"/>
  <c r="BA462" i="5"/>
  <c r="BA463" i="5"/>
  <c r="BA464" i="5"/>
  <c r="BA465" i="5"/>
  <c r="BB465" i="5" s="1"/>
  <c r="BA466" i="5"/>
  <c r="BA467" i="5"/>
  <c r="BB467" i="5" s="1"/>
  <c r="BA468" i="5"/>
  <c r="BA469" i="5"/>
  <c r="BA470" i="5"/>
  <c r="BB470" i="5" s="1"/>
  <c r="BA471" i="5"/>
  <c r="BA472" i="5"/>
  <c r="BA473" i="5"/>
  <c r="BB473" i="5" s="1"/>
  <c r="BA474" i="5"/>
  <c r="BA475" i="5"/>
  <c r="BB475" i="5" s="1"/>
  <c r="BA476" i="5"/>
  <c r="BA477" i="5"/>
  <c r="BB477" i="5" s="1"/>
  <c r="BA478" i="5"/>
  <c r="BB478" i="5" s="1"/>
  <c r="BA479" i="5"/>
  <c r="BA480" i="5"/>
  <c r="BA481" i="5"/>
  <c r="BB481" i="5" s="1"/>
  <c r="BA482" i="5"/>
  <c r="BA483" i="5"/>
  <c r="BB483" i="5" s="1"/>
  <c r="BA484" i="5"/>
  <c r="BA485" i="5"/>
  <c r="BB485" i="5" s="1"/>
  <c r="BA486" i="5"/>
  <c r="BB486" i="5" s="1"/>
  <c r="BA487" i="5"/>
  <c r="BA488" i="5"/>
  <c r="BA489" i="5"/>
  <c r="BB489" i="5" s="1"/>
  <c r="BA490" i="5"/>
  <c r="BA491" i="5"/>
  <c r="BB491" i="5" s="1"/>
  <c r="BA492" i="5"/>
  <c r="BA493" i="5"/>
  <c r="BB493" i="5" s="1"/>
  <c r="BA494" i="5"/>
  <c r="BB494" i="5" s="1"/>
  <c r="BA495" i="5"/>
  <c r="BA496" i="5"/>
  <c r="BA497" i="5"/>
  <c r="BB497" i="5" s="1"/>
  <c r="BA498" i="5"/>
  <c r="BA499" i="5"/>
  <c r="BB499" i="5" s="1"/>
  <c r="BA500" i="5"/>
  <c r="BA501" i="5"/>
  <c r="BA502" i="5"/>
  <c r="BA503" i="5"/>
  <c r="BB503" i="5" s="1"/>
  <c r="BA504" i="5"/>
  <c r="BA505" i="5"/>
  <c r="BB505" i="5" s="1"/>
  <c r="BA506" i="5"/>
  <c r="BA507" i="5"/>
  <c r="BA508" i="5"/>
  <c r="BA509" i="5"/>
  <c r="BB509" i="5" s="1"/>
  <c r="BA510" i="5"/>
  <c r="BA511" i="5"/>
  <c r="BB511" i="5" s="1"/>
  <c r="BA512" i="5"/>
  <c r="BA513" i="5"/>
  <c r="BB513" i="5" s="1"/>
  <c r="BA514" i="5"/>
  <c r="BA515" i="5"/>
  <c r="BA516" i="5"/>
  <c r="BA517" i="5"/>
  <c r="BB517" i="5" s="1"/>
  <c r="BA518" i="5"/>
  <c r="BA519" i="5"/>
  <c r="BB519" i="5" s="1"/>
  <c r="BA520" i="5"/>
  <c r="BA521" i="5"/>
  <c r="BB521" i="5" s="1"/>
  <c r="BA522" i="5"/>
  <c r="BA523" i="5"/>
  <c r="BA524" i="5"/>
  <c r="BA525" i="5"/>
  <c r="BB525" i="5" s="1"/>
  <c r="BA526" i="5"/>
  <c r="BA527" i="5"/>
  <c r="BB527" i="5" s="1"/>
  <c r="BA528" i="5"/>
  <c r="BA529" i="5"/>
  <c r="BB529" i="5" s="1"/>
  <c r="BA530" i="5"/>
  <c r="BA531" i="5"/>
  <c r="BA532" i="5"/>
  <c r="BA533" i="5"/>
  <c r="BA534" i="5"/>
  <c r="BA535" i="5"/>
  <c r="BB535" i="5" s="1"/>
  <c r="BA536" i="5"/>
  <c r="BA537" i="5"/>
  <c r="BB537" i="5" s="1"/>
  <c r="BA538" i="5"/>
  <c r="BB538" i="5" s="1"/>
  <c r="BA539" i="5"/>
  <c r="BA540" i="5"/>
  <c r="BA541" i="5"/>
  <c r="BB541" i="5" s="1"/>
  <c r="BA542" i="5"/>
  <c r="BA543" i="5"/>
  <c r="BB543" i="5" s="1"/>
  <c r="BA544" i="5"/>
  <c r="BA545" i="5"/>
  <c r="BB545" i="5" s="1"/>
  <c r="BA546" i="5"/>
  <c r="BB546" i="5" s="1"/>
  <c r="BA547" i="5"/>
  <c r="BA548" i="5"/>
  <c r="BA549" i="5"/>
  <c r="BB549" i="5" s="1"/>
  <c r="BA550" i="5"/>
  <c r="BA551" i="5"/>
  <c r="BB551" i="5" s="1"/>
  <c r="BA552" i="5"/>
  <c r="BA553" i="5"/>
  <c r="BB553" i="5" s="1"/>
  <c r="BA554" i="5"/>
  <c r="BB554" i="5" s="1"/>
  <c r="BA555" i="5"/>
  <c r="BA556" i="5"/>
  <c r="BA557" i="5"/>
  <c r="BB557" i="5" s="1"/>
  <c r="BA558" i="5"/>
  <c r="BA559" i="5"/>
  <c r="BB559" i="5" s="1"/>
  <c r="BA560" i="5"/>
  <c r="BA561" i="5"/>
  <c r="BB561" i="5" s="1"/>
  <c r="BA562" i="5"/>
  <c r="BB562" i="5" s="1"/>
  <c r="BA563" i="5"/>
  <c r="BA564" i="5"/>
  <c r="BA565" i="5"/>
  <c r="BA566" i="5"/>
  <c r="BA567" i="5"/>
  <c r="BA568" i="5"/>
  <c r="BA569" i="5"/>
  <c r="BB569" i="5" s="1"/>
  <c r="BA570" i="5"/>
  <c r="BA571" i="5"/>
  <c r="BB571" i="5" s="1"/>
  <c r="BA572" i="5"/>
  <c r="BA573" i="5"/>
  <c r="BB573" i="5" s="1"/>
  <c r="BA574" i="5"/>
  <c r="BA575" i="5"/>
  <c r="BA576" i="5"/>
  <c r="BA577" i="5"/>
  <c r="BB577" i="5" s="1"/>
  <c r="BA578" i="5"/>
  <c r="BA579" i="5"/>
  <c r="BB579" i="5" s="1"/>
  <c r="BA580" i="5"/>
  <c r="BA581" i="5"/>
  <c r="BB581" i="5" s="1"/>
  <c r="BA582" i="5"/>
  <c r="BA583" i="5"/>
  <c r="BA584" i="5"/>
  <c r="BA585" i="5"/>
  <c r="BB585" i="5" s="1"/>
  <c r="BA586" i="5"/>
  <c r="BA587" i="5"/>
  <c r="BB587" i="5" s="1"/>
  <c r="BA588" i="5"/>
  <c r="BA589" i="5"/>
  <c r="BB589" i="5" s="1"/>
  <c r="BA590" i="5"/>
  <c r="BA591" i="5"/>
  <c r="BA592" i="5"/>
  <c r="BA593" i="5"/>
  <c r="BB593" i="5" s="1"/>
  <c r="BA594" i="5"/>
  <c r="BA595" i="5"/>
  <c r="BB595" i="5" s="1"/>
  <c r="BA596" i="5"/>
  <c r="BA597" i="5"/>
  <c r="BB597" i="5" s="1"/>
  <c r="BA598" i="5"/>
  <c r="BB598" i="5" s="1"/>
  <c r="BA599" i="5"/>
  <c r="BA600" i="5"/>
  <c r="BA601" i="5"/>
  <c r="BB601" i="5" s="1"/>
  <c r="BA602" i="5"/>
  <c r="BA603" i="5"/>
  <c r="BB603" i="5" s="1"/>
  <c r="BA604" i="5"/>
  <c r="BA605" i="5"/>
  <c r="BB605" i="5" s="1"/>
  <c r="BA606" i="5"/>
  <c r="BB606" i="5" s="1"/>
  <c r="BA607" i="5"/>
  <c r="BA608" i="5"/>
  <c r="BA609" i="5"/>
  <c r="BB609" i="5" s="1"/>
  <c r="BA610" i="5"/>
  <c r="BA611" i="5"/>
  <c r="BB611" i="5" s="1"/>
  <c r="BA612" i="5"/>
  <c r="BA613" i="5"/>
  <c r="BB613" i="5" s="1"/>
  <c r="BA614" i="5"/>
  <c r="BA615" i="5"/>
  <c r="BA616" i="5"/>
  <c r="BB616" i="5" s="1"/>
  <c r="BA617" i="5"/>
  <c r="BB617" i="5" s="1"/>
  <c r="BA618" i="5"/>
  <c r="BA619" i="5"/>
  <c r="BB619" i="5" s="1"/>
  <c r="BA620" i="5"/>
  <c r="BB620" i="5" s="1"/>
  <c r="BA621" i="5"/>
  <c r="BB621" i="5" s="1"/>
  <c r="BA622" i="5"/>
  <c r="BA623" i="5"/>
  <c r="BA624" i="5"/>
  <c r="BB624" i="5" s="1"/>
  <c r="BA625" i="5"/>
  <c r="BB625" i="5" s="1"/>
  <c r="BA626" i="5"/>
  <c r="BA627" i="5"/>
  <c r="BB627" i="5" s="1"/>
  <c r="BA628" i="5"/>
  <c r="BB628" i="5" s="1"/>
  <c r="BA629" i="5"/>
  <c r="BB629" i="5" s="1"/>
  <c r="BA630" i="5"/>
  <c r="BA631" i="5"/>
  <c r="BA632" i="5"/>
  <c r="BB632" i="5" s="1"/>
  <c r="BA633" i="5"/>
  <c r="BB633" i="5" s="1"/>
  <c r="BA634" i="5"/>
  <c r="BA635" i="5"/>
  <c r="BB635" i="5" s="1"/>
  <c r="BA636" i="5"/>
  <c r="BB636" i="5" s="1"/>
  <c r="BA637" i="5"/>
  <c r="BB637" i="5" s="1"/>
  <c r="BA638" i="5"/>
  <c r="BA639" i="5"/>
  <c r="BA640" i="5"/>
  <c r="BB640" i="5" s="1"/>
  <c r="BA641" i="5"/>
  <c r="BB641" i="5" s="1"/>
  <c r="BA642" i="5"/>
  <c r="BA643" i="5"/>
  <c r="BB643" i="5" s="1"/>
  <c r="BA644" i="5"/>
  <c r="BB644" i="5" s="1"/>
  <c r="BA645" i="5"/>
  <c r="BB645" i="5" s="1"/>
  <c r="BA646" i="5"/>
  <c r="BA647" i="5"/>
  <c r="BA648" i="5"/>
  <c r="BB648" i="5" s="1"/>
  <c r="BA649" i="5"/>
  <c r="BB649" i="5" s="1"/>
  <c r="BA650" i="5"/>
  <c r="BA651" i="5"/>
  <c r="BB651" i="5" s="1"/>
  <c r="BA652" i="5"/>
  <c r="BB652" i="5" s="1"/>
  <c r="BA653" i="5"/>
  <c r="BB653" i="5" s="1"/>
  <c r="BA654" i="5"/>
  <c r="BA655" i="5"/>
  <c r="BA656" i="5"/>
  <c r="BB656" i="5" s="1"/>
  <c r="BA657" i="5"/>
  <c r="BB657" i="5" s="1"/>
  <c r="BA658" i="5"/>
  <c r="BA659" i="5"/>
  <c r="BA660" i="5"/>
  <c r="BB660" i="5" s="1"/>
  <c r="BA661" i="5"/>
  <c r="BB661" i="5" s="1"/>
  <c r="BA662" i="5"/>
  <c r="BA663" i="5"/>
  <c r="BB663" i="5" s="1"/>
  <c r="BA664" i="5"/>
  <c r="BA665" i="5"/>
  <c r="BB665" i="5" s="1"/>
  <c r="BA666" i="5"/>
  <c r="BA667" i="5"/>
  <c r="BA668" i="5"/>
  <c r="BB668" i="5" s="1"/>
  <c r="BA669" i="5"/>
  <c r="BB669" i="5" s="1"/>
  <c r="BA670" i="5"/>
  <c r="BA671" i="5"/>
  <c r="BB671" i="5" s="1"/>
  <c r="BA672" i="5"/>
  <c r="BA673" i="5"/>
  <c r="BB673" i="5" s="1"/>
  <c r="BA674" i="5"/>
  <c r="BA675" i="5"/>
  <c r="BA676" i="5"/>
  <c r="BB676" i="5" s="1"/>
  <c r="BA677" i="5"/>
  <c r="BB677" i="5" s="1"/>
  <c r="BA678" i="5"/>
  <c r="BA679" i="5"/>
  <c r="BB679" i="5" s="1"/>
  <c r="BA680" i="5"/>
  <c r="BA681" i="5"/>
  <c r="BB681" i="5" s="1"/>
  <c r="BA682" i="5"/>
  <c r="BA683" i="5"/>
  <c r="BA684" i="5"/>
  <c r="BB684" i="5" s="1"/>
  <c r="BA685" i="5"/>
  <c r="BB685" i="5" s="1"/>
  <c r="BA686" i="5"/>
  <c r="BA687" i="5"/>
  <c r="BB687" i="5" s="1"/>
  <c r="BA688" i="5"/>
  <c r="BA689" i="5"/>
  <c r="BB689" i="5" s="1"/>
  <c r="BA690" i="5"/>
  <c r="BA691" i="5"/>
  <c r="BA692" i="5"/>
  <c r="BB692" i="5" s="1"/>
  <c r="BA693" i="5"/>
  <c r="BB693" i="5" s="1"/>
  <c r="BA694" i="5"/>
  <c r="BA695" i="5"/>
  <c r="BB695" i="5" s="1"/>
  <c r="BA696" i="5"/>
  <c r="BA697" i="5"/>
  <c r="BB697" i="5" s="1"/>
  <c r="BA698" i="5"/>
  <c r="BA699" i="5"/>
  <c r="BA700" i="5"/>
  <c r="BB700" i="5" s="1"/>
  <c r="BA701" i="5"/>
  <c r="BB701" i="5" s="1"/>
  <c r="BA702" i="5"/>
  <c r="BA703" i="5"/>
  <c r="BB703" i="5" s="1"/>
  <c r="BA704" i="5"/>
  <c r="BA705" i="5"/>
  <c r="BB705" i="5" s="1"/>
  <c r="BA706" i="5"/>
  <c r="BA707" i="5"/>
  <c r="BA708" i="5"/>
  <c r="BB708" i="5" s="1"/>
  <c r="BA709" i="5"/>
  <c r="BB709" i="5" s="1"/>
  <c r="BA710" i="5"/>
  <c r="BA711" i="5"/>
  <c r="BB711" i="5" s="1"/>
  <c r="BA712" i="5"/>
  <c r="BA713" i="5"/>
  <c r="BB713" i="5" s="1"/>
  <c r="BA714" i="5"/>
  <c r="BA715" i="5"/>
  <c r="BA716" i="5"/>
  <c r="BB716" i="5" s="1"/>
  <c r="BA717" i="5"/>
  <c r="BB717" i="5" s="1"/>
  <c r="BA718" i="5"/>
  <c r="BA719" i="5"/>
  <c r="BB719" i="5" s="1"/>
  <c r="BA720" i="5"/>
  <c r="BA721" i="5"/>
  <c r="BB721" i="5" s="1"/>
  <c r="BA722" i="5"/>
  <c r="BA723" i="5"/>
  <c r="BA724" i="5"/>
  <c r="BB724" i="5" s="1"/>
  <c r="BA725" i="5"/>
  <c r="BB725" i="5" s="1"/>
  <c r="BA726" i="5"/>
  <c r="BA727" i="5"/>
  <c r="BB727" i="5" s="1"/>
  <c r="BA728" i="5"/>
  <c r="BB728" i="5" s="1"/>
  <c r="BA729" i="5"/>
  <c r="BB729" i="5" s="1"/>
  <c r="BA730" i="5"/>
  <c r="BA731" i="5"/>
  <c r="BA732" i="5"/>
  <c r="BB732" i="5" s="1"/>
  <c r="BA733" i="5"/>
  <c r="BB733" i="5" s="1"/>
  <c r="BA734" i="5"/>
  <c r="BA735" i="5"/>
  <c r="BB735" i="5" s="1"/>
  <c r="BA736" i="5"/>
  <c r="BB736" i="5" s="1"/>
  <c r="BA737" i="5"/>
  <c r="BB737" i="5" s="1"/>
  <c r="BA738" i="5"/>
  <c r="BA739" i="5"/>
  <c r="BA740" i="5"/>
  <c r="BB740" i="5" s="1"/>
  <c r="BA741" i="5"/>
  <c r="BB741" i="5" s="1"/>
  <c r="BA742" i="5"/>
  <c r="BA743" i="5"/>
  <c r="BB743" i="5" s="1"/>
  <c r="BA744" i="5"/>
  <c r="BB744" i="5" s="1"/>
  <c r="BA745" i="5"/>
  <c r="BB745" i="5" s="1"/>
  <c r="BA746" i="5"/>
  <c r="BA747" i="5"/>
  <c r="BA748" i="5"/>
  <c r="BB748" i="5" s="1"/>
  <c r="BA749" i="5"/>
  <c r="BB749" i="5" s="1"/>
  <c r="BA750" i="5"/>
  <c r="BA751" i="5"/>
  <c r="BB751" i="5" s="1"/>
  <c r="BA752" i="5"/>
  <c r="BB752" i="5" s="1"/>
  <c r="BA753" i="5"/>
  <c r="BB753" i="5" s="1"/>
  <c r="BA754" i="5"/>
  <c r="BA755" i="5"/>
  <c r="BA756" i="5"/>
  <c r="BB756" i="5" s="1"/>
  <c r="BA757" i="5"/>
  <c r="BB757" i="5" s="1"/>
  <c r="BA758" i="5"/>
  <c r="BA759" i="5"/>
  <c r="BB759" i="5" s="1"/>
  <c r="BA760" i="5"/>
  <c r="BB760" i="5" s="1"/>
  <c r="BA761" i="5"/>
  <c r="BB761" i="5" s="1"/>
  <c r="BA762" i="5"/>
  <c r="BA763" i="5"/>
  <c r="BA764" i="5"/>
  <c r="BB764" i="5" s="1"/>
  <c r="BA765" i="5"/>
  <c r="BB765" i="5" s="1"/>
  <c r="BA766" i="5"/>
  <c r="BA767" i="5"/>
  <c r="BB767" i="5" s="1"/>
  <c r="BA768" i="5"/>
  <c r="BA769" i="5"/>
  <c r="BB769" i="5" s="1"/>
  <c r="BA770" i="5"/>
  <c r="BB770" i="5" s="1"/>
  <c r="BA771" i="5"/>
  <c r="BA772" i="5"/>
  <c r="BA773" i="5"/>
  <c r="BB773" i="5" s="1"/>
  <c r="BA774" i="5"/>
  <c r="BA775" i="5"/>
  <c r="BB775" i="5" s="1"/>
  <c r="BA776" i="5"/>
  <c r="BA777" i="5"/>
  <c r="BB777" i="5" s="1"/>
  <c r="BA778" i="5"/>
  <c r="BB778" i="5" s="1"/>
  <c r="BA779" i="5"/>
  <c r="BA780" i="5"/>
  <c r="BA781" i="5"/>
  <c r="BB781" i="5" s="1"/>
  <c r="BA782" i="5"/>
  <c r="BA783" i="5"/>
  <c r="BB783" i="5" s="1"/>
  <c r="BA784" i="5"/>
  <c r="BA785" i="5"/>
  <c r="BB785" i="5" s="1"/>
  <c r="BA786" i="5"/>
  <c r="BB786" i="5" s="1"/>
  <c r="BA787" i="5"/>
  <c r="BB787" i="5" s="1"/>
  <c r="BA788" i="5"/>
  <c r="BA789" i="5"/>
  <c r="BB789" i="5" s="1"/>
  <c r="BA790" i="5"/>
  <c r="BA791" i="5"/>
  <c r="BB791" i="5" s="1"/>
  <c r="BA792" i="5"/>
  <c r="BA793" i="5"/>
  <c r="BB793" i="5" s="1"/>
  <c r="BA794" i="5"/>
  <c r="BB794" i="5" s="1"/>
  <c r="BA795" i="5"/>
  <c r="BB795" i="5" s="1"/>
  <c r="BA796" i="5"/>
  <c r="BA797" i="5"/>
  <c r="BB797" i="5" s="1"/>
  <c r="BA798" i="5"/>
  <c r="BA799" i="5"/>
  <c r="BB799" i="5" s="1"/>
  <c r="BA800" i="5"/>
  <c r="BA801" i="5"/>
  <c r="BB801" i="5" s="1"/>
  <c r="BA802" i="5"/>
  <c r="BB802" i="5" s="1"/>
  <c r="BA803" i="5"/>
  <c r="BB803" i="5" s="1"/>
  <c r="BA804" i="5"/>
  <c r="BA805" i="5"/>
  <c r="BB805" i="5" s="1"/>
  <c r="BA806" i="5"/>
  <c r="BA807" i="5"/>
  <c r="BB807" i="5" s="1"/>
  <c r="BA808" i="5"/>
  <c r="BA809" i="5"/>
  <c r="BB809" i="5" s="1"/>
  <c r="BA810" i="5"/>
  <c r="BB810" i="5" s="1"/>
  <c r="BA811" i="5"/>
  <c r="BB811" i="5" s="1"/>
  <c r="BA812" i="5"/>
  <c r="BA813" i="5"/>
  <c r="BB813" i="5" s="1"/>
  <c r="BA814" i="5"/>
  <c r="BA815" i="5"/>
  <c r="BB815" i="5" s="1"/>
  <c r="BA816" i="5"/>
  <c r="BA817" i="5"/>
  <c r="BB817" i="5" s="1"/>
  <c r="BA818" i="5"/>
  <c r="BB818" i="5" s="1"/>
  <c r="BA819" i="5"/>
  <c r="BB819" i="5" s="1"/>
  <c r="BA820" i="5"/>
  <c r="BA821" i="5"/>
  <c r="BB821" i="5" s="1"/>
  <c r="BA822" i="5"/>
  <c r="BA823" i="5"/>
  <c r="BB823" i="5" s="1"/>
  <c r="BA824" i="5"/>
  <c r="BA825" i="5"/>
  <c r="BB825" i="5" s="1"/>
  <c r="BA826" i="5"/>
  <c r="BB826" i="5" s="1"/>
  <c r="BA827" i="5"/>
  <c r="BB827" i="5" s="1"/>
  <c r="BA828" i="5"/>
  <c r="BA829" i="5"/>
  <c r="BB829" i="5" s="1"/>
  <c r="BA830" i="5"/>
  <c r="BA831" i="5"/>
  <c r="BB831" i="5" s="1"/>
  <c r="BA832" i="5"/>
  <c r="BA833" i="5"/>
  <c r="BB833" i="5" s="1"/>
  <c r="BA834" i="5"/>
  <c r="BB834" i="5" s="1"/>
  <c r="BA835" i="5"/>
  <c r="BB835" i="5" s="1"/>
  <c r="BA836" i="5"/>
  <c r="BA837" i="5"/>
  <c r="BB837" i="5" s="1"/>
  <c r="BA838" i="5"/>
  <c r="BA839" i="5"/>
  <c r="BB839" i="5" s="1"/>
  <c r="BA840" i="5"/>
  <c r="BA841" i="5"/>
  <c r="BB841" i="5" s="1"/>
  <c r="BA842" i="5"/>
  <c r="BB842" i="5" s="1"/>
  <c r="BA843" i="5"/>
  <c r="BB843" i="5" s="1"/>
  <c r="BA844" i="5"/>
  <c r="BA845" i="5"/>
  <c r="BB845" i="5" s="1"/>
  <c r="BA846" i="5"/>
  <c r="BA847" i="5"/>
  <c r="BB847" i="5" s="1"/>
  <c r="BA848" i="5"/>
  <c r="BA849" i="5"/>
  <c r="BB849" i="5" s="1"/>
  <c r="BA850" i="5"/>
  <c r="BA851" i="5"/>
  <c r="BB851" i="5" s="1"/>
  <c r="BA852" i="5"/>
  <c r="BA853" i="5"/>
  <c r="BB853" i="5" s="1"/>
  <c r="BA854" i="5"/>
  <c r="BB854" i="5" s="1"/>
  <c r="BA855" i="5"/>
  <c r="BA856" i="5"/>
  <c r="BA857" i="5"/>
  <c r="BB857" i="5" s="1"/>
  <c r="BA858" i="5"/>
  <c r="BA859" i="5"/>
  <c r="BB859" i="5" s="1"/>
  <c r="BA860" i="5"/>
  <c r="BA861" i="5"/>
  <c r="BB861" i="5" s="1"/>
  <c r="BA862" i="5"/>
  <c r="BB862" i="5" s="1"/>
  <c r="BA863" i="5"/>
  <c r="BA864" i="5"/>
  <c r="BA865" i="5"/>
  <c r="BB865" i="5" s="1"/>
  <c r="BA866" i="5"/>
  <c r="BA867" i="5"/>
  <c r="BB867" i="5" s="1"/>
  <c r="BA868" i="5"/>
  <c r="BA869" i="5"/>
  <c r="BB869" i="5" s="1"/>
  <c r="BA870" i="5"/>
  <c r="BB870" i="5" s="1"/>
  <c r="BA871" i="5"/>
  <c r="BA872" i="5"/>
  <c r="BA873" i="5"/>
  <c r="BB873" i="5" s="1"/>
  <c r="BA874" i="5"/>
  <c r="BA875" i="5"/>
  <c r="BB875" i="5" s="1"/>
  <c r="BA876" i="5"/>
  <c r="BA877" i="5"/>
  <c r="BB877" i="5" s="1"/>
  <c r="BA878" i="5"/>
  <c r="BB878" i="5" s="1"/>
  <c r="BA879" i="5"/>
  <c r="BA880" i="5"/>
  <c r="BA881" i="5"/>
  <c r="BB881" i="5" s="1"/>
  <c r="BA882" i="5"/>
  <c r="BA883" i="5"/>
  <c r="BB883" i="5" s="1"/>
  <c r="BA884" i="5"/>
  <c r="BA885" i="5"/>
  <c r="BB885" i="5" s="1"/>
  <c r="BA886" i="5"/>
  <c r="BB886" i="5" s="1"/>
  <c r="BA887" i="5"/>
  <c r="BA888" i="5"/>
  <c r="BA889" i="5"/>
  <c r="BA890" i="5"/>
  <c r="BA891" i="5"/>
  <c r="BB891" i="5" s="1"/>
  <c r="BA892" i="5"/>
  <c r="BA893" i="5"/>
  <c r="BB893" i="5" s="1"/>
  <c r="BA894" i="5"/>
  <c r="BB894" i="5" s="1"/>
  <c r="BA895" i="5"/>
  <c r="BB895" i="5" s="1"/>
  <c r="BA896" i="5"/>
  <c r="BA897" i="5"/>
  <c r="BB897" i="5" s="1"/>
  <c r="BA898" i="5"/>
  <c r="BA899" i="5"/>
  <c r="BB899" i="5" s="1"/>
  <c r="BA900" i="5"/>
  <c r="BA901" i="5"/>
  <c r="BB901" i="5" s="1"/>
  <c r="BA902" i="5"/>
  <c r="BB902" i="5" s="1"/>
  <c r="BA903" i="5"/>
  <c r="BB903" i="5" s="1"/>
  <c r="BA904" i="5"/>
  <c r="BA905" i="5"/>
  <c r="BB905" i="5" s="1"/>
  <c r="BA906" i="5"/>
  <c r="BA907" i="5"/>
  <c r="BB907" i="5" s="1"/>
  <c r="BA908" i="5"/>
  <c r="BA909" i="5"/>
  <c r="BB909" i="5" s="1"/>
  <c r="BA910" i="5"/>
  <c r="BB910" i="5" s="1"/>
  <c r="BA911" i="5"/>
  <c r="BB911" i="5" s="1"/>
  <c r="BA912" i="5"/>
  <c r="BA913" i="5"/>
  <c r="BB913" i="5" s="1"/>
  <c r="BA914" i="5"/>
  <c r="BA915" i="5"/>
  <c r="BB915" i="5" s="1"/>
  <c r="BA916" i="5"/>
  <c r="BA917" i="5"/>
  <c r="BB917" i="5" s="1"/>
  <c r="BA918" i="5"/>
  <c r="BA919" i="5"/>
  <c r="BB919" i="5" s="1"/>
  <c r="BA920" i="5"/>
  <c r="BA921" i="5"/>
  <c r="BB921" i="5" s="1"/>
  <c r="BA922" i="5"/>
  <c r="BA923" i="5"/>
  <c r="BB923" i="5" s="1"/>
  <c r="BA924" i="5"/>
  <c r="BA925" i="5"/>
  <c r="BB925" i="5" s="1"/>
  <c r="BA926" i="5"/>
  <c r="BA927" i="5"/>
  <c r="BB927" i="5" s="1"/>
  <c r="BA928" i="5"/>
  <c r="BA929" i="5"/>
  <c r="BB929" i="5" s="1"/>
  <c r="BA930" i="5"/>
  <c r="BA931" i="5"/>
  <c r="BB931" i="5" s="1"/>
  <c r="BA932" i="5"/>
  <c r="BA933" i="5"/>
  <c r="BB933" i="5" s="1"/>
  <c r="BA934" i="5"/>
  <c r="BA935" i="5"/>
  <c r="BB935" i="5" s="1"/>
  <c r="BA936" i="5"/>
  <c r="BA937" i="5"/>
  <c r="BB937" i="5" s="1"/>
  <c r="BA938" i="5"/>
  <c r="BA939" i="5"/>
  <c r="BA940" i="5"/>
  <c r="BA941" i="5"/>
  <c r="BB941" i="5" s="1"/>
  <c r="BA942" i="5"/>
  <c r="BA943" i="5"/>
  <c r="BB943" i="5" s="1"/>
  <c r="BA944" i="5"/>
  <c r="BA945" i="5"/>
  <c r="BB945" i="5" s="1"/>
  <c r="BA946" i="5"/>
  <c r="BA947" i="5"/>
  <c r="BA948" i="5"/>
  <c r="BA949" i="5"/>
  <c r="BB949" i="5" s="1"/>
  <c r="BA950" i="5"/>
  <c r="BA951" i="5"/>
  <c r="BB951" i="5" s="1"/>
  <c r="BA952" i="5"/>
  <c r="BA953" i="5"/>
  <c r="BB953" i="5" s="1"/>
  <c r="BA954" i="5"/>
  <c r="BA955" i="5"/>
  <c r="BA956" i="5"/>
  <c r="BA957" i="5"/>
  <c r="BB957" i="5" s="1"/>
  <c r="BA958" i="5"/>
  <c r="BA959" i="5"/>
  <c r="BB959" i="5" s="1"/>
  <c r="BA960" i="5"/>
  <c r="BA961" i="5"/>
  <c r="BB961" i="5" s="1"/>
  <c r="BA962" i="5"/>
  <c r="BA963" i="5"/>
  <c r="BA964" i="5"/>
  <c r="BA965" i="5"/>
  <c r="BB965" i="5" s="1"/>
  <c r="BA966" i="5"/>
  <c r="BA967" i="5"/>
  <c r="BB967" i="5" s="1"/>
  <c r="BA968" i="5"/>
  <c r="BA969" i="5"/>
  <c r="BB969" i="5" s="1"/>
  <c r="BA970" i="5"/>
  <c r="BA971" i="5"/>
  <c r="BA972" i="5"/>
  <c r="BA973" i="5"/>
  <c r="BB973" i="5" s="1"/>
  <c r="BA974" i="5"/>
  <c r="BA975" i="5"/>
  <c r="BB975" i="5" s="1"/>
  <c r="BA976" i="5"/>
  <c r="BA977" i="5"/>
  <c r="BB977" i="5" s="1"/>
  <c r="BA978" i="5"/>
  <c r="BA979" i="5"/>
  <c r="BA980" i="5"/>
  <c r="BA981" i="5"/>
  <c r="BB981" i="5" s="1"/>
  <c r="BA982" i="5"/>
  <c r="BA983" i="5"/>
  <c r="BB983" i="5" s="1"/>
  <c r="BA984" i="5"/>
  <c r="BA985" i="5"/>
  <c r="BB985" i="5" s="1"/>
  <c r="BA986" i="5"/>
  <c r="BA987" i="5"/>
  <c r="BA988" i="5"/>
  <c r="BA989" i="5"/>
  <c r="BB989" i="5" s="1"/>
  <c r="BA990" i="5"/>
  <c r="BA991" i="5"/>
  <c r="BB991" i="5" s="1"/>
  <c r="BA992" i="5"/>
  <c r="BA993" i="5"/>
  <c r="BB993" i="5" s="1"/>
  <c r="BA994" i="5"/>
  <c r="BA995" i="5"/>
  <c r="BA996" i="5"/>
  <c r="BA997" i="5"/>
  <c r="BA998" i="5"/>
  <c r="BA999" i="5"/>
  <c r="BB999" i="5" s="1"/>
  <c r="BA1000" i="5"/>
  <c r="BA1001" i="5"/>
  <c r="BB1001" i="5" s="1"/>
  <c r="BA1002" i="5"/>
  <c r="BA1003" i="5"/>
  <c r="BB1003" i="5" s="1"/>
  <c r="BA1004" i="5"/>
  <c r="BA1005" i="5"/>
  <c r="BB1005" i="5" s="1"/>
  <c r="BA1006" i="5"/>
  <c r="BA1007" i="5"/>
  <c r="BB1007" i="5" s="1"/>
  <c r="BA1008" i="5"/>
  <c r="BA1009" i="5"/>
  <c r="BB1009" i="5" s="1"/>
  <c r="BA1010" i="5"/>
  <c r="BA1011" i="5"/>
  <c r="BB1011" i="5" s="1"/>
  <c r="BA1012" i="5"/>
  <c r="BA1013" i="5"/>
  <c r="BB1013" i="5" s="1"/>
  <c r="BA1014" i="5"/>
  <c r="BA1015" i="5"/>
  <c r="BB1015" i="5" s="1"/>
  <c r="BA1016" i="5"/>
  <c r="BA1017" i="5"/>
  <c r="BB1017" i="5" s="1"/>
  <c r="BA1018" i="5"/>
  <c r="BA1019" i="5"/>
  <c r="BB1019" i="5" s="1"/>
  <c r="BA1020" i="5"/>
  <c r="BA1021" i="5"/>
  <c r="BB1021" i="5" s="1"/>
  <c r="BA1022" i="5"/>
  <c r="BA1023" i="5"/>
  <c r="BA1024" i="5"/>
  <c r="BA1025" i="5"/>
  <c r="BB1025" i="5" s="1"/>
  <c r="BA1026" i="5"/>
  <c r="BA1027" i="5"/>
  <c r="BB1027" i="5" s="1"/>
  <c r="BA1028" i="5"/>
  <c r="BA1029" i="5"/>
  <c r="BA1030" i="5"/>
  <c r="BA1031" i="5"/>
  <c r="BB1031" i="5" s="1"/>
  <c r="BA1032" i="5"/>
  <c r="BA1033" i="5"/>
  <c r="BB1033" i="5" s="1"/>
  <c r="BA1034" i="5"/>
  <c r="BA1035" i="5"/>
  <c r="BB1035" i="5" s="1"/>
  <c r="BA1036" i="5"/>
  <c r="BA1037" i="5"/>
  <c r="BB1037" i="5" s="1"/>
  <c r="BA1038" i="5"/>
  <c r="BA1039" i="5"/>
  <c r="BB1039" i="5" s="1"/>
  <c r="BA1040" i="5"/>
  <c r="BA1041" i="5"/>
  <c r="BB1041" i="5" s="1"/>
  <c r="BA1042" i="5"/>
  <c r="BA1043" i="5"/>
  <c r="BA1044" i="5"/>
  <c r="BA1045" i="5"/>
  <c r="BB1045" i="5" s="1"/>
  <c r="BA1046" i="5"/>
  <c r="BA1047" i="5"/>
  <c r="BB1047" i="5" s="1"/>
  <c r="BA1048" i="5"/>
  <c r="BA1049" i="5"/>
  <c r="BB1049" i="5" s="1"/>
  <c r="BA1050" i="5"/>
  <c r="BA1051" i="5"/>
  <c r="BA1052" i="5"/>
  <c r="BA1053" i="5"/>
  <c r="BB1053" i="5" s="1"/>
  <c r="BA1054" i="5"/>
  <c r="BA1055" i="5"/>
  <c r="BB1055" i="5" s="1"/>
  <c r="BA1056" i="5"/>
  <c r="BA1057" i="5"/>
  <c r="BB1057" i="5" s="1"/>
  <c r="BA1058" i="5"/>
  <c r="BA1059" i="5"/>
  <c r="BA1060" i="5"/>
  <c r="BA1061" i="5"/>
  <c r="BB1061" i="5" s="1"/>
  <c r="BA1062" i="5"/>
  <c r="BA1063" i="5"/>
  <c r="BB1063" i="5" s="1"/>
  <c r="BA1064" i="5"/>
  <c r="BA1065" i="5"/>
  <c r="BB1065" i="5" s="1"/>
  <c r="BA1066" i="5"/>
  <c r="BA1067" i="5"/>
  <c r="BA1068" i="5"/>
  <c r="BA1069" i="5"/>
  <c r="BB1069" i="5" s="1"/>
  <c r="BA1070" i="5"/>
  <c r="BA1071" i="5"/>
  <c r="BA1072" i="5"/>
  <c r="BA1073" i="5"/>
  <c r="BB1073" i="5" s="1"/>
  <c r="BA1074" i="5"/>
  <c r="BA1075" i="5"/>
  <c r="BA1076" i="5"/>
  <c r="BA1077" i="5"/>
  <c r="BB1077" i="5" s="1"/>
  <c r="BA1078" i="5"/>
  <c r="BA1079" i="5"/>
  <c r="BA1080" i="5"/>
  <c r="BA1081" i="5"/>
  <c r="BB1081" i="5" s="1"/>
  <c r="BA1082" i="5"/>
  <c r="BA1083" i="5"/>
  <c r="BA1084" i="5"/>
  <c r="BA1085" i="5"/>
  <c r="BB1085" i="5" s="1"/>
  <c r="BA1086" i="5"/>
  <c r="BA1087" i="5"/>
  <c r="BA1088" i="5"/>
  <c r="BA1089" i="5"/>
  <c r="BB1089" i="5" s="1"/>
  <c r="BA1090" i="5"/>
  <c r="BA1091" i="5"/>
  <c r="BA1092" i="5"/>
  <c r="BA1093" i="5"/>
  <c r="BB1093" i="5" s="1"/>
  <c r="BA1094" i="5"/>
  <c r="BA1095" i="5"/>
  <c r="BA1096" i="5"/>
  <c r="BA1097" i="5"/>
  <c r="BB1097" i="5" s="1"/>
  <c r="BA1098" i="5"/>
  <c r="BA1099" i="5"/>
  <c r="BA1100" i="5"/>
  <c r="BA1101" i="5"/>
  <c r="BB1101" i="5" s="1"/>
  <c r="BA1102" i="5"/>
  <c r="BA1103" i="5"/>
  <c r="BA1104" i="5"/>
  <c r="BA1105" i="5"/>
  <c r="BB1105" i="5" s="1"/>
  <c r="BA1106" i="5"/>
  <c r="BA1107" i="5"/>
  <c r="BA1108" i="5"/>
  <c r="BA1109" i="5"/>
  <c r="BB1109" i="5" s="1"/>
  <c r="BA1110" i="5"/>
  <c r="BA1111" i="5"/>
  <c r="BA1112" i="5"/>
  <c r="BA1113" i="5"/>
  <c r="BB1113" i="5" s="1"/>
  <c r="BA1114" i="5"/>
  <c r="BA1115" i="5"/>
  <c r="BA1116" i="5"/>
  <c r="BA1117" i="5"/>
  <c r="BB1117" i="5" s="1"/>
  <c r="BA1118" i="5"/>
  <c r="BA1119" i="5"/>
  <c r="BA1120" i="5"/>
  <c r="BA1121" i="5"/>
  <c r="BB1121" i="5" s="1"/>
  <c r="BA1122" i="5"/>
  <c r="BA1123" i="5"/>
  <c r="BA1124" i="5"/>
  <c r="BA1125" i="5"/>
  <c r="BB1125" i="5" s="1"/>
  <c r="BA1126" i="5"/>
  <c r="BA1127" i="5"/>
  <c r="BA1128" i="5"/>
  <c r="BA1129" i="5"/>
  <c r="BB1129" i="5" s="1"/>
  <c r="BA1130" i="5"/>
  <c r="BA1131" i="5"/>
  <c r="BA1132" i="5"/>
  <c r="BA1133" i="5"/>
  <c r="BB1133" i="5" s="1"/>
  <c r="BA1134" i="5"/>
  <c r="BA1135" i="5"/>
  <c r="BA1136" i="5"/>
  <c r="BA1137" i="5"/>
  <c r="BB1137" i="5" s="1"/>
  <c r="BA1138" i="5"/>
  <c r="BA1139" i="5"/>
  <c r="BA1140" i="5"/>
  <c r="BA1141" i="5"/>
  <c r="BB1141" i="5" s="1"/>
  <c r="BA1142" i="5"/>
  <c r="BA1143" i="5"/>
  <c r="BA1144" i="5"/>
  <c r="BA1145" i="5"/>
  <c r="BB1145" i="5" s="1"/>
  <c r="BA1146" i="5"/>
  <c r="BA1147" i="5"/>
  <c r="BA1148" i="5"/>
  <c r="BA1149" i="5"/>
  <c r="BB1149" i="5" s="1"/>
  <c r="BA1150" i="5"/>
  <c r="BA1151" i="5"/>
  <c r="BA1152" i="5"/>
  <c r="BA1153" i="5"/>
  <c r="BB1153" i="5" s="1"/>
  <c r="BA1154" i="5"/>
  <c r="BA1155" i="5"/>
  <c r="BA1156" i="5"/>
  <c r="BA1157" i="5"/>
  <c r="BB1157" i="5" s="1"/>
  <c r="BA1158" i="5"/>
  <c r="BA1159" i="5"/>
  <c r="BA1160" i="5"/>
  <c r="BA1161" i="5"/>
  <c r="BB1161" i="5" s="1"/>
  <c r="BA1162" i="5"/>
  <c r="BA1163" i="5"/>
  <c r="BA1164" i="5"/>
  <c r="BA1165" i="5"/>
  <c r="BB1165" i="5" s="1"/>
  <c r="BA1166" i="5"/>
  <c r="BA1167" i="5"/>
  <c r="BA1168" i="5"/>
  <c r="BA1169" i="5"/>
  <c r="BB1169" i="5" s="1"/>
  <c r="BA1170" i="5"/>
  <c r="BA1171" i="5"/>
  <c r="BA1172" i="5"/>
  <c r="BA1173" i="5"/>
  <c r="BB1173" i="5" s="1"/>
  <c r="BA1174" i="5"/>
  <c r="BA1175" i="5"/>
  <c r="BA1176" i="5"/>
  <c r="BA1177" i="5"/>
  <c r="BB1177" i="5" s="1"/>
  <c r="BA1178" i="5"/>
  <c r="BA1179" i="5"/>
  <c r="BA1180" i="5"/>
  <c r="BA1181" i="5"/>
  <c r="BB1181" i="5" s="1"/>
  <c r="BA1182" i="5"/>
  <c r="BA1183" i="5"/>
  <c r="BA1184" i="5"/>
  <c r="BA1185" i="5"/>
  <c r="BB1185" i="5" s="1"/>
  <c r="BA1186" i="5"/>
  <c r="BA1187" i="5"/>
  <c r="BA1188" i="5"/>
  <c r="BA1189" i="5"/>
  <c r="BA1190" i="5"/>
  <c r="BA1191" i="5"/>
  <c r="BA1192" i="5"/>
  <c r="BA1193" i="5"/>
  <c r="BB1193" i="5" s="1"/>
  <c r="BA1194" i="5"/>
  <c r="BA1195" i="5"/>
  <c r="BA1196" i="5"/>
  <c r="BA1197" i="5"/>
  <c r="BB1197" i="5" s="1"/>
  <c r="BA1198" i="5"/>
  <c r="BA1199" i="5"/>
  <c r="BA1200" i="5"/>
  <c r="BA1201" i="5"/>
  <c r="BB1201" i="5" s="1"/>
  <c r="BA1202" i="5"/>
  <c r="BA1203" i="5"/>
  <c r="BA1204" i="5"/>
  <c r="BA1205" i="5"/>
  <c r="BB1205" i="5" s="1"/>
  <c r="BA1206" i="5"/>
  <c r="BA1207" i="5"/>
  <c r="BA1208" i="5"/>
  <c r="BA1209" i="5"/>
  <c r="BB1209" i="5" s="1"/>
  <c r="BA1210" i="5"/>
  <c r="BA1211" i="5"/>
  <c r="BA1212" i="5"/>
  <c r="BA1213" i="5"/>
  <c r="BB1213" i="5" s="1"/>
  <c r="BA1214" i="5"/>
  <c r="BA1215" i="5"/>
  <c r="BA1216" i="5"/>
  <c r="BA1217" i="5"/>
  <c r="BB1217" i="5" s="1"/>
  <c r="BA1218" i="5"/>
  <c r="BA1219" i="5"/>
  <c r="BA1220" i="5"/>
  <c r="BA1221" i="5"/>
  <c r="BA1222" i="5"/>
  <c r="BA1223" i="5"/>
  <c r="BB1223" i="5" s="1"/>
  <c r="BA1224" i="5"/>
  <c r="BA1225" i="5"/>
  <c r="BB1225" i="5" s="1"/>
  <c r="BA1226" i="5"/>
  <c r="BA1227" i="5"/>
  <c r="BA1228" i="5"/>
  <c r="BA1229" i="5"/>
  <c r="BB1229" i="5" s="1"/>
  <c r="BA1230" i="5"/>
  <c r="BA1231" i="5"/>
  <c r="BB1231" i="5" s="1"/>
  <c r="BA1232" i="5"/>
  <c r="BA1233" i="5"/>
  <c r="BB1233" i="5" s="1"/>
  <c r="BA1234" i="5"/>
  <c r="BA1235" i="5"/>
  <c r="BA1236" i="5"/>
  <c r="BA1237" i="5"/>
  <c r="BB1237" i="5" s="1"/>
  <c r="BA1238" i="5"/>
  <c r="BA1239" i="5"/>
  <c r="BB1239" i="5" s="1"/>
  <c r="BA1240" i="5"/>
  <c r="BA1241" i="5"/>
  <c r="BB1241" i="5" s="1"/>
  <c r="BA1242" i="5"/>
  <c r="BA1243" i="5"/>
  <c r="BA1244" i="5"/>
  <c r="BA1245" i="5"/>
  <c r="BB1245" i="5" s="1"/>
  <c r="BA1246" i="5"/>
  <c r="BA1247" i="5"/>
  <c r="BB1247" i="5" s="1"/>
  <c r="BA1248" i="5"/>
  <c r="BA1249" i="5"/>
  <c r="BB1249" i="5" s="1"/>
  <c r="BA1250" i="5"/>
  <c r="BA1251" i="5"/>
  <c r="BA1252" i="5"/>
  <c r="BA1253" i="5"/>
  <c r="BB1253" i="5" s="1"/>
  <c r="BA1254" i="5"/>
  <c r="BA1255" i="5"/>
  <c r="BB1255" i="5" s="1"/>
  <c r="BA1256" i="5"/>
  <c r="BA1257" i="5"/>
  <c r="BB1257" i="5" s="1"/>
  <c r="BA1258" i="5"/>
  <c r="BA1259" i="5"/>
  <c r="BB1259" i="5" s="1"/>
  <c r="BA1260" i="5"/>
  <c r="BA1261" i="5"/>
  <c r="BB1261" i="5" s="1"/>
  <c r="BA1262" i="5"/>
  <c r="BA1263" i="5"/>
  <c r="BB1263" i="5" s="1"/>
  <c r="BA1264" i="5"/>
  <c r="BA1265" i="5"/>
  <c r="BB1265" i="5" s="1"/>
  <c r="BA1266" i="5"/>
  <c r="BA1267" i="5"/>
  <c r="BB1267" i="5" s="1"/>
  <c r="BA1268" i="5"/>
  <c r="BA1269" i="5"/>
  <c r="BB1269" i="5" s="1"/>
  <c r="BA1270" i="5"/>
  <c r="BA1271" i="5"/>
  <c r="BB1271" i="5" s="1"/>
  <c r="BA1272" i="5"/>
  <c r="BA1273" i="5"/>
  <c r="BB1273" i="5" s="1"/>
  <c r="BA1274" i="5"/>
  <c r="BA1275" i="5"/>
  <c r="BB1275" i="5" s="1"/>
  <c r="BA1276" i="5"/>
  <c r="BA1277" i="5"/>
  <c r="BB1277" i="5" s="1"/>
  <c r="BA1278" i="5"/>
  <c r="BA1279" i="5"/>
  <c r="BB1279" i="5" s="1"/>
  <c r="BA1280" i="5"/>
  <c r="BA1281" i="5"/>
  <c r="BB1281" i="5" s="1"/>
  <c r="BA1282" i="5"/>
  <c r="BA1283" i="5"/>
  <c r="BB1283" i="5" s="1"/>
  <c r="BA1284" i="5"/>
  <c r="BA1285" i="5"/>
  <c r="BB1285" i="5" s="1"/>
  <c r="BA1286" i="5"/>
  <c r="BA1287" i="5"/>
  <c r="BB1287" i="5" s="1"/>
  <c r="BA1288" i="5"/>
  <c r="BA1289" i="5"/>
  <c r="BB1289" i="5" s="1"/>
  <c r="BA1290" i="5"/>
  <c r="BA1291" i="5"/>
  <c r="BB1291" i="5" s="1"/>
  <c r="BA1292" i="5"/>
  <c r="BA1293" i="5"/>
  <c r="BB1293" i="5" s="1"/>
  <c r="BA1294" i="5"/>
  <c r="BA1295" i="5"/>
  <c r="BB1295" i="5" s="1"/>
  <c r="BA1296" i="5"/>
  <c r="BA1297" i="5"/>
  <c r="BB1297" i="5" s="1"/>
  <c r="BA1298" i="5"/>
  <c r="BA1299" i="5"/>
  <c r="BB1299" i="5" s="1"/>
  <c r="BA1300" i="5"/>
  <c r="BA1301" i="5"/>
  <c r="BB1301" i="5" s="1"/>
  <c r="BA1302" i="5"/>
  <c r="BA1303" i="5"/>
  <c r="BB1303" i="5" s="1"/>
  <c r="BA1304" i="5"/>
  <c r="BA1305" i="5"/>
  <c r="BB1305" i="5" s="1"/>
  <c r="BA1306" i="5"/>
  <c r="BA1307" i="5"/>
  <c r="BB1307" i="5" s="1"/>
  <c r="BA1308" i="5"/>
  <c r="BA1309" i="5"/>
  <c r="BB1309" i="5" s="1"/>
  <c r="BA1310" i="5"/>
  <c r="BA1311" i="5"/>
  <c r="BB1311" i="5" s="1"/>
  <c r="BA1312" i="5"/>
  <c r="BA1313" i="5"/>
  <c r="BB1313" i="5" s="1"/>
  <c r="BA1314" i="5"/>
  <c r="BA1315" i="5"/>
  <c r="BB1315" i="5" s="1"/>
  <c r="BA1316" i="5"/>
  <c r="BA1317" i="5"/>
  <c r="BB1317" i="5" s="1"/>
  <c r="BA1318" i="5"/>
  <c r="BA1319" i="5"/>
  <c r="BA1320" i="5"/>
  <c r="BA1321" i="5"/>
  <c r="BB1321" i="5" s="1"/>
  <c r="BA1322" i="5"/>
  <c r="BA1323" i="5"/>
  <c r="BB1323" i="5" s="1"/>
  <c r="BA1324" i="5"/>
  <c r="BA1325" i="5"/>
  <c r="BB1325" i="5" s="1"/>
  <c r="BA1326" i="5"/>
  <c r="BA1327" i="5"/>
  <c r="BA1328" i="5"/>
  <c r="BA1329" i="5"/>
  <c r="BB1329" i="5" s="1"/>
  <c r="BA1330" i="5"/>
  <c r="BA1331" i="5"/>
  <c r="BB1331" i="5" s="1"/>
  <c r="BA1332" i="5"/>
  <c r="BA1333" i="5"/>
  <c r="BB1333" i="5" s="1"/>
  <c r="BA1334" i="5"/>
  <c r="BA1335" i="5"/>
  <c r="BA1336" i="5"/>
  <c r="BA1337" i="5"/>
  <c r="BB1337" i="5" s="1"/>
  <c r="BA1338" i="5"/>
  <c r="BA1339" i="5"/>
  <c r="BB1339" i="5" s="1"/>
  <c r="BA1340" i="5"/>
  <c r="BA1341" i="5"/>
  <c r="BB1341" i="5" s="1"/>
  <c r="BA1342" i="5"/>
  <c r="BA1343" i="5"/>
  <c r="BA1344" i="5"/>
  <c r="BA1345" i="5"/>
  <c r="BA1346" i="5"/>
  <c r="BA1347" i="5"/>
  <c r="BB1347" i="5" s="1"/>
  <c r="BA1348" i="5"/>
  <c r="BA1349" i="5"/>
  <c r="BB1349" i="5" s="1"/>
  <c r="BA1350" i="5"/>
  <c r="BA1351" i="5"/>
  <c r="BB1351" i="5" s="1"/>
  <c r="BA1352" i="5"/>
  <c r="BA1353" i="5"/>
  <c r="BB1353" i="5" s="1"/>
  <c r="BA1354" i="5"/>
  <c r="BA1355" i="5"/>
  <c r="BB1355" i="5" s="1"/>
  <c r="BA1356" i="5"/>
  <c r="BB1357" i="5"/>
  <c r="BA1358" i="5"/>
  <c r="BA1359" i="5"/>
  <c r="BB1359" i="5" s="1"/>
  <c r="BA1360" i="5"/>
  <c r="BA1361" i="5"/>
  <c r="BB1361" i="5" s="1"/>
  <c r="BA1362" i="5"/>
  <c r="BA1363" i="5"/>
  <c r="BB1363" i="5" s="1"/>
  <c r="BA1364" i="5"/>
  <c r="BA1365" i="5"/>
  <c r="BB1365" i="5" s="1"/>
  <c r="BA1366" i="5"/>
  <c r="BA1367" i="5"/>
  <c r="BB1367" i="5" s="1"/>
  <c r="BA1368" i="5"/>
  <c r="BA1369" i="5"/>
  <c r="BB1369" i="5" s="1"/>
  <c r="BA1370" i="5"/>
  <c r="BA1371" i="5"/>
  <c r="BB1371" i="5" s="1"/>
  <c r="BA1372" i="5"/>
  <c r="BB1372" i="5" s="1"/>
  <c r="BA1373" i="5"/>
  <c r="BB1373" i="5" s="1"/>
  <c r="BA1374" i="5"/>
  <c r="BA1375" i="5"/>
  <c r="BB1375" i="5" s="1"/>
  <c r="BA1376" i="5"/>
  <c r="BA1377" i="5"/>
  <c r="BB1377" i="5" s="1"/>
  <c r="BA1378" i="5"/>
  <c r="BA1379" i="5"/>
  <c r="BB1379" i="5" s="1"/>
  <c r="BA1380" i="5"/>
  <c r="BB1380" i="5" s="1"/>
  <c r="BA1381" i="5"/>
  <c r="BB1381" i="5" s="1"/>
  <c r="BA1382" i="5"/>
  <c r="BA1383" i="5"/>
  <c r="BB1383" i="5" s="1"/>
  <c r="BA1384" i="5"/>
  <c r="BA1385" i="5"/>
  <c r="BB1385" i="5" s="1"/>
  <c r="BA1386" i="5"/>
  <c r="BA1387" i="5"/>
  <c r="BB1387" i="5" s="1"/>
  <c r="BA1388" i="5"/>
  <c r="BB1388" i="5" s="1"/>
  <c r="BA1389" i="5"/>
  <c r="BB1389" i="5" s="1"/>
  <c r="BA1390" i="5"/>
  <c r="BA1391" i="5"/>
  <c r="BB1391" i="5" s="1"/>
  <c r="BA1392" i="5"/>
  <c r="BA1393" i="5"/>
  <c r="BA1394" i="5"/>
  <c r="BA1395" i="5"/>
  <c r="BA1396" i="5"/>
  <c r="BA1397" i="5"/>
  <c r="BB1397" i="5" s="1"/>
  <c r="BA1398" i="5"/>
  <c r="BA1399" i="5"/>
  <c r="BB1399" i="5" s="1"/>
  <c r="BA1400" i="5"/>
  <c r="BA1401" i="5"/>
  <c r="BB1401" i="5" s="1"/>
  <c r="BA1402" i="5"/>
  <c r="BA1403" i="5"/>
  <c r="BA1404" i="5"/>
  <c r="BB1404" i="5" s="1"/>
  <c r="BA1405" i="5"/>
  <c r="BB1405" i="5" s="1"/>
  <c r="BA1406" i="5"/>
  <c r="BA1407" i="5"/>
  <c r="BB1407" i="5" s="1"/>
  <c r="BA1408" i="5"/>
  <c r="BA1409" i="5"/>
  <c r="BB1409" i="5" s="1"/>
  <c r="BA1410" i="5"/>
  <c r="BA1411" i="5"/>
  <c r="BA1412" i="5"/>
  <c r="BB1412" i="5" s="1"/>
  <c r="BA1413" i="5"/>
  <c r="BB1413" i="5" s="1"/>
  <c r="BA1414" i="5"/>
  <c r="BA1415" i="5"/>
  <c r="BB1415" i="5" s="1"/>
  <c r="BA1416" i="5"/>
  <c r="BA1417" i="5"/>
  <c r="BB1417" i="5" s="1"/>
  <c r="BA1418" i="5"/>
  <c r="BA1419" i="5"/>
  <c r="BA1420" i="5"/>
  <c r="BB1420" i="5" s="1"/>
  <c r="BA1421" i="5"/>
  <c r="BB1421" i="5" s="1"/>
  <c r="BA1422" i="5"/>
  <c r="BA1423" i="5"/>
  <c r="BB1423" i="5" s="1"/>
  <c r="BA1424" i="5"/>
  <c r="BB1424" i="5" s="1"/>
  <c r="BA1425" i="5"/>
  <c r="BB1425" i="5" s="1"/>
  <c r="BA1426" i="5"/>
  <c r="BA1427" i="5"/>
  <c r="BB1427" i="5" s="1"/>
  <c r="BA1428" i="5"/>
  <c r="BA1429" i="5"/>
  <c r="BB1429" i="5" s="1"/>
  <c r="BA1430" i="5"/>
  <c r="BA1431" i="5"/>
  <c r="BB1431" i="5" s="1"/>
  <c r="BA1432" i="5"/>
  <c r="BB1432" i="5" s="1"/>
  <c r="BA1433" i="5"/>
  <c r="BB1433" i="5" s="1"/>
  <c r="BA1434" i="5"/>
  <c r="BA1435" i="5"/>
  <c r="BB1435" i="5" s="1"/>
  <c r="BA1436" i="5"/>
  <c r="BA1437" i="5"/>
  <c r="BB1437" i="5" s="1"/>
  <c r="BA1438" i="5"/>
  <c r="BA1439" i="5"/>
  <c r="BB1439" i="5" s="1"/>
  <c r="BA1440" i="5"/>
  <c r="BB1440" i="5" s="1"/>
  <c r="BA1441" i="5"/>
  <c r="BB1441" i="5" s="1"/>
  <c r="BA1442" i="5"/>
  <c r="BA1443" i="5"/>
  <c r="BB1443" i="5" s="1"/>
  <c r="BA1444" i="5"/>
  <c r="BA1445" i="5"/>
  <c r="BB1445" i="5" s="1"/>
  <c r="BA1446" i="5"/>
  <c r="BA1447" i="5"/>
  <c r="BB1447" i="5" s="1"/>
  <c r="BA1448" i="5"/>
  <c r="BB1448" i="5" s="1"/>
  <c r="BA1449" i="5"/>
  <c r="BB1449" i="5" s="1"/>
  <c r="BA1450" i="5"/>
  <c r="BA1451" i="5"/>
  <c r="BB1451" i="5" s="1"/>
  <c r="BA1452" i="5"/>
  <c r="BA1453" i="5"/>
  <c r="BB1453" i="5" s="1"/>
  <c r="BA1454" i="5"/>
  <c r="BA1455" i="5"/>
  <c r="BB1455" i="5" s="1"/>
  <c r="BA1456" i="5"/>
  <c r="BB1456" i="5" s="1"/>
  <c r="BA1457" i="5"/>
  <c r="BB1457" i="5" s="1"/>
  <c r="BA1458" i="5"/>
  <c r="BA1459" i="5"/>
  <c r="BB1459" i="5" s="1"/>
  <c r="BA1460" i="5"/>
  <c r="BA1461" i="5"/>
  <c r="BB1461" i="5" s="1"/>
  <c r="BA1462" i="5"/>
  <c r="BA1463" i="5"/>
  <c r="BB1463" i="5" s="1"/>
  <c r="BA1464" i="5"/>
  <c r="BB1464" i="5" s="1"/>
  <c r="BA1465" i="5"/>
  <c r="BA1466" i="5"/>
  <c r="BA1467" i="5"/>
  <c r="BB1467" i="5" s="1"/>
  <c r="BA1468" i="5"/>
  <c r="BA1469" i="5"/>
  <c r="BB1469" i="5" s="1"/>
  <c r="BA1470" i="5"/>
  <c r="BA1471" i="5"/>
  <c r="BA1472" i="5"/>
  <c r="BB1472" i="5" s="1"/>
  <c r="BA1473" i="5"/>
  <c r="BB1473" i="5" s="1"/>
  <c r="BA1474" i="5"/>
  <c r="BA1475" i="5"/>
  <c r="BB1475" i="5" s="1"/>
  <c r="BA1476" i="5"/>
  <c r="BA1477" i="5"/>
  <c r="BB1477" i="5" s="1"/>
  <c r="BA1478" i="5"/>
  <c r="BA1479" i="5"/>
  <c r="BA1480" i="5"/>
  <c r="BB1480" i="5" s="1"/>
  <c r="BA1481" i="5"/>
  <c r="BB1481" i="5" s="1"/>
  <c r="BA1482" i="5"/>
  <c r="BA1483" i="5"/>
  <c r="BB1483" i="5" s="1"/>
  <c r="BA1484" i="5"/>
  <c r="BA1485" i="5"/>
  <c r="BB1485" i="5" s="1"/>
  <c r="BA1486" i="5"/>
  <c r="BA1487" i="5"/>
  <c r="BA1488" i="5"/>
  <c r="BB1488" i="5" s="1"/>
  <c r="BA1489" i="5"/>
  <c r="BB1489" i="5" s="1"/>
  <c r="BA1490" i="5"/>
  <c r="BA1491" i="5"/>
  <c r="BB1491" i="5" s="1"/>
  <c r="BA1492" i="5"/>
  <c r="BA1493" i="5"/>
  <c r="BB1493" i="5" s="1"/>
  <c r="BA1494" i="5"/>
  <c r="BA1495" i="5"/>
  <c r="BA1496" i="5"/>
  <c r="BB1496" i="5" s="1"/>
  <c r="BA1497" i="5"/>
  <c r="BB1497" i="5" s="1"/>
  <c r="BA1498" i="5"/>
  <c r="BA1499" i="5"/>
  <c r="BB1499" i="5" s="1"/>
  <c r="BA1500" i="5"/>
  <c r="BA1501" i="5"/>
  <c r="BB1501" i="5" s="1"/>
  <c r="BA1502" i="5"/>
  <c r="BA1503" i="5"/>
  <c r="BB1503" i="5" s="1"/>
  <c r="BA1504" i="5"/>
  <c r="BB1504" i="5" s="1"/>
  <c r="BA1505" i="5"/>
  <c r="BB1505" i="5" s="1"/>
  <c r="BA5" i="5"/>
  <c r="BB5" i="5" s="1"/>
  <c r="BD1505" i="5"/>
  <c r="BD1503" i="5"/>
  <c r="BD1502" i="5"/>
  <c r="BB1502" i="5"/>
  <c r="BB1500" i="5"/>
  <c r="BD1499" i="5"/>
  <c r="BD1498" i="5"/>
  <c r="BB1498" i="5"/>
  <c r="BD1495" i="5"/>
  <c r="BB1495" i="5"/>
  <c r="BD1494" i="5"/>
  <c r="BB1494" i="5"/>
  <c r="BB1492" i="5"/>
  <c r="BD1491" i="5"/>
  <c r="BD1490" i="5"/>
  <c r="BB1490" i="5"/>
  <c r="BD1487" i="5"/>
  <c r="BB1487" i="5"/>
  <c r="BD1486" i="5"/>
  <c r="BB1486" i="5"/>
  <c r="BB1484" i="5"/>
  <c r="BD1483" i="5"/>
  <c r="BD1482" i="5"/>
  <c r="BB1482" i="5"/>
  <c r="BD1479" i="5"/>
  <c r="BB1479" i="5"/>
  <c r="BD1478" i="5"/>
  <c r="BB1478" i="5"/>
  <c r="BB1476" i="5"/>
  <c r="BD1475" i="5"/>
  <c r="BD1474" i="5"/>
  <c r="BB1474" i="5"/>
  <c r="BD1471" i="5"/>
  <c r="BB1471" i="5"/>
  <c r="BD1470" i="5"/>
  <c r="BB1470" i="5"/>
  <c r="BB1468" i="5"/>
  <c r="BD1467" i="5"/>
  <c r="BD1466" i="5"/>
  <c r="BB1466" i="5"/>
  <c r="BB1465" i="5"/>
  <c r="BD1463" i="5"/>
  <c r="BD1462" i="5"/>
  <c r="BB1462" i="5"/>
  <c r="BD1460" i="5"/>
  <c r="BB1460" i="5"/>
  <c r="BD1459" i="5"/>
  <c r="BD1458" i="5"/>
  <c r="BB1458" i="5"/>
  <c r="BD1455" i="5"/>
  <c r="BD1454" i="5"/>
  <c r="BB1454" i="5"/>
  <c r="BD1452" i="5"/>
  <c r="BB1452" i="5"/>
  <c r="BD1451" i="5"/>
  <c r="BD1450" i="5"/>
  <c r="BB1450" i="5"/>
  <c r="BD1447" i="5"/>
  <c r="BD1446" i="5"/>
  <c r="BB1446" i="5"/>
  <c r="BD1444" i="5"/>
  <c r="BB1444" i="5"/>
  <c r="BD1443" i="5"/>
  <c r="BD1442" i="5"/>
  <c r="BB1442" i="5"/>
  <c r="BD1439" i="5"/>
  <c r="BD1438" i="5"/>
  <c r="BB1438" i="5"/>
  <c r="BD1436" i="5"/>
  <c r="BB1436" i="5"/>
  <c r="BD1435" i="5"/>
  <c r="BD1434" i="5"/>
  <c r="BB1434" i="5"/>
  <c r="BD1431" i="5"/>
  <c r="BD1430" i="5"/>
  <c r="BB1430" i="5"/>
  <c r="BD1428" i="5"/>
  <c r="BB1428" i="5"/>
  <c r="BD1427" i="5"/>
  <c r="BD1426" i="5"/>
  <c r="BB1426" i="5"/>
  <c r="BD1423" i="5"/>
  <c r="BD1422" i="5"/>
  <c r="BB1422" i="5"/>
  <c r="BD1421" i="5"/>
  <c r="BD1419" i="5"/>
  <c r="BB1419" i="5"/>
  <c r="BD1418" i="5"/>
  <c r="BB1418" i="5"/>
  <c r="BB1416" i="5"/>
  <c r="BD1415" i="5"/>
  <c r="BD1414" i="5"/>
  <c r="BB1414" i="5"/>
  <c r="BD1411" i="5"/>
  <c r="BB1411" i="5"/>
  <c r="BD1410" i="5"/>
  <c r="BB1410" i="5"/>
  <c r="BB1408" i="5"/>
  <c r="BD1407" i="5"/>
  <c r="BD1406" i="5"/>
  <c r="BB1406" i="5"/>
  <c r="BD1403" i="5"/>
  <c r="BB1403" i="5"/>
  <c r="BD1402" i="5"/>
  <c r="BB1402" i="5"/>
  <c r="BB1400" i="5"/>
  <c r="BD1399" i="5"/>
  <c r="BD1398" i="5"/>
  <c r="BB1398" i="5"/>
  <c r="BB1396" i="5"/>
  <c r="BD1395" i="5"/>
  <c r="BB1395" i="5"/>
  <c r="BD1394" i="5"/>
  <c r="BB1394" i="5"/>
  <c r="BB1393" i="5"/>
  <c r="BD1392" i="5"/>
  <c r="BB1392" i="5"/>
  <c r="BD1391" i="5"/>
  <c r="BD1390" i="5"/>
  <c r="BB1390" i="5"/>
  <c r="BD1387" i="5"/>
  <c r="BD1386" i="5"/>
  <c r="BB1386" i="5"/>
  <c r="BD1384" i="5"/>
  <c r="BB1384" i="5"/>
  <c r="BD1383" i="5"/>
  <c r="BD1382" i="5"/>
  <c r="BB1382" i="5"/>
  <c r="BD1379" i="5"/>
  <c r="BD1378" i="5"/>
  <c r="BB1378" i="5"/>
  <c r="BD1376" i="5"/>
  <c r="BB1376" i="5"/>
  <c r="BD1375" i="5"/>
  <c r="BD1374" i="5"/>
  <c r="BB1374" i="5"/>
  <c r="BD1371" i="5"/>
  <c r="BD1370" i="5"/>
  <c r="BB1370" i="5"/>
  <c r="BD1368" i="5"/>
  <c r="BB1368" i="5"/>
  <c r="BD1367" i="5"/>
  <c r="BD1366" i="5"/>
  <c r="BB1366" i="5"/>
  <c r="BB1364" i="5"/>
  <c r="BD1363" i="5"/>
  <c r="BD1362" i="5"/>
  <c r="BB1362" i="5"/>
  <c r="BD1360" i="5"/>
  <c r="BB1360" i="5"/>
  <c r="BD1359" i="5"/>
  <c r="BD1358" i="5"/>
  <c r="BB1358" i="5"/>
  <c r="BB1356" i="5"/>
  <c r="BD1355" i="5"/>
  <c r="BD1354" i="5"/>
  <c r="BB1354" i="5"/>
  <c r="BD1352" i="5"/>
  <c r="BB1352" i="5"/>
  <c r="BD1351" i="5"/>
  <c r="BD1350" i="5"/>
  <c r="BB1350" i="5"/>
  <c r="BB1348" i="5"/>
  <c r="BD1347" i="5"/>
  <c r="BD1346" i="5"/>
  <c r="BB1346" i="5"/>
  <c r="BB1345" i="5"/>
  <c r="BB1344" i="5"/>
  <c r="BD1343" i="5"/>
  <c r="BB1343" i="5"/>
  <c r="BD1342" i="5"/>
  <c r="BB1342" i="5"/>
  <c r="BB1340" i="5"/>
  <c r="BD1339" i="5"/>
  <c r="BD1338" i="5"/>
  <c r="BB1338" i="5"/>
  <c r="BB1336" i="5"/>
  <c r="BD1335" i="5"/>
  <c r="BB1335" i="5"/>
  <c r="BD1334" i="5"/>
  <c r="BB1334" i="5"/>
  <c r="BB1332" i="5"/>
  <c r="BD1331" i="5"/>
  <c r="BD1330" i="5"/>
  <c r="BB1330" i="5"/>
  <c r="BB1328" i="5"/>
  <c r="BD1327" i="5"/>
  <c r="BB1327" i="5"/>
  <c r="BD1326" i="5"/>
  <c r="BB1326" i="5"/>
  <c r="BB1324" i="5"/>
  <c r="BD1323" i="5"/>
  <c r="BD1322" i="5"/>
  <c r="BB1322" i="5"/>
  <c r="BB1320" i="5"/>
  <c r="BD1319" i="5"/>
  <c r="BB1319" i="5"/>
  <c r="BD1318" i="5"/>
  <c r="BB1318" i="5"/>
  <c r="BD1317" i="5"/>
  <c r="BD1316" i="5"/>
  <c r="BB1316" i="5"/>
  <c r="BD1315" i="5"/>
  <c r="BD1314" i="5"/>
  <c r="BB1314" i="5"/>
  <c r="BB1312" i="5"/>
  <c r="BD1311" i="5"/>
  <c r="BD1310" i="5"/>
  <c r="BB1310" i="5"/>
  <c r="BD1308" i="5"/>
  <c r="BB1308" i="5"/>
  <c r="BD1307" i="5"/>
  <c r="BD1306" i="5"/>
  <c r="BB1306" i="5"/>
  <c r="BB1304" i="5"/>
  <c r="BD1303" i="5"/>
  <c r="BD1302" i="5"/>
  <c r="BB1302" i="5"/>
  <c r="BD1300" i="5"/>
  <c r="BB1300" i="5"/>
  <c r="BD1299" i="5"/>
  <c r="BD1298" i="5"/>
  <c r="BB1298" i="5"/>
  <c r="BB1296" i="5"/>
  <c r="BD1295" i="5"/>
  <c r="BD1294" i="5"/>
  <c r="BB1294" i="5"/>
  <c r="BD1292" i="5"/>
  <c r="BB1292" i="5"/>
  <c r="BD1291" i="5"/>
  <c r="BD1290" i="5"/>
  <c r="BB1290" i="5"/>
  <c r="BB1288" i="5"/>
  <c r="BD1287" i="5"/>
  <c r="BD1286" i="5"/>
  <c r="BB1286" i="5"/>
  <c r="BD1284" i="5"/>
  <c r="BB1284" i="5"/>
  <c r="BD1283" i="5"/>
  <c r="BD1282" i="5"/>
  <c r="BB1282" i="5"/>
  <c r="BB1280" i="5"/>
  <c r="BD1279" i="5"/>
  <c r="BD1278" i="5"/>
  <c r="BB1278" i="5"/>
  <c r="BD1276" i="5"/>
  <c r="BB1276" i="5"/>
  <c r="BD1275" i="5"/>
  <c r="BD1274" i="5"/>
  <c r="BB1274" i="5"/>
  <c r="BB1272" i="5"/>
  <c r="BD1271" i="5"/>
  <c r="BD1270" i="5"/>
  <c r="BB1270" i="5"/>
  <c r="BD1268" i="5"/>
  <c r="BB1268" i="5"/>
  <c r="BD1267" i="5"/>
  <c r="BD1266" i="5"/>
  <c r="BB1266" i="5"/>
  <c r="BB1264" i="5"/>
  <c r="BD1263" i="5"/>
  <c r="BD1262" i="5"/>
  <c r="BB1262" i="5"/>
  <c r="BD1260" i="5"/>
  <c r="BB1260" i="5"/>
  <c r="BD1259" i="5"/>
  <c r="BD1258" i="5"/>
  <c r="BB1258" i="5"/>
  <c r="BB1256" i="5"/>
  <c r="BD1255" i="5"/>
  <c r="BD1254" i="5"/>
  <c r="BB1254" i="5"/>
  <c r="BD1253" i="5"/>
  <c r="BB1252" i="5"/>
  <c r="BD1251" i="5"/>
  <c r="BB1251" i="5"/>
  <c r="BD1250" i="5"/>
  <c r="BB1250" i="5"/>
  <c r="BB1248" i="5"/>
  <c r="BD1247" i="5"/>
  <c r="BD1246" i="5"/>
  <c r="BB1246" i="5"/>
  <c r="BB1244" i="5"/>
  <c r="BD1243" i="5"/>
  <c r="BB1243" i="5"/>
  <c r="BD1242" i="5"/>
  <c r="BB1242" i="5"/>
  <c r="BB1240" i="5"/>
  <c r="BD1239" i="5"/>
  <c r="BD1238" i="5"/>
  <c r="BB1238" i="5"/>
  <c r="BB1236" i="5"/>
  <c r="BD1235" i="5"/>
  <c r="BB1235" i="5"/>
  <c r="BD1234" i="5"/>
  <c r="BB1234" i="5"/>
  <c r="BB1232" i="5"/>
  <c r="BD1231" i="5"/>
  <c r="BD1230" i="5"/>
  <c r="BB1230" i="5"/>
  <c r="BB1228" i="5"/>
  <c r="BD1227" i="5"/>
  <c r="BB1227" i="5"/>
  <c r="BD1226" i="5"/>
  <c r="BB1226" i="5"/>
  <c r="BB1224" i="5"/>
  <c r="BD1223" i="5"/>
  <c r="BD1222" i="5"/>
  <c r="BB1222" i="5"/>
  <c r="BB1221" i="5"/>
  <c r="BD1220" i="5"/>
  <c r="BB1220" i="5"/>
  <c r="BD1219" i="5"/>
  <c r="BB1219" i="5"/>
  <c r="BD1218" i="5"/>
  <c r="BB1218" i="5"/>
  <c r="BD1216" i="5"/>
  <c r="BB1216" i="5"/>
  <c r="BD1215" i="5"/>
  <c r="BB1215" i="5"/>
  <c r="BD1214" i="5"/>
  <c r="BB1214" i="5"/>
  <c r="BD1212" i="5"/>
  <c r="BB1212" i="5"/>
  <c r="BD1211" i="5"/>
  <c r="BB1211" i="5"/>
  <c r="BD1210" i="5"/>
  <c r="BB1210" i="5"/>
  <c r="BD1208" i="5"/>
  <c r="BB1208" i="5"/>
  <c r="BD1207" i="5"/>
  <c r="BB1207" i="5"/>
  <c r="BD1206" i="5"/>
  <c r="BB1206" i="5"/>
  <c r="BD1204" i="5"/>
  <c r="BB1204" i="5"/>
  <c r="BD1203" i="5"/>
  <c r="BB1203" i="5"/>
  <c r="BD1202" i="5"/>
  <c r="BB1202" i="5"/>
  <c r="BD1200" i="5"/>
  <c r="BB1200" i="5"/>
  <c r="BD1199" i="5"/>
  <c r="BB1199" i="5"/>
  <c r="BD1198" i="5"/>
  <c r="BB1198" i="5"/>
  <c r="BD1196" i="5"/>
  <c r="BB1196" i="5"/>
  <c r="BD1195" i="5"/>
  <c r="BB1195" i="5"/>
  <c r="BD1194" i="5"/>
  <c r="BB1194" i="5"/>
  <c r="BD1192" i="5"/>
  <c r="BB1192" i="5"/>
  <c r="BD1191" i="5"/>
  <c r="BB1191" i="5"/>
  <c r="BD1190" i="5"/>
  <c r="BB1190" i="5"/>
  <c r="BB1189" i="5"/>
  <c r="BD1188" i="5"/>
  <c r="BB1188" i="5"/>
  <c r="BD1187" i="5"/>
  <c r="BB1187" i="5"/>
  <c r="BD1186" i="5"/>
  <c r="BB1186" i="5"/>
  <c r="BD1184" i="5"/>
  <c r="BB1184" i="5"/>
  <c r="BD1183" i="5"/>
  <c r="BB1183" i="5"/>
  <c r="BD1182" i="5"/>
  <c r="BB1182" i="5"/>
  <c r="BD1180" i="5"/>
  <c r="BB1180" i="5"/>
  <c r="BD1179" i="5"/>
  <c r="BB1179" i="5"/>
  <c r="BD1178" i="5"/>
  <c r="BB1178" i="5"/>
  <c r="BD1176" i="5"/>
  <c r="BB1176" i="5"/>
  <c r="BD1175" i="5"/>
  <c r="BB1175" i="5"/>
  <c r="BD1174" i="5"/>
  <c r="BB1174" i="5"/>
  <c r="BD1172" i="5"/>
  <c r="BB1172" i="5"/>
  <c r="BD1171" i="5"/>
  <c r="BB1171" i="5"/>
  <c r="BD1170" i="5"/>
  <c r="BB1170" i="5"/>
  <c r="BD1168" i="5"/>
  <c r="BB1168" i="5"/>
  <c r="BD1167" i="5"/>
  <c r="BB1167" i="5"/>
  <c r="BD1166" i="5"/>
  <c r="BB1166" i="5"/>
  <c r="BD1165" i="5"/>
  <c r="BD1164" i="5"/>
  <c r="BB1164" i="5"/>
  <c r="BD1163" i="5"/>
  <c r="BB1163" i="5"/>
  <c r="BD1162" i="5"/>
  <c r="BB1162" i="5"/>
  <c r="BD1160" i="5"/>
  <c r="BB1160" i="5"/>
  <c r="BD1159" i="5"/>
  <c r="BB1159" i="5"/>
  <c r="BD1158" i="5"/>
  <c r="BB1158" i="5"/>
  <c r="BD1156" i="5"/>
  <c r="BB1156" i="5"/>
  <c r="BD1155" i="5"/>
  <c r="BB1155" i="5"/>
  <c r="BD1154" i="5"/>
  <c r="BB1154" i="5"/>
  <c r="BD1152" i="5"/>
  <c r="BB1152" i="5"/>
  <c r="BD1151" i="5"/>
  <c r="BB1151" i="5"/>
  <c r="BD1150" i="5"/>
  <c r="BB1150" i="5"/>
  <c r="BD1148" i="5"/>
  <c r="BB1148" i="5"/>
  <c r="BD1147" i="5"/>
  <c r="BB1147" i="5"/>
  <c r="BD1146" i="5"/>
  <c r="BB1146" i="5"/>
  <c r="BD1144" i="5"/>
  <c r="BB1144" i="5"/>
  <c r="BD1143" i="5"/>
  <c r="BB1143" i="5"/>
  <c r="BD1142" i="5"/>
  <c r="BB1142" i="5"/>
  <c r="BD1140" i="5"/>
  <c r="BB1140" i="5"/>
  <c r="BD1139" i="5"/>
  <c r="BB1139" i="5"/>
  <c r="BD1138" i="5"/>
  <c r="BB1138" i="5"/>
  <c r="BD1136" i="5"/>
  <c r="BB1136" i="5"/>
  <c r="BD1135" i="5"/>
  <c r="BB1135" i="5"/>
  <c r="BD1134" i="5"/>
  <c r="BB1134" i="5"/>
  <c r="BD1132" i="5"/>
  <c r="BB1132" i="5"/>
  <c r="BD1131" i="5"/>
  <c r="BB1131" i="5"/>
  <c r="BD1130" i="5"/>
  <c r="BB1130" i="5"/>
  <c r="BD1128" i="5"/>
  <c r="BB1128" i="5"/>
  <c r="BD1127" i="5"/>
  <c r="BB1127" i="5"/>
  <c r="BD1126" i="5"/>
  <c r="BB1126" i="5"/>
  <c r="BD1124" i="5"/>
  <c r="BB1124" i="5"/>
  <c r="BD1123" i="5"/>
  <c r="BB1123" i="5"/>
  <c r="BD1122" i="5"/>
  <c r="BB1122" i="5"/>
  <c r="BD1120" i="5"/>
  <c r="BB1120" i="5"/>
  <c r="BD1119" i="5"/>
  <c r="BB1119" i="5"/>
  <c r="BD1118" i="5"/>
  <c r="BB1118" i="5"/>
  <c r="BD1116" i="5"/>
  <c r="BB1116" i="5"/>
  <c r="BD1115" i="5"/>
  <c r="BB1115" i="5"/>
  <c r="BD1114" i="5"/>
  <c r="BB1114" i="5"/>
  <c r="BD1112" i="5"/>
  <c r="BB1112" i="5"/>
  <c r="BD1111" i="5"/>
  <c r="BB1111" i="5"/>
  <c r="BD1110" i="5"/>
  <c r="BB1110" i="5"/>
  <c r="BD1108" i="5"/>
  <c r="BB1108" i="5"/>
  <c r="BD1107" i="5"/>
  <c r="BB1107" i="5"/>
  <c r="BD1106" i="5"/>
  <c r="BB1106" i="5"/>
  <c r="BD1104" i="5"/>
  <c r="BB1104" i="5"/>
  <c r="BD1103" i="5"/>
  <c r="BB1103" i="5"/>
  <c r="BD1102" i="5"/>
  <c r="BB1102" i="5"/>
  <c r="BD1101" i="5"/>
  <c r="BD1100" i="5"/>
  <c r="BB1100" i="5"/>
  <c r="BD1099" i="5"/>
  <c r="BB1099" i="5"/>
  <c r="BD1098" i="5"/>
  <c r="BB1098" i="5"/>
  <c r="BD1096" i="5"/>
  <c r="BB1096" i="5"/>
  <c r="BD1095" i="5"/>
  <c r="BB1095" i="5"/>
  <c r="BD1094" i="5"/>
  <c r="BB1094" i="5"/>
  <c r="BD1092" i="5"/>
  <c r="BB1092" i="5"/>
  <c r="BD1091" i="5"/>
  <c r="BB1091" i="5"/>
  <c r="BD1090" i="5"/>
  <c r="BB1090" i="5"/>
  <c r="BD1088" i="5"/>
  <c r="BB1088" i="5"/>
  <c r="BD1087" i="5"/>
  <c r="BB1087" i="5"/>
  <c r="BD1086" i="5"/>
  <c r="BB1086" i="5"/>
  <c r="BD1084" i="5"/>
  <c r="BB1084" i="5"/>
  <c r="BD1083" i="5"/>
  <c r="BB1083" i="5"/>
  <c r="BD1082" i="5"/>
  <c r="BB1082" i="5"/>
  <c r="BD1080" i="5"/>
  <c r="BB1080" i="5"/>
  <c r="BD1079" i="5"/>
  <c r="BB1079" i="5"/>
  <c r="BD1078" i="5"/>
  <c r="BB1078" i="5"/>
  <c r="BD1076" i="5"/>
  <c r="BB1076" i="5"/>
  <c r="BD1075" i="5"/>
  <c r="BB1075" i="5"/>
  <c r="BD1074" i="5"/>
  <c r="BB1074" i="5"/>
  <c r="BD1072" i="5"/>
  <c r="BB1072" i="5"/>
  <c r="BD1071" i="5"/>
  <c r="BB1071" i="5"/>
  <c r="BD1070" i="5"/>
  <c r="BB1070" i="5"/>
  <c r="BB1068" i="5"/>
  <c r="BD1067" i="5"/>
  <c r="BB1067" i="5"/>
  <c r="BD1066" i="5"/>
  <c r="BB1066" i="5"/>
  <c r="BB1064" i="5"/>
  <c r="BD1063" i="5"/>
  <c r="BD1062" i="5"/>
  <c r="BB1062" i="5"/>
  <c r="BB1060" i="5"/>
  <c r="BD1059" i="5"/>
  <c r="BB1059" i="5"/>
  <c r="BD1058" i="5"/>
  <c r="BB1058" i="5"/>
  <c r="BB1056" i="5"/>
  <c r="BD1055" i="5"/>
  <c r="BD1054" i="5"/>
  <c r="BB1054" i="5"/>
  <c r="BB1052" i="5"/>
  <c r="BD1051" i="5"/>
  <c r="BB1051" i="5"/>
  <c r="BD1050" i="5"/>
  <c r="BB1050" i="5"/>
  <c r="BB1048" i="5"/>
  <c r="BD1047" i="5"/>
  <c r="BD1046" i="5"/>
  <c r="BB1046" i="5"/>
  <c r="BB1044" i="5"/>
  <c r="BD1043" i="5"/>
  <c r="BB1043" i="5"/>
  <c r="BD1042" i="5"/>
  <c r="BB1042" i="5"/>
  <c r="BB1040" i="5"/>
  <c r="BD1039" i="5"/>
  <c r="BD1038" i="5"/>
  <c r="BB1038" i="5"/>
  <c r="BD1037" i="5"/>
  <c r="BB1036" i="5"/>
  <c r="BD1035" i="5"/>
  <c r="BD1034" i="5"/>
  <c r="BB1034" i="5"/>
  <c r="BD1032" i="5"/>
  <c r="BB1032" i="5"/>
  <c r="BD1031" i="5"/>
  <c r="BD1030" i="5"/>
  <c r="BB1030" i="5"/>
  <c r="BB1029" i="5"/>
  <c r="BB1028" i="5"/>
  <c r="BD1027" i="5"/>
  <c r="BD1026" i="5"/>
  <c r="BB1026" i="5"/>
  <c r="BB1024" i="5"/>
  <c r="BD1023" i="5"/>
  <c r="BB1023" i="5"/>
  <c r="BD1022" i="5"/>
  <c r="BB1022" i="5"/>
  <c r="BB1020" i="5"/>
  <c r="BD1019" i="5"/>
  <c r="BD1018" i="5"/>
  <c r="BB1018" i="5"/>
  <c r="BD1017" i="5"/>
  <c r="BB1016" i="5"/>
  <c r="BD1015" i="5"/>
  <c r="BD1014" i="5"/>
  <c r="BB1014" i="5"/>
  <c r="BD1012" i="5"/>
  <c r="BB1012" i="5"/>
  <c r="BD1011" i="5"/>
  <c r="BD1010" i="5"/>
  <c r="BB1010" i="5"/>
  <c r="BB1008" i="5"/>
  <c r="BD1007" i="5"/>
  <c r="BD1006" i="5"/>
  <c r="BB1006" i="5"/>
  <c r="BD1004" i="5"/>
  <c r="BB1004" i="5"/>
  <c r="BD1003" i="5"/>
  <c r="BD1002" i="5"/>
  <c r="BB1002" i="5"/>
  <c r="BB1000" i="5"/>
  <c r="BD999" i="5"/>
  <c r="BD998" i="5"/>
  <c r="BB998" i="5"/>
  <c r="BB997" i="5"/>
  <c r="BB996" i="5"/>
  <c r="BD995" i="5"/>
  <c r="BB995" i="5"/>
  <c r="BD994" i="5"/>
  <c r="BB994" i="5"/>
  <c r="BB992" i="5"/>
  <c r="BD991" i="5"/>
  <c r="BD990" i="5"/>
  <c r="BB990" i="5"/>
  <c r="BB988" i="5"/>
  <c r="BD987" i="5"/>
  <c r="BB987" i="5"/>
  <c r="BD986" i="5"/>
  <c r="BB986" i="5"/>
  <c r="BB984" i="5"/>
  <c r="BD983" i="5"/>
  <c r="BD982" i="5"/>
  <c r="BB982" i="5"/>
  <c r="BB980" i="5"/>
  <c r="BD979" i="5"/>
  <c r="BB979" i="5"/>
  <c r="BD978" i="5"/>
  <c r="BB978" i="5"/>
  <c r="BB976" i="5"/>
  <c r="BD975" i="5"/>
  <c r="BD974" i="5"/>
  <c r="BB974" i="5"/>
  <c r="BB972" i="5"/>
  <c r="BD971" i="5"/>
  <c r="BB971" i="5"/>
  <c r="BD970" i="5"/>
  <c r="BB970" i="5"/>
  <c r="BB968" i="5"/>
  <c r="BD967" i="5"/>
  <c r="BD966" i="5"/>
  <c r="BB966" i="5"/>
  <c r="BB964" i="5"/>
  <c r="BD963" i="5"/>
  <c r="BB963" i="5"/>
  <c r="BD962" i="5"/>
  <c r="BB962" i="5"/>
  <c r="BB960" i="5"/>
  <c r="BD959" i="5"/>
  <c r="BD958" i="5"/>
  <c r="BB958" i="5"/>
  <c r="BB956" i="5"/>
  <c r="BD955" i="5"/>
  <c r="BB955" i="5"/>
  <c r="BD954" i="5"/>
  <c r="BB954" i="5"/>
  <c r="BB952" i="5"/>
  <c r="BD951" i="5"/>
  <c r="BD950" i="5"/>
  <c r="BB950" i="5"/>
  <c r="BB948" i="5"/>
  <c r="BD947" i="5"/>
  <c r="BB947" i="5"/>
  <c r="BD946" i="5"/>
  <c r="BB946" i="5"/>
  <c r="BB944" i="5"/>
  <c r="BD943" i="5"/>
  <c r="BD942" i="5"/>
  <c r="BB942" i="5"/>
  <c r="BB940" i="5"/>
  <c r="BD939" i="5"/>
  <c r="BB939" i="5"/>
  <c r="BD938" i="5"/>
  <c r="BB938" i="5"/>
  <c r="BB936" i="5"/>
  <c r="BD935" i="5"/>
  <c r="BD934" i="5"/>
  <c r="BB934" i="5"/>
  <c r="BD933" i="5"/>
  <c r="BB932" i="5"/>
  <c r="BD931" i="5"/>
  <c r="BD930" i="5"/>
  <c r="BB930" i="5"/>
  <c r="BD928" i="5"/>
  <c r="BB928" i="5"/>
  <c r="BD927" i="5"/>
  <c r="BD926" i="5"/>
  <c r="BB926" i="5"/>
  <c r="BB924" i="5"/>
  <c r="BD923" i="5"/>
  <c r="BD922" i="5"/>
  <c r="BB922" i="5"/>
  <c r="BD920" i="5"/>
  <c r="BB920" i="5"/>
  <c r="BD919" i="5"/>
  <c r="BD918" i="5"/>
  <c r="BB918" i="5"/>
  <c r="BB916" i="5"/>
  <c r="BD915" i="5"/>
  <c r="BD914" i="5"/>
  <c r="BB914" i="5"/>
  <c r="BD912" i="5"/>
  <c r="BB912" i="5"/>
  <c r="BD910" i="5"/>
  <c r="BB908" i="5"/>
  <c r="BD907" i="5"/>
  <c r="BD906" i="5"/>
  <c r="BB906" i="5"/>
  <c r="BD904" i="5"/>
  <c r="BB904" i="5"/>
  <c r="BD902" i="5"/>
  <c r="BB900" i="5"/>
  <c r="BD899" i="5"/>
  <c r="BD898" i="5"/>
  <c r="BB898" i="5"/>
  <c r="BD896" i="5"/>
  <c r="BB896" i="5"/>
  <c r="BD894" i="5"/>
  <c r="BB892" i="5"/>
  <c r="BD891" i="5"/>
  <c r="BD890" i="5"/>
  <c r="BB890" i="5"/>
  <c r="BB889" i="5"/>
  <c r="BB888" i="5"/>
  <c r="BD887" i="5"/>
  <c r="BB887" i="5"/>
  <c r="BD886" i="5"/>
  <c r="BB884" i="5"/>
  <c r="BD882" i="5"/>
  <c r="BB882" i="5"/>
  <c r="BB880" i="5"/>
  <c r="BD879" i="5"/>
  <c r="BB879" i="5"/>
  <c r="BD878" i="5"/>
  <c r="BB876" i="5"/>
  <c r="BD874" i="5"/>
  <c r="BB874" i="5"/>
  <c r="BB872" i="5"/>
  <c r="BD871" i="5"/>
  <c r="BB871" i="5"/>
  <c r="BD870" i="5"/>
  <c r="BB868" i="5"/>
  <c r="BD866" i="5"/>
  <c r="BB866" i="5"/>
  <c r="BB864" i="5"/>
  <c r="BD863" i="5"/>
  <c r="BB863" i="5"/>
  <c r="BD862" i="5"/>
  <c r="BB860" i="5"/>
  <c r="BD858" i="5"/>
  <c r="BB858" i="5"/>
  <c r="BB856" i="5"/>
  <c r="BD855" i="5"/>
  <c r="BB855" i="5"/>
  <c r="BD854" i="5"/>
  <c r="BB852" i="5"/>
  <c r="BD850" i="5"/>
  <c r="BB850" i="5"/>
  <c r="BD849" i="5"/>
  <c r="BB848" i="5"/>
  <c r="BD847" i="5"/>
  <c r="BD846" i="5"/>
  <c r="BB846" i="5"/>
  <c r="BD844" i="5"/>
  <c r="BB844" i="5"/>
  <c r="BD842" i="5"/>
  <c r="BB840" i="5"/>
  <c r="BD839" i="5"/>
  <c r="BD838" i="5"/>
  <c r="BB838" i="5"/>
  <c r="BD836" i="5"/>
  <c r="BB836" i="5"/>
  <c r="BD834" i="5"/>
  <c r="BB832" i="5"/>
  <c r="BD831" i="5"/>
  <c r="BD830" i="5"/>
  <c r="BB830" i="5"/>
  <c r="BD828" i="5"/>
  <c r="BB828" i="5"/>
  <c r="BD826" i="5"/>
  <c r="BB824" i="5"/>
  <c r="BD823" i="5"/>
  <c r="BD822" i="5"/>
  <c r="BB822" i="5"/>
  <c r="BD820" i="5"/>
  <c r="BB820" i="5"/>
  <c r="BD818" i="5"/>
  <c r="BB816" i="5"/>
  <c r="BD815" i="5"/>
  <c r="BD814" i="5"/>
  <c r="BB814" i="5"/>
  <c r="BD812" i="5"/>
  <c r="BB812" i="5"/>
  <c r="BD810" i="5"/>
  <c r="BB808" i="5"/>
  <c r="BD807" i="5"/>
  <c r="BD806" i="5"/>
  <c r="BB806" i="5"/>
  <c r="BD804" i="5"/>
  <c r="BB804" i="5"/>
  <c r="BD802" i="5"/>
  <c r="BB800" i="5"/>
  <c r="BD799" i="5"/>
  <c r="BD798" i="5"/>
  <c r="BB798" i="5"/>
  <c r="BD796" i="5"/>
  <c r="BB796" i="5"/>
  <c r="BD794" i="5"/>
  <c r="BB792" i="5"/>
  <c r="BD791" i="5"/>
  <c r="BD790" i="5"/>
  <c r="BB790" i="5"/>
  <c r="BD788" i="5"/>
  <c r="BB788" i="5"/>
  <c r="BD786" i="5"/>
  <c r="BD785" i="5"/>
  <c r="BB784" i="5"/>
  <c r="BD782" i="5"/>
  <c r="BB782" i="5"/>
  <c r="BB780" i="5"/>
  <c r="BD779" i="5"/>
  <c r="BB779" i="5"/>
  <c r="BD778" i="5"/>
  <c r="BB776" i="5"/>
  <c r="BD774" i="5"/>
  <c r="BB774" i="5"/>
  <c r="BB772" i="5"/>
  <c r="BD771" i="5"/>
  <c r="BB771" i="5"/>
  <c r="BD770" i="5"/>
  <c r="BB768" i="5"/>
  <c r="BD766" i="5"/>
  <c r="BB766" i="5"/>
  <c r="BD764" i="5"/>
  <c r="BD763" i="5"/>
  <c r="BB763" i="5"/>
  <c r="BD762" i="5"/>
  <c r="BB762" i="5"/>
  <c r="BD759" i="5"/>
  <c r="BD758" i="5"/>
  <c r="BB758" i="5"/>
  <c r="BD756" i="5"/>
  <c r="BD755" i="5"/>
  <c r="BB755" i="5"/>
  <c r="BD754" i="5"/>
  <c r="BB754" i="5"/>
  <c r="BD751" i="5"/>
  <c r="BD750" i="5"/>
  <c r="BB750" i="5"/>
  <c r="BD748" i="5"/>
  <c r="BD747" i="5"/>
  <c r="BB747" i="5"/>
  <c r="BD746" i="5"/>
  <c r="BB746" i="5"/>
  <c r="BD743" i="5"/>
  <c r="BD742" i="5"/>
  <c r="BB742" i="5"/>
  <c r="BD740" i="5"/>
  <c r="BD739" i="5"/>
  <c r="BB739" i="5"/>
  <c r="BD738" i="5"/>
  <c r="BB738" i="5"/>
  <c r="BD735" i="5"/>
  <c r="BD734" i="5"/>
  <c r="BB734" i="5"/>
  <c r="BD732" i="5"/>
  <c r="BD731" i="5"/>
  <c r="BB731" i="5"/>
  <c r="BD730" i="5"/>
  <c r="BB730" i="5"/>
  <c r="BD727" i="5"/>
  <c r="BD726" i="5"/>
  <c r="BB726" i="5"/>
  <c r="BD724" i="5"/>
  <c r="BD723" i="5"/>
  <c r="BB723" i="5"/>
  <c r="BD722" i="5"/>
  <c r="BB722" i="5"/>
  <c r="BD720" i="5"/>
  <c r="BB720" i="5"/>
  <c r="BD719" i="5"/>
  <c r="BD718" i="5"/>
  <c r="BB718" i="5"/>
  <c r="BD715" i="5"/>
  <c r="BB715" i="5"/>
  <c r="BD714" i="5"/>
  <c r="BB714" i="5"/>
  <c r="BD712" i="5"/>
  <c r="BB712" i="5"/>
  <c r="BD711" i="5"/>
  <c r="BD710" i="5"/>
  <c r="BB710" i="5"/>
  <c r="BD707" i="5"/>
  <c r="BB707" i="5"/>
  <c r="BD706" i="5"/>
  <c r="BB706" i="5"/>
  <c r="BD704" i="5"/>
  <c r="BB704" i="5"/>
  <c r="BD703" i="5"/>
  <c r="BD702" i="5"/>
  <c r="BB702" i="5"/>
  <c r="BD699" i="5"/>
  <c r="BB699" i="5"/>
  <c r="BD698" i="5"/>
  <c r="BB698" i="5"/>
  <c r="BD696" i="5"/>
  <c r="BB696" i="5"/>
  <c r="BD695" i="5"/>
  <c r="BD694" i="5"/>
  <c r="BB694" i="5"/>
  <c r="BD691" i="5"/>
  <c r="BB691" i="5"/>
  <c r="BD690" i="5"/>
  <c r="BB690" i="5"/>
  <c r="BD688" i="5"/>
  <c r="BB688" i="5"/>
  <c r="BD687" i="5"/>
  <c r="BD686" i="5"/>
  <c r="BB686" i="5"/>
  <c r="BD683" i="5"/>
  <c r="BB683" i="5"/>
  <c r="BD682" i="5"/>
  <c r="BB682" i="5"/>
  <c r="BD680" i="5"/>
  <c r="BB680" i="5"/>
  <c r="BD679" i="5"/>
  <c r="BD678" i="5"/>
  <c r="BB678" i="5"/>
  <c r="BD675" i="5"/>
  <c r="BB675" i="5"/>
  <c r="BD674" i="5"/>
  <c r="BB674" i="5"/>
  <c r="BD672" i="5"/>
  <c r="BB672" i="5"/>
  <c r="BD671" i="5"/>
  <c r="BD670" i="5"/>
  <c r="BB670" i="5"/>
  <c r="BD667" i="5"/>
  <c r="BB667" i="5"/>
  <c r="BD666" i="5"/>
  <c r="BB666" i="5"/>
  <c r="BD664" i="5"/>
  <c r="BB664" i="5"/>
  <c r="BD663" i="5"/>
  <c r="BD662" i="5"/>
  <c r="BB662" i="5"/>
  <c r="BD659" i="5"/>
  <c r="BB659" i="5"/>
  <c r="BD658" i="5"/>
  <c r="BB658" i="5"/>
  <c r="BD656" i="5"/>
  <c r="BD655" i="5"/>
  <c r="BB655" i="5"/>
  <c r="BD654" i="5"/>
  <c r="BB654" i="5"/>
  <c r="BD651" i="5"/>
  <c r="BD650" i="5"/>
  <c r="BB650" i="5"/>
  <c r="BD648" i="5"/>
  <c r="BD647" i="5"/>
  <c r="BB647" i="5"/>
  <c r="BD646" i="5"/>
  <c r="BB646" i="5"/>
  <c r="BD643" i="5"/>
  <c r="BD642" i="5"/>
  <c r="BB642" i="5"/>
  <c r="BD640" i="5"/>
  <c r="BD639" i="5"/>
  <c r="BB639" i="5"/>
  <c r="BD638" i="5"/>
  <c r="BB638" i="5"/>
  <c r="BD635" i="5"/>
  <c r="BD634" i="5"/>
  <c r="BB634" i="5"/>
  <c r="BD632" i="5"/>
  <c r="BD631" i="5"/>
  <c r="BB631" i="5"/>
  <c r="BD630" i="5"/>
  <c r="BB630" i="5"/>
  <c r="BD627" i="5"/>
  <c r="BD626" i="5"/>
  <c r="BB626" i="5"/>
  <c r="BD624" i="5"/>
  <c r="BD623" i="5"/>
  <c r="BB623" i="5"/>
  <c r="BD622" i="5"/>
  <c r="BB622" i="5"/>
  <c r="BD619" i="5"/>
  <c r="BD618" i="5"/>
  <c r="BB618" i="5"/>
  <c r="BD616" i="5"/>
  <c r="BD615" i="5"/>
  <c r="BB615" i="5"/>
  <c r="BD614" i="5"/>
  <c r="BB614" i="5"/>
  <c r="BB612" i="5"/>
  <c r="BD611" i="5"/>
  <c r="BD610" i="5"/>
  <c r="BB610" i="5"/>
  <c r="BD608" i="5"/>
  <c r="BB608" i="5"/>
  <c r="BD607" i="5"/>
  <c r="BB607" i="5"/>
  <c r="BD606" i="5"/>
  <c r="BB604" i="5"/>
  <c r="BD603" i="5"/>
  <c r="BD602" i="5"/>
  <c r="BB602" i="5"/>
  <c r="BD600" i="5"/>
  <c r="BB600" i="5"/>
  <c r="BD599" i="5"/>
  <c r="BB599" i="5"/>
  <c r="BD598" i="5"/>
  <c r="BB596" i="5"/>
  <c r="BD595" i="5"/>
  <c r="BD594" i="5"/>
  <c r="BB594" i="5"/>
  <c r="BD593" i="5"/>
  <c r="BB592" i="5"/>
  <c r="BD591" i="5"/>
  <c r="BB591" i="5"/>
  <c r="BD590" i="5"/>
  <c r="BB590" i="5"/>
  <c r="BD588" i="5"/>
  <c r="BB588" i="5"/>
  <c r="BD586" i="5"/>
  <c r="BB586" i="5"/>
  <c r="BB584" i="5"/>
  <c r="BD583" i="5"/>
  <c r="BB583" i="5"/>
  <c r="BD582" i="5"/>
  <c r="BB582" i="5"/>
  <c r="BD580" i="5"/>
  <c r="BB580" i="5"/>
  <c r="BD578" i="5"/>
  <c r="BB578" i="5"/>
  <c r="BB576" i="5"/>
  <c r="BD575" i="5"/>
  <c r="BB575" i="5"/>
  <c r="BD574" i="5"/>
  <c r="BB574" i="5"/>
  <c r="BD572" i="5"/>
  <c r="BB572" i="5"/>
  <c r="BD570" i="5"/>
  <c r="BB570" i="5"/>
  <c r="BB568" i="5"/>
  <c r="BD567" i="5"/>
  <c r="BB567" i="5"/>
  <c r="BD566" i="5"/>
  <c r="BB566" i="5"/>
  <c r="BB565" i="5"/>
  <c r="BD564" i="5"/>
  <c r="BB564" i="5"/>
  <c r="BD563" i="5"/>
  <c r="BB563" i="5"/>
  <c r="BD562" i="5"/>
  <c r="BB560" i="5"/>
  <c r="BD559" i="5"/>
  <c r="BD558" i="5"/>
  <c r="BB558" i="5"/>
  <c r="BD556" i="5"/>
  <c r="BB556" i="5"/>
  <c r="BD555" i="5"/>
  <c r="BB555" i="5"/>
  <c r="BD554" i="5"/>
  <c r="BB552" i="5"/>
  <c r="BD551" i="5"/>
  <c r="BD550" i="5"/>
  <c r="BB550" i="5"/>
  <c r="BD548" i="5"/>
  <c r="BB548" i="5"/>
  <c r="BD547" i="5"/>
  <c r="BB547" i="5"/>
  <c r="BD546" i="5"/>
  <c r="BB544" i="5"/>
  <c r="BD543" i="5"/>
  <c r="BD542" i="5"/>
  <c r="BB542" i="5"/>
  <c r="BD540" i="5"/>
  <c r="BB540" i="5"/>
  <c r="BD539" i="5"/>
  <c r="BB539" i="5"/>
  <c r="BD538" i="5"/>
  <c r="BB536" i="5"/>
  <c r="BD535" i="5"/>
  <c r="BD534" i="5"/>
  <c r="BB534" i="5"/>
  <c r="BB533" i="5"/>
  <c r="BB532" i="5"/>
  <c r="BD531" i="5"/>
  <c r="BB531" i="5"/>
  <c r="BD530" i="5"/>
  <c r="BB530" i="5"/>
  <c r="BD528" i="5"/>
  <c r="BB528" i="5"/>
  <c r="BD526" i="5"/>
  <c r="BB526" i="5"/>
  <c r="BB524" i="5"/>
  <c r="BD523" i="5"/>
  <c r="BB523" i="5"/>
  <c r="BD522" i="5"/>
  <c r="BB522" i="5"/>
  <c r="BD520" i="5"/>
  <c r="BB520" i="5"/>
  <c r="BD518" i="5"/>
  <c r="BB518" i="5"/>
  <c r="BB516" i="5"/>
  <c r="BD515" i="5"/>
  <c r="BB515" i="5"/>
  <c r="BD514" i="5"/>
  <c r="BB514" i="5"/>
  <c r="BD512" i="5"/>
  <c r="BB512" i="5"/>
  <c r="BD510" i="5"/>
  <c r="BB510" i="5"/>
  <c r="BB508" i="5"/>
  <c r="BD507" i="5"/>
  <c r="BB507" i="5"/>
  <c r="BD506" i="5"/>
  <c r="BB506" i="5"/>
  <c r="BD504" i="5"/>
  <c r="BB504" i="5"/>
  <c r="BD502" i="5"/>
  <c r="BB502" i="5"/>
  <c r="BB501" i="5"/>
  <c r="BB500" i="5"/>
  <c r="BD499" i="5"/>
  <c r="BD498" i="5"/>
  <c r="BB498" i="5"/>
  <c r="BD496" i="5"/>
  <c r="BB496" i="5"/>
  <c r="BD495" i="5"/>
  <c r="BB495" i="5"/>
  <c r="BD494" i="5"/>
  <c r="BB492" i="5"/>
  <c r="BD491" i="5"/>
  <c r="BD490" i="5"/>
  <c r="BB490" i="5"/>
  <c r="BD488" i="5"/>
  <c r="BB488" i="5"/>
  <c r="BD487" i="5"/>
  <c r="BB487" i="5"/>
  <c r="BD486" i="5"/>
  <c r="BB484" i="5"/>
  <c r="BD483" i="5"/>
  <c r="BD482" i="5"/>
  <c r="BB482" i="5"/>
  <c r="BD480" i="5"/>
  <c r="BB480" i="5"/>
  <c r="BD479" i="5"/>
  <c r="BB479" i="5"/>
  <c r="BD478" i="5"/>
  <c r="BB476" i="5"/>
  <c r="BD475" i="5"/>
  <c r="BD474" i="5"/>
  <c r="BB474" i="5"/>
  <c r="BD472" i="5"/>
  <c r="BB472" i="5"/>
  <c r="BD471" i="5"/>
  <c r="BB471" i="5"/>
  <c r="BD470" i="5"/>
  <c r="BB469" i="5"/>
  <c r="BD468" i="5"/>
  <c r="BB468" i="5"/>
  <c r="BD467" i="5"/>
  <c r="BD466" i="5"/>
  <c r="BB466" i="5"/>
  <c r="BB464" i="5"/>
  <c r="BD463" i="5"/>
  <c r="BB463" i="5"/>
  <c r="BD462" i="5"/>
  <c r="BB462" i="5"/>
  <c r="BD460" i="5"/>
  <c r="BB460" i="5"/>
  <c r="BB459" i="5"/>
  <c r="BD458" i="5"/>
  <c r="BB458" i="5"/>
  <c r="BD456" i="5"/>
  <c r="BB456" i="5"/>
  <c r="BB455" i="5"/>
  <c r="BD454" i="5"/>
  <c r="BB454" i="5"/>
  <c r="BD452" i="5"/>
  <c r="BD451" i="5"/>
  <c r="BB451" i="5"/>
  <c r="BD450" i="5"/>
  <c r="BB449" i="5"/>
  <c r="BD448" i="5"/>
  <c r="BB448" i="5"/>
  <c r="BB447" i="5"/>
  <c r="BD446" i="5"/>
  <c r="BB446" i="5"/>
  <c r="BD444" i="5"/>
  <c r="BB444" i="5"/>
  <c r="BB443" i="5"/>
  <c r="BD442" i="5"/>
  <c r="BB442" i="5"/>
  <c r="BB441" i="5"/>
  <c r="BD440" i="5"/>
  <c r="BD439" i="5"/>
  <c r="BB439" i="5"/>
  <c r="BD438" i="5"/>
  <c r="BD436" i="5"/>
  <c r="BD435" i="5"/>
  <c r="BB435" i="5"/>
  <c r="BD434" i="5"/>
  <c r="BB433" i="5"/>
  <c r="BD432" i="5"/>
  <c r="BB432" i="5"/>
  <c r="BB431" i="5"/>
  <c r="BD430" i="5"/>
  <c r="BB430" i="5"/>
  <c r="BD428" i="5"/>
  <c r="BB428" i="5"/>
  <c r="BB427" i="5"/>
  <c r="BD426" i="5"/>
  <c r="BB426" i="5"/>
  <c r="BB425" i="5"/>
  <c r="BD424" i="5"/>
  <c r="BB424" i="5"/>
  <c r="BB423" i="5"/>
  <c r="BD422" i="5"/>
  <c r="BB422" i="5"/>
  <c r="BD420" i="5"/>
  <c r="BD419" i="5"/>
  <c r="BB419" i="5"/>
  <c r="BD418" i="5"/>
  <c r="BB417" i="5"/>
  <c r="BD416" i="5"/>
  <c r="BB416" i="5"/>
  <c r="BB415" i="5"/>
  <c r="BD414" i="5"/>
  <c r="BB414" i="5"/>
  <c r="BD412" i="5"/>
  <c r="BB412" i="5"/>
  <c r="BB411" i="5"/>
  <c r="BD410" i="5"/>
  <c r="BB410" i="5"/>
  <c r="BB409" i="5"/>
  <c r="BD408" i="5"/>
  <c r="BD407" i="5"/>
  <c r="BB407" i="5"/>
  <c r="BD406" i="5"/>
  <c r="BD404" i="5"/>
  <c r="BD403" i="5"/>
  <c r="BB403" i="5"/>
  <c r="BD402" i="5"/>
  <c r="BB401" i="5"/>
  <c r="BD400" i="5"/>
  <c r="BB400" i="5"/>
  <c r="BB399" i="5"/>
  <c r="BD398" i="5"/>
  <c r="BB398" i="5"/>
  <c r="BD396" i="5"/>
  <c r="BB396" i="5"/>
  <c r="BB395" i="5"/>
  <c r="BD394" i="5"/>
  <c r="BB394" i="5"/>
  <c r="BB393" i="5"/>
  <c r="BD392" i="5"/>
  <c r="BB392" i="5"/>
  <c r="BB391" i="5"/>
  <c r="BD390" i="5"/>
  <c r="BB390" i="5"/>
  <c r="BD388" i="5"/>
  <c r="BD387" i="5"/>
  <c r="BB387" i="5"/>
  <c r="BD386" i="5"/>
  <c r="BB385" i="5"/>
  <c r="BD384" i="5"/>
  <c r="BB384" i="5"/>
  <c r="BB383" i="5"/>
  <c r="BD382" i="5"/>
  <c r="BB382" i="5"/>
  <c r="BD380" i="5"/>
  <c r="BB380" i="5"/>
  <c r="BB379" i="5"/>
  <c r="BD378" i="5"/>
  <c r="BB378" i="5"/>
  <c r="BB377" i="5"/>
  <c r="BD376" i="5"/>
  <c r="BD375" i="5"/>
  <c r="BB375" i="5"/>
  <c r="BD374" i="5"/>
  <c r="BD372" i="5"/>
  <c r="BD371" i="5"/>
  <c r="BB371" i="5"/>
  <c r="BD370" i="5"/>
  <c r="BB369" i="5"/>
  <c r="BD368" i="5"/>
  <c r="BB368" i="5"/>
  <c r="BB367" i="5"/>
  <c r="BD366" i="5"/>
  <c r="BB366" i="5"/>
  <c r="BD364" i="5"/>
  <c r="BB364" i="5"/>
  <c r="BB363" i="5"/>
  <c r="BD362" i="5"/>
  <c r="BB362" i="5"/>
  <c r="BB361" i="5"/>
  <c r="BD360" i="5"/>
  <c r="BB360" i="5"/>
  <c r="BB359" i="5"/>
  <c r="BD358" i="5"/>
  <c r="BB358" i="5"/>
  <c r="BD356" i="5"/>
  <c r="BD355" i="5"/>
  <c r="BB355" i="5"/>
  <c r="BD354" i="5"/>
  <c r="BB353" i="5"/>
  <c r="BD352" i="5"/>
  <c r="BB352" i="5"/>
  <c r="BB351" i="5"/>
  <c r="BD350" i="5"/>
  <c r="BB350" i="5"/>
  <c r="BD348" i="5"/>
  <c r="BB348" i="5"/>
  <c r="BB347" i="5"/>
  <c r="BD346" i="5"/>
  <c r="BB346" i="5"/>
  <c r="BB345" i="5"/>
  <c r="BD344" i="5"/>
  <c r="BD343" i="5"/>
  <c r="BB343" i="5"/>
  <c r="BD342" i="5"/>
  <c r="BD340" i="5"/>
  <c r="BD339" i="5"/>
  <c r="BB339" i="5"/>
  <c r="BD338" i="5"/>
  <c r="BB337" i="5"/>
  <c r="BD336" i="5"/>
  <c r="BB336" i="5"/>
  <c r="BB335" i="5"/>
  <c r="BD334" i="5"/>
  <c r="BB334" i="5"/>
  <c r="BD332" i="5"/>
  <c r="BB332" i="5"/>
  <c r="BB331" i="5"/>
  <c r="BD330" i="5"/>
  <c r="BB330" i="5"/>
  <c r="BB329" i="5"/>
  <c r="BD328" i="5"/>
  <c r="BB328" i="5"/>
  <c r="BB327" i="5"/>
  <c r="BD326" i="5"/>
  <c r="BB326" i="5"/>
  <c r="BD324" i="5"/>
  <c r="BD323" i="5"/>
  <c r="BB323" i="5"/>
  <c r="BD322" i="5"/>
  <c r="BB321" i="5"/>
  <c r="BD320" i="5"/>
  <c r="BB320" i="5"/>
  <c r="BB319" i="5"/>
  <c r="BD318" i="5"/>
  <c r="BB318" i="5"/>
  <c r="BD316" i="5"/>
  <c r="BB316" i="5"/>
  <c r="BB315" i="5"/>
  <c r="BD314" i="5"/>
  <c r="BB314" i="5"/>
  <c r="BB313" i="5"/>
  <c r="BD312" i="5"/>
  <c r="BD311" i="5"/>
  <c r="BB311" i="5"/>
  <c r="BD310" i="5"/>
  <c r="BD308" i="5"/>
  <c r="BB308" i="5"/>
  <c r="BD307" i="5"/>
  <c r="BB307" i="5"/>
  <c r="BD306" i="5"/>
  <c r="BB306" i="5"/>
  <c r="BB305" i="5"/>
  <c r="BD304" i="5"/>
  <c r="BB304" i="5"/>
  <c r="BD303" i="5"/>
  <c r="BB303" i="5"/>
  <c r="BD302" i="5"/>
  <c r="BB302" i="5"/>
  <c r="BD300" i="5"/>
  <c r="BB300" i="5"/>
  <c r="BD299" i="5"/>
  <c r="BB299" i="5"/>
  <c r="BD298" i="5"/>
  <c r="BB298" i="5"/>
  <c r="BD297" i="5"/>
  <c r="BB297" i="5"/>
  <c r="BD296" i="5"/>
  <c r="BB296" i="5"/>
  <c r="BD295" i="5"/>
  <c r="BB295" i="5"/>
  <c r="BD294" i="5"/>
  <c r="BB294" i="5"/>
  <c r="BD293" i="5"/>
  <c r="BD292" i="5"/>
  <c r="BB292" i="5"/>
  <c r="BD291" i="5"/>
  <c r="BB291" i="5"/>
  <c r="BD290" i="5"/>
  <c r="BB290" i="5"/>
  <c r="BB289" i="5"/>
  <c r="BD288" i="5"/>
  <c r="BB288" i="5"/>
  <c r="BD287" i="5"/>
  <c r="BB287" i="5"/>
  <c r="BD286" i="5"/>
  <c r="BB286" i="5"/>
  <c r="BD284" i="5"/>
  <c r="BB284" i="5"/>
  <c r="BD283" i="5"/>
  <c r="BB283" i="5"/>
  <c r="BD282" i="5"/>
  <c r="BB282" i="5"/>
  <c r="BB281" i="5"/>
  <c r="BD280" i="5"/>
  <c r="BB280" i="5"/>
  <c r="BD279" i="5"/>
  <c r="BB279" i="5"/>
  <c r="BD278" i="5"/>
  <c r="BB278" i="5"/>
  <c r="BD276" i="5"/>
  <c r="BB276" i="5"/>
  <c r="BD275" i="5"/>
  <c r="BB275" i="5"/>
  <c r="BD274" i="5"/>
  <c r="BB274" i="5"/>
  <c r="BB273" i="5"/>
  <c r="BD272" i="5"/>
  <c r="BB272" i="5"/>
  <c r="BD271" i="5"/>
  <c r="BB271" i="5"/>
  <c r="BD270" i="5"/>
  <c r="BB270" i="5"/>
  <c r="BD268" i="5"/>
  <c r="BB268" i="5"/>
  <c r="BD267" i="5"/>
  <c r="BB267" i="5"/>
  <c r="BD266" i="5"/>
  <c r="BB266" i="5"/>
  <c r="BD265" i="5"/>
  <c r="BB265" i="5"/>
  <c r="BD264" i="5"/>
  <c r="BB264" i="5"/>
  <c r="BD263" i="5"/>
  <c r="BB263" i="5"/>
  <c r="BD262" i="5"/>
  <c r="BB262" i="5"/>
  <c r="BD261" i="5"/>
  <c r="BD260" i="5"/>
  <c r="BB260" i="5"/>
  <c r="BD259" i="5"/>
  <c r="BB259" i="5"/>
  <c r="BD258" i="5"/>
  <c r="BB258" i="5"/>
  <c r="BB257" i="5"/>
  <c r="BD256" i="5"/>
  <c r="BB256" i="5"/>
  <c r="BD255" i="5"/>
  <c r="BB255" i="5"/>
  <c r="BD254" i="5"/>
  <c r="BB254" i="5"/>
  <c r="BD252" i="5"/>
  <c r="BB252" i="5"/>
  <c r="BD251" i="5"/>
  <c r="BB251" i="5"/>
  <c r="BD250" i="5"/>
  <c r="BB250" i="5"/>
  <c r="BB249" i="5"/>
  <c r="BD248" i="5"/>
  <c r="BB248" i="5"/>
  <c r="BD247" i="5"/>
  <c r="BB247" i="5"/>
  <c r="BD246" i="5"/>
  <c r="BB246" i="5"/>
  <c r="BD244" i="5"/>
  <c r="BB244" i="5"/>
  <c r="BD243" i="5"/>
  <c r="BB243" i="5"/>
  <c r="BD242" i="5"/>
  <c r="BB242" i="5"/>
  <c r="BB241" i="5"/>
  <c r="BD240" i="5"/>
  <c r="BB240" i="5"/>
  <c r="BD239" i="5"/>
  <c r="BB239" i="5"/>
  <c r="BD238" i="5"/>
  <c r="BB238" i="5"/>
  <c r="BD236" i="5"/>
  <c r="BB236" i="5"/>
  <c r="BD235" i="5"/>
  <c r="BB235" i="5"/>
  <c r="BD234" i="5"/>
  <c r="BB234" i="5"/>
  <c r="BD233" i="5"/>
  <c r="BB233" i="5"/>
  <c r="BD232" i="5"/>
  <c r="BB232" i="5"/>
  <c r="BD231" i="5"/>
  <c r="BB231" i="5"/>
  <c r="BD230" i="5"/>
  <c r="BB230" i="5"/>
  <c r="BD229" i="5"/>
  <c r="BD228" i="5"/>
  <c r="BB228" i="5"/>
  <c r="BD227" i="5"/>
  <c r="BB227" i="5"/>
  <c r="BD226" i="5"/>
  <c r="BB226" i="5"/>
  <c r="BB225" i="5"/>
  <c r="BD224" i="5"/>
  <c r="BB224" i="5"/>
  <c r="BD223" i="5"/>
  <c r="BB223" i="5"/>
  <c r="BD222" i="5"/>
  <c r="BB222" i="5"/>
  <c r="BD220" i="5"/>
  <c r="BB220" i="5"/>
  <c r="BD219" i="5"/>
  <c r="BB219" i="5"/>
  <c r="BD218" i="5"/>
  <c r="BB218" i="5"/>
  <c r="BB217" i="5"/>
  <c r="BD216" i="5"/>
  <c r="BB216" i="5"/>
  <c r="BD215" i="5"/>
  <c r="BB215" i="5"/>
  <c r="BD214" i="5"/>
  <c r="BB214" i="5"/>
  <c r="BD212" i="5"/>
  <c r="BB212" i="5"/>
  <c r="BD211" i="5"/>
  <c r="BB211" i="5"/>
  <c r="BD210" i="5"/>
  <c r="BB210" i="5"/>
  <c r="BB209" i="5"/>
  <c r="BD208" i="5"/>
  <c r="BB208" i="5"/>
  <c r="BD207" i="5"/>
  <c r="BB207" i="5"/>
  <c r="BD206" i="5"/>
  <c r="BB206" i="5"/>
  <c r="BD204" i="5"/>
  <c r="BB204" i="5"/>
  <c r="BD203" i="5"/>
  <c r="BB203" i="5"/>
  <c r="BD202" i="5"/>
  <c r="BB202" i="5"/>
  <c r="BD201" i="5"/>
  <c r="BB201" i="5"/>
  <c r="BD200" i="5"/>
  <c r="BB200" i="5"/>
  <c r="BD199" i="5"/>
  <c r="BB199" i="5"/>
  <c r="BD198" i="5"/>
  <c r="BB198" i="5"/>
  <c r="BD197" i="5"/>
  <c r="BD196" i="5"/>
  <c r="BB196" i="5"/>
  <c r="BD195" i="5"/>
  <c r="BB195" i="5"/>
  <c r="BD194" i="5"/>
  <c r="BB194" i="5"/>
  <c r="BB193" i="5"/>
  <c r="BD192" i="5"/>
  <c r="BB192" i="5"/>
  <c r="BD191" i="5"/>
  <c r="BB191" i="5"/>
  <c r="BD190" i="5"/>
  <c r="BB190" i="5"/>
  <c r="BD188" i="5"/>
  <c r="BB188" i="5"/>
  <c r="BD187" i="5"/>
  <c r="BB187" i="5"/>
  <c r="BD186" i="5"/>
  <c r="BB186" i="5"/>
  <c r="BB185" i="5"/>
  <c r="BD184" i="5"/>
  <c r="BB184" i="5"/>
  <c r="BD183" i="5"/>
  <c r="BB183" i="5"/>
  <c r="BD182" i="5"/>
  <c r="BB182" i="5"/>
  <c r="BD180" i="5"/>
  <c r="BB180" i="5"/>
  <c r="BD179" i="5"/>
  <c r="BB179" i="5"/>
  <c r="BD178" i="5"/>
  <c r="BB178" i="5"/>
  <c r="BB177" i="5"/>
  <c r="BD176" i="5"/>
  <c r="BB176" i="5"/>
  <c r="BD175" i="5"/>
  <c r="BB175" i="5"/>
  <c r="BD174" i="5"/>
  <c r="BB174" i="5"/>
  <c r="BD172" i="5"/>
  <c r="BB172" i="5"/>
  <c r="BD171" i="5"/>
  <c r="BB171" i="5"/>
  <c r="BD170" i="5"/>
  <c r="BB170" i="5"/>
  <c r="BD169" i="5"/>
  <c r="BB169" i="5"/>
  <c r="BD168" i="5"/>
  <c r="BB168" i="5"/>
  <c r="BD167" i="5"/>
  <c r="BB167" i="5"/>
  <c r="BD166" i="5"/>
  <c r="BB166" i="5"/>
  <c r="BD165" i="5"/>
  <c r="BD164" i="5"/>
  <c r="BB164" i="5"/>
  <c r="BD163" i="5"/>
  <c r="BB163" i="5"/>
  <c r="BD162" i="5"/>
  <c r="BB162" i="5"/>
  <c r="BB161" i="5"/>
  <c r="BD160" i="5"/>
  <c r="BB160" i="5"/>
  <c r="BD159" i="5"/>
  <c r="BB159" i="5"/>
  <c r="BD158" i="5"/>
  <c r="BB158" i="5"/>
  <c r="BD156" i="5"/>
  <c r="BB156" i="5"/>
  <c r="BD155" i="5"/>
  <c r="BB155" i="5"/>
  <c r="BD154" i="5"/>
  <c r="BB154" i="5"/>
  <c r="BB153" i="5"/>
  <c r="BD152" i="5"/>
  <c r="BB152" i="5"/>
  <c r="BD151" i="5"/>
  <c r="BB151" i="5"/>
  <c r="BD150" i="5"/>
  <c r="BB150" i="5"/>
  <c r="BD148" i="5"/>
  <c r="BB148" i="5"/>
  <c r="BD147" i="5"/>
  <c r="BB147" i="5"/>
  <c r="BD146" i="5"/>
  <c r="BB146" i="5"/>
  <c r="BB145" i="5"/>
  <c r="BD144" i="5"/>
  <c r="BB144" i="5"/>
  <c r="BD143" i="5"/>
  <c r="BB143" i="5"/>
  <c r="BD142" i="5"/>
  <c r="BB142" i="5"/>
  <c r="BD140" i="5"/>
  <c r="BB140" i="5"/>
  <c r="BB139" i="5"/>
  <c r="BD138" i="5"/>
  <c r="BB138" i="5"/>
  <c r="BD137" i="5"/>
  <c r="BB137" i="5"/>
  <c r="BD136" i="5"/>
  <c r="BB136" i="5"/>
  <c r="BB135" i="5"/>
  <c r="BD134" i="5"/>
  <c r="BB134" i="5"/>
  <c r="BD133" i="5"/>
  <c r="BD132" i="5"/>
  <c r="BB132" i="5"/>
  <c r="BB131" i="5"/>
  <c r="BD130" i="5"/>
  <c r="BB130" i="5"/>
  <c r="BB129" i="5"/>
  <c r="BD128" i="5"/>
  <c r="BB128" i="5"/>
  <c r="BD127" i="5"/>
  <c r="BB127" i="5"/>
  <c r="BD126" i="5"/>
  <c r="BD124" i="5"/>
  <c r="BB124" i="5"/>
  <c r="BB123" i="5"/>
  <c r="BD122" i="5"/>
  <c r="BB122" i="5"/>
  <c r="BD120" i="5"/>
  <c r="BB120" i="5"/>
  <c r="BB119" i="5"/>
  <c r="BD118" i="5"/>
  <c r="BB118" i="5"/>
  <c r="BD116" i="5"/>
  <c r="BB116" i="5"/>
  <c r="BB115" i="5"/>
  <c r="BD114" i="5"/>
  <c r="BB114" i="5"/>
  <c r="BD113" i="5"/>
  <c r="BD112" i="5"/>
  <c r="BB112" i="5"/>
  <c r="BD111" i="5"/>
  <c r="BB111" i="5"/>
  <c r="BD110" i="5"/>
  <c r="BD108" i="5"/>
  <c r="BB108" i="5"/>
  <c r="BD107" i="5"/>
  <c r="BB107" i="5"/>
  <c r="BD106" i="5"/>
  <c r="BB106" i="5"/>
  <c r="BD104" i="5"/>
  <c r="BB104" i="5"/>
  <c r="BB103" i="5"/>
  <c r="BD102" i="5"/>
  <c r="BB102" i="5"/>
  <c r="BD100" i="5"/>
  <c r="BB100" i="5"/>
  <c r="BD99" i="5"/>
  <c r="BB99" i="5"/>
  <c r="BD98" i="5"/>
  <c r="BD97" i="5"/>
  <c r="BB96" i="5"/>
  <c r="BB95" i="5"/>
  <c r="BD94" i="5"/>
  <c r="BB94" i="5"/>
  <c r="BD92" i="5"/>
  <c r="BB92" i="5"/>
  <c r="BD91" i="5"/>
  <c r="BB91" i="5"/>
  <c r="BD90" i="5"/>
  <c r="BD88" i="5"/>
  <c r="BB88" i="5"/>
  <c r="BD87" i="5"/>
  <c r="BB87" i="5"/>
  <c r="BD84" i="5"/>
  <c r="BB84" i="5"/>
  <c r="BD83" i="5"/>
  <c r="BB83" i="5"/>
  <c r="BD82" i="5"/>
  <c r="BB82" i="5"/>
  <c r="BD81" i="5"/>
  <c r="BD80" i="5"/>
  <c r="BB80" i="5"/>
  <c r="BB79" i="5"/>
  <c r="BD78" i="5"/>
  <c r="BB78" i="5"/>
  <c r="BD76" i="5"/>
  <c r="BB76" i="5"/>
  <c r="BB75" i="5"/>
  <c r="BD74" i="5"/>
  <c r="BB74" i="5"/>
  <c r="BD72" i="5"/>
  <c r="BB72" i="5"/>
  <c r="BB71" i="5"/>
  <c r="BD68" i="5"/>
  <c r="BB68" i="5"/>
  <c r="BD67" i="5"/>
  <c r="BB67" i="5"/>
  <c r="BD66" i="5"/>
  <c r="BB66" i="5"/>
  <c r="BD65" i="5"/>
  <c r="BD64" i="5"/>
  <c r="BB64" i="5"/>
  <c r="BD63" i="5"/>
  <c r="BB63" i="5"/>
  <c r="BD62" i="5"/>
  <c r="BB62" i="5"/>
  <c r="BD60" i="5"/>
  <c r="BB60" i="5"/>
  <c r="BB59" i="5"/>
  <c r="BD58" i="5"/>
  <c r="BB58" i="5"/>
  <c r="BD56" i="5"/>
  <c r="BB56" i="5"/>
  <c r="BB55" i="5"/>
  <c r="BD54" i="5"/>
  <c r="BB54" i="5"/>
  <c r="BD52" i="5"/>
  <c r="BB52" i="5"/>
  <c r="BB51" i="5"/>
  <c r="BD50" i="5"/>
  <c r="BB50" i="5"/>
  <c r="BD49" i="5"/>
  <c r="BD48" i="5"/>
  <c r="BB48" i="5"/>
  <c r="BD47" i="5"/>
  <c r="BB47" i="5"/>
  <c r="BD46" i="5"/>
  <c r="BB46" i="5"/>
  <c r="BD44" i="5"/>
  <c r="BB44" i="5"/>
  <c r="BD43" i="5"/>
  <c r="BB43" i="5"/>
  <c r="BD42" i="5"/>
  <c r="BD40" i="5"/>
  <c r="BB40" i="5"/>
  <c r="BD39" i="5"/>
  <c r="BB39" i="5"/>
  <c r="BD38" i="5"/>
  <c r="BD36" i="5"/>
  <c r="BB36" i="5"/>
  <c r="BD35" i="5"/>
  <c r="BB35" i="5"/>
  <c r="BD34" i="5"/>
  <c r="BB34" i="5"/>
  <c r="BD33" i="5"/>
  <c r="BD32" i="5"/>
  <c r="BB32" i="5"/>
  <c r="BB31" i="5"/>
  <c r="BD30" i="5"/>
  <c r="BB30" i="5"/>
  <c r="BD28" i="5"/>
  <c r="BB28" i="5"/>
  <c r="BD27" i="5"/>
  <c r="BB27" i="5"/>
  <c r="BD26" i="5"/>
  <c r="BB26" i="5"/>
  <c r="BD24" i="5"/>
  <c r="BB24" i="5"/>
  <c r="BB23" i="5"/>
  <c r="BD22" i="5"/>
  <c r="BB22" i="5"/>
  <c r="BD20" i="5"/>
  <c r="BB20" i="5"/>
  <c r="BB19" i="5"/>
  <c r="BD18" i="5"/>
  <c r="BB18" i="5"/>
  <c r="BD17" i="5"/>
  <c r="BD16" i="5"/>
  <c r="BB16" i="5"/>
  <c r="BD15" i="5"/>
  <c r="BB15" i="5"/>
  <c r="BD14" i="5"/>
  <c r="BB14" i="5"/>
  <c r="BD12" i="5"/>
  <c r="BB12" i="5"/>
  <c r="BB11" i="5"/>
  <c r="BD10" i="5"/>
  <c r="BB10" i="5"/>
  <c r="BD8" i="5"/>
  <c r="BB8" i="5"/>
  <c r="BD7" i="5"/>
  <c r="BB7" i="5"/>
  <c r="BD6" i="5"/>
  <c r="BB6" i="5"/>
  <c r="AY5" i="5"/>
  <c r="BD1506" i="5" l="1"/>
  <c r="BA1506" i="5"/>
  <c r="BE1506" i="5"/>
  <c r="BC1512" i="5" s="1"/>
  <c r="BB1506" i="5"/>
  <c r="BC1506" i="5"/>
  <c r="AY6" i="5"/>
  <c r="AY7" i="5"/>
  <c r="AY8" i="5"/>
  <c r="AY9" i="5"/>
  <c r="AY10" i="5"/>
  <c r="AY11" i="5"/>
  <c r="AY12" i="5"/>
  <c r="AY13" i="5"/>
  <c r="AY14" i="5"/>
  <c r="AY15" i="5"/>
  <c r="AY16" i="5"/>
  <c r="AY17" i="5"/>
  <c r="AY18" i="5"/>
  <c r="AY19" i="5"/>
  <c r="AY20" i="5"/>
  <c r="AY21" i="5"/>
  <c r="AY22" i="5"/>
  <c r="AY23" i="5"/>
  <c r="AY24" i="5"/>
  <c r="AY25" i="5"/>
  <c r="AY26" i="5"/>
  <c r="AY27" i="5"/>
  <c r="AY28" i="5"/>
  <c r="AY29" i="5"/>
  <c r="AY30" i="5"/>
  <c r="AY31" i="5"/>
  <c r="AY32" i="5"/>
  <c r="AY33" i="5"/>
  <c r="AY34" i="5"/>
  <c r="AY35" i="5"/>
  <c r="AY36" i="5"/>
  <c r="AY37" i="5"/>
  <c r="AY38" i="5"/>
  <c r="AY39" i="5"/>
  <c r="AY40" i="5"/>
  <c r="AY41" i="5"/>
  <c r="AY42" i="5"/>
  <c r="AY43" i="5"/>
  <c r="AY44" i="5"/>
  <c r="AY45" i="5"/>
  <c r="AY46" i="5"/>
  <c r="AY47" i="5"/>
  <c r="AY48" i="5"/>
  <c r="AY49" i="5"/>
  <c r="AY50" i="5"/>
  <c r="AY51" i="5"/>
  <c r="AY52" i="5"/>
  <c r="AY53" i="5"/>
  <c r="AY54" i="5"/>
  <c r="AY55" i="5"/>
  <c r="AY56" i="5"/>
  <c r="AY57" i="5"/>
  <c r="AY58" i="5"/>
  <c r="AY59" i="5"/>
  <c r="AY60" i="5"/>
  <c r="AY61" i="5"/>
  <c r="AY62" i="5"/>
  <c r="AY63" i="5"/>
  <c r="AY64" i="5"/>
  <c r="AY65" i="5"/>
  <c r="AY66" i="5"/>
  <c r="AY67" i="5"/>
  <c r="AY68" i="5"/>
  <c r="AY69" i="5"/>
  <c r="AY70" i="5"/>
  <c r="AY71" i="5"/>
  <c r="AY72" i="5"/>
  <c r="AY73" i="5"/>
  <c r="AY74" i="5"/>
  <c r="AY75" i="5"/>
  <c r="AY76" i="5"/>
  <c r="AY77" i="5"/>
  <c r="AY78" i="5"/>
  <c r="AY79" i="5"/>
  <c r="AY80" i="5"/>
  <c r="AY81" i="5"/>
  <c r="AY82" i="5"/>
  <c r="AY83" i="5"/>
  <c r="AY84" i="5"/>
  <c r="AY85" i="5"/>
  <c r="AY86" i="5"/>
  <c r="AY87" i="5"/>
  <c r="AY88" i="5"/>
  <c r="AY89" i="5"/>
  <c r="AY90" i="5"/>
  <c r="AY91" i="5"/>
  <c r="AY92" i="5"/>
  <c r="AY93" i="5"/>
  <c r="AY94" i="5"/>
  <c r="AY95" i="5"/>
  <c r="AY96" i="5"/>
  <c r="AY97" i="5"/>
  <c r="AY98" i="5"/>
  <c r="AY99" i="5"/>
  <c r="AY100" i="5"/>
  <c r="AY101" i="5"/>
  <c r="AY102" i="5"/>
  <c r="AY103" i="5"/>
  <c r="AY104" i="5"/>
  <c r="AY105" i="5"/>
  <c r="AY106" i="5"/>
  <c r="AY107" i="5"/>
  <c r="AY108" i="5"/>
  <c r="AY109" i="5"/>
  <c r="AY110" i="5"/>
  <c r="AY111" i="5"/>
  <c r="AY112" i="5"/>
  <c r="AY113" i="5"/>
  <c r="AY114" i="5"/>
  <c r="AY115" i="5"/>
  <c r="AY116" i="5"/>
  <c r="AY117" i="5"/>
  <c r="AY118" i="5"/>
  <c r="AY119" i="5"/>
  <c r="AY120" i="5"/>
  <c r="AY121" i="5"/>
  <c r="AY122" i="5"/>
  <c r="AY123" i="5"/>
  <c r="AY124" i="5"/>
  <c r="AY125" i="5"/>
  <c r="AY126" i="5"/>
  <c r="AY127" i="5"/>
  <c r="AY128" i="5"/>
  <c r="AY129" i="5"/>
  <c r="AY130" i="5"/>
  <c r="AY131" i="5"/>
  <c r="AY132" i="5"/>
  <c r="AY133" i="5"/>
  <c r="AY134" i="5"/>
  <c r="AY135" i="5"/>
  <c r="AY136" i="5"/>
  <c r="AY137" i="5"/>
  <c r="AY138" i="5"/>
  <c r="AY139" i="5"/>
  <c r="AY140" i="5"/>
  <c r="AY141" i="5"/>
  <c r="AY142" i="5"/>
  <c r="AY143" i="5"/>
  <c r="AY144" i="5"/>
  <c r="AY145" i="5"/>
  <c r="AY146" i="5"/>
  <c r="AY147" i="5"/>
  <c r="AY148" i="5"/>
  <c r="AY149" i="5"/>
  <c r="AY150" i="5"/>
  <c r="AY151" i="5"/>
  <c r="AY152" i="5"/>
  <c r="AY153" i="5"/>
  <c r="AY154" i="5"/>
  <c r="AY155" i="5"/>
  <c r="AY156" i="5"/>
  <c r="AY157" i="5"/>
  <c r="AY158" i="5"/>
  <c r="AY159" i="5"/>
  <c r="AY160" i="5"/>
  <c r="AY161" i="5"/>
  <c r="AY162" i="5"/>
  <c r="AY163" i="5"/>
  <c r="AY164" i="5"/>
  <c r="AY165" i="5"/>
  <c r="AY166" i="5"/>
  <c r="AY167" i="5"/>
  <c r="AY168" i="5"/>
  <c r="AY169" i="5"/>
  <c r="AY170" i="5"/>
  <c r="AY171" i="5"/>
  <c r="AY172" i="5"/>
  <c r="AY173" i="5"/>
  <c r="AY174" i="5"/>
  <c r="AY175" i="5"/>
  <c r="AY176" i="5"/>
  <c r="AY177" i="5"/>
  <c r="AY178" i="5"/>
  <c r="AY179" i="5"/>
  <c r="AY180" i="5"/>
  <c r="AY181" i="5"/>
  <c r="AY182" i="5"/>
  <c r="AY183" i="5"/>
  <c r="AY184" i="5"/>
  <c r="AY185" i="5"/>
  <c r="AY186" i="5"/>
  <c r="AY187" i="5"/>
  <c r="AY188" i="5"/>
  <c r="AY189" i="5"/>
  <c r="AY190" i="5"/>
  <c r="AY191" i="5"/>
  <c r="AY192" i="5"/>
  <c r="AY193" i="5"/>
  <c r="AY194" i="5"/>
  <c r="AY195" i="5"/>
  <c r="AY196" i="5"/>
  <c r="AY197" i="5"/>
  <c r="AY198" i="5"/>
  <c r="AY199" i="5"/>
  <c r="AY200" i="5"/>
  <c r="AY201" i="5"/>
  <c r="AY202" i="5"/>
  <c r="AY203" i="5"/>
  <c r="AY204" i="5"/>
  <c r="AY205" i="5"/>
  <c r="AY206" i="5"/>
  <c r="AY207" i="5"/>
  <c r="AY208" i="5"/>
  <c r="AY209" i="5"/>
  <c r="AY210" i="5"/>
  <c r="AY211" i="5"/>
  <c r="AY212" i="5"/>
  <c r="AY213" i="5"/>
  <c r="AY214" i="5"/>
  <c r="AY215" i="5"/>
  <c r="AY216" i="5"/>
  <c r="AY217" i="5"/>
  <c r="AY218" i="5"/>
  <c r="AY219" i="5"/>
  <c r="AY220" i="5"/>
  <c r="AY221" i="5"/>
  <c r="AY222" i="5"/>
  <c r="AY223" i="5"/>
  <c r="AY224" i="5"/>
  <c r="AY225" i="5"/>
  <c r="AY226" i="5"/>
  <c r="AY227" i="5"/>
  <c r="AY228" i="5"/>
  <c r="AY229" i="5"/>
  <c r="AY230" i="5"/>
  <c r="AY231" i="5"/>
  <c r="AY232" i="5"/>
  <c r="AY233" i="5"/>
  <c r="AY234" i="5"/>
  <c r="AY235" i="5"/>
  <c r="AY236" i="5"/>
  <c r="AY237" i="5"/>
  <c r="AY238" i="5"/>
  <c r="AY239" i="5"/>
  <c r="AY240" i="5"/>
  <c r="AY241" i="5"/>
  <c r="AY242" i="5"/>
  <c r="AY243" i="5"/>
  <c r="AY244" i="5"/>
  <c r="AY245" i="5"/>
  <c r="AY246" i="5"/>
  <c r="AY247" i="5"/>
  <c r="AY248" i="5"/>
  <c r="AY249" i="5"/>
  <c r="AY250" i="5"/>
  <c r="AY251" i="5"/>
  <c r="AY252" i="5"/>
  <c r="AY253" i="5"/>
  <c r="AY254" i="5"/>
  <c r="AY255" i="5"/>
  <c r="AY256" i="5"/>
  <c r="AY257" i="5"/>
  <c r="AY258" i="5"/>
  <c r="AY259" i="5"/>
  <c r="AY260" i="5"/>
  <c r="AY261" i="5"/>
  <c r="AY262" i="5"/>
  <c r="AY263" i="5"/>
  <c r="AY264" i="5"/>
  <c r="AY265" i="5"/>
  <c r="AY266" i="5"/>
  <c r="AY267" i="5"/>
  <c r="AY268" i="5"/>
  <c r="AY269" i="5"/>
  <c r="AY270" i="5"/>
  <c r="AY271" i="5"/>
  <c r="AY272" i="5"/>
  <c r="AY273" i="5"/>
  <c r="AY274" i="5"/>
  <c r="AY275" i="5"/>
  <c r="AY276" i="5"/>
  <c r="AY277" i="5"/>
  <c r="AY278" i="5"/>
  <c r="AY279" i="5"/>
  <c r="AY280" i="5"/>
  <c r="AY281" i="5"/>
  <c r="AY282" i="5"/>
  <c r="AY283" i="5"/>
  <c r="AY284" i="5"/>
  <c r="AY285" i="5"/>
  <c r="AY286" i="5"/>
  <c r="AY287" i="5"/>
  <c r="AY288" i="5"/>
  <c r="AY289" i="5"/>
  <c r="AY290" i="5"/>
  <c r="AY291" i="5"/>
  <c r="AY292" i="5"/>
  <c r="AY293" i="5"/>
  <c r="AY294" i="5"/>
  <c r="AY295" i="5"/>
  <c r="AY296" i="5"/>
  <c r="AY297" i="5"/>
  <c r="AY298" i="5"/>
  <c r="AY299" i="5"/>
  <c r="AY300" i="5"/>
  <c r="AY301" i="5"/>
  <c r="AY302" i="5"/>
  <c r="AY303" i="5"/>
  <c r="AY304" i="5"/>
  <c r="AY305" i="5"/>
  <c r="AY306" i="5"/>
  <c r="AY307" i="5"/>
  <c r="AY308" i="5"/>
  <c r="AY309" i="5"/>
  <c r="AY310" i="5"/>
  <c r="AY311" i="5"/>
  <c r="AY312" i="5"/>
  <c r="AY313" i="5"/>
  <c r="AY314" i="5"/>
  <c r="AY315" i="5"/>
  <c r="AY316" i="5"/>
  <c r="AY317" i="5"/>
  <c r="AY318" i="5"/>
  <c r="AY319" i="5"/>
  <c r="AY320" i="5"/>
  <c r="AY321" i="5"/>
  <c r="AY322" i="5"/>
  <c r="AY323" i="5"/>
  <c r="AY324" i="5"/>
  <c r="AY325" i="5"/>
  <c r="AY326" i="5"/>
  <c r="AY327" i="5"/>
  <c r="AY328" i="5"/>
  <c r="AY329" i="5"/>
  <c r="AY330" i="5"/>
  <c r="AY331" i="5"/>
  <c r="AY332" i="5"/>
  <c r="AY333" i="5"/>
  <c r="AY334" i="5"/>
  <c r="AY335" i="5"/>
  <c r="AY336" i="5"/>
  <c r="AY337" i="5"/>
  <c r="AY338" i="5"/>
  <c r="AY339" i="5"/>
  <c r="AY340" i="5"/>
  <c r="AY341" i="5"/>
  <c r="AY342" i="5"/>
  <c r="AY343" i="5"/>
  <c r="AY344" i="5"/>
  <c r="AY345" i="5"/>
  <c r="AY346" i="5"/>
  <c r="AY347" i="5"/>
  <c r="AY348" i="5"/>
  <c r="AY349" i="5"/>
  <c r="AY350" i="5"/>
  <c r="AY351" i="5"/>
  <c r="AY352" i="5"/>
  <c r="AY353" i="5"/>
  <c r="AY354" i="5"/>
  <c r="AY355" i="5"/>
  <c r="AY356" i="5"/>
  <c r="AY357" i="5"/>
  <c r="AY358" i="5"/>
  <c r="AY359" i="5"/>
  <c r="AY360" i="5"/>
  <c r="AY361" i="5"/>
  <c r="AY362" i="5"/>
  <c r="AY363" i="5"/>
  <c r="AY364" i="5"/>
  <c r="AY365" i="5"/>
  <c r="AY366" i="5"/>
  <c r="AY367" i="5"/>
  <c r="AY368" i="5"/>
  <c r="AY369" i="5"/>
  <c r="AY370" i="5"/>
  <c r="AY371" i="5"/>
  <c r="AY372" i="5"/>
  <c r="AY373" i="5"/>
  <c r="AY374" i="5"/>
  <c r="AY375" i="5"/>
  <c r="AY376" i="5"/>
  <c r="AY377" i="5"/>
  <c r="AY378" i="5"/>
  <c r="AY379" i="5"/>
  <c r="AY380" i="5"/>
  <c r="AY381" i="5"/>
  <c r="AY382" i="5"/>
  <c r="AY383" i="5"/>
  <c r="AY384" i="5"/>
  <c r="AY385" i="5"/>
  <c r="AY386" i="5"/>
  <c r="AY387" i="5"/>
  <c r="AY388" i="5"/>
  <c r="AY389" i="5"/>
  <c r="AY390" i="5"/>
  <c r="AY391" i="5"/>
  <c r="AY392" i="5"/>
  <c r="AY393" i="5"/>
  <c r="AY394" i="5"/>
  <c r="AY395" i="5"/>
  <c r="AY396" i="5"/>
  <c r="AY397" i="5"/>
  <c r="AY398" i="5"/>
  <c r="AY399" i="5"/>
  <c r="AY400" i="5"/>
  <c r="AY401" i="5"/>
  <c r="AY402" i="5"/>
  <c r="AY403" i="5"/>
  <c r="AY404" i="5"/>
  <c r="AY405" i="5"/>
  <c r="AY406" i="5"/>
  <c r="AY407" i="5"/>
  <c r="AY408" i="5"/>
  <c r="AY409" i="5"/>
  <c r="AY410" i="5"/>
  <c r="AY411" i="5"/>
  <c r="AY412" i="5"/>
  <c r="AY413" i="5"/>
  <c r="AY414" i="5"/>
  <c r="AY415" i="5"/>
  <c r="AY416" i="5"/>
  <c r="AY417" i="5"/>
  <c r="AY418" i="5"/>
  <c r="AY419" i="5"/>
  <c r="AY420" i="5"/>
  <c r="AY421" i="5"/>
  <c r="AY422" i="5"/>
  <c r="AY423" i="5"/>
  <c r="AY424" i="5"/>
  <c r="AY425" i="5"/>
  <c r="AY426" i="5"/>
  <c r="AY427" i="5"/>
  <c r="AY428" i="5"/>
  <c r="AY429" i="5"/>
  <c r="AY430" i="5"/>
  <c r="AY431" i="5"/>
  <c r="AY432" i="5"/>
  <c r="AY433" i="5"/>
  <c r="AY434" i="5"/>
  <c r="AY435" i="5"/>
  <c r="AY436" i="5"/>
  <c r="AY437" i="5"/>
  <c r="AY438" i="5"/>
  <c r="AY439" i="5"/>
  <c r="AY440" i="5"/>
  <c r="AY441" i="5"/>
  <c r="AY442" i="5"/>
  <c r="AY443" i="5"/>
  <c r="AY444" i="5"/>
  <c r="AY445" i="5"/>
  <c r="AY446" i="5"/>
  <c r="AY447" i="5"/>
  <c r="AY448" i="5"/>
  <c r="AY449" i="5"/>
  <c r="AY450" i="5"/>
  <c r="AY451" i="5"/>
  <c r="AY452" i="5"/>
  <c r="AY453" i="5"/>
  <c r="AY454" i="5"/>
  <c r="AY455" i="5"/>
  <c r="AY456" i="5"/>
  <c r="AY457" i="5"/>
  <c r="AY458" i="5"/>
  <c r="AY459" i="5"/>
  <c r="AY460" i="5"/>
  <c r="AY461" i="5"/>
  <c r="AY462" i="5"/>
  <c r="AY463" i="5"/>
  <c r="AY464" i="5"/>
  <c r="AY465" i="5"/>
  <c r="AY466" i="5"/>
  <c r="AY467" i="5"/>
  <c r="AY468" i="5"/>
  <c r="AY469" i="5"/>
  <c r="AY470" i="5"/>
  <c r="AY471" i="5"/>
  <c r="AY472" i="5"/>
  <c r="AY473" i="5"/>
  <c r="AY474" i="5"/>
  <c r="AY475" i="5"/>
  <c r="AY476" i="5"/>
  <c r="AY477" i="5"/>
  <c r="AY478" i="5"/>
  <c r="AY479" i="5"/>
  <c r="AY480" i="5"/>
  <c r="AY481" i="5"/>
  <c r="AY482" i="5"/>
  <c r="AY483" i="5"/>
  <c r="AY484" i="5"/>
  <c r="AY485" i="5"/>
  <c r="AY486" i="5"/>
  <c r="AY487" i="5"/>
  <c r="AY488" i="5"/>
  <c r="AY489" i="5"/>
  <c r="AY490" i="5"/>
  <c r="AY491" i="5"/>
  <c r="AY492" i="5"/>
  <c r="AY493" i="5"/>
  <c r="AY494" i="5"/>
  <c r="AY495" i="5"/>
  <c r="AY496" i="5"/>
  <c r="AY497" i="5"/>
  <c r="AY498" i="5"/>
  <c r="AY499" i="5"/>
  <c r="AY500" i="5"/>
  <c r="AY501" i="5"/>
  <c r="AY502" i="5"/>
  <c r="AY503" i="5"/>
  <c r="AY504" i="5"/>
  <c r="AY505" i="5"/>
  <c r="AY506" i="5"/>
  <c r="AY507" i="5"/>
  <c r="AY508" i="5"/>
  <c r="AY509" i="5"/>
  <c r="AY510" i="5"/>
  <c r="AY511" i="5"/>
  <c r="AY512" i="5"/>
  <c r="AY513" i="5"/>
  <c r="AY514" i="5"/>
  <c r="AY515" i="5"/>
  <c r="AY516" i="5"/>
  <c r="AY517" i="5"/>
  <c r="AY518" i="5"/>
  <c r="AY519" i="5"/>
  <c r="AY520" i="5"/>
  <c r="AY521" i="5"/>
  <c r="AY522" i="5"/>
  <c r="AY523" i="5"/>
  <c r="AY524" i="5"/>
  <c r="AY525" i="5"/>
  <c r="AY526" i="5"/>
  <c r="AY527" i="5"/>
  <c r="AY528" i="5"/>
  <c r="AY529" i="5"/>
  <c r="AY530" i="5"/>
  <c r="AY531" i="5"/>
  <c r="AY532" i="5"/>
  <c r="AY533" i="5"/>
  <c r="AY534" i="5"/>
  <c r="AY535" i="5"/>
  <c r="AY536" i="5"/>
  <c r="AY537" i="5"/>
  <c r="AY538" i="5"/>
  <c r="AY539" i="5"/>
  <c r="AY540" i="5"/>
  <c r="AY541" i="5"/>
  <c r="AY542" i="5"/>
  <c r="AY543" i="5"/>
  <c r="AY544" i="5"/>
  <c r="AY545" i="5"/>
  <c r="AY546" i="5"/>
  <c r="AY547" i="5"/>
  <c r="AY548" i="5"/>
  <c r="AY549" i="5"/>
  <c r="AY550" i="5"/>
  <c r="AY551" i="5"/>
  <c r="AY552" i="5"/>
  <c r="AY553" i="5"/>
  <c r="AY554" i="5"/>
  <c r="AY555" i="5"/>
  <c r="AY556" i="5"/>
  <c r="AY557" i="5"/>
  <c r="AY558" i="5"/>
  <c r="AY559" i="5"/>
  <c r="AY560" i="5"/>
  <c r="AY561" i="5"/>
  <c r="AY562" i="5"/>
  <c r="AY563" i="5"/>
  <c r="AY564" i="5"/>
  <c r="AY565" i="5"/>
  <c r="AY566" i="5"/>
  <c r="AY567" i="5"/>
  <c r="AY568" i="5"/>
  <c r="AY569" i="5"/>
  <c r="AY570" i="5"/>
  <c r="AY571" i="5"/>
  <c r="AY572" i="5"/>
  <c r="AY573" i="5"/>
  <c r="AY574" i="5"/>
  <c r="AY575" i="5"/>
  <c r="AY576" i="5"/>
  <c r="AY577" i="5"/>
  <c r="AY578" i="5"/>
  <c r="AY579" i="5"/>
  <c r="AY580" i="5"/>
  <c r="AY581" i="5"/>
  <c r="AY582" i="5"/>
  <c r="AY583" i="5"/>
  <c r="AY584" i="5"/>
  <c r="AY585" i="5"/>
  <c r="AY586" i="5"/>
  <c r="AY587" i="5"/>
  <c r="AY588" i="5"/>
  <c r="AY589" i="5"/>
  <c r="AY590" i="5"/>
  <c r="AY591" i="5"/>
  <c r="AY592" i="5"/>
  <c r="AY593" i="5"/>
  <c r="AY594" i="5"/>
  <c r="AY595" i="5"/>
  <c r="AY596" i="5"/>
  <c r="AY597" i="5"/>
  <c r="AY598" i="5"/>
  <c r="AY599" i="5"/>
  <c r="AY600" i="5"/>
  <c r="AY601" i="5"/>
  <c r="AY602" i="5"/>
  <c r="AY603" i="5"/>
  <c r="AY604" i="5"/>
  <c r="AY605" i="5"/>
  <c r="AY606" i="5"/>
  <c r="AY607" i="5"/>
  <c r="AY608" i="5"/>
  <c r="AY609" i="5"/>
  <c r="AY610" i="5"/>
  <c r="AY611" i="5"/>
  <c r="AY612" i="5"/>
  <c r="AY613" i="5"/>
  <c r="AY614" i="5"/>
  <c r="AY615" i="5"/>
  <c r="AY616" i="5"/>
  <c r="AY617" i="5"/>
  <c r="AY618" i="5"/>
  <c r="AY619" i="5"/>
  <c r="AY620" i="5"/>
  <c r="AY621" i="5"/>
  <c r="AY622" i="5"/>
  <c r="AY623" i="5"/>
  <c r="AY624" i="5"/>
  <c r="AY625" i="5"/>
  <c r="AY626" i="5"/>
  <c r="AY627" i="5"/>
  <c r="AY628" i="5"/>
  <c r="AY629" i="5"/>
  <c r="AY630" i="5"/>
  <c r="AY631" i="5"/>
  <c r="AY632" i="5"/>
  <c r="AY633" i="5"/>
  <c r="AY634" i="5"/>
  <c r="AY635" i="5"/>
  <c r="AY636" i="5"/>
  <c r="AY637" i="5"/>
  <c r="AY638" i="5"/>
  <c r="AY639" i="5"/>
  <c r="AY640" i="5"/>
  <c r="AY641" i="5"/>
  <c r="AY642" i="5"/>
  <c r="AY643" i="5"/>
  <c r="AY644" i="5"/>
  <c r="AY645" i="5"/>
  <c r="AY646" i="5"/>
  <c r="AY647" i="5"/>
  <c r="AY648" i="5"/>
  <c r="AY649" i="5"/>
  <c r="AY650" i="5"/>
  <c r="AY651" i="5"/>
  <c r="AY652" i="5"/>
  <c r="AY653" i="5"/>
  <c r="AY654" i="5"/>
  <c r="AY655" i="5"/>
  <c r="AY656" i="5"/>
  <c r="AY657" i="5"/>
  <c r="AY658" i="5"/>
  <c r="AY659" i="5"/>
  <c r="AY660" i="5"/>
  <c r="AY661" i="5"/>
  <c r="AY662" i="5"/>
  <c r="AY663" i="5"/>
  <c r="AY664" i="5"/>
  <c r="AY665" i="5"/>
  <c r="AY666" i="5"/>
  <c r="AY667" i="5"/>
  <c r="AY668" i="5"/>
  <c r="AY669" i="5"/>
  <c r="AY670" i="5"/>
  <c r="AY671" i="5"/>
  <c r="AY672" i="5"/>
  <c r="AY673" i="5"/>
  <c r="AY674" i="5"/>
  <c r="AY675" i="5"/>
  <c r="AY676" i="5"/>
  <c r="AY677" i="5"/>
  <c r="AY678" i="5"/>
  <c r="AY679" i="5"/>
  <c r="AY680" i="5"/>
  <c r="AY681" i="5"/>
  <c r="AY682" i="5"/>
  <c r="AY683" i="5"/>
  <c r="AY684" i="5"/>
  <c r="AY685" i="5"/>
  <c r="AY686" i="5"/>
  <c r="AY687" i="5"/>
  <c r="AY688" i="5"/>
  <c r="AY689" i="5"/>
  <c r="AY690" i="5"/>
  <c r="AY691" i="5"/>
  <c r="AY692" i="5"/>
  <c r="AY693" i="5"/>
  <c r="AY694" i="5"/>
  <c r="AY695" i="5"/>
  <c r="AY696" i="5"/>
  <c r="AY697" i="5"/>
  <c r="AY698" i="5"/>
  <c r="AY699" i="5"/>
  <c r="AY700" i="5"/>
  <c r="AY701" i="5"/>
  <c r="AY702" i="5"/>
  <c r="AY703" i="5"/>
  <c r="AY704" i="5"/>
  <c r="AY705" i="5"/>
  <c r="AY706" i="5"/>
  <c r="AY707" i="5"/>
  <c r="AY708" i="5"/>
  <c r="AY709" i="5"/>
  <c r="AY710" i="5"/>
  <c r="AY711" i="5"/>
  <c r="AY712" i="5"/>
  <c r="AY713" i="5"/>
  <c r="AY714" i="5"/>
  <c r="AY715" i="5"/>
  <c r="AY716" i="5"/>
  <c r="AY717" i="5"/>
  <c r="AY718" i="5"/>
  <c r="AY719" i="5"/>
  <c r="AY720" i="5"/>
  <c r="AY721" i="5"/>
  <c r="AY722" i="5"/>
  <c r="AY723" i="5"/>
  <c r="AY724" i="5"/>
  <c r="AY725" i="5"/>
  <c r="AY726" i="5"/>
  <c r="AY727" i="5"/>
  <c r="AY728" i="5"/>
  <c r="AY729" i="5"/>
  <c r="AY730" i="5"/>
  <c r="AY731" i="5"/>
  <c r="AY732" i="5"/>
  <c r="AY733" i="5"/>
  <c r="AY734" i="5"/>
  <c r="AY735" i="5"/>
  <c r="AY736" i="5"/>
  <c r="AY737" i="5"/>
  <c r="AY738" i="5"/>
  <c r="AY739" i="5"/>
  <c r="AY740" i="5"/>
  <c r="AY741" i="5"/>
  <c r="AY742" i="5"/>
  <c r="AY743" i="5"/>
  <c r="AY744" i="5"/>
  <c r="AY745" i="5"/>
  <c r="AY746" i="5"/>
  <c r="AY747" i="5"/>
  <c r="AY748" i="5"/>
  <c r="AY749" i="5"/>
  <c r="AY750" i="5"/>
  <c r="AY751" i="5"/>
  <c r="AY752" i="5"/>
  <c r="AY753" i="5"/>
  <c r="AY754" i="5"/>
  <c r="AY755" i="5"/>
  <c r="AY756" i="5"/>
  <c r="AY757" i="5"/>
  <c r="AY758" i="5"/>
  <c r="AY759" i="5"/>
  <c r="AY760" i="5"/>
  <c r="AY761" i="5"/>
  <c r="AY762" i="5"/>
  <c r="AY763" i="5"/>
  <c r="AY764" i="5"/>
  <c r="AY765" i="5"/>
  <c r="AY766" i="5"/>
  <c r="AY767" i="5"/>
  <c r="AY768" i="5"/>
  <c r="AY769" i="5"/>
  <c r="AY770" i="5"/>
  <c r="AY771" i="5"/>
  <c r="AY772" i="5"/>
  <c r="AY773" i="5"/>
  <c r="AY774" i="5"/>
  <c r="AY775" i="5"/>
  <c r="AY776" i="5"/>
  <c r="AY777" i="5"/>
  <c r="AY778" i="5"/>
  <c r="AY779" i="5"/>
  <c r="AY780" i="5"/>
  <c r="AY781" i="5"/>
  <c r="AY782" i="5"/>
  <c r="AY783" i="5"/>
  <c r="AY784" i="5"/>
  <c r="AY785" i="5"/>
  <c r="AY786" i="5"/>
  <c r="AY787" i="5"/>
  <c r="AY788" i="5"/>
  <c r="AY789" i="5"/>
  <c r="AY790" i="5"/>
  <c r="AY791" i="5"/>
  <c r="AY792" i="5"/>
  <c r="AY793" i="5"/>
  <c r="AY794" i="5"/>
  <c r="AY795" i="5"/>
  <c r="AY796" i="5"/>
  <c r="AY797" i="5"/>
  <c r="AY798" i="5"/>
  <c r="AY799" i="5"/>
  <c r="AY800" i="5"/>
  <c r="AY801" i="5"/>
  <c r="AY802" i="5"/>
  <c r="AY803" i="5"/>
  <c r="AY804" i="5"/>
  <c r="AY805" i="5"/>
  <c r="AY806" i="5"/>
  <c r="AY807" i="5"/>
  <c r="AY808" i="5"/>
  <c r="AY809" i="5"/>
  <c r="AY810" i="5"/>
  <c r="AY811" i="5"/>
  <c r="AY812" i="5"/>
  <c r="AY813" i="5"/>
  <c r="AY814" i="5"/>
  <c r="AY815" i="5"/>
  <c r="AY816" i="5"/>
  <c r="AY817" i="5"/>
  <c r="AY818" i="5"/>
  <c r="AY819" i="5"/>
  <c r="AY820" i="5"/>
  <c r="AY821" i="5"/>
  <c r="AY822" i="5"/>
  <c r="AY823" i="5"/>
  <c r="AY824" i="5"/>
  <c r="AY825" i="5"/>
  <c r="AY826" i="5"/>
  <c r="AY827" i="5"/>
  <c r="AY828" i="5"/>
  <c r="AY829" i="5"/>
  <c r="AY830" i="5"/>
  <c r="AY831" i="5"/>
  <c r="AY832" i="5"/>
  <c r="AY833" i="5"/>
  <c r="AY834" i="5"/>
  <c r="AY835" i="5"/>
  <c r="AY836" i="5"/>
  <c r="AY837" i="5"/>
  <c r="AY838" i="5"/>
  <c r="AY839" i="5"/>
  <c r="AY840" i="5"/>
  <c r="AY841" i="5"/>
  <c r="AY842" i="5"/>
  <c r="AY843" i="5"/>
  <c r="AY844" i="5"/>
  <c r="AY845" i="5"/>
  <c r="AY846" i="5"/>
  <c r="AY847" i="5"/>
  <c r="AY848" i="5"/>
  <c r="AY849" i="5"/>
  <c r="AY850" i="5"/>
  <c r="AY851" i="5"/>
  <c r="AY852" i="5"/>
  <c r="AY853" i="5"/>
  <c r="AY854" i="5"/>
  <c r="AY855" i="5"/>
  <c r="AY856" i="5"/>
  <c r="AY857" i="5"/>
  <c r="AY858" i="5"/>
  <c r="AY859" i="5"/>
  <c r="AY860" i="5"/>
  <c r="AY861" i="5"/>
  <c r="AY862" i="5"/>
  <c r="AY863" i="5"/>
  <c r="AY864" i="5"/>
  <c r="AY865" i="5"/>
  <c r="AY866" i="5"/>
  <c r="AY867" i="5"/>
  <c r="AY868" i="5"/>
  <c r="AY869" i="5"/>
  <c r="AY870" i="5"/>
  <c r="AY871" i="5"/>
  <c r="AY872" i="5"/>
  <c r="AY873" i="5"/>
  <c r="AY874" i="5"/>
  <c r="AY875" i="5"/>
  <c r="AY876" i="5"/>
  <c r="AY877" i="5"/>
  <c r="AY878" i="5"/>
  <c r="AY879" i="5"/>
  <c r="AY880" i="5"/>
  <c r="AY881" i="5"/>
  <c r="AY882" i="5"/>
  <c r="AY883" i="5"/>
  <c r="AY884" i="5"/>
  <c r="AY885" i="5"/>
  <c r="AY886" i="5"/>
  <c r="AY887" i="5"/>
  <c r="AY888" i="5"/>
  <c r="AY889" i="5"/>
  <c r="AY890" i="5"/>
  <c r="AY891" i="5"/>
  <c r="AY892" i="5"/>
  <c r="AY893" i="5"/>
  <c r="AY894" i="5"/>
  <c r="AY895" i="5"/>
  <c r="AY896" i="5"/>
  <c r="AY897" i="5"/>
  <c r="AY898" i="5"/>
  <c r="AY899" i="5"/>
  <c r="AY900" i="5"/>
  <c r="AY901" i="5"/>
  <c r="AY902" i="5"/>
  <c r="AY903" i="5"/>
  <c r="AY904" i="5"/>
  <c r="AY905" i="5"/>
  <c r="AY906" i="5"/>
  <c r="AY907" i="5"/>
  <c r="AY908" i="5"/>
  <c r="AY909" i="5"/>
  <c r="AY910" i="5"/>
  <c r="AY911" i="5"/>
  <c r="AY912" i="5"/>
  <c r="AY913" i="5"/>
  <c r="AY914" i="5"/>
  <c r="AY915" i="5"/>
  <c r="AY916" i="5"/>
  <c r="AY917" i="5"/>
  <c r="AY918" i="5"/>
  <c r="AY919" i="5"/>
  <c r="AY920" i="5"/>
  <c r="AY921" i="5"/>
  <c r="AY922" i="5"/>
  <c r="AY923" i="5"/>
  <c r="AY924" i="5"/>
  <c r="AY925" i="5"/>
  <c r="AY926" i="5"/>
  <c r="AY927" i="5"/>
  <c r="AY928" i="5"/>
  <c r="AY929" i="5"/>
  <c r="AY930" i="5"/>
  <c r="AY931" i="5"/>
  <c r="AY932" i="5"/>
  <c r="AY933" i="5"/>
  <c r="AY934" i="5"/>
  <c r="AY935" i="5"/>
  <c r="AY936" i="5"/>
  <c r="AY937" i="5"/>
  <c r="AY938" i="5"/>
  <c r="AY939" i="5"/>
  <c r="AY940" i="5"/>
  <c r="AY941" i="5"/>
  <c r="AY942" i="5"/>
  <c r="AY943" i="5"/>
  <c r="AY944" i="5"/>
  <c r="AY945" i="5"/>
  <c r="AY946" i="5"/>
  <c r="AY947" i="5"/>
  <c r="AY948" i="5"/>
  <c r="AY949" i="5"/>
  <c r="AY950" i="5"/>
  <c r="AY951" i="5"/>
  <c r="AY952" i="5"/>
  <c r="AY953" i="5"/>
  <c r="AY954" i="5"/>
  <c r="AY955" i="5"/>
  <c r="AY956" i="5"/>
  <c r="AY957" i="5"/>
  <c r="AY958" i="5"/>
  <c r="AY959" i="5"/>
  <c r="AY960" i="5"/>
  <c r="AY961" i="5"/>
  <c r="AY962" i="5"/>
  <c r="AY963" i="5"/>
  <c r="AY964" i="5"/>
  <c r="AY965" i="5"/>
  <c r="AY966" i="5"/>
  <c r="AY967" i="5"/>
  <c r="AY968" i="5"/>
  <c r="AY969" i="5"/>
  <c r="AY970" i="5"/>
  <c r="AY971" i="5"/>
  <c r="AY972" i="5"/>
  <c r="AY973" i="5"/>
  <c r="AY974" i="5"/>
  <c r="AY975" i="5"/>
  <c r="AY976" i="5"/>
  <c r="AY977" i="5"/>
  <c r="AY978" i="5"/>
  <c r="AY979" i="5"/>
  <c r="AY980" i="5"/>
  <c r="AY981" i="5"/>
  <c r="AY982" i="5"/>
  <c r="AY983" i="5"/>
  <c r="AY984" i="5"/>
  <c r="AY985" i="5"/>
  <c r="AY986" i="5"/>
  <c r="AY987" i="5"/>
  <c r="AY988" i="5"/>
  <c r="AY989" i="5"/>
  <c r="AY990" i="5"/>
  <c r="AY991" i="5"/>
  <c r="AY992" i="5"/>
  <c r="AY993" i="5"/>
  <c r="AY994" i="5"/>
  <c r="AY995" i="5"/>
  <c r="AY996" i="5"/>
  <c r="AY997" i="5"/>
  <c r="AY998" i="5"/>
  <c r="AY999" i="5"/>
  <c r="AY1000" i="5"/>
  <c r="AY1001" i="5"/>
  <c r="AY1002" i="5"/>
  <c r="AY1003" i="5"/>
  <c r="AY1004" i="5"/>
  <c r="AY1005" i="5"/>
  <c r="AY1006" i="5"/>
  <c r="AY1007" i="5"/>
  <c r="AY1008" i="5"/>
  <c r="AY1009" i="5"/>
  <c r="AY1010" i="5"/>
  <c r="AY1011" i="5"/>
  <c r="AY1012" i="5"/>
  <c r="AY1013" i="5"/>
  <c r="AY1014" i="5"/>
  <c r="AY1015" i="5"/>
  <c r="AY1016" i="5"/>
  <c r="AY1017" i="5"/>
  <c r="AY1018" i="5"/>
  <c r="AY1019" i="5"/>
  <c r="AY1020" i="5"/>
  <c r="AY1021" i="5"/>
  <c r="AY1022" i="5"/>
  <c r="AY1023" i="5"/>
  <c r="AY1024" i="5"/>
  <c r="AY1025" i="5"/>
  <c r="AY1026" i="5"/>
  <c r="AY1027" i="5"/>
  <c r="AY1028" i="5"/>
  <c r="AY1029" i="5"/>
  <c r="AY1030" i="5"/>
  <c r="AY1031" i="5"/>
  <c r="AY1032" i="5"/>
  <c r="AY1033" i="5"/>
  <c r="AY1034" i="5"/>
  <c r="AY1035" i="5"/>
  <c r="AY1036" i="5"/>
  <c r="AY1037" i="5"/>
  <c r="AY1038" i="5"/>
  <c r="AY1039" i="5"/>
  <c r="AY1040" i="5"/>
  <c r="AY1041" i="5"/>
  <c r="AY1042" i="5"/>
  <c r="AY1043" i="5"/>
  <c r="AY1044" i="5"/>
  <c r="AY1045" i="5"/>
  <c r="AY1046" i="5"/>
  <c r="AY1047" i="5"/>
  <c r="AY1048" i="5"/>
  <c r="AY1049" i="5"/>
  <c r="AY1050" i="5"/>
  <c r="AY1051" i="5"/>
  <c r="AY1052" i="5"/>
  <c r="AY1053" i="5"/>
  <c r="AY1054" i="5"/>
  <c r="AY1055" i="5"/>
  <c r="AY1056" i="5"/>
  <c r="AY1057" i="5"/>
  <c r="AY1058" i="5"/>
  <c r="AY1059" i="5"/>
  <c r="AY1060" i="5"/>
  <c r="AY1061" i="5"/>
  <c r="AY1062" i="5"/>
  <c r="AY1063" i="5"/>
  <c r="AY1064" i="5"/>
  <c r="AY1065" i="5"/>
  <c r="AY1066" i="5"/>
  <c r="AY1067" i="5"/>
  <c r="AY1068" i="5"/>
  <c r="AY1069" i="5"/>
  <c r="AY1070" i="5"/>
  <c r="AY1071" i="5"/>
  <c r="AY1072" i="5"/>
  <c r="AY1073" i="5"/>
  <c r="AY1074" i="5"/>
  <c r="AY1075" i="5"/>
  <c r="AY1076" i="5"/>
  <c r="AY1077" i="5"/>
  <c r="AY1078" i="5"/>
  <c r="AY1079" i="5"/>
  <c r="AY1080" i="5"/>
  <c r="AY1081" i="5"/>
  <c r="AY1082" i="5"/>
  <c r="AY1083" i="5"/>
  <c r="AY1084" i="5"/>
  <c r="AY1085" i="5"/>
  <c r="AY1086" i="5"/>
  <c r="AY1087" i="5"/>
  <c r="AY1088" i="5"/>
  <c r="AY1089" i="5"/>
  <c r="AY1090" i="5"/>
  <c r="AY1091" i="5"/>
  <c r="AY1092" i="5"/>
  <c r="AY1093" i="5"/>
  <c r="AY1094" i="5"/>
  <c r="AY1095" i="5"/>
  <c r="AY1096" i="5"/>
  <c r="AY1097" i="5"/>
  <c r="AY1098" i="5"/>
  <c r="AY1099" i="5"/>
  <c r="AY1100" i="5"/>
  <c r="AY1101" i="5"/>
  <c r="AY1102" i="5"/>
  <c r="AY1103" i="5"/>
  <c r="AY1104" i="5"/>
  <c r="AY1105" i="5"/>
  <c r="AY1106" i="5"/>
  <c r="AY1107" i="5"/>
  <c r="AY1108" i="5"/>
  <c r="AY1109" i="5"/>
  <c r="AY1110" i="5"/>
  <c r="AY1111" i="5"/>
  <c r="AY1112" i="5"/>
  <c r="AY1113" i="5"/>
  <c r="AY1114" i="5"/>
  <c r="AY1115" i="5"/>
  <c r="AY1116" i="5"/>
  <c r="AY1117" i="5"/>
  <c r="AY1118" i="5"/>
  <c r="AY1119" i="5"/>
  <c r="AY1120" i="5"/>
  <c r="AY1121" i="5"/>
  <c r="AY1122" i="5"/>
  <c r="AY1123" i="5"/>
  <c r="AY1124" i="5"/>
  <c r="AY1125" i="5"/>
  <c r="AY1126" i="5"/>
  <c r="AY1127" i="5"/>
  <c r="AY1128" i="5"/>
  <c r="AY1129" i="5"/>
  <c r="AY1130" i="5"/>
  <c r="AY1131" i="5"/>
  <c r="AY1132" i="5"/>
  <c r="AY1133" i="5"/>
  <c r="AY1134" i="5"/>
  <c r="AY1135" i="5"/>
  <c r="AY1136" i="5"/>
  <c r="AY1137" i="5"/>
  <c r="AY1138" i="5"/>
  <c r="AY1139" i="5"/>
  <c r="AY1140" i="5"/>
  <c r="AY1141" i="5"/>
  <c r="AY1142" i="5"/>
  <c r="AY1143" i="5"/>
  <c r="AY1144" i="5"/>
  <c r="AY1145" i="5"/>
  <c r="AY1146" i="5"/>
  <c r="AY1147" i="5"/>
  <c r="AY1148" i="5"/>
  <c r="AY1149" i="5"/>
  <c r="AY1150" i="5"/>
  <c r="AY1151" i="5"/>
  <c r="AY1152" i="5"/>
  <c r="AY1153" i="5"/>
  <c r="AY1154" i="5"/>
  <c r="AY1155" i="5"/>
  <c r="AY1156" i="5"/>
  <c r="AY1157" i="5"/>
  <c r="AY1158" i="5"/>
  <c r="AY1159" i="5"/>
  <c r="AY1160" i="5"/>
  <c r="AY1161" i="5"/>
  <c r="AY1162" i="5"/>
  <c r="AY1163" i="5"/>
  <c r="AY1164" i="5"/>
  <c r="AY1165" i="5"/>
  <c r="AY1166" i="5"/>
  <c r="AY1167" i="5"/>
  <c r="AY1168" i="5"/>
  <c r="AY1169" i="5"/>
  <c r="AY1170" i="5"/>
  <c r="AY1171" i="5"/>
  <c r="AY1172" i="5"/>
  <c r="AY1173" i="5"/>
  <c r="AY1174" i="5"/>
  <c r="AY1175" i="5"/>
  <c r="AY1176" i="5"/>
  <c r="AY1177" i="5"/>
  <c r="AY1178" i="5"/>
  <c r="AY1179" i="5"/>
  <c r="AY1180" i="5"/>
  <c r="AY1181" i="5"/>
  <c r="AY1182" i="5"/>
  <c r="AY1183" i="5"/>
  <c r="AY1184" i="5"/>
  <c r="AY1185" i="5"/>
  <c r="AY1186" i="5"/>
  <c r="AY1187" i="5"/>
  <c r="AY1188" i="5"/>
  <c r="AY1189" i="5"/>
  <c r="AY1190" i="5"/>
  <c r="AY1191" i="5"/>
  <c r="AY1192" i="5"/>
  <c r="AY1193" i="5"/>
  <c r="AY1194" i="5"/>
  <c r="AY1195" i="5"/>
  <c r="AY1196" i="5"/>
  <c r="AY1197" i="5"/>
  <c r="AY1198" i="5"/>
  <c r="AY1199" i="5"/>
  <c r="AY1200" i="5"/>
  <c r="AY1201" i="5"/>
  <c r="AY1202" i="5"/>
  <c r="AY1203" i="5"/>
  <c r="AY1204" i="5"/>
  <c r="AY1205" i="5"/>
  <c r="AY1206" i="5"/>
  <c r="AY1207" i="5"/>
  <c r="AY1208" i="5"/>
  <c r="AY1209" i="5"/>
  <c r="AY1210" i="5"/>
  <c r="AY1211" i="5"/>
  <c r="AY1212" i="5"/>
  <c r="AY1213" i="5"/>
  <c r="AY1214" i="5"/>
  <c r="AY1215" i="5"/>
  <c r="AY1216" i="5"/>
  <c r="AY1217" i="5"/>
  <c r="AY1218" i="5"/>
  <c r="AY1219" i="5"/>
  <c r="AY1220" i="5"/>
  <c r="AY1221" i="5"/>
  <c r="AY1222" i="5"/>
  <c r="AY1223" i="5"/>
  <c r="AY1224" i="5"/>
  <c r="AY1225" i="5"/>
  <c r="AY1226" i="5"/>
  <c r="AY1227" i="5"/>
  <c r="AY1228" i="5"/>
  <c r="AY1229" i="5"/>
  <c r="AY1230" i="5"/>
  <c r="AY1231" i="5"/>
  <c r="AY1232" i="5"/>
  <c r="AY1233" i="5"/>
  <c r="AY1234" i="5"/>
  <c r="AY1235" i="5"/>
  <c r="AY1236" i="5"/>
  <c r="AY1237" i="5"/>
  <c r="AY1238" i="5"/>
  <c r="AY1239" i="5"/>
  <c r="AY1240" i="5"/>
  <c r="AY1241" i="5"/>
  <c r="AY1242" i="5"/>
  <c r="AY1243" i="5"/>
  <c r="AY1244" i="5"/>
  <c r="AY1245" i="5"/>
  <c r="AY1246" i="5"/>
  <c r="AY1247" i="5"/>
  <c r="AY1248" i="5"/>
  <c r="AY1249" i="5"/>
  <c r="AY1250" i="5"/>
  <c r="AY1251" i="5"/>
  <c r="AY1252" i="5"/>
  <c r="AY1253" i="5"/>
  <c r="AY1254" i="5"/>
  <c r="AY1255" i="5"/>
  <c r="AY1256" i="5"/>
  <c r="AY1257" i="5"/>
  <c r="AY1258" i="5"/>
  <c r="AY1259" i="5"/>
  <c r="AY1260" i="5"/>
  <c r="AY1261" i="5"/>
  <c r="AY1262" i="5"/>
  <c r="AY1263" i="5"/>
  <c r="AY1264" i="5"/>
  <c r="AY1265" i="5"/>
  <c r="AY1266" i="5"/>
  <c r="AY1267" i="5"/>
  <c r="AY1268" i="5"/>
  <c r="AY1269" i="5"/>
  <c r="AY1270" i="5"/>
  <c r="AY1271" i="5"/>
  <c r="AY1272" i="5"/>
  <c r="AY1273" i="5"/>
  <c r="AY1274" i="5"/>
  <c r="AY1275" i="5"/>
  <c r="AY1276" i="5"/>
  <c r="AY1277" i="5"/>
  <c r="AY1278" i="5"/>
  <c r="AY1279" i="5"/>
  <c r="AY1280" i="5"/>
  <c r="AY1281" i="5"/>
  <c r="AY1282" i="5"/>
  <c r="AY1283" i="5"/>
  <c r="AY1284" i="5"/>
  <c r="AY1285" i="5"/>
  <c r="AY1286" i="5"/>
  <c r="AY1287" i="5"/>
  <c r="AY1288" i="5"/>
  <c r="AY1289" i="5"/>
  <c r="AY1290" i="5"/>
  <c r="AY1291" i="5"/>
  <c r="AY1292" i="5"/>
  <c r="AY1293" i="5"/>
  <c r="AY1294" i="5"/>
  <c r="AY1295" i="5"/>
  <c r="AY1296" i="5"/>
  <c r="AY1297" i="5"/>
  <c r="AY1298" i="5"/>
  <c r="AY1299" i="5"/>
  <c r="AY1300" i="5"/>
  <c r="AY1301" i="5"/>
  <c r="AY1302" i="5"/>
  <c r="AY1303" i="5"/>
  <c r="AY1304" i="5"/>
  <c r="AY1305" i="5"/>
  <c r="AY1306" i="5"/>
  <c r="AY1307" i="5"/>
  <c r="AY1308" i="5"/>
  <c r="AY1309" i="5"/>
  <c r="AY1310" i="5"/>
  <c r="AY1311" i="5"/>
  <c r="AY1312" i="5"/>
  <c r="AY1313" i="5"/>
  <c r="AY1314" i="5"/>
  <c r="AY1315" i="5"/>
  <c r="AY1316" i="5"/>
  <c r="AY1317" i="5"/>
  <c r="AY1318" i="5"/>
  <c r="AY1319" i="5"/>
  <c r="AY1320" i="5"/>
  <c r="AY1321" i="5"/>
  <c r="AY1322" i="5"/>
  <c r="AY1323" i="5"/>
  <c r="AY1324" i="5"/>
  <c r="AY1325" i="5"/>
  <c r="AY1326" i="5"/>
  <c r="AY1327" i="5"/>
  <c r="AY1328" i="5"/>
  <c r="AY1329" i="5"/>
  <c r="AY1330" i="5"/>
  <c r="AY1331" i="5"/>
  <c r="AY1332" i="5"/>
  <c r="AY1333" i="5"/>
  <c r="AY1334" i="5"/>
  <c r="AY1335" i="5"/>
  <c r="AY1336" i="5"/>
  <c r="AY1337" i="5"/>
  <c r="AY1338" i="5"/>
  <c r="AY1339" i="5"/>
  <c r="AY1340" i="5"/>
  <c r="AY1341" i="5"/>
  <c r="AY1342" i="5"/>
  <c r="AY1343" i="5"/>
  <c r="AY1344" i="5"/>
  <c r="AY1345" i="5"/>
  <c r="AY1346" i="5"/>
  <c r="AY1347" i="5"/>
  <c r="AY1348" i="5"/>
  <c r="AY1349" i="5"/>
  <c r="AY1350" i="5"/>
  <c r="AY1351" i="5"/>
  <c r="AY1352" i="5"/>
  <c r="AY1353" i="5"/>
  <c r="AY1354" i="5"/>
  <c r="AY1355" i="5"/>
  <c r="AY1356" i="5"/>
  <c r="AY1357" i="5"/>
  <c r="AY1358" i="5"/>
  <c r="AY1359" i="5"/>
  <c r="AY1360" i="5"/>
  <c r="AY1361" i="5"/>
  <c r="AY1362" i="5"/>
  <c r="AY1363" i="5"/>
  <c r="AY1364" i="5"/>
  <c r="AY1365" i="5"/>
  <c r="AY1366" i="5"/>
  <c r="AY1367" i="5"/>
  <c r="AY1368" i="5"/>
  <c r="AY1369" i="5"/>
  <c r="AY1370" i="5"/>
  <c r="AY1371" i="5"/>
  <c r="AY1372" i="5"/>
  <c r="AY1373" i="5"/>
  <c r="AY1374" i="5"/>
  <c r="AY1375" i="5"/>
  <c r="AY1376" i="5"/>
  <c r="AY1377" i="5"/>
  <c r="AY1378" i="5"/>
  <c r="AY1379" i="5"/>
  <c r="AY1380" i="5"/>
  <c r="AY1381" i="5"/>
  <c r="AY1382" i="5"/>
  <c r="AY1383" i="5"/>
  <c r="AY1384" i="5"/>
  <c r="AY1385" i="5"/>
  <c r="AY1386" i="5"/>
  <c r="AY1387" i="5"/>
  <c r="AY1388" i="5"/>
  <c r="AY1389" i="5"/>
  <c r="AY1390" i="5"/>
  <c r="AY1391" i="5"/>
  <c r="AY1392" i="5"/>
  <c r="AY1393" i="5"/>
  <c r="AY1394" i="5"/>
  <c r="AY1395" i="5"/>
  <c r="AY1396" i="5"/>
  <c r="AY1397" i="5"/>
  <c r="AY1398" i="5"/>
  <c r="AY1399" i="5"/>
  <c r="AY1400" i="5"/>
  <c r="AY1401" i="5"/>
  <c r="AY1402" i="5"/>
  <c r="AY1403" i="5"/>
  <c r="AY1404" i="5"/>
  <c r="AY1405" i="5"/>
  <c r="AY1406" i="5"/>
  <c r="AY1407" i="5"/>
  <c r="AY1408" i="5"/>
  <c r="AY1409" i="5"/>
  <c r="AY1410" i="5"/>
  <c r="AY1411" i="5"/>
  <c r="AY1412" i="5"/>
  <c r="AY1413" i="5"/>
  <c r="AY1414" i="5"/>
  <c r="AY1415" i="5"/>
  <c r="AY1416" i="5"/>
  <c r="AY1417" i="5"/>
  <c r="AY1418" i="5"/>
  <c r="AY1419" i="5"/>
  <c r="AY1420" i="5"/>
  <c r="AY1421" i="5"/>
  <c r="AY1422" i="5"/>
  <c r="AY1423" i="5"/>
  <c r="AY1424" i="5"/>
  <c r="AY1425" i="5"/>
  <c r="AY1426" i="5"/>
  <c r="AY1427" i="5"/>
  <c r="AY1428" i="5"/>
  <c r="AY1429" i="5"/>
  <c r="AY1430" i="5"/>
  <c r="AY1431" i="5"/>
  <c r="AY1432" i="5"/>
  <c r="AY1433" i="5"/>
  <c r="AY1434" i="5"/>
  <c r="AY1435" i="5"/>
  <c r="AY1436" i="5"/>
  <c r="AY1437" i="5"/>
  <c r="AY1438" i="5"/>
  <c r="AY1439" i="5"/>
  <c r="AY1440" i="5"/>
  <c r="AY1441" i="5"/>
  <c r="AY1442" i="5"/>
  <c r="AY1443" i="5"/>
  <c r="AY1444" i="5"/>
  <c r="AY1445" i="5"/>
  <c r="AY1446" i="5"/>
  <c r="AY1447" i="5"/>
  <c r="AY1448" i="5"/>
  <c r="AY1449" i="5"/>
  <c r="AY1450" i="5"/>
  <c r="AY1451" i="5"/>
  <c r="AY1452" i="5"/>
  <c r="AY1453" i="5"/>
  <c r="AY1454" i="5"/>
  <c r="AY1455" i="5"/>
  <c r="AY1456" i="5"/>
  <c r="AY1457" i="5"/>
  <c r="AY1458" i="5"/>
  <c r="AY1459" i="5"/>
  <c r="AY1460" i="5"/>
  <c r="AY1461" i="5"/>
  <c r="AY1462" i="5"/>
  <c r="AY1463" i="5"/>
  <c r="AY1464" i="5"/>
  <c r="AY1465" i="5"/>
  <c r="AY1466" i="5"/>
  <c r="AY1467" i="5"/>
  <c r="AY1468" i="5"/>
  <c r="AY1469" i="5"/>
  <c r="AY1470" i="5"/>
  <c r="AY1471" i="5"/>
  <c r="AY1472" i="5"/>
  <c r="AY1473" i="5"/>
  <c r="AY1474" i="5"/>
  <c r="AY1475" i="5"/>
  <c r="AY1476" i="5"/>
  <c r="AY1477" i="5"/>
  <c r="AY1478" i="5"/>
  <c r="AY1479" i="5"/>
  <c r="AY1480" i="5"/>
  <c r="AY1481" i="5"/>
  <c r="AY1482" i="5"/>
  <c r="AY1483" i="5"/>
  <c r="AY1484" i="5"/>
  <c r="AY1485" i="5"/>
  <c r="AY1486" i="5"/>
  <c r="AY1487" i="5"/>
  <c r="AY1488" i="5"/>
  <c r="AY1489" i="5"/>
  <c r="AY1490" i="5"/>
  <c r="AY1491" i="5"/>
  <c r="AY1492" i="5"/>
  <c r="AY1493" i="5"/>
  <c r="AY1494" i="5"/>
  <c r="AY1495" i="5"/>
  <c r="AY1496" i="5"/>
  <c r="AY1497" i="5"/>
  <c r="AY1498" i="5"/>
  <c r="AY1499" i="5"/>
  <c r="AY1500" i="5"/>
  <c r="AY1501" i="5"/>
  <c r="AY1502" i="5"/>
  <c r="AY1503" i="5"/>
  <c r="AY1504" i="5"/>
  <c r="AY1505" i="5"/>
  <c r="AW6" i="5"/>
  <c r="AW7" i="5"/>
  <c r="AX7" i="5" s="1"/>
  <c r="AW8" i="5"/>
  <c r="AX8" i="5" s="1"/>
  <c r="AW9" i="5"/>
  <c r="AW10" i="5"/>
  <c r="AW11" i="5"/>
  <c r="AW12" i="5"/>
  <c r="AX12" i="5" s="1"/>
  <c r="AW13" i="5"/>
  <c r="AW14" i="5"/>
  <c r="AW15" i="5"/>
  <c r="AW16" i="5"/>
  <c r="AX16" i="5" s="1"/>
  <c r="AW17" i="5"/>
  <c r="AW18" i="5"/>
  <c r="AW19" i="5"/>
  <c r="AW20" i="5"/>
  <c r="AW21" i="5"/>
  <c r="AW22" i="5"/>
  <c r="AW23" i="5"/>
  <c r="AW24" i="5"/>
  <c r="AW25" i="5"/>
  <c r="AW26" i="5"/>
  <c r="AW27" i="5"/>
  <c r="AW28" i="5"/>
  <c r="AW29" i="5"/>
  <c r="AW30" i="5"/>
  <c r="AW31" i="5"/>
  <c r="AW32" i="5"/>
  <c r="AW33" i="5"/>
  <c r="AW34" i="5"/>
  <c r="AW35" i="5"/>
  <c r="AW36" i="5"/>
  <c r="AW37" i="5"/>
  <c r="AW38" i="5"/>
  <c r="AW39" i="5"/>
  <c r="AW40" i="5"/>
  <c r="AW41" i="5"/>
  <c r="AW42" i="5"/>
  <c r="AW43" i="5"/>
  <c r="AW44" i="5"/>
  <c r="AW45" i="5"/>
  <c r="AW46" i="5"/>
  <c r="AW47" i="5"/>
  <c r="AW48" i="5"/>
  <c r="AW49" i="5"/>
  <c r="AW50" i="5"/>
  <c r="AW51" i="5"/>
  <c r="AW52" i="5"/>
  <c r="AW53" i="5"/>
  <c r="AW54" i="5"/>
  <c r="AW55" i="5"/>
  <c r="AW56" i="5"/>
  <c r="AW57" i="5"/>
  <c r="AW58" i="5"/>
  <c r="AW59" i="5"/>
  <c r="AW60" i="5"/>
  <c r="AW61" i="5"/>
  <c r="AW62" i="5"/>
  <c r="AW63" i="5"/>
  <c r="AW64" i="5"/>
  <c r="AW65" i="5"/>
  <c r="AW66" i="5"/>
  <c r="AW67" i="5"/>
  <c r="AW68" i="5"/>
  <c r="AW69" i="5"/>
  <c r="AW70" i="5"/>
  <c r="AW71" i="5"/>
  <c r="AW72" i="5"/>
  <c r="AW73" i="5"/>
  <c r="AW74" i="5"/>
  <c r="AW75" i="5"/>
  <c r="AW76" i="5"/>
  <c r="AW77" i="5"/>
  <c r="AW78" i="5"/>
  <c r="AW79" i="5"/>
  <c r="AW80" i="5"/>
  <c r="AW81" i="5"/>
  <c r="AW82" i="5"/>
  <c r="AW83" i="5"/>
  <c r="AW84" i="5"/>
  <c r="AW85" i="5"/>
  <c r="AW86" i="5"/>
  <c r="AW87" i="5"/>
  <c r="AW88" i="5"/>
  <c r="AW89" i="5"/>
  <c r="AW90" i="5"/>
  <c r="AW91" i="5"/>
  <c r="AW92" i="5"/>
  <c r="AX92" i="5" s="1"/>
  <c r="AW93" i="5"/>
  <c r="AW94" i="5"/>
  <c r="AW95" i="5"/>
  <c r="AW96" i="5"/>
  <c r="AX96" i="5" s="1"/>
  <c r="AW97" i="5"/>
  <c r="AW98" i="5"/>
  <c r="AW99" i="5"/>
  <c r="AW100" i="5"/>
  <c r="AW101" i="5"/>
  <c r="AW102" i="5"/>
  <c r="AW103" i="5"/>
  <c r="AW104" i="5"/>
  <c r="AW105" i="5"/>
  <c r="AW106" i="5"/>
  <c r="AW107" i="5"/>
  <c r="AW108" i="5"/>
  <c r="AW109" i="5"/>
  <c r="AW110" i="5"/>
  <c r="AW111" i="5"/>
  <c r="AW112" i="5"/>
  <c r="AW113" i="5"/>
  <c r="AW114" i="5"/>
  <c r="AW115" i="5"/>
  <c r="AW116" i="5"/>
  <c r="AW117" i="5"/>
  <c r="AW118" i="5"/>
  <c r="AW119" i="5"/>
  <c r="AW120" i="5"/>
  <c r="AW121" i="5"/>
  <c r="AW122" i="5"/>
  <c r="AW123" i="5"/>
  <c r="AW124" i="5"/>
  <c r="AW125" i="5"/>
  <c r="AW126" i="5"/>
  <c r="AW127" i="5"/>
  <c r="AW128" i="5"/>
  <c r="AW129" i="5"/>
  <c r="AW130" i="5"/>
  <c r="AW131" i="5"/>
  <c r="AW132" i="5"/>
  <c r="AW133" i="5"/>
  <c r="AW134" i="5"/>
  <c r="AW135" i="5"/>
  <c r="AW136" i="5"/>
  <c r="AW137" i="5"/>
  <c r="AW138" i="5"/>
  <c r="AW139" i="5"/>
  <c r="AW140" i="5"/>
  <c r="AW141" i="5"/>
  <c r="AW142" i="5"/>
  <c r="AW143" i="5"/>
  <c r="AW144" i="5"/>
  <c r="AX144" i="5" s="1"/>
  <c r="AW145" i="5"/>
  <c r="AW146" i="5"/>
  <c r="AW147" i="5"/>
  <c r="AW148" i="5"/>
  <c r="AW149" i="5"/>
  <c r="AW150" i="5"/>
  <c r="AW151" i="5"/>
  <c r="AW152" i="5"/>
  <c r="AX152" i="5" s="1"/>
  <c r="AW153" i="5"/>
  <c r="AW154" i="5"/>
  <c r="AW155" i="5"/>
  <c r="AW156" i="5"/>
  <c r="AX156" i="5" s="1"/>
  <c r="AW157" i="5"/>
  <c r="AW158" i="5"/>
  <c r="AW159" i="5"/>
  <c r="AW160" i="5"/>
  <c r="AW161" i="5"/>
  <c r="AW162" i="5"/>
  <c r="AW163" i="5"/>
  <c r="AW164" i="5"/>
  <c r="AX164" i="5" s="1"/>
  <c r="AW165" i="5"/>
  <c r="AW166" i="5"/>
  <c r="AW167" i="5"/>
  <c r="AW168" i="5"/>
  <c r="AX168" i="5" s="1"/>
  <c r="AW169" i="5"/>
  <c r="AW170" i="5"/>
  <c r="AW171" i="5"/>
  <c r="AW172" i="5"/>
  <c r="AW173" i="5"/>
  <c r="AW174" i="5"/>
  <c r="AW175" i="5"/>
  <c r="AW176" i="5"/>
  <c r="AX176" i="5" s="1"/>
  <c r="AW177" i="5"/>
  <c r="AW178" i="5"/>
  <c r="AW179" i="5"/>
  <c r="AW180" i="5"/>
  <c r="AX180" i="5" s="1"/>
  <c r="AW181" i="5"/>
  <c r="AW182" i="5"/>
  <c r="AW183" i="5"/>
  <c r="AW184" i="5"/>
  <c r="AX184" i="5" s="1"/>
  <c r="AW185" i="5"/>
  <c r="AW186" i="5"/>
  <c r="AW187" i="5"/>
  <c r="AW188" i="5"/>
  <c r="AX188" i="5" s="1"/>
  <c r="AW189" i="5"/>
  <c r="AW190" i="5"/>
  <c r="AW191" i="5"/>
  <c r="AW192" i="5"/>
  <c r="AW193" i="5"/>
  <c r="AW194" i="5"/>
  <c r="AW195" i="5"/>
  <c r="AW196" i="5"/>
  <c r="AX196" i="5" s="1"/>
  <c r="AW197" i="5"/>
  <c r="AW198" i="5"/>
  <c r="AW199" i="5"/>
  <c r="AW200" i="5"/>
  <c r="AX200" i="5" s="1"/>
  <c r="AW201" i="5"/>
  <c r="AW202" i="5"/>
  <c r="AW203" i="5"/>
  <c r="AW204" i="5"/>
  <c r="AW205" i="5"/>
  <c r="AX205" i="5" s="1"/>
  <c r="AW206" i="5"/>
  <c r="AW207" i="5"/>
  <c r="AW208" i="5"/>
  <c r="AX208" i="5" s="1"/>
  <c r="AW209" i="5"/>
  <c r="AW210" i="5"/>
  <c r="AW211" i="5"/>
  <c r="AW212" i="5"/>
  <c r="AW213" i="5"/>
  <c r="AW214" i="5"/>
  <c r="AW215" i="5"/>
  <c r="AW216" i="5"/>
  <c r="AX216" i="5" s="1"/>
  <c r="AW217" i="5"/>
  <c r="AX217" i="5" s="1"/>
  <c r="AW218" i="5"/>
  <c r="AW219" i="5"/>
  <c r="AW220" i="5"/>
  <c r="AW221" i="5"/>
  <c r="AW222" i="5"/>
  <c r="AW223" i="5"/>
  <c r="AW224" i="5"/>
  <c r="AX224" i="5" s="1"/>
  <c r="AW225" i="5"/>
  <c r="AX225" i="5" s="1"/>
  <c r="AW226" i="5"/>
  <c r="AW227" i="5"/>
  <c r="AW228" i="5"/>
  <c r="AW229" i="5"/>
  <c r="AX229" i="5" s="1"/>
  <c r="AW230" i="5"/>
  <c r="AW231" i="5"/>
  <c r="AW232" i="5"/>
  <c r="AX232" i="5" s="1"/>
  <c r="AW233" i="5"/>
  <c r="AW234" i="5"/>
  <c r="AW235" i="5"/>
  <c r="AW236" i="5"/>
  <c r="AW237" i="5"/>
  <c r="AX237" i="5" s="1"/>
  <c r="AW238" i="5"/>
  <c r="AW239" i="5"/>
  <c r="AW240" i="5"/>
  <c r="AX240" i="5" s="1"/>
  <c r="AW241" i="5"/>
  <c r="AW242" i="5"/>
  <c r="AW243" i="5"/>
  <c r="AW244" i="5"/>
  <c r="AW245" i="5"/>
  <c r="AW246" i="5"/>
  <c r="AW247" i="5"/>
  <c r="AW248" i="5"/>
  <c r="AX248" i="5" s="1"/>
  <c r="AW249" i="5"/>
  <c r="AX249" i="5" s="1"/>
  <c r="AW250" i="5"/>
  <c r="AW251" i="5"/>
  <c r="AW252" i="5"/>
  <c r="AW253" i="5"/>
  <c r="AW254" i="5"/>
  <c r="AW255" i="5"/>
  <c r="AW256" i="5"/>
  <c r="AX256" i="5" s="1"/>
  <c r="AW257" i="5"/>
  <c r="AX257" i="5" s="1"/>
  <c r="AW258" i="5"/>
  <c r="AW259" i="5"/>
  <c r="AW260" i="5"/>
  <c r="AX260" i="5" s="1"/>
  <c r="AW261" i="5"/>
  <c r="AW262" i="5"/>
  <c r="AW263" i="5"/>
  <c r="AW264" i="5"/>
  <c r="AX264" i="5" s="1"/>
  <c r="AW265" i="5"/>
  <c r="AW266" i="5"/>
  <c r="AW267" i="5"/>
  <c r="AW268" i="5"/>
  <c r="AX268" i="5" s="1"/>
  <c r="AW269" i="5"/>
  <c r="AW270" i="5"/>
  <c r="AW271" i="5"/>
  <c r="AW272" i="5"/>
  <c r="AW273" i="5"/>
  <c r="AX273" i="5" s="1"/>
  <c r="AW274" i="5"/>
  <c r="AW275" i="5"/>
  <c r="AW276" i="5"/>
  <c r="AX276" i="5" s="1"/>
  <c r="AW277" i="5"/>
  <c r="AW278" i="5"/>
  <c r="AW279" i="5"/>
  <c r="AW280" i="5"/>
  <c r="AW281" i="5"/>
  <c r="AX281" i="5" s="1"/>
  <c r="AW282" i="5"/>
  <c r="AW283" i="5"/>
  <c r="AW284" i="5"/>
  <c r="AX284" i="5" s="1"/>
  <c r="AW285" i="5"/>
  <c r="AX285" i="5" s="1"/>
  <c r="AW286" i="5"/>
  <c r="AW287" i="5"/>
  <c r="AW288" i="5"/>
  <c r="AW289" i="5"/>
  <c r="AW290" i="5"/>
  <c r="AW291" i="5"/>
  <c r="AW292" i="5"/>
  <c r="AX292" i="5" s="1"/>
  <c r="AW293" i="5"/>
  <c r="AX293" i="5" s="1"/>
  <c r="AW294" i="5"/>
  <c r="AW295" i="5"/>
  <c r="AW296" i="5"/>
  <c r="AW297" i="5"/>
  <c r="AX297" i="5" s="1"/>
  <c r="AW298" i="5"/>
  <c r="AW299" i="5"/>
  <c r="AW300" i="5"/>
  <c r="AX300" i="5" s="1"/>
  <c r="AW301" i="5"/>
  <c r="AX301" i="5" s="1"/>
  <c r="AW302" i="5"/>
  <c r="AW303" i="5"/>
  <c r="AW304" i="5"/>
  <c r="AW305" i="5"/>
  <c r="AW306" i="5"/>
  <c r="AW307" i="5"/>
  <c r="AW308" i="5"/>
  <c r="AX308" i="5" s="1"/>
  <c r="AW309" i="5"/>
  <c r="AX309" i="5" s="1"/>
  <c r="AW310" i="5"/>
  <c r="AW311" i="5"/>
  <c r="AW312" i="5"/>
  <c r="AW313" i="5"/>
  <c r="AW314" i="5"/>
  <c r="AW315" i="5"/>
  <c r="AW316" i="5"/>
  <c r="AX316" i="5" s="1"/>
  <c r="AW317" i="5"/>
  <c r="AW318" i="5"/>
  <c r="AW319" i="5"/>
  <c r="AW320" i="5"/>
  <c r="AX320" i="5" s="1"/>
  <c r="AW321" i="5"/>
  <c r="AX321" i="5" s="1"/>
  <c r="AW322" i="5"/>
  <c r="AW323" i="5"/>
  <c r="AW324" i="5"/>
  <c r="AX324" i="5" s="1"/>
  <c r="AW325" i="5"/>
  <c r="AW326" i="5"/>
  <c r="AW327" i="5"/>
  <c r="AW328" i="5"/>
  <c r="AX328" i="5" s="1"/>
  <c r="AW329" i="5"/>
  <c r="AW330" i="5"/>
  <c r="AW331" i="5"/>
  <c r="AW332" i="5"/>
  <c r="AX332" i="5" s="1"/>
  <c r="AW333" i="5"/>
  <c r="AW334" i="5"/>
  <c r="AW335" i="5"/>
  <c r="AW336" i="5"/>
  <c r="AW337" i="5"/>
  <c r="AX337" i="5" s="1"/>
  <c r="AW338" i="5"/>
  <c r="AW339" i="5"/>
  <c r="AW340" i="5"/>
  <c r="AX340" i="5" s="1"/>
  <c r="AW341" i="5"/>
  <c r="AW342" i="5"/>
  <c r="AW343" i="5"/>
  <c r="AW344" i="5"/>
  <c r="AW345" i="5"/>
  <c r="AX345" i="5" s="1"/>
  <c r="AW346" i="5"/>
  <c r="AW347" i="5"/>
  <c r="AW348" i="5"/>
  <c r="AX348" i="5" s="1"/>
  <c r="AW349" i="5"/>
  <c r="AX349" i="5" s="1"/>
  <c r="AW350" i="5"/>
  <c r="AW351" i="5"/>
  <c r="AW352" i="5"/>
  <c r="AW353" i="5"/>
  <c r="AW354" i="5"/>
  <c r="AW355" i="5"/>
  <c r="AW356" i="5"/>
  <c r="AX356" i="5" s="1"/>
  <c r="AW357" i="5"/>
  <c r="AX357" i="5" s="1"/>
  <c r="AW358" i="5"/>
  <c r="AW359" i="5"/>
  <c r="AW360" i="5"/>
  <c r="AW361" i="5"/>
  <c r="AX361" i="5" s="1"/>
  <c r="AW362" i="5"/>
  <c r="AW363" i="5"/>
  <c r="AW364" i="5"/>
  <c r="AX364" i="5" s="1"/>
  <c r="AW365" i="5"/>
  <c r="AX365" i="5" s="1"/>
  <c r="AW366" i="5"/>
  <c r="AW367" i="5"/>
  <c r="AW368" i="5"/>
  <c r="AW369" i="5"/>
  <c r="AW370" i="5"/>
  <c r="AW371" i="5"/>
  <c r="AW372" i="5"/>
  <c r="AX372" i="5" s="1"/>
  <c r="AW373" i="5"/>
  <c r="AX373" i="5" s="1"/>
  <c r="AW374" i="5"/>
  <c r="AW375" i="5"/>
  <c r="AW376" i="5"/>
  <c r="AW377" i="5"/>
  <c r="AW378" i="5"/>
  <c r="AW379" i="5"/>
  <c r="AW380" i="5"/>
  <c r="AX380" i="5" s="1"/>
  <c r="AW381" i="5"/>
  <c r="AW382" i="5"/>
  <c r="AW383" i="5"/>
  <c r="AW384" i="5"/>
  <c r="AX384" i="5" s="1"/>
  <c r="AW385" i="5"/>
  <c r="AX385" i="5" s="1"/>
  <c r="AW386" i="5"/>
  <c r="AW387" i="5"/>
  <c r="AW388" i="5"/>
  <c r="AX388" i="5" s="1"/>
  <c r="AW389" i="5"/>
  <c r="AW390" i="5"/>
  <c r="AW391" i="5"/>
  <c r="AW392" i="5"/>
  <c r="AX392" i="5" s="1"/>
  <c r="AW393" i="5"/>
  <c r="AW394" i="5"/>
  <c r="AW395" i="5"/>
  <c r="AW396" i="5"/>
  <c r="AX396" i="5" s="1"/>
  <c r="AW397" i="5"/>
  <c r="AW398" i="5"/>
  <c r="AW399" i="5"/>
  <c r="AW400" i="5"/>
  <c r="AW401" i="5"/>
  <c r="AX401" i="5" s="1"/>
  <c r="AW402" i="5"/>
  <c r="AW403" i="5"/>
  <c r="AW404" i="5"/>
  <c r="AX404" i="5" s="1"/>
  <c r="AW405" i="5"/>
  <c r="AW406" i="5"/>
  <c r="AW407" i="5"/>
  <c r="AW408" i="5"/>
  <c r="AW409" i="5"/>
  <c r="AX409" i="5" s="1"/>
  <c r="AW410" i="5"/>
  <c r="AW411" i="5"/>
  <c r="AW412" i="5"/>
  <c r="AX412" i="5" s="1"/>
  <c r="AW413" i="5"/>
  <c r="AX413" i="5" s="1"/>
  <c r="AW414" i="5"/>
  <c r="AW415" i="5"/>
  <c r="AW416" i="5"/>
  <c r="AW417" i="5"/>
  <c r="AW418" i="5"/>
  <c r="AW419" i="5"/>
  <c r="AW420" i="5"/>
  <c r="AX420" i="5" s="1"/>
  <c r="AW421" i="5"/>
  <c r="AX421" i="5" s="1"/>
  <c r="AW422" i="5"/>
  <c r="AW423" i="5"/>
  <c r="AW424" i="5"/>
  <c r="AW425" i="5"/>
  <c r="AX425" i="5" s="1"/>
  <c r="AW426" i="5"/>
  <c r="AW427" i="5"/>
  <c r="AW428" i="5"/>
  <c r="AX428" i="5" s="1"/>
  <c r="AW429" i="5"/>
  <c r="AX429" i="5" s="1"/>
  <c r="AW430" i="5"/>
  <c r="AW431" i="5"/>
  <c r="AW432" i="5"/>
  <c r="AW433" i="5"/>
  <c r="AW434" i="5"/>
  <c r="AW435" i="5"/>
  <c r="AW436" i="5"/>
  <c r="AX436" i="5" s="1"/>
  <c r="AW437" i="5"/>
  <c r="AX437" i="5" s="1"/>
  <c r="AW438" i="5"/>
  <c r="AW439" i="5"/>
  <c r="AW440" i="5"/>
  <c r="AW441" i="5"/>
  <c r="AW442" i="5"/>
  <c r="AW443" i="5"/>
  <c r="AW444" i="5"/>
  <c r="AX444" i="5" s="1"/>
  <c r="AW445" i="5"/>
  <c r="AW446" i="5"/>
  <c r="AW447" i="5"/>
  <c r="AW448" i="5"/>
  <c r="AX448" i="5" s="1"/>
  <c r="AW449" i="5"/>
  <c r="AX449" i="5" s="1"/>
  <c r="AW450" i="5"/>
  <c r="AW451" i="5"/>
  <c r="AW452" i="5"/>
  <c r="AX452" i="5" s="1"/>
  <c r="AW453" i="5"/>
  <c r="AW454" i="5"/>
  <c r="AW455" i="5"/>
  <c r="AW456" i="5"/>
  <c r="AX456" i="5" s="1"/>
  <c r="AW457" i="5"/>
  <c r="AW458" i="5"/>
  <c r="AW459" i="5"/>
  <c r="AW460" i="5"/>
  <c r="AX460" i="5" s="1"/>
  <c r="AW461" i="5"/>
  <c r="AW462" i="5"/>
  <c r="AW463" i="5"/>
  <c r="AW464" i="5"/>
  <c r="AW465" i="5"/>
  <c r="AX465" i="5" s="1"/>
  <c r="AW466" i="5"/>
  <c r="AW467" i="5"/>
  <c r="AW468" i="5"/>
  <c r="AW469" i="5"/>
  <c r="AW470" i="5"/>
  <c r="AW471" i="5"/>
  <c r="AW472" i="5"/>
  <c r="AW473" i="5"/>
  <c r="AX473" i="5" s="1"/>
  <c r="AW474" i="5"/>
  <c r="AW475" i="5"/>
  <c r="AW476" i="5"/>
  <c r="AW477" i="5"/>
  <c r="AX477" i="5" s="1"/>
  <c r="AW478" i="5"/>
  <c r="AW479" i="5"/>
  <c r="AW480" i="5"/>
  <c r="AW481" i="5"/>
  <c r="AW482" i="5"/>
  <c r="AW483" i="5"/>
  <c r="AW484" i="5"/>
  <c r="AW485" i="5"/>
  <c r="AX485" i="5" s="1"/>
  <c r="AW486" i="5"/>
  <c r="AW487" i="5"/>
  <c r="AW488" i="5"/>
  <c r="AW489" i="5"/>
  <c r="AX489" i="5" s="1"/>
  <c r="AW490" i="5"/>
  <c r="AW491" i="5"/>
  <c r="AW492" i="5"/>
  <c r="AW493" i="5"/>
  <c r="AX493" i="5" s="1"/>
  <c r="AW494" i="5"/>
  <c r="AW495" i="5"/>
  <c r="AW496" i="5"/>
  <c r="AW497" i="5"/>
  <c r="AW498" i="5"/>
  <c r="AW499" i="5"/>
  <c r="AW500" i="5"/>
  <c r="AW501" i="5"/>
  <c r="AW502" i="5"/>
  <c r="AW503" i="5"/>
  <c r="AW504" i="5"/>
  <c r="AW505" i="5"/>
  <c r="AX505" i="5" s="1"/>
  <c r="AW506" i="5"/>
  <c r="AW507" i="5"/>
  <c r="AW508" i="5"/>
  <c r="AW509" i="5"/>
  <c r="AX509" i="5" s="1"/>
  <c r="AW510" i="5"/>
  <c r="AW511" i="5"/>
  <c r="AW512" i="5"/>
  <c r="AW513" i="5"/>
  <c r="AW514" i="5"/>
  <c r="AW515" i="5"/>
  <c r="AW516" i="5"/>
  <c r="AW517" i="5"/>
  <c r="AX517" i="5" s="1"/>
  <c r="AW518" i="5"/>
  <c r="AW519" i="5"/>
  <c r="AW520" i="5"/>
  <c r="AW521" i="5"/>
  <c r="AX521" i="5" s="1"/>
  <c r="AW522" i="5"/>
  <c r="AW523" i="5"/>
  <c r="AW524" i="5"/>
  <c r="AW525" i="5"/>
  <c r="AW526" i="5"/>
  <c r="AW527" i="5"/>
  <c r="AW528" i="5"/>
  <c r="AW529" i="5"/>
  <c r="AX529" i="5" s="1"/>
  <c r="AW530" i="5"/>
  <c r="AW531" i="5"/>
  <c r="AW532" i="5"/>
  <c r="AW533" i="5"/>
  <c r="AX533" i="5" s="1"/>
  <c r="AW534" i="5"/>
  <c r="AW535" i="5"/>
  <c r="AW536" i="5"/>
  <c r="AW537" i="5"/>
  <c r="AX537" i="5" s="1"/>
  <c r="AW538" i="5"/>
  <c r="AW539" i="5"/>
  <c r="AW540" i="5"/>
  <c r="AW541" i="5"/>
  <c r="AX541" i="5" s="1"/>
  <c r="AW542" i="5"/>
  <c r="AW543" i="5"/>
  <c r="AW544" i="5"/>
  <c r="AW545" i="5"/>
  <c r="AX545" i="5" s="1"/>
  <c r="AW546" i="5"/>
  <c r="AW547" i="5"/>
  <c r="AW548" i="5"/>
  <c r="AW549" i="5"/>
  <c r="AX549" i="5" s="1"/>
  <c r="AW550" i="5"/>
  <c r="AW551" i="5"/>
  <c r="AW552" i="5"/>
  <c r="AW553" i="5"/>
  <c r="AX553" i="5" s="1"/>
  <c r="AW554" i="5"/>
  <c r="AW555" i="5"/>
  <c r="AW556" i="5"/>
  <c r="AW557" i="5"/>
  <c r="AW558" i="5"/>
  <c r="AW559" i="5"/>
  <c r="AW560" i="5"/>
  <c r="AW561" i="5"/>
  <c r="AX561" i="5" s="1"/>
  <c r="AW562" i="5"/>
  <c r="AW563" i="5"/>
  <c r="AW564" i="5"/>
  <c r="AW565" i="5"/>
  <c r="AW566" i="5"/>
  <c r="AW567" i="5"/>
  <c r="AW568" i="5"/>
  <c r="AW569" i="5"/>
  <c r="AX569" i="5" s="1"/>
  <c r="AW570" i="5"/>
  <c r="AW571" i="5"/>
  <c r="AW572" i="5"/>
  <c r="AW573" i="5"/>
  <c r="AX573" i="5" s="1"/>
  <c r="AW574" i="5"/>
  <c r="AW575" i="5"/>
  <c r="AW576" i="5"/>
  <c r="AW577" i="5"/>
  <c r="AX577" i="5" s="1"/>
  <c r="AW578" i="5"/>
  <c r="AW579" i="5"/>
  <c r="AW580" i="5"/>
  <c r="AW581" i="5"/>
  <c r="AX581" i="5" s="1"/>
  <c r="AW582" i="5"/>
  <c r="AW583" i="5"/>
  <c r="AW584" i="5"/>
  <c r="AW585" i="5"/>
  <c r="AW586" i="5"/>
  <c r="AW587" i="5"/>
  <c r="AW588" i="5"/>
  <c r="AW589" i="5"/>
  <c r="AX589" i="5" s="1"/>
  <c r="AW590" i="5"/>
  <c r="AW591" i="5"/>
  <c r="AW592" i="5"/>
  <c r="AW593" i="5"/>
  <c r="AX593" i="5" s="1"/>
  <c r="AW594" i="5"/>
  <c r="AW595" i="5"/>
  <c r="AW596" i="5"/>
  <c r="AW597" i="5"/>
  <c r="AX597" i="5" s="1"/>
  <c r="AW598" i="5"/>
  <c r="AW599" i="5"/>
  <c r="AW600" i="5"/>
  <c r="AW601" i="5"/>
  <c r="AX601" i="5" s="1"/>
  <c r="AW602" i="5"/>
  <c r="AW603" i="5"/>
  <c r="AW604" i="5"/>
  <c r="AW605" i="5"/>
  <c r="AX605" i="5" s="1"/>
  <c r="AW606" i="5"/>
  <c r="AW607" i="5"/>
  <c r="AW608" i="5"/>
  <c r="AW609" i="5"/>
  <c r="AX609" i="5" s="1"/>
  <c r="AW610" i="5"/>
  <c r="AW611" i="5"/>
  <c r="AW612" i="5"/>
  <c r="AW613" i="5"/>
  <c r="AX613" i="5" s="1"/>
  <c r="AW614" i="5"/>
  <c r="AW615" i="5"/>
  <c r="AW616" i="5"/>
  <c r="AW617" i="5"/>
  <c r="AX617" i="5" s="1"/>
  <c r="AW618" i="5"/>
  <c r="AW619" i="5"/>
  <c r="AW620" i="5"/>
  <c r="AW621" i="5"/>
  <c r="AW622" i="5"/>
  <c r="AW623" i="5"/>
  <c r="AW624" i="5"/>
  <c r="AW625" i="5"/>
  <c r="AX625" i="5" s="1"/>
  <c r="AW626" i="5"/>
  <c r="AW627" i="5"/>
  <c r="AW628" i="5"/>
  <c r="AW629" i="5"/>
  <c r="AX629" i="5" s="1"/>
  <c r="AW630" i="5"/>
  <c r="AW631" i="5"/>
  <c r="AW632" i="5"/>
  <c r="AW633" i="5"/>
  <c r="AX633" i="5" s="1"/>
  <c r="AW634" i="5"/>
  <c r="AW635" i="5"/>
  <c r="AW636" i="5"/>
  <c r="AW637" i="5"/>
  <c r="AX637" i="5" s="1"/>
  <c r="AW638" i="5"/>
  <c r="AW639" i="5"/>
  <c r="AW640" i="5"/>
  <c r="AW641" i="5"/>
  <c r="AX641" i="5" s="1"/>
  <c r="AW642" i="5"/>
  <c r="AW643" i="5"/>
  <c r="AW644" i="5"/>
  <c r="AW645" i="5"/>
  <c r="AW646" i="5"/>
  <c r="AW647" i="5"/>
  <c r="AW648" i="5"/>
  <c r="AW649" i="5"/>
  <c r="AX649" i="5" s="1"/>
  <c r="AW650" i="5"/>
  <c r="AW651" i="5"/>
  <c r="AW652" i="5"/>
  <c r="AW653" i="5"/>
  <c r="AX653" i="5" s="1"/>
  <c r="AW654" i="5"/>
  <c r="AW655" i="5"/>
  <c r="AW656" i="5"/>
  <c r="AW657" i="5"/>
  <c r="AX657" i="5" s="1"/>
  <c r="AW658" i="5"/>
  <c r="AW659" i="5"/>
  <c r="AW660" i="5"/>
  <c r="AW661" i="5"/>
  <c r="AX661" i="5" s="1"/>
  <c r="AW662" i="5"/>
  <c r="AW663" i="5"/>
  <c r="AW664" i="5"/>
  <c r="AW665" i="5"/>
  <c r="AW666" i="5"/>
  <c r="AW667" i="5"/>
  <c r="AW668" i="5"/>
  <c r="AW669" i="5"/>
  <c r="AX669" i="5" s="1"/>
  <c r="AW670" i="5"/>
  <c r="AW671" i="5"/>
  <c r="AW672" i="5"/>
  <c r="AW673" i="5"/>
  <c r="AW674" i="5"/>
  <c r="AW675" i="5"/>
  <c r="AW676" i="5"/>
  <c r="AW677" i="5"/>
  <c r="AX677" i="5" s="1"/>
  <c r="AW678" i="5"/>
  <c r="AW679" i="5"/>
  <c r="AW680" i="5"/>
  <c r="AW681" i="5"/>
  <c r="AX681" i="5" s="1"/>
  <c r="AW682" i="5"/>
  <c r="AW683" i="5"/>
  <c r="AW684" i="5"/>
  <c r="AW685" i="5"/>
  <c r="AX685" i="5" s="1"/>
  <c r="AW686" i="5"/>
  <c r="AW687" i="5"/>
  <c r="AW688" i="5"/>
  <c r="AW689" i="5"/>
  <c r="AX689" i="5" s="1"/>
  <c r="AW690" i="5"/>
  <c r="AW691" i="5"/>
  <c r="AW692" i="5"/>
  <c r="AW693" i="5"/>
  <c r="AX693" i="5" s="1"/>
  <c r="AW694" i="5"/>
  <c r="AW695" i="5"/>
  <c r="AW696" i="5"/>
  <c r="AW697" i="5"/>
  <c r="AX697" i="5" s="1"/>
  <c r="AW698" i="5"/>
  <c r="AW699" i="5"/>
  <c r="AW700" i="5"/>
  <c r="AW701" i="5"/>
  <c r="AX701" i="5" s="1"/>
  <c r="AW702" i="5"/>
  <c r="AW703" i="5"/>
  <c r="AW704" i="5"/>
  <c r="AW705" i="5"/>
  <c r="AX705" i="5" s="1"/>
  <c r="AW706" i="5"/>
  <c r="AW707" i="5"/>
  <c r="AW708" i="5"/>
  <c r="AW709" i="5"/>
  <c r="AW710" i="5"/>
  <c r="AW711" i="5"/>
  <c r="AW712" i="5"/>
  <c r="AW713" i="5"/>
  <c r="AX713" i="5" s="1"/>
  <c r="AW714" i="5"/>
  <c r="AW715" i="5"/>
  <c r="AW716" i="5"/>
  <c r="AW717" i="5"/>
  <c r="AX717" i="5" s="1"/>
  <c r="AW718" i="5"/>
  <c r="AW719" i="5"/>
  <c r="AW720" i="5"/>
  <c r="AW721" i="5"/>
  <c r="AX721" i="5" s="1"/>
  <c r="AW722" i="5"/>
  <c r="AW723" i="5"/>
  <c r="AW724" i="5"/>
  <c r="AW725" i="5"/>
  <c r="AX725" i="5" s="1"/>
  <c r="AW726" i="5"/>
  <c r="AW727" i="5"/>
  <c r="AW728" i="5"/>
  <c r="AW729" i="5"/>
  <c r="AX729" i="5" s="1"/>
  <c r="AW730" i="5"/>
  <c r="AW731" i="5"/>
  <c r="AW732" i="5"/>
  <c r="AW733" i="5"/>
  <c r="AW734" i="5"/>
  <c r="AW735" i="5"/>
  <c r="AW736" i="5"/>
  <c r="AW737" i="5"/>
  <c r="AX737" i="5" s="1"/>
  <c r="AW738" i="5"/>
  <c r="AW739" i="5"/>
  <c r="AW740" i="5"/>
  <c r="AW741" i="5"/>
  <c r="AW742" i="5"/>
  <c r="AW743" i="5"/>
  <c r="AW744" i="5"/>
  <c r="AW745" i="5"/>
  <c r="AX745" i="5" s="1"/>
  <c r="AW746" i="5"/>
  <c r="AW747" i="5"/>
  <c r="AW748" i="5"/>
  <c r="AW749" i="5"/>
  <c r="AX749" i="5" s="1"/>
  <c r="AW750" i="5"/>
  <c r="AW751" i="5"/>
  <c r="AW752" i="5"/>
  <c r="AW753" i="5"/>
  <c r="AX753" i="5" s="1"/>
  <c r="AW754" i="5"/>
  <c r="AW755" i="5"/>
  <c r="AW756" i="5"/>
  <c r="AW757" i="5"/>
  <c r="AX757" i="5" s="1"/>
  <c r="AW758" i="5"/>
  <c r="AW759" i="5"/>
  <c r="AW760" i="5"/>
  <c r="AW761" i="5"/>
  <c r="AX761" i="5" s="1"/>
  <c r="AW762" i="5"/>
  <c r="AW763" i="5"/>
  <c r="AW764" i="5"/>
  <c r="AW765" i="5"/>
  <c r="AX765" i="5" s="1"/>
  <c r="AW766" i="5"/>
  <c r="AW767" i="5"/>
  <c r="AW768" i="5"/>
  <c r="AX768" i="5" s="1"/>
  <c r="AW769" i="5"/>
  <c r="AX769" i="5" s="1"/>
  <c r="AW770" i="5"/>
  <c r="AW771" i="5"/>
  <c r="AW772" i="5"/>
  <c r="AX772" i="5" s="1"/>
  <c r="AW773" i="5"/>
  <c r="AX773" i="5" s="1"/>
  <c r="AW774" i="5"/>
  <c r="AW775" i="5"/>
  <c r="AW776" i="5"/>
  <c r="AX776" i="5" s="1"/>
  <c r="AW777" i="5"/>
  <c r="AW778" i="5"/>
  <c r="AW779" i="5"/>
  <c r="AW780" i="5"/>
  <c r="AX780" i="5" s="1"/>
  <c r="AW781" i="5"/>
  <c r="AX781" i="5" s="1"/>
  <c r="AW782" i="5"/>
  <c r="AW783" i="5"/>
  <c r="AW784" i="5"/>
  <c r="AX784" i="5" s="1"/>
  <c r="AW785" i="5"/>
  <c r="AX785" i="5" s="1"/>
  <c r="AW786" i="5"/>
  <c r="AW787" i="5"/>
  <c r="AW788" i="5"/>
  <c r="AX788" i="5" s="1"/>
  <c r="AW789" i="5"/>
  <c r="AX789" i="5" s="1"/>
  <c r="AW790" i="5"/>
  <c r="AW791" i="5"/>
  <c r="AW792" i="5"/>
  <c r="AW793" i="5"/>
  <c r="AX793" i="5" s="1"/>
  <c r="AW794" i="5"/>
  <c r="AW795" i="5"/>
  <c r="AW796" i="5"/>
  <c r="AX796" i="5" s="1"/>
  <c r="AW797" i="5"/>
  <c r="AX797" i="5" s="1"/>
  <c r="AW798" i="5"/>
  <c r="AW799" i="5"/>
  <c r="AW800" i="5"/>
  <c r="AW801" i="5"/>
  <c r="AW802" i="5"/>
  <c r="AW803" i="5"/>
  <c r="AW804" i="5"/>
  <c r="AX804" i="5" s="1"/>
  <c r="AW805" i="5"/>
  <c r="AX805" i="5" s="1"/>
  <c r="AW806" i="5"/>
  <c r="AW807" i="5"/>
  <c r="AW808" i="5"/>
  <c r="AW809" i="5"/>
  <c r="AX809" i="5" s="1"/>
  <c r="AW810" i="5"/>
  <c r="AW811" i="5"/>
  <c r="AW812" i="5"/>
  <c r="AX812" i="5" s="1"/>
  <c r="AW813" i="5"/>
  <c r="AX813" i="5" s="1"/>
  <c r="AW814" i="5"/>
  <c r="AW815" i="5"/>
  <c r="AW816" i="5"/>
  <c r="AX816" i="5" s="1"/>
  <c r="AW817" i="5"/>
  <c r="AX817" i="5" s="1"/>
  <c r="AW818" i="5"/>
  <c r="AW819" i="5"/>
  <c r="AW820" i="5"/>
  <c r="AX820" i="5" s="1"/>
  <c r="AW821" i="5"/>
  <c r="AX821" i="5" s="1"/>
  <c r="AW822" i="5"/>
  <c r="AW823" i="5"/>
  <c r="AW824" i="5"/>
  <c r="AX824" i="5" s="1"/>
  <c r="AW825" i="5"/>
  <c r="AX825" i="5" s="1"/>
  <c r="AW826" i="5"/>
  <c r="AW827" i="5"/>
  <c r="AW828" i="5"/>
  <c r="AW829" i="5"/>
  <c r="AX829" i="5" s="1"/>
  <c r="AW830" i="5"/>
  <c r="AW831" i="5"/>
  <c r="AW832" i="5"/>
  <c r="AX832" i="5" s="1"/>
  <c r="AW833" i="5"/>
  <c r="AX833" i="5" s="1"/>
  <c r="AW834" i="5"/>
  <c r="AW835" i="5"/>
  <c r="AW836" i="5"/>
  <c r="AX836" i="5" s="1"/>
  <c r="AW837" i="5"/>
  <c r="AX837" i="5" s="1"/>
  <c r="AW838" i="5"/>
  <c r="AW839" i="5"/>
  <c r="AW840" i="5"/>
  <c r="AX840" i="5" s="1"/>
  <c r="AW841" i="5"/>
  <c r="AX841" i="5" s="1"/>
  <c r="AW842" i="5"/>
  <c r="AW843" i="5"/>
  <c r="AW844" i="5"/>
  <c r="AX844" i="5" s="1"/>
  <c r="AW845" i="5"/>
  <c r="AX845" i="5" s="1"/>
  <c r="AW846" i="5"/>
  <c r="AW847" i="5"/>
  <c r="AW848" i="5"/>
  <c r="AW849" i="5"/>
  <c r="AX849" i="5" s="1"/>
  <c r="AW850" i="5"/>
  <c r="AW851" i="5"/>
  <c r="AW852" i="5"/>
  <c r="AX852" i="5" s="1"/>
  <c r="AW853" i="5"/>
  <c r="AX853" i="5" s="1"/>
  <c r="AW854" i="5"/>
  <c r="AW855" i="5"/>
  <c r="AW856" i="5"/>
  <c r="AX856" i="5" s="1"/>
  <c r="AW857" i="5"/>
  <c r="AW858" i="5"/>
  <c r="AW859" i="5"/>
  <c r="AW860" i="5"/>
  <c r="AX860" i="5" s="1"/>
  <c r="AW861" i="5"/>
  <c r="AW862" i="5"/>
  <c r="AW863" i="5"/>
  <c r="AW864" i="5"/>
  <c r="AX864" i="5" s="1"/>
  <c r="AW865" i="5"/>
  <c r="AX865" i="5" s="1"/>
  <c r="AW866" i="5"/>
  <c r="AW867" i="5"/>
  <c r="AW868" i="5"/>
  <c r="AX868" i="5" s="1"/>
  <c r="AW869" i="5"/>
  <c r="AW870" i="5"/>
  <c r="AW871" i="5"/>
  <c r="AW872" i="5"/>
  <c r="AX872" i="5" s="1"/>
  <c r="AW873" i="5"/>
  <c r="AX873" i="5" s="1"/>
  <c r="AW874" i="5"/>
  <c r="AW875" i="5"/>
  <c r="AW876" i="5"/>
  <c r="AX876" i="5" s="1"/>
  <c r="AW877" i="5"/>
  <c r="AX877" i="5" s="1"/>
  <c r="AW878" i="5"/>
  <c r="AW879" i="5"/>
  <c r="AW880" i="5"/>
  <c r="AW881" i="5"/>
  <c r="AX881" i="5" s="1"/>
  <c r="AW882" i="5"/>
  <c r="AW883" i="5"/>
  <c r="AW884" i="5"/>
  <c r="AX884" i="5" s="1"/>
  <c r="AW885" i="5"/>
  <c r="AX885" i="5" s="1"/>
  <c r="AW886" i="5"/>
  <c r="AW887" i="5"/>
  <c r="AW888" i="5"/>
  <c r="AX888" i="5" s="1"/>
  <c r="AW889" i="5"/>
  <c r="AW890" i="5"/>
  <c r="AW891" i="5"/>
  <c r="AW892" i="5"/>
  <c r="AW893" i="5"/>
  <c r="AX893" i="5" s="1"/>
  <c r="AW894" i="5"/>
  <c r="AW895" i="5"/>
  <c r="AW896" i="5"/>
  <c r="AX896" i="5" s="1"/>
  <c r="AW897" i="5"/>
  <c r="AW898" i="5"/>
  <c r="AW899" i="5"/>
  <c r="AW900" i="5"/>
  <c r="AX900" i="5" s="1"/>
  <c r="AW901" i="5"/>
  <c r="AX901" i="5" s="1"/>
  <c r="AW902" i="5"/>
  <c r="AW903" i="5"/>
  <c r="AW904" i="5"/>
  <c r="AW905" i="5"/>
  <c r="AX905" i="5" s="1"/>
  <c r="AW906" i="5"/>
  <c r="AW907" i="5"/>
  <c r="AW908" i="5"/>
  <c r="AX908" i="5" s="1"/>
  <c r="AW909" i="5"/>
  <c r="AX909" i="5" s="1"/>
  <c r="AW910" i="5"/>
  <c r="AW911" i="5"/>
  <c r="AW912" i="5"/>
  <c r="AX912" i="5" s="1"/>
  <c r="AW913" i="5"/>
  <c r="AX913" i="5" s="1"/>
  <c r="AW914" i="5"/>
  <c r="AW915" i="5"/>
  <c r="AW916" i="5"/>
  <c r="AW917" i="5"/>
  <c r="AX917" i="5" s="1"/>
  <c r="AW918" i="5"/>
  <c r="AW919" i="5"/>
  <c r="AW920" i="5"/>
  <c r="AX920" i="5" s="1"/>
  <c r="AW921" i="5"/>
  <c r="AX921" i="5" s="1"/>
  <c r="AW922" i="5"/>
  <c r="AW923" i="5"/>
  <c r="AW924" i="5"/>
  <c r="AW925" i="5"/>
  <c r="AX925" i="5" s="1"/>
  <c r="AW926" i="5"/>
  <c r="AW927" i="5"/>
  <c r="AW928" i="5"/>
  <c r="AW929" i="5"/>
  <c r="AX929" i="5" s="1"/>
  <c r="AW930" i="5"/>
  <c r="AW931" i="5"/>
  <c r="AW932" i="5"/>
  <c r="AX932" i="5" s="1"/>
  <c r="AW933" i="5"/>
  <c r="AX933" i="5" s="1"/>
  <c r="AW934" i="5"/>
  <c r="AW935" i="5"/>
  <c r="AW936" i="5"/>
  <c r="AX936" i="5" s="1"/>
  <c r="AW937" i="5"/>
  <c r="AX937" i="5" s="1"/>
  <c r="AW938" i="5"/>
  <c r="AW939" i="5"/>
  <c r="AW940" i="5"/>
  <c r="AW941" i="5"/>
  <c r="AX941" i="5" s="1"/>
  <c r="AW942" i="5"/>
  <c r="AW943" i="5"/>
  <c r="AW944" i="5"/>
  <c r="AX944" i="5" s="1"/>
  <c r="AW945" i="5"/>
  <c r="AX945" i="5" s="1"/>
  <c r="AW946" i="5"/>
  <c r="AW947" i="5"/>
  <c r="AW948" i="5"/>
  <c r="AX948" i="5" s="1"/>
  <c r="AW949" i="5"/>
  <c r="AX949" i="5" s="1"/>
  <c r="AW950" i="5"/>
  <c r="AW951" i="5"/>
  <c r="AW952" i="5"/>
  <c r="AW953" i="5"/>
  <c r="AX953" i="5" s="1"/>
  <c r="AW954" i="5"/>
  <c r="AW955" i="5"/>
  <c r="AW956" i="5"/>
  <c r="AW957" i="5"/>
  <c r="AX957" i="5" s="1"/>
  <c r="AW958" i="5"/>
  <c r="AW959" i="5"/>
  <c r="AW960" i="5"/>
  <c r="AX960" i="5" s="1"/>
  <c r="AW961" i="5"/>
  <c r="AX961" i="5" s="1"/>
  <c r="AW962" i="5"/>
  <c r="AW963" i="5"/>
  <c r="AW964" i="5"/>
  <c r="AX964" i="5" s="1"/>
  <c r="AW965" i="5"/>
  <c r="AX965" i="5" s="1"/>
  <c r="AW966" i="5"/>
  <c r="AW967" i="5"/>
  <c r="AW968" i="5"/>
  <c r="AW969" i="5"/>
  <c r="AX969" i="5" s="1"/>
  <c r="AW970" i="5"/>
  <c r="AW971" i="5"/>
  <c r="AW972" i="5"/>
  <c r="AW973" i="5"/>
  <c r="AX973" i="5" s="1"/>
  <c r="AW974" i="5"/>
  <c r="AW975" i="5"/>
  <c r="AW976" i="5"/>
  <c r="AX976" i="5" s="1"/>
  <c r="AW977" i="5"/>
  <c r="AX977" i="5" s="1"/>
  <c r="AW978" i="5"/>
  <c r="AW979" i="5"/>
  <c r="AW980" i="5"/>
  <c r="AW981" i="5"/>
  <c r="AX981" i="5" s="1"/>
  <c r="AW982" i="5"/>
  <c r="AW983" i="5"/>
  <c r="AW984" i="5"/>
  <c r="AW985" i="5"/>
  <c r="AX985" i="5" s="1"/>
  <c r="AW986" i="5"/>
  <c r="AW987" i="5"/>
  <c r="AW988" i="5"/>
  <c r="AX988" i="5" s="1"/>
  <c r="AW989" i="5"/>
  <c r="AX989" i="5" s="1"/>
  <c r="AW990" i="5"/>
  <c r="AW991" i="5"/>
  <c r="AW992" i="5"/>
  <c r="AX992" i="5" s="1"/>
  <c r="AW993" i="5"/>
  <c r="AW994" i="5"/>
  <c r="AW995" i="5"/>
  <c r="AW996" i="5"/>
  <c r="AW997" i="5"/>
  <c r="AX997" i="5" s="1"/>
  <c r="AW998" i="5"/>
  <c r="AW999" i="5"/>
  <c r="AW1000" i="5"/>
  <c r="AX1000" i="5" s="1"/>
  <c r="AW1001" i="5"/>
  <c r="AX1001" i="5" s="1"/>
  <c r="AW1002" i="5"/>
  <c r="AW1003" i="5"/>
  <c r="AW1004" i="5"/>
  <c r="AW1005" i="5"/>
  <c r="AX1005" i="5" s="1"/>
  <c r="AW1006" i="5"/>
  <c r="AW1007" i="5"/>
  <c r="AW1008" i="5"/>
  <c r="AW1009" i="5"/>
  <c r="AX1009" i="5" s="1"/>
  <c r="AW1010" i="5"/>
  <c r="AW1011" i="5"/>
  <c r="AW1012" i="5"/>
  <c r="AX1012" i="5" s="1"/>
  <c r="AW1013" i="5"/>
  <c r="AX1013" i="5" s="1"/>
  <c r="AW1014" i="5"/>
  <c r="AW1015" i="5"/>
  <c r="AW1016" i="5"/>
  <c r="AW1017" i="5"/>
  <c r="AX1017" i="5" s="1"/>
  <c r="AW1018" i="5"/>
  <c r="AW1019" i="5"/>
  <c r="AW1020" i="5"/>
  <c r="AW1021" i="5"/>
  <c r="AX1021" i="5" s="1"/>
  <c r="AW1022" i="5"/>
  <c r="AW1023" i="5"/>
  <c r="AW1024" i="5"/>
  <c r="AX1024" i="5" s="1"/>
  <c r="AW1025" i="5"/>
  <c r="AX1025" i="5" s="1"/>
  <c r="AW1026" i="5"/>
  <c r="AW1027" i="5"/>
  <c r="AW1028" i="5"/>
  <c r="AX1028" i="5" s="1"/>
  <c r="AW1029" i="5"/>
  <c r="AX1029" i="5" s="1"/>
  <c r="AW1030" i="5"/>
  <c r="AW1031" i="5"/>
  <c r="AW1032" i="5"/>
  <c r="AW1033" i="5"/>
  <c r="AX1033" i="5" s="1"/>
  <c r="AW1034" i="5"/>
  <c r="AW1035" i="5"/>
  <c r="AW1036" i="5"/>
  <c r="AW1037" i="5"/>
  <c r="AX1037" i="5" s="1"/>
  <c r="AW1038" i="5"/>
  <c r="AW1039" i="5"/>
  <c r="AW1040" i="5"/>
  <c r="AX1040" i="5" s="1"/>
  <c r="AW1041" i="5"/>
  <c r="AX1041" i="5" s="1"/>
  <c r="AW1042" i="5"/>
  <c r="AW1043" i="5"/>
  <c r="AW1044" i="5"/>
  <c r="AX1044" i="5" s="1"/>
  <c r="AW1045" i="5"/>
  <c r="AX1045" i="5" s="1"/>
  <c r="AW1046" i="5"/>
  <c r="AW1047" i="5"/>
  <c r="AW1048" i="5"/>
  <c r="AW1049" i="5"/>
  <c r="AX1049" i="5" s="1"/>
  <c r="AW1050" i="5"/>
  <c r="AW1051" i="5"/>
  <c r="AW1052" i="5"/>
  <c r="AW1053" i="5"/>
  <c r="AX1053" i="5" s="1"/>
  <c r="AW1054" i="5"/>
  <c r="AW1055" i="5"/>
  <c r="AW1056" i="5"/>
  <c r="AW1057" i="5"/>
  <c r="AX1057" i="5" s="1"/>
  <c r="AW1058" i="5"/>
  <c r="AW1059" i="5"/>
  <c r="AW1060" i="5"/>
  <c r="AW1061" i="5"/>
  <c r="AX1061" i="5" s="1"/>
  <c r="AW1062" i="5"/>
  <c r="AW1063" i="5"/>
  <c r="AW1064" i="5"/>
  <c r="AX1064" i="5" s="1"/>
  <c r="AW1065" i="5"/>
  <c r="AX1065" i="5" s="1"/>
  <c r="AW1066" i="5"/>
  <c r="AW1067" i="5"/>
  <c r="AW1068" i="5"/>
  <c r="AW1069" i="5"/>
  <c r="AX1069" i="5" s="1"/>
  <c r="AW1070" i="5"/>
  <c r="AW1071" i="5"/>
  <c r="AW1072" i="5"/>
  <c r="AX1072" i="5" s="1"/>
  <c r="AW1073" i="5"/>
  <c r="AX1073" i="5" s="1"/>
  <c r="AW1074" i="5"/>
  <c r="AW1075" i="5"/>
  <c r="AW1076" i="5"/>
  <c r="AX1076" i="5" s="1"/>
  <c r="AW1077" i="5"/>
  <c r="AX1077" i="5" s="1"/>
  <c r="AW1078" i="5"/>
  <c r="AW1079" i="5"/>
  <c r="AW1080" i="5"/>
  <c r="AX1080" i="5" s="1"/>
  <c r="AW1081" i="5"/>
  <c r="AX1081" i="5" s="1"/>
  <c r="AW1082" i="5"/>
  <c r="AW1083" i="5"/>
  <c r="AW1084" i="5"/>
  <c r="AW1085" i="5"/>
  <c r="AX1085" i="5" s="1"/>
  <c r="AW1086" i="5"/>
  <c r="AW1087" i="5"/>
  <c r="AW1088" i="5"/>
  <c r="AX1088" i="5" s="1"/>
  <c r="AW1089" i="5"/>
  <c r="AX1089" i="5" s="1"/>
  <c r="AW1090" i="5"/>
  <c r="AW1091" i="5"/>
  <c r="AW1092" i="5"/>
  <c r="AX1092" i="5" s="1"/>
  <c r="AW1093" i="5"/>
  <c r="AX1093" i="5" s="1"/>
  <c r="AW1094" i="5"/>
  <c r="AW1095" i="5"/>
  <c r="AW1096" i="5"/>
  <c r="AX1096" i="5" s="1"/>
  <c r="AW1097" i="5"/>
  <c r="AX1097" i="5" s="1"/>
  <c r="AW1098" i="5"/>
  <c r="AW1099" i="5"/>
  <c r="AW1100" i="5"/>
  <c r="AW1101" i="5"/>
  <c r="AX1101" i="5" s="1"/>
  <c r="AW1102" i="5"/>
  <c r="AW1103" i="5"/>
  <c r="AW1104" i="5"/>
  <c r="AX1104" i="5" s="1"/>
  <c r="AW1105" i="5"/>
  <c r="AX1105" i="5" s="1"/>
  <c r="AW1106" i="5"/>
  <c r="AW1107" i="5"/>
  <c r="AW1108" i="5"/>
  <c r="AX1108" i="5" s="1"/>
  <c r="AW1109" i="5"/>
  <c r="AX1109" i="5" s="1"/>
  <c r="AW1110" i="5"/>
  <c r="AW1111" i="5"/>
  <c r="AW1112" i="5"/>
  <c r="AX1112" i="5" s="1"/>
  <c r="AW1113" i="5"/>
  <c r="AX1113" i="5" s="1"/>
  <c r="AW1114" i="5"/>
  <c r="AW1115" i="5"/>
  <c r="AW1116" i="5"/>
  <c r="AW1117" i="5"/>
  <c r="AX1117" i="5" s="1"/>
  <c r="AW1118" i="5"/>
  <c r="AW1119" i="5"/>
  <c r="AW1120" i="5"/>
  <c r="AX1120" i="5" s="1"/>
  <c r="AW1121" i="5"/>
  <c r="AX1121" i="5" s="1"/>
  <c r="AW1122" i="5"/>
  <c r="AW1123" i="5"/>
  <c r="AW1124" i="5"/>
  <c r="AX1124" i="5" s="1"/>
  <c r="AW1125" i="5"/>
  <c r="AX1125" i="5" s="1"/>
  <c r="AW1126" i="5"/>
  <c r="AW1127" i="5"/>
  <c r="AW1128" i="5"/>
  <c r="AW1129" i="5"/>
  <c r="AX1129" i="5" s="1"/>
  <c r="AW1130" i="5"/>
  <c r="AW1131" i="5"/>
  <c r="AW1132" i="5"/>
  <c r="AX1132" i="5" s="1"/>
  <c r="AW1133" i="5"/>
  <c r="AX1133" i="5" s="1"/>
  <c r="AW1134" i="5"/>
  <c r="AW1135" i="5"/>
  <c r="AW1136" i="5"/>
  <c r="AX1136" i="5" s="1"/>
  <c r="AW1137" i="5"/>
  <c r="AX1137" i="5" s="1"/>
  <c r="AW1138" i="5"/>
  <c r="AW1139" i="5"/>
  <c r="AW1140" i="5"/>
  <c r="AW1141" i="5"/>
  <c r="AX1141" i="5" s="1"/>
  <c r="AW1142" i="5"/>
  <c r="AW1143" i="5"/>
  <c r="AW1144" i="5"/>
  <c r="AX1144" i="5" s="1"/>
  <c r="AW1145" i="5"/>
  <c r="AX1145" i="5" s="1"/>
  <c r="AW1146" i="5"/>
  <c r="AW1147" i="5"/>
  <c r="AW1148" i="5"/>
  <c r="AX1148" i="5" s="1"/>
  <c r="AW1149" i="5"/>
  <c r="AX1149" i="5" s="1"/>
  <c r="AW1150" i="5"/>
  <c r="AW1151" i="5"/>
  <c r="AW1152" i="5"/>
  <c r="AX1152" i="5" s="1"/>
  <c r="AW1153" i="5"/>
  <c r="AX1153" i="5" s="1"/>
  <c r="AW1154" i="5"/>
  <c r="AW1155" i="5"/>
  <c r="AW1156" i="5"/>
  <c r="AW1157" i="5"/>
  <c r="AX1157" i="5" s="1"/>
  <c r="AW1158" i="5"/>
  <c r="AW1159" i="5"/>
  <c r="AW1160" i="5"/>
  <c r="AX1160" i="5" s="1"/>
  <c r="AW1161" i="5"/>
  <c r="AX1161" i="5" s="1"/>
  <c r="AW1162" i="5"/>
  <c r="AW1163" i="5"/>
  <c r="AW1164" i="5"/>
  <c r="AX1164" i="5" s="1"/>
  <c r="AW1165" i="5"/>
  <c r="AX1165" i="5" s="1"/>
  <c r="AW1166" i="5"/>
  <c r="AW1167" i="5"/>
  <c r="AW1168" i="5"/>
  <c r="AW1169" i="5"/>
  <c r="AX1169" i="5" s="1"/>
  <c r="AW1170" i="5"/>
  <c r="AW1171" i="5"/>
  <c r="AW1172" i="5"/>
  <c r="AX1172" i="5" s="1"/>
  <c r="AW1173" i="5"/>
  <c r="AW1174" i="5"/>
  <c r="AW1175" i="5"/>
  <c r="AW1176" i="5"/>
  <c r="AX1176" i="5" s="1"/>
  <c r="AW1177" i="5"/>
  <c r="AX1177" i="5" s="1"/>
  <c r="AW1178" i="5"/>
  <c r="AW1179" i="5"/>
  <c r="AW1180" i="5"/>
  <c r="AW1181" i="5"/>
  <c r="AW1182" i="5"/>
  <c r="AW1183" i="5"/>
  <c r="AW1184" i="5"/>
  <c r="AX1184" i="5" s="1"/>
  <c r="AW1185" i="5"/>
  <c r="AX1185" i="5" s="1"/>
  <c r="AW1186" i="5"/>
  <c r="AW1187" i="5"/>
  <c r="AW1188" i="5"/>
  <c r="AX1188" i="5" s="1"/>
  <c r="AW1189" i="5"/>
  <c r="AX1189" i="5" s="1"/>
  <c r="AW1190" i="5"/>
  <c r="AW1191" i="5"/>
  <c r="AW1192" i="5"/>
  <c r="AX1192" i="5" s="1"/>
  <c r="AW1193" i="5"/>
  <c r="AX1193" i="5" s="1"/>
  <c r="AW1194" i="5"/>
  <c r="AW1195" i="5"/>
  <c r="AW1196" i="5"/>
  <c r="AX1196" i="5" s="1"/>
  <c r="AW1197" i="5"/>
  <c r="AX1197" i="5" s="1"/>
  <c r="AW1198" i="5"/>
  <c r="AW1199" i="5"/>
  <c r="AW1200" i="5"/>
  <c r="AW1201" i="5"/>
  <c r="AW1202" i="5"/>
  <c r="AW1203" i="5"/>
  <c r="AW1204" i="5"/>
  <c r="AX1204" i="5" s="1"/>
  <c r="AW1205" i="5"/>
  <c r="AX1205" i="5" s="1"/>
  <c r="AW1206" i="5"/>
  <c r="AW1207" i="5"/>
  <c r="AW1208" i="5"/>
  <c r="AX1208" i="5" s="1"/>
  <c r="AW1209" i="5"/>
  <c r="AW1210" i="5"/>
  <c r="AW1211" i="5"/>
  <c r="AW1212" i="5"/>
  <c r="AX1212" i="5" s="1"/>
  <c r="AW1213" i="5"/>
  <c r="AX1213" i="5" s="1"/>
  <c r="AW1214" i="5"/>
  <c r="AW1215" i="5"/>
  <c r="AW1216" i="5"/>
  <c r="AX1216" i="5" s="1"/>
  <c r="AW1217" i="5"/>
  <c r="AX1217" i="5" s="1"/>
  <c r="AW1218" i="5"/>
  <c r="AW1219" i="5"/>
  <c r="AW1220" i="5"/>
  <c r="AW1221" i="5"/>
  <c r="AX1221" i="5" s="1"/>
  <c r="AW1222" i="5"/>
  <c r="AW1223" i="5"/>
  <c r="AW1224" i="5"/>
  <c r="AW1225" i="5"/>
  <c r="AX1225" i="5" s="1"/>
  <c r="AW1226" i="5"/>
  <c r="AW1227" i="5"/>
  <c r="AW1228" i="5"/>
  <c r="AW1229" i="5"/>
  <c r="AW1230" i="5"/>
  <c r="AW1231" i="5"/>
  <c r="AW1232" i="5"/>
  <c r="AW1233" i="5"/>
  <c r="AX1233" i="5" s="1"/>
  <c r="AW1234" i="5"/>
  <c r="AW1235" i="5"/>
  <c r="AW1236" i="5"/>
  <c r="AW1237" i="5"/>
  <c r="AX1237" i="5" s="1"/>
  <c r="AW1238" i="5"/>
  <c r="AW1239" i="5"/>
  <c r="AW1240" i="5"/>
  <c r="AW1241" i="5"/>
  <c r="AX1241" i="5" s="1"/>
  <c r="AW1242" i="5"/>
  <c r="AW1243" i="5"/>
  <c r="AW1244" i="5"/>
  <c r="AW1245" i="5"/>
  <c r="AX1245" i="5" s="1"/>
  <c r="AW1246" i="5"/>
  <c r="AW1247" i="5"/>
  <c r="AW1248" i="5"/>
  <c r="AW1249" i="5"/>
  <c r="AX1249" i="5" s="1"/>
  <c r="AW1250" i="5"/>
  <c r="AW1252" i="5"/>
  <c r="AW1253" i="5"/>
  <c r="AW1254" i="5"/>
  <c r="AW1255" i="5"/>
  <c r="AW1256" i="5"/>
  <c r="AW1257" i="5"/>
  <c r="AX1257" i="5" s="1"/>
  <c r="AW1258" i="5"/>
  <c r="AW1259" i="5"/>
  <c r="AW1260" i="5"/>
  <c r="AW1261" i="5"/>
  <c r="AX1261" i="5" s="1"/>
  <c r="AW1262" i="5"/>
  <c r="AW1263" i="5"/>
  <c r="AW1264" i="5"/>
  <c r="AW1265" i="5"/>
  <c r="AX1265" i="5" s="1"/>
  <c r="AW1266" i="5"/>
  <c r="AW1267" i="5"/>
  <c r="AW1268" i="5"/>
  <c r="AW1269" i="5"/>
  <c r="AX1269" i="5" s="1"/>
  <c r="AW1270" i="5"/>
  <c r="AW1271" i="5"/>
  <c r="AW1272" i="5"/>
  <c r="AW1273" i="5"/>
  <c r="AX1273" i="5" s="1"/>
  <c r="AW1274" i="5"/>
  <c r="AW1275" i="5"/>
  <c r="AW1276" i="5"/>
  <c r="AW1277" i="5"/>
  <c r="AX1277" i="5" s="1"/>
  <c r="AW1278" i="5"/>
  <c r="AW1279" i="5"/>
  <c r="AW1280" i="5"/>
  <c r="AW1281" i="5"/>
  <c r="AX1281" i="5" s="1"/>
  <c r="AW1282" i="5"/>
  <c r="AW1283" i="5"/>
  <c r="AW1284" i="5"/>
  <c r="AW1285" i="5"/>
  <c r="AX1285" i="5" s="1"/>
  <c r="AW1286" i="5"/>
  <c r="AW1287" i="5"/>
  <c r="AW1288" i="5"/>
  <c r="AW1289" i="5"/>
  <c r="AX1289" i="5" s="1"/>
  <c r="AW1290" i="5"/>
  <c r="AW1291" i="5"/>
  <c r="AW1292" i="5"/>
  <c r="AW1293" i="5"/>
  <c r="AX1293" i="5" s="1"/>
  <c r="AW1294" i="5"/>
  <c r="AW1295" i="5"/>
  <c r="AW1296" i="5"/>
  <c r="AW1297" i="5"/>
  <c r="AX1297" i="5" s="1"/>
  <c r="AW1298" i="5"/>
  <c r="AW1299" i="5"/>
  <c r="AW1300" i="5"/>
  <c r="AW1301" i="5"/>
  <c r="AW1302" i="5"/>
  <c r="AW1303" i="5"/>
  <c r="AW1304" i="5"/>
  <c r="AW1305" i="5"/>
  <c r="AX1305" i="5" s="1"/>
  <c r="AW1306" i="5"/>
  <c r="AW1307" i="5"/>
  <c r="AW1308" i="5"/>
  <c r="AW1309" i="5"/>
  <c r="AW1310" i="5"/>
  <c r="AW1311" i="5"/>
  <c r="AW1312" i="5"/>
  <c r="AW1313" i="5"/>
  <c r="AX1313" i="5" s="1"/>
  <c r="AW1314" i="5"/>
  <c r="AW1315" i="5"/>
  <c r="AW1316" i="5"/>
  <c r="AW1317" i="5"/>
  <c r="AX1317" i="5" s="1"/>
  <c r="AW1318" i="5"/>
  <c r="AW1319" i="5"/>
  <c r="AW1320" i="5"/>
  <c r="AW1321" i="5"/>
  <c r="AX1321" i="5" s="1"/>
  <c r="AW1322" i="5"/>
  <c r="AW1323" i="5"/>
  <c r="AW1324" i="5"/>
  <c r="AW1325" i="5"/>
  <c r="AX1325" i="5" s="1"/>
  <c r="AW1326" i="5"/>
  <c r="AW1327" i="5"/>
  <c r="AW1328" i="5"/>
  <c r="AW1329" i="5"/>
  <c r="AW1330" i="5"/>
  <c r="AW1331" i="5"/>
  <c r="AW1332" i="5"/>
  <c r="AW1333" i="5"/>
  <c r="AX1333" i="5" s="1"/>
  <c r="AW1334" i="5"/>
  <c r="AW1335" i="5"/>
  <c r="AW1336" i="5"/>
  <c r="AW1337" i="5"/>
  <c r="AW1338" i="5"/>
  <c r="AW1339" i="5"/>
  <c r="AW1340" i="5"/>
  <c r="AW1341" i="5"/>
  <c r="AX1341" i="5" s="1"/>
  <c r="AW1342" i="5"/>
  <c r="AW1343" i="5"/>
  <c r="AW1344" i="5"/>
  <c r="AW1345" i="5"/>
  <c r="AX1345" i="5" s="1"/>
  <c r="AW1346" i="5"/>
  <c r="AW1347" i="5"/>
  <c r="AW1348" i="5"/>
  <c r="AW1349" i="5"/>
  <c r="AX1349" i="5" s="1"/>
  <c r="AW1350" i="5"/>
  <c r="AW1351" i="5"/>
  <c r="AW1352" i="5"/>
  <c r="AW1353" i="5"/>
  <c r="AX1353" i="5" s="1"/>
  <c r="AW1354" i="5"/>
  <c r="AW1355" i="5"/>
  <c r="AW1356" i="5"/>
  <c r="AW1357" i="5"/>
  <c r="AX1357" i="5" s="1"/>
  <c r="AW1358" i="5"/>
  <c r="AW1359" i="5"/>
  <c r="AW1360" i="5"/>
  <c r="AW1361" i="5"/>
  <c r="AX1361" i="5" s="1"/>
  <c r="AW1362" i="5"/>
  <c r="AW1363" i="5"/>
  <c r="AW1364" i="5"/>
  <c r="AW1365" i="5"/>
  <c r="AX1365" i="5" s="1"/>
  <c r="AW1366" i="5"/>
  <c r="AW1367" i="5"/>
  <c r="AW1368" i="5"/>
  <c r="AW1369" i="5"/>
  <c r="AX1369" i="5" s="1"/>
  <c r="AW1370" i="5"/>
  <c r="AW1371" i="5"/>
  <c r="AW1372" i="5"/>
  <c r="AW1373" i="5"/>
  <c r="AX1373" i="5" s="1"/>
  <c r="AW1374" i="5"/>
  <c r="AW1375" i="5"/>
  <c r="AW1376" i="5"/>
  <c r="AW1377" i="5"/>
  <c r="AX1377" i="5" s="1"/>
  <c r="AW1378" i="5"/>
  <c r="AW1379" i="5"/>
  <c r="AW1380" i="5"/>
  <c r="AW1381" i="5"/>
  <c r="AX1381" i="5" s="1"/>
  <c r="AW1382" i="5"/>
  <c r="AW1383" i="5"/>
  <c r="AW1384" i="5"/>
  <c r="AW1385" i="5"/>
  <c r="AX1385" i="5" s="1"/>
  <c r="AW1386" i="5"/>
  <c r="AW1387" i="5"/>
  <c r="AW1388" i="5"/>
  <c r="AW1389" i="5"/>
  <c r="AX1389" i="5" s="1"/>
  <c r="AW1390" i="5"/>
  <c r="AW1391" i="5"/>
  <c r="AW1392" i="5"/>
  <c r="AW1393" i="5"/>
  <c r="AX1393" i="5" s="1"/>
  <c r="AW1394" i="5"/>
  <c r="AW1395" i="5"/>
  <c r="AW1396" i="5"/>
  <c r="AW1397" i="5"/>
  <c r="AX1397" i="5" s="1"/>
  <c r="AW1398" i="5"/>
  <c r="AW1399" i="5"/>
  <c r="AW1400" i="5"/>
  <c r="AW1401" i="5"/>
  <c r="AX1401" i="5" s="1"/>
  <c r="AW1402" i="5"/>
  <c r="AW1403" i="5"/>
  <c r="AW1404" i="5"/>
  <c r="AW1405" i="5"/>
  <c r="AX1405" i="5" s="1"/>
  <c r="AW1406" i="5"/>
  <c r="AW1407" i="5"/>
  <c r="AW1408" i="5"/>
  <c r="AW1409" i="5"/>
  <c r="AX1409" i="5" s="1"/>
  <c r="AW1410" i="5"/>
  <c r="AW1411" i="5"/>
  <c r="AW1412" i="5"/>
  <c r="AW1413" i="5"/>
  <c r="AX1413" i="5" s="1"/>
  <c r="AW1414" i="5"/>
  <c r="AW1415" i="5"/>
  <c r="AW1416" i="5"/>
  <c r="AW1417" i="5"/>
  <c r="AX1417" i="5" s="1"/>
  <c r="AW1418" i="5"/>
  <c r="AW1419" i="5"/>
  <c r="AW1420" i="5"/>
  <c r="AW1421" i="5"/>
  <c r="AX1421" i="5" s="1"/>
  <c r="AW1422" i="5"/>
  <c r="AW1423" i="5"/>
  <c r="AW1424" i="5"/>
  <c r="AW1425" i="5"/>
  <c r="AX1425" i="5" s="1"/>
  <c r="AW1426" i="5"/>
  <c r="AW1427" i="5"/>
  <c r="AW1428" i="5"/>
  <c r="AW1429" i="5"/>
  <c r="AX1429" i="5" s="1"/>
  <c r="AW1430" i="5"/>
  <c r="AW1431" i="5"/>
  <c r="AW1432" i="5"/>
  <c r="AW1433" i="5"/>
  <c r="AW1434" i="5"/>
  <c r="AW1435" i="5"/>
  <c r="AW1436" i="5"/>
  <c r="AW1437" i="5"/>
  <c r="AX1437" i="5" s="1"/>
  <c r="AW1438" i="5"/>
  <c r="AW1439" i="5"/>
  <c r="AW1440" i="5"/>
  <c r="AW1441" i="5"/>
  <c r="AW1442" i="5"/>
  <c r="AW1443" i="5"/>
  <c r="AW1444" i="5"/>
  <c r="AW1445" i="5"/>
  <c r="AX1445" i="5" s="1"/>
  <c r="AW1446" i="5"/>
  <c r="AW1447" i="5"/>
  <c r="AW1448" i="5"/>
  <c r="AW1449" i="5"/>
  <c r="AX1449" i="5" s="1"/>
  <c r="AW1450" i="5"/>
  <c r="AW1451" i="5"/>
  <c r="AW1452" i="5"/>
  <c r="AW1453" i="5"/>
  <c r="AX1453" i="5" s="1"/>
  <c r="AW1454" i="5"/>
  <c r="AW1455" i="5"/>
  <c r="AW1456" i="5"/>
  <c r="AW1457" i="5"/>
  <c r="AX1457" i="5" s="1"/>
  <c r="AW1458" i="5"/>
  <c r="AW1459" i="5"/>
  <c r="AW1460" i="5"/>
  <c r="AW1461" i="5"/>
  <c r="AX1461" i="5" s="1"/>
  <c r="AW1462" i="5"/>
  <c r="AW1463" i="5"/>
  <c r="AW1464" i="5"/>
  <c r="AW1465" i="5"/>
  <c r="AW1466" i="5"/>
  <c r="AW1467" i="5"/>
  <c r="AW1468" i="5"/>
  <c r="AW1469" i="5"/>
  <c r="AX1469" i="5" s="1"/>
  <c r="AW1470" i="5"/>
  <c r="AW1471" i="5"/>
  <c r="AW1472" i="5"/>
  <c r="AW1473" i="5"/>
  <c r="AW1474" i="5"/>
  <c r="AW1475" i="5"/>
  <c r="AW1476" i="5"/>
  <c r="AW1477" i="5"/>
  <c r="AX1477" i="5" s="1"/>
  <c r="AW1478" i="5"/>
  <c r="AW1479" i="5"/>
  <c r="AW1480" i="5"/>
  <c r="AW1481" i="5"/>
  <c r="AX1481" i="5" s="1"/>
  <c r="AW1482" i="5"/>
  <c r="AW1483" i="5"/>
  <c r="AW1484" i="5"/>
  <c r="AW1485" i="5"/>
  <c r="AX1485" i="5" s="1"/>
  <c r="AW1486" i="5"/>
  <c r="AW1487" i="5"/>
  <c r="AW1488" i="5"/>
  <c r="AW1489" i="5"/>
  <c r="AX1489" i="5" s="1"/>
  <c r="AW1490" i="5"/>
  <c r="AW1491" i="5"/>
  <c r="AW1492" i="5"/>
  <c r="AW1493" i="5"/>
  <c r="AX1493" i="5" s="1"/>
  <c r="AW1494" i="5"/>
  <c r="AW1495" i="5"/>
  <c r="AW1496" i="5"/>
  <c r="AW1497" i="5"/>
  <c r="AW1498" i="5"/>
  <c r="AW1499" i="5"/>
  <c r="AW1500" i="5"/>
  <c r="AW1501" i="5"/>
  <c r="AX1501" i="5" s="1"/>
  <c r="AW1502" i="5"/>
  <c r="AW1503" i="5"/>
  <c r="AW1504" i="5"/>
  <c r="AW1505" i="5"/>
  <c r="AX1505" i="5" s="1"/>
  <c r="AW5" i="5"/>
  <c r="AU6" i="5"/>
  <c r="AU7" i="5"/>
  <c r="AU8" i="5"/>
  <c r="AV8" i="5" s="1"/>
  <c r="AU9" i="5"/>
  <c r="AV9" i="5" s="1"/>
  <c r="AU10" i="5"/>
  <c r="AU11" i="5"/>
  <c r="AU12" i="5"/>
  <c r="AV12" i="5" s="1"/>
  <c r="AU13" i="5"/>
  <c r="AU14" i="5"/>
  <c r="AU15" i="5"/>
  <c r="AU16" i="5"/>
  <c r="AV16" i="5" s="1"/>
  <c r="AU17" i="5"/>
  <c r="AV17" i="5" s="1"/>
  <c r="AU18" i="5"/>
  <c r="AU19" i="5"/>
  <c r="AU20" i="5"/>
  <c r="AU21" i="5"/>
  <c r="AU22" i="5"/>
  <c r="AU23" i="5"/>
  <c r="AU24" i="5"/>
  <c r="AV24" i="5" s="1"/>
  <c r="AU25" i="5"/>
  <c r="AV25" i="5" s="1"/>
  <c r="AU26" i="5"/>
  <c r="AU27" i="5"/>
  <c r="AU28" i="5"/>
  <c r="AU29" i="5"/>
  <c r="AU30" i="5"/>
  <c r="AU31" i="5"/>
  <c r="AU32" i="5"/>
  <c r="AV32" i="5" s="1"/>
  <c r="AU33" i="5"/>
  <c r="AV33" i="5" s="1"/>
  <c r="AU34" i="5"/>
  <c r="AU35" i="5"/>
  <c r="AU36" i="5"/>
  <c r="AU37" i="5"/>
  <c r="AU38" i="5"/>
  <c r="AU39" i="5"/>
  <c r="AU40" i="5"/>
  <c r="AV40" i="5" s="1"/>
  <c r="AU41" i="5"/>
  <c r="AV41" i="5" s="1"/>
  <c r="AU42" i="5"/>
  <c r="AU43" i="5"/>
  <c r="AU44" i="5"/>
  <c r="AU45" i="5"/>
  <c r="AU46" i="5"/>
  <c r="AU47" i="5"/>
  <c r="AU48" i="5"/>
  <c r="AV48" i="5" s="1"/>
  <c r="AU49" i="5"/>
  <c r="AV49" i="5" s="1"/>
  <c r="AU50" i="5"/>
  <c r="AU51" i="5"/>
  <c r="AU52" i="5"/>
  <c r="AU53" i="5"/>
  <c r="AU54" i="5"/>
  <c r="AU55" i="5"/>
  <c r="AU56" i="5"/>
  <c r="AV56" i="5" s="1"/>
  <c r="AU57" i="5"/>
  <c r="AV57" i="5" s="1"/>
  <c r="AU58" i="5"/>
  <c r="AU59" i="5"/>
  <c r="AU60" i="5"/>
  <c r="AU61" i="5"/>
  <c r="AU62" i="5"/>
  <c r="AU63" i="5"/>
  <c r="AU64" i="5"/>
  <c r="AV64" i="5" s="1"/>
  <c r="AU65" i="5"/>
  <c r="AV65" i="5" s="1"/>
  <c r="AU66" i="5"/>
  <c r="AU67" i="5"/>
  <c r="AU68" i="5"/>
  <c r="AU69" i="5"/>
  <c r="AV69" i="5" s="1"/>
  <c r="AU70" i="5"/>
  <c r="AU71" i="5"/>
  <c r="AU72" i="5"/>
  <c r="AV72" i="5" s="1"/>
  <c r="AU73" i="5"/>
  <c r="AV73" i="5" s="1"/>
  <c r="AU74" i="5"/>
  <c r="AU75" i="5"/>
  <c r="AU76" i="5"/>
  <c r="AU77" i="5"/>
  <c r="AV77" i="5" s="1"/>
  <c r="AU78" i="5"/>
  <c r="AU79" i="5"/>
  <c r="AU80" i="5"/>
  <c r="AV80" i="5" s="1"/>
  <c r="AU81" i="5"/>
  <c r="AV81" i="5" s="1"/>
  <c r="AU82" i="5"/>
  <c r="AU83" i="5"/>
  <c r="AU84" i="5"/>
  <c r="AU85" i="5"/>
  <c r="AV85" i="5" s="1"/>
  <c r="AU86" i="5"/>
  <c r="AU87" i="5"/>
  <c r="AU88" i="5"/>
  <c r="AV88" i="5" s="1"/>
  <c r="AU89" i="5"/>
  <c r="AV89" i="5" s="1"/>
  <c r="AU90" i="5"/>
  <c r="AU91" i="5"/>
  <c r="AU92" i="5"/>
  <c r="AV92" i="5" s="1"/>
  <c r="AU93" i="5"/>
  <c r="AV93" i="5" s="1"/>
  <c r="AU94" i="5"/>
  <c r="AU95" i="5"/>
  <c r="AU96" i="5"/>
  <c r="AV96" i="5" s="1"/>
  <c r="AU97" i="5"/>
  <c r="AV97" i="5" s="1"/>
  <c r="AU98" i="5"/>
  <c r="AU99" i="5"/>
  <c r="AU100" i="5"/>
  <c r="AU101" i="5"/>
  <c r="AV101" i="5" s="1"/>
  <c r="AU102" i="5"/>
  <c r="AU103" i="5"/>
  <c r="AU104" i="5"/>
  <c r="AV104" i="5" s="1"/>
  <c r="AU105" i="5"/>
  <c r="AV105" i="5" s="1"/>
  <c r="AU106" i="5"/>
  <c r="AU107" i="5"/>
  <c r="AU108" i="5"/>
  <c r="AU109" i="5"/>
  <c r="AV109" i="5" s="1"/>
  <c r="AU110" i="5"/>
  <c r="AU111" i="5"/>
  <c r="AU112" i="5"/>
  <c r="AV112" i="5" s="1"/>
  <c r="AU113" i="5"/>
  <c r="AV113" i="5" s="1"/>
  <c r="AU114" i="5"/>
  <c r="AU115" i="5"/>
  <c r="AU116" i="5"/>
  <c r="AU117" i="5"/>
  <c r="AV117" i="5" s="1"/>
  <c r="AU118" i="5"/>
  <c r="AU119" i="5"/>
  <c r="AU120" i="5"/>
  <c r="AV120" i="5" s="1"/>
  <c r="AU121" i="5"/>
  <c r="AV121" i="5" s="1"/>
  <c r="AU122" i="5"/>
  <c r="AU123" i="5"/>
  <c r="AU124" i="5"/>
  <c r="AU125" i="5"/>
  <c r="AV125" i="5" s="1"/>
  <c r="AU126" i="5"/>
  <c r="AU127" i="5"/>
  <c r="AU128" i="5"/>
  <c r="AV128" i="5" s="1"/>
  <c r="AU129" i="5"/>
  <c r="AV129" i="5" s="1"/>
  <c r="AU130" i="5"/>
  <c r="AU131" i="5"/>
  <c r="AU132" i="5"/>
  <c r="AU133" i="5"/>
  <c r="AV133" i="5" s="1"/>
  <c r="AU134" i="5"/>
  <c r="AU135" i="5"/>
  <c r="AU136" i="5"/>
  <c r="AV136" i="5" s="1"/>
  <c r="AU137" i="5"/>
  <c r="AV137" i="5" s="1"/>
  <c r="AU138" i="5"/>
  <c r="AU139" i="5"/>
  <c r="AU140" i="5"/>
  <c r="AU141" i="5"/>
  <c r="AV141" i="5" s="1"/>
  <c r="AU142" i="5"/>
  <c r="AU143" i="5"/>
  <c r="AU144" i="5"/>
  <c r="AV144" i="5" s="1"/>
  <c r="AU145" i="5"/>
  <c r="AV145" i="5" s="1"/>
  <c r="AU146" i="5"/>
  <c r="AU147" i="5"/>
  <c r="AU148" i="5"/>
  <c r="AV148" i="5" s="1"/>
  <c r="AU149" i="5"/>
  <c r="AV149" i="5" s="1"/>
  <c r="AU150" i="5"/>
  <c r="AU151" i="5"/>
  <c r="AU152" i="5"/>
  <c r="AV152" i="5" s="1"/>
  <c r="AU153" i="5"/>
  <c r="AV153" i="5" s="1"/>
  <c r="AU154" i="5"/>
  <c r="AU155" i="5"/>
  <c r="AU156" i="5"/>
  <c r="AV156" i="5" s="1"/>
  <c r="AU157" i="5"/>
  <c r="AV157" i="5" s="1"/>
  <c r="AU158" i="5"/>
  <c r="AU159" i="5"/>
  <c r="AU160" i="5"/>
  <c r="AV160" i="5" s="1"/>
  <c r="AU161" i="5"/>
  <c r="AV161" i="5" s="1"/>
  <c r="AU162" i="5"/>
  <c r="AU163" i="5"/>
  <c r="AU164" i="5"/>
  <c r="AV164" i="5" s="1"/>
  <c r="AU165" i="5"/>
  <c r="AV165" i="5" s="1"/>
  <c r="AU166" i="5"/>
  <c r="AU167" i="5"/>
  <c r="AU168" i="5"/>
  <c r="AV168" i="5" s="1"/>
  <c r="AU169" i="5"/>
  <c r="AV169" i="5" s="1"/>
  <c r="AU170" i="5"/>
  <c r="AU171" i="5"/>
  <c r="AU172" i="5"/>
  <c r="AV172" i="5" s="1"/>
  <c r="AU173" i="5"/>
  <c r="AV173" i="5" s="1"/>
  <c r="AU174" i="5"/>
  <c r="AU175" i="5"/>
  <c r="AU176" i="5"/>
  <c r="AV176" i="5" s="1"/>
  <c r="AU177" i="5"/>
  <c r="AV177" i="5" s="1"/>
  <c r="AU178" i="5"/>
  <c r="AU179" i="5"/>
  <c r="AU180" i="5"/>
  <c r="AU181" i="5"/>
  <c r="AV181" i="5" s="1"/>
  <c r="AU182" i="5"/>
  <c r="AU183" i="5"/>
  <c r="AU184" i="5"/>
  <c r="AV184" i="5" s="1"/>
  <c r="AU185" i="5"/>
  <c r="AV185" i="5" s="1"/>
  <c r="AU186" i="5"/>
  <c r="AU187" i="5"/>
  <c r="AU188" i="5"/>
  <c r="AV188" i="5" s="1"/>
  <c r="AU189" i="5"/>
  <c r="AV189" i="5" s="1"/>
  <c r="AU190" i="5"/>
  <c r="AU191" i="5"/>
  <c r="AU192" i="5"/>
  <c r="AV192" i="5" s="1"/>
  <c r="AU193" i="5"/>
  <c r="AV193" i="5" s="1"/>
  <c r="AU194" i="5"/>
  <c r="AU195" i="5"/>
  <c r="AU196" i="5"/>
  <c r="AV196" i="5" s="1"/>
  <c r="AU197" i="5"/>
  <c r="AV197" i="5" s="1"/>
  <c r="AU198" i="5"/>
  <c r="AU199" i="5"/>
  <c r="AU200" i="5"/>
  <c r="AV200" i="5" s="1"/>
  <c r="AU201" i="5"/>
  <c r="AV201" i="5" s="1"/>
  <c r="AU202" i="5"/>
  <c r="AU203" i="5"/>
  <c r="AU204" i="5"/>
  <c r="AV204" i="5" s="1"/>
  <c r="AU205" i="5"/>
  <c r="AV205" i="5" s="1"/>
  <c r="AU206" i="5"/>
  <c r="AU207" i="5"/>
  <c r="AU208" i="5"/>
  <c r="AV208" i="5" s="1"/>
  <c r="AU209" i="5"/>
  <c r="AV209" i="5" s="1"/>
  <c r="AU210" i="5"/>
  <c r="AU211" i="5"/>
  <c r="AU212" i="5"/>
  <c r="AV212" i="5" s="1"/>
  <c r="AU213" i="5"/>
  <c r="AV213" i="5" s="1"/>
  <c r="AU214" i="5"/>
  <c r="AU215" i="5"/>
  <c r="AU216" i="5"/>
  <c r="AV216" i="5" s="1"/>
  <c r="AU217" i="5"/>
  <c r="AV217" i="5" s="1"/>
  <c r="AU218" i="5"/>
  <c r="AU219" i="5"/>
  <c r="AU220" i="5"/>
  <c r="AV220" i="5" s="1"/>
  <c r="AU221" i="5"/>
  <c r="AV221" i="5" s="1"/>
  <c r="AU222" i="5"/>
  <c r="AU223" i="5"/>
  <c r="AU224" i="5"/>
  <c r="AV224" i="5" s="1"/>
  <c r="AU225" i="5"/>
  <c r="AV225" i="5" s="1"/>
  <c r="AU226" i="5"/>
  <c r="AU227" i="5"/>
  <c r="AU228" i="5"/>
  <c r="AV228" i="5" s="1"/>
  <c r="AU229" i="5"/>
  <c r="AV229" i="5" s="1"/>
  <c r="AU230" i="5"/>
  <c r="AU231" i="5"/>
  <c r="AU232" i="5"/>
  <c r="AV232" i="5" s="1"/>
  <c r="AU233" i="5"/>
  <c r="AV233" i="5" s="1"/>
  <c r="AU234" i="5"/>
  <c r="AU235" i="5"/>
  <c r="AU236" i="5"/>
  <c r="AV236" i="5" s="1"/>
  <c r="AU237" i="5"/>
  <c r="AV237" i="5" s="1"/>
  <c r="AU238" i="5"/>
  <c r="AU239" i="5"/>
  <c r="AU240" i="5"/>
  <c r="AV240" i="5" s="1"/>
  <c r="AU241" i="5"/>
  <c r="AV241" i="5" s="1"/>
  <c r="AU242" i="5"/>
  <c r="AU243" i="5"/>
  <c r="AU244" i="5"/>
  <c r="AV244" i="5" s="1"/>
  <c r="AU245" i="5"/>
  <c r="AV245" i="5" s="1"/>
  <c r="AU246" i="5"/>
  <c r="AU247" i="5"/>
  <c r="AU248" i="5"/>
  <c r="AV248" i="5" s="1"/>
  <c r="AU249" i="5"/>
  <c r="AV249" i="5" s="1"/>
  <c r="AU250" i="5"/>
  <c r="AU251" i="5"/>
  <c r="AU252" i="5"/>
  <c r="AV252" i="5" s="1"/>
  <c r="AU253" i="5"/>
  <c r="AV253" i="5" s="1"/>
  <c r="AU254" i="5"/>
  <c r="AU255" i="5"/>
  <c r="AU256" i="5"/>
  <c r="AV256" i="5" s="1"/>
  <c r="AU257" i="5"/>
  <c r="AV257" i="5" s="1"/>
  <c r="AU258" i="5"/>
  <c r="AU259" i="5"/>
  <c r="AU260" i="5"/>
  <c r="AV260" i="5" s="1"/>
  <c r="AU261" i="5"/>
  <c r="AV261" i="5" s="1"/>
  <c r="AU262" i="5"/>
  <c r="AU263" i="5"/>
  <c r="AU264" i="5"/>
  <c r="AV264" i="5" s="1"/>
  <c r="AU265" i="5"/>
  <c r="AV265" i="5" s="1"/>
  <c r="AU266" i="5"/>
  <c r="AU267" i="5"/>
  <c r="AU268" i="5"/>
  <c r="AU269" i="5"/>
  <c r="AU270" i="5"/>
  <c r="AU271" i="5"/>
  <c r="AU272" i="5"/>
  <c r="AV272" i="5" s="1"/>
  <c r="AU273" i="5"/>
  <c r="AV273" i="5" s="1"/>
  <c r="AU274" i="5"/>
  <c r="AU275" i="5"/>
  <c r="AU276" i="5"/>
  <c r="AV276" i="5" s="1"/>
  <c r="AU277" i="5"/>
  <c r="AV277" i="5" s="1"/>
  <c r="AU278" i="5"/>
  <c r="AU279" i="5"/>
  <c r="AU280" i="5"/>
  <c r="AV280" i="5" s="1"/>
  <c r="AU281" i="5"/>
  <c r="AV281" i="5" s="1"/>
  <c r="AU282" i="5"/>
  <c r="AU283" i="5"/>
  <c r="AU284" i="5"/>
  <c r="AV284" i="5" s="1"/>
  <c r="AU285" i="5"/>
  <c r="AU286" i="5"/>
  <c r="AU287" i="5"/>
  <c r="AU288" i="5"/>
  <c r="AV288" i="5" s="1"/>
  <c r="AU289" i="5"/>
  <c r="AV289" i="5" s="1"/>
  <c r="AU290" i="5"/>
  <c r="AU291" i="5"/>
  <c r="AU292" i="5"/>
  <c r="AV292" i="5" s="1"/>
  <c r="AU293" i="5"/>
  <c r="AV293" i="5" s="1"/>
  <c r="AU294" i="5"/>
  <c r="AU295" i="5"/>
  <c r="AU296" i="5"/>
  <c r="AV296" i="5" s="1"/>
  <c r="AU297" i="5"/>
  <c r="AV297" i="5" s="1"/>
  <c r="AU298" i="5"/>
  <c r="AU299" i="5"/>
  <c r="AU300" i="5"/>
  <c r="AV300" i="5" s="1"/>
  <c r="AU301" i="5"/>
  <c r="AU302" i="5"/>
  <c r="AU303" i="5"/>
  <c r="AU304" i="5"/>
  <c r="AV304" i="5" s="1"/>
  <c r="AU305" i="5"/>
  <c r="AV305" i="5" s="1"/>
  <c r="AU306" i="5"/>
  <c r="AU307" i="5"/>
  <c r="AU308" i="5"/>
  <c r="AV308" i="5" s="1"/>
  <c r="AU309" i="5"/>
  <c r="AV309" i="5" s="1"/>
  <c r="AU310" i="5"/>
  <c r="AU311" i="5"/>
  <c r="AU312" i="5"/>
  <c r="AV312" i="5" s="1"/>
  <c r="AU313" i="5"/>
  <c r="AV313" i="5" s="1"/>
  <c r="AU314" i="5"/>
  <c r="AU315" i="5"/>
  <c r="AU316" i="5"/>
  <c r="AV316" i="5" s="1"/>
  <c r="AU317" i="5"/>
  <c r="AU318" i="5"/>
  <c r="AU319" i="5"/>
  <c r="AU320" i="5"/>
  <c r="AV320" i="5" s="1"/>
  <c r="AU321" i="5"/>
  <c r="AV321" i="5" s="1"/>
  <c r="AU322" i="5"/>
  <c r="AU323" i="5"/>
  <c r="AU324" i="5"/>
  <c r="AV324" i="5" s="1"/>
  <c r="AU325" i="5"/>
  <c r="AV325" i="5" s="1"/>
  <c r="AU326" i="5"/>
  <c r="AU327" i="5"/>
  <c r="AU328" i="5"/>
  <c r="AV328" i="5" s="1"/>
  <c r="AU329" i="5"/>
  <c r="AV329" i="5" s="1"/>
  <c r="AU330" i="5"/>
  <c r="AU331" i="5"/>
  <c r="AU332" i="5"/>
  <c r="AU333" i="5"/>
  <c r="AU334" i="5"/>
  <c r="AU335" i="5"/>
  <c r="AU336" i="5"/>
  <c r="AV336" i="5" s="1"/>
  <c r="AU337" i="5"/>
  <c r="AV337" i="5" s="1"/>
  <c r="AU338" i="5"/>
  <c r="AU339" i="5"/>
  <c r="AU340" i="5"/>
  <c r="AV340" i="5" s="1"/>
  <c r="AU341" i="5"/>
  <c r="AV341" i="5" s="1"/>
  <c r="AU342" i="5"/>
  <c r="AU343" i="5"/>
  <c r="AU344" i="5"/>
  <c r="AV344" i="5" s="1"/>
  <c r="AU345" i="5"/>
  <c r="AV345" i="5" s="1"/>
  <c r="AU346" i="5"/>
  <c r="AU347" i="5"/>
  <c r="AU348" i="5"/>
  <c r="AV348" i="5" s="1"/>
  <c r="AU349" i="5"/>
  <c r="AU350" i="5"/>
  <c r="AU351" i="5"/>
  <c r="AU352" i="5"/>
  <c r="AV352" i="5" s="1"/>
  <c r="AU353" i="5"/>
  <c r="AV353" i="5" s="1"/>
  <c r="AU354" i="5"/>
  <c r="AU355" i="5"/>
  <c r="AU356" i="5"/>
  <c r="AV356" i="5" s="1"/>
  <c r="AU357" i="5"/>
  <c r="AV357" i="5" s="1"/>
  <c r="AU358" i="5"/>
  <c r="AU359" i="5"/>
  <c r="AU360" i="5"/>
  <c r="AV360" i="5" s="1"/>
  <c r="AU361" i="5"/>
  <c r="AV361" i="5" s="1"/>
  <c r="AU362" i="5"/>
  <c r="AU363" i="5"/>
  <c r="AU364" i="5"/>
  <c r="AV364" i="5" s="1"/>
  <c r="AU365" i="5"/>
  <c r="AU366" i="5"/>
  <c r="AU367" i="5"/>
  <c r="AU368" i="5"/>
  <c r="AV368" i="5" s="1"/>
  <c r="AU369" i="5"/>
  <c r="AV369" i="5" s="1"/>
  <c r="AU370" i="5"/>
  <c r="AU371" i="5"/>
  <c r="AU372" i="5"/>
  <c r="AV372" i="5" s="1"/>
  <c r="AU373" i="5"/>
  <c r="AV373" i="5" s="1"/>
  <c r="AU374" i="5"/>
  <c r="AU375" i="5"/>
  <c r="AU376" i="5"/>
  <c r="AV376" i="5" s="1"/>
  <c r="AU377" i="5"/>
  <c r="AV377" i="5" s="1"/>
  <c r="AU378" i="5"/>
  <c r="AU379" i="5"/>
  <c r="AU380" i="5"/>
  <c r="AV380" i="5" s="1"/>
  <c r="AU381" i="5"/>
  <c r="AU382" i="5"/>
  <c r="AU383" i="5"/>
  <c r="AU384" i="5"/>
  <c r="AV384" i="5" s="1"/>
  <c r="AU385" i="5"/>
  <c r="AV385" i="5" s="1"/>
  <c r="AU386" i="5"/>
  <c r="AU387" i="5"/>
  <c r="AU388" i="5"/>
  <c r="AV388" i="5" s="1"/>
  <c r="AU389" i="5"/>
  <c r="AV389" i="5" s="1"/>
  <c r="AU390" i="5"/>
  <c r="AU391" i="5"/>
  <c r="AU392" i="5"/>
  <c r="AV392" i="5" s="1"/>
  <c r="AU393" i="5"/>
  <c r="AV393" i="5" s="1"/>
  <c r="AU394" i="5"/>
  <c r="AU395" i="5"/>
  <c r="AU396" i="5"/>
  <c r="AU397" i="5"/>
  <c r="AU398" i="5"/>
  <c r="AU399" i="5"/>
  <c r="AU400" i="5"/>
  <c r="AV400" i="5" s="1"/>
  <c r="AU401" i="5"/>
  <c r="AV401" i="5" s="1"/>
  <c r="AU402" i="5"/>
  <c r="AU403" i="5"/>
  <c r="AU404" i="5"/>
  <c r="AV404" i="5" s="1"/>
  <c r="AU405" i="5"/>
  <c r="AV405" i="5" s="1"/>
  <c r="AU406" i="5"/>
  <c r="AU407" i="5"/>
  <c r="AU408" i="5"/>
  <c r="AV408" i="5" s="1"/>
  <c r="AU409" i="5"/>
  <c r="AV409" i="5" s="1"/>
  <c r="AU410" i="5"/>
  <c r="AU411" i="5"/>
  <c r="AU412" i="5"/>
  <c r="AV412" i="5" s="1"/>
  <c r="AU413" i="5"/>
  <c r="AU414" i="5"/>
  <c r="AU415" i="5"/>
  <c r="AU416" i="5"/>
  <c r="AV416" i="5" s="1"/>
  <c r="AU417" i="5"/>
  <c r="AV417" i="5" s="1"/>
  <c r="AU418" i="5"/>
  <c r="AU419" i="5"/>
  <c r="AU420" i="5"/>
  <c r="AV420" i="5" s="1"/>
  <c r="AU421" i="5"/>
  <c r="AV421" i="5" s="1"/>
  <c r="AU422" i="5"/>
  <c r="AU423" i="5"/>
  <c r="AU424" i="5"/>
  <c r="AV424" i="5" s="1"/>
  <c r="AU425" i="5"/>
  <c r="AV425" i="5" s="1"/>
  <c r="AU426" i="5"/>
  <c r="AU427" i="5"/>
  <c r="AU428" i="5"/>
  <c r="AV428" i="5" s="1"/>
  <c r="AU429" i="5"/>
  <c r="AU430" i="5"/>
  <c r="AU431" i="5"/>
  <c r="AU432" i="5"/>
  <c r="AV432" i="5" s="1"/>
  <c r="AU433" i="5"/>
  <c r="AV433" i="5" s="1"/>
  <c r="AU434" i="5"/>
  <c r="AU435" i="5"/>
  <c r="AU436" i="5"/>
  <c r="AV436" i="5" s="1"/>
  <c r="AU437" i="5"/>
  <c r="AV437" i="5" s="1"/>
  <c r="AU438" i="5"/>
  <c r="AU439" i="5"/>
  <c r="AU440" i="5"/>
  <c r="AV440" i="5" s="1"/>
  <c r="AU441" i="5"/>
  <c r="AV441" i="5" s="1"/>
  <c r="AU442" i="5"/>
  <c r="AU443" i="5"/>
  <c r="AU444" i="5"/>
  <c r="AV444" i="5" s="1"/>
  <c r="AU445" i="5"/>
  <c r="AU446" i="5"/>
  <c r="AU447" i="5"/>
  <c r="AU448" i="5"/>
  <c r="AV448" i="5" s="1"/>
  <c r="AU449" i="5"/>
  <c r="AV449" i="5" s="1"/>
  <c r="AU450" i="5"/>
  <c r="AU451" i="5"/>
  <c r="AU452" i="5"/>
  <c r="AV452" i="5" s="1"/>
  <c r="AU453" i="5"/>
  <c r="AV453" i="5" s="1"/>
  <c r="AU454" i="5"/>
  <c r="AU455" i="5"/>
  <c r="AU456" i="5"/>
  <c r="AV456" i="5" s="1"/>
  <c r="AU457" i="5"/>
  <c r="AV457" i="5" s="1"/>
  <c r="AU458" i="5"/>
  <c r="AU459" i="5"/>
  <c r="AU460" i="5"/>
  <c r="AU461" i="5"/>
  <c r="AU462" i="5"/>
  <c r="AU463" i="5"/>
  <c r="AU464" i="5"/>
  <c r="AV464" i="5" s="1"/>
  <c r="AU465" i="5"/>
  <c r="AV465" i="5" s="1"/>
  <c r="AU466" i="5"/>
  <c r="AU467" i="5"/>
  <c r="AU468" i="5"/>
  <c r="AV468" i="5" s="1"/>
  <c r="AU469" i="5"/>
  <c r="AV469" i="5" s="1"/>
  <c r="AU470" i="5"/>
  <c r="AU471" i="5"/>
  <c r="AU472" i="5"/>
  <c r="AU473" i="5"/>
  <c r="AV473" i="5" s="1"/>
  <c r="AU474" i="5"/>
  <c r="AU475" i="5"/>
  <c r="AU476" i="5"/>
  <c r="AU477" i="5"/>
  <c r="AU478" i="5"/>
  <c r="AU479" i="5"/>
  <c r="AU480" i="5"/>
  <c r="AV480" i="5" s="1"/>
  <c r="AU481" i="5"/>
  <c r="AV481" i="5" s="1"/>
  <c r="AU482" i="5"/>
  <c r="AU483" i="5"/>
  <c r="AU484" i="5"/>
  <c r="AV484" i="5" s="1"/>
  <c r="AU485" i="5"/>
  <c r="AV485" i="5" s="1"/>
  <c r="AU486" i="5"/>
  <c r="AU487" i="5"/>
  <c r="AU488" i="5"/>
  <c r="AU489" i="5"/>
  <c r="AV489" i="5" s="1"/>
  <c r="AU490" i="5"/>
  <c r="AU491" i="5"/>
  <c r="AU492" i="5"/>
  <c r="AU493" i="5"/>
  <c r="AU494" i="5"/>
  <c r="AU495" i="5"/>
  <c r="AU496" i="5"/>
  <c r="AV496" i="5" s="1"/>
  <c r="AU497" i="5"/>
  <c r="AV497" i="5" s="1"/>
  <c r="AU498" i="5"/>
  <c r="AU499" i="5"/>
  <c r="AU500" i="5"/>
  <c r="AU501" i="5"/>
  <c r="AU502" i="5"/>
  <c r="AU503" i="5"/>
  <c r="AU504" i="5"/>
  <c r="AV504" i="5" s="1"/>
  <c r="AU505" i="5"/>
  <c r="AV505" i="5" s="1"/>
  <c r="AU506" i="5"/>
  <c r="AU507" i="5"/>
  <c r="AU508" i="5"/>
  <c r="AU509" i="5"/>
  <c r="AU510" i="5"/>
  <c r="AU511" i="5"/>
  <c r="AU512" i="5"/>
  <c r="AV512" i="5" s="1"/>
  <c r="AU513" i="5"/>
  <c r="AV513" i="5" s="1"/>
  <c r="AU514" i="5"/>
  <c r="AU515" i="5"/>
  <c r="AU516" i="5"/>
  <c r="AU517" i="5"/>
  <c r="AV517" i="5" s="1"/>
  <c r="AU518" i="5"/>
  <c r="AU519" i="5"/>
  <c r="AU520" i="5"/>
  <c r="AU521" i="5"/>
  <c r="AU522" i="5"/>
  <c r="AU523" i="5"/>
  <c r="AU524" i="5"/>
  <c r="AV524" i="5" s="1"/>
  <c r="AU525" i="5"/>
  <c r="AV525" i="5" s="1"/>
  <c r="AU526" i="5"/>
  <c r="AU527" i="5"/>
  <c r="AU528" i="5"/>
  <c r="AU529" i="5"/>
  <c r="AV529" i="5" s="1"/>
  <c r="AU530" i="5"/>
  <c r="AU531" i="5"/>
  <c r="AU532" i="5"/>
  <c r="AV532" i="5" s="1"/>
  <c r="AU533" i="5"/>
  <c r="AV533" i="5" s="1"/>
  <c r="AU534" i="5"/>
  <c r="AU535" i="5"/>
  <c r="AU536" i="5"/>
  <c r="AU537" i="5"/>
  <c r="AU538" i="5"/>
  <c r="AU539" i="5"/>
  <c r="AU540" i="5"/>
  <c r="AV540" i="5" s="1"/>
  <c r="AU541" i="5"/>
  <c r="AV541" i="5" s="1"/>
  <c r="AU542" i="5"/>
  <c r="AU543" i="5"/>
  <c r="AU544" i="5"/>
  <c r="AV544" i="5" s="1"/>
  <c r="AU545" i="5"/>
  <c r="AV545" i="5" s="1"/>
  <c r="AU546" i="5"/>
  <c r="AU547" i="5"/>
  <c r="AU548" i="5"/>
  <c r="AV548" i="5" s="1"/>
  <c r="AU549" i="5"/>
  <c r="AV549" i="5" s="1"/>
  <c r="AU550" i="5"/>
  <c r="AU551" i="5"/>
  <c r="AU552" i="5"/>
  <c r="AU553" i="5"/>
  <c r="AV553" i="5" s="1"/>
  <c r="AU554" i="5"/>
  <c r="AU555" i="5"/>
  <c r="AU556" i="5"/>
  <c r="AV556" i="5" s="1"/>
  <c r="AU557" i="5"/>
  <c r="AV557" i="5" s="1"/>
  <c r="AU558" i="5"/>
  <c r="AU559" i="5"/>
  <c r="AU560" i="5"/>
  <c r="AV560" i="5" s="1"/>
  <c r="AU561" i="5"/>
  <c r="AV561" i="5" s="1"/>
  <c r="AU562" i="5"/>
  <c r="AU563" i="5"/>
  <c r="AU564" i="5"/>
  <c r="AV564" i="5" s="1"/>
  <c r="AU565" i="5"/>
  <c r="AV565" i="5" s="1"/>
  <c r="AU566" i="5"/>
  <c r="AU567" i="5"/>
  <c r="AU568" i="5"/>
  <c r="AU569" i="5"/>
  <c r="AV569" i="5" s="1"/>
  <c r="AU570" i="5"/>
  <c r="AU571" i="5"/>
  <c r="AU572" i="5"/>
  <c r="AV572" i="5" s="1"/>
  <c r="AU573" i="5"/>
  <c r="AV573" i="5" s="1"/>
  <c r="AU574" i="5"/>
  <c r="AU575" i="5"/>
  <c r="AU576" i="5"/>
  <c r="AV576" i="5" s="1"/>
  <c r="AU577" i="5"/>
  <c r="AV577" i="5" s="1"/>
  <c r="AU578" i="5"/>
  <c r="AU579" i="5"/>
  <c r="AU580" i="5"/>
  <c r="AV580" i="5" s="1"/>
  <c r="AU581" i="5"/>
  <c r="AV581" i="5" s="1"/>
  <c r="AU582" i="5"/>
  <c r="AU583" i="5"/>
  <c r="AU584" i="5"/>
  <c r="AU585" i="5"/>
  <c r="AV585" i="5" s="1"/>
  <c r="AU586" i="5"/>
  <c r="AU587" i="5"/>
  <c r="AU588" i="5"/>
  <c r="AV588" i="5" s="1"/>
  <c r="AU589" i="5"/>
  <c r="AV589" i="5" s="1"/>
  <c r="AU590" i="5"/>
  <c r="AU591" i="5"/>
  <c r="AU592" i="5"/>
  <c r="AV592" i="5" s="1"/>
  <c r="AU593" i="5"/>
  <c r="AV593" i="5" s="1"/>
  <c r="AU594" i="5"/>
  <c r="AU595" i="5"/>
  <c r="AU596" i="5"/>
  <c r="AV596" i="5" s="1"/>
  <c r="AU597" i="5"/>
  <c r="AV597" i="5" s="1"/>
  <c r="AU598" i="5"/>
  <c r="AU599" i="5"/>
  <c r="AU600" i="5"/>
  <c r="AU601" i="5"/>
  <c r="AV601" i="5" s="1"/>
  <c r="AU602" i="5"/>
  <c r="AU603" i="5"/>
  <c r="AU604" i="5"/>
  <c r="AV604" i="5" s="1"/>
  <c r="AU605" i="5"/>
  <c r="AV605" i="5" s="1"/>
  <c r="AU606" i="5"/>
  <c r="AU607" i="5"/>
  <c r="AU608" i="5"/>
  <c r="AV608" i="5" s="1"/>
  <c r="AU609" i="5"/>
  <c r="AV609" i="5" s="1"/>
  <c r="AU610" i="5"/>
  <c r="AU611" i="5"/>
  <c r="AU612" i="5"/>
  <c r="AV612" i="5" s="1"/>
  <c r="AU613" i="5"/>
  <c r="AV613" i="5" s="1"/>
  <c r="AU614" i="5"/>
  <c r="AU615" i="5"/>
  <c r="AU616" i="5"/>
  <c r="AU617" i="5"/>
  <c r="AV617" i="5" s="1"/>
  <c r="AU618" i="5"/>
  <c r="AU619" i="5"/>
  <c r="AU620" i="5"/>
  <c r="AV620" i="5" s="1"/>
  <c r="AU621" i="5"/>
  <c r="AV621" i="5" s="1"/>
  <c r="AU622" i="5"/>
  <c r="AU623" i="5"/>
  <c r="AU624" i="5"/>
  <c r="AV624" i="5" s="1"/>
  <c r="AU625" i="5"/>
  <c r="AV625" i="5" s="1"/>
  <c r="AU626" i="5"/>
  <c r="AU627" i="5"/>
  <c r="AU628" i="5"/>
  <c r="AV628" i="5" s="1"/>
  <c r="AU629" i="5"/>
  <c r="AV629" i="5" s="1"/>
  <c r="AU630" i="5"/>
  <c r="AU631" i="5"/>
  <c r="AU632" i="5"/>
  <c r="AV632" i="5" s="1"/>
  <c r="AU633" i="5"/>
  <c r="AV633" i="5" s="1"/>
  <c r="AU634" i="5"/>
  <c r="AU635" i="5"/>
  <c r="AU636" i="5"/>
  <c r="AV636" i="5" s="1"/>
  <c r="AU637" i="5"/>
  <c r="AV637" i="5" s="1"/>
  <c r="AU638" i="5"/>
  <c r="AU639" i="5"/>
  <c r="AU640" i="5"/>
  <c r="AV640" i="5" s="1"/>
  <c r="AU641" i="5"/>
  <c r="AV641" i="5" s="1"/>
  <c r="AU642" i="5"/>
  <c r="AU643" i="5"/>
  <c r="AU644" i="5"/>
  <c r="AV644" i="5" s="1"/>
  <c r="AU645" i="5"/>
  <c r="AV645" i="5" s="1"/>
  <c r="AU646" i="5"/>
  <c r="AU647" i="5"/>
  <c r="AU648" i="5"/>
  <c r="AU649" i="5"/>
  <c r="AV649" i="5" s="1"/>
  <c r="AU650" i="5"/>
  <c r="AU651" i="5"/>
  <c r="AU652" i="5"/>
  <c r="AV652" i="5" s="1"/>
  <c r="AU653" i="5"/>
  <c r="AV653" i="5" s="1"/>
  <c r="AU654" i="5"/>
  <c r="AU655" i="5"/>
  <c r="AU656" i="5"/>
  <c r="AV656" i="5" s="1"/>
  <c r="AU657" i="5"/>
  <c r="AV657" i="5" s="1"/>
  <c r="AU658" i="5"/>
  <c r="AU659" i="5"/>
  <c r="AU660" i="5"/>
  <c r="AV660" i="5" s="1"/>
  <c r="AU661" i="5"/>
  <c r="AV661" i="5" s="1"/>
  <c r="AU662" i="5"/>
  <c r="AU663" i="5"/>
  <c r="AU664" i="5"/>
  <c r="AU665" i="5"/>
  <c r="AV665" i="5" s="1"/>
  <c r="AU666" i="5"/>
  <c r="AU667" i="5"/>
  <c r="AU668" i="5"/>
  <c r="AV668" i="5" s="1"/>
  <c r="AU669" i="5"/>
  <c r="AV669" i="5" s="1"/>
  <c r="AU670" i="5"/>
  <c r="AU671" i="5"/>
  <c r="AU672" i="5"/>
  <c r="AV672" i="5" s="1"/>
  <c r="AU673" i="5"/>
  <c r="AV673" i="5" s="1"/>
  <c r="AU674" i="5"/>
  <c r="AU675" i="5"/>
  <c r="AU676" i="5"/>
  <c r="AV676" i="5" s="1"/>
  <c r="AU677" i="5"/>
  <c r="AV677" i="5" s="1"/>
  <c r="AU678" i="5"/>
  <c r="AU679" i="5"/>
  <c r="AU680" i="5"/>
  <c r="AU681" i="5"/>
  <c r="AV681" i="5" s="1"/>
  <c r="AU682" i="5"/>
  <c r="AU683" i="5"/>
  <c r="AU684" i="5"/>
  <c r="AV684" i="5" s="1"/>
  <c r="AU685" i="5"/>
  <c r="AV685" i="5" s="1"/>
  <c r="AU686" i="5"/>
  <c r="AU687" i="5"/>
  <c r="AU688" i="5"/>
  <c r="AV688" i="5" s="1"/>
  <c r="AU689" i="5"/>
  <c r="AV689" i="5" s="1"/>
  <c r="AU690" i="5"/>
  <c r="AU691" i="5"/>
  <c r="AU692" i="5"/>
  <c r="AV692" i="5" s="1"/>
  <c r="AU693" i="5"/>
  <c r="AV693" i="5" s="1"/>
  <c r="AU694" i="5"/>
  <c r="AU695" i="5"/>
  <c r="AU696" i="5"/>
  <c r="AU697" i="5"/>
  <c r="AV697" i="5" s="1"/>
  <c r="AU698" i="5"/>
  <c r="AU699" i="5"/>
  <c r="AU700" i="5"/>
  <c r="AV700" i="5" s="1"/>
  <c r="AU701" i="5"/>
  <c r="AV701" i="5" s="1"/>
  <c r="AU702" i="5"/>
  <c r="AU703" i="5"/>
  <c r="AU704" i="5"/>
  <c r="AV704" i="5" s="1"/>
  <c r="AU705" i="5"/>
  <c r="AV705" i="5" s="1"/>
  <c r="AU706" i="5"/>
  <c r="AU707" i="5"/>
  <c r="AU708" i="5"/>
  <c r="AV708" i="5" s="1"/>
  <c r="AU709" i="5"/>
  <c r="AV709" i="5" s="1"/>
  <c r="AU710" i="5"/>
  <c r="AU711" i="5"/>
  <c r="AU712" i="5"/>
  <c r="AU713" i="5"/>
  <c r="AV713" i="5" s="1"/>
  <c r="AU714" i="5"/>
  <c r="AU715" i="5"/>
  <c r="AU716" i="5"/>
  <c r="AV716" i="5" s="1"/>
  <c r="AU717" i="5"/>
  <c r="AV717" i="5" s="1"/>
  <c r="AU718" i="5"/>
  <c r="AU719" i="5"/>
  <c r="AU720" i="5"/>
  <c r="AU721" i="5"/>
  <c r="AU722" i="5"/>
  <c r="AU723" i="5"/>
  <c r="AU724" i="5"/>
  <c r="AV724" i="5" s="1"/>
  <c r="AU725" i="5"/>
  <c r="AU726" i="5"/>
  <c r="AU727" i="5"/>
  <c r="AU728" i="5"/>
  <c r="AV728" i="5" s="1"/>
  <c r="AU729" i="5"/>
  <c r="AV729" i="5" s="1"/>
  <c r="AU730" i="5"/>
  <c r="AU731" i="5"/>
  <c r="AU732" i="5"/>
  <c r="AV732" i="5" s="1"/>
  <c r="AU733" i="5"/>
  <c r="AV733" i="5" s="1"/>
  <c r="AU734" i="5"/>
  <c r="AU735" i="5"/>
  <c r="AU736" i="5"/>
  <c r="AV736" i="5" s="1"/>
  <c r="AU737" i="5"/>
  <c r="AV737" i="5" s="1"/>
  <c r="AU738" i="5"/>
  <c r="AU739" i="5"/>
  <c r="AU740" i="5"/>
  <c r="AV740" i="5" s="1"/>
  <c r="AU741" i="5"/>
  <c r="AV741" i="5" s="1"/>
  <c r="AU742" i="5"/>
  <c r="AU743" i="5"/>
  <c r="AU744" i="5"/>
  <c r="AU745" i="5"/>
  <c r="AV745" i="5" s="1"/>
  <c r="AU746" i="5"/>
  <c r="AU747" i="5"/>
  <c r="AU748" i="5"/>
  <c r="AV748" i="5" s="1"/>
  <c r="AU749" i="5"/>
  <c r="AV749" i="5" s="1"/>
  <c r="AU750" i="5"/>
  <c r="AU751" i="5"/>
  <c r="AU752" i="5"/>
  <c r="AU753" i="5"/>
  <c r="AU754" i="5"/>
  <c r="AU755" i="5"/>
  <c r="AU756" i="5"/>
  <c r="AV756" i="5" s="1"/>
  <c r="AU757" i="5"/>
  <c r="AV757" i="5" s="1"/>
  <c r="AU758" i="5"/>
  <c r="AU759" i="5"/>
  <c r="AU760" i="5"/>
  <c r="AV760" i="5" s="1"/>
  <c r="AU761" i="5"/>
  <c r="AV761" i="5" s="1"/>
  <c r="AU762" i="5"/>
  <c r="AU763" i="5"/>
  <c r="AU764" i="5"/>
  <c r="AU765" i="5"/>
  <c r="AU766" i="5"/>
  <c r="AU767" i="5"/>
  <c r="AU768" i="5"/>
  <c r="AV768" i="5" s="1"/>
  <c r="AU769" i="5"/>
  <c r="AV769" i="5" s="1"/>
  <c r="AU770" i="5"/>
  <c r="AU771" i="5"/>
  <c r="AU772" i="5"/>
  <c r="AV772" i="5" s="1"/>
  <c r="AU773" i="5"/>
  <c r="AV773" i="5" s="1"/>
  <c r="AU774" i="5"/>
  <c r="AU775" i="5"/>
  <c r="AU776" i="5"/>
  <c r="AU777" i="5"/>
  <c r="AV777" i="5" s="1"/>
  <c r="AU778" i="5"/>
  <c r="AU779" i="5"/>
  <c r="AU780" i="5"/>
  <c r="AV780" i="5" s="1"/>
  <c r="AU781" i="5"/>
  <c r="AV781" i="5" s="1"/>
  <c r="AU782" i="5"/>
  <c r="AU783" i="5"/>
  <c r="AU784" i="5"/>
  <c r="AU785" i="5"/>
  <c r="AU786" i="5"/>
  <c r="AU787" i="5"/>
  <c r="AU788" i="5"/>
  <c r="AV788" i="5" s="1"/>
  <c r="AU789" i="5"/>
  <c r="AV789" i="5" s="1"/>
  <c r="AU790" i="5"/>
  <c r="AU791" i="5"/>
  <c r="AU792" i="5"/>
  <c r="AV792" i="5" s="1"/>
  <c r="AU793" i="5"/>
  <c r="AV793" i="5" s="1"/>
  <c r="AU794" i="5"/>
  <c r="AU795" i="5"/>
  <c r="AU796" i="5"/>
  <c r="AV796" i="5" s="1"/>
  <c r="AU797" i="5"/>
  <c r="AU798" i="5"/>
  <c r="AU799" i="5"/>
  <c r="AU800" i="5"/>
  <c r="AV800" i="5" s="1"/>
  <c r="AU801" i="5"/>
  <c r="AV801" i="5" s="1"/>
  <c r="AU802" i="5"/>
  <c r="AU803" i="5"/>
  <c r="AU804" i="5"/>
  <c r="AV804" i="5" s="1"/>
  <c r="AU805" i="5"/>
  <c r="AV805" i="5" s="1"/>
  <c r="AU806" i="5"/>
  <c r="AU807" i="5"/>
  <c r="AU808" i="5"/>
  <c r="AV808" i="5" s="1"/>
  <c r="AU809" i="5"/>
  <c r="AV809" i="5" s="1"/>
  <c r="AU810" i="5"/>
  <c r="AU811" i="5"/>
  <c r="AU812" i="5"/>
  <c r="AV812" i="5" s="1"/>
  <c r="AU813" i="5"/>
  <c r="AV813" i="5" s="1"/>
  <c r="AU814" i="5"/>
  <c r="AU815" i="5"/>
  <c r="AU816" i="5"/>
  <c r="AV816" i="5" s="1"/>
  <c r="AU817" i="5"/>
  <c r="AU818" i="5"/>
  <c r="AU819" i="5"/>
  <c r="AU820" i="5"/>
  <c r="AV820" i="5" s="1"/>
  <c r="AU821" i="5"/>
  <c r="AV821" i="5" s="1"/>
  <c r="AU822" i="5"/>
  <c r="AU823" i="5"/>
  <c r="AU824" i="5"/>
  <c r="AV824" i="5" s="1"/>
  <c r="AU825" i="5"/>
  <c r="AV825" i="5" s="1"/>
  <c r="AU826" i="5"/>
  <c r="AU827" i="5"/>
  <c r="AU828" i="5"/>
  <c r="AV828" i="5" s="1"/>
  <c r="AU829" i="5"/>
  <c r="AU830" i="5"/>
  <c r="AU831" i="5"/>
  <c r="AU832" i="5"/>
  <c r="AV832" i="5" s="1"/>
  <c r="AU833" i="5"/>
  <c r="AV833" i="5" s="1"/>
  <c r="AU834" i="5"/>
  <c r="AU835" i="5"/>
  <c r="AU836" i="5"/>
  <c r="AV836" i="5" s="1"/>
  <c r="AU837" i="5"/>
  <c r="AV837" i="5" s="1"/>
  <c r="AU838" i="5"/>
  <c r="AU839" i="5"/>
  <c r="AU840" i="5"/>
  <c r="AU841" i="5"/>
  <c r="AV841" i="5" s="1"/>
  <c r="AU842" i="5"/>
  <c r="AU843" i="5"/>
  <c r="AU844" i="5"/>
  <c r="AV844" i="5" s="1"/>
  <c r="AU845" i="5"/>
  <c r="AV845" i="5" s="1"/>
  <c r="AU846" i="5"/>
  <c r="AU847" i="5"/>
  <c r="AU848" i="5"/>
  <c r="AV848" i="5" s="1"/>
  <c r="AU849" i="5"/>
  <c r="AU850" i="5"/>
  <c r="AU851" i="5"/>
  <c r="AU852" i="5"/>
  <c r="AV852" i="5" s="1"/>
  <c r="AU853" i="5"/>
  <c r="AV853" i="5" s="1"/>
  <c r="AU854" i="5"/>
  <c r="AU855" i="5"/>
  <c r="AU856" i="5"/>
  <c r="AV856" i="5" s="1"/>
  <c r="AU857" i="5"/>
  <c r="AV857" i="5" s="1"/>
  <c r="AU858" i="5"/>
  <c r="AU859" i="5"/>
  <c r="AU860" i="5"/>
  <c r="AV860" i="5" s="1"/>
  <c r="AU861" i="5"/>
  <c r="AU862" i="5"/>
  <c r="AU863" i="5"/>
  <c r="AU864" i="5"/>
  <c r="AV864" i="5" s="1"/>
  <c r="AU865" i="5"/>
  <c r="AV865" i="5" s="1"/>
  <c r="AU866" i="5"/>
  <c r="AU867" i="5"/>
  <c r="AU868" i="5"/>
  <c r="AV868" i="5" s="1"/>
  <c r="AU869" i="5"/>
  <c r="AV869" i="5" s="1"/>
  <c r="AU870" i="5"/>
  <c r="AU871" i="5"/>
  <c r="AU872" i="5"/>
  <c r="AU873" i="5"/>
  <c r="AV873" i="5" s="1"/>
  <c r="AU874" i="5"/>
  <c r="AU875" i="5"/>
  <c r="AU876" i="5"/>
  <c r="AV876" i="5" s="1"/>
  <c r="AU877" i="5"/>
  <c r="AV877" i="5" s="1"/>
  <c r="AU878" i="5"/>
  <c r="AU879" i="5"/>
  <c r="AU880" i="5"/>
  <c r="AV880" i="5" s="1"/>
  <c r="AU881" i="5"/>
  <c r="AV881" i="5" s="1"/>
  <c r="AU882" i="5"/>
  <c r="AU883" i="5"/>
  <c r="AU884" i="5"/>
  <c r="AV884" i="5" s="1"/>
  <c r="AU885" i="5"/>
  <c r="AV885" i="5" s="1"/>
  <c r="AU886" i="5"/>
  <c r="AU887" i="5"/>
  <c r="AU888" i="5"/>
  <c r="AV888" i="5" s="1"/>
  <c r="AU889" i="5"/>
  <c r="AV889" i="5" s="1"/>
  <c r="AU890" i="5"/>
  <c r="AU891" i="5"/>
  <c r="AU892" i="5"/>
  <c r="AV892" i="5" s="1"/>
  <c r="AU893" i="5"/>
  <c r="AV893" i="5" s="1"/>
  <c r="AU894" i="5"/>
  <c r="AU895" i="5"/>
  <c r="AU896" i="5"/>
  <c r="AV896" i="5" s="1"/>
  <c r="AU897" i="5"/>
  <c r="AV897" i="5" s="1"/>
  <c r="AU898" i="5"/>
  <c r="AU899" i="5"/>
  <c r="AU900" i="5"/>
  <c r="AV900" i="5" s="1"/>
  <c r="AU901" i="5"/>
  <c r="AV901" i="5" s="1"/>
  <c r="AU902" i="5"/>
  <c r="AU903" i="5"/>
  <c r="AU904" i="5"/>
  <c r="AV904" i="5" s="1"/>
  <c r="AU905" i="5"/>
  <c r="AV905" i="5" s="1"/>
  <c r="AU906" i="5"/>
  <c r="AU907" i="5"/>
  <c r="AU908" i="5"/>
  <c r="AV908" i="5" s="1"/>
  <c r="AU909" i="5"/>
  <c r="AV909" i="5" s="1"/>
  <c r="AU910" i="5"/>
  <c r="AU911" i="5"/>
  <c r="AU912" i="5"/>
  <c r="AV912" i="5" s="1"/>
  <c r="AU913" i="5"/>
  <c r="AV913" i="5" s="1"/>
  <c r="AU914" i="5"/>
  <c r="AU915" i="5"/>
  <c r="AU916" i="5"/>
  <c r="AV916" i="5" s="1"/>
  <c r="AU917" i="5"/>
  <c r="AV917" i="5" s="1"/>
  <c r="AU918" i="5"/>
  <c r="AU919" i="5"/>
  <c r="AU920" i="5"/>
  <c r="AV920" i="5" s="1"/>
  <c r="AU921" i="5"/>
  <c r="AV921" i="5" s="1"/>
  <c r="AU922" i="5"/>
  <c r="AU923" i="5"/>
  <c r="AU924" i="5"/>
  <c r="AV924" i="5" s="1"/>
  <c r="AU925" i="5"/>
  <c r="AV925" i="5" s="1"/>
  <c r="AU926" i="5"/>
  <c r="AU927" i="5"/>
  <c r="AU928" i="5"/>
  <c r="AV928" i="5" s="1"/>
  <c r="AU929" i="5"/>
  <c r="AV929" i="5" s="1"/>
  <c r="AU930" i="5"/>
  <c r="AU931" i="5"/>
  <c r="AU932" i="5"/>
  <c r="AV932" i="5" s="1"/>
  <c r="AU933" i="5"/>
  <c r="AV933" i="5" s="1"/>
  <c r="AU934" i="5"/>
  <c r="AU935" i="5"/>
  <c r="AU936" i="5"/>
  <c r="AV936" i="5" s="1"/>
  <c r="AU937" i="5"/>
  <c r="AV937" i="5" s="1"/>
  <c r="AU938" i="5"/>
  <c r="AU939" i="5"/>
  <c r="AU940" i="5"/>
  <c r="AU941" i="5"/>
  <c r="AV941" i="5" s="1"/>
  <c r="AU942" i="5"/>
  <c r="AU943" i="5"/>
  <c r="AU944" i="5"/>
  <c r="AV944" i="5" s="1"/>
  <c r="AU945" i="5"/>
  <c r="AV945" i="5" s="1"/>
  <c r="AU946" i="5"/>
  <c r="AU947" i="5"/>
  <c r="AU948" i="5"/>
  <c r="AV948" i="5" s="1"/>
  <c r="AU949" i="5"/>
  <c r="AV949" i="5" s="1"/>
  <c r="AU950" i="5"/>
  <c r="AU951" i="5"/>
  <c r="AU952" i="5"/>
  <c r="AV952" i="5" s="1"/>
  <c r="AU953" i="5"/>
  <c r="AV953" i="5" s="1"/>
  <c r="AU954" i="5"/>
  <c r="AU955" i="5"/>
  <c r="AU956" i="5"/>
  <c r="AV956" i="5" s="1"/>
  <c r="AU957" i="5"/>
  <c r="AV957" i="5" s="1"/>
  <c r="AU958" i="5"/>
  <c r="AU959" i="5"/>
  <c r="AU960" i="5"/>
  <c r="AV960" i="5" s="1"/>
  <c r="AU961" i="5"/>
  <c r="AV961" i="5" s="1"/>
  <c r="AU962" i="5"/>
  <c r="AU963" i="5"/>
  <c r="AU964" i="5"/>
  <c r="AV964" i="5" s="1"/>
  <c r="AU965" i="5"/>
  <c r="AV965" i="5" s="1"/>
  <c r="AU966" i="5"/>
  <c r="AU967" i="5"/>
  <c r="AU968" i="5"/>
  <c r="AV968" i="5" s="1"/>
  <c r="AU969" i="5"/>
  <c r="AV969" i="5" s="1"/>
  <c r="AU970" i="5"/>
  <c r="AU971" i="5"/>
  <c r="AU972" i="5"/>
  <c r="AV972" i="5" s="1"/>
  <c r="AU973" i="5"/>
  <c r="AV973" i="5" s="1"/>
  <c r="AU974" i="5"/>
  <c r="AU975" i="5"/>
  <c r="AU976" i="5"/>
  <c r="AV976" i="5" s="1"/>
  <c r="AU977" i="5"/>
  <c r="AV977" i="5" s="1"/>
  <c r="AU978" i="5"/>
  <c r="AU979" i="5"/>
  <c r="AU980" i="5"/>
  <c r="AV980" i="5" s="1"/>
  <c r="AU981" i="5"/>
  <c r="AV981" i="5" s="1"/>
  <c r="AU982" i="5"/>
  <c r="AU983" i="5"/>
  <c r="AU984" i="5"/>
  <c r="AV984" i="5" s="1"/>
  <c r="AU985" i="5"/>
  <c r="AV985" i="5" s="1"/>
  <c r="AU986" i="5"/>
  <c r="AU987" i="5"/>
  <c r="AU988" i="5"/>
  <c r="AV988" i="5" s="1"/>
  <c r="AU989" i="5"/>
  <c r="AV989" i="5" s="1"/>
  <c r="AU990" i="5"/>
  <c r="AU991" i="5"/>
  <c r="AU992" i="5"/>
  <c r="AV992" i="5" s="1"/>
  <c r="AU993" i="5"/>
  <c r="AV993" i="5" s="1"/>
  <c r="AU994" i="5"/>
  <c r="AU995" i="5"/>
  <c r="AU996" i="5"/>
  <c r="AV996" i="5" s="1"/>
  <c r="AU997" i="5"/>
  <c r="AV997" i="5" s="1"/>
  <c r="AU998" i="5"/>
  <c r="AU999" i="5"/>
  <c r="AU1000" i="5"/>
  <c r="AV1000" i="5" s="1"/>
  <c r="AU1001" i="5"/>
  <c r="AV1001" i="5" s="1"/>
  <c r="AU1002" i="5"/>
  <c r="AU1003" i="5"/>
  <c r="AU1004" i="5"/>
  <c r="AV1004" i="5" s="1"/>
  <c r="AU1005" i="5"/>
  <c r="AV1005" i="5" s="1"/>
  <c r="AU1006" i="5"/>
  <c r="AU1007" i="5"/>
  <c r="AU1008" i="5"/>
  <c r="AV1008" i="5" s="1"/>
  <c r="AU1009" i="5"/>
  <c r="AV1009" i="5" s="1"/>
  <c r="AU1010" i="5"/>
  <c r="AU1011" i="5"/>
  <c r="AU1012" i="5"/>
  <c r="AV1012" i="5" s="1"/>
  <c r="AU1013" i="5"/>
  <c r="AV1013" i="5" s="1"/>
  <c r="AU1014" i="5"/>
  <c r="AU1015" i="5"/>
  <c r="AU1016" i="5"/>
  <c r="AV1016" i="5" s="1"/>
  <c r="AU1017" i="5"/>
  <c r="AV1017" i="5" s="1"/>
  <c r="AU1018" i="5"/>
  <c r="AU1019" i="5"/>
  <c r="AU1020" i="5"/>
  <c r="AV1020" i="5" s="1"/>
  <c r="AU1021" i="5"/>
  <c r="AV1021" i="5" s="1"/>
  <c r="AU1022" i="5"/>
  <c r="AU1023" i="5"/>
  <c r="AU1024" i="5"/>
  <c r="AV1024" i="5" s="1"/>
  <c r="AU1025" i="5"/>
  <c r="AV1025" i="5" s="1"/>
  <c r="AU1026" i="5"/>
  <c r="AU1027" i="5"/>
  <c r="AU1028" i="5"/>
  <c r="AV1028" i="5" s="1"/>
  <c r="AU1029" i="5"/>
  <c r="AV1029" i="5" s="1"/>
  <c r="AU1030" i="5"/>
  <c r="AU1031" i="5"/>
  <c r="AU1032" i="5"/>
  <c r="AV1032" i="5" s="1"/>
  <c r="AU1033" i="5"/>
  <c r="AV1033" i="5" s="1"/>
  <c r="AU1034" i="5"/>
  <c r="AU1035" i="5"/>
  <c r="AU1036" i="5"/>
  <c r="AV1036" i="5" s="1"/>
  <c r="AU1037" i="5"/>
  <c r="AV1037" i="5" s="1"/>
  <c r="AU1038" i="5"/>
  <c r="AU1039" i="5"/>
  <c r="AU1040" i="5"/>
  <c r="AV1040" i="5" s="1"/>
  <c r="AU1041" i="5"/>
  <c r="AV1041" i="5" s="1"/>
  <c r="AU1042" i="5"/>
  <c r="AU1043" i="5"/>
  <c r="AU1044" i="5"/>
  <c r="AV1044" i="5" s="1"/>
  <c r="AU1045" i="5"/>
  <c r="AV1045" i="5" s="1"/>
  <c r="AU1046" i="5"/>
  <c r="AU1047" i="5"/>
  <c r="AU1048" i="5"/>
  <c r="AV1048" i="5" s="1"/>
  <c r="AU1049" i="5"/>
  <c r="AV1049" i="5" s="1"/>
  <c r="AU1050" i="5"/>
  <c r="AU1051" i="5"/>
  <c r="AU1052" i="5"/>
  <c r="AV1052" i="5" s="1"/>
  <c r="AU1053" i="5"/>
  <c r="AV1053" i="5" s="1"/>
  <c r="AU1054" i="5"/>
  <c r="AU1055" i="5"/>
  <c r="AU1056" i="5"/>
  <c r="AV1056" i="5" s="1"/>
  <c r="AU1057" i="5"/>
  <c r="AV1057" i="5" s="1"/>
  <c r="AU1058" i="5"/>
  <c r="AU1059" i="5"/>
  <c r="AU1060" i="5"/>
  <c r="AV1060" i="5" s="1"/>
  <c r="AU1061" i="5"/>
  <c r="AV1061" i="5" s="1"/>
  <c r="AU1062" i="5"/>
  <c r="AU1063" i="5"/>
  <c r="AU1064" i="5"/>
  <c r="AV1064" i="5" s="1"/>
  <c r="AU1065" i="5"/>
  <c r="AV1065" i="5" s="1"/>
  <c r="AU1066" i="5"/>
  <c r="AU1067" i="5"/>
  <c r="AU1068" i="5"/>
  <c r="AV1068" i="5" s="1"/>
  <c r="AU1069" i="5"/>
  <c r="AV1069" i="5" s="1"/>
  <c r="AU1070" i="5"/>
  <c r="AU1071" i="5"/>
  <c r="AU1072" i="5"/>
  <c r="AU1073" i="5"/>
  <c r="AV1073" i="5" s="1"/>
  <c r="AU1074" i="5"/>
  <c r="AU1075" i="5"/>
  <c r="AU1076" i="5"/>
  <c r="AV1076" i="5" s="1"/>
  <c r="AU1077" i="5"/>
  <c r="AV1077" i="5" s="1"/>
  <c r="AU1078" i="5"/>
  <c r="AU1079" i="5"/>
  <c r="AU1080" i="5"/>
  <c r="AV1080" i="5" s="1"/>
  <c r="AU1081" i="5"/>
  <c r="AV1081" i="5" s="1"/>
  <c r="AU1082" i="5"/>
  <c r="AU1083" i="5"/>
  <c r="AU1084" i="5"/>
  <c r="AV1084" i="5" s="1"/>
  <c r="AU1085" i="5"/>
  <c r="AV1085" i="5" s="1"/>
  <c r="AU1086" i="5"/>
  <c r="AU1087" i="5"/>
  <c r="AU1088" i="5"/>
  <c r="AV1088" i="5" s="1"/>
  <c r="AU1089" i="5"/>
  <c r="AV1089" i="5" s="1"/>
  <c r="AU1090" i="5"/>
  <c r="AU1091" i="5"/>
  <c r="AU1092" i="5"/>
  <c r="AV1092" i="5" s="1"/>
  <c r="AU1093" i="5"/>
  <c r="AV1093" i="5" s="1"/>
  <c r="AU1094" i="5"/>
  <c r="AU1095" i="5"/>
  <c r="AU1096" i="5"/>
  <c r="AV1096" i="5" s="1"/>
  <c r="AU1097" i="5"/>
  <c r="AV1097" i="5" s="1"/>
  <c r="AU1098" i="5"/>
  <c r="AU1099" i="5"/>
  <c r="AU1100" i="5"/>
  <c r="AV1100" i="5" s="1"/>
  <c r="AU1101" i="5"/>
  <c r="AV1101" i="5" s="1"/>
  <c r="AU1102" i="5"/>
  <c r="AU1103" i="5"/>
  <c r="AU1104" i="5"/>
  <c r="AV1104" i="5" s="1"/>
  <c r="AU1105" i="5"/>
  <c r="AV1105" i="5" s="1"/>
  <c r="AU1106" i="5"/>
  <c r="AU1107" i="5"/>
  <c r="AU1108" i="5"/>
  <c r="AV1108" i="5" s="1"/>
  <c r="AU1109" i="5"/>
  <c r="AV1109" i="5" s="1"/>
  <c r="AU1110" i="5"/>
  <c r="AU1111" i="5"/>
  <c r="AU1112" i="5"/>
  <c r="AV1112" i="5" s="1"/>
  <c r="AU1113" i="5"/>
  <c r="AV1113" i="5" s="1"/>
  <c r="AU1114" i="5"/>
  <c r="AU1115" i="5"/>
  <c r="AU1116" i="5"/>
  <c r="AV1116" i="5" s="1"/>
  <c r="AU1117" i="5"/>
  <c r="AU1118" i="5"/>
  <c r="AU1119" i="5"/>
  <c r="AU1120" i="5"/>
  <c r="AV1120" i="5" s="1"/>
  <c r="AU1121" i="5"/>
  <c r="AV1121" i="5" s="1"/>
  <c r="AU1122" i="5"/>
  <c r="AU1123" i="5"/>
  <c r="AU1124" i="5"/>
  <c r="AV1124" i="5" s="1"/>
  <c r="AU1125" i="5"/>
  <c r="AV1125" i="5" s="1"/>
  <c r="AU1126" i="5"/>
  <c r="AU1127" i="5"/>
  <c r="AU1128" i="5"/>
  <c r="AV1128" i="5" s="1"/>
  <c r="AU1129" i="5"/>
  <c r="AV1129" i="5" s="1"/>
  <c r="AU1130" i="5"/>
  <c r="AU1131" i="5"/>
  <c r="AU1132" i="5"/>
  <c r="AV1132" i="5" s="1"/>
  <c r="AU1133" i="5"/>
  <c r="AV1133" i="5" s="1"/>
  <c r="AU1134" i="5"/>
  <c r="AU1135" i="5"/>
  <c r="AU1136" i="5"/>
  <c r="AV1136" i="5" s="1"/>
  <c r="AU1137" i="5"/>
  <c r="AV1137" i="5" s="1"/>
  <c r="AU1138" i="5"/>
  <c r="AU1139" i="5"/>
  <c r="AU1140" i="5"/>
  <c r="AV1140" i="5" s="1"/>
  <c r="AU1141" i="5"/>
  <c r="AV1141" i="5" s="1"/>
  <c r="AU1142" i="5"/>
  <c r="AU1143" i="5"/>
  <c r="AU1144" i="5"/>
  <c r="AV1144" i="5" s="1"/>
  <c r="AU1145" i="5"/>
  <c r="AV1145" i="5" s="1"/>
  <c r="AU1146" i="5"/>
  <c r="AU1147" i="5"/>
  <c r="AU1148" i="5"/>
  <c r="AV1148" i="5" s="1"/>
  <c r="AU1149" i="5"/>
  <c r="AV1149" i="5" s="1"/>
  <c r="AU1150" i="5"/>
  <c r="AU1151" i="5"/>
  <c r="AU1152" i="5"/>
  <c r="AV1152" i="5" s="1"/>
  <c r="AU1153" i="5"/>
  <c r="AV1153" i="5" s="1"/>
  <c r="AU1154" i="5"/>
  <c r="AU1155" i="5"/>
  <c r="AU1156" i="5"/>
  <c r="AV1156" i="5" s="1"/>
  <c r="AU1157" i="5"/>
  <c r="AV1157" i="5" s="1"/>
  <c r="AU1158" i="5"/>
  <c r="AU1159" i="5"/>
  <c r="AU1160" i="5"/>
  <c r="AV1160" i="5" s="1"/>
  <c r="AU1161" i="5"/>
  <c r="AV1161" i="5" s="1"/>
  <c r="AU1162" i="5"/>
  <c r="AU1163" i="5"/>
  <c r="AU1164" i="5"/>
  <c r="AV1164" i="5" s="1"/>
  <c r="AU1165" i="5"/>
  <c r="AV1165" i="5" s="1"/>
  <c r="AU1166" i="5"/>
  <c r="AU1167" i="5"/>
  <c r="AU1168" i="5"/>
  <c r="AV1168" i="5" s="1"/>
  <c r="AU1169" i="5"/>
  <c r="AV1169" i="5" s="1"/>
  <c r="AU1170" i="5"/>
  <c r="AU1171" i="5"/>
  <c r="AU1172" i="5"/>
  <c r="AV1172" i="5" s="1"/>
  <c r="AU1173" i="5"/>
  <c r="AV1173" i="5" s="1"/>
  <c r="AU1174" i="5"/>
  <c r="AU1175" i="5"/>
  <c r="AU1176" i="5"/>
  <c r="AV1176" i="5" s="1"/>
  <c r="AU1177" i="5"/>
  <c r="AV1177" i="5" s="1"/>
  <c r="AU1178" i="5"/>
  <c r="AU1179" i="5"/>
  <c r="AU1180" i="5"/>
  <c r="AV1180" i="5" s="1"/>
  <c r="AU1181" i="5"/>
  <c r="AV1181" i="5" s="1"/>
  <c r="AU1182" i="5"/>
  <c r="AU1183" i="5"/>
  <c r="AU1184" i="5"/>
  <c r="AV1184" i="5" s="1"/>
  <c r="AU1185" i="5"/>
  <c r="AV1185" i="5" s="1"/>
  <c r="AU1186" i="5"/>
  <c r="AU1187" i="5"/>
  <c r="AU1188" i="5"/>
  <c r="AV1188" i="5" s="1"/>
  <c r="AU1189" i="5"/>
  <c r="AV1189" i="5" s="1"/>
  <c r="AU1190" i="5"/>
  <c r="AU1191" i="5"/>
  <c r="AU1192" i="5"/>
  <c r="AU1193" i="5"/>
  <c r="AV1193" i="5" s="1"/>
  <c r="AU1194" i="5"/>
  <c r="AU1195" i="5"/>
  <c r="AU1196" i="5"/>
  <c r="AV1196" i="5" s="1"/>
  <c r="AU1197" i="5"/>
  <c r="AU1198" i="5"/>
  <c r="AU1199" i="5"/>
  <c r="AU1200" i="5"/>
  <c r="AV1200" i="5" s="1"/>
  <c r="AU1201" i="5"/>
  <c r="AV1201" i="5" s="1"/>
  <c r="AU1202" i="5"/>
  <c r="AU1203" i="5"/>
  <c r="AU1204" i="5"/>
  <c r="AV1204" i="5" s="1"/>
  <c r="AU1205" i="5"/>
  <c r="AV1205" i="5" s="1"/>
  <c r="AU1206" i="5"/>
  <c r="AU1207" i="5"/>
  <c r="AU1208" i="5"/>
  <c r="AV1208" i="5" s="1"/>
  <c r="AU1209" i="5"/>
  <c r="AV1209" i="5" s="1"/>
  <c r="AU1210" i="5"/>
  <c r="AU1211" i="5"/>
  <c r="AU1212" i="5"/>
  <c r="AV1212" i="5" s="1"/>
  <c r="AU1213" i="5"/>
  <c r="AV1213" i="5" s="1"/>
  <c r="AU1214" i="5"/>
  <c r="AU1215" i="5"/>
  <c r="AU1216" i="5"/>
  <c r="AV1216" i="5" s="1"/>
  <c r="AU1217" i="5"/>
  <c r="AV1217" i="5" s="1"/>
  <c r="AU1218" i="5"/>
  <c r="AU1219" i="5"/>
  <c r="AU1220" i="5"/>
  <c r="AV1220" i="5" s="1"/>
  <c r="AU1221" i="5"/>
  <c r="AV1221" i="5" s="1"/>
  <c r="AU1222" i="5"/>
  <c r="AU1223" i="5"/>
  <c r="AU1224" i="5"/>
  <c r="AV1224" i="5" s="1"/>
  <c r="AU1225" i="5"/>
  <c r="AV1225" i="5" s="1"/>
  <c r="AU1226" i="5"/>
  <c r="AU1227" i="5"/>
  <c r="AU1228" i="5"/>
  <c r="AU1229" i="5"/>
  <c r="AV1229" i="5" s="1"/>
  <c r="AU1230" i="5"/>
  <c r="AU1231" i="5"/>
  <c r="AU1232" i="5"/>
  <c r="AV1232" i="5" s="1"/>
  <c r="AU1233" i="5"/>
  <c r="AV1233" i="5" s="1"/>
  <c r="AU1234" i="5"/>
  <c r="AU1235" i="5"/>
  <c r="AU1236" i="5"/>
  <c r="AV1236" i="5" s="1"/>
  <c r="AU1237" i="5"/>
  <c r="AV1237" i="5" s="1"/>
  <c r="AU1238" i="5"/>
  <c r="AU1239" i="5"/>
  <c r="AU1240" i="5"/>
  <c r="AV1240" i="5" s="1"/>
  <c r="AU1241" i="5"/>
  <c r="AV1241" i="5" s="1"/>
  <c r="AU1242" i="5"/>
  <c r="AU1243" i="5"/>
  <c r="AU1244" i="5"/>
  <c r="AV1244" i="5" s="1"/>
  <c r="AU1245" i="5"/>
  <c r="AV1245" i="5" s="1"/>
  <c r="AU1246" i="5"/>
  <c r="AU1247" i="5"/>
  <c r="AU1248" i="5"/>
  <c r="AV1248" i="5" s="1"/>
  <c r="AU1249" i="5"/>
  <c r="AV1249" i="5" s="1"/>
  <c r="AU1250" i="5"/>
  <c r="AU1251" i="5"/>
  <c r="AU1252" i="5"/>
  <c r="AV1252" i="5" s="1"/>
  <c r="AU1253" i="5"/>
  <c r="AV1253" i="5" s="1"/>
  <c r="AU1254" i="5"/>
  <c r="AU1255" i="5"/>
  <c r="AU1256" i="5"/>
  <c r="AU1257" i="5"/>
  <c r="AV1257" i="5" s="1"/>
  <c r="AU1258" i="5"/>
  <c r="AU1259" i="5"/>
  <c r="AU1260" i="5"/>
  <c r="AV1260" i="5" s="1"/>
  <c r="AU1261" i="5"/>
  <c r="AU1262" i="5"/>
  <c r="AU1263" i="5"/>
  <c r="AU1264" i="5"/>
  <c r="AV1264" i="5" s="1"/>
  <c r="AU1265" i="5"/>
  <c r="AV1265" i="5" s="1"/>
  <c r="AU1266" i="5"/>
  <c r="AU1267" i="5"/>
  <c r="AU1268" i="5"/>
  <c r="AV1268" i="5" s="1"/>
  <c r="AU1269" i="5"/>
  <c r="AV1269" i="5" s="1"/>
  <c r="AU1270" i="5"/>
  <c r="AU1271" i="5"/>
  <c r="AU1272" i="5"/>
  <c r="AV1272" i="5" s="1"/>
  <c r="AU1273" i="5"/>
  <c r="AV1273" i="5" s="1"/>
  <c r="AU1274" i="5"/>
  <c r="AU1275" i="5"/>
  <c r="AU1276" i="5"/>
  <c r="AV1276" i="5" s="1"/>
  <c r="AU1277" i="5"/>
  <c r="AV1277" i="5" s="1"/>
  <c r="AU1278" i="5"/>
  <c r="AU1279" i="5"/>
  <c r="AU1280" i="5"/>
  <c r="AU1281" i="5"/>
  <c r="AV1281" i="5" s="1"/>
  <c r="AU1282" i="5"/>
  <c r="AU1283" i="5"/>
  <c r="AU1284" i="5"/>
  <c r="AV1284" i="5" s="1"/>
  <c r="AU1285" i="5"/>
  <c r="AV1285" i="5" s="1"/>
  <c r="AU1286" i="5"/>
  <c r="AU1287" i="5"/>
  <c r="AU1288" i="5"/>
  <c r="AV1288" i="5" s="1"/>
  <c r="AU1289" i="5"/>
  <c r="AV1289" i="5" s="1"/>
  <c r="AU1290" i="5"/>
  <c r="AU1291" i="5"/>
  <c r="AU1292" i="5"/>
  <c r="AU1293" i="5"/>
  <c r="AV1293" i="5" s="1"/>
  <c r="AU1294" i="5"/>
  <c r="AU1295" i="5"/>
  <c r="AU1296" i="5"/>
  <c r="AV1296" i="5" s="1"/>
  <c r="AU1297" i="5"/>
  <c r="AV1297" i="5" s="1"/>
  <c r="AU1298" i="5"/>
  <c r="AU1299" i="5"/>
  <c r="AU1300" i="5"/>
  <c r="AV1300" i="5" s="1"/>
  <c r="AU1301" i="5"/>
  <c r="AV1301" i="5" s="1"/>
  <c r="AU1302" i="5"/>
  <c r="AU1303" i="5"/>
  <c r="AU1304" i="5"/>
  <c r="AV1304" i="5" s="1"/>
  <c r="AU1305" i="5"/>
  <c r="AV1305" i="5" s="1"/>
  <c r="AU1306" i="5"/>
  <c r="AU1307" i="5"/>
  <c r="AU1308" i="5"/>
  <c r="AV1308" i="5" s="1"/>
  <c r="AV1309" i="5"/>
  <c r="AU1310" i="5"/>
  <c r="AU1311" i="5"/>
  <c r="AU1312" i="5"/>
  <c r="AV1312" i="5" s="1"/>
  <c r="AU1313" i="5"/>
  <c r="AV1313" i="5" s="1"/>
  <c r="AU1314" i="5"/>
  <c r="AU1315" i="5"/>
  <c r="AU1316" i="5"/>
  <c r="AV1316" i="5" s="1"/>
  <c r="AU1317" i="5"/>
  <c r="AV1317" i="5" s="1"/>
  <c r="AU1318" i="5"/>
  <c r="AU1319" i="5"/>
  <c r="AU1320" i="5"/>
  <c r="AU1321" i="5"/>
  <c r="AV1321" i="5" s="1"/>
  <c r="AU1322" i="5"/>
  <c r="AU1323" i="5"/>
  <c r="AU1324" i="5"/>
  <c r="AV1324" i="5" s="1"/>
  <c r="AU1325" i="5"/>
  <c r="AU1326" i="5"/>
  <c r="AU1327" i="5"/>
  <c r="AU1328" i="5"/>
  <c r="AV1328" i="5" s="1"/>
  <c r="AU1329" i="5"/>
  <c r="AV1329" i="5" s="1"/>
  <c r="AU1330" i="5"/>
  <c r="AU1331" i="5"/>
  <c r="AU1332" i="5"/>
  <c r="AV1332" i="5" s="1"/>
  <c r="AU1333" i="5"/>
  <c r="AV1333" i="5" s="1"/>
  <c r="AU1334" i="5"/>
  <c r="AU1335" i="5"/>
  <c r="AU1336" i="5"/>
  <c r="AV1336" i="5" s="1"/>
  <c r="AU1337" i="5"/>
  <c r="AV1337" i="5" s="1"/>
  <c r="AU1338" i="5"/>
  <c r="AU1339" i="5"/>
  <c r="AU1340" i="5"/>
  <c r="AV1340" i="5" s="1"/>
  <c r="AU1341" i="5"/>
  <c r="AV1341" i="5" s="1"/>
  <c r="AU1342" i="5"/>
  <c r="AU1343" i="5"/>
  <c r="AU1344" i="5"/>
  <c r="AU1345" i="5"/>
  <c r="AV1345" i="5" s="1"/>
  <c r="AU1346" i="5"/>
  <c r="AU1347" i="5"/>
  <c r="AU1348" i="5"/>
  <c r="AV1348" i="5" s="1"/>
  <c r="AU1349" i="5"/>
  <c r="AV1349" i="5" s="1"/>
  <c r="AU1350" i="5"/>
  <c r="AU1351" i="5"/>
  <c r="AU1352" i="5"/>
  <c r="AV1352" i="5" s="1"/>
  <c r="AU1353" i="5"/>
  <c r="AV1353" i="5" s="1"/>
  <c r="AU1354" i="5"/>
  <c r="AU1355" i="5"/>
  <c r="AU1356" i="5"/>
  <c r="AV1356" i="5" s="1"/>
  <c r="AU1357" i="5"/>
  <c r="AV1357" i="5" s="1"/>
  <c r="AU1358" i="5"/>
  <c r="AU1359" i="5"/>
  <c r="AU1360" i="5"/>
  <c r="AV1360" i="5" s="1"/>
  <c r="AU1361" i="5"/>
  <c r="AV1361" i="5" s="1"/>
  <c r="AU1362" i="5"/>
  <c r="AU1363" i="5"/>
  <c r="AU1364" i="5"/>
  <c r="AV1364" i="5" s="1"/>
  <c r="AU1365" i="5"/>
  <c r="AV1365" i="5" s="1"/>
  <c r="AU1366" i="5"/>
  <c r="AU1367" i="5"/>
  <c r="AU1368" i="5"/>
  <c r="AV1368" i="5" s="1"/>
  <c r="AU1369" i="5"/>
  <c r="AV1369" i="5" s="1"/>
  <c r="AU1370" i="5"/>
  <c r="AU1371" i="5"/>
  <c r="AU1372" i="5"/>
  <c r="AV1372" i="5" s="1"/>
  <c r="AU1373" i="5"/>
  <c r="AV1373" i="5" s="1"/>
  <c r="AU1374" i="5"/>
  <c r="AU1375" i="5"/>
  <c r="AU1376" i="5"/>
  <c r="AV1376" i="5" s="1"/>
  <c r="AU1377" i="5"/>
  <c r="AV1377" i="5" s="1"/>
  <c r="AU1378" i="5"/>
  <c r="AU1379" i="5"/>
  <c r="AU1380" i="5"/>
  <c r="AV1380" i="5" s="1"/>
  <c r="AU1381" i="5"/>
  <c r="AV1381" i="5" s="1"/>
  <c r="AU1382" i="5"/>
  <c r="AU1383" i="5"/>
  <c r="AU1384" i="5"/>
  <c r="AV1384" i="5" s="1"/>
  <c r="AU1385" i="5"/>
  <c r="AV1385" i="5" s="1"/>
  <c r="AU1386" i="5"/>
  <c r="AU1387" i="5"/>
  <c r="AU1388" i="5"/>
  <c r="AU1389" i="5"/>
  <c r="AV1389" i="5" s="1"/>
  <c r="AU1390" i="5"/>
  <c r="AU1391" i="5"/>
  <c r="AU1392" i="5"/>
  <c r="AV1392" i="5" s="1"/>
  <c r="AU1393" i="5"/>
  <c r="AV1393" i="5" s="1"/>
  <c r="AU1394" i="5"/>
  <c r="AU1395" i="5"/>
  <c r="AU1396" i="5"/>
  <c r="AV1396" i="5" s="1"/>
  <c r="AU1397" i="5"/>
  <c r="AV1397" i="5" s="1"/>
  <c r="AU1398" i="5"/>
  <c r="AU1399" i="5"/>
  <c r="AU1400" i="5"/>
  <c r="AV1400" i="5" s="1"/>
  <c r="AU1401" i="5"/>
  <c r="AV1401" i="5" s="1"/>
  <c r="AU1402" i="5"/>
  <c r="AU1403" i="5"/>
  <c r="AU1404" i="5"/>
  <c r="AV1404" i="5" s="1"/>
  <c r="AU1405" i="5"/>
  <c r="AV1405" i="5" s="1"/>
  <c r="AU1406" i="5"/>
  <c r="AU1407" i="5"/>
  <c r="AU1408" i="5"/>
  <c r="AV1408" i="5" s="1"/>
  <c r="AU1409" i="5"/>
  <c r="AV1409" i="5" s="1"/>
  <c r="AU1410" i="5"/>
  <c r="AU1411" i="5"/>
  <c r="AU1412" i="5"/>
  <c r="AV1412" i="5" s="1"/>
  <c r="AU1413" i="5"/>
  <c r="AV1413" i="5" s="1"/>
  <c r="AU1414" i="5"/>
  <c r="AU1415" i="5"/>
  <c r="AU1416" i="5"/>
  <c r="AV1416" i="5" s="1"/>
  <c r="AU1417" i="5"/>
  <c r="AV1417" i="5" s="1"/>
  <c r="AU1418" i="5"/>
  <c r="AU1419" i="5"/>
  <c r="AU1420" i="5"/>
  <c r="AV1420" i="5" s="1"/>
  <c r="AU1421" i="5"/>
  <c r="AV1421" i="5" s="1"/>
  <c r="AU1422" i="5"/>
  <c r="AU1423" i="5"/>
  <c r="AU1424" i="5"/>
  <c r="AV1424" i="5" s="1"/>
  <c r="AU1425" i="5"/>
  <c r="AV1425" i="5" s="1"/>
  <c r="AU1426" i="5"/>
  <c r="AU1427" i="5"/>
  <c r="AU1428" i="5"/>
  <c r="AV1428" i="5" s="1"/>
  <c r="AU1429" i="5"/>
  <c r="AV1429" i="5" s="1"/>
  <c r="AU1430" i="5"/>
  <c r="AU1431" i="5"/>
  <c r="AU1432" i="5"/>
  <c r="AU1433" i="5"/>
  <c r="AV1433" i="5" s="1"/>
  <c r="AU1434" i="5"/>
  <c r="AU1435" i="5"/>
  <c r="AU1436" i="5"/>
  <c r="AV1436" i="5" s="1"/>
  <c r="AU1437" i="5"/>
  <c r="AV1437" i="5" s="1"/>
  <c r="AU1438" i="5"/>
  <c r="AU1439" i="5"/>
  <c r="AU1440" i="5"/>
  <c r="AV1440" i="5" s="1"/>
  <c r="AU1441" i="5"/>
  <c r="AV1441" i="5" s="1"/>
  <c r="AU1442" i="5"/>
  <c r="AU1443" i="5"/>
  <c r="AU1444" i="5"/>
  <c r="AV1444" i="5" s="1"/>
  <c r="AU1445" i="5"/>
  <c r="AV1445" i="5" s="1"/>
  <c r="AU1446" i="5"/>
  <c r="AU1447" i="5"/>
  <c r="AU1448" i="5"/>
  <c r="AV1448" i="5" s="1"/>
  <c r="AU1449" i="5"/>
  <c r="AV1449" i="5" s="1"/>
  <c r="AU1450" i="5"/>
  <c r="AU1451" i="5"/>
  <c r="AU1452" i="5"/>
  <c r="AV1452" i="5" s="1"/>
  <c r="AU1453" i="5"/>
  <c r="AV1453" i="5" s="1"/>
  <c r="AU1454" i="5"/>
  <c r="AU1455" i="5"/>
  <c r="AU1456" i="5"/>
  <c r="AV1456" i="5" s="1"/>
  <c r="AU1457" i="5"/>
  <c r="AV1457" i="5" s="1"/>
  <c r="AU1458" i="5"/>
  <c r="AU1459" i="5"/>
  <c r="AU1460" i="5"/>
  <c r="AV1460" i="5" s="1"/>
  <c r="AU1461" i="5"/>
  <c r="AV1461" i="5" s="1"/>
  <c r="AU1462" i="5"/>
  <c r="AU1463" i="5"/>
  <c r="AU1464" i="5"/>
  <c r="AV1464" i="5" s="1"/>
  <c r="AU1465" i="5"/>
  <c r="AV1465" i="5" s="1"/>
  <c r="AU1466" i="5"/>
  <c r="AU1467" i="5"/>
  <c r="AU1468" i="5"/>
  <c r="AV1468" i="5" s="1"/>
  <c r="AU1469" i="5"/>
  <c r="AV1469" i="5" s="1"/>
  <c r="AU1470" i="5"/>
  <c r="AU1471" i="5"/>
  <c r="AU1472" i="5"/>
  <c r="AV1472" i="5" s="1"/>
  <c r="AU1473" i="5"/>
  <c r="AV1473" i="5" s="1"/>
  <c r="AU1474" i="5"/>
  <c r="AU1475" i="5"/>
  <c r="AU1476" i="5"/>
  <c r="AV1476" i="5" s="1"/>
  <c r="AU1477" i="5"/>
  <c r="AV1477" i="5" s="1"/>
  <c r="AU1478" i="5"/>
  <c r="AU1479" i="5"/>
  <c r="AU1480" i="5"/>
  <c r="AV1480" i="5" s="1"/>
  <c r="AU1481" i="5"/>
  <c r="AV1481" i="5" s="1"/>
  <c r="AU1482" i="5"/>
  <c r="AU1483" i="5"/>
  <c r="AU1484" i="5"/>
  <c r="AV1484" i="5" s="1"/>
  <c r="AU1485" i="5"/>
  <c r="AV1485" i="5" s="1"/>
  <c r="AU1486" i="5"/>
  <c r="AU1487" i="5"/>
  <c r="AU1488" i="5"/>
  <c r="AV1488" i="5" s="1"/>
  <c r="AU1489" i="5"/>
  <c r="AV1489" i="5" s="1"/>
  <c r="AU1490" i="5"/>
  <c r="AU1491" i="5"/>
  <c r="AU1492" i="5"/>
  <c r="AV1492" i="5" s="1"/>
  <c r="AU1493" i="5"/>
  <c r="AV1493" i="5" s="1"/>
  <c r="AU1494" i="5"/>
  <c r="AU1495" i="5"/>
  <c r="AU1496" i="5"/>
  <c r="AV1496" i="5" s="1"/>
  <c r="AU1497" i="5"/>
  <c r="AV1497" i="5" s="1"/>
  <c r="AU1498" i="5"/>
  <c r="AU1499" i="5"/>
  <c r="AU1500" i="5"/>
  <c r="AV1500" i="5" s="1"/>
  <c r="AU1501" i="5"/>
  <c r="AV1501" i="5" s="1"/>
  <c r="AU1502" i="5"/>
  <c r="AU1503" i="5"/>
  <c r="AU1504" i="5"/>
  <c r="AV1504" i="5" s="1"/>
  <c r="AU1505" i="5"/>
  <c r="AV1505" i="5" s="1"/>
  <c r="AU5" i="5"/>
  <c r="AX1504" i="5"/>
  <c r="AX1503" i="5"/>
  <c r="AV1503" i="5"/>
  <c r="AX1502" i="5"/>
  <c r="AV1502" i="5"/>
  <c r="AX1500" i="5"/>
  <c r="AX1499" i="5"/>
  <c r="AV1499" i="5"/>
  <c r="AX1498" i="5"/>
  <c r="AV1498" i="5"/>
  <c r="AX1497" i="5"/>
  <c r="AX1496" i="5"/>
  <c r="AX1495" i="5"/>
  <c r="AV1495" i="5"/>
  <c r="AX1494" i="5"/>
  <c r="AV1494" i="5"/>
  <c r="AX1492" i="5"/>
  <c r="AX1491" i="5"/>
  <c r="AV1491" i="5"/>
  <c r="AX1490" i="5"/>
  <c r="AV1490" i="5"/>
  <c r="AX1488" i="5"/>
  <c r="AX1487" i="5"/>
  <c r="AV1487" i="5"/>
  <c r="AX1486" i="5"/>
  <c r="AV1486" i="5"/>
  <c r="AX1484" i="5"/>
  <c r="AX1483" i="5"/>
  <c r="AV1483" i="5"/>
  <c r="AX1482" i="5"/>
  <c r="AV1482" i="5"/>
  <c r="AX1480" i="5"/>
  <c r="AX1479" i="5"/>
  <c r="AV1479" i="5"/>
  <c r="AX1478" i="5"/>
  <c r="AV1478" i="5"/>
  <c r="AX1476" i="5"/>
  <c r="AX1475" i="5"/>
  <c r="AV1475" i="5"/>
  <c r="AX1474" i="5"/>
  <c r="AV1474" i="5"/>
  <c r="AX1473" i="5"/>
  <c r="AX1472" i="5"/>
  <c r="AX1471" i="5"/>
  <c r="AV1471" i="5"/>
  <c r="AX1470" i="5"/>
  <c r="AV1470" i="5"/>
  <c r="AX1468" i="5"/>
  <c r="AX1467" i="5"/>
  <c r="AV1467" i="5"/>
  <c r="AX1466" i="5"/>
  <c r="AV1466" i="5"/>
  <c r="AX1465" i="5"/>
  <c r="AX1464" i="5"/>
  <c r="AX1463" i="5"/>
  <c r="AV1463" i="5"/>
  <c r="AX1462" i="5"/>
  <c r="AV1462" i="5"/>
  <c r="AX1460" i="5"/>
  <c r="AX1459" i="5"/>
  <c r="AV1459" i="5"/>
  <c r="AX1458" i="5"/>
  <c r="AV1458" i="5"/>
  <c r="AX1456" i="5"/>
  <c r="AX1455" i="5"/>
  <c r="AV1455" i="5"/>
  <c r="AX1454" i="5"/>
  <c r="AV1454" i="5"/>
  <c r="AX1452" i="5"/>
  <c r="AX1451" i="5"/>
  <c r="AV1451" i="5"/>
  <c r="AX1450" i="5"/>
  <c r="AV1450" i="5"/>
  <c r="AX1448" i="5"/>
  <c r="AX1447" i="5"/>
  <c r="AV1447" i="5"/>
  <c r="AX1446" i="5"/>
  <c r="AV1446" i="5"/>
  <c r="AX1444" i="5"/>
  <c r="AX1443" i="5"/>
  <c r="AV1443" i="5"/>
  <c r="AX1442" i="5"/>
  <c r="AV1442" i="5"/>
  <c r="AX1441" i="5"/>
  <c r="AX1440" i="5"/>
  <c r="AX1439" i="5"/>
  <c r="AV1439" i="5"/>
  <c r="AX1438" i="5"/>
  <c r="AV1438" i="5"/>
  <c r="AX1436" i="5"/>
  <c r="AX1435" i="5"/>
  <c r="AV1435" i="5"/>
  <c r="AX1434" i="5"/>
  <c r="AV1434" i="5"/>
  <c r="AX1433" i="5"/>
  <c r="AX1432" i="5"/>
  <c r="AV1432" i="5"/>
  <c r="AX1431" i="5"/>
  <c r="AV1431" i="5"/>
  <c r="AX1430" i="5"/>
  <c r="AV1430" i="5"/>
  <c r="AX1428" i="5"/>
  <c r="AX1427" i="5"/>
  <c r="AV1427" i="5"/>
  <c r="AX1426" i="5"/>
  <c r="AV1426" i="5"/>
  <c r="AX1424" i="5"/>
  <c r="AX1423" i="5"/>
  <c r="AV1423" i="5"/>
  <c r="AX1422" i="5"/>
  <c r="AV1422" i="5"/>
  <c r="AX1420" i="5"/>
  <c r="AX1419" i="5"/>
  <c r="AV1419" i="5"/>
  <c r="AX1418" i="5"/>
  <c r="AV1418" i="5"/>
  <c r="AX1416" i="5"/>
  <c r="AX1415" i="5"/>
  <c r="AV1415" i="5"/>
  <c r="AX1414" i="5"/>
  <c r="AV1414" i="5"/>
  <c r="AX1412" i="5"/>
  <c r="AX1411" i="5"/>
  <c r="AV1411" i="5"/>
  <c r="AX1410" i="5"/>
  <c r="AV1410" i="5"/>
  <c r="AX1408" i="5"/>
  <c r="AX1407" i="5"/>
  <c r="AV1407" i="5"/>
  <c r="AX1406" i="5"/>
  <c r="AV1406" i="5"/>
  <c r="AX1404" i="5"/>
  <c r="AX1403" i="5"/>
  <c r="AV1403" i="5"/>
  <c r="AX1402" i="5"/>
  <c r="AV1402" i="5"/>
  <c r="AX1400" i="5"/>
  <c r="AX1399" i="5"/>
  <c r="AV1399" i="5"/>
  <c r="AX1398" i="5"/>
  <c r="AV1398" i="5"/>
  <c r="AX1396" i="5"/>
  <c r="AX1395" i="5"/>
  <c r="AV1395" i="5"/>
  <c r="AX1394" i="5"/>
  <c r="AV1394" i="5"/>
  <c r="AX1392" i="5"/>
  <c r="AX1391" i="5"/>
  <c r="AV1391" i="5"/>
  <c r="AX1390" i="5"/>
  <c r="AV1390" i="5"/>
  <c r="AX1388" i="5"/>
  <c r="AV1388" i="5"/>
  <c r="AX1387" i="5"/>
  <c r="AV1387" i="5"/>
  <c r="AX1386" i="5"/>
  <c r="AV1386" i="5"/>
  <c r="AX1384" i="5"/>
  <c r="AX1383" i="5"/>
  <c r="AV1383" i="5"/>
  <c r="AX1382" i="5"/>
  <c r="AV1382" i="5"/>
  <c r="AX1380" i="5"/>
  <c r="AX1379" i="5"/>
  <c r="AV1379" i="5"/>
  <c r="AX1378" i="5"/>
  <c r="AV1378" i="5"/>
  <c r="AX1376" i="5"/>
  <c r="AX1375" i="5"/>
  <c r="AV1375" i="5"/>
  <c r="AX1374" i="5"/>
  <c r="AV1374" i="5"/>
  <c r="AX1372" i="5"/>
  <c r="AX1371" i="5"/>
  <c r="AV1371" i="5"/>
  <c r="AX1370" i="5"/>
  <c r="AV1370" i="5"/>
  <c r="AX1368" i="5"/>
  <c r="AX1367" i="5"/>
  <c r="AV1367" i="5"/>
  <c r="AX1366" i="5"/>
  <c r="AV1366" i="5"/>
  <c r="AX1364" i="5"/>
  <c r="AX1363" i="5"/>
  <c r="AV1363" i="5"/>
  <c r="AX1362" i="5"/>
  <c r="AV1362" i="5"/>
  <c r="AX1360" i="5"/>
  <c r="AX1359" i="5"/>
  <c r="AV1359" i="5"/>
  <c r="AX1358" i="5"/>
  <c r="AV1358" i="5"/>
  <c r="AX1356" i="5"/>
  <c r="AX1355" i="5"/>
  <c r="AV1355" i="5"/>
  <c r="AX1354" i="5"/>
  <c r="AV1354" i="5"/>
  <c r="AX1352" i="5"/>
  <c r="AX1351" i="5"/>
  <c r="AV1351" i="5"/>
  <c r="AX1350" i="5"/>
  <c r="AV1350" i="5"/>
  <c r="AX1348" i="5"/>
  <c r="AX1347" i="5"/>
  <c r="AV1347" i="5"/>
  <c r="AX1346" i="5"/>
  <c r="AV1346" i="5"/>
  <c r="AX1344" i="5"/>
  <c r="AV1344" i="5"/>
  <c r="AX1343" i="5"/>
  <c r="AV1343" i="5"/>
  <c r="AX1342" i="5"/>
  <c r="AV1342" i="5"/>
  <c r="AX1340" i="5"/>
  <c r="AX1339" i="5"/>
  <c r="AV1339" i="5"/>
  <c r="AX1338" i="5"/>
  <c r="AV1338" i="5"/>
  <c r="AX1337" i="5"/>
  <c r="AX1336" i="5"/>
  <c r="AX1335" i="5"/>
  <c r="AV1335" i="5"/>
  <c r="AX1334" i="5"/>
  <c r="AV1334" i="5"/>
  <c r="AX1332" i="5"/>
  <c r="AX1331" i="5"/>
  <c r="AV1331" i="5"/>
  <c r="AX1330" i="5"/>
  <c r="AV1330" i="5"/>
  <c r="AX1329" i="5"/>
  <c r="AX1328" i="5"/>
  <c r="AX1327" i="5"/>
  <c r="AV1327" i="5"/>
  <c r="AX1326" i="5"/>
  <c r="AV1326" i="5"/>
  <c r="AV1325" i="5"/>
  <c r="AX1324" i="5"/>
  <c r="AX1323" i="5"/>
  <c r="AV1323" i="5"/>
  <c r="AX1322" i="5"/>
  <c r="AV1322" i="5"/>
  <c r="AX1320" i="5"/>
  <c r="AV1320" i="5"/>
  <c r="AX1319" i="5"/>
  <c r="AV1319" i="5"/>
  <c r="AX1318" i="5"/>
  <c r="AV1318" i="5"/>
  <c r="AX1316" i="5"/>
  <c r="AX1315" i="5"/>
  <c r="AV1315" i="5"/>
  <c r="AX1314" i="5"/>
  <c r="AV1314" i="5"/>
  <c r="AX1312" i="5"/>
  <c r="AX1311" i="5"/>
  <c r="AV1311" i="5"/>
  <c r="AX1310" i="5"/>
  <c r="AV1310" i="5"/>
  <c r="AX1309" i="5"/>
  <c r="AX1308" i="5"/>
  <c r="AX1307" i="5"/>
  <c r="AV1307" i="5"/>
  <c r="AX1306" i="5"/>
  <c r="AV1306" i="5"/>
  <c r="AX1304" i="5"/>
  <c r="AX1303" i="5"/>
  <c r="AV1303" i="5"/>
  <c r="AX1302" i="5"/>
  <c r="AV1302" i="5"/>
  <c r="AX1301" i="5"/>
  <c r="AX1300" i="5"/>
  <c r="AX1299" i="5"/>
  <c r="AV1299" i="5"/>
  <c r="AX1298" i="5"/>
  <c r="AV1298" i="5"/>
  <c r="AX1296" i="5"/>
  <c r="AX1295" i="5"/>
  <c r="AV1295" i="5"/>
  <c r="AX1294" i="5"/>
  <c r="AV1294" i="5"/>
  <c r="AX1292" i="5"/>
  <c r="AV1292" i="5"/>
  <c r="AX1291" i="5"/>
  <c r="AV1291" i="5"/>
  <c r="AX1290" i="5"/>
  <c r="AV1290" i="5"/>
  <c r="AX1288" i="5"/>
  <c r="AX1287" i="5"/>
  <c r="AV1287" i="5"/>
  <c r="AX1286" i="5"/>
  <c r="AV1286" i="5"/>
  <c r="AX1284" i="5"/>
  <c r="AX1283" i="5"/>
  <c r="AV1283" i="5"/>
  <c r="AX1282" i="5"/>
  <c r="AV1282" i="5"/>
  <c r="AX1280" i="5"/>
  <c r="AV1280" i="5"/>
  <c r="AX1279" i="5"/>
  <c r="AV1279" i="5"/>
  <c r="AX1278" i="5"/>
  <c r="AV1278" i="5"/>
  <c r="AX1276" i="5"/>
  <c r="AX1275" i="5"/>
  <c r="AV1275" i="5"/>
  <c r="AX1274" i="5"/>
  <c r="AV1274" i="5"/>
  <c r="AX1272" i="5"/>
  <c r="AX1271" i="5"/>
  <c r="AV1271" i="5"/>
  <c r="AX1270" i="5"/>
  <c r="AV1270" i="5"/>
  <c r="AX1268" i="5"/>
  <c r="AX1267" i="5"/>
  <c r="AV1267" i="5"/>
  <c r="AX1266" i="5"/>
  <c r="AV1266" i="5"/>
  <c r="AX1264" i="5"/>
  <c r="AX1263" i="5"/>
  <c r="AV1263" i="5"/>
  <c r="AX1262" i="5"/>
  <c r="AV1262" i="5"/>
  <c r="AV1261" i="5"/>
  <c r="AX1260" i="5"/>
  <c r="AX1259" i="5"/>
  <c r="AV1259" i="5"/>
  <c r="AX1258" i="5"/>
  <c r="AV1258" i="5"/>
  <c r="AX1256" i="5"/>
  <c r="AV1256" i="5"/>
  <c r="AX1255" i="5"/>
  <c r="AV1255" i="5"/>
  <c r="AX1254" i="5"/>
  <c r="AV1254" i="5"/>
  <c r="AX1253" i="5"/>
  <c r="AX1252" i="5"/>
  <c r="AX1251" i="5"/>
  <c r="AV1251" i="5"/>
  <c r="AX1250" i="5"/>
  <c r="AV1250" i="5"/>
  <c r="AX1248" i="5"/>
  <c r="AX1247" i="5"/>
  <c r="AV1247" i="5"/>
  <c r="AX1246" i="5"/>
  <c r="AV1246" i="5"/>
  <c r="AX1244" i="5"/>
  <c r="AX1243" i="5"/>
  <c r="AV1243" i="5"/>
  <c r="AX1242" i="5"/>
  <c r="AV1242" i="5"/>
  <c r="AX1240" i="5"/>
  <c r="AX1239" i="5"/>
  <c r="AV1239" i="5"/>
  <c r="AX1238" i="5"/>
  <c r="AV1238" i="5"/>
  <c r="AX1236" i="5"/>
  <c r="AX1235" i="5"/>
  <c r="AV1235" i="5"/>
  <c r="AX1234" i="5"/>
  <c r="AV1234" i="5"/>
  <c r="AX1232" i="5"/>
  <c r="AX1231" i="5"/>
  <c r="AV1231" i="5"/>
  <c r="AX1230" i="5"/>
  <c r="AV1230" i="5"/>
  <c r="AX1229" i="5"/>
  <c r="AX1228" i="5"/>
  <c r="AV1228" i="5"/>
  <c r="AX1227" i="5"/>
  <c r="AV1227" i="5"/>
  <c r="AX1226" i="5"/>
  <c r="AV1226" i="5"/>
  <c r="AX1224" i="5"/>
  <c r="AX1223" i="5"/>
  <c r="AV1223" i="5"/>
  <c r="AX1222" i="5"/>
  <c r="AV1222" i="5"/>
  <c r="AX1220" i="5"/>
  <c r="AX1219" i="5"/>
  <c r="AV1219" i="5"/>
  <c r="AX1218" i="5"/>
  <c r="AV1218" i="5"/>
  <c r="AX1215" i="5"/>
  <c r="AV1215" i="5"/>
  <c r="AX1214" i="5"/>
  <c r="AV1214" i="5"/>
  <c r="AX1211" i="5"/>
  <c r="AV1211" i="5"/>
  <c r="AX1210" i="5"/>
  <c r="AV1210" i="5"/>
  <c r="AX1209" i="5"/>
  <c r="AX1207" i="5"/>
  <c r="AV1207" i="5"/>
  <c r="AX1206" i="5"/>
  <c r="AV1206" i="5"/>
  <c r="AX1203" i="5"/>
  <c r="AV1203" i="5"/>
  <c r="AX1202" i="5"/>
  <c r="AV1202" i="5"/>
  <c r="AX1201" i="5"/>
  <c r="AX1200" i="5"/>
  <c r="AX1199" i="5"/>
  <c r="AV1199" i="5"/>
  <c r="AX1198" i="5"/>
  <c r="AV1198" i="5"/>
  <c r="AV1197" i="5"/>
  <c r="AX1195" i="5"/>
  <c r="AV1195" i="5"/>
  <c r="AX1194" i="5"/>
  <c r="AV1194" i="5"/>
  <c r="AV1192" i="5"/>
  <c r="AX1191" i="5"/>
  <c r="AV1191" i="5"/>
  <c r="AX1190" i="5"/>
  <c r="AV1190" i="5"/>
  <c r="AX1187" i="5"/>
  <c r="AV1187" i="5"/>
  <c r="AX1186" i="5"/>
  <c r="AV1186" i="5"/>
  <c r="AX1183" i="5"/>
  <c r="AV1183" i="5"/>
  <c r="AX1182" i="5"/>
  <c r="AV1182" i="5"/>
  <c r="AX1181" i="5"/>
  <c r="AX1180" i="5"/>
  <c r="AX1179" i="5"/>
  <c r="AV1179" i="5"/>
  <c r="AX1178" i="5"/>
  <c r="AV1178" i="5"/>
  <c r="AX1175" i="5"/>
  <c r="AV1175" i="5"/>
  <c r="AX1174" i="5"/>
  <c r="AV1174" i="5"/>
  <c r="AX1173" i="5"/>
  <c r="AX1171" i="5"/>
  <c r="AV1171" i="5"/>
  <c r="AX1170" i="5"/>
  <c r="AV1170" i="5"/>
  <c r="AX1168" i="5"/>
  <c r="AX1167" i="5"/>
  <c r="AV1167" i="5"/>
  <c r="AX1166" i="5"/>
  <c r="AV1166" i="5"/>
  <c r="AX1163" i="5"/>
  <c r="AV1163" i="5"/>
  <c r="AX1162" i="5"/>
  <c r="AV1162" i="5"/>
  <c r="AX1159" i="5"/>
  <c r="AV1159" i="5"/>
  <c r="AX1158" i="5"/>
  <c r="AV1158" i="5"/>
  <c r="AX1156" i="5"/>
  <c r="AX1155" i="5"/>
  <c r="AV1155" i="5"/>
  <c r="AX1154" i="5"/>
  <c r="AV1154" i="5"/>
  <c r="AX1151" i="5"/>
  <c r="AV1151" i="5"/>
  <c r="AX1150" i="5"/>
  <c r="AV1150" i="5"/>
  <c r="AX1147" i="5"/>
  <c r="AV1147" i="5"/>
  <c r="AX1146" i="5"/>
  <c r="AV1146" i="5"/>
  <c r="AX1143" i="5"/>
  <c r="AV1143" i="5"/>
  <c r="AX1142" i="5"/>
  <c r="AV1142" i="5"/>
  <c r="AX1140" i="5"/>
  <c r="AX1139" i="5"/>
  <c r="AV1139" i="5"/>
  <c r="AX1138" i="5"/>
  <c r="AV1138" i="5"/>
  <c r="AX1135" i="5"/>
  <c r="AV1135" i="5"/>
  <c r="AX1134" i="5"/>
  <c r="AV1134" i="5"/>
  <c r="AX1131" i="5"/>
  <c r="AV1131" i="5"/>
  <c r="AX1130" i="5"/>
  <c r="AV1130" i="5"/>
  <c r="AX1128" i="5"/>
  <c r="AX1127" i="5"/>
  <c r="AV1127" i="5"/>
  <c r="AX1126" i="5"/>
  <c r="AV1126" i="5"/>
  <c r="AX1123" i="5"/>
  <c r="AV1123" i="5"/>
  <c r="AX1122" i="5"/>
  <c r="AV1122" i="5"/>
  <c r="AX1119" i="5"/>
  <c r="AV1119" i="5"/>
  <c r="AX1118" i="5"/>
  <c r="AV1118" i="5"/>
  <c r="AV1117" i="5"/>
  <c r="AX1116" i="5"/>
  <c r="AX1115" i="5"/>
  <c r="AV1115" i="5"/>
  <c r="AX1114" i="5"/>
  <c r="AV1114" i="5"/>
  <c r="AX1111" i="5"/>
  <c r="AV1111" i="5"/>
  <c r="AX1110" i="5"/>
  <c r="AV1110" i="5"/>
  <c r="AX1107" i="5"/>
  <c r="AV1107" i="5"/>
  <c r="AX1106" i="5"/>
  <c r="AV1106" i="5"/>
  <c r="AX1103" i="5"/>
  <c r="AV1103" i="5"/>
  <c r="AX1102" i="5"/>
  <c r="AV1102" i="5"/>
  <c r="AX1100" i="5"/>
  <c r="AX1099" i="5"/>
  <c r="AV1099" i="5"/>
  <c r="AX1098" i="5"/>
  <c r="AV1098" i="5"/>
  <c r="AX1095" i="5"/>
  <c r="AV1095" i="5"/>
  <c r="AX1094" i="5"/>
  <c r="AV1094" i="5"/>
  <c r="AX1091" i="5"/>
  <c r="AV1091" i="5"/>
  <c r="AX1090" i="5"/>
  <c r="AV1090" i="5"/>
  <c r="AX1087" i="5"/>
  <c r="AV1087" i="5"/>
  <c r="AX1086" i="5"/>
  <c r="AV1086" i="5"/>
  <c r="AX1084" i="5"/>
  <c r="AX1083" i="5"/>
  <c r="AV1083" i="5"/>
  <c r="AX1082" i="5"/>
  <c r="AV1082" i="5"/>
  <c r="AX1079" i="5"/>
  <c r="AV1079" i="5"/>
  <c r="AX1078" i="5"/>
  <c r="AV1078" i="5"/>
  <c r="AX1075" i="5"/>
  <c r="AV1075" i="5"/>
  <c r="AX1074" i="5"/>
  <c r="AV1074" i="5"/>
  <c r="AV1072" i="5"/>
  <c r="AX1071" i="5"/>
  <c r="AV1071" i="5"/>
  <c r="AX1070" i="5"/>
  <c r="AV1070" i="5"/>
  <c r="AX1068" i="5"/>
  <c r="AX1067" i="5"/>
  <c r="AV1067" i="5"/>
  <c r="AX1066" i="5"/>
  <c r="AV1066" i="5"/>
  <c r="AX1063" i="5"/>
  <c r="AV1063" i="5"/>
  <c r="AX1062" i="5"/>
  <c r="AV1062" i="5"/>
  <c r="AX1060" i="5"/>
  <c r="AX1059" i="5"/>
  <c r="AV1059" i="5"/>
  <c r="AX1058" i="5"/>
  <c r="AV1058" i="5"/>
  <c r="AX1056" i="5"/>
  <c r="AX1055" i="5"/>
  <c r="AV1055" i="5"/>
  <c r="AX1054" i="5"/>
  <c r="AV1054" i="5"/>
  <c r="AX1052" i="5"/>
  <c r="AX1051" i="5"/>
  <c r="AV1051" i="5"/>
  <c r="AX1050" i="5"/>
  <c r="AV1050" i="5"/>
  <c r="AX1048" i="5"/>
  <c r="AX1047" i="5"/>
  <c r="AV1047" i="5"/>
  <c r="AX1046" i="5"/>
  <c r="AV1046" i="5"/>
  <c r="AX1043" i="5"/>
  <c r="AV1043" i="5"/>
  <c r="AX1042" i="5"/>
  <c r="AV1042" i="5"/>
  <c r="AX1039" i="5"/>
  <c r="AV1039" i="5"/>
  <c r="AX1038" i="5"/>
  <c r="AV1038" i="5"/>
  <c r="AX1036" i="5"/>
  <c r="AX1035" i="5"/>
  <c r="AV1035" i="5"/>
  <c r="AX1034" i="5"/>
  <c r="AV1034" i="5"/>
  <c r="AX1032" i="5"/>
  <c r="AX1031" i="5"/>
  <c r="AV1031" i="5"/>
  <c r="AX1030" i="5"/>
  <c r="AV1030" i="5"/>
  <c r="AX1027" i="5"/>
  <c r="AV1027" i="5"/>
  <c r="AX1026" i="5"/>
  <c r="AV1026" i="5"/>
  <c r="AX1023" i="5"/>
  <c r="AV1023" i="5"/>
  <c r="AX1022" i="5"/>
  <c r="AV1022" i="5"/>
  <c r="AX1020" i="5"/>
  <c r="AX1019" i="5"/>
  <c r="AV1019" i="5"/>
  <c r="AX1018" i="5"/>
  <c r="AV1018" i="5"/>
  <c r="AX1016" i="5"/>
  <c r="AX1015" i="5"/>
  <c r="AV1015" i="5"/>
  <c r="AX1014" i="5"/>
  <c r="AV1014" i="5"/>
  <c r="AX1011" i="5"/>
  <c r="AV1011" i="5"/>
  <c r="AX1010" i="5"/>
  <c r="AV1010" i="5"/>
  <c r="AX1008" i="5"/>
  <c r="AX1007" i="5"/>
  <c r="AV1007" i="5"/>
  <c r="AX1006" i="5"/>
  <c r="AV1006" i="5"/>
  <c r="AX1004" i="5"/>
  <c r="AX1003" i="5"/>
  <c r="AV1003" i="5"/>
  <c r="AX1002" i="5"/>
  <c r="AV1002" i="5"/>
  <c r="AX999" i="5"/>
  <c r="AV999" i="5"/>
  <c r="AX998" i="5"/>
  <c r="AV998" i="5"/>
  <c r="AX996" i="5"/>
  <c r="AX995" i="5"/>
  <c r="AV995" i="5"/>
  <c r="AX994" i="5"/>
  <c r="AV994" i="5"/>
  <c r="AX993" i="5"/>
  <c r="AX991" i="5"/>
  <c r="AV991" i="5"/>
  <c r="AX990" i="5"/>
  <c r="AV990" i="5"/>
  <c r="AX987" i="5"/>
  <c r="AV987" i="5"/>
  <c r="AX986" i="5"/>
  <c r="AV986" i="5"/>
  <c r="AX984" i="5"/>
  <c r="AX983" i="5"/>
  <c r="AV983" i="5"/>
  <c r="AX982" i="5"/>
  <c r="AV982" i="5"/>
  <c r="AX980" i="5"/>
  <c r="AX979" i="5"/>
  <c r="AV979" i="5"/>
  <c r="AX978" i="5"/>
  <c r="AV978" i="5"/>
  <c r="AX975" i="5"/>
  <c r="AV975" i="5"/>
  <c r="AX974" i="5"/>
  <c r="AV974" i="5"/>
  <c r="AX972" i="5"/>
  <c r="AX971" i="5"/>
  <c r="AV971" i="5"/>
  <c r="AX970" i="5"/>
  <c r="AV970" i="5"/>
  <c r="AX968" i="5"/>
  <c r="AX967" i="5"/>
  <c r="AV967" i="5"/>
  <c r="AX966" i="5"/>
  <c r="AV966" i="5"/>
  <c r="AX963" i="5"/>
  <c r="AV963" i="5"/>
  <c r="AX962" i="5"/>
  <c r="AV962" i="5"/>
  <c r="AX959" i="5"/>
  <c r="AV959" i="5"/>
  <c r="AX958" i="5"/>
  <c r="AV958" i="5"/>
  <c r="AX956" i="5"/>
  <c r="AX955" i="5"/>
  <c r="AV955" i="5"/>
  <c r="AX954" i="5"/>
  <c r="AV954" i="5"/>
  <c r="AX952" i="5"/>
  <c r="AX951" i="5"/>
  <c r="AV951" i="5"/>
  <c r="AX950" i="5"/>
  <c r="AV950" i="5"/>
  <c r="AX947" i="5"/>
  <c r="AV947" i="5"/>
  <c r="AX946" i="5"/>
  <c r="AV946" i="5"/>
  <c r="AX943" i="5"/>
  <c r="AV943" i="5"/>
  <c r="AX942" i="5"/>
  <c r="AV942" i="5"/>
  <c r="AX940" i="5"/>
  <c r="AV940" i="5"/>
  <c r="AX939" i="5"/>
  <c r="AV939" i="5"/>
  <c r="AX938" i="5"/>
  <c r="AV938" i="5"/>
  <c r="AX935" i="5"/>
  <c r="AV935" i="5"/>
  <c r="AX934" i="5"/>
  <c r="AV934" i="5"/>
  <c r="AX931" i="5"/>
  <c r="AV931" i="5"/>
  <c r="AX930" i="5"/>
  <c r="AV930" i="5"/>
  <c r="AX928" i="5"/>
  <c r="AX927" i="5"/>
  <c r="AV927" i="5"/>
  <c r="AX926" i="5"/>
  <c r="AV926" i="5"/>
  <c r="AX924" i="5"/>
  <c r="AX923" i="5"/>
  <c r="AV923" i="5"/>
  <c r="AX922" i="5"/>
  <c r="AV922" i="5"/>
  <c r="AX919" i="5"/>
  <c r="AV919" i="5"/>
  <c r="AX918" i="5"/>
  <c r="AV918" i="5"/>
  <c r="AX916" i="5"/>
  <c r="AX915" i="5"/>
  <c r="AV915" i="5"/>
  <c r="AX914" i="5"/>
  <c r="AV914" i="5"/>
  <c r="AX911" i="5"/>
  <c r="AV911" i="5"/>
  <c r="AX910" i="5"/>
  <c r="AV910" i="5"/>
  <c r="AX907" i="5"/>
  <c r="AV907" i="5"/>
  <c r="AX906" i="5"/>
  <c r="AV906" i="5"/>
  <c r="AX904" i="5"/>
  <c r="AX903" i="5"/>
  <c r="AV903" i="5"/>
  <c r="AX902" i="5"/>
  <c r="AV902" i="5"/>
  <c r="AX899" i="5"/>
  <c r="AV899" i="5"/>
  <c r="AX898" i="5"/>
  <c r="AV898" i="5"/>
  <c r="AX897" i="5"/>
  <c r="AX895" i="5"/>
  <c r="AV895" i="5"/>
  <c r="AX894" i="5"/>
  <c r="AV894" i="5"/>
  <c r="AX892" i="5"/>
  <c r="AX891" i="5"/>
  <c r="AV891" i="5"/>
  <c r="AX890" i="5"/>
  <c r="AV890" i="5"/>
  <c r="AX889" i="5"/>
  <c r="AX887" i="5"/>
  <c r="AV887" i="5"/>
  <c r="AX886" i="5"/>
  <c r="AV886" i="5"/>
  <c r="AX883" i="5"/>
  <c r="AV883" i="5"/>
  <c r="AX882" i="5"/>
  <c r="AV882" i="5"/>
  <c r="AX880" i="5"/>
  <c r="AX879" i="5"/>
  <c r="AV879" i="5"/>
  <c r="AX878" i="5"/>
  <c r="AV878" i="5"/>
  <c r="AX875" i="5"/>
  <c r="AV875" i="5"/>
  <c r="AX874" i="5"/>
  <c r="AV874" i="5"/>
  <c r="AV872" i="5"/>
  <c r="AX871" i="5"/>
  <c r="AV871" i="5"/>
  <c r="AX870" i="5"/>
  <c r="AV870" i="5"/>
  <c r="AX869" i="5"/>
  <c r="AX867" i="5"/>
  <c r="AV867" i="5"/>
  <c r="AX866" i="5"/>
  <c r="AV866" i="5"/>
  <c r="AX863" i="5"/>
  <c r="AV863" i="5"/>
  <c r="AX862" i="5"/>
  <c r="AV862" i="5"/>
  <c r="AX861" i="5"/>
  <c r="AV861" i="5"/>
  <c r="AX859" i="5"/>
  <c r="AV859" i="5"/>
  <c r="AX858" i="5"/>
  <c r="AV858" i="5"/>
  <c r="AX857" i="5"/>
  <c r="AX855" i="5"/>
  <c r="AV855" i="5"/>
  <c r="AX854" i="5"/>
  <c r="AV854" i="5"/>
  <c r="AX851" i="5"/>
  <c r="AV851" i="5"/>
  <c r="AX850" i="5"/>
  <c r="AV850" i="5"/>
  <c r="AV849" i="5"/>
  <c r="AX848" i="5"/>
  <c r="AX847" i="5"/>
  <c r="AV847" i="5"/>
  <c r="AX846" i="5"/>
  <c r="AV846" i="5"/>
  <c r="AX843" i="5"/>
  <c r="AV843" i="5"/>
  <c r="AX842" i="5"/>
  <c r="AV842" i="5"/>
  <c r="AV840" i="5"/>
  <c r="AX839" i="5"/>
  <c r="AV839" i="5"/>
  <c r="AX838" i="5"/>
  <c r="AV838" i="5"/>
  <c r="AX835" i="5"/>
  <c r="AV835" i="5"/>
  <c r="AX834" i="5"/>
  <c r="AV834" i="5"/>
  <c r="AX831" i="5"/>
  <c r="AV831" i="5"/>
  <c r="AX830" i="5"/>
  <c r="AV830" i="5"/>
  <c r="AV829" i="5"/>
  <c r="AX828" i="5"/>
  <c r="AX827" i="5"/>
  <c r="AV827" i="5"/>
  <c r="AX826" i="5"/>
  <c r="AV826" i="5"/>
  <c r="AX823" i="5"/>
  <c r="AV823" i="5"/>
  <c r="AX822" i="5"/>
  <c r="AV822" i="5"/>
  <c r="AX819" i="5"/>
  <c r="AV819" i="5"/>
  <c r="AX818" i="5"/>
  <c r="AV818" i="5"/>
  <c r="AV817" i="5"/>
  <c r="AX815" i="5"/>
  <c r="AV815" i="5"/>
  <c r="AX814" i="5"/>
  <c r="AV814" i="5"/>
  <c r="AX811" i="5"/>
  <c r="AV811" i="5"/>
  <c r="AX810" i="5"/>
  <c r="AV810" i="5"/>
  <c r="AX808" i="5"/>
  <c r="AX807" i="5"/>
  <c r="AV807" i="5"/>
  <c r="AX806" i="5"/>
  <c r="AV806" i="5"/>
  <c r="AX803" i="5"/>
  <c r="AV803" i="5"/>
  <c r="AX802" i="5"/>
  <c r="AV802" i="5"/>
  <c r="AX801" i="5"/>
  <c r="AX800" i="5"/>
  <c r="AX799" i="5"/>
  <c r="AV799" i="5"/>
  <c r="AX798" i="5"/>
  <c r="AV798" i="5"/>
  <c r="AV797" i="5"/>
  <c r="AX795" i="5"/>
  <c r="AV795" i="5"/>
  <c r="AX794" i="5"/>
  <c r="AV794" i="5"/>
  <c r="AX792" i="5"/>
  <c r="AX791" i="5"/>
  <c r="AV791" i="5"/>
  <c r="AX790" i="5"/>
  <c r="AV790" i="5"/>
  <c r="AX787" i="5"/>
  <c r="AV787" i="5"/>
  <c r="AX786" i="5"/>
  <c r="AV786" i="5"/>
  <c r="AV785" i="5"/>
  <c r="AV784" i="5"/>
  <c r="AX783" i="5"/>
  <c r="AV783" i="5"/>
  <c r="AX782" i="5"/>
  <c r="AV782" i="5"/>
  <c r="AX779" i="5"/>
  <c r="AV779" i="5"/>
  <c r="AX778" i="5"/>
  <c r="AV778" i="5"/>
  <c r="AX777" i="5"/>
  <c r="AV776" i="5"/>
  <c r="AX775" i="5"/>
  <c r="AV775" i="5"/>
  <c r="AX774" i="5"/>
  <c r="AV774" i="5"/>
  <c r="AX771" i="5"/>
  <c r="AV771" i="5"/>
  <c r="AX770" i="5"/>
  <c r="AV770" i="5"/>
  <c r="AX767" i="5"/>
  <c r="AV767" i="5"/>
  <c r="AX766" i="5"/>
  <c r="AV766" i="5"/>
  <c r="AV765" i="5"/>
  <c r="AX764" i="5"/>
  <c r="AV764" i="5"/>
  <c r="AX763" i="5"/>
  <c r="AV763" i="5"/>
  <c r="AX762" i="5"/>
  <c r="AV762" i="5"/>
  <c r="AX760" i="5"/>
  <c r="AX759" i="5"/>
  <c r="AV759" i="5"/>
  <c r="AX758" i="5"/>
  <c r="AV758" i="5"/>
  <c r="AX756" i="5"/>
  <c r="AX755" i="5"/>
  <c r="AV755" i="5"/>
  <c r="AX754" i="5"/>
  <c r="AV754" i="5"/>
  <c r="AV753" i="5"/>
  <c r="AX752" i="5"/>
  <c r="AV752" i="5"/>
  <c r="AX751" i="5"/>
  <c r="AV751" i="5"/>
  <c r="AX750" i="5"/>
  <c r="AV750" i="5"/>
  <c r="AX748" i="5"/>
  <c r="AX747" i="5"/>
  <c r="AV747" i="5"/>
  <c r="AX746" i="5"/>
  <c r="AV746" i="5"/>
  <c r="AX744" i="5"/>
  <c r="AV744" i="5"/>
  <c r="AX743" i="5"/>
  <c r="AV743" i="5"/>
  <c r="AX742" i="5"/>
  <c r="AV742" i="5"/>
  <c r="AX741" i="5"/>
  <c r="AX740" i="5"/>
  <c r="AX739" i="5"/>
  <c r="AV739" i="5"/>
  <c r="AX738" i="5"/>
  <c r="AV738" i="5"/>
  <c r="AX736" i="5"/>
  <c r="AX735" i="5"/>
  <c r="AV735" i="5"/>
  <c r="AX734" i="5"/>
  <c r="AV734" i="5"/>
  <c r="AX733" i="5"/>
  <c r="AX732" i="5"/>
  <c r="AX731" i="5"/>
  <c r="AV731" i="5"/>
  <c r="AX730" i="5"/>
  <c r="AV730" i="5"/>
  <c r="AX728" i="5"/>
  <c r="AX727" i="5"/>
  <c r="AV727" i="5"/>
  <c r="AX726" i="5"/>
  <c r="AV726" i="5"/>
  <c r="AV725" i="5"/>
  <c r="AX724" i="5"/>
  <c r="AX723" i="5"/>
  <c r="AV723" i="5"/>
  <c r="AX722" i="5"/>
  <c r="AV722" i="5"/>
  <c r="AV721" i="5"/>
  <c r="AX720" i="5"/>
  <c r="AV720" i="5"/>
  <c r="AX719" i="5"/>
  <c r="AV719" i="5"/>
  <c r="AX718" i="5"/>
  <c r="AV718" i="5"/>
  <c r="AX716" i="5"/>
  <c r="AX715" i="5"/>
  <c r="AV715" i="5"/>
  <c r="AX714" i="5"/>
  <c r="AV714" i="5"/>
  <c r="AX712" i="5"/>
  <c r="AV712" i="5"/>
  <c r="AX711" i="5"/>
  <c r="AV711" i="5"/>
  <c r="AX710" i="5"/>
  <c r="AV710" i="5"/>
  <c r="AX709" i="5"/>
  <c r="AX708" i="5"/>
  <c r="AX707" i="5"/>
  <c r="AV707" i="5"/>
  <c r="AX706" i="5"/>
  <c r="AV706" i="5"/>
  <c r="AX704" i="5"/>
  <c r="AX703" i="5"/>
  <c r="AV703" i="5"/>
  <c r="AX702" i="5"/>
  <c r="AV702" i="5"/>
  <c r="AX700" i="5"/>
  <c r="AX699" i="5"/>
  <c r="AV699" i="5"/>
  <c r="AX698" i="5"/>
  <c r="AV698" i="5"/>
  <c r="AX696" i="5"/>
  <c r="AV696" i="5"/>
  <c r="AX695" i="5"/>
  <c r="AV695" i="5"/>
  <c r="AX694" i="5"/>
  <c r="AV694" i="5"/>
  <c r="AX692" i="5"/>
  <c r="AX691" i="5"/>
  <c r="AV691" i="5"/>
  <c r="AX690" i="5"/>
  <c r="AV690" i="5"/>
  <c r="AX688" i="5"/>
  <c r="AX687" i="5"/>
  <c r="AV687" i="5"/>
  <c r="AX686" i="5"/>
  <c r="AV686" i="5"/>
  <c r="AX684" i="5"/>
  <c r="AX683" i="5"/>
  <c r="AV683" i="5"/>
  <c r="AX682" i="5"/>
  <c r="AV682" i="5"/>
  <c r="AX680" i="5"/>
  <c r="AV680" i="5"/>
  <c r="AX679" i="5"/>
  <c r="AV679" i="5"/>
  <c r="AX678" i="5"/>
  <c r="AV678" i="5"/>
  <c r="AX676" i="5"/>
  <c r="AX675" i="5"/>
  <c r="AV675" i="5"/>
  <c r="AX674" i="5"/>
  <c r="AV674" i="5"/>
  <c r="AX673" i="5"/>
  <c r="AX672" i="5"/>
  <c r="AX671" i="5"/>
  <c r="AV671" i="5"/>
  <c r="AX670" i="5"/>
  <c r="AV670" i="5"/>
  <c r="AX668" i="5"/>
  <c r="AX667" i="5"/>
  <c r="AV667" i="5"/>
  <c r="AX666" i="5"/>
  <c r="AV666" i="5"/>
  <c r="AX665" i="5"/>
  <c r="AX664" i="5"/>
  <c r="AV664" i="5"/>
  <c r="AX663" i="5"/>
  <c r="AV663" i="5"/>
  <c r="AX662" i="5"/>
  <c r="AV662" i="5"/>
  <c r="AX660" i="5"/>
  <c r="AX659" i="5"/>
  <c r="AV659" i="5"/>
  <c r="AX658" i="5"/>
  <c r="AV658" i="5"/>
  <c r="AX656" i="5"/>
  <c r="AX655" i="5"/>
  <c r="AV655" i="5"/>
  <c r="AX654" i="5"/>
  <c r="AV654" i="5"/>
  <c r="AX652" i="5"/>
  <c r="AX651" i="5"/>
  <c r="AV651" i="5"/>
  <c r="AX650" i="5"/>
  <c r="AV650" i="5"/>
  <c r="AX648" i="5"/>
  <c r="AV648" i="5"/>
  <c r="AX647" i="5"/>
  <c r="AV647" i="5"/>
  <c r="AX646" i="5"/>
  <c r="AV646" i="5"/>
  <c r="AX645" i="5"/>
  <c r="AX644" i="5"/>
  <c r="AX643" i="5"/>
  <c r="AV643" i="5"/>
  <c r="AX642" i="5"/>
  <c r="AV642" i="5"/>
  <c r="AX640" i="5"/>
  <c r="AX639" i="5"/>
  <c r="AV639" i="5"/>
  <c r="AX638" i="5"/>
  <c r="AV638" i="5"/>
  <c r="AX636" i="5"/>
  <c r="AX635" i="5"/>
  <c r="AV635" i="5"/>
  <c r="AX634" i="5"/>
  <c r="AV634" i="5"/>
  <c r="AX632" i="5"/>
  <c r="AX631" i="5"/>
  <c r="AV631" i="5"/>
  <c r="AX630" i="5"/>
  <c r="AV630" i="5"/>
  <c r="AX628" i="5"/>
  <c r="AX627" i="5"/>
  <c r="AV627" i="5"/>
  <c r="AX626" i="5"/>
  <c r="AV626" i="5"/>
  <c r="AX624" i="5"/>
  <c r="AX623" i="5"/>
  <c r="AV623" i="5"/>
  <c r="AX622" i="5"/>
  <c r="AV622" i="5"/>
  <c r="AX621" i="5"/>
  <c r="AX620" i="5"/>
  <c r="AX619" i="5"/>
  <c r="AV619" i="5"/>
  <c r="AX618" i="5"/>
  <c r="AV618" i="5"/>
  <c r="AX616" i="5"/>
  <c r="AV616" i="5"/>
  <c r="AX615" i="5"/>
  <c r="AV615" i="5"/>
  <c r="AX614" i="5"/>
  <c r="AV614" i="5"/>
  <c r="AX612" i="5"/>
  <c r="AX611" i="5"/>
  <c r="AV611" i="5"/>
  <c r="AX610" i="5"/>
  <c r="AV610" i="5"/>
  <c r="AX608" i="5"/>
  <c r="AX607" i="5"/>
  <c r="AV607" i="5"/>
  <c r="AX606" i="5"/>
  <c r="AV606" i="5"/>
  <c r="AX604" i="5"/>
  <c r="AX603" i="5"/>
  <c r="AV603" i="5"/>
  <c r="AX602" i="5"/>
  <c r="AV602" i="5"/>
  <c r="AX600" i="5"/>
  <c r="AV600" i="5"/>
  <c r="AX599" i="5"/>
  <c r="AV599" i="5"/>
  <c r="AX598" i="5"/>
  <c r="AV598" i="5"/>
  <c r="AX596" i="5"/>
  <c r="AX595" i="5"/>
  <c r="AV595" i="5"/>
  <c r="AX594" i="5"/>
  <c r="AV594" i="5"/>
  <c r="AX592" i="5"/>
  <c r="AX591" i="5"/>
  <c r="AV591" i="5"/>
  <c r="AX590" i="5"/>
  <c r="AV590" i="5"/>
  <c r="AX588" i="5"/>
  <c r="AX587" i="5"/>
  <c r="AV587" i="5"/>
  <c r="AX586" i="5"/>
  <c r="AV586" i="5"/>
  <c r="AX585" i="5"/>
  <c r="AX584" i="5"/>
  <c r="AV584" i="5"/>
  <c r="AX583" i="5"/>
  <c r="AV583" i="5"/>
  <c r="AX582" i="5"/>
  <c r="AV582" i="5"/>
  <c r="AX580" i="5"/>
  <c r="AX579" i="5"/>
  <c r="AV579" i="5"/>
  <c r="AX578" i="5"/>
  <c r="AV578" i="5"/>
  <c r="AX576" i="5"/>
  <c r="AX575" i="5"/>
  <c r="AV575" i="5"/>
  <c r="AX574" i="5"/>
  <c r="AV574" i="5"/>
  <c r="AX572" i="5"/>
  <c r="AX571" i="5"/>
  <c r="AV571" i="5"/>
  <c r="AX570" i="5"/>
  <c r="AV570" i="5"/>
  <c r="AX568" i="5"/>
  <c r="AV568" i="5"/>
  <c r="AX567" i="5"/>
  <c r="AV567" i="5"/>
  <c r="AX566" i="5"/>
  <c r="AV566" i="5"/>
  <c r="AX565" i="5"/>
  <c r="AX564" i="5"/>
  <c r="AX563" i="5"/>
  <c r="AV563" i="5"/>
  <c r="AX562" i="5"/>
  <c r="AV562" i="5"/>
  <c r="AX560" i="5"/>
  <c r="AX559" i="5"/>
  <c r="AV559" i="5"/>
  <c r="AX558" i="5"/>
  <c r="AV558" i="5"/>
  <c r="AX557" i="5"/>
  <c r="AX556" i="5"/>
  <c r="AX555" i="5"/>
  <c r="AV555" i="5"/>
  <c r="AX554" i="5"/>
  <c r="AV554" i="5"/>
  <c r="AX552" i="5"/>
  <c r="AV552" i="5"/>
  <c r="AX551" i="5"/>
  <c r="AV551" i="5"/>
  <c r="AX550" i="5"/>
  <c r="AV550" i="5"/>
  <c r="AX548" i="5"/>
  <c r="AX547" i="5"/>
  <c r="AV547" i="5"/>
  <c r="AX546" i="5"/>
  <c r="AV546" i="5"/>
  <c r="AX544" i="5"/>
  <c r="AX543" i="5"/>
  <c r="AV543" i="5"/>
  <c r="AX542" i="5"/>
  <c r="AV542" i="5"/>
  <c r="AX540" i="5"/>
  <c r="AX539" i="5"/>
  <c r="AV539" i="5"/>
  <c r="AX538" i="5"/>
  <c r="AV538" i="5"/>
  <c r="AV537" i="5"/>
  <c r="AX536" i="5"/>
  <c r="AV536" i="5"/>
  <c r="AX535" i="5"/>
  <c r="AV535" i="5"/>
  <c r="AX534" i="5"/>
  <c r="AV534" i="5"/>
  <c r="AX532" i="5"/>
  <c r="AX531" i="5"/>
  <c r="AV531" i="5"/>
  <c r="AX530" i="5"/>
  <c r="AV530" i="5"/>
  <c r="AX528" i="5"/>
  <c r="AV528" i="5"/>
  <c r="AX527" i="5"/>
  <c r="AV527" i="5"/>
  <c r="AX526" i="5"/>
  <c r="AV526" i="5"/>
  <c r="AX525" i="5"/>
  <c r="AX524" i="5"/>
  <c r="AX523" i="5"/>
  <c r="AV523" i="5"/>
  <c r="AX522" i="5"/>
  <c r="AV522" i="5"/>
  <c r="AV521" i="5"/>
  <c r="AX520" i="5"/>
  <c r="AV520" i="5"/>
  <c r="AX519" i="5"/>
  <c r="AV519" i="5"/>
  <c r="AX518" i="5"/>
  <c r="AV518" i="5"/>
  <c r="AX516" i="5"/>
  <c r="AV516" i="5"/>
  <c r="AX515" i="5"/>
  <c r="AV515" i="5"/>
  <c r="AX514" i="5"/>
  <c r="AV514" i="5"/>
  <c r="AX513" i="5"/>
  <c r="AX512" i="5"/>
  <c r="AX511" i="5"/>
  <c r="AV511" i="5"/>
  <c r="AX510" i="5"/>
  <c r="AV510" i="5"/>
  <c r="AV509" i="5"/>
  <c r="AX508" i="5"/>
  <c r="AV508" i="5"/>
  <c r="AX507" i="5"/>
  <c r="AV507" i="5"/>
  <c r="AX506" i="5"/>
  <c r="AV506" i="5"/>
  <c r="AX504" i="5"/>
  <c r="AX503" i="5"/>
  <c r="AV503" i="5"/>
  <c r="AX502" i="5"/>
  <c r="AV502" i="5"/>
  <c r="AX501" i="5"/>
  <c r="AV501" i="5"/>
  <c r="AX500" i="5"/>
  <c r="AV500" i="5"/>
  <c r="AX499" i="5"/>
  <c r="AV499" i="5"/>
  <c r="AX498" i="5"/>
  <c r="AV498" i="5"/>
  <c r="AX497" i="5"/>
  <c r="AX496" i="5"/>
  <c r="AX495" i="5"/>
  <c r="AV495" i="5"/>
  <c r="AX494" i="5"/>
  <c r="AV494" i="5"/>
  <c r="AV493" i="5"/>
  <c r="AX492" i="5"/>
  <c r="AV492" i="5"/>
  <c r="AX491" i="5"/>
  <c r="AV491" i="5"/>
  <c r="AX490" i="5"/>
  <c r="AV490" i="5"/>
  <c r="AX488" i="5"/>
  <c r="AV488" i="5"/>
  <c r="AX487" i="5"/>
  <c r="AV487" i="5"/>
  <c r="AX486" i="5"/>
  <c r="AV486" i="5"/>
  <c r="AX484" i="5"/>
  <c r="AX483" i="5"/>
  <c r="AV483" i="5"/>
  <c r="AX482" i="5"/>
  <c r="AV482" i="5"/>
  <c r="AX481" i="5"/>
  <c r="AX480" i="5"/>
  <c r="AX479" i="5"/>
  <c r="AV479" i="5"/>
  <c r="AX478" i="5"/>
  <c r="AV478" i="5"/>
  <c r="AV477" i="5"/>
  <c r="AX476" i="5"/>
  <c r="AV476" i="5"/>
  <c r="AX475" i="5"/>
  <c r="AV475" i="5"/>
  <c r="AX474" i="5"/>
  <c r="AV474" i="5"/>
  <c r="AX472" i="5"/>
  <c r="AV472" i="5"/>
  <c r="AX471" i="5"/>
  <c r="AV471" i="5"/>
  <c r="AX470" i="5"/>
  <c r="AV470" i="5"/>
  <c r="AX469" i="5"/>
  <c r="AX468" i="5"/>
  <c r="AX467" i="5"/>
  <c r="AV467" i="5"/>
  <c r="AX466" i="5"/>
  <c r="AV466" i="5"/>
  <c r="AX464" i="5"/>
  <c r="AX463" i="5"/>
  <c r="AV463" i="5"/>
  <c r="AX462" i="5"/>
  <c r="AV462" i="5"/>
  <c r="AX461" i="5"/>
  <c r="AV461" i="5"/>
  <c r="AV460" i="5"/>
  <c r="AX459" i="5"/>
  <c r="AV459" i="5"/>
  <c r="AX458" i="5"/>
  <c r="AV458" i="5"/>
  <c r="AX457" i="5"/>
  <c r="AX455" i="5"/>
  <c r="AV455" i="5"/>
  <c r="AX454" i="5"/>
  <c r="AV454" i="5"/>
  <c r="AX453" i="5"/>
  <c r="AX451" i="5"/>
  <c r="AV451" i="5"/>
  <c r="AX450" i="5"/>
  <c r="AV450" i="5"/>
  <c r="AX447" i="5"/>
  <c r="AV447" i="5"/>
  <c r="AX446" i="5"/>
  <c r="AV446" i="5"/>
  <c r="AX445" i="5"/>
  <c r="AV445" i="5"/>
  <c r="AX443" i="5"/>
  <c r="AV443" i="5"/>
  <c r="AX442" i="5"/>
  <c r="AV442" i="5"/>
  <c r="AX441" i="5"/>
  <c r="AX440" i="5"/>
  <c r="AX439" i="5"/>
  <c r="AV439" i="5"/>
  <c r="AX438" i="5"/>
  <c r="AV438" i="5"/>
  <c r="AX435" i="5"/>
  <c r="AV435" i="5"/>
  <c r="AX434" i="5"/>
  <c r="AV434" i="5"/>
  <c r="AX433" i="5"/>
  <c r="AX432" i="5"/>
  <c r="AX431" i="5"/>
  <c r="AV431" i="5"/>
  <c r="AX430" i="5"/>
  <c r="AV430" i="5"/>
  <c r="AV429" i="5"/>
  <c r="AX427" i="5"/>
  <c r="AV427" i="5"/>
  <c r="AX426" i="5"/>
  <c r="AV426" i="5"/>
  <c r="AX424" i="5"/>
  <c r="AX423" i="5"/>
  <c r="AV423" i="5"/>
  <c r="AX422" i="5"/>
  <c r="AV422" i="5"/>
  <c r="AX419" i="5"/>
  <c r="AV419" i="5"/>
  <c r="AX418" i="5"/>
  <c r="AV418" i="5"/>
  <c r="AX417" i="5"/>
  <c r="AX416" i="5"/>
  <c r="AX415" i="5"/>
  <c r="AV415" i="5"/>
  <c r="AX414" i="5"/>
  <c r="AV414" i="5"/>
  <c r="AV413" i="5"/>
  <c r="AX411" i="5"/>
  <c r="AV411" i="5"/>
  <c r="AX410" i="5"/>
  <c r="AV410" i="5"/>
  <c r="AX408" i="5"/>
  <c r="AX407" i="5"/>
  <c r="AV407" i="5"/>
  <c r="AX406" i="5"/>
  <c r="AV406" i="5"/>
  <c r="AX405" i="5"/>
  <c r="AX403" i="5"/>
  <c r="AV403" i="5"/>
  <c r="AX402" i="5"/>
  <c r="AV402" i="5"/>
  <c r="AX400" i="5"/>
  <c r="AX399" i="5"/>
  <c r="AV399" i="5"/>
  <c r="AX398" i="5"/>
  <c r="AV398" i="5"/>
  <c r="AX397" i="5"/>
  <c r="AV397" i="5"/>
  <c r="AV396" i="5"/>
  <c r="AX395" i="5"/>
  <c r="AV395" i="5"/>
  <c r="AX394" i="5"/>
  <c r="AV394" i="5"/>
  <c r="AX393" i="5"/>
  <c r="AX391" i="5"/>
  <c r="AV391" i="5"/>
  <c r="AX390" i="5"/>
  <c r="AV390" i="5"/>
  <c r="AX389" i="5"/>
  <c r="AX387" i="5"/>
  <c r="AV387" i="5"/>
  <c r="AX386" i="5"/>
  <c r="AV386" i="5"/>
  <c r="AX383" i="5"/>
  <c r="AV383" i="5"/>
  <c r="AX382" i="5"/>
  <c r="AV382" i="5"/>
  <c r="AX381" i="5"/>
  <c r="AV381" i="5"/>
  <c r="AX379" i="5"/>
  <c r="AV379" i="5"/>
  <c r="AX378" i="5"/>
  <c r="AV378" i="5"/>
  <c r="AX377" i="5"/>
  <c r="AX376" i="5"/>
  <c r="AX375" i="5"/>
  <c r="AV375" i="5"/>
  <c r="AX374" i="5"/>
  <c r="AV374" i="5"/>
  <c r="AX371" i="5"/>
  <c r="AV371" i="5"/>
  <c r="AX370" i="5"/>
  <c r="AV370" i="5"/>
  <c r="AX369" i="5"/>
  <c r="AX368" i="5"/>
  <c r="AX367" i="5"/>
  <c r="AV367" i="5"/>
  <c r="AX366" i="5"/>
  <c r="AV366" i="5"/>
  <c r="AV365" i="5"/>
  <c r="AX363" i="5"/>
  <c r="AV363" i="5"/>
  <c r="AX362" i="5"/>
  <c r="AV362" i="5"/>
  <c r="AX360" i="5"/>
  <c r="AX359" i="5"/>
  <c r="AV359" i="5"/>
  <c r="AX358" i="5"/>
  <c r="AV358" i="5"/>
  <c r="AX355" i="5"/>
  <c r="AV355" i="5"/>
  <c r="AX354" i="5"/>
  <c r="AV354" i="5"/>
  <c r="AX353" i="5"/>
  <c r="AX352" i="5"/>
  <c r="AX351" i="5"/>
  <c r="AV351" i="5"/>
  <c r="AX350" i="5"/>
  <c r="AV350" i="5"/>
  <c r="AV349" i="5"/>
  <c r="AX347" i="5"/>
  <c r="AV347" i="5"/>
  <c r="AX346" i="5"/>
  <c r="AV346" i="5"/>
  <c r="AX344" i="5"/>
  <c r="AX343" i="5"/>
  <c r="AV343" i="5"/>
  <c r="AX342" i="5"/>
  <c r="AV342" i="5"/>
  <c r="AX341" i="5"/>
  <c r="AX339" i="5"/>
  <c r="AV339" i="5"/>
  <c r="AX338" i="5"/>
  <c r="AV338" i="5"/>
  <c r="AX336" i="5"/>
  <c r="AX335" i="5"/>
  <c r="AV335" i="5"/>
  <c r="AX334" i="5"/>
  <c r="AV334" i="5"/>
  <c r="AX333" i="5"/>
  <c r="AV333" i="5"/>
  <c r="AV332" i="5"/>
  <c r="AX331" i="5"/>
  <c r="AV331" i="5"/>
  <c r="AX330" i="5"/>
  <c r="AV330" i="5"/>
  <c r="AX329" i="5"/>
  <c r="AX327" i="5"/>
  <c r="AV327" i="5"/>
  <c r="AX326" i="5"/>
  <c r="AV326" i="5"/>
  <c r="AX325" i="5"/>
  <c r="AX323" i="5"/>
  <c r="AV323" i="5"/>
  <c r="AX322" i="5"/>
  <c r="AV322" i="5"/>
  <c r="AX319" i="5"/>
  <c r="AV319" i="5"/>
  <c r="AX318" i="5"/>
  <c r="AV318" i="5"/>
  <c r="AX317" i="5"/>
  <c r="AV317" i="5"/>
  <c r="AX315" i="5"/>
  <c r="AV315" i="5"/>
  <c r="AX314" i="5"/>
  <c r="AV314" i="5"/>
  <c r="AX313" i="5"/>
  <c r="AX312" i="5"/>
  <c r="AX311" i="5"/>
  <c r="AV311" i="5"/>
  <c r="AX310" i="5"/>
  <c r="AV310" i="5"/>
  <c r="AX307" i="5"/>
  <c r="AV307" i="5"/>
  <c r="AX306" i="5"/>
  <c r="AV306" i="5"/>
  <c r="AX305" i="5"/>
  <c r="AX304" i="5"/>
  <c r="AX303" i="5"/>
  <c r="AV303" i="5"/>
  <c r="AX302" i="5"/>
  <c r="AV302" i="5"/>
  <c r="AV301" i="5"/>
  <c r="AX299" i="5"/>
  <c r="AV299" i="5"/>
  <c r="AX298" i="5"/>
  <c r="AV298" i="5"/>
  <c r="AX296" i="5"/>
  <c r="AX295" i="5"/>
  <c r="AV295" i="5"/>
  <c r="AX294" i="5"/>
  <c r="AV294" i="5"/>
  <c r="AX291" i="5"/>
  <c r="AV291" i="5"/>
  <c r="AX290" i="5"/>
  <c r="AV290" i="5"/>
  <c r="AX289" i="5"/>
  <c r="AX288" i="5"/>
  <c r="AX287" i="5"/>
  <c r="AV287" i="5"/>
  <c r="AX286" i="5"/>
  <c r="AV286" i="5"/>
  <c r="AV285" i="5"/>
  <c r="AX283" i="5"/>
  <c r="AV283" i="5"/>
  <c r="AX282" i="5"/>
  <c r="AV282" i="5"/>
  <c r="AX280" i="5"/>
  <c r="AX279" i="5"/>
  <c r="AV279" i="5"/>
  <c r="AX278" i="5"/>
  <c r="AV278" i="5"/>
  <c r="AX277" i="5"/>
  <c r="AX275" i="5"/>
  <c r="AV275" i="5"/>
  <c r="AX274" i="5"/>
  <c r="AV274" i="5"/>
  <c r="AX272" i="5"/>
  <c r="AX271" i="5"/>
  <c r="AV271" i="5"/>
  <c r="AX270" i="5"/>
  <c r="AV270" i="5"/>
  <c r="AX269" i="5"/>
  <c r="AV269" i="5"/>
  <c r="AV268" i="5"/>
  <c r="AX267" i="5"/>
  <c r="AV267" i="5"/>
  <c r="AX266" i="5"/>
  <c r="AV266" i="5"/>
  <c r="AX265" i="5"/>
  <c r="AX263" i="5"/>
  <c r="AV263" i="5"/>
  <c r="AX262" i="5"/>
  <c r="AV262" i="5"/>
  <c r="AX261" i="5"/>
  <c r="AX259" i="5"/>
  <c r="AV259" i="5"/>
  <c r="AX258" i="5"/>
  <c r="AV258" i="5"/>
  <c r="AX255" i="5"/>
  <c r="AV255" i="5"/>
  <c r="AX254" i="5"/>
  <c r="AV254" i="5"/>
  <c r="AX253" i="5"/>
  <c r="AX252" i="5"/>
  <c r="AX251" i="5"/>
  <c r="AV251" i="5"/>
  <c r="AX250" i="5"/>
  <c r="AV250" i="5"/>
  <c r="AX247" i="5"/>
  <c r="AV247" i="5"/>
  <c r="AX246" i="5"/>
  <c r="AV246" i="5"/>
  <c r="AX245" i="5"/>
  <c r="AX244" i="5"/>
  <c r="AX243" i="5"/>
  <c r="AV243" i="5"/>
  <c r="AX242" i="5"/>
  <c r="AV242" i="5"/>
  <c r="AX241" i="5"/>
  <c r="AX239" i="5"/>
  <c r="AV239" i="5"/>
  <c r="AX238" i="5"/>
  <c r="AV238" i="5"/>
  <c r="AX236" i="5"/>
  <c r="AX235" i="5"/>
  <c r="AV235" i="5"/>
  <c r="AX234" i="5"/>
  <c r="AV234" i="5"/>
  <c r="AX233" i="5"/>
  <c r="AX231" i="5"/>
  <c r="AV231" i="5"/>
  <c r="AX230" i="5"/>
  <c r="AV230" i="5"/>
  <c r="AX228" i="5"/>
  <c r="AX227" i="5"/>
  <c r="AV227" i="5"/>
  <c r="AX226" i="5"/>
  <c r="AV226" i="5"/>
  <c r="AX223" i="5"/>
  <c r="AV223" i="5"/>
  <c r="AX222" i="5"/>
  <c r="AV222" i="5"/>
  <c r="AX221" i="5"/>
  <c r="AX220" i="5"/>
  <c r="AX219" i="5"/>
  <c r="AV219" i="5"/>
  <c r="AX218" i="5"/>
  <c r="AV218" i="5"/>
  <c r="AX215" i="5"/>
  <c r="AV215" i="5"/>
  <c r="AX214" i="5"/>
  <c r="AV214" i="5"/>
  <c r="AX213" i="5"/>
  <c r="AX212" i="5"/>
  <c r="AX211" i="5"/>
  <c r="AV211" i="5"/>
  <c r="AX210" i="5"/>
  <c r="AV210" i="5"/>
  <c r="AX209" i="5"/>
  <c r="AX207" i="5"/>
  <c r="AV207" i="5"/>
  <c r="AX206" i="5"/>
  <c r="AV206" i="5"/>
  <c r="AX204" i="5"/>
  <c r="AX203" i="5"/>
  <c r="AV203" i="5"/>
  <c r="AX202" i="5"/>
  <c r="AV202" i="5"/>
  <c r="AX201" i="5"/>
  <c r="AX199" i="5"/>
  <c r="AV199" i="5"/>
  <c r="AX198" i="5"/>
  <c r="AV198" i="5"/>
  <c r="AX197" i="5"/>
  <c r="AX195" i="5"/>
  <c r="AV195" i="5"/>
  <c r="AX194" i="5"/>
  <c r="AV194" i="5"/>
  <c r="AX193" i="5"/>
  <c r="AX192" i="5"/>
  <c r="AX191" i="5"/>
  <c r="AV191" i="5"/>
  <c r="AX190" i="5"/>
  <c r="AV190" i="5"/>
  <c r="AX189" i="5"/>
  <c r="AX187" i="5"/>
  <c r="AV187" i="5"/>
  <c r="AX186" i="5"/>
  <c r="AV186" i="5"/>
  <c r="AX185" i="5"/>
  <c r="AX183" i="5"/>
  <c r="AV183" i="5"/>
  <c r="AX182" i="5"/>
  <c r="AV182" i="5"/>
  <c r="AX181" i="5"/>
  <c r="AV180" i="5"/>
  <c r="AX179" i="5"/>
  <c r="AV179" i="5"/>
  <c r="AX178" i="5"/>
  <c r="AV178" i="5"/>
  <c r="AX177" i="5"/>
  <c r="AX175" i="5"/>
  <c r="AV175" i="5"/>
  <c r="AX174" i="5"/>
  <c r="AV174" i="5"/>
  <c r="AX173" i="5"/>
  <c r="AX172" i="5"/>
  <c r="AX171" i="5"/>
  <c r="AV171" i="5"/>
  <c r="AX170" i="5"/>
  <c r="AV170" i="5"/>
  <c r="AX169" i="5"/>
  <c r="AX167" i="5"/>
  <c r="AV167" i="5"/>
  <c r="AX166" i="5"/>
  <c r="AV166" i="5"/>
  <c r="AX165" i="5"/>
  <c r="AX163" i="5"/>
  <c r="AV163" i="5"/>
  <c r="AX162" i="5"/>
  <c r="AV162" i="5"/>
  <c r="AX161" i="5"/>
  <c r="AX160" i="5"/>
  <c r="AX159" i="5"/>
  <c r="AV159" i="5"/>
  <c r="AX158" i="5"/>
  <c r="AV158" i="5"/>
  <c r="AX157" i="5"/>
  <c r="AX155" i="5"/>
  <c r="AV155" i="5"/>
  <c r="AX154" i="5"/>
  <c r="AV154" i="5"/>
  <c r="AX153" i="5"/>
  <c r="AX151" i="5"/>
  <c r="AV151" i="5"/>
  <c r="AX150" i="5"/>
  <c r="AV150" i="5"/>
  <c r="AX149" i="5"/>
  <c r="AX148" i="5"/>
  <c r="AX147" i="5"/>
  <c r="AV147" i="5"/>
  <c r="AX146" i="5"/>
  <c r="AV146" i="5"/>
  <c r="AX145" i="5"/>
  <c r="AX143" i="5"/>
  <c r="AV143" i="5"/>
  <c r="AX142" i="5"/>
  <c r="AV142" i="5"/>
  <c r="AX141" i="5"/>
  <c r="AX140" i="5"/>
  <c r="AV140" i="5"/>
  <c r="AX139" i="5"/>
  <c r="AV139" i="5"/>
  <c r="AX138" i="5"/>
  <c r="AV138" i="5"/>
  <c r="AX137" i="5"/>
  <c r="AX136" i="5"/>
  <c r="AX135" i="5"/>
  <c r="AV135" i="5"/>
  <c r="AX134" i="5"/>
  <c r="AV134" i="5"/>
  <c r="AX133" i="5"/>
  <c r="AX132" i="5"/>
  <c r="AV132" i="5"/>
  <c r="AX131" i="5"/>
  <c r="AV131" i="5"/>
  <c r="AX130" i="5"/>
  <c r="AV130" i="5"/>
  <c r="AX129" i="5"/>
  <c r="AX128" i="5"/>
  <c r="AX127" i="5"/>
  <c r="AV127" i="5"/>
  <c r="AX126" i="5"/>
  <c r="AV126" i="5"/>
  <c r="AX125" i="5"/>
  <c r="AX124" i="5"/>
  <c r="AV124" i="5"/>
  <c r="AX123" i="5"/>
  <c r="AV123" i="5"/>
  <c r="AX122" i="5"/>
  <c r="AV122" i="5"/>
  <c r="AX121" i="5"/>
  <c r="AX120" i="5"/>
  <c r="AX119" i="5"/>
  <c r="AV119" i="5"/>
  <c r="AX118" i="5"/>
  <c r="AV118" i="5"/>
  <c r="AX117" i="5"/>
  <c r="AX116" i="5"/>
  <c r="AV116" i="5"/>
  <c r="AX115" i="5"/>
  <c r="AV115" i="5"/>
  <c r="AX114" i="5"/>
  <c r="AV114" i="5"/>
  <c r="AX113" i="5"/>
  <c r="AX112" i="5"/>
  <c r="AX111" i="5"/>
  <c r="AV111" i="5"/>
  <c r="AX110" i="5"/>
  <c r="AV110" i="5"/>
  <c r="AX109" i="5"/>
  <c r="AX108" i="5"/>
  <c r="AV108" i="5"/>
  <c r="AX107" i="5"/>
  <c r="AV107" i="5"/>
  <c r="AX106" i="5"/>
  <c r="AV106" i="5"/>
  <c r="AX105" i="5"/>
  <c r="AX104" i="5"/>
  <c r="AX103" i="5"/>
  <c r="AV103" i="5"/>
  <c r="AX102" i="5"/>
  <c r="AV102" i="5"/>
  <c r="AX101" i="5"/>
  <c r="AX100" i="5"/>
  <c r="AV100" i="5"/>
  <c r="AX99" i="5"/>
  <c r="AV99" i="5"/>
  <c r="AX98" i="5"/>
  <c r="AV98" i="5"/>
  <c r="AX97" i="5"/>
  <c r="AX95" i="5"/>
  <c r="AV95" i="5"/>
  <c r="AX94" i="5"/>
  <c r="AV94" i="5"/>
  <c r="AX93" i="5"/>
  <c r="AX91" i="5"/>
  <c r="AV91" i="5"/>
  <c r="AX90" i="5"/>
  <c r="AV90" i="5"/>
  <c r="AX89" i="5"/>
  <c r="AX88" i="5"/>
  <c r="AX87" i="5"/>
  <c r="AV87" i="5"/>
  <c r="AX86" i="5"/>
  <c r="AV86" i="5"/>
  <c r="AX85" i="5"/>
  <c r="AX84" i="5"/>
  <c r="AV84" i="5"/>
  <c r="AX83" i="5"/>
  <c r="AV83" i="5"/>
  <c r="AX82" i="5"/>
  <c r="AV82" i="5"/>
  <c r="AX81" i="5"/>
  <c r="AX80" i="5"/>
  <c r="AX79" i="5"/>
  <c r="AV79" i="5"/>
  <c r="AX78" i="5"/>
  <c r="AV78" i="5"/>
  <c r="AX77" i="5"/>
  <c r="AX76" i="5"/>
  <c r="AV76" i="5"/>
  <c r="AX75" i="5"/>
  <c r="AV75" i="5"/>
  <c r="AX74" i="5"/>
  <c r="AV74" i="5"/>
  <c r="AX73" i="5"/>
  <c r="AX72" i="5"/>
  <c r="AX71" i="5"/>
  <c r="AV71" i="5"/>
  <c r="AX70" i="5"/>
  <c r="AV70" i="5"/>
  <c r="AX69" i="5"/>
  <c r="AX68" i="5"/>
  <c r="AV68" i="5"/>
  <c r="AX67" i="5"/>
  <c r="AV67" i="5"/>
  <c r="AX66" i="5"/>
  <c r="AV66" i="5"/>
  <c r="AX65" i="5"/>
  <c r="AX64" i="5"/>
  <c r="AX63" i="5"/>
  <c r="AV63" i="5"/>
  <c r="AX62" i="5"/>
  <c r="AV62" i="5"/>
  <c r="AX61" i="5"/>
  <c r="AV61" i="5"/>
  <c r="AX60" i="5"/>
  <c r="AV60" i="5"/>
  <c r="AX59" i="5"/>
  <c r="AV59" i="5"/>
  <c r="AX58" i="5"/>
  <c r="AV58" i="5"/>
  <c r="AX57" i="5"/>
  <c r="AX56" i="5"/>
  <c r="AX55" i="5"/>
  <c r="AV55" i="5"/>
  <c r="AX54" i="5"/>
  <c r="AV54" i="5"/>
  <c r="AX53" i="5"/>
  <c r="AV53" i="5"/>
  <c r="AX52" i="5"/>
  <c r="AV52" i="5"/>
  <c r="AX51" i="5"/>
  <c r="AV51" i="5"/>
  <c r="AX50" i="5"/>
  <c r="AV50" i="5"/>
  <c r="AX49" i="5"/>
  <c r="AX48" i="5"/>
  <c r="AX47" i="5"/>
  <c r="AV47" i="5"/>
  <c r="AX46" i="5"/>
  <c r="AV46" i="5"/>
  <c r="AX45" i="5"/>
  <c r="AV45" i="5"/>
  <c r="AX44" i="5"/>
  <c r="AV44" i="5"/>
  <c r="AX43" i="5"/>
  <c r="AV43" i="5"/>
  <c r="AX42" i="5"/>
  <c r="AV42" i="5"/>
  <c r="AX41" i="5"/>
  <c r="AX40" i="5"/>
  <c r="AX39" i="5"/>
  <c r="AV39" i="5"/>
  <c r="AX38" i="5"/>
  <c r="AV38" i="5"/>
  <c r="AX37" i="5"/>
  <c r="AV37" i="5"/>
  <c r="AX36" i="5"/>
  <c r="AV36" i="5"/>
  <c r="AX35" i="5"/>
  <c r="AV35" i="5"/>
  <c r="AX34" i="5"/>
  <c r="AV34" i="5"/>
  <c r="AX33" i="5"/>
  <c r="AX32" i="5"/>
  <c r="AX31" i="5"/>
  <c r="AV31" i="5"/>
  <c r="AX30" i="5"/>
  <c r="AV30" i="5"/>
  <c r="AX29" i="5"/>
  <c r="AV29" i="5"/>
  <c r="AX28" i="5"/>
  <c r="AV28" i="5"/>
  <c r="AX27" i="5"/>
  <c r="AV27" i="5"/>
  <c r="AX26" i="5"/>
  <c r="AV26" i="5"/>
  <c r="AX25" i="5"/>
  <c r="AX24" i="5"/>
  <c r="AX23" i="5"/>
  <c r="AV23" i="5"/>
  <c r="AX22" i="5"/>
  <c r="AV22" i="5"/>
  <c r="AX21" i="5"/>
  <c r="AV21" i="5"/>
  <c r="AX20" i="5"/>
  <c r="AV20" i="5"/>
  <c r="AX19" i="5"/>
  <c r="AV19" i="5"/>
  <c r="AX18" i="5"/>
  <c r="AV18" i="5"/>
  <c r="AX17" i="5"/>
  <c r="AX15" i="5"/>
  <c r="AV15" i="5"/>
  <c r="AX14" i="5"/>
  <c r="AV14" i="5"/>
  <c r="AX13" i="5"/>
  <c r="AV13" i="5"/>
  <c r="AX11" i="5"/>
  <c r="AV11" i="5"/>
  <c r="AX10" i="5"/>
  <c r="AV10" i="5"/>
  <c r="AX9" i="5"/>
  <c r="AV7" i="5"/>
  <c r="AX6" i="5"/>
  <c r="AV6" i="5"/>
  <c r="AX5" i="5"/>
  <c r="AV5" i="5"/>
  <c r="AA6" i="5"/>
  <c r="AA7" i="5"/>
  <c r="AA8" i="5"/>
  <c r="AA9" i="5"/>
  <c r="AA10" i="5"/>
  <c r="AA11" i="5"/>
  <c r="AA12" i="5"/>
  <c r="AA13" i="5"/>
  <c r="AA14" i="5"/>
  <c r="AA15" i="5"/>
  <c r="AA16" i="5"/>
  <c r="AA17" i="5"/>
  <c r="AA18" i="5"/>
  <c r="AA19" i="5"/>
  <c r="AA20" i="5"/>
  <c r="AA21" i="5"/>
  <c r="AA22" i="5"/>
  <c r="AA23" i="5"/>
  <c r="AA24" i="5"/>
  <c r="AA25" i="5"/>
  <c r="AA26" i="5"/>
  <c r="AA27" i="5"/>
  <c r="AA28" i="5"/>
  <c r="AA29" i="5"/>
  <c r="AA30" i="5"/>
  <c r="AA31" i="5"/>
  <c r="AA32" i="5"/>
  <c r="AA33" i="5"/>
  <c r="AA34" i="5"/>
  <c r="AA35" i="5"/>
  <c r="AA36" i="5"/>
  <c r="AA37" i="5"/>
  <c r="AA38" i="5"/>
  <c r="AA39" i="5"/>
  <c r="AA40" i="5"/>
  <c r="AA41" i="5"/>
  <c r="AA42" i="5"/>
  <c r="AA43" i="5"/>
  <c r="AA44" i="5"/>
  <c r="AA45" i="5"/>
  <c r="AA46" i="5"/>
  <c r="AA47" i="5"/>
  <c r="AA48" i="5"/>
  <c r="AA49" i="5"/>
  <c r="AA50" i="5"/>
  <c r="AA51" i="5"/>
  <c r="AA52" i="5"/>
  <c r="AA53" i="5"/>
  <c r="AA54" i="5"/>
  <c r="AA55" i="5"/>
  <c r="AA56" i="5"/>
  <c r="AA57" i="5"/>
  <c r="AA58" i="5"/>
  <c r="AA59" i="5"/>
  <c r="AA60" i="5"/>
  <c r="AA61" i="5"/>
  <c r="AA62" i="5"/>
  <c r="AA63" i="5"/>
  <c r="AA64" i="5"/>
  <c r="AA65" i="5"/>
  <c r="AA66" i="5"/>
  <c r="AA67" i="5"/>
  <c r="AA68" i="5"/>
  <c r="AA69" i="5"/>
  <c r="AA70" i="5"/>
  <c r="AA71" i="5"/>
  <c r="AA72" i="5"/>
  <c r="AA73" i="5"/>
  <c r="AA74" i="5"/>
  <c r="AA75" i="5"/>
  <c r="AA76" i="5"/>
  <c r="AA77" i="5"/>
  <c r="AA78" i="5"/>
  <c r="AA79" i="5"/>
  <c r="AA80" i="5"/>
  <c r="AA81" i="5"/>
  <c r="AA82" i="5"/>
  <c r="AA83" i="5"/>
  <c r="AA84" i="5"/>
  <c r="AA85" i="5"/>
  <c r="AA86" i="5"/>
  <c r="AA87" i="5"/>
  <c r="AA88" i="5"/>
  <c r="AA89" i="5"/>
  <c r="AA90" i="5"/>
  <c r="AA91" i="5"/>
  <c r="AA92" i="5"/>
  <c r="AA93" i="5"/>
  <c r="AA94" i="5"/>
  <c r="AA95" i="5"/>
  <c r="AA96" i="5"/>
  <c r="AA97" i="5"/>
  <c r="AA98" i="5"/>
  <c r="AA99" i="5"/>
  <c r="AA100" i="5"/>
  <c r="AA101" i="5"/>
  <c r="AA102" i="5"/>
  <c r="AA103" i="5"/>
  <c r="AA104" i="5"/>
  <c r="AA105" i="5"/>
  <c r="AA106" i="5"/>
  <c r="AA107" i="5"/>
  <c r="AA108" i="5"/>
  <c r="AA109" i="5"/>
  <c r="AA110" i="5"/>
  <c r="AA111" i="5"/>
  <c r="AA112" i="5"/>
  <c r="AA113" i="5"/>
  <c r="AA114" i="5"/>
  <c r="AA115" i="5"/>
  <c r="AA116" i="5"/>
  <c r="AA117" i="5"/>
  <c r="AA118" i="5"/>
  <c r="AA119" i="5"/>
  <c r="AA120" i="5"/>
  <c r="AA121" i="5"/>
  <c r="AA122" i="5"/>
  <c r="AA123" i="5"/>
  <c r="AA124" i="5"/>
  <c r="AA125" i="5"/>
  <c r="AA126" i="5"/>
  <c r="AA127" i="5"/>
  <c r="AA128" i="5"/>
  <c r="AA129" i="5"/>
  <c r="AA130" i="5"/>
  <c r="AA131" i="5"/>
  <c r="AA132" i="5"/>
  <c r="AA133" i="5"/>
  <c r="AA134" i="5"/>
  <c r="AA135" i="5"/>
  <c r="AA136" i="5"/>
  <c r="AA137" i="5"/>
  <c r="AA138" i="5"/>
  <c r="AA139" i="5"/>
  <c r="AA140" i="5"/>
  <c r="AA141" i="5"/>
  <c r="AA142" i="5"/>
  <c r="AA143" i="5"/>
  <c r="AA144" i="5"/>
  <c r="AA145" i="5"/>
  <c r="AA146" i="5"/>
  <c r="AA147" i="5"/>
  <c r="AA148" i="5"/>
  <c r="AA149" i="5"/>
  <c r="AA150" i="5"/>
  <c r="AA151" i="5"/>
  <c r="AA152" i="5"/>
  <c r="AA153" i="5"/>
  <c r="AA154" i="5"/>
  <c r="AA155" i="5"/>
  <c r="AA156" i="5"/>
  <c r="AA157" i="5"/>
  <c r="AA158" i="5"/>
  <c r="AA159" i="5"/>
  <c r="AA160" i="5"/>
  <c r="AA161" i="5"/>
  <c r="AA162" i="5"/>
  <c r="AA163" i="5"/>
  <c r="AA164" i="5"/>
  <c r="AA165" i="5"/>
  <c r="AA166" i="5"/>
  <c r="AA167" i="5"/>
  <c r="AA168" i="5"/>
  <c r="AA169" i="5"/>
  <c r="AA170" i="5"/>
  <c r="AA171" i="5"/>
  <c r="AA172" i="5"/>
  <c r="AA173" i="5"/>
  <c r="AA174" i="5"/>
  <c r="AA175" i="5"/>
  <c r="AA176" i="5"/>
  <c r="AA177" i="5"/>
  <c r="AA178" i="5"/>
  <c r="AA179" i="5"/>
  <c r="AA180" i="5"/>
  <c r="AA181" i="5"/>
  <c r="AA182" i="5"/>
  <c r="AA183" i="5"/>
  <c r="AA184" i="5"/>
  <c r="AA185" i="5"/>
  <c r="AA186" i="5"/>
  <c r="AA187" i="5"/>
  <c r="AA188" i="5"/>
  <c r="AA189" i="5"/>
  <c r="AA190" i="5"/>
  <c r="AA191" i="5"/>
  <c r="AA192" i="5"/>
  <c r="AA193" i="5"/>
  <c r="AA194" i="5"/>
  <c r="AA195" i="5"/>
  <c r="AA196" i="5"/>
  <c r="AA197" i="5"/>
  <c r="AA198" i="5"/>
  <c r="AA199" i="5"/>
  <c r="AA200" i="5"/>
  <c r="AA201" i="5"/>
  <c r="AA202" i="5"/>
  <c r="AA203" i="5"/>
  <c r="AA204" i="5"/>
  <c r="AA205" i="5"/>
  <c r="AA206" i="5"/>
  <c r="AA207" i="5"/>
  <c r="AA208" i="5"/>
  <c r="AA209" i="5"/>
  <c r="AA210" i="5"/>
  <c r="AA211" i="5"/>
  <c r="AA212" i="5"/>
  <c r="AA213" i="5"/>
  <c r="AA214" i="5"/>
  <c r="AA215" i="5"/>
  <c r="AA216" i="5"/>
  <c r="AA217" i="5"/>
  <c r="AA218" i="5"/>
  <c r="AA219" i="5"/>
  <c r="AA220" i="5"/>
  <c r="AA221" i="5"/>
  <c r="AA222" i="5"/>
  <c r="AA223" i="5"/>
  <c r="AA224" i="5"/>
  <c r="AA225" i="5"/>
  <c r="AA226" i="5"/>
  <c r="AA227" i="5"/>
  <c r="AA228" i="5"/>
  <c r="AA229" i="5"/>
  <c r="AA230" i="5"/>
  <c r="AA231" i="5"/>
  <c r="AA232" i="5"/>
  <c r="AA233" i="5"/>
  <c r="AA234" i="5"/>
  <c r="AA235" i="5"/>
  <c r="AA236" i="5"/>
  <c r="AA237" i="5"/>
  <c r="AA238" i="5"/>
  <c r="AA239" i="5"/>
  <c r="AA240" i="5"/>
  <c r="AA241" i="5"/>
  <c r="AA242" i="5"/>
  <c r="AA243" i="5"/>
  <c r="AA244" i="5"/>
  <c r="AA245" i="5"/>
  <c r="AA246" i="5"/>
  <c r="AA247" i="5"/>
  <c r="AA248" i="5"/>
  <c r="AA249" i="5"/>
  <c r="AA250" i="5"/>
  <c r="AA251" i="5"/>
  <c r="AA252" i="5"/>
  <c r="AA253" i="5"/>
  <c r="AA254" i="5"/>
  <c r="AA255" i="5"/>
  <c r="AA256" i="5"/>
  <c r="AA257" i="5"/>
  <c r="AA258" i="5"/>
  <c r="AA259" i="5"/>
  <c r="AA260" i="5"/>
  <c r="AA261" i="5"/>
  <c r="AA262" i="5"/>
  <c r="AA263" i="5"/>
  <c r="AA264" i="5"/>
  <c r="AA265" i="5"/>
  <c r="AA266" i="5"/>
  <c r="AA267" i="5"/>
  <c r="AA268" i="5"/>
  <c r="AA269" i="5"/>
  <c r="AA270" i="5"/>
  <c r="AA271" i="5"/>
  <c r="AA272" i="5"/>
  <c r="AA273" i="5"/>
  <c r="AA274" i="5"/>
  <c r="AA275" i="5"/>
  <c r="AA276" i="5"/>
  <c r="AA277" i="5"/>
  <c r="AA278" i="5"/>
  <c r="AA279" i="5"/>
  <c r="AA280" i="5"/>
  <c r="AA281" i="5"/>
  <c r="AA282" i="5"/>
  <c r="AA283" i="5"/>
  <c r="AA284" i="5"/>
  <c r="AA285" i="5"/>
  <c r="AA286" i="5"/>
  <c r="AA287" i="5"/>
  <c r="AA288" i="5"/>
  <c r="AA289" i="5"/>
  <c r="AA290" i="5"/>
  <c r="AA291" i="5"/>
  <c r="AA292" i="5"/>
  <c r="AA293" i="5"/>
  <c r="AA294" i="5"/>
  <c r="AA295" i="5"/>
  <c r="AA296" i="5"/>
  <c r="AA297" i="5"/>
  <c r="AA298" i="5"/>
  <c r="AA299" i="5"/>
  <c r="AA300" i="5"/>
  <c r="AA301" i="5"/>
  <c r="AA302" i="5"/>
  <c r="AA303" i="5"/>
  <c r="AA304" i="5"/>
  <c r="AA305" i="5"/>
  <c r="AA306" i="5"/>
  <c r="AA307" i="5"/>
  <c r="AA308" i="5"/>
  <c r="AA309" i="5"/>
  <c r="AA310" i="5"/>
  <c r="AA311" i="5"/>
  <c r="AA312" i="5"/>
  <c r="AA313" i="5"/>
  <c r="AA314" i="5"/>
  <c r="AA315" i="5"/>
  <c r="AA316" i="5"/>
  <c r="AA317" i="5"/>
  <c r="AA318" i="5"/>
  <c r="AA319" i="5"/>
  <c r="AA320" i="5"/>
  <c r="AA321" i="5"/>
  <c r="AA322" i="5"/>
  <c r="AA323" i="5"/>
  <c r="AA324" i="5"/>
  <c r="AA325" i="5"/>
  <c r="AA326" i="5"/>
  <c r="AA327" i="5"/>
  <c r="AA328" i="5"/>
  <c r="AA329" i="5"/>
  <c r="AA330" i="5"/>
  <c r="AA331" i="5"/>
  <c r="AA332" i="5"/>
  <c r="AA333" i="5"/>
  <c r="AA334" i="5"/>
  <c r="AA335" i="5"/>
  <c r="AA336" i="5"/>
  <c r="AA337" i="5"/>
  <c r="AA338" i="5"/>
  <c r="AA339" i="5"/>
  <c r="AA340" i="5"/>
  <c r="AA341" i="5"/>
  <c r="AA342" i="5"/>
  <c r="AA343" i="5"/>
  <c r="AA344" i="5"/>
  <c r="AA345" i="5"/>
  <c r="AA346" i="5"/>
  <c r="AA347" i="5"/>
  <c r="AA348" i="5"/>
  <c r="AA349" i="5"/>
  <c r="AA350" i="5"/>
  <c r="AA351" i="5"/>
  <c r="AA352" i="5"/>
  <c r="AA353" i="5"/>
  <c r="AA354" i="5"/>
  <c r="AA355" i="5"/>
  <c r="AA356" i="5"/>
  <c r="AA357" i="5"/>
  <c r="AA358" i="5"/>
  <c r="AA359" i="5"/>
  <c r="AA360" i="5"/>
  <c r="AA361" i="5"/>
  <c r="AA362" i="5"/>
  <c r="AA363" i="5"/>
  <c r="AA364" i="5"/>
  <c r="AA365" i="5"/>
  <c r="AA366" i="5"/>
  <c r="AA367" i="5"/>
  <c r="AA368" i="5"/>
  <c r="AA369" i="5"/>
  <c r="AA370" i="5"/>
  <c r="AA371" i="5"/>
  <c r="AA372" i="5"/>
  <c r="AA373" i="5"/>
  <c r="AA374" i="5"/>
  <c r="AA375" i="5"/>
  <c r="AA376" i="5"/>
  <c r="AA377" i="5"/>
  <c r="AA378" i="5"/>
  <c r="AA379" i="5"/>
  <c r="AA380" i="5"/>
  <c r="AA381" i="5"/>
  <c r="AA382" i="5"/>
  <c r="AA383" i="5"/>
  <c r="AA384" i="5"/>
  <c r="AA385" i="5"/>
  <c r="AA386" i="5"/>
  <c r="AA387" i="5"/>
  <c r="AA388" i="5"/>
  <c r="AA389" i="5"/>
  <c r="AA390" i="5"/>
  <c r="AA391" i="5"/>
  <c r="AA392" i="5"/>
  <c r="AA393" i="5"/>
  <c r="AA394" i="5"/>
  <c r="AA395" i="5"/>
  <c r="AA396" i="5"/>
  <c r="AA397" i="5"/>
  <c r="AA398" i="5"/>
  <c r="AA399" i="5"/>
  <c r="AA400" i="5"/>
  <c r="AA401" i="5"/>
  <c r="AA402" i="5"/>
  <c r="AA403" i="5"/>
  <c r="AA404" i="5"/>
  <c r="AA405" i="5"/>
  <c r="AA406" i="5"/>
  <c r="AA407" i="5"/>
  <c r="AA408" i="5"/>
  <c r="AA409" i="5"/>
  <c r="AA410" i="5"/>
  <c r="AA411" i="5"/>
  <c r="AA412" i="5"/>
  <c r="AA413" i="5"/>
  <c r="AA414" i="5"/>
  <c r="AA415" i="5"/>
  <c r="AA416" i="5"/>
  <c r="AA417" i="5"/>
  <c r="AA418" i="5"/>
  <c r="AA419" i="5"/>
  <c r="AA420" i="5"/>
  <c r="AA421" i="5"/>
  <c r="AA422" i="5"/>
  <c r="AA423" i="5"/>
  <c r="AA424" i="5"/>
  <c r="AA425" i="5"/>
  <c r="AA426" i="5"/>
  <c r="AA427" i="5"/>
  <c r="AA428" i="5"/>
  <c r="AA429" i="5"/>
  <c r="AA430" i="5"/>
  <c r="AA431" i="5"/>
  <c r="AA432" i="5"/>
  <c r="AA433" i="5"/>
  <c r="AA434" i="5"/>
  <c r="AA435" i="5"/>
  <c r="AA436" i="5"/>
  <c r="AA437" i="5"/>
  <c r="AA438" i="5"/>
  <c r="AA439" i="5"/>
  <c r="AA440" i="5"/>
  <c r="AA441" i="5"/>
  <c r="AA442" i="5"/>
  <c r="AA443" i="5"/>
  <c r="AA444" i="5"/>
  <c r="AA445" i="5"/>
  <c r="AA446" i="5"/>
  <c r="AA447" i="5"/>
  <c r="AA448" i="5"/>
  <c r="AA449" i="5"/>
  <c r="AA450" i="5"/>
  <c r="AA451" i="5"/>
  <c r="AA452" i="5"/>
  <c r="AA453" i="5"/>
  <c r="AA454" i="5"/>
  <c r="AA455" i="5"/>
  <c r="AA456" i="5"/>
  <c r="AA457" i="5"/>
  <c r="AA458" i="5"/>
  <c r="AA459" i="5"/>
  <c r="AA460" i="5"/>
  <c r="AA461" i="5"/>
  <c r="AA462" i="5"/>
  <c r="AA463" i="5"/>
  <c r="AA464" i="5"/>
  <c r="AA465" i="5"/>
  <c r="AA466" i="5"/>
  <c r="AA467" i="5"/>
  <c r="AA468" i="5"/>
  <c r="AA469" i="5"/>
  <c r="AA470" i="5"/>
  <c r="AA471" i="5"/>
  <c r="AA472" i="5"/>
  <c r="AA473" i="5"/>
  <c r="AA474" i="5"/>
  <c r="AA475" i="5"/>
  <c r="AA476" i="5"/>
  <c r="AA477" i="5"/>
  <c r="AA478" i="5"/>
  <c r="AA479" i="5"/>
  <c r="AA480" i="5"/>
  <c r="AA481" i="5"/>
  <c r="AA482" i="5"/>
  <c r="AA483" i="5"/>
  <c r="AA484" i="5"/>
  <c r="AA485" i="5"/>
  <c r="AA486" i="5"/>
  <c r="AA487" i="5"/>
  <c r="AA488" i="5"/>
  <c r="AA489" i="5"/>
  <c r="AA490" i="5"/>
  <c r="AA491" i="5"/>
  <c r="AA492" i="5"/>
  <c r="AA493" i="5"/>
  <c r="AA494" i="5"/>
  <c r="AA495" i="5"/>
  <c r="AA496" i="5"/>
  <c r="AA497" i="5"/>
  <c r="AA498" i="5"/>
  <c r="AA499" i="5"/>
  <c r="AA500" i="5"/>
  <c r="AA501" i="5"/>
  <c r="AA502" i="5"/>
  <c r="AA503" i="5"/>
  <c r="AA504" i="5"/>
  <c r="AA505" i="5"/>
  <c r="AA506" i="5"/>
  <c r="AA507" i="5"/>
  <c r="AA508" i="5"/>
  <c r="AA509" i="5"/>
  <c r="AA510" i="5"/>
  <c r="AA511" i="5"/>
  <c r="AA512" i="5"/>
  <c r="AA513" i="5"/>
  <c r="AA514" i="5"/>
  <c r="AA515" i="5"/>
  <c r="AA516" i="5"/>
  <c r="AA517" i="5"/>
  <c r="AA518" i="5"/>
  <c r="AA519" i="5"/>
  <c r="AA520" i="5"/>
  <c r="AA521" i="5"/>
  <c r="AA522" i="5"/>
  <c r="AA523" i="5"/>
  <c r="AA524" i="5"/>
  <c r="AA525" i="5"/>
  <c r="AA526" i="5"/>
  <c r="AA527" i="5"/>
  <c r="AA528" i="5"/>
  <c r="AA529" i="5"/>
  <c r="AA530" i="5"/>
  <c r="AA531" i="5"/>
  <c r="AA532" i="5"/>
  <c r="AA533" i="5"/>
  <c r="AA534" i="5"/>
  <c r="AA535" i="5"/>
  <c r="AA536" i="5"/>
  <c r="AA537" i="5"/>
  <c r="AA538" i="5"/>
  <c r="AA539" i="5"/>
  <c r="AA540" i="5"/>
  <c r="AA541" i="5"/>
  <c r="AA542" i="5"/>
  <c r="AA543" i="5"/>
  <c r="AA544" i="5"/>
  <c r="AA545" i="5"/>
  <c r="AA546" i="5"/>
  <c r="AA547" i="5"/>
  <c r="AA548" i="5"/>
  <c r="AA549" i="5"/>
  <c r="AA550" i="5"/>
  <c r="AA551" i="5"/>
  <c r="AA552" i="5"/>
  <c r="AA553" i="5"/>
  <c r="AA554" i="5"/>
  <c r="AA555" i="5"/>
  <c r="AA556" i="5"/>
  <c r="AA557" i="5"/>
  <c r="AA558" i="5"/>
  <c r="AA559" i="5"/>
  <c r="AA560" i="5"/>
  <c r="AA561" i="5"/>
  <c r="AA562" i="5"/>
  <c r="AA563" i="5"/>
  <c r="AA564" i="5"/>
  <c r="AA565" i="5"/>
  <c r="AA566" i="5"/>
  <c r="AA567" i="5"/>
  <c r="AA568" i="5"/>
  <c r="AA569" i="5"/>
  <c r="AA570" i="5"/>
  <c r="AA571" i="5"/>
  <c r="AA572" i="5"/>
  <c r="AA573" i="5"/>
  <c r="AA574" i="5"/>
  <c r="AA575" i="5"/>
  <c r="AA576" i="5"/>
  <c r="AA577" i="5"/>
  <c r="AA578" i="5"/>
  <c r="AA579" i="5"/>
  <c r="AA580" i="5"/>
  <c r="AA581" i="5"/>
  <c r="AA582" i="5"/>
  <c r="AA583" i="5"/>
  <c r="AA584" i="5"/>
  <c r="AA585" i="5"/>
  <c r="AA586" i="5"/>
  <c r="AA587" i="5"/>
  <c r="AA588" i="5"/>
  <c r="AA589" i="5"/>
  <c r="AA590" i="5"/>
  <c r="AA591" i="5"/>
  <c r="AA592" i="5"/>
  <c r="AA593" i="5"/>
  <c r="AA594" i="5"/>
  <c r="AA595" i="5"/>
  <c r="AA596" i="5"/>
  <c r="AA597" i="5"/>
  <c r="AA598" i="5"/>
  <c r="AA599" i="5"/>
  <c r="AA600" i="5"/>
  <c r="AA601" i="5"/>
  <c r="AA602" i="5"/>
  <c r="AA603" i="5"/>
  <c r="AA604" i="5"/>
  <c r="AA605" i="5"/>
  <c r="AA606" i="5"/>
  <c r="AA607" i="5"/>
  <c r="AA608" i="5"/>
  <c r="AA609" i="5"/>
  <c r="AA610" i="5"/>
  <c r="AA611" i="5"/>
  <c r="AA612" i="5"/>
  <c r="AA613" i="5"/>
  <c r="AA614" i="5"/>
  <c r="AA615" i="5"/>
  <c r="AA616" i="5"/>
  <c r="AA617" i="5"/>
  <c r="AA618" i="5"/>
  <c r="AA619" i="5"/>
  <c r="AA620" i="5"/>
  <c r="AA621" i="5"/>
  <c r="AA622" i="5"/>
  <c r="AA623" i="5"/>
  <c r="AA624" i="5"/>
  <c r="AA625" i="5"/>
  <c r="AA626" i="5"/>
  <c r="AA627" i="5"/>
  <c r="AA628" i="5"/>
  <c r="AA629" i="5"/>
  <c r="AA630" i="5"/>
  <c r="AA631" i="5"/>
  <c r="AA632" i="5"/>
  <c r="AA633" i="5"/>
  <c r="AA634" i="5"/>
  <c r="AA635" i="5"/>
  <c r="AA636" i="5"/>
  <c r="AA637" i="5"/>
  <c r="AA638" i="5"/>
  <c r="AA639" i="5"/>
  <c r="AA640" i="5"/>
  <c r="AA641" i="5"/>
  <c r="AA642" i="5"/>
  <c r="AA643" i="5"/>
  <c r="AA644" i="5"/>
  <c r="AA645" i="5"/>
  <c r="AA646" i="5"/>
  <c r="AA647" i="5"/>
  <c r="AA648" i="5"/>
  <c r="AA649" i="5"/>
  <c r="AA650" i="5"/>
  <c r="AA651" i="5"/>
  <c r="AA652" i="5"/>
  <c r="AA653" i="5"/>
  <c r="AA654" i="5"/>
  <c r="AA655" i="5"/>
  <c r="AA656" i="5"/>
  <c r="AA657" i="5"/>
  <c r="AA658" i="5"/>
  <c r="AA659" i="5"/>
  <c r="AA660" i="5"/>
  <c r="AA661" i="5"/>
  <c r="AA662" i="5"/>
  <c r="AA663" i="5"/>
  <c r="AA664" i="5"/>
  <c r="AA665" i="5"/>
  <c r="AA666" i="5"/>
  <c r="AA667" i="5"/>
  <c r="AA668" i="5"/>
  <c r="AA669" i="5"/>
  <c r="AA670" i="5"/>
  <c r="AA671" i="5"/>
  <c r="AA672" i="5"/>
  <c r="AA673" i="5"/>
  <c r="AA674" i="5"/>
  <c r="AA675" i="5"/>
  <c r="AA676" i="5"/>
  <c r="AA677" i="5"/>
  <c r="AA678" i="5"/>
  <c r="AA679" i="5"/>
  <c r="AA680" i="5"/>
  <c r="AA681" i="5"/>
  <c r="AA682" i="5"/>
  <c r="AA683" i="5"/>
  <c r="AA684" i="5"/>
  <c r="AA685" i="5"/>
  <c r="AA686" i="5"/>
  <c r="AA687" i="5"/>
  <c r="AA688" i="5"/>
  <c r="AA689" i="5"/>
  <c r="AA690" i="5"/>
  <c r="AA691" i="5"/>
  <c r="AA692" i="5"/>
  <c r="AA693" i="5"/>
  <c r="AA694" i="5"/>
  <c r="AA695" i="5"/>
  <c r="AA696" i="5"/>
  <c r="AA697" i="5"/>
  <c r="AA698" i="5"/>
  <c r="AA699" i="5"/>
  <c r="AA700" i="5"/>
  <c r="AA701" i="5"/>
  <c r="AA702" i="5"/>
  <c r="AA703" i="5"/>
  <c r="AA704" i="5"/>
  <c r="AA705" i="5"/>
  <c r="AA706" i="5"/>
  <c r="AA707" i="5"/>
  <c r="AA708" i="5"/>
  <c r="AA709" i="5"/>
  <c r="AA710" i="5"/>
  <c r="AA711" i="5"/>
  <c r="AA712" i="5"/>
  <c r="AA713" i="5"/>
  <c r="AA714" i="5"/>
  <c r="AA715" i="5"/>
  <c r="AA716" i="5"/>
  <c r="AA717" i="5"/>
  <c r="AA718" i="5"/>
  <c r="AA719" i="5"/>
  <c r="AA720" i="5"/>
  <c r="AA721" i="5"/>
  <c r="AA722" i="5"/>
  <c r="AA723" i="5"/>
  <c r="AA724" i="5"/>
  <c r="AA725" i="5"/>
  <c r="AA726" i="5"/>
  <c r="AA727" i="5"/>
  <c r="AA728" i="5"/>
  <c r="AA729" i="5"/>
  <c r="AA730" i="5"/>
  <c r="AA731" i="5"/>
  <c r="AA732" i="5"/>
  <c r="AA733" i="5"/>
  <c r="AA734" i="5"/>
  <c r="AA735" i="5"/>
  <c r="AA736" i="5"/>
  <c r="AA737" i="5"/>
  <c r="AA738" i="5"/>
  <c r="AA739" i="5"/>
  <c r="AA740" i="5"/>
  <c r="AA741" i="5"/>
  <c r="AA742" i="5"/>
  <c r="AA743" i="5"/>
  <c r="AA744" i="5"/>
  <c r="AA745" i="5"/>
  <c r="AA746" i="5"/>
  <c r="AA747" i="5"/>
  <c r="AA748" i="5"/>
  <c r="AA749" i="5"/>
  <c r="AA750" i="5"/>
  <c r="AA751" i="5"/>
  <c r="AA752" i="5"/>
  <c r="AA753" i="5"/>
  <c r="AA754" i="5"/>
  <c r="AA755" i="5"/>
  <c r="AA756" i="5"/>
  <c r="AA757" i="5"/>
  <c r="AA758" i="5"/>
  <c r="AA759" i="5"/>
  <c r="AA760" i="5"/>
  <c r="AA761" i="5"/>
  <c r="AA762" i="5"/>
  <c r="AA763" i="5"/>
  <c r="AA764" i="5"/>
  <c r="AA765" i="5"/>
  <c r="AA766" i="5"/>
  <c r="AA767" i="5"/>
  <c r="AA768" i="5"/>
  <c r="AA769" i="5"/>
  <c r="AA770" i="5"/>
  <c r="AA771" i="5"/>
  <c r="AA772" i="5"/>
  <c r="AA773" i="5"/>
  <c r="AA774" i="5"/>
  <c r="AA775" i="5"/>
  <c r="AA776" i="5"/>
  <c r="AA777" i="5"/>
  <c r="AA778" i="5"/>
  <c r="AA779" i="5"/>
  <c r="AA780" i="5"/>
  <c r="AA781" i="5"/>
  <c r="AA782" i="5"/>
  <c r="AA783" i="5"/>
  <c r="AA784" i="5"/>
  <c r="AA785" i="5"/>
  <c r="AA786" i="5"/>
  <c r="AA787" i="5"/>
  <c r="AA788" i="5"/>
  <c r="AA789" i="5"/>
  <c r="AA790" i="5"/>
  <c r="AA791" i="5"/>
  <c r="AA792" i="5"/>
  <c r="AA793" i="5"/>
  <c r="AA794" i="5"/>
  <c r="AA795" i="5"/>
  <c r="AA796" i="5"/>
  <c r="AA797" i="5"/>
  <c r="AA798" i="5"/>
  <c r="AA799" i="5"/>
  <c r="AA800" i="5"/>
  <c r="AA801" i="5"/>
  <c r="AA802" i="5"/>
  <c r="AA803" i="5"/>
  <c r="AA804" i="5"/>
  <c r="AA805" i="5"/>
  <c r="AA806" i="5"/>
  <c r="AA807" i="5"/>
  <c r="AA808" i="5"/>
  <c r="AA809" i="5"/>
  <c r="AA810" i="5"/>
  <c r="AA811" i="5"/>
  <c r="AA812" i="5"/>
  <c r="AA813" i="5"/>
  <c r="AA814" i="5"/>
  <c r="AA815" i="5"/>
  <c r="AA816" i="5"/>
  <c r="AA817" i="5"/>
  <c r="AA818" i="5"/>
  <c r="AA819" i="5"/>
  <c r="AA820" i="5"/>
  <c r="AA821" i="5"/>
  <c r="AA822" i="5"/>
  <c r="AA823" i="5"/>
  <c r="AA824" i="5"/>
  <c r="AA825" i="5"/>
  <c r="AA826" i="5"/>
  <c r="AA827" i="5"/>
  <c r="AA828" i="5"/>
  <c r="AA829" i="5"/>
  <c r="AA830" i="5"/>
  <c r="AA831" i="5"/>
  <c r="AA832" i="5"/>
  <c r="AA833" i="5"/>
  <c r="AA834" i="5"/>
  <c r="AA835" i="5"/>
  <c r="AA836" i="5"/>
  <c r="AA837" i="5"/>
  <c r="AA838" i="5"/>
  <c r="AA839" i="5"/>
  <c r="AA840" i="5"/>
  <c r="AA841" i="5"/>
  <c r="AA842" i="5"/>
  <c r="AA843" i="5"/>
  <c r="AA844" i="5"/>
  <c r="AA845" i="5"/>
  <c r="AA846" i="5"/>
  <c r="AA847" i="5"/>
  <c r="AA848" i="5"/>
  <c r="AA849" i="5"/>
  <c r="AA850" i="5"/>
  <c r="AA851" i="5"/>
  <c r="AA852" i="5"/>
  <c r="AA853" i="5"/>
  <c r="AA854" i="5"/>
  <c r="AA855" i="5"/>
  <c r="AA856" i="5"/>
  <c r="AA857" i="5"/>
  <c r="AA858" i="5"/>
  <c r="AA859" i="5"/>
  <c r="AA860" i="5"/>
  <c r="AA861" i="5"/>
  <c r="AA862" i="5"/>
  <c r="AA863" i="5"/>
  <c r="AA864" i="5"/>
  <c r="AA865" i="5"/>
  <c r="AA866" i="5"/>
  <c r="AA867" i="5"/>
  <c r="AA868" i="5"/>
  <c r="AA869" i="5"/>
  <c r="AA870" i="5"/>
  <c r="AA871" i="5"/>
  <c r="AA872" i="5"/>
  <c r="AA873" i="5"/>
  <c r="AA874" i="5"/>
  <c r="AA875" i="5"/>
  <c r="AA876" i="5"/>
  <c r="AA877" i="5"/>
  <c r="AA878" i="5"/>
  <c r="AA879" i="5"/>
  <c r="AA880" i="5"/>
  <c r="AA881" i="5"/>
  <c r="AA882" i="5"/>
  <c r="AA883" i="5"/>
  <c r="AA884" i="5"/>
  <c r="AA885" i="5"/>
  <c r="AA886" i="5"/>
  <c r="AA887" i="5"/>
  <c r="AA888" i="5"/>
  <c r="AA889" i="5"/>
  <c r="AA890" i="5"/>
  <c r="AA891" i="5"/>
  <c r="AA892" i="5"/>
  <c r="AA893" i="5"/>
  <c r="AA894" i="5"/>
  <c r="AA895" i="5"/>
  <c r="AA896" i="5"/>
  <c r="AA897" i="5"/>
  <c r="AA898" i="5"/>
  <c r="AA899" i="5"/>
  <c r="AA900" i="5"/>
  <c r="AA901" i="5"/>
  <c r="AA902" i="5"/>
  <c r="AA903" i="5"/>
  <c r="AA904" i="5"/>
  <c r="AA905" i="5"/>
  <c r="AA906" i="5"/>
  <c r="AA907" i="5"/>
  <c r="AA908" i="5"/>
  <c r="AA909" i="5"/>
  <c r="AA910" i="5"/>
  <c r="AA911" i="5"/>
  <c r="AA912" i="5"/>
  <c r="AA913" i="5"/>
  <c r="AA914" i="5"/>
  <c r="AA915" i="5"/>
  <c r="AA916" i="5"/>
  <c r="AA917" i="5"/>
  <c r="AA918" i="5"/>
  <c r="AA919" i="5"/>
  <c r="AA920" i="5"/>
  <c r="AA921" i="5"/>
  <c r="AA922" i="5"/>
  <c r="AA923" i="5"/>
  <c r="AA924" i="5"/>
  <c r="AA925" i="5"/>
  <c r="AA926" i="5"/>
  <c r="AA927" i="5"/>
  <c r="AA928" i="5"/>
  <c r="AA929" i="5"/>
  <c r="AA930" i="5"/>
  <c r="AA931" i="5"/>
  <c r="AA932" i="5"/>
  <c r="AA933" i="5"/>
  <c r="AA934" i="5"/>
  <c r="AA935" i="5"/>
  <c r="AA936" i="5"/>
  <c r="AA937" i="5"/>
  <c r="AA938" i="5"/>
  <c r="AA939" i="5"/>
  <c r="AA940" i="5"/>
  <c r="AA941" i="5"/>
  <c r="AA942" i="5"/>
  <c r="AA943" i="5"/>
  <c r="AA944" i="5"/>
  <c r="AA945" i="5"/>
  <c r="AA946" i="5"/>
  <c r="AA947" i="5"/>
  <c r="AA948" i="5"/>
  <c r="AA949" i="5"/>
  <c r="AA950" i="5"/>
  <c r="AA951" i="5"/>
  <c r="AA952" i="5"/>
  <c r="AA953" i="5"/>
  <c r="AA954" i="5"/>
  <c r="AA955" i="5"/>
  <c r="AA956" i="5"/>
  <c r="AA957" i="5"/>
  <c r="AA958" i="5"/>
  <c r="AA959" i="5"/>
  <c r="AA960" i="5"/>
  <c r="AA961" i="5"/>
  <c r="AA962" i="5"/>
  <c r="AA963" i="5"/>
  <c r="AA964" i="5"/>
  <c r="AA965" i="5"/>
  <c r="AA966" i="5"/>
  <c r="AA967" i="5"/>
  <c r="AA968" i="5"/>
  <c r="AA969" i="5"/>
  <c r="AA970" i="5"/>
  <c r="AA971" i="5"/>
  <c r="AA972" i="5"/>
  <c r="AA973" i="5"/>
  <c r="AA974" i="5"/>
  <c r="AA975" i="5"/>
  <c r="AA976" i="5"/>
  <c r="AA977" i="5"/>
  <c r="AA978" i="5"/>
  <c r="AA979" i="5"/>
  <c r="AA980" i="5"/>
  <c r="AA981" i="5"/>
  <c r="AA982" i="5"/>
  <c r="AA983" i="5"/>
  <c r="AA984" i="5"/>
  <c r="AA985" i="5"/>
  <c r="AA986" i="5"/>
  <c r="AA987" i="5"/>
  <c r="AA988" i="5"/>
  <c r="AA989" i="5"/>
  <c r="AA990" i="5"/>
  <c r="AA991" i="5"/>
  <c r="AA992" i="5"/>
  <c r="AA993" i="5"/>
  <c r="AA994" i="5"/>
  <c r="AA995" i="5"/>
  <c r="AA996" i="5"/>
  <c r="AA997" i="5"/>
  <c r="AA998" i="5"/>
  <c r="AA999" i="5"/>
  <c r="AA1000" i="5"/>
  <c r="AA1001" i="5"/>
  <c r="AA1002" i="5"/>
  <c r="AA1003" i="5"/>
  <c r="AA1004" i="5"/>
  <c r="AA1005" i="5"/>
  <c r="AA1006" i="5"/>
  <c r="AA1007" i="5"/>
  <c r="AA1008" i="5"/>
  <c r="AA1009" i="5"/>
  <c r="AA1010" i="5"/>
  <c r="AA1011" i="5"/>
  <c r="AA1012" i="5"/>
  <c r="AA1013" i="5"/>
  <c r="AA1014" i="5"/>
  <c r="AA1015" i="5"/>
  <c r="AA1016" i="5"/>
  <c r="AA1017" i="5"/>
  <c r="AA1018" i="5"/>
  <c r="AA1019" i="5"/>
  <c r="AA1020" i="5"/>
  <c r="AA1021" i="5"/>
  <c r="AA1022" i="5"/>
  <c r="AA1023" i="5"/>
  <c r="AA1024" i="5"/>
  <c r="AA1025" i="5"/>
  <c r="AA1026" i="5"/>
  <c r="AA1027" i="5"/>
  <c r="AA1028" i="5"/>
  <c r="AA1029" i="5"/>
  <c r="AA1030" i="5"/>
  <c r="AA1031" i="5"/>
  <c r="AA1032" i="5"/>
  <c r="AA1033" i="5"/>
  <c r="AA1034" i="5"/>
  <c r="AA1035" i="5"/>
  <c r="AA1036" i="5"/>
  <c r="AA1037" i="5"/>
  <c r="AA1038" i="5"/>
  <c r="AA1039" i="5"/>
  <c r="AA1040" i="5"/>
  <c r="AA1041" i="5"/>
  <c r="AA1042" i="5"/>
  <c r="AA1043" i="5"/>
  <c r="AA1044" i="5"/>
  <c r="AA1045" i="5"/>
  <c r="AA1046" i="5"/>
  <c r="AA1047" i="5"/>
  <c r="AA1048" i="5"/>
  <c r="AA1049" i="5"/>
  <c r="AA1050" i="5"/>
  <c r="AA1051" i="5"/>
  <c r="AA1052" i="5"/>
  <c r="AA1053" i="5"/>
  <c r="AA1054" i="5"/>
  <c r="AA1055" i="5"/>
  <c r="AA1056" i="5"/>
  <c r="AA1057" i="5"/>
  <c r="AA1058" i="5"/>
  <c r="AA1059" i="5"/>
  <c r="AA1060" i="5"/>
  <c r="AA1061" i="5"/>
  <c r="AA1062" i="5"/>
  <c r="AA1063" i="5"/>
  <c r="AA1064" i="5"/>
  <c r="AA1065" i="5"/>
  <c r="AA1066" i="5"/>
  <c r="AA1067" i="5"/>
  <c r="AA1068" i="5"/>
  <c r="AA1069" i="5"/>
  <c r="AA1070" i="5"/>
  <c r="AA1071" i="5"/>
  <c r="AA1072" i="5"/>
  <c r="AA1073" i="5"/>
  <c r="AA1074" i="5"/>
  <c r="AA1075" i="5"/>
  <c r="AA1076" i="5"/>
  <c r="AA1077" i="5"/>
  <c r="AA1078" i="5"/>
  <c r="AA1079" i="5"/>
  <c r="AA1080" i="5"/>
  <c r="AA1081" i="5"/>
  <c r="AA1082" i="5"/>
  <c r="AA1083" i="5"/>
  <c r="AA1084" i="5"/>
  <c r="AA1085" i="5"/>
  <c r="AA1086" i="5"/>
  <c r="AA1087" i="5"/>
  <c r="AA1088" i="5"/>
  <c r="AA1089" i="5"/>
  <c r="AA1090" i="5"/>
  <c r="AA1091" i="5"/>
  <c r="AA1092" i="5"/>
  <c r="AA1093" i="5"/>
  <c r="AA1094" i="5"/>
  <c r="AA1095" i="5"/>
  <c r="AA1096" i="5"/>
  <c r="AA1097" i="5"/>
  <c r="AA1098" i="5"/>
  <c r="AA1099" i="5"/>
  <c r="AA1100" i="5"/>
  <c r="AA1101" i="5"/>
  <c r="AA1102" i="5"/>
  <c r="AA1103" i="5"/>
  <c r="AA1104" i="5"/>
  <c r="AA1105" i="5"/>
  <c r="AA1106" i="5"/>
  <c r="AA1107" i="5"/>
  <c r="AA1108" i="5"/>
  <c r="AA1109" i="5"/>
  <c r="AA1110" i="5"/>
  <c r="AA1111" i="5"/>
  <c r="AA1112" i="5"/>
  <c r="AA1113" i="5"/>
  <c r="AA1114" i="5"/>
  <c r="AA1115" i="5"/>
  <c r="AA1116" i="5"/>
  <c r="AA1117" i="5"/>
  <c r="AA1118" i="5"/>
  <c r="AA1119" i="5"/>
  <c r="AA1120" i="5"/>
  <c r="AA1121" i="5"/>
  <c r="AA1122" i="5"/>
  <c r="AA1123" i="5"/>
  <c r="AA1124" i="5"/>
  <c r="AA1125" i="5"/>
  <c r="AA1126" i="5"/>
  <c r="AA1127" i="5"/>
  <c r="AA1128" i="5"/>
  <c r="AA1129" i="5"/>
  <c r="AA1130" i="5"/>
  <c r="AA1131" i="5"/>
  <c r="AA1132" i="5"/>
  <c r="AA1133" i="5"/>
  <c r="AA1134" i="5"/>
  <c r="AA1135" i="5"/>
  <c r="AA1136" i="5"/>
  <c r="AA1137" i="5"/>
  <c r="AA1138" i="5"/>
  <c r="AA1139" i="5"/>
  <c r="AA1140" i="5"/>
  <c r="AA1141" i="5"/>
  <c r="AA1142" i="5"/>
  <c r="AA1143" i="5"/>
  <c r="AA1144" i="5"/>
  <c r="AA1145" i="5"/>
  <c r="AA1146" i="5"/>
  <c r="AA1147" i="5"/>
  <c r="AA1148" i="5"/>
  <c r="AA1149" i="5"/>
  <c r="AA1150" i="5"/>
  <c r="AA1151" i="5"/>
  <c r="AA1152" i="5"/>
  <c r="AA1153" i="5"/>
  <c r="AA1154" i="5"/>
  <c r="AA1155" i="5"/>
  <c r="AA1156" i="5"/>
  <c r="AA1157" i="5"/>
  <c r="AA1158" i="5"/>
  <c r="AA1159" i="5"/>
  <c r="AA1160" i="5"/>
  <c r="AA1161" i="5"/>
  <c r="AA1162" i="5"/>
  <c r="AA1163" i="5"/>
  <c r="AA1164" i="5"/>
  <c r="AA1165" i="5"/>
  <c r="AA1166" i="5"/>
  <c r="AA1167" i="5"/>
  <c r="AA1168" i="5"/>
  <c r="AA1169" i="5"/>
  <c r="AA1170" i="5"/>
  <c r="AA1171" i="5"/>
  <c r="AA1172" i="5"/>
  <c r="AA1173" i="5"/>
  <c r="AA1174" i="5"/>
  <c r="AA1175" i="5"/>
  <c r="AA1176" i="5"/>
  <c r="AA1177" i="5"/>
  <c r="AA1178" i="5"/>
  <c r="AA1179" i="5"/>
  <c r="AA1180" i="5"/>
  <c r="AA1181" i="5"/>
  <c r="AA1182" i="5"/>
  <c r="AA1183" i="5"/>
  <c r="AA1184" i="5"/>
  <c r="AA1185" i="5"/>
  <c r="AA1186" i="5"/>
  <c r="AA1187" i="5"/>
  <c r="AA1188" i="5"/>
  <c r="AA1189" i="5"/>
  <c r="AA1190" i="5"/>
  <c r="AA1191" i="5"/>
  <c r="AA1192" i="5"/>
  <c r="AA1193" i="5"/>
  <c r="AA1194" i="5"/>
  <c r="AA1195" i="5"/>
  <c r="AA1196" i="5"/>
  <c r="AA1197" i="5"/>
  <c r="AA1198" i="5"/>
  <c r="AA1199" i="5"/>
  <c r="AA1200" i="5"/>
  <c r="AA1201" i="5"/>
  <c r="AA1202" i="5"/>
  <c r="AA1203" i="5"/>
  <c r="AA1204" i="5"/>
  <c r="AA1205" i="5"/>
  <c r="AA1206" i="5"/>
  <c r="AA1207" i="5"/>
  <c r="AA1208" i="5"/>
  <c r="AA1209" i="5"/>
  <c r="AA1210" i="5"/>
  <c r="AA1211" i="5"/>
  <c r="AA1212" i="5"/>
  <c r="AA1213" i="5"/>
  <c r="AA1214" i="5"/>
  <c r="AA1215" i="5"/>
  <c r="AA1216" i="5"/>
  <c r="AA1217" i="5"/>
  <c r="AA1218" i="5"/>
  <c r="AA1219" i="5"/>
  <c r="AA1220" i="5"/>
  <c r="AA1221" i="5"/>
  <c r="AA1222" i="5"/>
  <c r="AA1223" i="5"/>
  <c r="AA1224" i="5"/>
  <c r="AA1225" i="5"/>
  <c r="AA1226" i="5"/>
  <c r="AA1227" i="5"/>
  <c r="AA1228" i="5"/>
  <c r="AA1229" i="5"/>
  <c r="AA1230" i="5"/>
  <c r="AA1231" i="5"/>
  <c r="AA1232" i="5"/>
  <c r="AA1233" i="5"/>
  <c r="AA1234" i="5"/>
  <c r="AA1235" i="5"/>
  <c r="AA1236" i="5"/>
  <c r="AA1237" i="5"/>
  <c r="AA1238" i="5"/>
  <c r="AA1239" i="5"/>
  <c r="AA1240" i="5"/>
  <c r="AA1241" i="5"/>
  <c r="AA1242" i="5"/>
  <c r="AA1243" i="5"/>
  <c r="AA1244" i="5"/>
  <c r="AA1245" i="5"/>
  <c r="AA1246" i="5"/>
  <c r="AA1247" i="5"/>
  <c r="AA1248" i="5"/>
  <c r="AA1249" i="5"/>
  <c r="AA1250" i="5"/>
  <c r="AA1251" i="5"/>
  <c r="AA1252" i="5"/>
  <c r="AA1253" i="5"/>
  <c r="AA1254" i="5"/>
  <c r="AA1255" i="5"/>
  <c r="AA1256" i="5"/>
  <c r="AA1257" i="5"/>
  <c r="AA1258" i="5"/>
  <c r="AA1259" i="5"/>
  <c r="AA1260" i="5"/>
  <c r="AA1261" i="5"/>
  <c r="AA1262" i="5"/>
  <c r="AA1263" i="5"/>
  <c r="AA1264" i="5"/>
  <c r="AA1265" i="5"/>
  <c r="AA1266" i="5"/>
  <c r="AA1267" i="5"/>
  <c r="AA1268" i="5"/>
  <c r="AA1269" i="5"/>
  <c r="AA1270" i="5"/>
  <c r="AA1271" i="5"/>
  <c r="AA1272" i="5"/>
  <c r="AA1273" i="5"/>
  <c r="AA1274" i="5"/>
  <c r="AA1275" i="5"/>
  <c r="AA1276" i="5"/>
  <c r="AA1277" i="5"/>
  <c r="AA1278" i="5"/>
  <c r="AA1279" i="5"/>
  <c r="AA1280" i="5"/>
  <c r="AA1281" i="5"/>
  <c r="AA1282" i="5"/>
  <c r="AA1283" i="5"/>
  <c r="AA1284" i="5"/>
  <c r="AA1285" i="5"/>
  <c r="AA1286" i="5"/>
  <c r="AA1287" i="5"/>
  <c r="AA1288" i="5"/>
  <c r="AA1289" i="5"/>
  <c r="AA1290" i="5"/>
  <c r="AA1291" i="5"/>
  <c r="AA1292" i="5"/>
  <c r="AA1293" i="5"/>
  <c r="AA1294" i="5"/>
  <c r="AA1295" i="5"/>
  <c r="AA1296" i="5"/>
  <c r="AA1297" i="5"/>
  <c r="AA1298" i="5"/>
  <c r="AA1299" i="5"/>
  <c r="AA1300" i="5"/>
  <c r="AA1301" i="5"/>
  <c r="AA1302" i="5"/>
  <c r="AA1303" i="5"/>
  <c r="AA1304" i="5"/>
  <c r="AA1305" i="5"/>
  <c r="AA1306" i="5"/>
  <c r="AA1307" i="5"/>
  <c r="AA1308" i="5"/>
  <c r="AA1309" i="5"/>
  <c r="AA1310" i="5"/>
  <c r="AA1311" i="5"/>
  <c r="AA1312" i="5"/>
  <c r="AA1313" i="5"/>
  <c r="AA1314" i="5"/>
  <c r="AA1315" i="5"/>
  <c r="AA1316" i="5"/>
  <c r="AA1317" i="5"/>
  <c r="AA1318" i="5"/>
  <c r="AA1319" i="5"/>
  <c r="AA1320" i="5"/>
  <c r="AA1321" i="5"/>
  <c r="AA1322" i="5"/>
  <c r="AA1323" i="5"/>
  <c r="AA1324" i="5"/>
  <c r="AA1325" i="5"/>
  <c r="AA1326" i="5"/>
  <c r="AA1327" i="5"/>
  <c r="AA1328" i="5"/>
  <c r="AA1329" i="5"/>
  <c r="AA1330" i="5"/>
  <c r="AA1331" i="5"/>
  <c r="AA1332" i="5"/>
  <c r="AA1333" i="5"/>
  <c r="AA1334" i="5"/>
  <c r="AA1335" i="5"/>
  <c r="AA1336" i="5"/>
  <c r="AA1337" i="5"/>
  <c r="AA1338" i="5"/>
  <c r="AA1339" i="5"/>
  <c r="AA1340" i="5"/>
  <c r="AA1341" i="5"/>
  <c r="AA1342" i="5"/>
  <c r="AA1343" i="5"/>
  <c r="AA1344" i="5"/>
  <c r="AA1345" i="5"/>
  <c r="AA1346" i="5"/>
  <c r="AA1347" i="5"/>
  <c r="AA1348" i="5"/>
  <c r="AA1349" i="5"/>
  <c r="AA1350" i="5"/>
  <c r="AA1351" i="5"/>
  <c r="AA1352" i="5"/>
  <c r="AA1353" i="5"/>
  <c r="AA1354" i="5"/>
  <c r="AA1355" i="5"/>
  <c r="AA1356" i="5"/>
  <c r="AA1357" i="5"/>
  <c r="AA1358" i="5"/>
  <c r="AA1359" i="5"/>
  <c r="AA1360" i="5"/>
  <c r="AA1361" i="5"/>
  <c r="AA1362" i="5"/>
  <c r="AA1363" i="5"/>
  <c r="AA1364" i="5"/>
  <c r="AA1365" i="5"/>
  <c r="AA1366" i="5"/>
  <c r="AA1367" i="5"/>
  <c r="AA1368" i="5"/>
  <c r="AA1369" i="5"/>
  <c r="AA1370" i="5"/>
  <c r="AA1371" i="5"/>
  <c r="AA1372" i="5"/>
  <c r="AA1373" i="5"/>
  <c r="AA1374" i="5"/>
  <c r="AA1375" i="5"/>
  <c r="AA1376" i="5"/>
  <c r="AA1377" i="5"/>
  <c r="AA1378" i="5"/>
  <c r="AA1379" i="5"/>
  <c r="AA1380" i="5"/>
  <c r="AA1381" i="5"/>
  <c r="AA1382" i="5"/>
  <c r="AA1383" i="5"/>
  <c r="AA1384" i="5"/>
  <c r="AA1385" i="5"/>
  <c r="AA1386" i="5"/>
  <c r="AA1387" i="5"/>
  <c r="AA1388" i="5"/>
  <c r="AA1389" i="5"/>
  <c r="AA1390" i="5"/>
  <c r="AA1391" i="5"/>
  <c r="AA1392" i="5"/>
  <c r="AA1393" i="5"/>
  <c r="AA1394" i="5"/>
  <c r="AA1395" i="5"/>
  <c r="AA1396" i="5"/>
  <c r="AA1397" i="5"/>
  <c r="AA1398" i="5"/>
  <c r="AA1399" i="5"/>
  <c r="AA1400" i="5"/>
  <c r="AA1401" i="5"/>
  <c r="AA1402" i="5"/>
  <c r="AA1403" i="5"/>
  <c r="AA1404" i="5"/>
  <c r="AA1405" i="5"/>
  <c r="AA1406" i="5"/>
  <c r="AA1407" i="5"/>
  <c r="AA1408" i="5"/>
  <c r="AA1409" i="5"/>
  <c r="AA1410" i="5"/>
  <c r="AA1411" i="5"/>
  <c r="AA1412" i="5"/>
  <c r="AA1413" i="5"/>
  <c r="AA1414" i="5"/>
  <c r="AA1415" i="5"/>
  <c r="AA1416" i="5"/>
  <c r="AA1417" i="5"/>
  <c r="AA1418" i="5"/>
  <c r="AA1419" i="5"/>
  <c r="AA1420" i="5"/>
  <c r="AA1421" i="5"/>
  <c r="AA1422" i="5"/>
  <c r="AA1423" i="5"/>
  <c r="AA1424" i="5"/>
  <c r="AA1425" i="5"/>
  <c r="AA1426" i="5"/>
  <c r="AA1427" i="5"/>
  <c r="AA1428" i="5"/>
  <c r="AA1429" i="5"/>
  <c r="AA1430" i="5"/>
  <c r="AA1431" i="5"/>
  <c r="AA1432" i="5"/>
  <c r="AA1433" i="5"/>
  <c r="AA1434" i="5"/>
  <c r="AA1435" i="5"/>
  <c r="AA1436" i="5"/>
  <c r="AA1437" i="5"/>
  <c r="AA1438" i="5"/>
  <c r="AA1439" i="5"/>
  <c r="AA1440" i="5"/>
  <c r="AA1441" i="5"/>
  <c r="AA1442" i="5"/>
  <c r="AA1443" i="5"/>
  <c r="AA1444" i="5"/>
  <c r="AA1445" i="5"/>
  <c r="AA1446" i="5"/>
  <c r="AA1447" i="5"/>
  <c r="AA1448" i="5"/>
  <c r="AA1449" i="5"/>
  <c r="AA1450" i="5"/>
  <c r="AA1451" i="5"/>
  <c r="AA1452" i="5"/>
  <c r="AA1453" i="5"/>
  <c r="AA1454" i="5"/>
  <c r="AA1455" i="5"/>
  <c r="AA1456" i="5"/>
  <c r="AA1457" i="5"/>
  <c r="AA1458" i="5"/>
  <c r="AA1459" i="5"/>
  <c r="AA1460" i="5"/>
  <c r="AA1461" i="5"/>
  <c r="AA1462" i="5"/>
  <c r="AA1463" i="5"/>
  <c r="AA1464" i="5"/>
  <c r="AA1465" i="5"/>
  <c r="AA1466" i="5"/>
  <c r="AA1467" i="5"/>
  <c r="AA1468" i="5"/>
  <c r="AA1469" i="5"/>
  <c r="AA1470" i="5"/>
  <c r="AA1471" i="5"/>
  <c r="AA1472" i="5"/>
  <c r="AA1473" i="5"/>
  <c r="AA1474" i="5"/>
  <c r="AA1475" i="5"/>
  <c r="AA1476" i="5"/>
  <c r="AA1477" i="5"/>
  <c r="AA1478" i="5"/>
  <c r="AA1479" i="5"/>
  <c r="AA1480" i="5"/>
  <c r="AA1481" i="5"/>
  <c r="AA1482" i="5"/>
  <c r="AA1483" i="5"/>
  <c r="AA1484" i="5"/>
  <c r="AA1485" i="5"/>
  <c r="AA1486" i="5"/>
  <c r="AA1487" i="5"/>
  <c r="AA1488" i="5"/>
  <c r="AA1489" i="5"/>
  <c r="AA1490" i="5"/>
  <c r="AA1491" i="5"/>
  <c r="AA1492" i="5"/>
  <c r="AA1493" i="5"/>
  <c r="AA1494" i="5"/>
  <c r="AA1495" i="5"/>
  <c r="AA1496" i="5"/>
  <c r="AA1497" i="5"/>
  <c r="AA1498" i="5"/>
  <c r="AA1499" i="5"/>
  <c r="AA1500" i="5"/>
  <c r="AA1501" i="5"/>
  <c r="AA1502" i="5"/>
  <c r="AA1503" i="5"/>
  <c r="AA1504" i="5"/>
  <c r="AA1505" i="5"/>
  <c r="AS6" i="5"/>
  <c r="AS7" i="5"/>
  <c r="AS8" i="5"/>
  <c r="AS9" i="5"/>
  <c r="AS10" i="5"/>
  <c r="AS11" i="5"/>
  <c r="AS12" i="5"/>
  <c r="AS13" i="5"/>
  <c r="AS14" i="5"/>
  <c r="AS15" i="5"/>
  <c r="AS16" i="5"/>
  <c r="AS17" i="5"/>
  <c r="AS18" i="5"/>
  <c r="AS19" i="5"/>
  <c r="AS20" i="5"/>
  <c r="AS21" i="5"/>
  <c r="AS22" i="5"/>
  <c r="AS23" i="5"/>
  <c r="AS24" i="5"/>
  <c r="AS25" i="5"/>
  <c r="AS26" i="5"/>
  <c r="AS27" i="5"/>
  <c r="AS28" i="5"/>
  <c r="AS29" i="5"/>
  <c r="AS30" i="5"/>
  <c r="AS31" i="5"/>
  <c r="AS32" i="5"/>
  <c r="AS33" i="5"/>
  <c r="AS34" i="5"/>
  <c r="AS35" i="5"/>
  <c r="AS36" i="5"/>
  <c r="AS37" i="5"/>
  <c r="AS38" i="5"/>
  <c r="AS39" i="5"/>
  <c r="AS40" i="5"/>
  <c r="AS41" i="5"/>
  <c r="AS42" i="5"/>
  <c r="AS43" i="5"/>
  <c r="AS44" i="5"/>
  <c r="AS45" i="5"/>
  <c r="AS46" i="5"/>
  <c r="AS47" i="5"/>
  <c r="AS48" i="5"/>
  <c r="AS49" i="5"/>
  <c r="AS50" i="5"/>
  <c r="AS51" i="5"/>
  <c r="AS52" i="5"/>
  <c r="AS53" i="5"/>
  <c r="AS54" i="5"/>
  <c r="AS55" i="5"/>
  <c r="AS56" i="5"/>
  <c r="AS57" i="5"/>
  <c r="AS58" i="5"/>
  <c r="AS59" i="5"/>
  <c r="AS60" i="5"/>
  <c r="AS61" i="5"/>
  <c r="AS62" i="5"/>
  <c r="AS63" i="5"/>
  <c r="AS64" i="5"/>
  <c r="AS65" i="5"/>
  <c r="AS66" i="5"/>
  <c r="AS67" i="5"/>
  <c r="AS68" i="5"/>
  <c r="AS69" i="5"/>
  <c r="AS70" i="5"/>
  <c r="AS71" i="5"/>
  <c r="AS72" i="5"/>
  <c r="AS73" i="5"/>
  <c r="AS74" i="5"/>
  <c r="AS75" i="5"/>
  <c r="AS76" i="5"/>
  <c r="AS77" i="5"/>
  <c r="AS78" i="5"/>
  <c r="AS79" i="5"/>
  <c r="AS80" i="5"/>
  <c r="AS81" i="5"/>
  <c r="AS82" i="5"/>
  <c r="AS83" i="5"/>
  <c r="AS84" i="5"/>
  <c r="AS85" i="5"/>
  <c r="AS86" i="5"/>
  <c r="AS87" i="5"/>
  <c r="AS88" i="5"/>
  <c r="AS89" i="5"/>
  <c r="AS90" i="5"/>
  <c r="AS91" i="5"/>
  <c r="AS92" i="5"/>
  <c r="AS93" i="5"/>
  <c r="AS94" i="5"/>
  <c r="AS95" i="5"/>
  <c r="AS96" i="5"/>
  <c r="AS97" i="5"/>
  <c r="AS98" i="5"/>
  <c r="AS99" i="5"/>
  <c r="AS100" i="5"/>
  <c r="AS101" i="5"/>
  <c r="AS102" i="5"/>
  <c r="AS103" i="5"/>
  <c r="AS104" i="5"/>
  <c r="AS105" i="5"/>
  <c r="AS106" i="5"/>
  <c r="AS107" i="5"/>
  <c r="AS108" i="5"/>
  <c r="AS109" i="5"/>
  <c r="AS110" i="5"/>
  <c r="AS111" i="5"/>
  <c r="AS112" i="5"/>
  <c r="AS113" i="5"/>
  <c r="AS114" i="5"/>
  <c r="AS115" i="5"/>
  <c r="AS116" i="5"/>
  <c r="AS117" i="5"/>
  <c r="AS118" i="5"/>
  <c r="AS119" i="5"/>
  <c r="AS120" i="5"/>
  <c r="AS121" i="5"/>
  <c r="AS122" i="5"/>
  <c r="AS123" i="5"/>
  <c r="AS124" i="5"/>
  <c r="AS125" i="5"/>
  <c r="AS126" i="5"/>
  <c r="AS127" i="5"/>
  <c r="AS128" i="5"/>
  <c r="AS129" i="5"/>
  <c r="AS130" i="5"/>
  <c r="AS131" i="5"/>
  <c r="AS132" i="5"/>
  <c r="AS133" i="5"/>
  <c r="AS134" i="5"/>
  <c r="AS135" i="5"/>
  <c r="AS136" i="5"/>
  <c r="AS137" i="5"/>
  <c r="AS138" i="5"/>
  <c r="AS139" i="5"/>
  <c r="AS140" i="5"/>
  <c r="AS141" i="5"/>
  <c r="AS142" i="5"/>
  <c r="AS143" i="5"/>
  <c r="AS144" i="5"/>
  <c r="AS145" i="5"/>
  <c r="AS146" i="5"/>
  <c r="AS147" i="5"/>
  <c r="AS148" i="5"/>
  <c r="AS149" i="5"/>
  <c r="AS150" i="5"/>
  <c r="AS151" i="5"/>
  <c r="AS152" i="5"/>
  <c r="AS153" i="5"/>
  <c r="AS154" i="5"/>
  <c r="AS155" i="5"/>
  <c r="AS156" i="5"/>
  <c r="AS157" i="5"/>
  <c r="AS158" i="5"/>
  <c r="AS159" i="5"/>
  <c r="AS160" i="5"/>
  <c r="AS161" i="5"/>
  <c r="AS162" i="5"/>
  <c r="AS163" i="5"/>
  <c r="AS164" i="5"/>
  <c r="AS165" i="5"/>
  <c r="AS166" i="5"/>
  <c r="AS167" i="5"/>
  <c r="AS168" i="5"/>
  <c r="AS169" i="5"/>
  <c r="AS170" i="5"/>
  <c r="AS171" i="5"/>
  <c r="AS172" i="5"/>
  <c r="AS173" i="5"/>
  <c r="AS174" i="5"/>
  <c r="AS175" i="5"/>
  <c r="AS176" i="5"/>
  <c r="AS177" i="5"/>
  <c r="AS178" i="5"/>
  <c r="AS179" i="5"/>
  <c r="AS180" i="5"/>
  <c r="AS181" i="5"/>
  <c r="AS182" i="5"/>
  <c r="AS183" i="5"/>
  <c r="AS184" i="5"/>
  <c r="AS185" i="5"/>
  <c r="AS186" i="5"/>
  <c r="AS187" i="5"/>
  <c r="AS188" i="5"/>
  <c r="AS189" i="5"/>
  <c r="AS190" i="5"/>
  <c r="AS191" i="5"/>
  <c r="AS192" i="5"/>
  <c r="AS193" i="5"/>
  <c r="AS194" i="5"/>
  <c r="AS195" i="5"/>
  <c r="AS196" i="5"/>
  <c r="AS197" i="5"/>
  <c r="AS198" i="5"/>
  <c r="AS199" i="5"/>
  <c r="AS200" i="5"/>
  <c r="AS201" i="5"/>
  <c r="AS202" i="5"/>
  <c r="AS203" i="5"/>
  <c r="AS204" i="5"/>
  <c r="AS205" i="5"/>
  <c r="AS206" i="5"/>
  <c r="AS207" i="5"/>
  <c r="AS208" i="5"/>
  <c r="AS209" i="5"/>
  <c r="AS210" i="5"/>
  <c r="AS211" i="5"/>
  <c r="AS212" i="5"/>
  <c r="AS213" i="5"/>
  <c r="AS214" i="5"/>
  <c r="AS215" i="5"/>
  <c r="AS216" i="5"/>
  <c r="AS217" i="5"/>
  <c r="AS218" i="5"/>
  <c r="AS219" i="5"/>
  <c r="AS220" i="5"/>
  <c r="AS221" i="5"/>
  <c r="AS222" i="5"/>
  <c r="AS223" i="5"/>
  <c r="AS224" i="5"/>
  <c r="AS225" i="5"/>
  <c r="AS226" i="5"/>
  <c r="AS227" i="5"/>
  <c r="AS228" i="5"/>
  <c r="AS229" i="5"/>
  <c r="AS230" i="5"/>
  <c r="AS231" i="5"/>
  <c r="AS232" i="5"/>
  <c r="AS233" i="5"/>
  <c r="AS234" i="5"/>
  <c r="AS235" i="5"/>
  <c r="AS236" i="5"/>
  <c r="AS237" i="5"/>
  <c r="AS238" i="5"/>
  <c r="AS239" i="5"/>
  <c r="AS240" i="5"/>
  <c r="AS241" i="5"/>
  <c r="AS242" i="5"/>
  <c r="AS243" i="5"/>
  <c r="AS244" i="5"/>
  <c r="AS245" i="5"/>
  <c r="AS246" i="5"/>
  <c r="AS247" i="5"/>
  <c r="AS248" i="5"/>
  <c r="AS249" i="5"/>
  <c r="AS250" i="5"/>
  <c r="AS251" i="5"/>
  <c r="AS252" i="5"/>
  <c r="AS253" i="5"/>
  <c r="AS254" i="5"/>
  <c r="AS255" i="5"/>
  <c r="AS256" i="5"/>
  <c r="AS257" i="5"/>
  <c r="AS258" i="5"/>
  <c r="AS259" i="5"/>
  <c r="AS260" i="5"/>
  <c r="AS261" i="5"/>
  <c r="AS262" i="5"/>
  <c r="AS263" i="5"/>
  <c r="AS264" i="5"/>
  <c r="AS265" i="5"/>
  <c r="AS266" i="5"/>
  <c r="AS267" i="5"/>
  <c r="AS268" i="5"/>
  <c r="AS269" i="5"/>
  <c r="AS270" i="5"/>
  <c r="AS271" i="5"/>
  <c r="AS272" i="5"/>
  <c r="AS273" i="5"/>
  <c r="AS274" i="5"/>
  <c r="AS275" i="5"/>
  <c r="AS276" i="5"/>
  <c r="AS277" i="5"/>
  <c r="AS278" i="5"/>
  <c r="AS279" i="5"/>
  <c r="AS280" i="5"/>
  <c r="AS281" i="5"/>
  <c r="AS282" i="5"/>
  <c r="AS283" i="5"/>
  <c r="AS284" i="5"/>
  <c r="AS285" i="5"/>
  <c r="AS286" i="5"/>
  <c r="AS287" i="5"/>
  <c r="AS288" i="5"/>
  <c r="AS289" i="5"/>
  <c r="AS290" i="5"/>
  <c r="AS291" i="5"/>
  <c r="AS292" i="5"/>
  <c r="AS293" i="5"/>
  <c r="AS294" i="5"/>
  <c r="AS295" i="5"/>
  <c r="AS296" i="5"/>
  <c r="AS297" i="5"/>
  <c r="AS298" i="5"/>
  <c r="AS299" i="5"/>
  <c r="AS300" i="5"/>
  <c r="AS301" i="5"/>
  <c r="AS302" i="5"/>
  <c r="AS303" i="5"/>
  <c r="AS304" i="5"/>
  <c r="AS305" i="5"/>
  <c r="AS306" i="5"/>
  <c r="AS307" i="5"/>
  <c r="AS308" i="5"/>
  <c r="AS309" i="5"/>
  <c r="AS310" i="5"/>
  <c r="AS311" i="5"/>
  <c r="AS312" i="5"/>
  <c r="AS313" i="5"/>
  <c r="AS314" i="5"/>
  <c r="AS315" i="5"/>
  <c r="AS316" i="5"/>
  <c r="AS317" i="5"/>
  <c r="AS318" i="5"/>
  <c r="AS319" i="5"/>
  <c r="AS320" i="5"/>
  <c r="AS321" i="5"/>
  <c r="AS322" i="5"/>
  <c r="AS323" i="5"/>
  <c r="AS324" i="5"/>
  <c r="AS325" i="5"/>
  <c r="AS326" i="5"/>
  <c r="AS327" i="5"/>
  <c r="AS328" i="5"/>
  <c r="AS329" i="5"/>
  <c r="AS330" i="5"/>
  <c r="AS331" i="5"/>
  <c r="AS332" i="5"/>
  <c r="AS333" i="5"/>
  <c r="AS334" i="5"/>
  <c r="AS335" i="5"/>
  <c r="AS336" i="5"/>
  <c r="AS337" i="5"/>
  <c r="AS338" i="5"/>
  <c r="AS339" i="5"/>
  <c r="AS340" i="5"/>
  <c r="AS341" i="5"/>
  <c r="AS342" i="5"/>
  <c r="AS343" i="5"/>
  <c r="AS344" i="5"/>
  <c r="AS345" i="5"/>
  <c r="AS346" i="5"/>
  <c r="AS347" i="5"/>
  <c r="AS348" i="5"/>
  <c r="AS349" i="5"/>
  <c r="AS350" i="5"/>
  <c r="AS351" i="5"/>
  <c r="AS352" i="5"/>
  <c r="AS353" i="5"/>
  <c r="AS354" i="5"/>
  <c r="AS355" i="5"/>
  <c r="AS356" i="5"/>
  <c r="AS357" i="5"/>
  <c r="AS358" i="5"/>
  <c r="AS359" i="5"/>
  <c r="AS360" i="5"/>
  <c r="AS361" i="5"/>
  <c r="AS362" i="5"/>
  <c r="AS363" i="5"/>
  <c r="AS364" i="5"/>
  <c r="AS365" i="5"/>
  <c r="AS366" i="5"/>
  <c r="AS367" i="5"/>
  <c r="AS368" i="5"/>
  <c r="AS369" i="5"/>
  <c r="AS370" i="5"/>
  <c r="AS371" i="5"/>
  <c r="AS372" i="5"/>
  <c r="AS373" i="5"/>
  <c r="AS374" i="5"/>
  <c r="AS375" i="5"/>
  <c r="AS376" i="5"/>
  <c r="AS377" i="5"/>
  <c r="AS378" i="5"/>
  <c r="AS379" i="5"/>
  <c r="AS380" i="5"/>
  <c r="AS381" i="5"/>
  <c r="AS382" i="5"/>
  <c r="AS383" i="5"/>
  <c r="AS384" i="5"/>
  <c r="AS385" i="5"/>
  <c r="AS386" i="5"/>
  <c r="AS387" i="5"/>
  <c r="AS388" i="5"/>
  <c r="AS389" i="5"/>
  <c r="AS390" i="5"/>
  <c r="AS391" i="5"/>
  <c r="AS392" i="5"/>
  <c r="AS393" i="5"/>
  <c r="AS394" i="5"/>
  <c r="AS395" i="5"/>
  <c r="AS396" i="5"/>
  <c r="AS397" i="5"/>
  <c r="AS398" i="5"/>
  <c r="AS399" i="5"/>
  <c r="AS400" i="5"/>
  <c r="AS401" i="5"/>
  <c r="AS402" i="5"/>
  <c r="AS403" i="5"/>
  <c r="AS404" i="5"/>
  <c r="AS405" i="5"/>
  <c r="AS406" i="5"/>
  <c r="AS407" i="5"/>
  <c r="AS408" i="5"/>
  <c r="AS409" i="5"/>
  <c r="AS410" i="5"/>
  <c r="AS411" i="5"/>
  <c r="AS412" i="5"/>
  <c r="AS413" i="5"/>
  <c r="AS414" i="5"/>
  <c r="AS415" i="5"/>
  <c r="AS416" i="5"/>
  <c r="AS417" i="5"/>
  <c r="AS418" i="5"/>
  <c r="AS419" i="5"/>
  <c r="AS420" i="5"/>
  <c r="AS421" i="5"/>
  <c r="AS422" i="5"/>
  <c r="AS423" i="5"/>
  <c r="AS424" i="5"/>
  <c r="AS425" i="5"/>
  <c r="AS426" i="5"/>
  <c r="AS427" i="5"/>
  <c r="AS428" i="5"/>
  <c r="AS429" i="5"/>
  <c r="AS430" i="5"/>
  <c r="AS431" i="5"/>
  <c r="AS432" i="5"/>
  <c r="AS433" i="5"/>
  <c r="AS434" i="5"/>
  <c r="AS435" i="5"/>
  <c r="AS436" i="5"/>
  <c r="AS437" i="5"/>
  <c r="AS438" i="5"/>
  <c r="AS439" i="5"/>
  <c r="AS440" i="5"/>
  <c r="AS441" i="5"/>
  <c r="AS442" i="5"/>
  <c r="AS443" i="5"/>
  <c r="AS444" i="5"/>
  <c r="AS445" i="5"/>
  <c r="AS446" i="5"/>
  <c r="AS447" i="5"/>
  <c r="AS448" i="5"/>
  <c r="AS449" i="5"/>
  <c r="AS450" i="5"/>
  <c r="AS451" i="5"/>
  <c r="AS452" i="5"/>
  <c r="AS453" i="5"/>
  <c r="AS454" i="5"/>
  <c r="AS455" i="5"/>
  <c r="AS456" i="5"/>
  <c r="AS457" i="5"/>
  <c r="AS458" i="5"/>
  <c r="AS459" i="5"/>
  <c r="AS460" i="5"/>
  <c r="AS461" i="5"/>
  <c r="AS462" i="5"/>
  <c r="AS463" i="5"/>
  <c r="AS464" i="5"/>
  <c r="AS465" i="5"/>
  <c r="AS466" i="5"/>
  <c r="AS467" i="5"/>
  <c r="AS468" i="5"/>
  <c r="AS469" i="5"/>
  <c r="AS470" i="5"/>
  <c r="AS471" i="5"/>
  <c r="AS472" i="5"/>
  <c r="AS473" i="5"/>
  <c r="AS474" i="5"/>
  <c r="AS475" i="5"/>
  <c r="AS476" i="5"/>
  <c r="AS477" i="5"/>
  <c r="AS478" i="5"/>
  <c r="AS479" i="5"/>
  <c r="AS480" i="5"/>
  <c r="AS481" i="5"/>
  <c r="AS482" i="5"/>
  <c r="AS483" i="5"/>
  <c r="AS484" i="5"/>
  <c r="AS485" i="5"/>
  <c r="AS486" i="5"/>
  <c r="AS487" i="5"/>
  <c r="AS488" i="5"/>
  <c r="AS489" i="5"/>
  <c r="AS490" i="5"/>
  <c r="AS491" i="5"/>
  <c r="AS492" i="5"/>
  <c r="AS493" i="5"/>
  <c r="AS494" i="5"/>
  <c r="AS495" i="5"/>
  <c r="AS496" i="5"/>
  <c r="AS497" i="5"/>
  <c r="AS498" i="5"/>
  <c r="AS499" i="5"/>
  <c r="AS500" i="5"/>
  <c r="AS501" i="5"/>
  <c r="AS502" i="5"/>
  <c r="AS503" i="5"/>
  <c r="AS504" i="5"/>
  <c r="AS505" i="5"/>
  <c r="AS506" i="5"/>
  <c r="AS507" i="5"/>
  <c r="AS508" i="5"/>
  <c r="AS509" i="5"/>
  <c r="AS510" i="5"/>
  <c r="AS511" i="5"/>
  <c r="AS512" i="5"/>
  <c r="AS513" i="5"/>
  <c r="AS514" i="5"/>
  <c r="AS515" i="5"/>
  <c r="AS516" i="5"/>
  <c r="AS517" i="5"/>
  <c r="AS518" i="5"/>
  <c r="AS519" i="5"/>
  <c r="AS520" i="5"/>
  <c r="AS521" i="5"/>
  <c r="AS522" i="5"/>
  <c r="AS523" i="5"/>
  <c r="AS524" i="5"/>
  <c r="AS525" i="5"/>
  <c r="AS526" i="5"/>
  <c r="AS527" i="5"/>
  <c r="AS528" i="5"/>
  <c r="AS529" i="5"/>
  <c r="AS530" i="5"/>
  <c r="AS531" i="5"/>
  <c r="AS532" i="5"/>
  <c r="AS533" i="5"/>
  <c r="AS534" i="5"/>
  <c r="AS535" i="5"/>
  <c r="AS536" i="5"/>
  <c r="AS537" i="5"/>
  <c r="AS538" i="5"/>
  <c r="AS539" i="5"/>
  <c r="AS540" i="5"/>
  <c r="AS541" i="5"/>
  <c r="AS542" i="5"/>
  <c r="AS543" i="5"/>
  <c r="AS544" i="5"/>
  <c r="AS545" i="5"/>
  <c r="AS546" i="5"/>
  <c r="AS547" i="5"/>
  <c r="AS548" i="5"/>
  <c r="AS549" i="5"/>
  <c r="AS550" i="5"/>
  <c r="AS551" i="5"/>
  <c r="AS552" i="5"/>
  <c r="AS553" i="5"/>
  <c r="AS554" i="5"/>
  <c r="AS555" i="5"/>
  <c r="AS556" i="5"/>
  <c r="AS557" i="5"/>
  <c r="AS558" i="5"/>
  <c r="AS559" i="5"/>
  <c r="AS560" i="5"/>
  <c r="AS561" i="5"/>
  <c r="AS562" i="5"/>
  <c r="AS563" i="5"/>
  <c r="AS564" i="5"/>
  <c r="AS565" i="5"/>
  <c r="AS566" i="5"/>
  <c r="AS567" i="5"/>
  <c r="AS568" i="5"/>
  <c r="AS569" i="5"/>
  <c r="AS570" i="5"/>
  <c r="AS571" i="5"/>
  <c r="AS572" i="5"/>
  <c r="AS573" i="5"/>
  <c r="AS574" i="5"/>
  <c r="AS575" i="5"/>
  <c r="AS576" i="5"/>
  <c r="AS577" i="5"/>
  <c r="AS578" i="5"/>
  <c r="AS579" i="5"/>
  <c r="AS580" i="5"/>
  <c r="AS581" i="5"/>
  <c r="AS582" i="5"/>
  <c r="AS583" i="5"/>
  <c r="AS584" i="5"/>
  <c r="AS585" i="5"/>
  <c r="AS586" i="5"/>
  <c r="AS587" i="5"/>
  <c r="AS588" i="5"/>
  <c r="AS589" i="5"/>
  <c r="AS590" i="5"/>
  <c r="AS591" i="5"/>
  <c r="AS592" i="5"/>
  <c r="AS593" i="5"/>
  <c r="AS594" i="5"/>
  <c r="AS595" i="5"/>
  <c r="AS596" i="5"/>
  <c r="AS597" i="5"/>
  <c r="AS598" i="5"/>
  <c r="AS599" i="5"/>
  <c r="AS600" i="5"/>
  <c r="AS601" i="5"/>
  <c r="AS602" i="5"/>
  <c r="AS603" i="5"/>
  <c r="AS604" i="5"/>
  <c r="AS605" i="5"/>
  <c r="AS606" i="5"/>
  <c r="AS607" i="5"/>
  <c r="AS608" i="5"/>
  <c r="AS609" i="5"/>
  <c r="AS610" i="5"/>
  <c r="AS611" i="5"/>
  <c r="AS612" i="5"/>
  <c r="AS613" i="5"/>
  <c r="AS614" i="5"/>
  <c r="AS615" i="5"/>
  <c r="AS616" i="5"/>
  <c r="AS617" i="5"/>
  <c r="AS618" i="5"/>
  <c r="AS619" i="5"/>
  <c r="AS620" i="5"/>
  <c r="AS621" i="5"/>
  <c r="AS622" i="5"/>
  <c r="AS623" i="5"/>
  <c r="AS624" i="5"/>
  <c r="AS625" i="5"/>
  <c r="AS626" i="5"/>
  <c r="AS627" i="5"/>
  <c r="AS628" i="5"/>
  <c r="AS629" i="5"/>
  <c r="AS630" i="5"/>
  <c r="AS631" i="5"/>
  <c r="AS632" i="5"/>
  <c r="AS633" i="5"/>
  <c r="AS634" i="5"/>
  <c r="AS635" i="5"/>
  <c r="AS636" i="5"/>
  <c r="AS637" i="5"/>
  <c r="AS638" i="5"/>
  <c r="AS639" i="5"/>
  <c r="AS640" i="5"/>
  <c r="AS641" i="5"/>
  <c r="AS642" i="5"/>
  <c r="AS643" i="5"/>
  <c r="AS644" i="5"/>
  <c r="AS645" i="5"/>
  <c r="AS646" i="5"/>
  <c r="AS647" i="5"/>
  <c r="AS648" i="5"/>
  <c r="AS649" i="5"/>
  <c r="AS650" i="5"/>
  <c r="AS651" i="5"/>
  <c r="AS652" i="5"/>
  <c r="AS653" i="5"/>
  <c r="AS654" i="5"/>
  <c r="AS655" i="5"/>
  <c r="AS656" i="5"/>
  <c r="AS657" i="5"/>
  <c r="AS658" i="5"/>
  <c r="AS659" i="5"/>
  <c r="AS660" i="5"/>
  <c r="AS661" i="5"/>
  <c r="AS662" i="5"/>
  <c r="AS663" i="5"/>
  <c r="AS664" i="5"/>
  <c r="AS665" i="5"/>
  <c r="AS666" i="5"/>
  <c r="AS667" i="5"/>
  <c r="AS668" i="5"/>
  <c r="AS669" i="5"/>
  <c r="AS670" i="5"/>
  <c r="AS671" i="5"/>
  <c r="AS672" i="5"/>
  <c r="AS673" i="5"/>
  <c r="AS674" i="5"/>
  <c r="AS675" i="5"/>
  <c r="AS676" i="5"/>
  <c r="AS677" i="5"/>
  <c r="AS678" i="5"/>
  <c r="AS679" i="5"/>
  <c r="AS680" i="5"/>
  <c r="AS681" i="5"/>
  <c r="AS682" i="5"/>
  <c r="AS683" i="5"/>
  <c r="AS684" i="5"/>
  <c r="AS685" i="5"/>
  <c r="AS686" i="5"/>
  <c r="AS687" i="5"/>
  <c r="AS688" i="5"/>
  <c r="AS689" i="5"/>
  <c r="AS690" i="5"/>
  <c r="AS691" i="5"/>
  <c r="AS692" i="5"/>
  <c r="AS693" i="5"/>
  <c r="AS694" i="5"/>
  <c r="AS695" i="5"/>
  <c r="AS696" i="5"/>
  <c r="AS697" i="5"/>
  <c r="AS698" i="5"/>
  <c r="AS699" i="5"/>
  <c r="AS700" i="5"/>
  <c r="AS701" i="5"/>
  <c r="AS702" i="5"/>
  <c r="AS703" i="5"/>
  <c r="AS704" i="5"/>
  <c r="AS705" i="5"/>
  <c r="AS706" i="5"/>
  <c r="AS707" i="5"/>
  <c r="AS708" i="5"/>
  <c r="AS709" i="5"/>
  <c r="AS710" i="5"/>
  <c r="AS711" i="5"/>
  <c r="AS712" i="5"/>
  <c r="AS713" i="5"/>
  <c r="AS714" i="5"/>
  <c r="AS715" i="5"/>
  <c r="AS716" i="5"/>
  <c r="AS717" i="5"/>
  <c r="AS718" i="5"/>
  <c r="AS719" i="5"/>
  <c r="AS720" i="5"/>
  <c r="AS721" i="5"/>
  <c r="AS722" i="5"/>
  <c r="AS723" i="5"/>
  <c r="AS724" i="5"/>
  <c r="AS725" i="5"/>
  <c r="AS726" i="5"/>
  <c r="AS727" i="5"/>
  <c r="AS728" i="5"/>
  <c r="AS729" i="5"/>
  <c r="AS730" i="5"/>
  <c r="AS731" i="5"/>
  <c r="AS732" i="5"/>
  <c r="AS733" i="5"/>
  <c r="AS734" i="5"/>
  <c r="AS735" i="5"/>
  <c r="AS736" i="5"/>
  <c r="AS737" i="5"/>
  <c r="AS738" i="5"/>
  <c r="AS739" i="5"/>
  <c r="AS740" i="5"/>
  <c r="AS741" i="5"/>
  <c r="AS742" i="5"/>
  <c r="AS743" i="5"/>
  <c r="AS744" i="5"/>
  <c r="AS745" i="5"/>
  <c r="AS746" i="5"/>
  <c r="AS747" i="5"/>
  <c r="AS748" i="5"/>
  <c r="AS749" i="5"/>
  <c r="AS750" i="5"/>
  <c r="AS751" i="5"/>
  <c r="AS752" i="5"/>
  <c r="AS753" i="5"/>
  <c r="AS754" i="5"/>
  <c r="AS755" i="5"/>
  <c r="AS756" i="5"/>
  <c r="AS757" i="5"/>
  <c r="AS758" i="5"/>
  <c r="AS759" i="5"/>
  <c r="AS760" i="5"/>
  <c r="AS761" i="5"/>
  <c r="AS762" i="5"/>
  <c r="AS763" i="5"/>
  <c r="AS764" i="5"/>
  <c r="AS765" i="5"/>
  <c r="AS766" i="5"/>
  <c r="AS767" i="5"/>
  <c r="AS768" i="5"/>
  <c r="AS769" i="5"/>
  <c r="AS770" i="5"/>
  <c r="AS771" i="5"/>
  <c r="AS772" i="5"/>
  <c r="AS773" i="5"/>
  <c r="AS774" i="5"/>
  <c r="AS775" i="5"/>
  <c r="AS776" i="5"/>
  <c r="AS777" i="5"/>
  <c r="AS778" i="5"/>
  <c r="AS779" i="5"/>
  <c r="AS780" i="5"/>
  <c r="AS781" i="5"/>
  <c r="AS782" i="5"/>
  <c r="AS783" i="5"/>
  <c r="AS784" i="5"/>
  <c r="AS785" i="5"/>
  <c r="AS786" i="5"/>
  <c r="AS787" i="5"/>
  <c r="AS788" i="5"/>
  <c r="AS789" i="5"/>
  <c r="AS790" i="5"/>
  <c r="AS791" i="5"/>
  <c r="AS792" i="5"/>
  <c r="AS793" i="5"/>
  <c r="AS794" i="5"/>
  <c r="AS795" i="5"/>
  <c r="AS796" i="5"/>
  <c r="AS797" i="5"/>
  <c r="AS798" i="5"/>
  <c r="AS799" i="5"/>
  <c r="AS800" i="5"/>
  <c r="AS801" i="5"/>
  <c r="AS802" i="5"/>
  <c r="AS803" i="5"/>
  <c r="AS804" i="5"/>
  <c r="AS805" i="5"/>
  <c r="AS806" i="5"/>
  <c r="AS807" i="5"/>
  <c r="AS808" i="5"/>
  <c r="AS809" i="5"/>
  <c r="AS810" i="5"/>
  <c r="AS811" i="5"/>
  <c r="AS812" i="5"/>
  <c r="AS813" i="5"/>
  <c r="AS814" i="5"/>
  <c r="AS815" i="5"/>
  <c r="AS816" i="5"/>
  <c r="AS817" i="5"/>
  <c r="AS818" i="5"/>
  <c r="AS819" i="5"/>
  <c r="AS820" i="5"/>
  <c r="AS821" i="5"/>
  <c r="AS822" i="5"/>
  <c r="AS823" i="5"/>
  <c r="AS824" i="5"/>
  <c r="AS825" i="5"/>
  <c r="AS826" i="5"/>
  <c r="AS827" i="5"/>
  <c r="AS828" i="5"/>
  <c r="AS829" i="5"/>
  <c r="AS830" i="5"/>
  <c r="AS831" i="5"/>
  <c r="AS832" i="5"/>
  <c r="AS833" i="5"/>
  <c r="AS834" i="5"/>
  <c r="AS835" i="5"/>
  <c r="AS836" i="5"/>
  <c r="AS837" i="5"/>
  <c r="AS838" i="5"/>
  <c r="AS839" i="5"/>
  <c r="AS840" i="5"/>
  <c r="AS841" i="5"/>
  <c r="AS842" i="5"/>
  <c r="AS843" i="5"/>
  <c r="AS844" i="5"/>
  <c r="AS845" i="5"/>
  <c r="AS846" i="5"/>
  <c r="AS847" i="5"/>
  <c r="AS848" i="5"/>
  <c r="AS849" i="5"/>
  <c r="AS850" i="5"/>
  <c r="AS851" i="5"/>
  <c r="AS852" i="5"/>
  <c r="AS853" i="5"/>
  <c r="AS854" i="5"/>
  <c r="AS855" i="5"/>
  <c r="AS856" i="5"/>
  <c r="AS857" i="5"/>
  <c r="AS858" i="5"/>
  <c r="AS859" i="5"/>
  <c r="AS860" i="5"/>
  <c r="AS861" i="5"/>
  <c r="AS862" i="5"/>
  <c r="AS863" i="5"/>
  <c r="AS864" i="5"/>
  <c r="AS865" i="5"/>
  <c r="AS866" i="5"/>
  <c r="AS867" i="5"/>
  <c r="AS868" i="5"/>
  <c r="AS869" i="5"/>
  <c r="AS870" i="5"/>
  <c r="AS871" i="5"/>
  <c r="AS872" i="5"/>
  <c r="AS873" i="5"/>
  <c r="AS874" i="5"/>
  <c r="AS875" i="5"/>
  <c r="AS876" i="5"/>
  <c r="AS877" i="5"/>
  <c r="AS878" i="5"/>
  <c r="AS879" i="5"/>
  <c r="AS880" i="5"/>
  <c r="AS881" i="5"/>
  <c r="AS882" i="5"/>
  <c r="AS883" i="5"/>
  <c r="AS884" i="5"/>
  <c r="AS885" i="5"/>
  <c r="AS886" i="5"/>
  <c r="AS887" i="5"/>
  <c r="AS888" i="5"/>
  <c r="AS889" i="5"/>
  <c r="AS890" i="5"/>
  <c r="AS891" i="5"/>
  <c r="AS892" i="5"/>
  <c r="AS893" i="5"/>
  <c r="AS894" i="5"/>
  <c r="AS895" i="5"/>
  <c r="AS896" i="5"/>
  <c r="AS897" i="5"/>
  <c r="AS898" i="5"/>
  <c r="AS899" i="5"/>
  <c r="AS900" i="5"/>
  <c r="AS901" i="5"/>
  <c r="AS902" i="5"/>
  <c r="AS903" i="5"/>
  <c r="AS904" i="5"/>
  <c r="AS905" i="5"/>
  <c r="AS906" i="5"/>
  <c r="AS907" i="5"/>
  <c r="AS908" i="5"/>
  <c r="AS909" i="5"/>
  <c r="AS910" i="5"/>
  <c r="AS911" i="5"/>
  <c r="AS912" i="5"/>
  <c r="AS913" i="5"/>
  <c r="AS914" i="5"/>
  <c r="AS915" i="5"/>
  <c r="AS916" i="5"/>
  <c r="AS917" i="5"/>
  <c r="AS918" i="5"/>
  <c r="AS919" i="5"/>
  <c r="AS920" i="5"/>
  <c r="AS921" i="5"/>
  <c r="AS922" i="5"/>
  <c r="AS923" i="5"/>
  <c r="AS924" i="5"/>
  <c r="AS925" i="5"/>
  <c r="AS926" i="5"/>
  <c r="AS927" i="5"/>
  <c r="AS928" i="5"/>
  <c r="AS929" i="5"/>
  <c r="AS930" i="5"/>
  <c r="AS931" i="5"/>
  <c r="AS932" i="5"/>
  <c r="AS933" i="5"/>
  <c r="AS934" i="5"/>
  <c r="AS935" i="5"/>
  <c r="AS936" i="5"/>
  <c r="AS937" i="5"/>
  <c r="AS938" i="5"/>
  <c r="AS939" i="5"/>
  <c r="AS940" i="5"/>
  <c r="AS941" i="5"/>
  <c r="AS942" i="5"/>
  <c r="AS943" i="5"/>
  <c r="AS944" i="5"/>
  <c r="AS945" i="5"/>
  <c r="AS946" i="5"/>
  <c r="AS947" i="5"/>
  <c r="AS948" i="5"/>
  <c r="AS949" i="5"/>
  <c r="AS950" i="5"/>
  <c r="AS951" i="5"/>
  <c r="AS952" i="5"/>
  <c r="AS953" i="5"/>
  <c r="AS954" i="5"/>
  <c r="AS955" i="5"/>
  <c r="AS956" i="5"/>
  <c r="AS957" i="5"/>
  <c r="AS958" i="5"/>
  <c r="AS959" i="5"/>
  <c r="AS960" i="5"/>
  <c r="AS961" i="5"/>
  <c r="AS962" i="5"/>
  <c r="AS963" i="5"/>
  <c r="AS964" i="5"/>
  <c r="AS965" i="5"/>
  <c r="AS966" i="5"/>
  <c r="AS967" i="5"/>
  <c r="AS968" i="5"/>
  <c r="AS969" i="5"/>
  <c r="AS970" i="5"/>
  <c r="AS971" i="5"/>
  <c r="AS972" i="5"/>
  <c r="AS973" i="5"/>
  <c r="AS974" i="5"/>
  <c r="AS975" i="5"/>
  <c r="AS976" i="5"/>
  <c r="AS977" i="5"/>
  <c r="AS978" i="5"/>
  <c r="AS979" i="5"/>
  <c r="AS980" i="5"/>
  <c r="AS981" i="5"/>
  <c r="AS982" i="5"/>
  <c r="AS983" i="5"/>
  <c r="AS984" i="5"/>
  <c r="AS985" i="5"/>
  <c r="AS986" i="5"/>
  <c r="AS987" i="5"/>
  <c r="AS988" i="5"/>
  <c r="AS989" i="5"/>
  <c r="AS990" i="5"/>
  <c r="AS991" i="5"/>
  <c r="AS992" i="5"/>
  <c r="AS993" i="5"/>
  <c r="AS994" i="5"/>
  <c r="AS995" i="5"/>
  <c r="AS996" i="5"/>
  <c r="AS997" i="5"/>
  <c r="AS998" i="5"/>
  <c r="AS999" i="5"/>
  <c r="AS1000" i="5"/>
  <c r="AS1001" i="5"/>
  <c r="AS1002" i="5"/>
  <c r="AS1003" i="5"/>
  <c r="AS1004" i="5"/>
  <c r="AS1005" i="5"/>
  <c r="AS1006" i="5"/>
  <c r="AS1007" i="5"/>
  <c r="AS1008" i="5"/>
  <c r="AS1009" i="5"/>
  <c r="AS1010" i="5"/>
  <c r="AS1011" i="5"/>
  <c r="AS1012" i="5"/>
  <c r="AS1013" i="5"/>
  <c r="AS1014" i="5"/>
  <c r="AS1015" i="5"/>
  <c r="AS1016" i="5"/>
  <c r="AS1017" i="5"/>
  <c r="AS1018" i="5"/>
  <c r="AS1019" i="5"/>
  <c r="AS1020" i="5"/>
  <c r="AS1021" i="5"/>
  <c r="AS1022" i="5"/>
  <c r="AS1023" i="5"/>
  <c r="AS1024" i="5"/>
  <c r="AS1025" i="5"/>
  <c r="AS1026" i="5"/>
  <c r="AS1027" i="5"/>
  <c r="AS1028" i="5"/>
  <c r="AS1029" i="5"/>
  <c r="AS1030" i="5"/>
  <c r="AS1031" i="5"/>
  <c r="AS1032" i="5"/>
  <c r="AS1033" i="5"/>
  <c r="AS1034" i="5"/>
  <c r="AS1035" i="5"/>
  <c r="AS1036" i="5"/>
  <c r="AS1037" i="5"/>
  <c r="AS1038" i="5"/>
  <c r="AS1039" i="5"/>
  <c r="AS1040" i="5"/>
  <c r="AS1041" i="5"/>
  <c r="AS1042" i="5"/>
  <c r="AS1043" i="5"/>
  <c r="AS1044" i="5"/>
  <c r="AS1045" i="5"/>
  <c r="AS1046" i="5"/>
  <c r="AS1047" i="5"/>
  <c r="AS1048" i="5"/>
  <c r="AS1049" i="5"/>
  <c r="AS1050" i="5"/>
  <c r="AS1051" i="5"/>
  <c r="AS1052" i="5"/>
  <c r="AS1053" i="5"/>
  <c r="AS1054" i="5"/>
  <c r="AS1055" i="5"/>
  <c r="AS1056" i="5"/>
  <c r="AS1057" i="5"/>
  <c r="AS1058" i="5"/>
  <c r="AS1059" i="5"/>
  <c r="AS1060" i="5"/>
  <c r="AS1061" i="5"/>
  <c r="AS1062" i="5"/>
  <c r="AS1063" i="5"/>
  <c r="AS1064" i="5"/>
  <c r="AS1065" i="5"/>
  <c r="AS1066" i="5"/>
  <c r="AS1067" i="5"/>
  <c r="AS1068" i="5"/>
  <c r="AS1069" i="5"/>
  <c r="AS1070" i="5"/>
  <c r="AS1071" i="5"/>
  <c r="AS1072" i="5"/>
  <c r="AS1073" i="5"/>
  <c r="AS1074" i="5"/>
  <c r="AS1075" i="5"/>
  <c r="AS1076" i="5"/>
  <c r="AS1077" i="5"/>
  <c r="AS1078" i="5"/>
  <c r="AS1079" i="5"/>
  <c r="AS1080" i="5"/>
  <c r="AS1081" i="5"/>
  <c r="AS1082" i="5"/>
  <c r="AS1083" i="5"/>
  <c r="AS1084" i="5"/>
  <c r="AS1085" i="5"/>
  <c r="AS1086" i="5"/>
  <c r="AS1087" i="5"/>
  <c r="AS1088" i="5"/>
  <c r="AS1089" i="5"/>
  <c r="AS1090" i="5"/>
  <c r="AS1091" i="5"/>
  <c r="AS1092" i="5"/>
  <c r="AS1093" i="5"/>
  <c r="AS1094" i="5"/>
  <c r="AS1095" i="5"/>
  <c r="AS1096" i="5"/>
  <c r="AS1097" i="5"/>
  <c r="AS1098" i="5"/>
  <c r="AS1099" i="5"/>
  <c r="AS1100" i="5"/>
  <c r="AS1101" i="5"/>
  <c r="AS1102" i="5"/>
  <c r="AS1103" i="5"/>
  <c r="AS1104" i="5"/>
  <c r="AS1105" i="5"/>
  <c r="AS1106" i="5"/>
  <c r="AS1107" i="5"/>
  <c r="AS1108" i="5"/>
  <c r="AS1109" i="5"/>
  <c r="AS1110" i="5"/>
  <c r="AS1111" i="5"/>
  <c r="AS1112" i="5"/>
  <c r="AS1113" i="5"/>
  <c r="AS1114" i="5"/>
  <c r="AS1115" i="5"/>
  <c r="AS1116" i="5"/>
  <c r="AS1117" i="5"/>
  <c r="AS1118" i="5"/>
  <c r="AS1119" i="5"/>
  <c r="AS1120" i="5"/>
  <c r="AS1121" i="5"/>
  <c r="AS1122" i="5"/>
  <c r="AS1123" i="5"/>
  <c r="AS1124" i="5"/>
  <c r="AS1125" i="5"/>
  <c r="AS1126" i="5"/>
  <c r="AS1127" i="5"/>
  <c r="AS1128" i="5"/>
  <c r="AS1129" i="5"/>
  <c r="AS1130" i="5"/>
  <c r="AS1131" i="5"/>
  <c r="AS1132" i="5"/>
  <c r="AS1133" i="5"/>
  <c r="AS1134" i="5"/>
  <c r="AS1135" i="5"/>
  <c r="AS1136" i="5"/>
  <c r="AS1137" i="5"/>
  <c r="AS1138" i="5"/>
  <c r="AS1139" i="5"/>
  <c r="AS1140" i="5"/>
  <c r="AS1141" i="5"/>
  <c r="AS1142" i="5"/>
  <c r="AS1143" i="5"/>
  <c r="AS1144" i="5"/>
  <c r="AS1145" i="5"/>
  <c r="AS1146" i="5"/>
  <c r="AS1147" i="5"/>
  <c r="AS1148" i="5"/>
  <c r="AS1149" i="5"/>
  <c r="AS1150" i="5"/>
  <c r="AS1151" i="5"/>
  <c r="AS1152" i="5"/>
  <c r="AS1153" i="5"/>
  <c r="AS1154" i="5"/>
  <c r="AS1155" i="5"/>
  <c r="AS1156" i="5"/>
  <c r="AS1157" i="5"/>
  <c r="AS1158" i="5"/>
  <c r="AS1159" i="5"/>
  <c r="AS1160" i="5"/>
  <c r="AS1161" i="5"/>
  <c r="AS1162" i="5"/>
  <c r="AS1163" i="5"/>
  <c r="AS1164" i="5"/>
  <c r="AS1165" i="5"/>
  <c r="AS1166" i="5"/>
  <c r="AS1167" i="5"/>
  <c r="AS1168" i="5"/>
  <c r="AS1169" i="5"/>
  <c r="AS1170" i="5"/>
  <c r="AS1171" i="5"/>
  <c r="AS1172" i="5"/>
  <c r="AS1173" i="5"/>
  <c r="AS1174" i="5"/>
  <c r="AS1175" i="5"/>
  <c r="AS1176" i="5"/>
  <c r="AS1177" i="5"/>
  <c r="AS1178" i="5"/>
  <c r="AS1179" i="5"/>
  <c r="AS1180" i="5"/>
  <c r="AS1181" i="5"/>
  <c r="AS1182" i="5"/>
  <c r="AS1183" i="5"/>
  <c r="AS1184" i="5"/>
  <c r="AS1185" i="5"/>
  <c r="AS1186" i="5"/>
  <c r="AS1187" i="5"/>
  <c r="AS1188" i="5"/>
  <c r="AS1189" i="5"/>
  <c r="AS1190" i="5"/>
  <c r="AS1191" i="5"/>
  <c r="AS1192" i="5"/>
  <c r="AS1193" i="5"/>
  <c r="AS1194" i="5"/>
  <c r="AS1195" i="5"/>
  <c r="AS1196" i="5"/>
  <c r="AS1197" i="5"/>
  <c r="AS1198" i="5"/>
  <c r="AS1199" i="5"/>
  <c r="AS1200" i="5"/>
  <c r="AS1201" i="5"/>
  <c r="AS1202" i="5"/>
  <c r="AS1203" i="5"/>
  <c r="AS1204" i="5"/>
  <c r="AS1205" i="5"/>
  <c r="AS1206" i="5"/>
  <c r="AS1207" i="5"/>
  <c r="AS1208" i="5"/>
  <c r="AS1209" i="5"/>
  <c r="AS1210" i="5"/>
  <c r="AS1211" i="5"/>
  <c r="AS1212" i="5"/>
  <c r="AS1213" i="5"/>
  <c r="AS1214" i="5"/>
  <c r="AS1215" i="5"/>
  <c r="AS1216" i="5"/>
  <c r="AS1217" i="5"/>
  <c r="AS1218" i="5"/>
  <c r="AS1219" i="5"/>
  <c r="AS1220" i="5"/>
  <c r="AS1221" i="5"/>
  <c r="AS1222" i="5"/>
  <c r="AS1223" i="5"/>
  <c r="AS1224" i="5"/>
  <c r="AS1225" i="5"/>
  <c r="AS1226" i="5"/>
  <c r="AS1227" i="5"/>
  <c r="AS1228" i="5"/>
  <c r="AS1229" i="5"/>
  <c r="AS1230" i="5"/>
  <c r="AS1231" i="5"/>
  <c r="AS1232" i="5"/>
  <c r="AS1233" i="5"/>
  <c r="AS1234" i="5"/>
  <c r="AS1235" i="5"/>
  <c r="AS1236" i="5"/>
  <c r="AS1237" i="5"/>
  <c r="AS1238" i="5"/>
  <c r="AS1239" i="5"/>
  <c r="AS1240" i="5"/>
  <c r="AS1241" i="5"/>
  <c r="AS1242" i="5"/>
  <c r="AS1243" i="5"/>
  <c r="AS1244" i="5"/>
  <c r="AS1245" i="5"/>
  <c r="AS1246" i="5"/>
  <c r="AS1247" i="5"/>
  <c r="AS1248" i="5"/>
  <c r="AS1249" i="5"/>
  <c r="AS1250" i="5"/>
  <c r="AS1251" i="5"/>
  <c r="AS1252" i="5"/>
  <c r="AS1253" i="5"/>
  <c r="AS1254" i="5"/>
  <c r="AS1255" i="5"/>
  <c r="AS1256" i="5"/>
  <c r="AS1257" i="5"/>
  <c r="AS1258" i="5"/>
  <c r="AS1259" i="5"/>
  <c r="AS1260" i="5"/>
  <c r="AS1261" i="5"/>
  <c r="AS1262" i="5"/>
  <c r="AS1263" i="5"/>
  <c r="AS1264" i="5"/>
  <c r="AS1265" i="5"/>
  <c r="AS1266" i="5"/>
  <c r="AS1267" i="5"/>
  <c r="AS1268" i="5"/>
  <c r="AS1269" i="5"/>
  <c r="AS1270" i="5"/>
  <c r="AS1271" i="5"/>
  <c r="AS1272" i="5"/>
  <c r="AS1273" i="5"/>
  <c r="AS1274" i="5"/>
  <c r="AS1275" i="5"/>
  <c r="AS1276" i="5"/>
  <c r="AS1277" i="5"/>
  <c r="AS1278" i="5"/>
  <c r="AS1279" i="5"/>
  <c r="AS1280" i="5"/>
  <c r="AS1281" i="5"/>
  <c r="AS1282" i="5"/>
  <c r="AS1283" i="5"/>
  <c r="AS1284" i="5"/>
  <c r="AS1285" i="5"/>
  <c r="AS1286" i="5"/>
  <c r="AS1287" i="5"/>
  <c r="AS1288" i="5"/>
  <c r="AS1289" i="5"/>
  <c r="AS1290" i="5"/>
  <c r="AS1291" i="5"/>
  <c r="AS1292" i="5"/>
  <c r="AS1293" i="5"/>
  <c r="AS1294" i="5"/>
  <c r="AS1295" i="5"/>
  <c r="AS1296" i="5"/>
  <c r="AS1297" i="5"/>
  <c r="AS1298" i="5"/>
  <c r="AS1299" i="5"/>
  <c r="AS1300" i="5"/>
  <c r="AS1301" i="5"/>
  <c r="AS1302" i="5"/>
  <c r="AS1303" i="5"/>
  <c r="AS1304" i="5"/>
  <c r="AS1305" i="5"/>
  <c r="AS1306" i="5"/>
  <c r="AS1307" i="5"/>
  <c r="AS1308" i="5"/>
  <c r="AS1309" i="5"/>
  <c r="AS1310" i="5"/>
  <c r="AS1311" i="5"/>
  <c r="AS1312" i="5"/>
  <c r="AS1313" i="5"/>
  <c r="AS1314" i="5"/>
  <c r="AS1315" i="5"/>
  <c r="AS1316" i="5"/>
  <c r="AS1317" i="5"/>
  <c r="AS1318" i="5"/>
  <c r="AS1319" i="5"/>
  <c r="AS1320" i="5"/>
  <c r="AS1321" i="5"/>
  <c r="AS1322" i="5"/>
  <c r="AS1323" i="5"/>
  <c r="AS1324" i="5"/>
  <c r="AS1325" i="5"/>
  <c r="AS1326" i="5"/>
  <c r="AS1327" i="5"/>
  <c r="AS1328" i="5"/>
  <c r="AS1329" i="5"/>
  <c r="AS1330" i="5"/>
  <c r="AS1331" i="5"/>
  <c r="AS1332" i="5"/>
  <c r="AS1333" i="5"/>
  <c r="AS1334" i="5"/>
  <c r="AS1335" i="5"/>
  <c r="AS1336" i="5"/>
  <c r="AS1337" i="5"/>
  <c r="AS1338" i="5"/>
  <c r="AS1339" i="5"/>
  <c r="AS1340" i="5"/>
  <c r="AS1341" i="5"/>
  <c r="AS1342" i="5"/>
  <c r="AS1343" i="5"/>
  <c r="AS1344" i="5"/>
  <c r="AS1345" i="5"/>
  <c r="AS1346" i="5"/>
  <c r="AS1347" i="5"/>
  <c r="AS1348" i="5"/>
  <c r="AS1349" i="5"/>
  <c r="AS1350" i="5"/>
  <c r="AS1351" i="5"/>
  <c r="AS1352" i="5"/>
  <c r="AS1353" i="5"/>
  <c r="AS1354" i="5"/>
  <c r="AS1355" i="5"/>
  <c r="AS1356" i="5"/>
  <c r="AS1357" i="5"/>
  <c r="AS1358" i="5"/>
  <c r="AS1359" i="5"/>
  <c r="AS1360" i="5"/>
  <c r="AS1361" i="5"/>
  <c r="AS1362" i="5"/>
  <c r="AS1363" i="5"/>
  <c r="AS1364" i="5"/>
  <c r="AS1365" i="5"/>
  <c r="AS1366" i="5"/>
  <c r="AS1367" i="5"/>
  <c r="AS1368" i="5"/>
  <c r="AS1369" i="5"/>
  <c r="AS1370" i="5"/>
  <c r="AS1371" i="5"/>
  <c r="AS1372" i="5"/>
  <c r="AS1373" i="5"/>
  <c r="AS1374" i="5"/>
  <c r="AS1375" i="5"/>
  <c r="AS1376" i="5"/>
  <c r="AS1377" i="5"/>
  <c r="AS1378" i="5"/>
  <c r="AS1379" i="5"/>
  <c r="AS1380" i="5"/>
  <c r="AS1381" i="5"/>
  <c r="AS1382" i="5"/>
  <c r="AS1383" i="5"/>
  <c r="AS1384" i="5"/>
  <c r="AS1385" i="5"/>
  <c r="AS1386" i="5"/>
  <c r="AS1387" i="5"/>
  <c r="AS1388" i="5"/>
  <c r="AS1389" i="5"/>
  <c r="AS1390" i="5"/>
  <c r="AS1391" i="5"/>
  <c r="AS1392" i="5"/>
  <c r="AS1393" i="5"/>
  <c r="AS1394" i="5"/>
  <c r="AS1395" i="5"/>
  <c r="AS1396" i="5"/>
  <c r="AS1397" i="5"/>
  <c r="AS1398" i="5"/>
  <c r="AS1399" i="5"/>
  <c r="AS1400" i="5"/>
  <c r="AS1401" i="5"/>
  <c r="AS1402" i="5"/>
  <c r="AS1403" i="5"/>
  <c r="AS1404" i="5"/>
  <c r="AS1405" i="5"/>
  <c r="AS1406" i="5"/>
  <c r="AS1407" i="5"/>
  <c r="AS1408" i="5"/>
  <c r="AS1409" i="5"/>
  <c r="AS1410" i="5"/>
  <c r="AS1411" i="5"/>
  <c r="AS1412" i="5"/>
  <c r="AS1413" i="5"/>
  <c r="AS1414" i="5"/>
  <c r="AS1415" i="5"/>
  <c r="AS1416" i="5"/>
  <c r="AS1417" i="5"/>
  <c r="AS1418" i="5"/>
  <c r="AS1419" i="5"/>
  <c r="AS1420" i="5"/>
  <c r="AS1421" i="5"/>
  <c r="AS1422" i="5"/>
  <c r="AS1423" i="5"/>
  <c r="AS1424" i="5"/>
  <c r="AS1425" i="5"/>
  <c r="AS1426" i="5"/>
  <c r="AS1427" i="5"/>
  <c r="AS1428" i="5"/>
  <c r="AS1429" i="5"/>
  <c r="AS1430" i="5"/>
  <c r="AS1431" i="5"/>
  <c r="AS1432" i="5"/>
  <c r="AS1433" i="5"/>
  <c r="AS1434" i="5"/>
  <c r="AS1435" i="5"/>
  <c r="AS1436" i="5"/>
  <c r="AS1437" i="5"/>
  <c r="AS1438" i="5"/>
  <c r="AS1439" i="5"/>
  <c r="AS1440" i="5"/>
  <c r="AS1441" i="5"/>
  <c r="AS1442" i="5"/>
  <c r="AS1443" i="5"/>
  <c r="AS1444" i="5"/>
  <c r="AS1445" i="5"/>
  <c r="AS1446" i="5"/>
  <c r="AS1447" i="5"/>
  <c r="AS1448" i="5"/>
  <c r="AS1449" i="5"/>
  <c r="AS1450" i="5"/>
  <c r="AS1451" i="5"/>
  <c r="AS1452" i="5"/>
  <c r="AS1453" i="5"/>
  <c r="AS1454" i="5"/>
  <c r="AS1455" i="5"/>
  <c r="AS1456" i="5"/>
  <c r="AS1457" i="5"/>
  <c r="AS1458" i="5"/>
  <c r="AS1459" i="5"/>
  <c r="AS1460" i="5"/>
  <c r="AS1461" i="5"/>
  <c r="AS1462" i="5"/>
  <c r="AS1463" i="5"/>
  <c r="AS1464" i="5"/>
  <c r="AS1465" i="5"/>
  <c r="AS1466" i="5"/>
  <c r="AS1467" i="5"/>
  <c r="AS1468" i="5"/>
  <c r="AS1469" i="5"/>
  <c r="AS1470" i="5"/>
  <c r="AS1471" i="5"/>
  <c r="AS1472" i="5"/>
  <c r="AS1473" i="5"/>
  <c r="AS1474" i="5"/>
  <c r="AS1475" i="5"/>
  <c r="AS1476" i="5"/>
  <c r="AS1477" i="5"/>
  <c r="AS1478" i="5"/>
  <c r="AS1479" i="5"/>
  <c r="AS1480" i="5"/>
  <c r="AS1481" i="5"/>
  <c r="AS1482" i="5"/>
  <c r="AS1483" i="5"/>
  <c r="AS1484" i="5"/>
  <c r="AS1485" i="5"/>
  <c r="AS1486" i="5"/>
  <c r="AS1487" i="5"/>
  <c r="AS1488" i="5"/>
  <c r="AS1489" i="5"/>
  <c r="AS1490" i="5"/>
  <c r="AS1491" i="5"/>
  <c r="AS1492" i="5"/>
  <c r="AS1493" i="5"/>
  <c r="AS1494" i="5"/>
  <c r="AS1495" i="5"/>
  <c r="AS1496" i="5"/>
  <c r="AS1497" i="5"/>
  <c r="AS1498" i="5"/>
  <c r="AS1499" i="5"/>
  <c r="AS1500" i="5"/>
  <c r="AS1501" i="5"/>
  <c r="AS1502" i="5"/>
  <c r="AS1503" i="5"/>
  <c r="AS1504" i="5"/>
  <c r="AS1505" i="5"/>
  <c r="AS5" i="5"/>
  <c r="BC1510" i="5" l="1"/>
  <c r="AU1506" i="5"/>
  <c r="AY1506" i="5"/>
  <c r="AW1512" i="5" s="1"/>
  <c r="AV1506" i="5"/>
  <c r="AX1506" i="5"/>
  <c r="AW1506" i="5"/>
  <c r="AW1510" i="5" l="1"/>
  <c r="BC1517" i="5"/>
  <c r="BC1511" i="5"/>
  <c r="AW1511" i="5" l="1"/>
  <c r="AW1517" i="5"/>
  <c r="AW1518" i="5" s="1"/>
  <c r="AG10" i="7" s="1"/>
  <c r="BC1518" i="5"/>
  <c r="AL10" i="7" s="1"/>
  <c r="AL7" i="7"/>
  <c r="BC1514" i="5"/>
  <c r="AG7" i="7"/>
  <c r="AW1514" i="5" l="1"/>
  <c r="AG6" i="7" s="1"/>
  <c r="BC1515" i="5"/>
  <c r="AL9" i="7" s="1"/>
  <c r="AL6" i="7"/>
  <c r="AW1515" i="5" l="1"/>
  <c r="AG9" i="7" s="1"/>
  <c r="AQ6" i="5"/>
  <c r="AQ7" i="5"/>
  <c r="AQ8" i="5"/>
  <c r="AR8" i="5" s="1"/>
  <c r="AQ9" i="5"/>
  <c r="AQ10" i="5"/>
  <c r="AQ11" i="5"/>
  <c r="AQ12" i="5"/>
  <c r="AR12" i="5" s="1"/>
  <c r="AQ13" i="5"/>
  <c r="AR13" i="5" s="1"/>
  <c r="AQ14" i="5"/>
  <c r="AQ15" i="5"/>
  <c r="AQ16" i="5"/>
  <c r="AR16" i="5" s="1"/>
  <c r="AQ17" i="5"/>
  <c r="AR17" i="5" s="1"/>
  <c r="AQ18" i="5"/>
  <c r="AQ19" i="5"/>
  <c r="AQ20" i="5"/>
  <c r="AQ21" i="5"/>
  <c r="AR21" i="5" s="1"/>
  <c r="AQ22" i="5"/>
  <c r="AQ23" i="5"/>
  <c r="AQ24" i="5"/>
  <c r="AR24" i="5" s="1"/>
  <c r="AQ25" i="5"/>
  <c r="AR25" i="5" s="1"/>
  <c r="AQ26" i="5"/>
  <c r="AQ27" i="5"/>
  <c r="AQ28" i="5"/>
  <c r="AQ29" i="5"/>
  <c r="AQ30" i="5"/>
  <c r="AQ31" i="5"/>
  <c r="AQ32" i="5"/>
  <c r="AR32" i="5" s="1"/>
  <c r="AQ33" i="5"/>
  <c r="AR33" i="5" s="1"/>
  <c r="AQ34" i="5"/>
  <c r="AQ35" i="5"/>
  <c r="AQ36" i="5"/>
  <c r="AR36" i="5" s="1"/>
  <c r="AQ37" i="5"/>
  <c r="AR37" i="5" s="1"/>
  <c r="AQ38" i="5"/>
  <c r="AQ39" i="5"/>
  <c r="AQ40" i="5"/>
  <c r="AR40" i="5" s="1"/>
  <c r="AQ41" i="5"/>
  <c r="AR41" i="5" s="1"/>
  <c r="AQ42" i="5"/>
  <c r="AQ43" i="5"/>
  <c r="AQ44" i="5"/>
  <c r="AR44" i="5" s="1"/>
  <c r="AQ45" i="5"/>
  <c r="AQ46" i="5"/>
  <c r="AQ47" i="5"/>
  <c r="AQ48" i="5"/>
  <c r="AQ49" i="5"/>
  <c r="AQ50" i="5"/>
  <c r="AQ51" i="5"/>
  <c r="AQ52" i="5"/>
  <c r="AR52" i="5" s="1"/>
  <c r="AQ53" i="5"/>
  <c r="AR53" i="5" s="1"/>
  <c r="AQ54" i="5"/>
  <c r="AQ55" i="5"/>
  <c r="AQ56" i="5"/>
  <c r="AQ57" i="5"/>
  <c r="AR57" i="5" s="1"/>
  <c r="AQ58" i="5"/>
  <c r="AQ59" i="5"/>
  <c r="AQ60" i="5"/>
  <c r="AQ61" i="5"/>
  <c r="AR61" i="5" s="1"/>
  <c r="AQ62" i="5"/>
  <c r="AQ63" i="5"/>
  <c r="AQ64" i="5"/>
  <c r="AR64" i="5" s="1"/>
  <c r="AQ65" i="5"/>
  <c r="AR65" i="5" s="1"/>
  <c r="AQ66" i="5"/>
  <c r="AQ67" i="5"/>
  <c r="AQ68" i="5"/>
  <c r="AQ69" i="5"/>
  <c r="AR69" i="5" s="1"/>
  <c r="AQ70" i="5"/>
  <c r="AQ71" i="5"/>
  <c r="AQ72" i="5"/>
  <c r="AR72" i="5" s="1"/>
  <c r="AQ73" i="5"/>
  <c r="AR73" i="5" s="1"/>
  <c r="AQ74" i="5"/>
  <c r="AQ75" i="5"/>
  <c r="AQ76" i="5"/>
  <c r="AQ77" i="5"/>
  <c r="AR77" i="5" s="1"/>
  <c r="AQ78" i="5"/>
  <c r="AQ79" i="5"/>
  <c r="AQ80" i="5"/>
  <c r="AR80" i="5" s="1"/>
  <c r="AQ81" i="5"/>
  <c r="AR81" i="5" s="1"/>
  <c r="AQ82" i="5"/>
  <c r="AQ83" i="5"/>
  <c r="AQ84" i="5"/>
  <c r="AQ85" i="5"/>
  <c r="AR85" i="5" s="1"/>
  <c r="AQ86" i="5"/>
  <c r="AQ87" i="5"/>
  <c r="AQ88" i="5"/>
  <c r="AQ89" i="5"/>
  <c r="AR89" i="5" s="1"/>
  <c r="AQ90" i="5"/>
  <c r="AQ91" i="5"/>
  <c r="AQ92" i="5"/>
  <c r="AR92" i="5" s="1"/>
  <c r="AQ93" i="5"/>
  <c r="AR93" i="5" s="1"/>
  <c r="AQ94" i="5"/>
  <c r="AQ95" i="5"/>
  <c r="AQ96" i="5"/>
  <c r="AR96" i="5" s="1"/>
  <c r="AQ97" i="5"/>
  <c r="AR97" i="5" s="1"/>
  <c r="AQ98" i="5"/>
  <c r="AQ99" i="5"/>
  <c r="AQ100" i="5"/>
  <c r="AQ101" i="5"/>
  <c r="AR101" i="5" s="1"/>
  <c r="AQ102" i="5"/>
  <c r="AQ103" i="5"/>
  <c r="AQ104" i="5"/>
  <c r="AQ105" i="5"/>
  <c r="AR105" i="5" s="1"/>
  <c r="AQ106" i="5"/>
  <c r="AQ107" i="5"/>
  <c r="AQ108" i="5"/>
  <c r="AQ109" i="5"/>
  <c r="AR109" i="5" s="1"/>
  <c r="AQ110" i="5"/>
  <c r="AQ111" i="5"/>
  <c r="AQ112" i="5"/>
  <c r="AQ113" i="5"/>
  <c r="AR113" i="5" s="1"/>
  <c r="AQ114" i="5"/>
  <c r="AQ115" i="5"/>
  <c r="AQ116" i="5"/>
  <c r="AQ117" i="5"/>
  <c r="AR117" i="5" s="1"/>
  <c r="AQ118" i="5"/>
  <c r="AQ119" i="5"/>
  <c r="AQ120" i="5"/>
  <c r="AQ121" i="5"/>
  <c r="AR121" i="5" s="1"/>
  <c r="AQ122" i="5"/>
  <c r="AQ123" i="5"/>
  <c r="AQ124" i="5"/>
  <c r="AR124" i="5" s="1"/>
  <c r="AQ125" i="5"/>
  <c r="AR125" i="5" s="1"/>
  <c r="AQ126" i="5"/>
  <c r="AQ127" i="5"/>
  <c r="AQ128" i="5"/>
  <c r="AQ129" i="5"/>
  <c r="AR129" i="5" s="1"/>
  <c r="AQ130" i="5"/>
  <c r="AQ131" i="5"/>
  <c r="AQ132" i="5"/>
  <c r="AR132" i="5" s="1"/>
  <c r="AQ133" i="5"/>
  <c r="AR133" i="5" s="1"/>
  <c r="AQ134" i="5"/>
  <c r="AQ135" i="5"/>
  <c r="AQ136" i="5"/>
  <c r="AR136" i="5" s="1"/>
  <c r="AQ137" i="5"/>
  <c r="AR137" i="5" s="1"/>
  <c r="AQ138" i="5"/>
  <c r="AQ139" i="5"/>
  <c r="AQ140" i="5"/>
  <c r="AQ141" i="5"/>
  <c r="AR141" i="5" s="1"/>
  <c r="AQ142" i="5"/>
  <c r="AQ143" i="5"/>
  <c r="AQ144" i="5"/>
  <c r="AR144" i="5" s="1"/>
  <c r="AQ145" i="5"/>
  <c r="AR145" i="5" s="1"/>
  <c r="AQ146" i="5"/>
  <c r="AQ147" i="5"/>
  <c r="AR147" i="5" s="1"/>
  <c r="AQ148" i="5"/>
  <c r="AR148" i="5" s="1"/>
  <c r="AQ149" i="5"/>
  <c r="AQ150" i="5"/>
  <c r="AQ151" i="5"/>
  <c r="AQ152" i="5"/>
  <c r="AQ153" i="5"/>
  <c r="AR153" i="5" s="1"/>
  <c r="AQ154" i="5"/>
  <c r="AQ155" i="5"/>
  <c r="AQ156" i="5"/>
  <c r="AQ157" i="5"/>
  <c r="AQ158" i="5"/>
  <c r="AQ159" i="5"/>
  <c r="AR159" i="5" s="1"/>
  <c r="AQ160" i="5"/>
  <c r="AR160" i="5" s="1"/>
  <c r="AQ161" i="5"/>
  <c r="AR161" i="5" s="1"/>
  <c r="AQ162" i="5"/>
  <c r="AQ163" i="5"/>
  <c r="AQ164" i="5"/>
  <c r="AR164" i="5" s="1"/>
  <c r="AQ165" i="5"/>
  <c r="AR165" i="5" s="1"/>
  <c r="AQ166" i="5"/>
  <c r="AQ167" i="5"/>
  <c r="AQ168" i="5"/>
  <c r="AR168" i="5" s="1"/>
  <c r="AQ169" i="5"/>
  <c r="AR169" i="5" s="1"/>
  <c r="AQ170" i="5"/>
  <c r="AQ171" i="5"/>
  <c r="AR171" i="5" s="1"/>
  <c r="AQ172" i="5"/>
  <c r="AR172" i="5" s="1"/>
  <c r="AQ173" i="5"/>
  <c r="AR173" i="5" s="1"/>
  <c r="AQ174" i="5"/>
  <c r="AQ175" i="5"/>
  <c r="AQ176" i="5"/>
  <c r="AR176" i="5" s="1"/>
  <c r="AQ177" i="5"/>
  <c r="AR177" i="5" s="1"/>
  <c r="AQ178" i="5"/>
  <c r="AQ179" i="5"/>
  <c r="AQ180" i="5"/>
  <c r="AR180" i="5" s="1"/>
  <c r="AQ181" i="5"/>
  <c r="AR181" i="5" s="1"/>
  <c r="AQ182" i="5"/>
  <c r="AQ183" i="5"/>
  <c r="AQ184" i="5"/>
  <c r="AR184" i="5" s="1"/>
  <c r="AQ185" i="5"/>
  <c r="AR185" i="5" s="1"/>
  <c r="AQ186" i="5"/>
  <c r="AQ187" i="5"/>
  <c r="AQ188" i="5"/>
  <c r="AR188" i="5" s="1"/>
  <c r="AQ189" i="5"/>
  <c r="AR189" i="5" s="1"/>
  <c r="AQ190" i="5"/>
  <c r="AQ191" i="5"/>
  <c r="AQ192" i="5"/>
  <c r="AR192" i="5" s="1"/>
  <c r="AQ193" i="5"/>
  <c r="AR193" i="5" s="1"/>
  <c r="AQ194" i="5"/>
  <c r="AQ195" i="5"/>
  <c r="AQ196" i="5"/>
  <c r="AR196" i="5" s="1"/>
  <c r="AQ197" i="5"/>
  <c r="AR197" i="5" s="1"/>
  <c r="AQ198" i="5"/>
  <c r="AQ199" i="5"/>
  <c r="AQ200" i="5"/>
  <c r="AR200" i="5" s="1"/>
  <c r="AQ201" i="5"/>
  <c r="AR201" i="5" s="1"/>
  <c r="AQ202" i="5"/>
  <c r="AQ203" i="5"/>
  <c r="AQ204" i="5"/>
  <c r="AR204" i="5" s="1"/>
  <c r="AQ205" i="5"/>
  <c r="AR205" i="5" s="1"/>
  <c r="AQ206" i="5"/>
  <c r="AQ207" i="5"/>
  <c r="AQ208" i="5"/>
  <c r="AR208" i="5" s="1"/>
  <c r="AQ209" i="5"/>
  <c r="AR209" i="5" s="1"/>
  <c r="AQ210" i="5"/>
  <c r="AQ211" i="5"/>
  <c r="AQ212" i="5"/>
  <c r="AR212" i="5" s="1"/>
  <c r="AQ213" i="5"/>
  <c r="AR213" i="5" s="1"/>
  <c r="AQ214" i="5"/>
  <c r="AQ215" i="5"/>
  <c r="AQ216" i="5"/>
  <c r="AR216" i="5" s="1"/>
  <c r="AQ217" i="5"/>
  <c r="AR217" i="5" s="1"/>
  <c r="AQ218" i="5"/>
  <c r="AQ219" i="5"/>
  <c r="AQ220" i="5"/>
  <c r="AR220" i="5" s="1"/>
  <c r="AQ221" i="5"/>
  <c r="AR221" i="5" s="1"/>
  <c r="AQ222" i="5"/>
  <c r="AQ223" i="5"/>
  <c r="AQ224" i="5"/>
  <c r="AQ225" i="5"/>
  <c r="AR225" i="5" s="1"/>
  <c r="AQ226" i="5"/>
  <c r="AQ227" i="5"/>
  <c r="AQ228" i="5"/>
  <c r="AR228" i="5" s="1"/>
  <c r="AQ229" i="5"/>
  <c r="AR229" i="5" s="1"/>
  <c r="AQ230" i="5"/>
  <c r="AQ231" i="5"/>
  <c r="AQ232" i="5"/>
  <c r="AR232" i="5" s="1"/>
  <c r="AQ233" i="5"/>
  <c r="AR233" i="5" s="1"/>
  <c r="AQ234" i="5"/>
  <c r="AQ235" i="5"/>
  <c r="AQ236" i="5"/>
  <c r="AR236" i="5" s="1"/>
  <c r="AQ237" i="5"/>
  <c r="AR237" i="5" s="1"/>
  <c r="AQ238" i="5"/>
  <c r="AQ239" i="5"/>
  <c r="AQ240" i="5"/>
  <c r="AR240" i="5" s="1"/>
  <c r="AQ241" i="5"/>
  <c r="AR241" i="5" s="1"/>
  <c r="AQ242" i="5"/>
  <c r="AQ243" i="5"/>
  <c r="AQ244" i="5"/>
  <c r="AR244" i="5" s="1"/>
  <c r="AQ245" i="5"/>
  <c r="AR245" i="5" s="1"/>
  <c r="AQ246" i="5"/>
  <c r="AQ247" i="5"/>
  <c r="AQ248" i="5"/>
  <c r="AR248" i="5" s="1"/>
  <c r="AQ249" i="5"/>
  <c r="AR249" i="5" s="1"/>
  <c r="AQ250" i="5"/>
  <c r="AQ251" i="5"/>
  <c r="AQ252" i="5"/>
  <c r="AR252" i="5" s="1"/>
  <c r="AQ253" i="5"/>
  <c r="AR253" i="5" s="1"/>
  <c r="AQ254" i="5"/>
  <c r="AQ255" i="5"/>
  <c r="AQ256" i="5"/>
  <c r="AR256" i="5" s="1"/>
  <c r="AQ257" i="5"/>
  <c r="AR257" i="5" s="1"/>
  <c r="AQ258" i="5"/>
  <c r="AQ259" i="5"/>
  <c r="AQ260" i="5"/>
  <c r="AR260" i="5" s="1"/>
  <c r="AQ261" i="5"/>
  <c r="AR261" i="5" s="1"/>
  <c r="AQ262" i="5"/>
  <c r="AQ263" i="5"/>
  <c r="AQ264" i="5"/>
  <c r="AR264" i="5" s="1"/>
  <c r="AQ265" i="5"/>
  <c r="AR265" i="5" s="1"/>
  <c r="AQ266" i="5"/>
  <c r="AQ267" i="5"/>
  <c r="AQ268" i="5"/>
  <c r="AR268" i="5" s="1"/>
  <c r="AQ269" i="5"/>
  <c r="AR269" i="5" s="1"/>
  <c r="AQ270" i="5"/>
  <c r="AQ271" i="5"/>
  <c r="AQ272" i="5"/>
  <c r="AR272" i="5" s="1"/>
  <c r="AQ273" i="5"/>
  <c r="AR273" i="5" s="1"/>
  <c r="AQ274" i="5"/>
  <c r="AQ275" i="5"/>
  <c r="AQ276" i="5"/>
  <c r="AR276" i="5" s="1"/>
  <c r="AQ277" i="5"/>
  <c r="AR277" i="5" s="1"/>
  <c r="AQ278" i="5"/>
  <c r="AQ279" i="5"/>
  <c r="AQ280" i="5"/>
  <c r="AR280" i="5" s="1"/>
  <c r="AQ281" i="5"/>
  <c r="AR281" i="5" s="1"/>
  <c r="AQ282" i="5"/>
  <c r="AQ283" i="5"/>
  <c r="AQ284" i="5"/>
  <c r="AR284" i="5" s="1"/>
  <c r="AQ285" i="5"/>
  <c r="AQ286" i="5"/>
  <c r="AQ287" i="5"/>
  <c r="AQ288" i="5"/>
  <c r="AQ289" i="5"/>
  <c r="AR289" i="5" s="1"/>
  <c r="AQ290" i="5"/>
  <c r="AQ291" i="5"/>
  <c r="AQ292" i="5"/>
  <c r="AR292" i="5" s="1"/>
  <c r="AQ293" i="5"/>
  <c r="AR293" i="5" s="1"/>
  <c r="AQ294" i="5"/>
  <c r="AQ295" i="5"/>
  <c r="AQ296" i="5"/>
  <c r="AR296" i="5" s="1"/>
  <c r="AQ297" i="5"/>
  <c r="AR297" i="5" s="1"/>
  <c r="AQ298" i="5"/>
  <c r="AQ299" i="5"/>
  <c r="AQ300" i="5"/>
  <c r="AQ301" i="5"/>
  <c r="AR301" i="5" s="1"/>
  <c r="AQ302" i="5"/>
  <c r="AQ303" i="5"/>
  <c r="AQ304" i="5"/>
  <c r="AR304" i="5" s="1"/>
  <c r="AQ305" i="5"/>
  <c r="AR305" i="5" s="1"/>
  <c r="AQ306" i="5"/>
  <c r="AQ307" i="5"/>
  <c r="AQ308" i="5"/>
  <c r="AR308" i="5" s="1"/>
  <c r="AQ309" i="5"/>
  <c r="AR309" i="5" s="1"/>
  <c r="AQ310" i="5"/>
  <c r="AQ311" i="5"/>
  <c r="AQ312" i="5"/>
  <c r="AQ313" i="5"/>
  <c r="AR313" i="5" s="1"/>
  <c r="AQ314" i="5"/>
  <c r="AQ315" i="5"/>
  <c r="AQ316" i="5"/>
  <c r="AR316" i="5" s="1"/>
  <c r="AQ317" i="5"/>
  <c r="AR317" i="5" s="1"/>
  <c r="AQ318" i="5"/>
  <c r="AQ319" i="5"/>
  <c r="AQ320" i="5"/>
  <c r="AR320" i="5" s="1"/>
  <c r="AQ321" i="5"/>
  <c r="AR321" i="5" s="1"/>
  <c r="AQ322" i="5"/>
  <c r="AQ323" i="5"/>
  <c r="AQ324" i="5"/>
  <c r="AR324" i="5" s="1"/>
  <c r="AQ325" i="5"/>
  <c r="AR325" i="5" s="1"/>
  <c r="AQ326" i="5"/>
  <c r="AQ327" i="5"/>
  <c r="AQ328" i="5"/>
  <c r="AR328" i="5" s="1"/>
  <c r="AQ329" i="5"/>
  <c r="AR329" i="5" s="1"/>
  <c r="AQ330" i="5"/>
  <c r="AQ331" i="5"/>
  <c r="AQ332" i="5"/>
  <c r="AR332" i="5" s="1"/>
  <c r="AQ333" i="5"/>
  <c r="AR333" i="5" s="1"/>
  <c r="AQ334" i="5"/>
  <c r="AQ335" i="5"/>
  <c r="AQ336" i="5"/>
  <c r="AR336" i="5" s="1"/>
  <c r="AQ337" i="5"/>
  <c r="AR337" i="5" s="1"/>
  <c r="AQ338" i="5"/>
  <c r="AQ339" i="5"/>
  <c r="AQ340" i="5"/>
  <c r="AR340" i="5" s="1"/>
  <c r="AQ341" i="5"/>
  <c r="AR341" i="5" s="1"/>
  <c r="AQ342" i="5"/>
  <c r="AQ343" i="5"/>
  <c r="AQ344" i="5"/>
  <c r="AR344" i="5" s="1"/>
  <c r="AQ345" i="5"/>
  <c r="AR345" i="5" s="1"/>
  <c r="AQ346" i="5"/>
  <c r="AQ347" i="5"/>
  <c r="AQ348" i="5"/>
  <c r="AR348" i="5" s="1"/>
  <c r="AQ349" i="5"/>
  <c r="AQ350" i="5"/>
  <c r="AQ351" i="5"/>
  <c r="AQ352" i="5"/>
  <c r="AR352" i="5" s="1"/>
  <c r="AQ353" i="5"/>
  <c r="AR353" i="5" s="1"/>
  <c r="AQ354" i="5"/>
  <c r="AQ355" i="5"/>
  <c r="AQ356" i="5"/>
  <c r="AR356" i="5" s="1"/>
  <c r="AQ357" i="5"/>
  <c r="AR357" i="5" s="1"/>
  <c r="AQ358" i="5"/>
  <c r="AQ359" i="5"/>
  <c r="AQ360" i="5"/>
  <c r="AR360" i="5" s="1"/>
  <c r="AQ361" i="5"/>
  <c r="AR361" i="5" s="1"/>
  <c r="AQ362" i="5"/>
  <c r="AQ363" i="5"/>
  <c r="AQ364" i="5"/>
  <c r="AR364" i="5" s="1"/>
  <c r="AQ365" i="5"/>
  <c r="AR365" i="5" s="1"/>
  <c r="AQ366" i="5"/>
  <c r="AQ367" i="5"/>
  <c r="AQ368" i="5"/>
  <c r="AR368" i="5" s="1"/>
  <c r="AQ369" i="5"/>
  <c r="AR369" i="5" s="1"/>
  <c r="AQ370" i="5"/>
  <c r="AQ371" i="5"/>
  <c r="AQ372" i="5"/>
  <c r="AR372" i="5" s="1"/>
  <c r="AQ373" i="5"/>
  <c r="AR373" i="5" s="1"/>
  <c r="AQ374" i="5"/>
  <c r="AQ375" i="5"/>
  <c r="AQ376" i="5"/>
  <c r="AR376" i="5" s="1"/>
  <c r="AQ377" i="5"/>
  <c r="AR377" i="5" s="1"/>
  <c r="AQ378" i="5"/>
  <c r="AQ379" i="5"/>
  <c r="AQ380" i="5"/>
  <c r="AR380" i="5" s="1"/>
  <c r="AQ381" i="5"/>
  <c r="AR381" i="5" s="1"/>
  <c r="AQ382" i="5"/>
  <c r="AQ383" i="5"/>
  <c r="AQ384" i="5"/>
  <c r="AR384" i="5" s="1"/>
  <c r="AQ385" i="5"/>
  <c r="AR385" i="5" s="1"/>
  <c r="AQ386" i="5"/>
  <c r="AQ387" i="5"/>
  <c r="AQ388" i="5"/>
  <c r="AR388" i="5" s="1"/>
  <c r="AQ389" i="5"/>
  <c r="AR389" i="5" s="1"/>
  <c r="AQ390" i="5"/>
  <c r="AQ391" i="5"/>
  <c r="AQ392" i="5"/>
  <c r="AR392" i="5" s="1"/>
  <c r="AQ393" i="5"/>
  <c r="AR393" i="5" s="1"/>
  <c r="AQ394" i="5"/>
  <c r="AQ395" i="5"/>
  <c r="AQ396" i="5"/>
  <c r="AR396" i="5" s="1"/>
  <c r="AQ397" i="5"/>
  <c r="AR397" i="5" s="1"/>
  <c r="AQ398" i="5"/>
  <c r="AQ399" i="5"/>
  <c r="AQ400" i="5"/>
  <c r="AR400" i="5" s="1"/>
  <c r="AQ401" i="5"/>
  <c r="AR401" i="5" s="1"/>
  <c r="AQ402" i="5"/>
  <c r="AQ403" i="5"/>
  <c r="AQ404" i="5"/>
  <c r="AR404" i="5" s="1"/>
  <c r="AQ405" i="5"/>
  <c r="AR405" i="5" s="1"/>
  <c r="AQ406" i="5"/>
  <c r="AQ407" i="5"/>
  <c r="AQ408" i="5"/>
  <c r="AR408" i="5" s="1"/>
  <c r="AQ409" i="5"/>
  <c r="AR409" i="5" s="1"/>
  <c r="AQ410" i="5"/>
  <c r="AQ411" i="5"/>
  <c r="AQ412" i="5"/>
  <c r="AR412" i="5" s="1"/>
  <c r="AQ413" i="5"/>
  <c r="AQ414" i="5"/>
  <c r="AQ415" i="5"/>
  <c r="AQ416" i="5"/>
  <c r="AR416" i="5" s="1"/>
  <c r="AQ417" i="5"/>
  <c r="AR417" i="5" s="1"/>
  <c r="AQ418" i="5"/>
  <c r="AQ419" i="5"/>
  <c r="AQ420" i="5"/>
  <c r="AR420" i="5" s="1"/>
  <c r="AQ421" i="5"/>
  <c r="AR421" i="5" s="1"/>
  <c r="AQ422" i="5"/>
  <c r="AQ423" i="5"/>
  <c r="AQ424" i="5"/>
  <c r="AR424" i="5" s="1"/>
  <c r="AQ425" i="5"/>
  <c r="AR425" i="5" s="1"/>
  <c r="AQ426" i="5"/>
  <c r="AQ427" i="5"/>
  <c r="AQ428" i="5"/>
  <c r="AR428" i="5" s="1"/>
  <c r="AQ429" i="5"/>
  <c r="AR429" i="5" s="1"/>
  <c r="AQ430" i="5"/>
  <c r="AQ431" i="5"/>
  <c r="AQ432" i="5"/>
  <c r="AR432" i="5" s="1"/>
  <c r="AQ433" i="5"/>
  <c r="AR433" i="5" s="1"/>
  <c r="AQ434" i="5"/>
  <c r="AQ435" i="5"/>
  <c r="AQ436" i="5"/>
  <c r="AR436" i="5" s="1"/>
  <c r="AQ437" i="5"/>
  <c r="AR437" i="5" s="1"/>
  <c r="AQ438" i="5"/>
  <c r="AQ439" i="5"/>
  <c r="AQ440" i="5"/>
  <c r="AR440" i="5" s="1"/>
  <c r="AQ441" i="5"/>
  <c r="AR441" i="5" s="1"/>
  <c r="AQ442" i="5"/>
  <c r="AQ443" i="5"/>
  <c r="AQ444" i="5"/>
  <c r="AR444" i="5" s="1"/>
  <c r="AQ445" i="5"/>
  <c r="AQ446" i="5"/>
  <c r="AQ447" i="5"/>
  <c r="AQ448" i="5"/>
  <c r="AR448" i="5" s="1"/>
  <c r="AQ449" i="5"/>
  <c r="AR449" i="5" s="1"/>
  <c r="AQ450" i="5"/>
  <c r="AQ451" i="5"/>
  <c r="AQ452" i="5"/>
  <c r="AR452" i="5" s="1"/>
  <c r="AQ453" i="5"/>
  <c r="AR453" i="5" s="1"/>
  <c r="AQ454" i="5"/>
  <c r="AQ455" i="5"/>
  <c r="AQ456" i="5"/>
  <c r="AR456" i="5" s="1"/>
  <c r="AQ457" i="5"/>
  <c r="AR457" i="5" s="1"/>
  <c r="AQ458" i="5"/>
  <c r="AQ459" i="5"/>
  <c r="AQ460" i="5"/>
  <c r="AR460" i="5" s="1"/>
  <c r="AQ461" i="5"/>
  <c r="AR461" i="5" s="1"/>
  <c r="AQ462" i="5"/>
  <c r="AQ463" i="5"/>
  <c r="AQ464" i="5"/>
  <c r="AR464" i="5" s="1"/>
  <c r="AQ465" i="5"/>
  <c r="AR465" i="5" s="1"/>
  <c r="AQ466" i="5"/>
  <c r="AQ467" i="5"/>
  <c r="AQ468" i="5"/>
  <c r="AR468" i="5" s="1"/>
  <c r="AQ469" i="5"/>
  <c r="AR469" i="5" s="1"/>
  <c r="AQ470" i="5"/>
  <c r="AQ471" i="5"/>
  <c r="AQ472" i="5"/>
  <c r="AR472" i="5" s="1"/>
  <c r="AQ473" i="5"/>
  <c r="AR473" i="5" s="1"/>
  <c r="AQ474" i="5"/>
  <c r="AQ475" i="5"/>
  <c r="AQ476" i="5"/>
  <c r="AR476" i="5" s="1"/>
  <c r="AQ477" i="5"/>
  <c r="AQ478" i="5"/>
  <c r="AQ479" i="5"/>
  <c r="AQ480" i="5"/>
  <c r="AR480" i="5" s="1"/>
  <c r="AQ481" i="5"/>
  <c r="AR481" i="5" s="1"/>
  <c r="AQ482" i="5"/>
  <c r="AQ483" i="5"/>
  <c r="AQ484" i="5"/>
  <c r="AR484" i="5" s="1"/>
  <c r="AQ485" i="5"/>
  <c r="AR485" i="5" s="1"/>
  <c r="AQ486" i="5"/>
  <c r="AQ487" i="5"/>
  <c r="AQ488" i="5"/>
  <c r="AR488" i="5" s="1"/>
  <c r="AQ489" i="5"/>
  <c r="AR489" i="5" s="1"/>
  <c r="AQ490" i="5"/>
  <c r="AQ491" i="5"/>
  <c r="AQ492" i="5"/>
  <c r="AR492" i="5" s="1"/>
  <c r="AQ493" i="5"/>
  <c r="AR493" i="5" s="1"/>
  <c r="AQ494" i="5"/>
  <c r="AQ495" i="5"/>
  <c r="AQ496" i="5"/>
  <c r="AR496" i="5" s="1"/>
  <c r="AQ497" i="5"/>
  <c r="AR497" i="5" s="1"/>
  <c r="AQ498" i="5"/>
  <c r="AQ499" i="5"/>
  <c r="AQ500" i="5"/>
  <c r="AR500" i="5" s="1"/>
  <c r="AQ501" i="5"/>
  <c r="AR501" i="5" s="1"/>
  <c r="AQ502" i="5"/>
  <c r="AQ503" i="5"/>
  <c r="AQ504" i="5"/>
  <c r="AR504" i="5" s="1"/>
  <c r="AQ505" i="5"/>
  <c r="AR505" i="5" s="1"/>
  <c r="AQ506" i="5"/>
  <c r="AQ507" i="5"/>
  <c r="AQ508" i="5"/>
  <c r="AR508" i="5" s="1"/>
  <c r="AQ509" i="5"/>
  <c r="AR509" i="5" s="1"/>
  <c r="AQ510" i="5"/>
  <c r="AQ511" i="5"/>
  <c r="AQ512" i="5"/>
  <c r="AR512" i="5" s="1"/>
  <c r="AQ513" i="5"/>
  <c r="AR513" i="5" s="1"/>
  <c r="AQ514" i="5"/>
  <c r="AQ515" i="5"/>
  <c r="AQ516" i="5"/>
  <c r="AR516" i="5" s="1"/>
  <c r="AQ517" i="5"/>
  <c r="AR517" i="5" s="1"/>
  <c r="AQ518" i="5"/>
  <c r="AQ519" i="5"/>
  <c r="AQ520" i="5"/>
  <c r="AR520" i="5" s="1"/>
  <c r="AQ521" i="5"/>
  <c r="AR521" i="5" s="1"/>
  <c r="AQ522" i="5"/>
  <c r="AQ523" i="5"/>
  <c r="AQ524" i="5"/>
  <c r="AR524" i="5" s="1"/>
  <c r="AQ525" i="5"/>
  <c r="AR525" i="5" s="1"/>
  <c r="AQ526" i="5"/>
  <c r="AQ527" i="5"/>
  <c r="AQ528" i="5"/>
  <c r="AR528" i="5" s="1"/>
  <c r="AQ529" i="5"/>
  <c r="AR529" i="5" s="1"/>
  <c r="AQ530" i="5"/>
  <c r="AQ531" i="5"/>
  <c r="AQ532" i="5"/>
  <c r="AR532" i="5" s="1"/>
  <c r="AQ533" i="5"/>
  <c r="AR533" i="5" s="1"/>
  <c r="AQ534" i="5"/>
  <c r="AQ535" i="5"/>
  <c r="AQ536" i="5"/>
  <c r="AR536" i="5" s="1"/>
  <c r="AQ537" i="5"/>
  <c r="AR537" i="5" s="1"/>
  <c r="AQ538" i="5"/>
  <c r="AQ539" i="5"/>
  <c r="AQ540" i="5"/>
  <c r="AR540" i="5" s="1"/>
  <c r="AQ541" i="5"/>
  <c r="AR541" i="5" s="1"/>
  <c r="AQ542" i="5"/>
  <c r="AQ543" i="5"/>
  <c r="AQ544" i="5"/>
  <c r="AR544" i="5" s="1"/>
  <c r="AQ545" i="5"/>
  <c r="AR545" i="5" s="1"/>
  <c r="AQ546" i="5"/>
  <c r="AQ547" i="5"/>
  <c r="AQ548" i="5"/>
  <c r="AR548" i="5" s="1"/>
  <c r="AQ549" i="5"/>
  <c r="AR549" i="5" s="1"/>
  <c r="AQ550" i="5"/>
  <c r="AQ551" i="5"/>
  <c r="AQ552" i="5"/>
  <c r="AR552" i="5" s="1"/>
  <c r="AQ553" i="5"/>
  <c r="AQ554" i="5"/>
  <c r="AQ555" i="5"/>
  <c r="AQ556" i="5"/>
  <c r="AR556" i="5" s="1"/>
  <c r="AQ557" i="5"/>
  <c r="AR557" i="5" s="1"/>
  <c r="AQ558" i="5"/>
  <c r="AQ559" i="5"/>
  <c r="AQ560" i="5"/>
  <c r="AR560" i="5" s="1"/>
  <c r="AQ561" i="5"/>
  <c r="AR561" i="5" s="1"/>
  <c r="AQ562" i="5"/>
  <c r="AQ563" i="5"/>
  <c r="AQ564" i="5"/>
  <c r="AR564" i="5" s="1"/>
  <c r="AQ565" i="5"/>
  <c r="AR565" i="5" s="1"/>
  <c r="AQ566" i="5"/>
  <c r="AQ567" i="5"/>
  <c r="AQ568" i="5"/>
  <c r="AR568" i="5" s="1"/>
  <c r="AQ569" i="5"/>
  <c r="AQ570" i="5"/>
  <c r="AQ571" i="5"/>
  <c r="AQ572" i="5"/>
  <c r="AR572" i="5" s="1"/>
  <c r="AQ573" i="5"/>
  <c r="AR573" i="5" s="1"/>
  <c r="AQ574" i="5"/>
  <c r="AQ575" i="5"/>
  <c r="AQ576" i="5"/>
  <c r="AQ577" i="5"/>
  <c r="AR577" i="5" s="1"/>
  <c r="AQ578" i="5"/>
  <c r="AQ579" i="5"/>
  <c r="AQ580" i="5"/>
  <c r="AR580" i="5" s="1"/>
  <c r="AQ581" i="5"/>
  <c r="AR581" i="5" s="1"/>
  <c r="AQ582" i="5"/>
  <c r="AQ583" i="5"/>
  <c r="AQ584" i="5"/>
  <c r="AR584" i="5" s="1"/>
  <c r="AQ585" i="5"/>
  <c r="AR585" i="5" s="1"/>
  <c r="AQ586" i="5"/>
  <c r="AQ587" i="5"/>
  <c r="AQ588" i="5"/>
  <c r="AR588" i="5" s="1"/>
  <c r="AQ589" i="5"/>
  <c r="AR589" i="5" s="1"/>
  <c r="AQ590" i="5"/>
  <c r="AQ591" i="5"/>
  <c r="AQ592" i="5"/>
  <c r="AQ593" i="5"/>
  <c r="AQ594" i="5"/>
  <c r="AQ595" i="5"/>
  <c r="AQ596" i="5"/>
  <c r="AR596" i="5" s="1"/>
  <c r="AQ597" i="5"/>
  <c r="AR597" i="5" s="1"/>
  <c r="AQ598" i="5"/>
  <c r="AQ599" i="5"/>
  <c r="AQ600" i="5"/>
  <c r="AR600" i="5" s="1"/>
  <c r="AQ601" i="5"/>
  <c r="AR601" i="5" s="1"/>
  <c r="AQ602" i="5"/>
  <c r="AQ603" i="5"/>
  <c r="AQ604" i="5"/>
  <c r="AR604" i="5" s="1"/>
  <c r="AQ605" i="5"/>
  <c r="AR605" i="5" s="1"/>
  <c r="AQ606" i="5"/>
  <c r="AQ607" i="5"/>
  <c r="AQ608" i="5"/>
  <c r="AR608" i="5" s="1"/>
  <c r="AQ609" i="5"/>
  <c r="AR609" i="5" s="1"/>
  <c r="AQ610" i="5"/>
  <c r="AQ611" i="5"/>
  <c r="AQ612" i="5"/>
  <c r="AR612" i="5" s="1"/>
  <c r="AQ613" i="5"/>
  <c r="AR613" i="5" s="1"/>
  <c r="AQ614" i="5"/>
  <c r="AQ615" i="5"/>
  <c r="AQ616" i="5"/>
  <c r="AR616" i="5" s="1"/>
  <c r="AQ617" i="5"/>
  <c r="AR617" i="5" s="1"/>
  <c r="AQ618" i="5"/>
  <c r="AQ619" i="5"/>
  <c r="AQ620" i="5"/>
  <c r="AR620" i="5" s="1"/>
  <c r="AQ621" i="5"/>
  <c r="AR621" i="5" s="1"/>
  <c r="AQ622" i="5"/>
  <c r="AQ623" i="5"/>
  <c r="AQ624" i="5"/>
  <c r="AR624" i="5" s="1"/>
  <c r="AQ625" i="5"/>
  <c r="AQ626" i="5"/>
  <c r="AQ627" i="5"/>
  <c r="AQ628" i="5"/>
  <c r="AR628" i="5" s="1"/>
  <c r="AQ629" i="5"/>
  <c r="AR629" i="5" s="1"/>
  <c r="AQ630" i="5"/>
  <c r="AQ631" i="5"/>
  <c r="AQ632" i="5"/>
  <c r="AR632" i="5" s="1"/>
  <c r="AQ633" i="5"/>
  <c r="AR633" i="5" s="1"/>
  <c r="AQ634" i="5"/>
  <c r="AQ635" i="5"/>
  <c r="AQ636" i="5"/>
  <c r="AR636" i="5" s="1"/>
  <c r="AQ637" i="5"/>
  <c r="AR637" i="5" s="1"/>
  <c r="AQ638" i="5"/>
  <c r="AQ639" i="5"/>
  <c r="AQ640" i="5"/>
  <c r="AR640" i="5" s="1"/>
  <c r="AQ641" i="5"/>
  <c r="AR641" i="5" s="1"/>
  <c r="AQ642" i="5"/>
  <c r="AQ643" i="5"/>
  <c r="AQ644" i="5"/>
  <c r="AR644" i="5" s="1"/>
  <c r="AQ645" i="5"/>
  <c r="AR645" i="5" s="1"/>
  <c r="AQ646" i="5"/>
  <c r="AQ647" i="5"/>
  <c r="AQ648" i="5"/>
  <c r="AR648" i="5" s="1"/>
  <c r="AQ649" i="5"/>
  <c r="AR649" i="5" s="1"/>
  <c r="AQ650" i="5"/>
  <c r="AQ651" i="5"/>
  <c r="AQ652" i="5"/>
  <c r="AR652" i="5" s="1"/>
  <c r="AQ653" i="5"/>
  <c r="AR653" i="5" s="1"/>
  <c r="AQ654" i="5"/>
  <c r="AQ655" i="5"/>
  <c r="AQ656" i="5"/>
  <c r="AR656" i="5" s="1"/>
  <c r="AQ657" i="5"/>
  <c r="AR657" i="5" s="1"/>
  <c r="AQ658" i="5"/>
  <c r="AQ659" i="5"/>
  <c r="AQ660" i="5"/>
  <c r="AR660" i="5" s="1"/>
  <c r="AQ661" i="5"/>
  <c r="AR661" i="5" s="1"/>
  <c r="AQ662" i="5"/>
  <c r="AQ663" i="5"/>
  <c r="AQ664" i="5"/>
  <c r="AR664" i="5" s="1"/>
  <c r="AQ665" i="5"/>
  <c r="AR665" i="5" s="1"/>
  <c r="AQ666" i="5"/>
  <c r="AQ667" i="5"/>
  <c r="AQ668" i="5"/>
  <c r="AR668" i="5" s="1"/>
  <c r="AQ669" i="5"/>
  <c r="AR669" i="5" s="1"/>
  <c r="AQ670" i="5"/>
  <c r="AQ671" i="5"/>
  <c r="AQ672" i="5"/>
  <c r="AR672" i="5" s="1"/>
  <c r="AQ673" i="5"/>
  <c r="AR673" i="5" s="1"/>
  <c r="AQ674" i="5"/>
  <c r="AQ675" i="5"/>
  <c r="AQ676" i="5"/>
  <c r="AR676" i="5" s="1"/>
  <c r="AQ677" i="5"/>
  <c r="AR677" i="5" s="1"/>
  <c r="AQ678" i="5"/>
  <c r="AQ679" i="5"/>
  <c r="AQ680" i="5"/>
  <c r="AR680" i="5" s="1"/>
  <c r="AQ681" i="5"/>
  <c r="AR681" i="5" s="1"/>
  <c r="AQ682" i="5"/>
  <c r="AQ683" i="5"/>
  <c r="AQ684" i="5"/>
  <c r="AR684" i="5" s="1"/>
  <c r="AQ685" i="5"/>
  <c r="AR685" i="5" s="1"/>
  <c r="AQ686" i="5"/>
  <c r="AQ687" i="5"/>
  <c r="AQ688" i="5"/>
  <c r="AR688" i="5" s="1"/>
  <c r="AQ689" i="5"/>
  <c r="AQ690" i="5"/>
  <c r="AQ691" i="5"/>
  <c r="AQ692" i="5"/>
  <c r="AR692" i="5" s="1"/>
  <c r="AQ693" i="5"/>
  <c r="AR693" i="5" s="1"/>
  <c r="AQ694" i="5"/>
  <c r="AQ695" i="5"/>
  <c r="AQ696" i="5"/>
  <c r="AR696" i="5" s="1"/>
  <c r="AQ697" i="5"/>
  <c r="AR697" i="5" s="1"/>
  <c r="AQ698" i="5"/>
  <c r="AQ699" i="5"/>
  <c r="AQ700" i="5"/>
  <c r="AR700" i="5" s="1"/>
  <c r="AQ701" i="5"/>
  <c r="AR701" i="5" s="1"/>
  <c r="AQ702" i="5"/>
  <c r="AQ703" i="5"/>
  <c r="AQ704" i="5"/>
  <c r="AR704" i="5" s="1"/>
  <c r="AQ705" i="5"/>
  <c r="AR705" i="5" s="1"/>
  <c r="AQ706" i="5"/>
  <c r="AQ707" i="5"/>
  <c r="AQ708" i="5"/>
  <c r="AR708" i="5" s="1"/>
  <c r="AQ709" i="5"/>
  <c r="AR709" i="5" s="1"/>
  <c r="AQ710" i="5"/>
  <c r="AQ711" i="5"/>
  <c r="AQ712" i="5"/>
  <c r="AR712" i="5" s="1"/>
  <c r="AQ713" i="5"/>
  <c r="AR713" i="5" s="1"/>
  <c r="AQ714" i="5"/>
  <c r="AQ715" i="5"/>
  <c r="AQ716" i="5"/>
  <c r="AR716" i="5" s="1"/>
  <c r="AQ717" i="5"/>
  <c r="AR717" i="5" s="1"/>
  <c r="AQ718" i="5"/>
  <c r="AQ719" i="5"/>
  <c r="AQ720" i="5"/>
  <c r="AR720" i="5" s="1"/>
  <c r="AQ721" i="5"/>
  <c r="AR721" i="5" s="1"/>
  <c r="AQ722" i="5"/>
  <c r="AQ723" i="5"/>
  <c r="AQ724" i="5"/>
  <c r="AR724" i="5" s="1"/>
  <c r="AQ725" i="5"/>
  <c r="AQ726" i="5"/>
  <c r="AQ727" i="5"/>
  <c r="AQ728" i="5"/>
  <c r="AR728" i="5" s="1"/>
  <c r="AQ729" i="5"/>
  <c r="AR729" i="5" s="1"/>
  <c r="AQ730" i="5"/>
  <c r="AQ731" i="5"/>
  <c r="AQ732" i="5"/>
  <c r="AR732" i="5" s="1"/>
  <c r="AQ733" i="5"/>
  <c r="AR733" i="5" s="1"/>
  <c r="AQ734" i="5"/>
  <c r="AQ735" i="5"/>
  <c r="AQ736" i="5"/>
  <c r="AR736" i="5" s="1"/>
  <c r="AQ737" i="5"/>
  <c r="AR737" i="5" s="1"/>
  <c r="AQ738" i="5"/>
  <c r="AQ739" i="5"/>
  <c r="AQ740" i="5"/>
  <c r="AR740" i="5" s="1"/>
  <c r="AQ741" i="5"/>
  <c r="AR741" i="5" s="1"/>
  <c r="AQ742" i="5"/>
  <c r="AQ743" i="5"/>
  <c r="AQ744" i="5"/>
  <c r="AR744" i="5" s="1"/>
  <c r="AQ745" i="5"/>
  <c r="AR745" i="5" s="1"/>
  <c r="AQ746" i="5"/>
  <c r="AQ747" i="5"/>
  <c r="AQ748" i="5"/>
  <c r="AR748" i="5" s="1"/>
  <c r="AQ749" i="5"/>
  <c r="AR749" i="5" s="1"/>
  <c r="AQ750" i="5"/>
  <c r="AQ751" i="5"/>
  <c r="AQ752" i="5"/>
  <c r="AR752" i="5" s="1"/>
  <c r="AQ753" i="5"/>
  <c r="AR753" i="5" s="1"/>
  <c r="AQ754" i="5"/>
  <c r="AQ755" i="5"/>
  <c r="AQ756" i="5"/>
  <c r="AR756" i="5" s="1"/>
  <c r="AQ757" i="5"/>
  <c r="AR757" i="5" s="1"/>
  <c r="AQ758" i="5"/>
  <c r="AQ759" i="5"/>
  <c r="AQ760" i="5"/>
  <c r="AR760" i="5" s="1"/>
  <c r="AQ761" i="5"/>
  <c r="AR761" i="5" s="1"/>
  <c r="AQ762" i="5"/>
  <c r="AQ763" i="5"/>
  <c r="AQ764" i="5"/>
  <c r="AR764" i="5" s="1"/>
  <c r="AQ765" i="5"/>
  <c r="AR765" i="5" s="1"/>
  <c r="AQ766" i="5"/>
  <c r="AQ767" i="5"/>
  <c r="AQ768" i="5"/>
  <c r="AR768" i="5" s="1"/>
  <c r="AQ769" i="5"/>
  <c r="AR769" i="5" s="1"/>
  <c r="AQ770" i="5"/>
  <c r="AQ771" i="5"/>
  <c r="AQ772" i="5"/>
  <c r="AR772" i="5" s="1"/>
  <c r="AQ773" i="5"/>
  <c r="AR773" i="5" s="1"/>
  <c r="AQ774" i="5"/>
  <c r="AQ775" i="5"/>
  <c r="AQ776" i="5"/>
  <c r="AR776" i="5" s="1"/>
  <c r="AQ777" i="5"/>
  <c r="AR777" i="5" s="1"/>
  <c r="AQ778" i="5"/>
  <c r="AQ779" i="5"/>
  <c r="AQ780" i="5"/>
  <c r="AR780" i="5" s="1"/>
  <c r="AQ781" i="5"/>
  <c r="AR781" i="5" s="1"/>
  <c r="AQ782" i="5"/>
  <c r="AQ783" i="5"/>
  <c r="AQ784" i="5"/>
  <c r="AR784" i="5" s="1"/>
  <c r="AQ785" i="5"/>
  <c r="AR785" i="5" s="1"/>
  <c r="AQ786" i="5"/>
  <c r="AQ787" i="5"/>
  <c r="AQ788" i="5"/>
  <c r="AR788" i="5" s="1"/>
  <c r="AQ789" i="5"/>
  <c r="AR789" i="5" s="1"/>
  <c r="AQ790" i="5"/>
  <c r="AQ791" i="5"/>
  <c r="AQ792" i="5"/>
  <c r="AR792" i="5" s="1"/>
  <c r="AQ793" i="5"/>
  <c r="AR793" i="5" s="1"/>
  <c r="AQ794" i="5"/>
  <c r="AQ795" i="5"/>
  <c r="AQ796" i="5"/>
  <c r="AR796" i="5" s="1"/>
  <c r="AQ797" i="5"/>
  <c r="AR797" i="5" s="1"/>
  <c r="AQ798" i="5"/>
  <c r="AQ799" i="5"/>
  <c r="AQ800" i="5"/>
  <c r="AR800" i="5" s="1"/>
  <c r="AQ801" i="5"/>
  <c r="AR801" i="5" s="1"/>
  <c r="AQ802" i="5"/>
  <c r="AQ803" i="5"/>
  <c r="AQ804" i="5"/>
  <c r="AR804" i="5" s="1"/>
  <c r="AQ805" i="5"/>
  <c r="AR805" i="5" s="1"/>
  <c r="AQ806" i="5"/>
  <c r="AQ807" i="5"/>
  <c r="AQ808" i="5"/>
  <c r="AR808" i="5" s="1"/>
  <c r="AQ809" i="5"/>
  <c r="AR809" i="5" s="1"/>
  <c r="AQ810" i="5"/>
  <c r="AQ811" i="5"/>
  <c r="AQ812" i="5"/>
  <c r="AR812" i="5" s="1"/>
  <c r="AQ813" i="5"/>
  <c r="AR813" i="5" s="1"/>
  <c r="AQ814" i="5"/>
  <c r="AQ815" i="5"/>
  <c r="AQ816" i="5"/>
  <c r="AR816" i="5" s="1"/>
  <c r="AQ817" i="5"/>
  <c r="AR817" i="5" s="1"/>
  <c r="AQ818" i="5"/>
  <c r="AQ819" i="5"/>
  <c r="AQ820" i="5"/>
  <c r="AR820" i="5" s="1"/>
  <c r="AQ821" i="5"/>
  <c r="AR821" i="5" s="1"/>
  <c r="AQ822" i="5"/>
  <c r="AQ823" i="5"/>
  <c r="AQ824" i="5"/>
  <c r="AR824" i="5" s="1"/>
  <c r="AQ825" i="5"/>
  <c r="AR825" i="5" s="1"/>
  <c r="AQ826" i="5"/>
  <c r="AQ827" i="5"/>
  <c r="AQ828" i="5"/>
  <c r="AR828" i="5" s="1"/>
  <c r="AQ829" i="5"/>
  <c r="AQ830" i="5"/>
  <c r="AQ831" i="5"/>
  <c r="AQ832" i="5"/>
  <c r="AR832" i="5" s="1"/>
  <c r="AQ833" i="5"/>
  <c r="AR833" i="5" s="1"/>
  <c r="AQ834" i="5"/>
  <c r="AQ835" i="5"/>
  <c r="AQ836" i="5"/>
  <c r="AR836" i="5" s="1"/>
  <c r="AQ837" i="5"/>
  <c r="AR837" i="5" s="1"/>
  <c r="AQ838" i="5"/>
  <c r="AQ839" i="5"/>
  <c r="AQ840" i="5"/>
  <c r="AR840" i="5" s="1"/>
  <c r="AQ841" i="5"/>
  <c r="AR841" i="5" s="1"/>
  <c r="AQ842" i="5"/>
  <c r="AQ843" i="5"/>
  <c r="AQ844" i="5"/>
  <c r="AR844" i="5" s="1"/>
  <c r="AQ845" i="5"/>
  <c r="AR845" i="5" s="1"/>
  <c r="AQ846" i="5"/>
  <c r="AQ847" i="5"/>
  <c r="AQ848" i="5"/>
  <c r="AR848" i="5" s="1"/>
  <c r="AQ849" i="5"/>
  <c r="AR849" i="5" s="1"/>
  <c r="AQ850" i="5"/>
  <c r="AQ851" i="5"/>
  <c r="AQ852" i="5"/>
  <c r="AR852" i="5" s="1"/>
  <c r="AQ853" i="5"/>
  <c r="AR853" i="5" s="1"/>
  <c r="AQ854" i="5"/>
  <c r="AQ855" i="5"/>
  <c r="AQ856" i="5"/>
  <c r="AR856" i="5" s="1"/>
  <c r="AQ857" i="5"/>
  <c r="AR857" i="5" s="1"/>
  <c r="AQ858" i="5"/>
  <c r="AQ859" i="5"/>
  <c r="AQ860" i="5"/>
  <c r="AR860" i="5" s="1"/>
  <c r="AQ861" i="5"/>
  <c r="AQ862" i="5"/>
  <c r="AQ863" i="5"/>
  <c r="AQ864" i="5"/>
  <c r="AR864" i="5" s="1"/>
  <c r="AQ865" i="5"/>
  <c r="AR865" i="5" s="1"/>
  <c r="AQ866" i="5"/>
  <c r="AQ867" i="5"/>
  <c r="AQ868" i="5"/>
  <c r="AR868" i="5" s="1"/>
  <c r="AQ869" i="5"/>
  <c r="AR869" i="5" s="1"/>
  <c r="AQ870" i="5"/>
  <c r="AQ871" i="5"/>
  <c r="AQ872" i="5"/>
  <c r="AR872" i="5" s="1"/>
  <c r="AQ873" i="5"/>
  <c r="AR873" i="5" s="1"/>
  <c r="AQ874" i="5"/>
  <c r="AQ875" i="5"/>
  <c r="AQ876" i="5"/>
  <c r="AR876" i="5" s="1"/>
  <c r="AQ877" i="5"/>
  <c r="AR877" i="5" s="1"/>
  <c r="AQ878" i="5"/>
  <c r="AQ879" i="5"/>
  <c r="AQ880" i="5"/>
  <c r="AR880" i="5" s="1"/>
  <c r="AQ881" i="5"/>
  <c r="AR881" i="5" s="1"/>
  <c r="AQ882" i="5"/>
  <c r="AQ883" i="5"/>
  <c r="AQ884" i="5"/>
  <c r="AR884" i="5" s="1"/>
  <c r="AQ885" i="5"/>
  <c r="AR885" i="5" s="1"/>
  <c r="AQ886" i="5"/>
  <c r="AQ887" i="5"/>
  <c r="AQ888" i="5"/>
  <c r="AR888" i="5" s="1"/>
  <c r="AQ889" i="5"/>
  <c r="AR889" i="5" s="1"/>
  <c r="AQ890" i="5"/>
  <c r="AQ891" i="5"/>
  <c r="AQ892" i="5"/>
  <c r="AR892" i="5" s="1"/>
  <c r="AQ893" i="5"/>
  <c r="AR893" i="5" s="1"/>
  <c r="AQ894" i="5"/>
  <c r="AQ895" i="5"/>
  <c r="AQ896" i="5"/>
  <c r="AR896" i="5" s="1"/>
  <c r="AQ897" i="5"/>
  <c r="AQ898" i="5"/>
  <c r="AQ899" i="5"/>
  <c r="AQ900" i="5"/>
  <c r="AR900" i="5" s="1"/>
  <c r="AQ901" i="5"/>
  <c r="AR901" i="5" s="1"/>
  <c r="AQ902" i="5"/>
  <c r="AQ903" i="5"/>
  <c r="AQ904" i="5"/>
  <c r="AR904" i="5" s="1"/>
  <c r="AQ905" i="5"/>
  <c r="AR905" i="5" s="1"/>
  <c r="AQ906" i="5"/>
  <c r="AQ907" i="5"/>
  <c r="AQ908" i="5"/>
  <c r="AR908" i="5" s="1"/>
  <c r="AQ909" i="5"/>
  <c r="AR909" i="5" s="1"/>
  <c r="AQ910" i="5"/>
  <c r="AQ911" i="5"/>
  <c r="AQ912" i="5"/>
  <c r="AR912" i="5" s="1"/>
  <c r="AQ913" i="5"/>
  <c r="AR913" i="5" s="1"/>
  <c r="AQ914" i="5"/>
  <c r="AQ915" i="5"/>
  <c r="AQ916" i="5"/>
  <c r="AR916" i="5" s="1"/>
  <c r="AQ917" i="5"/>
  <c r="AR917" i="5" s="1"/>
  <c r="AQ918" i="5"/>
  <c r="AQ919" i="5"/>
  <c r="AQ920" i="5"/>
  <c r="AR920" i="5" s="1"/>
  <c r="AQ921" i="5"/>
  <c r="AR921" i="5" s="1"/>
  <c r="AQ922" i="5"/>
  <c r="AQ923" i="5"/>
  <c r="AQ924" i="5"/>
  <c r="AR924" i="5" s="1"/>
  <c r="AQ925" i="5"/>
  <c r="AR925" i="5" s="1"/>
  <c r="AQ926" i="5"/>
  <c r="AQ927" i="5"/>
  <c r="AQ928" i="5"/>
  <c r="AR928" i="5" s="1"/>
  <c r="AQ929" i="5"/>
  <c r="AR929" i="5" s="1"/>
  <c r="AQ930" i="5"/>
  <c r="AQ931" i="5"/>
  <c r="AQ932" i="5"/>
  <c r="AR932" i="5" s="1"/>
  <c r="AQ933" i="5"/>
  <c r="AR933" i="5" s="1"/>
  <c r="AQ934" i="5"/>
  <c r="AQ935" i="5"/>
  <c r="AQ936" i="5"/>
  <c r="AR936" i="5" s="1"/>
  <c r="AQ937" i="5"/>
  <c r="AR937" i="5" s="1"/>
  <c r="AQ938" i="5"/>
  <c r="AQ939" i="5"/>
  <c r="AQ940" i="5"/>
  <c r="AR940" i="5" s="1"/>
  <c r="AQ941" i="5"/>
  <c r="AR941" i="5" s="1"/>
  <c r="AQ942" i="5"/>
  <c r="AQ943" i="5"/>
  <c r="AQ944" i="5"/>
  <c r="AR944" i="5" s="1"/>
  <c r="AQ945" i="5"/>
  <c r="AR945" i="5" s="1"/>
  <c r="AQ946" i="5"/>
  <c r="AQ947" i="5"/>
  <c r="AQ948" i="5"/>
  <c r="AR948" i="5" s="1"/>
  <c r="AQ949" i="5"/>
  <c r="AR949" i="5" s="1"/>
  <c r="AQ950" i="5"/>
  <c r="AQ951" i="5"/>
  <c r="AQ952" i="5"/>
  <c r="AQ953" i="5"/>
  <c r="AR953" i="5" s="1"/>
  <c r="AQ954" i="5"/>
  <c r="AQ955" i="5"/>
  <c r="AQ956" i="5"/>
  <c r="AR956" i="5" s="1"/>
  <c r="AQ957" i="5"/>
  <c r="AR957" i="5" s="1"/>
  <c r="AQ958" i="5"/>
  <c r="AQ959" i="5"/>
  <c r="AQ960" i="5"/>
  <c r="AR960" i="5" s="1"/>
  <c r="AQ961" i="5"/>
  <c r="AR961" i="5" s="1"/>
  <c r="AQ962" i="5"/>
  <c r="AQ963" i="5"/>
  <c r="AQ964" i="5"/>
  <c r="AR964" i="5" s="1"/>
  <c r="AQ965" i="5"/>
  <c r="AR965" i="5" s="1"/>
  <c r="AQ966" i="5"/>
  <c r="AQ967" i="5"/>
  <c r="AQ968" i="5"/>
  <c r="AR968" i="5" s="1"/>
  <c r="AQ969" i="5"/>
  <c r="AR969" i="5" s="1"/>
  <c r="AQ970" i="5"/>
  <c r="AQ971" i="5"/>
  <c r="AQ972" i="5"/>
  <c r="AR972" i="5" s="1"/>
  <c r="AQ973" i="5"/>
  <c r="AR973" i="5" s="1"/>
  <c r="AQ974" i="5"/>
  <c r="AQ975" i="5"/>
  <c r="AQ976" i="5"/>
  <c r="AR976" i="5" s="1"/>
  <c r="AQ977" i="5"/>
  <c r="AR977" i="5" s="1"/>
  <c r="AQ978" i="5"/>
  <c r="AQ979" i="5"/>
  <c r="AQ980" i="5"/>
  <c r="AR980" i="5" s="1"/>
  <c r="AQ981" i="5"/>
  <c r="AR981" i="5" s="1"/>
  <c r="AQ982" i="5"/>
  <c r="AQ983" i="5"/>
  <c r="AQ984" i="5"/>
  <c r="AR984" i="5" s="1"/>
  <c r="AQ985" i="5"/>
  <c r="AR985" i="5" s="1"/>
  <c r="AQ986" i="5"/>
  <c r="AQ987" i="5"/>
  <c r="AQ988" i="5"/>
  <c r="AR988" i="5" s="1"/>
  <c r="AQ989" i="5"/>
  <c r="AR989" i="5" s="1"/>
  <c r="AQ990" i="5"/>
  <c r="AQ991" i="5"/>
  <c r="AQ992" i="5"/>
  <c r="AR992" i="5" s="1"/>
  <c r="AQ993" i="5"/>
  <c r="AR993" i="5" s="1"/>
  <c r="AQ994" i="5"/>
  <c r="AQ995" i="5"/>
  <c r="AQ996" i="5"/>
  <c r="AR996" i="5" s="1"/>
  <c r="AQ997" i="5"/>
  <c r="AR997" i="5" s="1"/>
  <c r="AQ998" i="5"/>
  <c r="AQ999" i="5"/>
  <c r="AQ1000" i="5"/>
  <c r="AR1000" i="5" s="1"/>
  <c r="AQ1001" i="5"/>
  <c r="AR1001" i="5" s="1"/>
  <c r="AQ1002" i="5"/>
  <c r="AQ1003" i="5"/>
  <c r="AQ1004" i="5"/>
  <c r="AR1004" i="5" s="1"/>
  <c r="AQ1005" i="5"/>
  <c r="AR1005" i="5" s="1"/>
  <c r="AQ1006" i="5"/>
  <c r="AQ1007" i="5"/>
  <c r="AQ1008" i="5"/>
  <c r="AR1008" i="5" s="1"/>
  <c r="AQ1009" i="5"/>
  <c r="AR1009" i="5" s="1"/>
  <c r="AQ1010" i="5"/>
  <c r="AQ1011" i="5"/>
  <c r="AQ1012" i="5"/>
  <c r="AR1012" i="5" s="1"/>
  <c r="AQ1013" i="5"/>
  <c r="AR1013" i="5" s="1"/>
  <c r="AQ1014" i="5"/>
  <c r="AQ1015" i="5"/>
  <c r="AQ1016" i="5"/>
  <c r="AR1016" i="5" s="1"/>
  <c r="AQ1017" i="5"/>
  <c r="AR1017" i="5" s="1"/>
  <c r="AQ1018" i="5"/>
  <c r="AQ1019" i="5"/>
  <c r="AQ1020" i="5"/>
  <c r="AR1020" i="5" s="1"/>
  <c r="AQ1021" i="5"/>
  <c r="AR1021" i="5" s="1"/>
  <c r="AQ1022" i="5"/>
  <c r="AQ1023" i="5"/>
  <c r="AQ1024" i="5"/>
  <c r="AR1024" i="5" s="1"/>
  <c r="AQ1025" i="5"/>
  <c r="AR1025" i="5" s="1"/>
  <c r="AQ1026" i="5"/>
  <c r="AQ1027" i="5"/>
  <c r="AQ1028" i="5"/>
  <c r="AR1028" i="5" s="1"/>
  <c r="AQ1029" i="5"/>
  <c r="AR1029" i="5" s="1"/>
  <c r="AQ1030" i="5"/>
  <c r="AQ1031" i="5"/>
  <c r="AQ1032" i="5"/>
  <c r="AR1032" i="5" s="1"/>
  <c r="AQ1033" i="5"/>
  <c r="AQ1034" i="5"/>
  <c r="AQ1035" i="5"/>
  <c r="AQ1036" i="5"/>
  <c r="AR1036" i="5" s="1"/>
  <c r="AQ1037" i="5"/>
  <c r="AR1037" i="5" s="1"/>
  <c r="AQ1038" i="5"/>
  <c r="AQ1039" i="5"/>
  <c r="AQ1040" i="5"/>
  <c r="AR1040" i="5" s="1"/>
  <c r="AQ1041" i="5"/>
  <c r="AR1041" i="5" s="1"/>
  <c r="AQ1042" i="5"/>
  <c r="AQ1043" i="5"/>
  <c r="AQ1044" i="5"/>
  <c r="AR1044" i="5" s="1"/>
  <c r="AQ1045" i="5"/>
  <c r="AR1045" i="5" s="1"/>
  <c r="AQ1046" i="5"/>
  <c r="AQ1047" i="5"/>
  <c r="AQ1048" i="5"/>
  <c r="AR1048" i="5" s="1"/>
  <c r="AQ1049" i="5"/>
  <c r="AR1049" i="5" s="1"/>
  <c r="AQ1050" i="5"/>
  <c r="AQ1051" i="5"/>
  <c r="AQ1052" i="5"/>
  <c r="AR1052" i="5" s="1"/>
  <c r="AQ1053" i="5"/>
  <c r="AR1053" i="5" s="1"/>
  <c r="AQ1054" i="5"/>
  <c r="AQ1055" i="5"/>
  <c r="AQ1056" i="5"/>
  <c r="AR1056" i="5" s="1"/>
  <c r="AQ1057" i="5"/>
  <c r="AR1057" i="5" s="1"/>
  <c r="AQ1058" i="5"/>
  <c r="AQ1059" i="5"/>
  <c r="AQ1060" i="5"/>
  <c r="AR1060" i="5" s="1"/>
  <c r="AQ1061" i="5"/>
  <c r="AR1061" i="5" s="1"/>
  <c r="AQ1062" i="5"/>
  <c r="AQ1063" i="5"/>
  <c r="AQ1064" i="5"/>
  <c r="AR1064" i="5" s="1"/>
  <c r="AQ1065" i="5"/>
  <c r="AR1065" i="5" s="1"/>
  <c r="AQ1066" i="5"/>
  <c r="AQ1067" i="5"/>
  <c r="AQ1068" i="5"/>
  <c r="AR1068" i="5" s="1"/>
  <c r="AQ1069" i="5"/>
  <c r="AR1069" i="5" s="1"/>
  <c r="AQ1070" i="5"/>
  <c r="AQ1071" i="5"/>
  <c r="AQ1072" i="5"/>
  <c r="AR1072" i="5" s="1"/>
  <c r="AQ1073" i="5"/>
  <c r="AR1073" i="5" s="1"/>
  <c r="AQ1074" i="5"/>
  <c r="AQ1075" i="5"/>
  <c r="AQ1076" i="5"/>
  <c r="AR1076" i="5" s="1"/>
  <c r="AQ1077" i="5"/>
  <c r="AR1077" i="5" s="1"/>
  <c r="AQ1078" i="5"/>
  <c r="AQ1079" i="5"/>
  <c r="AQ1080" i="5"/>
  <c r="AR1080" i="5" s="1"/>
  <c r="AQ1081" i="5"/>
  <c r="AR1081" i="5" s="1"/>
  <c r="AQ1082" i="5"/>
  <c r="AQ1083" i="5"/>
  <c r="AQ1084" i="5"/>
  <c r="AR1084" i="5" s="1"/>
  <c r="AQ1085" i="5"/>
  <c r="AR1085" i="5" s="1"/>
  <c r="AQ1086" i="5"/>
  <c r="AQ1087" i="5"/>
  <c r="AQ1088" i="5"/>
  <c r="AR1088" i="5" s="1"/>
  <c r="AQ1089" i="5"/>
  <c r="AR1089" i="5" s="1"/>
  <c r="AQ1090" i="5"/>
  <c r="AQ1091" i="5"/>
  <c r="AQ1092" i="5"/>
  <c r="AR1092" i="5" s="1"/>
  <c r="AQ1093" i="5"/>
  <c r="AR1093" i="5" s="1"/>
  <c r="AQ1094" i="5"/>
  <c r="AQ1095" i="5"/>
  <c r="AQ1096" i="5"/>
  <c r="AR1096" i="5" s="1"/>
  <c r="AQ1097" i="5"/>
  <c r="AR1097" i="5" s="1"/>
  <c r="AQ1098" i="5"/>
  <c r="AQ1099" i="5"/>
  <c r="AQ1100" i="5"/>
  <c r="AR1100" i="5" s="1"/>
  <c r="AQ1101" i="5"/>
  <c r="AR1101" i="5" s="1"/>
  <c r="AQ1102" i="5"/>
  <c r="AQ1103" i="5"/>
  <c r="AQ1104" i="5"/>
  <c r="AR1104" i="5" s="1"/>
  <c r="AQ1105" i="5"/>
  <c r="AR1105" i="5" s="1"/>
  <c r="AQ1106" i="5"/>
  <c r="AQ1107" i="5"/>
  <c r="AQ1108" i="5"/>
  <c r="AR1108" i="5" s="1"/>
  <c r="AQ1109" i="5"/>
  <c r="AR1109" i="5" s="1"/>
  <c r="AQ1110" i="5"/>
  <c r="AQ1111" i="5"/>
  <c r="AQ1112" i="5"/>
  <c r="AR1112" i="5" s="1"/>
  <c r="AQ1113" i="5"/>
  <c r="AR1113" i="5" s="1"/>
  <c r="AQ1114" i="5"/>
  <c r="AQ1115" i="5"/>
  <c r="AQ1116" i="5"/>
  <c r="AR1116" i="5" s="1"/>
  <c r="AQ1117" i="5"/>
  <c r="AR1117" i="5" s="1"/>
  <c r="AQ1118" i="5"/>
  <c r="AQ1119" i="5"/>
  <c r="AQ1120" i="5"/>
  <c r="AR1120" i="5" s="1"/>
  <c r="AQ1121" i="5"/>
  <c r="AR1121" i="5" s="1"/>
  <c r="AQ1122" i="5"/>
  <c r="AQ1123" i="5"/>
  <c r="AQ1124" i="5"/>
  <c r="AR1124" i="5" s="1"/>
  <c r="AQ1125" i="5"/>
  <c r="AR1125" i="5" s="1"/>
  <c r="AQ1126" i="5"/>
  <c r="AQ1127" i="5"/>
  <c r="AQ1128" i="5"/>
  <c r="AR1128" i="5" s="1"/>
  <c r="AQ1129" i="5"/>
  <c r="AR1129" i="5" s="1"/>
  <c r="AQ1130" i="5"/>
  <c r="AQ1131" i="5"/>
  <c r="AQ1132" i="5"/>
  <c r="AQ1133" i="5"/>
  <c r="AR1133" i="5" s="1"/>
  <c r="AQ1134" i="5"/>
  <c r="AQ1135" i="5"/>
  <c r="AQ1136" i="5"/>
  <c r="AR1136" i="5" s="1"/>
  <c r="AQ1137" i="5"/>
  <c r="AR1137" i="5" s="1"/>
  <c r="AQ1138" i="5"/>
  <c r="AQ1139" i="5"/>
  <c r="AQ1140" i="5"/>
  <c r="AR1140" i="5" s="1"/>
  <c r="AQ1141" i="5"/>
  <c r="AR1141" i="5" s="1"/>
  <c r="AQ1142" i="5"/>
  <c r="AQ1143" i="5"/>
  <c r="AQ1144" i="5"/>
  <c r="AR1144" i="5" s="1"/>
  <c r="AQ1145" i="5"/>
  <c r="AR1145" i="5" s="1"/>
  <c r="AQ1146" i="5"/>
  <c r="AQ1147" i="5"/>
  <c r="AQ1148" i="5"/>
  <c r="AR1148" i="5" s="1"/>
  <c r="AQ1149" i="5"/>
  <c r="AR1149" i="5" s="1"/>
  <c r="AQ1150" i="5"/>
  <c r="AQ1151" i="5"/>
  <c r="AQ1152" i="5"/>
  <c r="AR1152" i="5" s="1"/>
  <c r="AQ1153" i="5"/>
  <c r="AR1153" i="5" s="1"/>
  <c r="AQ1154" i="5"/>
  <c r="AQ1155" i="5"/>
  <c r="AQ1156" i="5"/>
  <c r="AR1156" i="5" s="1"/>
  <c r="AQ1157" i="5"/>
  <c r="AR1157" i="5" s="1"/>
  <c r="AQ1158" i="5"/>
  <c r="AQ1159" i="5"/>
  <c r="AQ1160" i="5"/>
  <c r="AR1160" i="5" s="1"/>
  <c r="AQ1161" i="5"/>
  <c r="AR1161" i="5" s="1"/>
  <c r="AQ1162" i="5"/>
  <c r="AQ1163" i="5"/>
  <c r="AQ1164" i="5"/>
  <c r="AR1164" i="5" s="1"/>
  <c r="AQ1165" i="5"/>
  <c r="AR1165" i="5" s="1"/>
  <c r="AQ1166" i="5"/>
  <c r="AQ1167" i="5"/>
  <c r="AQ1168" i="5"/>
  <c r="AR1168" i="5" s="1"/>
  <c r="AQ1169" i="5"/>
  <c r="AR1169" i="5" s="1"/>
  <c r="AQ1170" i="5"/>
  <c r="AQ1171" i="5"/>
  <c r="AQ1172" i="5"/>
  <c r="AR1172" i="5" s="1"/>
  <c r="AQ1173" i="5"/>
  <c r="AR1173" i="5" s="1"/>
  <c r="AQ1174" i="5"/>
  <c r="AQ1175" i="5"/>
  <c r="AQ1176" i="5"/>
  <c r="AR1176" i="5" s="1"/>
  <c r="AQ1177" i="5"/>
  <c r="AR1177" i="5" s="1"/>
  <c r="AQ1178" i="5"/>
  <c r="AQ1179" i="5"/>
  <c r="AQ1180" i="5"/>
  <c r="AR1180" i="5" s="1"/>
  <c r="AQ1181" i="5"/>
  <c r="AR1181" i="5" s="1"/>
  <c r="AQ1182" i="5"/>
  <c r="AQ1183" i="5"/>
  <c r="AQ1184" i="5"/>
  <c r="AR1184" i="5" s="1"/>
  <c r="AQ1185" i="5"/>
  <c r="AR1185" i="5" s="1"/>
  <c r="AQ1186" i="5"/>
  <c r="AQ1187" i="5"/>
  <c r="AQ1188" i="5"/>
  <c r="AR1188" i="5" s="1"/>
  <c r="AQ1189" i="5"/>
  <c r="AR1189" i="5" s="1"/>
  <c r="AQ1190" i="5"/>
  <c r="AQ1191" i="5"/>
  <c r="AQ1192" i="5"/>
  <c r="AR1192" i="5" s="1"/>
  <c r="AQ1193" i="5"/>
  <c r="AR1193" i="5" s="1"/>
  <c r="AQ1194" i="5"/>
  <c r="AQ1195" i="5"/>
  <c r="AQ1196" i="5"/>
  <c r="AR1196" i="5" s="1"/>
  <c r="AQ1197" i="5"/>
  <c r="AR1197" i="5" s="1"/>
  <c r="AQ1198" i="5"/>
  <c r="AQ1199" i="5"/>
  <c r="AQ1200" i="5"/>
  <c r="AR1200" i="5" s="1"/>
  <c r="AQ1201" i="5"/>
  <c r="AR1201" i="5" s="1"/>
  <c r="AQ1202" i="5"/>
  <c r="AQ1203" i="5"/>
  <c r="AQ1204" i="5"/>
  <c r="AR1204" i="5" s="1"/>
  <c r="AQ1205" i="5"/>
  <c r="AR1205" i="5" s="1"/>
  <c r="AQ1206" i="5"/>
  <c r="AQ1207" i="5"/>
  <c r="AQ1208" i="5"/>
  <c r="AQ1209" i="5"/>
  <c r="AR1209" i="5" s="1"/>
  <c r="AQ1210" i="5"/>
  <c r="AQ1211" i="5"/>
  <c r="AQ1212" i="5"/>
  <c r="AR1212" i="5" s="1"/>
  <c r="AQ1213" i="5"/>
  <c r="AR1213" i="5" s="1"/>
  <c r="AQ1214" i="5"/>
  <c r="AQ1215" i="5"/>
  <c r="AQ1216" i="5"/>
  <c r="AR1216" i="5" s="1"/>
  <c r="AQ1217" i="5"/>
  <c r="AR1217" i="5" s="1"/>
  <c r="AQ1218" i="5"/>
  <c r="AQ1219" i="5"/>
  <c r="AQ1220" i="5"/>
  <c r="AR1220" i="5" s="1"/>
  <c r="AQ1221" i="5"/>
  <c r="AR1221" i="5" s="1"/>
  <c r="AQ1222" i="5"/>
  <c r="AQ1223" i="5"/>
  <c r="AQ1224" i="5"/>
  <c r="AR1224" i="5" s="1"/>
  <c r="AQ1225" i="5"/>
  <c r="AR1225" i="5" s="1"/>
  <c r="AQ1226" i="5"/>
  <c r="AQ1227" i="5"/>
  <c r="AQ1228" i="5"/>
  <c r="AR1228" i="5" s="1"/>
  <c r="AQ1229" i="5"/>
  <c r="AR1229" i="5" s="1"/>
  <c r="AQ1230" i="5"/>
  <c r="AQ1231" i="5"/>
  <c r="AQ1232" i="5"/>
  <c r="AQ1233" i="5"/>
  <c r="AR1233" i="5" s="1"/>
  <c r="AQ1234" i="5"/>
  <c r="AQ1235" i="5"/>
  <c r="AQ1236" i="5"/>
  <c r="AR1236" i="5" s="1"/>
  <c r="AQ1237" i="5"/>
  <c r="AR1237" i="5" s="1"/>
  <c r="AQ1238" i="5"/>
  <c r="AQ1239" i="5"/>
  <c r="AQ1240" i="5"/>
  <c r="AR1240" i="5" s="1"/>
  <c r="AQ1241" i="5"/>
  <c r="AR1241" i="5" s="1"/>
  <c r="AQ1242" i="5"/>
  <c r="AQ1243" i="5"/>
  <c r="AQ1244" i="5"/>
  <c r="AR1244" i="5" s="1"/>
  <c r="AQ1245" i="5"/>
  <c r="AR1245" i="5" s="1"/>
  <c r="AQ1246" i="5"/>
  <c r="AQ1247" i="5"/>
  <c r="AQ1248" i="5"/>
  <c r="AR1248" i="5" s="1"/>
  <c r="AQ1249" i="5"/>
  <c r="AR1249" i="5" s="1"/>
  <c r="AQ1250" i="5"/>
  <c r="AQ1251" i="5"/>
  <c r="AQ1252" i="5"/>
  <c r="AR1252" i="5" s="1"/>
  <c r="AQ1253" i="5"/>
  <c r="AR1253" i="5" s="1"/>
  <c r="AQ1254" i="5"/>
  <c r="AQ1255" i="5"/>
  <c r="AQ1256" i="5"/>
  <c r="AR1256" i="5" s="1"/>
  <c r="AQ1257" i="5"/>
  <c r="AR1257" i="5" s="1"/>
  <c r="AQ1258" i="5"/>
  <c r="AQ1259" i="5"/>
  <c r="AQ1260" i="5"/>
  <c r="AR1260" i="5" s="1"/>
  <c r="AQ1261" i="5"/>
  <c r="AR1261" i="5" s="1"/>
  <c r="AQ1262" i="5"/>
  <c r="AQ1263" i="5"/>
  <c r="AQ1264" i="5"/>
  <c r="AR1264" i="5" s="1"/>
  <c r="AQ1265" i="5"/>
  <c r="AR1265" i="5" s="1"/>
  <c r="AQ1266" i="5"/>
  <c r="AQ1267" i="5"/>
  <c r="AQ1268" i="5"/>
  <c r="AR1268" i="5" s="1"/>
  <c r="AQ1269" i="5"/>
  <c r="AR1269" i="5" s="1"/>
  <c r="AQ1270" i="5"/>
  <c r="AQ1271" i="5"/>
  <c r="AQ1272" i="5"/>
  <c r="AR1272" i="5" s="1"/>
  <c r="AQ1273" i="5"/>
  <c r="AR1273" i="5" s="1"/>
  <c r="AQ1274" i="5"/>
  <c r="AQ1275" i="5"/>
  <c r="AQ1276" i="5"/>
  <c r="AR1276" i="5" s="1"/>
  <c r="AQ1277" i="5"/>
  <c r="AR1277" i="5" s="1"/>
  <c r="AQ1278" i="5"/>
  <c r="AQ1279" i="5"/>
  <c r="AQ1280" i="5"/>
  <c r="AR1280" i="5" s="1"/>
  <c r="AQ1281" i="5"/>
  <c r="AR1281" i="5" s="1"/>
  <c r="AQ1282" i="5"/>
  <c r="AQ1283" i="5"/>
  <c r="AQ1284" i="5"/>
  <c r="AQ1285" i="5"/>
  <c r="AR1285" i="5" s="1"/>
  <c r="AQ1286" i="5"/>
  <c r="AQ1287" i="5"/>
  <c r="AQ1288" i="5"/>
  <c r="AR1288" i="5" s="1"/>
  <c r="AQ1289" i="5"/>
  <c r="AR1289" i="5" s="1"/>
  <c r="AQ1290" i="5"/>
  <c r="AQ1291" i="5"/>
  <c r="AQ1292" i="5"/>
  <c r="AR1292" i="5" s="1"/>
  <c r="AQ1293" i="5"/>
  <c r="AR1293" i="5" s="1"/>
  <c r="AQ1294" i="5"/>
  <c r="AQ1295" i="5"/>
  <c r="AQ1296" i="5"/>
  <c r="AR1296" i="5" s="1"/>
  <c r="AQ1297" i="5"/>
  <c r="AR1297" i="5" s="1"/>
  <c r="AQ1298" i="5"/>
  <c r="AQ1299" i="5"/>
  <c r="AQ1300" i="5"/>
  <c r="AR1300" i="5" s="1"/>
  <c r="AQ1301" i="5"/>
  <c r="AR1301" i="5" s="1"/>
  <c r="AQ1302" i="5"/>
  <c r="AQ1303" i="5"/>
  <c r="AQ1304" i="5"/>
  <c r="AR1304" i="5" s="1"/>
  <c r="AQ1305" i="5"/>
  <c r="AR1305" i="5" s="1"/>
  <c r="AQ1306" i="5"/>
  <c r="AQ1307" i="5"/>
  <c r="AQ1308" i="5"/>
  <c r="AR1308" i="5" s="1"/>
  <c r="AQ1309" i="5"/>
  <c r="AR1309" i="5" s="1"/>
  <c r="AQ1310" i="5"/>
  <c r="AQ1311" i="5"/>
  <c r="AQ1312" i="5"/>
  <c r="AR1312" i="5" s="1"/>
  <c r="AQ1313" i="5"/>
  <c r="AR1313" i="5" s="1"/>
  <c r="AQ1314" i="5"/>
  <c r="AQ1315" i="5"/>
  <c r="AQ1316" i="5"/>
  <c r="AQ1317" i="5"/>
  <c r="AR1317" i="5" s="1"/>
  <c r="AQ1318" i="5"/>
  <c r="AQ1319" i="5"/>
  <c r="AQ1320" i="5"/>
  <c r="AR1320" i="5" s="1"/>
  <c r="AQ1321" i="5"/>
  <c r="AR1321" i="5" s="1"/>
  <c r="AQ1322" i="5"/>
  <c r="AQ1323" i="5"/>
  <c r="AQ1324" i="5"/>
  <c r="AR1324" i="5" s="1"/>
  <c r="AQ1325" i="5"/>
  <c r="AR1325" i="5" s="1"/>
  <c r="AQ1326" i="5"/>
  <c r="AQ1327" i="5"/>
  <c r="AQ1328" i="5"/>
  <c r="AQ1329" i="5"/>
  <c r="AR1329" i="5" s="1"/>
  <c r="AQ1330" i="5"/>
  <c r="AQ1331" i="5"/>
  <c r="AQ1332" i="5"/>
  <c r="AR1332" i="5" s="1"/>
  <c r="AQ1333" i="5"/>
  <c r="AR1333" i="5" s="1"/>
  <c r="AQ1334" i="5"/>
  <c r="AQ1335" i="5"/>
  <c r="AQ1336" i="5"/>
  <c r="AR1336" i="5" s="1"/>
  <c r="AQ1337" i="5"/>
  <c r="AR1337" i="5" s="1"/>
  <c r="AQ1338" i="5"/>
  <c r="AQ1339" i="5"/>
  <c r="AQ1340" i="5"/>
  <c r="AR1340" i="5" s="1"/>
  <c r="AQ1341" i="5"/>
  <c r="AR1341" i="5" s="1"/>
  <c r="AQ1342" i="5"/>
  <c r="AQ1343" i="5"/>
  <c r="AQ1344" i="5"/>
  <c r="AR1344" i="5" s="1"/>
  <c r="AQ1345" i="5"/>
  <c r="AR1345" i="5" s="1"/>
  <c r="AQ1346" i="5"/>
  <c r="AQ1347" i="5"/>
  <c r="AR1347" i="5" s="1"/>
  <c r="AQ1348" i="5"/>
  <c r="AR1348" i="5" s="1"/>
  <c r="AQ1349" i="5"/>
  <c r="AR1349" i="5" s="1"/>
  <c r="AQ1350" i="5"/>
  <c r="AQ1351" i="5"/>
  <c r="AQ1352" i="5"/>
  <c r="AR1352" i="5" s="1"/>
  <c r="AQ1353" i="5"/>
  <c r="AR1353" i="5" s="1"/>
  <c r="AQ1354" i="5"/>
  <c r="AQ1355" i="5"/>
  <c r="AQ1356" i="5"/>
  <c r="AR1356" i="5" s="1"/>
  <c r="AQ1357" i="5"/>
  <c r="AR1357" i="5" s="1"/>
  <c r="AQ1358" i="5"/>
  <c r="AQ1359" i="5"/>
  <c r="AR1359" i="5" s="1"/>
  <c r="AQ1360" i="5"/>
  <c r="AR1360" i="5" s="1"/>
  <c r="AQ1361" i="5"/>
  <c r="AR1361" i="5" s="1"/>
  <c r="AQ1362" i="5"/>
  <c r="AQ1363" i="5"/>
  <c r="AR1363" i="5" s="1"/>
  <c r="AQ1364" i="5"/>
  <c r="AR1364" i="5" s="1"/>
  <c r="AQ1365" i="5"/>
  <c r="AR1365" i="5" s="1"/>
  <c r="AQ1366" i="5"/>
  <c r="AQ1367" i="5"/>
  <c r="AQ1368" i="5"/>
  <c r="AR1368" i="5" s="1"/>
  <c r="AQ1369" i="5"/>
  <c r="AR1369" i="5" s="1"/>
  <c r="AQ1370" i="5"/>
  <c r="AQ1371" i="5"/>
  <c r="AR1371" i="5" s="1"/>
  <c r="AQ1372" i="5"/>
  <c r="AR1372" i="5" s="1"/>
  <c r="AQ1373" i="5"/>
  <c r="AQ1374" i="5"/>
  <c r="AQ1375" i="5"/>
  <c r="AR1375" i="5" s="1"/>
  <c r="AQ1376" i="5"/>
  <c r="AR1376" i="5" s="1"/>
  <c r="AQ1377" i="5"/>
  <c r="AR1377" i="5" s="1"/>
  <c r="AQ1378" i="5"/>
  <c r="AQ1379" i="5"/>
  <c r="AQ1380" i="5"/>
  <c r="AR1380" i="5" s="1"/>
  <c r="AQ1381" i="5"/>
  <c r="AR1381" i="5" s="1"/>
  <c r="AQ1382" i="5"/>
  <c r="AQ1383" i="5"/>
  <c r="AR1383" i="5" s="1"/>
  <c r="AQ1384" i="5"/>
  <c r="AR1384" i="5" s="1"/>
  <c r="AQ1385" i="5"/>
  <c r="AR1385" i="5" s="1"/>
  <c r="AQ1386" i="5"/>
  <c r="AQ1387" i="5"/>
  <c r="AQ1388" i="5"/>
  <c r="AR1388" i="5" s="1"/>
  <c r="AQ1389" i="5"/>
  <c r="AR1389" i="5" s="1"/>
  <c r="AQ1390" i="5"/>
  <c r="AQ1391" i="5"/>
  <c r="AR1391" i="5" s="1"/>
  <c r="AQ1392" i="5"/>
  <c r="AQ1393" i="5"/>
  <c r="AR1393" i="5" s="1"/>
  <c r="AQ1394" i="5"/>
  <c r="AQ1395" i="5"/>
  <c r="AR1395" i="5" s="1"/>
  <c r="AQ1396" i="5"/>
  <c r="AR1396" i="5" s="1"/>
  <c r="AQ1397" i="5"/>
  <c r="AR1397" i="5" s="1"/>
  <c r="AQ1398" i="5"/>
  <c r="AQ1399" i="5"/>
  <c r="AQ1400" i="5"/>
  <c r="AR1400" i="5" s="1"/>
  <c r="AQ1401" i="5"/>
  <c r="AR1401" i="5" s="1"/>
  <c r="AQ1402" i="5"/>
  <c r="AQ1403" i="5"/>
  <c r="AR1403" i="5" s="1"/>
  <c r="AQ1404" i="5"/>
  <c r="AQ1405" i="5"/>
  <c r="AR1405" i="5" s="1"/>
  <c r="AQ1406" i="5"/>
  <c r="AQ1407" i="5"/>
  <c r="AR1407" i="5" s="1"/>
  <c r="AQ1408" i="5"/>
  <c r="AR1408" i="5" s="1"/>
  <c r="AQ1409" i="5"/>
  <c r="AR1409" i="5" s="1"/>
  <c r="AQ1410" i="5"/>
  <c r="AQ1411" i="5"/>
  <c r="AQ1412" i="5"/>
  <c r="AR1412" i="5" s="1"/>
  <c r="AQ1413" i="5"/>
  <c r="AQ1414" i="5"/>
  <c r="AQ1415" i="5"/>
  <c r="AR1415" i="5" s="1"/>
  <c r="AQ1416" i="5"/>
  <c r="AQ1417" i="5"/>
  <c r="AR1417" i="5" s="1"/>
  <c r="AQ1418" i="5"/>
  <c r="AQ1419" i="5"/>
  <c r="AR1419" i="5" s="1"/>
  <c r="AQ1420" i="5"/>
  <c r="AR1420" i="5" s="1"/>
  <c r="AQ1421" i="5"/>
  <c r="AR1421" i="5" s="1"/>
  <c r="AQ1422" i="5"/>
  <c r="AQ1423" i="5"/>
  <c r="AQ1424" i="5"/>
  <c r="AR1424" i="5" s="1"/>
  <c r="AQ1425" i="5"/>
  <c r="AR1425" i="5" s="1"/>
  <c r="AQ1426" i="5"/>
  <c r="AQ1427" i="5"/>
  <c r="AR1427" i="5" s="1"/>
  <c r="AQ1428" i="5"/>
  <c r="AR1428" i="5" s="1"/>
  <c r="AQ1429" i="5"/>
  <c r="AR1429" i="5" s="1"/>
  <c r="AQ1430" i="5"/>
  <c r="AQ1431" i="5"/>
  <c r="AQ1432" i="5"/>
  <c r="AR1432" i="5" s="1"/>
  <c r="AQ1433" i="5"/>
  <c r="AR1433" i="5" s="1"/>
  <c r="AQ1434" i="5"/>
  <c r="AQ1435" i="5"/>
  <c r="AR1435" i="5" s="1"/>
  <c r="AQ1436" i="5"/>
  <c r="AR1436" i="5" s="1"/>
  <c r="AQ1437" i="5"/>
  <c r="AQ1438" i="5"/>
  <c r="AR1438" i="5" s="1"/>
  <c r="AQ1439" i="5"/>
  <c r="AQ1440" i="5"/>
  <c r="AR1440" i="5" s="1"/>
  <c r="AQ1441" i="5"/>
  <c r="AR1441" i="5" s="1"/>
  <c r="AQ1442" i="5"/>
  <c r="AR1442" i="5" s="1"/>
  <c r="AQ1443" i="5"/>
  <c r="AR1443" i="5" s="1"/>
  <c r="AQ1444" i="5"/>
  <c r="AR1444" i="5" s="1"/>
  <c r="AQ1445" i="5"/>
  <c r="AR1445" i="5" s="1"/>
  <c r="AQ1446" i="5"/>
  <c r="AQ1447" i="5"/>
  <c r="AR1447" i="5" s="1"/>
  <c r="AQ1448" i="5"/>
  <c r="AR1448" i="5" s="1"/>
  <c r="AQ1449" i="5"/>
  <c r="AR1449" i="5" s="1"/>
  <c r="AQ1450" i="5"/>
  <c r="AR1450" i="5" s="1"/>
  <c r="AQ1451" i="5"/>
  <c r="AQ1452" i="5"/>
  <c r="AR1452" i="5" s="1"/>
  <c r="AQ1453" i="5"/>
  <c r="AR1453" i="5" s="1"/>
  <c r="AQ1454" i="5"/>
  <c r="AR1454" i="5" s="1"/>
  <c r="AQ1455" i="5"/>
  <c r="AR1455" i="5" s="1"/>
  <c r="AQ1456" i="5"/>
  <c r="AR1456" i="5" s="1"/>
  <c r="AQ1457" i="5"/>
  <c r="AR1457" i="5" s="1"/>
  <c r="AQ1458" i="5"/>
  <c r="AQ1459" i="5"/>
  <c r="AR1459" i="5" s="1"/>
  <c r="AR1460" i="5"/>
  <c r="AQ1461" i="5"/>
  <c r="AR1461" i="5" s="1"/>
  <c r="AQ1462" i="5"/>
  <c r="AQ1463" i="5"/>
  <c r="AQ1464" i="5"/>
  <c r="AR1464" i="5" s="1"/>
  <c r="AQ1465" i="5"/>
  <c r="AR1465" i="5" s="1"/>
  <c r="AQ1466" i="5"/>
  <c r="AQ1467" i="5"/>
  <c r="AR1467" i="5" s="1"/>
  <c r="AQ1468" i="5"/>
  <c r="AQ1469" i="5"/>
  <c r="AR1469" i="5" s="1"/>
  <c r="AQ1470" i="5"/>
  <c r="AQ1471" i="5"/>
  <c r="AR1471" i="5" s="1"/>
  <c r="AQ1472" i="5"/>
  <c r="AR1472" i="5" s="1"/>
  <c r="AQ1473" i="5"/>
  <c r="AR1473" i="5" s="1"/>
  <c r="AQ1474" i="5"/>
  <c r="AQ1475" i="5"/>
  <c r="AR1475" i="5" s="1"/>
  <c r="AQ1476" i="5"/>
  <c r="AR1476" i="5" s="1"/>
  <c r="AQ1477" i="5"/>
  <c r="AR1477" i="5" s="1"/>
  <c r="AQ1478" i="5"/>
  <c r="AQ1479" i="5"/>
  <c r="AR1479" i="5" s="1"/>
  <c r="AQ1480" i="5"/>
  <c r="AR1480" i="5" s="1"/>
  <c r="AQ1481" i="5"/>
  <c r="AR1481" i="5" s="1"/>
  <c r="AQ1482" i="5"/>
  <c r="AQ1483" i="5"/>
  <c r="AR1483" i="5" s="1"/>
  <c r="AQ1484" i="5"/>
  <c r="AR1484" i="5" s="1"/>
  <c r="AQ1485" i="5"/>
  <c r="AQ1486" i="5"/>
  <c r="AR1486" i="5" s="1"/>
  <c r="AQ1487" i="5"/>
  <c r="AR1487" i="5" s="1"/>
  <c r="AQ1488" i="5"/>
  <c r="AR1488" i="5" s="1"/>
  <c r="AQ1489" i="5"/>
  <c r="AR1489" i="5" s="1"/>
  <c r="AQ1490" i="5"/>
  <c r="AQ1491" i="5"/>
  <c r="AR1491" i="5" s="1"/>
  <c r="AQ1492" i="5"/>
  <c r="AR1492" i="5" s="1"/>
  <c r="AQ1493" i="5"/>
  <c r="AR1493" i="5" s="1"/>
  <c r="AQ1494" i="5"/>
  <c r="AQ1495" i="5"/>
  <c r="AR1495" i="5" s="1"/>
  <c r="AQ1496" i="5"/>
  <c r="AR1496" i="5" s="1"/>
  <c r="AQ1497" i="5"/>
  <c r="AR1497" i="5" s="1"/>
  <c r="AQ1498" i="5"/>
  <c r="AQ1499" i="5"/>
  <c r="AR1499" i="5" s="1"/>
  <c r="AQ1500" i="5"/>
  <c r="AR1500" i="5" s="1"/>
  <c r="AQ1501" i="5"/>
  <c r="AQ1502" i="5"/>
  <c r="AQ1503" i="5"/>
  <c r="AR1503" i="5" s="1"/>
  <c r="AQ1504" i="5"/>
  <c r="AR1504" i="5" s="1"/>
  <c r="AQ1505" i="5"/>
  <c r="AR1505" i="5" s="1"/>
  <c r="AQ5" i="5"/>
  <c r="AO6" i="5"/>
  <c r="AP6" i="5" s="1"/>
  <c r="AO7" i="5"/>
  <c r="AP7" i="5" s="1"/>
  <c r="AO8" i="5"/>
  <c r="AO9" i="5"/>
  <c r="AP9" i="5" s="1"/>
  <c r="AO10" i="5"/>
  <c r="AO11" i="5"/>
  <c r="AP11" i="5" s="1"/>
  <c r="AO12" i="5"/>
  <c r="AP12" i="5" s="1"/>
  <c r="AO13" i="5"/>
  <c r="AP13" i="5" s="1"/>
  <c r="AO14" i="5"/>
  <c r="AO15" i="5"/>
  <c r="AP15" i="5" s="1"/>
  <c r="AO16" i="5"/>
  <c r="AP16" i="5" s="1"/>
  <c r="AO17" i="5"/>
  <c r="AP17" i="5" s="1"/>
  <c r="AO18" i="5"/>
  <c r="AO19" i="5"/>
  <c r="AO20" i="5"/>
  <c r="AO21" i="5"/>
  <c r="AP21" i="5" s="1"/>
  <c r="AO22" i="5"/>
  <c r="AO23" i="5"/>
  <c r="AO24" i="5"/>
  <c r="AO25" i="5"/>
  <c r="AP25" i="5" s="1"/>
  <c r="AO26" i="5"/>
  <c r="AO27" i="5"/>
  <c r="AO28" i="5"/>
  <c r="AO29" i="5"/>
  <c r="AP29" i="5" s="1"/>
  <c r="AO30" i="5"/>
  <c r="AO31" i="5"/>
  <c r="AO32" i="5"/>
  <c r="AO33" i="5"/>
  <c r="AP33" i="5" s="1"/>
  <c r="AO34" i="5"/>
  <c r="AO35" i="5"/>
  <c r="AO36" i="5"/>
  <c r="AO37" i="5"/>
  <c r="AP37" i="5" s="1"/>
  <c r="AO38" i="5"/>
  <c r="AO39" i="5"/>
  <c r="AO40" i="5"/>
  <c r="AO41" i="5"/>
  <c r="AP41" i="5" s="1"/>
  <c r="AO42" i="5"/>
  <c r="AO43" i="5"/>
  <c r="AO44" i="5"/>
  <c r="AO45" i="5"/>
  <c r="AP45" i="5" s="1"/>
  <c r="AO46" i="5"/>
  <c r="AO47" i="5"/>
  <c r="AO48" i="5"/>
  <c r="AO49" i="5"/>
  <c r="AP49" i="5" s="1"/>
  <c r="AO50" i="5"/>
  <c r="AP50" i="5" s="1"/>
  <c r="AO51" i="5"/>
  <c r="AO52" i="5"/>
  <c r="AO53" i="5"/>
  <c r="AP53" i="5" s="1"/>
  <c r="AO54" i="5"/>
  <c r="AO55" i="5"/>
  <c r="AP55" i="5" s="1"/>
  <c r="AO56" i="5"/>
  <c r="AO57" i="5"/>
  <c r="AP57" i="5" s="1"/>
  <c r="AO58" i="5"/>
  <c r="AO59" i="5"/>
  <c r="AO60" i="5"/>
  <c r="AO61" i="5"/>
  <c r="AP61" i="5" s="1"/>
  <c r="AO62" i="5"/>
  <c r="AP62" i="5" s="1"/>
  <c r="AO63" i="5"/>
  <c r="AO64" i="5"/>
  <c r="AO65" i="5"/>
  <c r="AP65" i="5" s="1"/>
  <c r="AO66" i="5"/>
  <c r="AO67" i="5"/>
  <c r="AP67" i="5" s="1"/>
  <c r="AO68" i="5"/>
  <c r="AO69" i="5"/>
  <c r="AP69" i="5" s="1"/>
  <c r="AO70" i="5"/>
  <c r="AO71" i="5"/>
  <c r="AO72" i="5"/>
  <c r="AO73" i="5"/>
  <c r="AP73" i="5" s="1"/>
  <c r="AO74" i="5"/>
  <c r="AP74" i="5" s="1"/>
  <c r="AO75" i="5"/>
  <c r="AO76" i="5"/>
  <c r="AO77" i="5"/>
  <c r="AO78" i="5"/>
  <c r="AP78" i="5" s="1"/>
  <c r="AO79" i="5"/>
  <c r="AO80" i="5"/>
  <c r="AO81" i="5"/>
  <c r="AP81" i="5" s="1"/>
  <c r="AO82" i="5"/>
  <c r="AP82" i="5" s="1"/>
  <c r="AO83" i="5"/>
  <c r="AO84" i="5"/>
  <c r="AO85" i="5"/>
  <c r="AP85" i="5" s="1"/>
  <c r="AO86" i="5"/>
  <c r="AO87" i="5"/>
  <c r="AO88" i="5"/>
  <c r="AO89" i="5"/>
  <c r="AP89" i="5" s="1"/>
  <c r="AO90" i="5"/>
  <c r="AP90" i="5" s="1"/>
  <c r="AO91" i="5"/>
  <c r="AO92" i="5"/>
  <c r="AO93" i="5"/>
  <c r="AP93" i="5" s="1"/>
  <c r="AO94" i="5"/>
  <c r="AO95" i="5"/>
  <c r="AO96" i="5"/>
  <c r="AP96" i="5" s="1"/>
  <c r="AO97" i="5"/>
  <c r="AP97" i="5" s="1"/>
  <c r="AO98" i="5"/>
  <c r="AO99" i="5"/>
  <c r="AO100" i="5"/>
  <c r="AO101" i="5"/>
  <c r="AP101" i="5" s="1"/>
  <c r="AO102" i="5"/>
  <c r="AO103" i="5"/>
  <c r="AP103" i="5" s="1"/>
  <c r="AO104" i="5"/>
  <c r="AP104" i="5" s="1"/>
  <c r="AO105" i="5"/>
  <c r="AP105" i="5" s="1"/>
  <c r="AO106" i="5"/>
  <c r="AO107" i="5"/>
  <c r="AO108" i="5"/>
  <c r="AP108" i="5" s="1"/>
  <c r="AO109" i="5"/>
  <c r="AP109" i="5" s="1"/>
  <c r="AO110" i="5"/>
  <c r="AP110" i="5" s="1"/>
  <c r="AO111" i="5"/>
  <c r="AP111" i="5" s="1"/>
  <c r="AO112" i="5"/>
  <c r="AP112" i="5" s="1"/>
  <c r="AO113" i="5"/>
  <c r="AP113" i="5" s="1"/>
  <c r="AO114" i="5"/>
  <c r="AO115" i="5"/>
  <c r="AP115" i="5" s="1"/>
  <c r="AO116" i="5"/>
  <c r="AO117" i="5"/>
  <c r="AP117" i="5" s="1"/>
  <c r="AO118" i="5"/>
  <c r="AO119" i="5"/>
  <c r="AO120" i="5"/>
  <c r="AO121" i="5"/>
  <c r="AP121" i="5" s="1"/>
  <c r="AO122" i="5"/>
  <c r="AO123" i="5"/>
  <c r="AO124" i="5"/>
  <c r="AO125" i="5"/>
  <c r="AP125" i="5" s="1"/>
  <c r="AO126" i="5"/>
  <c r="AO127" i="5"/>
  <c r="AP127" i="5" s="1"/>
  <c r="AO128" i="5"/>
  <c r="AP128" i="5" s="1"/>
  <c r="AO129" i="5"/>
  <c r="AP129" i="5" s="1"/>
  <c r="AO130" i="5"/>
  <c r="AO131" i="5"/>
  <c r="AO132" i="5"/>
  <c r="AO133" i="5"/>
  <c r="AP133" i="5" s="1"/>
  <c r="AO134" i="5"/>
  <c r="AO135" i="5"/>
  <c r="AP135" i="5" s="1"/>
  <c r="AO136" i="5"/>
  <c r="AO137" i="5"/>
  <c r="AP137" i="5" s="1"/>
  <c r="AO138" i="5"/>
  <c r="AO139" i="5"/>
  <c r="AP139" i="5" s="1"/>
  <c r="AO140" i="5"/>
  <c r="AO141" i="5"/>
  <c r="AO142" i="5"/>
  <c r="AO143" i="5"/>
  <c r="AO144" i="5"/>
  <c r="AO145" i="5"/>
  <c r="AP145" i="5" s="1"/>
  <c r="AO146" i="5"/>
  <c r="AO147" i="5"/>
  <c r="AP147" i="5" s="1"/>
  <c r="AO148" i="5"/>
  <c r="AP148" i="5" s="1"/>
  <c r="AO149" i="5"/>
  <c r="AO150" i="5"/>
  <c r="AO151" i="5"/>
  <c r="AO152" i="5"/>
  <c r="AO153" i="5"/>
  <c r="AP153" i="5" s="1"/>
  <c r="AO154" i="5"/>
  <c r="AO155" i="5"/>
  <c r="AO156" i="5"/>
  <c r="AO157" i="5"/>
  <c r="AP157" i="5" s="1"/>
  <c r="AO158" i="5"/>
  <c r="AO159" i="5"/>
  <c r="AP159" i="5" s="1"/>
  <c r="AO160" i="5"/>
  <c r="AP160" i="5" s="1"/>
  <c r="AO161" i="5"/>
  <c r="AP161" i="5" s="1"/>
  <c r="AO162" i="5"/>
  <c r="AP162" i="5" s="1"/>
  <c r="AO163" i="5"/>
  <c r="AP163" i="5" s="1"/>
  <c r="AO164" i="5"/>
  <c r="AO165" i="5"/>
  <c r="AP165" i="5" s="1"/>
  <c r="AO166" i="5"/>
  <c r="AO167" i="5"/>
  <c r="AP167" i="5" s="1"/>
  <c r="AO168" i="5"/>
  <c r="AP168" i="5" s="1"/>
  <c r="AO169" i="5"/>
  <c r="AO170" i="5"/>
  <c r="AO171" i="5"/>
  <c r="AP171" i="5" s="1"/>
  <c r="AO172" i="5"/>
  <c r="AO173" i="5"/>
  <c r="AP173" i="5" s="1"/>
  <c r="AO174" i="5"/>
  <c r="AP174" i="5" s="1"/>
  <c r="AO175" i="5"/>
  <c r="AP175" i="5" s="1"/>
  <c r="AO176" i="5"/>
  <c r="AP176" i="5" s="1"/>
  <c r="AO177" i="5"/>
  <c r="AP177" i="5" s="1"/>
  <c r="AO178" i="5"/>
  <c r="AP178" i="5" s="1"/>
  <c r="AO179" i="5"/>
  <c r="AP179" i="5" s="1"/>
  <c r="AO180" i="5"/>
  <c r="AO181" i="5"/>
  <c r="AO182" i="5"/>
  <c r="AP182" i="5" s="1"/>
  <c r="AO183" i="5"/>
  <c r="AP183" i="5" s="1"/>
  <c r="AO184" i="5"/>
  <c r="AP184" i="5" s="1"/>
  <c r="AO185" i="5"/>
  <c r="AP185" i="5" s="1"/>
  <c r="AO186" i="5"/>
  <c r="AP186" i="5" s="1"/>
  <c r="AO187" i="5"/>
  <c r="AP187" i="5" s="1"/>
  <c r="AO188" i="5"/>
  <c r="AP188" i="5" s="1"/>
  <c r="AO189" i="5"/>
  <c r="AP189" i="5" s="1"/>
  <c r="AO190" i="5"/>
  <c r="AP190" i="5" s="1"/>
  <c r="AO191" i="5"/>
  <c r="AP191" i="5" s="1"/>
  <c r="AO192" i="5"/>
  <c r="AP192" i="5" s="1"/>
  <c r="AO193" i="5"/>
  <c r="AP193" i="5" s="1"/>
  <c r="AO194" i="5"/>
  <c r="AO195" i="5"/>
  <c r="AP195" i="5" s="1"/>
  <c r="AO196" i="5"/>
  <c r="AP196" i="5" s="1"/>
  <c r="AO197" i="5"/>
  <c r="AP197" i="5" s="1"/>
  <c r="AO198" i="5"/>
  <c r="AO199" i="5"/>
  <c r="AP199" i="5" s="1"/>
  <c r="AO200" i="5"/>
  <c r="AP200" i="5" s="1"/>
  <c r="AO201" i="5"/>
  <c r="AP201" i="5" s="1"/>
  <c r="AO202" i="5"/>
  <c r="AO203" i="5"/>
  <c r="AP203" i="5" s="1"/>
  <c r="AO204" i="5"/>
  <c r="AP204" i="5" s="1"/>
  <c r="AO205" i="5"/>
  <c r="AP205" i="5" s="1"/>
  <c r="AO206" i="5"/>
  <c r="AO207" i="5"/>
  <c r="AP207" i="5" s="1"/>
  <c r="AO208" i="5"/>
  <c r="AP208" i="5" s="1"/>
  <c r="AO209" i="5"/>
  <c r="AP209" i="5" s="1"/>
  <c r="AO210" i="5"/>
  <c r="AP210" i="5" s="1"/>
  <c r="AO211" i="5"/>
  <c r="AP211" i="5" s="1"/>
  <c r="AO212" i="5"/>
  <c r="AP212" i="5" s="1"/>
  <c r="AO213" i="5"/>
  <c r="AO214" i="5"/>
  <c r="AO215" i="5"/>
  <c r="AP215" i="5" s="1"/>
  <c r="AO216" i="5"/>
  <c r="AO217" i="5"/>
  <c r="AP217" i="5" s="1"/>
  <c r="AO218" i="5"/>
  <c r="AO219" i="5"/>
  <c r="AP219" i="5" s="1"/>
  <c r="AO220" i="5"/>
  <c r="AP220" i="5" s="1"/>
  <c r="AO221" i="5"/>
  <c r="AP221" i="5" s="1"/>
  <c r="AO222" i="5"/>
  <c r="AO223" i="5"/>
  <c r="AP223" i="5" s="1"/>
  <c r="AO224" i="5"/>
  <c r="AO225" i="5"/>
  <c r="AP225" i="5" s="1"/>
  <c r="AO226" i="5"/>
  <c r="AO227" i="5"/>
  <c r="AP227" i="5" s="1"/>
  <c r="AO228" i="5"/>
  <c r="AP228" i="5" s="1"/>
  <c r="AO229" i="5"/>
  <c r="AP229" i="5" s="1"/>
  <c r="AO230" i="5"/>
  <c r="AO231" i="5"/>
  <c r="AP231" i="5" s="1"/>
  <c r="AO232" i="5"/>
  <c r="AP232" i="5" s="1"/>
  <c r="AO233" i="5"/>
  <c r="AP233" i="5" s="1"/>
  <c r="AO234" i="5"/>
  <c r="AO235" i="5"/>
  <c r="AP235" i="5" s="1"/>
  <c r="AO236" i="5"/>
  <c r="AP236" i="5" s="1"/>
  <c r="AO237" i="5"/>
  <c r="AP237" i="5" s="1"/>
  <c r="AO238" i="5"/>
  <c r="AP238" i="5" s="1"/>
  <c r="AO239" i="5"/>
  <c r="AP239" i="5" s="1"/>
  <c r="AO240" i="5"/>
  <c r="AO241" i="5"/>
  <c r="AP241" i="5" s="1"/>
  <c r="AO242" i="5"/>
  <c r="AP242" i="5" s="1"/>
  <c r="AO243" i="5"/>
  <c r="AP243" i="5" s="1"/>
  <c r="AO244" i="5"/>
  <c r="AP244" i="5" s="1"/>
  <c r="AO245" i="5"/>
  <c r="AO246" i="5"/>
  <c r="AO247" i="5"/>
  <c r="AP247" i="5" s="1"/>
  <c r="AO248" i="5"/>
  <c r="AP248" i="5" s="1"/>
  <c r="AO249" i="5"/>
  <c r="AP249" i="5" s="1"/>
  <c r="AO250" i="5"/>
  <c r="AO251" i="5"/>
  <c r="AP251" i="5" s="1"/>
  <c r="AO252" i="5"/>
  <c r="AP252" i="5" s="1"/>
  <c r="AO253" i="5"/>
  <c r="AP253" i="5" s="1"/>
  <c r="AO254" i="5"/>
  <c r="AP254" i="5" s="1"/>
  <c r="AO255" i="5"/>
  <c r="AP255" i="5" s="1"/>
  <c r="AO256" i="5"/>
  <c r="AP256" i="5" s="1"/>
  <c r="AO257" i="5"/>
  <c r="AP257" i="5" s="1"/>
  <c r="AO258" i="5"/>
  <c r="AP258" i="5" s="1"/>
  <c r="AO259" i="5"/>
  <c r="AP259" i="5" s="1"/>
  <c r="AO260" i="5"/>
  <c r="AP260" i="5" s="1"/>
  <c r="AO261" i="5"/>
  <c r="AP261" i="5" s="1"/>
  <c r="AO262" i="5"/>
  <c r="AP262" i="5" s="1"/>
  <c r="AO263" i="5"/>
  <c r="AP263" i="5" s="1"/>
  <c r="AO264" i="5"/>
  <c r="AP264" i="5" s="1"/>
  <c r="AO265" i="5"/>
  <c r="AP265" i="5" s="1"/>
  <c r="AO266" i="5"/>
  <c r="AP266" i="5" s="1"/>
  <c r="AO267" i="5"/>
  <c r="AP267" i="5" s="1"/>
  <c r="AO268" i="5"/>
  <c r="AP268" i="5" s="1"/>
  <c r="AO269" i="5"/>
  <c r="AP269" i="5" s="1"/>
  <c r="AO270" i="5"/>
  <c r="AO271" i="5"/>
  <c r="AP271" i="5" s="1"/>
  <c r="AO272" i="5"/>
  <c r="AP272" i="5" s="1"/>
  <c r="AO273" i="5"/>
  <c r="AP273" i="5" s="1"/>
  <c r="AO274" i="5"/>
  <c r="AO275" i="5"/>
  <c r="AP275" i="5" s="1"/>
  <c r="AO276" i="5"/>
  <c r="AP276" i="5" s="1"/>
  <c r="AO277" i="5"/>
  <c r="AO278" i="5"/>
  <c r="AO279" i="5"/>
  <c r="AP279" i="5" s="1"/>
  <c r="AO280" i="5"/>
  <c r="AP280" i="5" s="1"/>
  <c r="AO281" i="5"/>
  <c r="AP281" i="5" s="1"/>
  <c r="AO282" i="5"/>
  <c r="AO283" i="5"/>
  <c r="AP283" i="5" s="1"/>
  <c r="AO284" i="5"/>
  <c r="AO285" i="5"/>
  <c r="AP285" i="5" s="1"/>
  <c r="AO286" i="5"/>
  <c r="AO287" i="5"/>
  <c r="AP287" i="5" s="1"/>
  <c r="AO288" i="5"/>
  <c r="AP288" i="5" s="1"/>
  <c r="AO289" i="5"/>
  <c r="AP289" i="5" s="1"/>
  <c r="AO290" i="5"/>
  <c r="AO291" i="5"/>
  <c r="AP291" i="5" s="1"/>
  <c r="AO292" i="5"/>
  <c r="AP292" i="5" s="1"/>
  <c r="AO293" i="5"/>
  <c r="AP293" i="5" s="1"/>
  <c r="AO294" i="5"/>
  <c r="AO295" i="5"/>
  <c r="AP295" i="5" s="1"/>
  <c r="AO296" i="5"/>
  <c r="AP296" i="5" s="1"/>
  <c r="AO297" i="5"/>
  <c r="AP297" i="5" s="1"/>
  <c r="AO298" i="5"/>
  <c r="AO299" i="5"/>
  <c r="AP299" i="5" s="1"/>
  <c r="AO300" i="5"/>
  <c r="AO301" i="5"/>
  <c r="AP301" i="5" s="1"/>
  <c r="AO302" i="5"/>
  <c r="AO303" i="5"/>
  <c r="AP303" i="5" s="1"/>
  <c r="AO304" i="5"/>
  <c r="AP304" i="5" s="1"/>
  <c r="AO305" i="5"/>
  <c r="AP305" i="5" s="1"/>
  <c r="AO306" i="5"/>
  <c r="AO307" i="5"/>
  <c r="AP307" i="5" s="1"/>
  <c r="AO308" i="5"/>
  <c r="AO309" i="5"/>
  <c r="AP309" i="5" s="1"/>
  <c r="AO310" i="5"/>
  <c r="AO311" i="5"/>
  <c r="AP311" i="5" s="1"/>
  <c r="AO312" i="5"/>
  <c r="AP312" i="5" s="1"/>
  <c r="AO313" i="5"/>
  <c r="AP313" i="5" s="1"/>
  <c r="AO314" i="5"/>
  <c r="AO315" i="5"/>
  <c r="AP315" i="5" s="1"/>
  <c r="AO316" i="5"/>
  <c r="AO317" i="5"/>
  <c r="AO318" i="5"/>
  <c r="AO319" i="5"/>
  <c r="AP319" i="5" s="1"/>
  <c r="AO320" i="5"/>
  <c r="AP320" i="5" s="1"/>
  <c r="AO321" i="5"/>
  <c r="AP321" i="5" s="1"/>
  <c r="AO322" i="5"/>
  <c r="AO323" i="5"/>
  <c r="AP323" i="5" s="1"/>
  <c r="AO324" i="5"/>
  <c r="AP324" i="5" s="1"/>
  <c r="AO325" i="5"/>
  <c r="AP325" i="5" s="1"/>
  <c r="AO326" i="5"/>
  <c r="AO327" i="5"/>
  <c r="AO328" i="5"/>
  <c r="AP328" i="5" s="1"/>
  <c r="AO329" i="5"/>
  <c r="AP329" i="5" s="1"/>
  <c r="AO330" i="5"/>
  <c r="AO331" i="5"/>
  <c r="AP331" i="5" s="1"/>
  <c r="AO332" i="5"/>
  <c r="AO333" i="5"/>
  <c r="AP333" i="5" s="1"/>
  <c r="AO334" i="5"/>
  <c r="AO335" i="5"/>
  <c r="AP335" i="5" s="1"/>
  <c r="AO336" i="5"/>
  <c r="AO337" i="5"/>
  <c r="AP337" i="5" s="1"/>
  <c r="AO338" i="5"/>
  <c r="AO339" i="5"/>
  <c r="AP339" i="5" s="1"/>
  <c r="AO340" i="5"/>
  <c r="AO341" i="5"/>
  <c r="AP341" i="5" s="1"/>
  <c r="AO342" i="5"/>
  <c r="AO343" i="5"/>
  <c r="AP343" i="5" s="1"/>
  <c r="AO344" i="5"/>
  <c r="AP344" i="5" s="1"/>
  <c r="AO345" i="5"/>
  <c r="AP345" i="5" s="1"/>
  <c r="AO346" i="5"/>
  <c r="AO347" i="5"/>
  <c r="AP347" i="5" s="1"/>
  <c r="AO348" i="5"/>
  <c r="AP348" i="5" s="1"/>
  <c r="AO349" i="5"/>
  <c r="AP349" i="5" s="1"/>
  <c r="AO350" i="5"/>
  <c r="AO351" i="5"/>
  <c r="AP351" i="5" s="1"/>
  <c r="AO352" i="5"/>
  <c r="AO353" i="5"/>
  <c r="AP353" i="5" s="1"/>
  <c r="AO354" i="5"/>
  <c r="AO355" i="5"/>
  <c r="AP355" i="5" s="1"/>
  <c r="AO356" i="5"/>
  <c r="AO357" i="5"/>
  <c r="AP357" i="5" s="1"/>
  <c r="AO358" i="5"/>
  <c r="AO359" i="5"/>
  <c r="AP359" i="5" s="1"/>
  <c r="AO360" i="5"/>
  <c r="AO361" i="5"/>
  <c r="AP361" i="5" s="1"/>
  <c r="AO362" i="5"/>
  <c r="AO363" i="5"/>
  <c r="AP363" i="5" s="1"/>
  <c r="AO364" i="5"/>
  <c r="AO365" i="5"/>
  <c r="AP365" i="5" s="1"/>
  <c r="AO366" i="5"/>
  <c r="AO367" i="5"/>
  <c r="AP367" i="5" s="1"/>
  <c r="AO368" i="5"/>
  <c r="AO369" i="5"/>
  <c r="AP369" i="5" s="1"/>
  <c r="AO370" i="5"/>
  <c r="AO371" i="5"/>
  <c r="AP371" i="5" s="1"/>
  <c r="AO372" i="5"/>
  <c r="AO373" i="5"/>
  <c r="AP373" i="5" s="1"/>
  <c r="AO374" i="5"/>
  <c r="AO375" i="5"/>
  <c r="AP375" i="5" s="1"/>
  <c r="AO376" i="5"/>
  <c r="AP376" i="5" s="1"/>
  <c r="AO377" i="5"/>
  <c r="AP377" i="5" s="1"/>
  <c r="AO378" i="5"/>
  <c r="AO379" i="5"/>
  <c r="AP379" i="5" s="1"/>
  <c r="AO380" i="5"/>
  <c r="AP380" i="5" s="1"/>
  <c r="AO381" i="5"/>
  <c r="AO382" i="5"/>
  <c r="AO383" i="5"/>
  <c r="AP383" i="5" s="1"/>
  <c r="AO384" i="5"/>
  <c r="AO385" i="5"/>
  <c r="AP385" i="5" s="1"/>
  <c r="AO386" i="5"/>
  <c r="AO387" i="5"/>
  <c r="AP387" i="5" s="1"/>
  <c r="AO388" i="5"/>
  <c r="AO389" i="5"/>
  <c r="AP389" i="5" s="1"/>
  <c r="AO390" i="5"/>
  <c r="AO391" i="5"/>
  <c r="AP391" i="5" s="1"/>
  <c r="AO392" i="5"/>
  <c r="AO393" i="5"/>
  <c r="AP393" i="5" s="1"/>
  <c r="AO394" i="5"/>
  <c r="AO395" i="5"/>
  <c r="AP395" i="5" s="1"/>
  <c r="AO396" i="5"/>
  <c r="AO397" i="5"/>
  <c r="AP397" i="5" s="1"/>
  <c r="AO398" i="5"/>
  <c r="AO399" i="5"/>
  <c r="AP399" i="5" s="1"/>
  <c r="AO400" i="5"/>
  <c r="AO401" i="5"/>
  <c r="AP401" i="5" s="1"/>
  <c r="AO402" i="5"/>
  <c r="AO403" i="5"/>
  <c r="AP403" i="5" s="1"/>
  <c r="AO404" i="5"/>
  <c r="AP404" i="5" s="1"/>
  <c r="AO405" i="5"/>
  <c r="AP405" i="5" s="1"/>
  <c r="AO406" i="5"/>
  <c r="AO407" i="5"/>
  <c r="AP407" i="5" s="1"/>
  <c r="AO408" i="5"/>
  <c r="AP408" i="5" s="1"/>
  <c r="AO409" i="5"/>
  <c r="AP409" i="5" s="1"/>
  <c r="AO410" i="5"/>
  <c r="AO411" i="5"/>
  <c r="AP411" i="5" s="1"/>
  <c r="AO412" i="5"/>
  <c r="AO413" i="5"/>
  <c r="AP413" i="5" s="1"/>
  <c r="AO414" i="5"/>
  <c r="AO415" i="5"/>
  <c r="AP415" i="5" s="1"/>
  <c r="AO416" i="5"/>
  <c r="AO417" i="5"/>
  <c r="AP417" i="5" s="1"/>
  <c r="AO418" i="5"/>
  <c r="AO419" i="5"/>
  <c r="AP419" i="5" s="1"/>
  <c r="AO420" i="5"/>
  <c r="AO421" i="5"/>
  <c r="AP421" i="5" s="1"/>
  <c r="AO422" i="5"/>
  <c r="AO423" i="5"/>
  <c r="AP423" i="5" s="1"/>
  <c r="AO424" i="5"/>
  <c r="AO425" i="5"/>
  <c r="AP425" i="5" s="1"/>
  <c r="AO426" i="5"/>
  <c r="AO427" i="5"/>
  <c r="AP427" i="5" s="1"/>
  <c r="AO428" i="5"/>
  <c r="AO429" i="5"/>
  <c r="AP429" i="5" s="1"/>
  <c r="AO430" i="5"/>
  <c r="AO431" i="5"/>
  <c r="AP431" i="5" s="1"/>
  <c r="AO432" i="5"/>
  <c r="AO433" i="5"/>
  <c r="AP433" i="5" s="1"/>
  <c r="AO434" i="5"/>
  <c r="AO435" i="5"/>
  <c r="AP435" i="5" s="1"/>
  <c r="AO436" i="5"/>
  <c r="AP436" i="5" s="1"/>
  <c r="AO437" i="5"/>
  <c r="AP437" i="5" s="1"/>
  <c r="AO438" i="5"/>
  <c r="AO439" i="5"/>
  <c r="AP439" i="5" s="1"/>
  <c r="AO440" i="5"/>
  <c r="AP440" i="5" s="1"/>
  <c r="AO441" i="5"/>
  <c r="AP441" i="5" s="1"/>
  <c r="AO442" i="5"/>
  <c r="AO443" i="5"/>
  <c r="AP443" i="5" s="1"/>
  <c r="AO444" i="5"/>
  <c r="AO445" i="5"/>
  <c r="AP445" i="5" s="1"/>
  <c r="AO446" i="5"/>
  <c r="AO447" i="5"/>
  <c r="AP447" i="5" s="1"/>
  <c r="AO448" i="5"/>
  <c r="AO449" i="5"/>
  <c r="AP449" i="5" s="1"/>
  <c r="AO450" i="5"/>
  <c r="AO451" i="5"/>
  <c r="AP451" i="5" s="1"/>
  <c r="AO452" i="5"/>
  <c r="AO453" i="5"/>
  <c r="AP453" i="5" s="1"/>
  <c r="AO454" i="5"/>
  <c r="AO455" i="5"/>
  <c r="AP455" i="5" s="1"/>
  <c r="AO456" i="5"/>
  <c r="AO457" i="5"/>
  <c r="AP457" i="5" s="1"/>
  <c r="AO458" i="5"/>
  <c r="AO459" i="5"/>
  <c r="AP459" i="5" s="1"/>
  <c r="AO460" i="5"/>
  <c r="AO461" i="5"/>
  <c r="AP461" i="5" s="1"/>
  <c r="AO462" i="5"/>
  <c r="AO463" i="5"/>
  <c r="AP463" i="5" s="1"/>
  <c r="AO464" i="5"/>
  <c r="AO465" i="5"/>
  <c r="AP465" i="5" s="1"/>
  <c r="AO466" i="5"/>
  <c r="AO467" i="5"/>
  <c r="AP467" i="5" s="1"/>
  <c r="AO468" i="5"/>
  <c r="AP468" i="5" s="1"/>
  <c r="AO469" i="5"/>
  <c r="AP469" i="5" s="1"/>
  <c r="AO470" i="5"/>
  <c r="AO471" i="5"/>
  <c r="AP471" i="5" s="1"/>
  <c r="AO472" i="5"/>
  <c r="AP472" i="5" s="1"/>
  <c r="AO473" i="5"/>
  <c r="AP473" i="5" s="1"/>
  <c r="AO474" i="5"/>
  <c r="AO475" i="5"/>
  <c r="AP475" i="5" s="1"/>
  <c r="AO476" i="5"/>
  <c r="AO477" i="5"/>
  <c r="AP477" i="5" s="1"/>
  <c r="AO478" i="5"/>
  <c r="AO479" i="5"/>
  <c r="AP479" i="5" s="1"/>
  <c r="AO480" i="5"/>
  <c r="AO481" i="5"/>
  <c r="AP481" i="5" s="1"/>
  <c r="AO482" i="5"/>
  <c r="AO483" i="5"/>
  <c r="AP483" i="5" s="1"/>
  <c r="AO484" i="5"/>
  <c r="AO485" i="5"/>
  <c r="AP485" i="5" s="1"/>
  <c r="AO486" i="5"/>
  <c r="AO487" i="5"/>
  <c r="AP487" i="5" s="1"/>
  <c r="AO488" i="5"/>
  <c r="AO489" i="5"/>
  <c r="AP489" i="5" s="1"/>
  <c r="AO490" i="5"/>
  <c r="AO491" i="5"/>
  <c r="AP491" i="5" s="1"/>
  <c r="AO492" i="5"/>
  <c r="AO493" i="5"/>
  <c r="AP493" i="5" s="1"/>
  <c r="AO494" i="5"/>
  <c r="AO495" i="5"/>
  <c r="AP495" i="5" s="1"/>
  <c r="AO496" i="5"/>
  <c r="AO497" i="5"/>
  <c r="AP497" i="5" s="1"/>
  <c r="AO498" i="5"/>
  <c r="AO499" i="5"/>
  <c r="AP499" i="5" s="1"/>
  <c r="AO500" i="5"/>
  <c r="AO501" i="5"/>
  <c r="AP501" i="5" s="1"/>
  <c r="AO502" i="5"/>
  <c r="AO503" i="5"/>
  <c r="AP503" i="5" s="1"/>
  <c r="AO504" i="5"/>
  <c r="AP504" i="5" s="1"/>
  <c r="AO505" i="5"/>
  <c r="AP505" i="5" s="1"/>
  <c r="AO506" i="5"/>
  <c r="AO507" i="5"/>
  <c r="AP507" i="5" s="1"/>
  <c r="AO508" i="5"/>
  <c r="AP508" i="5" s="1"/>
  <c r="AO509" i="5"/>
  <c r="AO510" i="5"/>
  <c r="AO511" i="5"/>
  <c r="AP511" i="5" s="1"/>
  <c r="AO512" i="5"/>
  <c r="AP512" i="5" s="1"/>
  <c r="AO513" i="5"/>
  <c r="AP513" i="5" s="1"/>
  <c r="AO514" i="5"/>
  <c r="AO515" i="5"/>
  <c r="AP515" i="5" s="1"/>
  <c r="AO516" i="5"/>
  <c r="AP516" i="5" s="1"/>
  <c r="AO517" i="5"/>
  <c r="AP517" i="5" s="1"/>
  <c r="AO518" i="5"/>
  <c r="AO519" i="5"/>
  <c r="AP519" i="5" s="1"/>
  <c r="AO520" i="5"/>
  <c r="AP520" i="5" s="1"/>
  <c r="AO521" i="5"/>
  <c r="AP521" i="5" s="1"/>
  <c r="AO522" i="5"/>
  <c r="AO523" i="5"/>
  <c r="AP523" i="5" s="1"/>
  <c r="AO524" i="5"/>
  <c r="AP524" i="5" s="1"/>
  <c r="AO525" i="5"/>
  <c r="AP525" i="5" s="1"/>
  <c r="AO526" i="5"/>
  <c r="AO527" i="5"/>
  <c r="AP527" i="5" s="1"/>
  <c r="AO528" i="5"/>
  <c r="AP528" i="5" s="1"/>
  <c r="AO529" i="5"/>
  <c r="AP529" i="5" s="1"/>
  <c r="AO530" i="5"/>
  <c r="AO531" i="5"/>
  <c r="AP531" i="5" s="1"/>
  <c r="AO532" i="5"/>
  <c r="AP532" i="5" s="1"/>
  <c r="AO533" i="5"/>
  <c r="AP533" i="5" s="1"/>
  <c r="AO534" i="5"/>
  <c r="AO535" i="5"/>
  <c r="AP535" i="5" s="1"/>
  <c r="AO536" i="5"/>
  <c r="AP536" i="5" s="1"/>
  <c r="AO537" i="5"/>
  <c r="AP537" i="5" s="1"/>
  <c r="AO538" i="5"/>
  <c r="AO539" i="5"/>
  <c r="AP539" i="5" s="1"/>
  <c r="AO540" i="5"/>
  <c r="AP540" i="5" s="1"/>
  <c r="AO541" i="5"/>
  <c r="AO542" i="5"/>
  <c r="AO543" i="5"/>
  <c r="AP543" i="5" s="1"/>
  <c r="AO544" i="5"/>
  <c r="AP544" i="5" s="1"/>
  <c r="AO545" i="5"/>
  <c r="AP545" i="5" s="1"/>
  <c r="AO546" i="5"/>
  <c r="AO547" i="5"/>
  <c r="AP547" i="5" s="1"/>
  <c r="AO548" i="5"/>
  <c r="AP548" i="5" s="1"/>
  <c r="AO549" i="5"/>
  <c r="AP549" i="5" s="1"/>
  <c r="AO550" i="5"/>
  <c r="AO551" i="5"/>
  <c r="AO552" i="5"/>
  <c r="AP552" i="5" s="1"/>
  <c r="AO553" i="5"/>
  <c r="AP553" i="5" s="1"/>
  <c r="AO554" i="5"/>
  <c r="AO555" i="5"/>
  <c r="AP555" i="5" s="1"/>
  <c r="AO556" i="5"/>
  <c r="AP556" i="5" s="1"/>
  <c r="AO557" i="5"/>
  <c r="AP557" i="5" s="1"/>
  <c r="AO558" i="5"/>
  <c r="AO559" i="5"/>
  <c r="AP559" i="5" s="1"/>
  <c r="AO560" i="5"/>
  <c r="AO561" i="5"/>
  <c r="AP561" i="5" s="1"/>
  <c r="AO562" i="5"/>
  <c r="AO563" i="5"/>
  <c r="AP563" i="5" s="1"/>
  <c r="AO564" i="5"/>
  <c r="AO565" i="5"/>
  <c r="AP565" i="5" s="1"/>
  <c r="AO566" i="5"/>
  <c r="AO567" i="5"/>
  <c r="AO568" i="5"/>
  <c r="AP568" i="5" s="1"/>
  <c r="AO569" i="5"/>
  <c r="AP569" i="5" s="1"/>
  <c r="AO570" i="5"/>
  <c r="AO571" i="5"/>
  <c r="AP571" i="5" s="1"/>
  <c r="AO572" i="5"/>
  <c r="AP572" i="5" s="1"/>
  <c r="AO573" i="5"/>
  <c r="AP573" i="5" s="1"/>
  <c r="AO574" i="5"/>
  <c r="AO575" i="5"/>
  <c r="AP575" i="5" s="1"/>
  <c r="AO576" i="5"/>
  <c r="AP576" i="5" s="1"/>
  <c r="AO577" i="5"/>
  <c r="AP577" i="5" s="1"/>
  <c r="AO578" i="5"/>
  <c r="AO579" i="5"/>
  <c r="AP579" i="5" s="1"/>
  <c r="AO580" i="5"/>
  <c r="AP580" i="5" s="1"/>
  <c r="AO581" i="5"/>
  <c r="AP581" i="5" s="1"/>
  <c r="AO582" i="5"/>
  <c r="AO583" i="5"/>
  <c r="AP583" i="5" s="1"/>
  <c r="AO584" i="5"/>
  <c r="AP584" i="5" s="1"/>
  <c r="AO585" i="5"/>
  <c r="AP585" i="5" s="1"/>
  <c r="AO586" i="5"/>
  <c r="AO587" i="5"/>
  <c r="AP587" i="5" s="1"/>
  <c r="AO588" i="5"/>
  <c r="AP588" i="5" s="1"/>
  <c r="AO589" i="5"/>
  <c r="AP589" i="5" s="1"/>
  <c r="AO590" i="5"/>
  <c r="AO591" i="5"/>
  <c r="AP591" i="5" s="1"/>
  <c r="AO592" i="5"/>
  <c r="AP592" i="5" s="1"/>
  <c r="AO593" i="5"/>
  <c r="AP593" i="5" s="1"/>
  <c r="AO594" i="5"/>
  <c r="AO595" i="5"/>
  <c r="AP595" i="5" s="1"/>
  <c r="AO596" i="5"/>
  <c r="AP596" i="5" s="1"/>
  <c r="AO597" i="5"/>
  <c r="AP597" i="5" s="1"/>
  <c r="AO598" i="5"/>
  <c r="AO599" i="5"/>
  <c r="AP599" i="5" s="1"/>
  <c r="AO600" i="5"/>
  <c r="AP600" i="5" s="1"/>
  <c r="AO601" i="5"/>
  <c r="AP601" i="5" s="1"/>
  <c r="AO602" i="5"/>
  <c r="AO603" i="5"/>
  <c r="AP603" i="5" s="1"/>
  <c r="AO604" i="5"/>
  <c r="AP604" i="5" s="1"/>
  <c r="AO605" i="5"/>
  <c r="AP605" i="5" s="1"/>
  <c r="AO606" i="5"/>
  <c r="AO607" i="5"/>
  <c r="AP607" i="5" s="1"/>
  <c r="AO608" i="5"/>
  <c r="AP608" i="5" s="1"/>
  <c r="AO609" i="5"/>
  <c r="AP609" i="5" s="1"/>
  <c r="AO610" i="5"/>
  <c r="AO611" i="5"/>
  <c r="AP611" i="5" s="1"/>
  <c r="AO612" i="5"/>
  <c r="AP612" i="5" s="1"/>
  <c r="AO613" i="5"/>
  <c r="AP613" i="5" s="1"/>
  <c r="AO614" i="5"/>
  <c r="AO615" i="5"/>
  <c r="AP615" i="5" s="1"/>
  <c r="AO616" i="5"/>
  <c r="AP616" i="5" s="1"/>
  <c r="AO617" i="5"/>
  <c r="AP617" i="5" s="1"/>
  <c r="AO618" i="5"/>
  <c r="AO619" i="5"/>
  <c r="AP619" i="5" s="1"/>
  <c r="AO620" i="5"/>
  <c r="AO621" i="5"/>
  <c r="AP621" i="5" s="1"/>
  <c r="AO622" i="5"/>
  <c r="AO623" i="5"/>
  <c r="AP623" i="5" s="1"/>
  <c r="AO624" i="5"/>
  <c r="AO625" i="5"/>
  <c r="AO626" i="5"/>
  <c r="AO627" i="5"/>
  <c r="AP627" i="5" s="1"/>
  <c r="AO628" i="5"/>
  <c r="AP628" i="5" s="1"/>
  <c r="AO629" i="5"/>
  <c r="AP629" i="5" s="1"/>
  <c r="AO630" i="5"/>
  <c r="AO631" i="5"/>
  <c r="AP631" i="5" s="1"/>
  <c r="AO632" i="5"/>
  <c r="AP632" i="5" s="1"/>
  <c r="AO633" i="5"/>
  <c r="AP633" i="5" s="1"/>
  <c r="AO634" i="5"/>
  <c r="AO635" i="5"/>
  <c r="AP635" i="5" s="1"/>
  <c r="AO636" i="5"/>
  <c r="AO637" i="5"/>
  <c r="AO638" i="5"/>
  <c r="AO639" i="5"/>
  <c r="AP639" i="5" s="1"/>
  <c r="AO640" i="5"/>
  <c r="AO641" i="5"/>
  <c r="AP641" i="5" s="1"/>
  <c r="AO642" i="5"/>
  <c r="AO643" i="5"/>
  <c r="AP643" i="5" s="1"/>
  <c r="AO644" i="5"/>
  <c r="AO645" i="5"/>
  <c r="AP645" i="5" s="1"/>
  <c r="AO646" i="5"/>
  <c r="AO647" i="5"/>
  <c r="AP647" i="5" s="1"/>
  <c r="AO648" i="5"/>
  <c r="AO649" i="5"/>
  <c r="AP649" i="5" s="1"/>
  <c r="AO650" i="5"/>
  <c r="AO651" i="5"/>
  <c r="AP651" i="5" s="1"/>
  <c r="AO652" i="5"/>
  <c r="AO653" i="5"/>
  <c r="AP653" i="5" s="1"/>
  <c r="AO654" i="5"/>
  <c r="AO655" i="5"/>
  <c r="AP655" i="5" s="1"/>
  <c r="AO656" i="5"/>
  <c r="AO657" i="5"/>
  <c r="AP657" i="5" s="1"/>
  <c r="AO658" i="5"/>
  <c r="AO659" i="5"/>
  <c r="AO660" i="5"/>
  <c r="AP660" i="5" s="1"/>
  <c r="AO661" i="5"/>
  <c r="AP661" i="5" s="1"/>
  <c r="AO662" i="5"/>
  <c r="AO663" i="5"/>
  <c r="AP663" i="5" s="1"/>
  <c r="AO664" i="5"/>
  <c r="AP664" i="5" s="1"/>
  <c r="AO665" i="5"/>
  <c r="AP665" i="5" s="1"/>
  <c r="AO666" i="5"/>
  <c r="AO667" i="5"/>
  <c r="AP667" i="5" s="1"/>
  <c r="AO668" i="5"/>
  <c r="AO669" i="5"/>
  <c r="AP669" i="5" s="1"/>
  <c r="AO670" i="5"/>
  <c r="AO671" i="5"/>
  <c r="AP671" i="5" s="1"/>
  <c r="AO672" i="5"/>
  <c r="AP672" i="5" s="1"/>
  <c r="AO673" i="5"/>
  <c r="AP673" i="5" s="1"/>
  <c r="AO674" i="5"/>
  <c r="AO675" i="5"/>
  <c r="AO676" i="5"/>
  <c r="AO677" i="5"/>
  <c r="AP677" i="5" s="1"/>
  <c r="AO678" i="5"/>
  <c r="AO679" i="5"/>
  <c r="AP679" i="5" s="1"/>
  <c r="AO680" i="5"/>
  <c r="AO681" i="5"/>
  <c r="AP681" i="5" s="1"/>
  <c r="AO682" i="5"/>
  <c r="AO683" i="5"/>
  <c r="AP683" i="5" s="1"/>
  <c r="AO684" i="5"/>
  <c r="AO685" i="5"/>
  <c r="AP685" i="5" s="1"/>
  <c r="AO686" i="5"/>
  <c r="AO687" i="5"/>
  <c r="AP687" i="5" s="1"/>
  <c r="AO688" i="5"/>
  <c r="AO689" i="5"/>
  <c r="AP689" i="5" s="1"/>
  <c r="AO690" i="5"/>
  <c r="AO691" i="5"/>
  <c r="AP691" i="5" s="1"/>
  <c r="AO692" i="5"/>
  <c r="AP692" i="5" s="1"/>
  <c r="AO693" i="5"/>
  <c r="AP693" i="5" s="1"/>
  <c r="AO694" i="5"/>
  <c r="AO695" i="5"/>
  <c r="AP695" i="5" s="1"/>
  <c r="AO696" i="5"/>
  <c r="AP696" i="5" s="1"/>
  <c r="AO697" i="5"/>
  <c r="AP697" i="5" s="1"/>
  <c r="AO698" i="5"/>
  <c r="AO699" i="5"/>
  <c r="AP699" i="5" s="1"/>
  <c r="AO700" i="5"/>
  <c r="AO701" i="5"/>
  <c r="AP701" i="5" s="1"/>
  <c r="AO702" i="5"/>
  <c r="AO703" i="5"/>
  <c r="AP703" i="5" s="1"/>
  <c r="AO704" i="5"/>
  <c r="AO705" i="5"/>
  <c r="AO706" i="5"/>
  <c r="AO707" i="5"/>
  <c r="AP707" i="5" s="1"/>
  <c r="AO708" i="5"/>
  <c r="AO709" i="5"/>
  <c r="AP709" i="5" s="1"/>
  <c r="AO710" i="5"/>
  <c r="AO711" i="5"/>
  <c r="AP711" i="5" s="1"/>
  <c r="AO712" i="5"/>
  <c r="AO713" i="5"/>
  <c r="AP713" i="5" s="1"/>
  <c r="AO714" i="5"/>
  <c r="AO715" i="5"/>
  <c r="AP715" i="5" s="1"/>
  <c r="AO716" i="5"/>
  <c r="AO717" i="5"/>
  <c r="AP717" i="5" s="1"/>
  <c r="AO718" i="5"/>
  <c r="AP718" i="5" s="1"/>
  <c r="AO719" i="5"/>
  <c r="AP719" i="5" s="1"/>
  <c r="AO720" i="5"/>
  <c r="AO721" i="5"/>
  <c r="AP721" i="5" s="1"/>
  <c r="AO722" i="5"/>
  <c r="AP722" i="5" s="1"/>
  <c r="AO723" i="5"/>
  <c r="AO724" i="5"/>
  <c r="AP724" i="5" s="1"/>
  <c r="AO725" i="5"/>
  <c r="AP725" i="5" s="1"/>
  <c r="AO726" i="5"/>
  <c r="AP726" i="5" s="1"/>
  <c r="AO727" i="5"/>
  <c r="AP727" i="5" s="1"/>
  <c r="AO728" i="5"/>
  <c r="AP728" i="5" s="1"/>
  <c r="AO729" i="5"/>
  <c r="AP729" i="5" s="1"/>
  <c r="AO730" i="5"/>
  <c r="AO731" i="5"/>
  <c r="AP731" i="5" s="1"/>
  <c r="AO732" i="5"/>
  <c r="AO733" i="5"/>
  <c r="AP733" i="5" s="1"/>
  <c r="AO734" i="5"/>
  <c r="AP734" i="5" s="1"/>
  <c r="AO735" i="5"/>
  <c r="AP735" i="5" s="1"/>
  <c r="AO736" i="5"/>
  <c r="AO737" i="5"/>
  <c r="AP737" i="5" s="1"/>
  <c r="AO738" i="5"/>
  <c r="AP738" i="5" s="1"/>
  <c r="AO739" i="5"/>
  <c r="AO740" i="5"/>
  <c r="AO741" i="5"/>
  <c r="AP741" i="5" s="1"/>
  <c r="AO742" i="5"/>
  <c r="AP742" i="5" s="1"/>
  <c r="AO743" i="5"/>
  <c r="AP743" i="5" s="1"/>
  <c r="AO744" i="5"/>
  <c r="AO745" i="5"/>
  <c r="AP745" i="5" s="1"/>
  <c r="AO746" i="5"/>
  <c r="AP746" i="5" s="1"/>
  <c r="AO747" i="5"/>
  <c r="AP747" i="5" s="1"/>
  <c r="AO748" i="5"/>
  <c r="AO749" i="5"/>
  <c r="AP749" i="5" s="1"/>
  <c r="AO750" i="5"/>
  <c r="AO751" i="5"/>
  <c r="AP751" i="5" s="1"/>
  <c r="AO752" i="5"/>
  <c r="AO753" i="5"/>
  <c r="AP753" i="5" s="1"/>
  <c r="AO754" i="5"/>
  <c r="AO755" i="5"/>
  <c r="AP755" i="5" s="1"/>
  <c r="AO756" i="5"/>
  <c r="AP756" i="5" s="1"/>
  <c r="AO757" i="5"/>
  <c r="AP757" i="5" s="1"/>
  <c r="AO758" i="5"/>
  <c r="AO759" i="5"/>
  <c r="AP759" i="5" s="1"/>
  <c r="AO760" i="5"/>
  <c r="AP760" i="5" s="1"/>
  <c r="AO761" i="5"/>
  <c r="AP761" i="5" s="1"/>
  <c r="AO762" i="5"/>
  <c r="AP762" i="5" s="1"/>
  <c r="AO763" i="5"/>
  <c r="AP763" i="5" s="1"/>
  <c r="AO764" i="5"/>
  <c r="AO765" i="5"/>
  <c r="AP765" i="5" s="1"/>
  <c r="AO766" i="5"/>
  <c r="AO767" i="5"/>
  <c r="AP767" i="5" s="1"/>
  <c r="AO768" i="5"/>
  <c r="AO769" i="5"/>
  <c r="AP769" i="5" s="1"/>
  <c r="AO770" i="5"/>
  <c r="AO771" i="5"/>
  <c r="AP771" i="5" s="1"/>
  <c r="AO772" i="5"/>
  <c r="AO773" i="5"/>
  <c r="AP773" i="5" s="1"/>
  <c r="AO774" i="5"/>
  <c r="AO775" i="5"/>
  <c r="AP775" i="5" s="1"/>
  <c r="AO776" i="5"/>
  <c r="AO777" i="5"/>
  <c r="AP777" i="5" s="1"/>
  <c r="AO778" i="5"/>
  <c r="AO779" i="5"/>
  <c r="AP779" i="5" s="1"/>
  <c r="AO780" i="5"/>
  <c r="AO781" i="5"/>
  <c r="AP781" i="5" s="1"/>
  <c r="AO782" i="5"/>
  <c r="AP782" i="5" s="1"/>
  <c r="AO783" i="5"/>
  <c r="AP783" i="5" s="1"/>
  <c r="AO784" i="5"/>
  <c r="AO785" i="5"/>
  <c r="AP785" i="5" s="1"/>
  <c r="AO786" i="5"/>
  <c r="AP786" i="5" s="1"/>
  <c r="AO787" i="5"/>
  <c r="AP787" i="5" s="1"/>
  <c r="AO788" i="5"/>
  <c r="AP788" i="5" s="1"/>
  <c r="AO789" i="5"/>
  <c r="AP789" i="5" s="1"/>
  <c r="AO790" i="5"/>
  <c r="AP790" i="5" s="1"/>
  <c r="AO791" i="5"/>
  <c r="AP791" i="5" s="1"/>
  <c r="AO792" i="5"/>
  <c r="AO793" i="5"/>
  <c r="AP793" i="5" s="1"/>
  <c r="AO794" i="5"/>
  <c r="AP794" i="5" s="1"/>
  <c r="AO795" i="5"/>
  <c r="AP795" i="5" s="1"/>
  <c r="AO796" i="5"/>
  <c r="AP796" i="5" s="1"/>
  <c r="AO797" i="5"/>
  <c r="AP797" i="5" s="1"/>
  <c r="AO798" i="5"/>
  <c r="AP798" i="5" s="1"/>
  <c r="AO799" i="5"/>
  <c r="AP799" i="5" s="1"/>
  <c r="AO800" i="5"/>
  <c r="AP800" i="5" s="1"/>
  <c r="AO801" i="5"/>
  <c r="AP801" i="5" s="1"/>
  <c r="AO802" i="5"/>
  <c r="AP802" i="5" s="1"/>
  <c r="AO803" i="5"/>
  <c r="AP803" i="5" s="1"/>
  <c r="AO804" i="5"/>
  <c r="AP804" i="5" s="1"/>
  <c r="AO805" i="5"/>
  <c r="AP805" i="5" s="1"/>
  <c r="AO806" i="5"/>
  <c r="AP806" i="5" s="1"/>
  <c r="AO807" i="5"/>
  <c r="AP807" i="5" s="1"/>
  <c r="AO808" i="5"/>
  <c r="AP808" i="5" s="1"/>
  <c r="AO809" i="5"/>
  <c r="AP809" i="5" s="1"/>
  <c r="AO810" i="5"/>
  <c r="AO811" i="5"/>
  <c r="AP811" i="5" s="1"/>
  <c r="AO812" i="5"/>
  <c r="AP812" i="5" s="1"/>
  <c r="AO813" i="5"/>
  <c r="AP813" i="5" s="1"/>
  <c r="AO814" i="5"/>
  <c r="AO815" i="5"/>
  <c r="AP815" i="5" s="1"/>
  <c r="AO816" i="5"/>
  <c r="AO817" i="5"/>
  <c r="AP817" i="5" s="1"/>
  <c r="AO818" i="5"/>
  <c r="AO819" i="5"/>
  <c r="AP819" i="5" s="1"/>
  <c r="AO820" i="5"/>
  <c r="AP820" i="5" s="1"/>
  <c r="AO821" i="5"/>
  <c r="AP821" i="5" s="1"/>
  <c r="AO822" i="5"/>
  <c r="AO823" i="5"/>
  <c r="AP823" i="5" s="1"/>
  <c r="AO824" i="5"/>
  <c r="AO825" i="5"/>
  <c r="AP825" i="5" s="1"/>
  <c r="AO826" i="5"/>
  <c r="AO827" i="5"/>
  <c r="AP827" i="5" s="1"/>
  <c r="AO828" i="5"/>
  <c r="AP828" i="5" s="1"/>
  <c r="AO829" i="5"/>
  <c r="AP829" i="5" s="1"/>
  <c r="AO830" i="5"/>
  <c r="AO831" i="5"/>
  <c r="AP831" i="5" s="1"/>
  <c r="AO832" i="5"/>
  <c r="AP832" i="5" s="1"/>
  <c r="AO833" i="5"/>
  <c r="AP833" i="5" s="1"/>
  <c r="AO834" i="5"/>
  <c r="AO835" i="5"/>
  <c r="AP835" i="5" s="1"/>
  <c r="AO836" i="5"/>
  <c r="AP836" i="5" s="1"/>
  <c r="AO837" i="5"/>
  <c r="AP837" i="5" s="1"/>
  <c r="AO838" i="5"/>
  <c r="AO839" i="5"/>
  <c r="AP839" i="5" s="1"/>
  <c r="AO840" i="5"/>
  <c r="AP840" i="5" s="1"/>
  <c r="AO841" i="5"/>
  <c r="AP841" i="5" s="1"/>
  <c r="AO842" i="5"/>
  <c r="AO843" i="5"/>
  <c r="AP843" i="5" s="1"/>
  <c r="AO844" i="5"/>
  <c r="AP844" i="5" s="1"/>
  <c r="AO845" i="5"/>
  <c r="AP845" i="5" s="1"/>
  <c r="AO846" i="5"/>
  <c r="AO847" i="5"/>
  <c r="AP847" i="5" s="1"/>
  <c r="AO848" i="5"/>
  <c r="AO849" i="5"/>
  <c r="AP849" i="5" s="1"/>
  <c r="AO850" i="5"/>
  <c r="AO851" i="5"/>
  <c r="AO852" i="5"/>
  <c r="AP852" i="5" s="1"/>
  <c r="AO853" i="5"/>
  <c r="AP853" i="5" s="1"/>
  <c r="AO854" i="5"/>
  <c r="AO855" i="5"/>
  <c r="AP855" i="5" s="1"/>
  <c r="AO856" i="5"/>
  <c r="AO857" i="5"/>
  <c r="AP857" i="5" s="1"/>
  <c r="AO858" i="5"/>
  <c r="AO859" i="5"/>
  <c r="AP859" i="5" s="1"/>
  <c r="AO860" i="5"/>
  <c r="AP860" i="5" s="1"/>
  <c r="AO861" i="5"/>
  <c r="AP861" i="5" s="1"/>
  <c r="AO862" i="5"/>
  <c r="AO863" i="5"/>
  <c r="AP863" i="5" s="1"/>
  <c r="AO864" i="5"/>
  <c r="AP864" i="5" s="1"/>
  <c r="AO865" i="5"/>
  <c r="AP865" i="5" s="1"/>
  <c r="AO866" i="5"/>
  <c r="AO867" i="5"/>
  <c r="AP867" i="5" s="1"/>
  <c r="AO868" i="5"/>
  <c r="AP868" i="5" s="1"/>
  <c r="AO869" i="5"/>
  <c r="AP869" i="5" s="1"/>
  <c r="AO870" i="5"/>
  <c r="AO871" i="5"/>
  <c r="AP871" i="5" s="1"/>
  <c r="AO872" i="5"/>
  <c r="AP872" i="5" s="1"/>
  <c r="AO873" i="5"/>
  <c r="AP873" i="5" s="1"/>
  <c r="AO874" i="5"/>
  <c r="AO875" i="5"/>
  <c r="AP875" i="5" s="1"/>
  <c r="AO876" i="5"/>
  <c r="AP876" i="5" s="1"/>
  <c r="AO877" i="5"/>
  <c r="AP877" i="5" s="1"/>
  <c r="AO878" i="5"/>
  <c r="AO879" i="5"/>
  <c r="AP879" i="5" s="1"/>
  <c r="AO880" i="5"/>
  <c r="AO881" i="5"/>
  <c r="AP881" i="5" s="1"/>
  <c r="AO882" i="5"/>
  <c r="AO883" i="5"/>
  <c r="AP883" i="5" s="1"/>
  <c r="AO884" i="5"/>
  <c r="AP884" i="5" s="1"/>
  <c r="AO885" i="5"/>
  <c r="AP885" i="5" s="1"/>
  <c r="AO886" i="5"/>
  <c r="AO887" i="5"/>
  <c r="AP887" i="5" s="1"/>
  <c r="AO888" i="5"/>
  <c r="AP888" i="5" s="1"/>
  <c r="AO889" i="5"/>
  <c r="AP889" i="5" s="1"/>
  <c r="AO890" i="5"/>
  <c r="AO891" i="5"/>
  <c r="AP891" i="5" s="1"/>
  <c r="AO892" i="5"/>
  <c r="AO893" i="5"/>
  <c r="AP893" i="5" s="1"/>
  <c r="AO894" i="5"/>
  <c r="AO895" i="5"/>
  <c r="AP895" i="5" s="1"/>
  <c r="AO896" i="5"/>
  <c r="AP896" i="5" s="1"/>
  <c r="AO897" i="5"/>
  <c r="AO898" i="5"/>
  <c r="AO899" i="5"/>
  <c r="AP899" i="5" s="1"/>
  <c r="AO900" i="5"/>
  <c r="AO901" i="5"/>
  <c r="AP901" i="5" s="1"/>
  <c r="AO902" i="5"/>
  <c r="AO903" i="5"/>
  <c r="AP903" i="5" s="1"/>
  <c r="AO904" i="5"/>
  <c r="AP904" i="5" s="1"/>
  <c r="AO905" i="5"/>
  <c r="AP905" i="5" s="1"/>
  <c r="AO906" i="5"/>
  <c r="AO907" i="5"/>
  <c r="AP907" i="5" s="1"/>
  <c r="AO908" i="5"/>
  <c r="AO909" i="5"/>
  <c r="AP909" i="5" s="1"/>
  <c r="AO910" i="5"/>
  <c r="AO911" i="5"/>
  <c r="AP911" i="5" s="1"/>
  <c r="AO912" i="5"/>
  <c r="AP912" i="5" s="1"/>
  <c r="AO913" i="5"/>
  <c r="AP913" i="5" s="1"/>
  <c r="AO914" i="5"/>
  <c r="AO915" i="5"/>
  <c r="AP915" i="5" s="1"/>
  <c r="AO916" i="5"/>
  <c r="AO917" i="5"/>
  <c r="AP917" i="5" s="1"/>
  <c r="AO918" i="5"/>
  <c r="AO919" i="5"/>
  <c r="AP919" i="5" s="1"/>
  <c r="AO920" i="5"/>
  <c r="AP920" i="5" s="1"/>
  <c r="AO921" i="5"/>
  <c r="AP921" i="5" s="1"/>
  <c r="AO922" i="5"/>
  <c r="AO923" i="5"/>
  <c r="AP923" i="5" s="1"/>
  <c r="AO924" i="5"/>
  <c r="AO925" i="5"/>
  <c r="AP925" i="5" s="1"/>
  <c r="AO926" i="5"/>
  <c r="AO927" i="5"/>
  <c r="AP927" i="5" s="1"/>
  <c r="AO928" i="5"/>
  <c r="AP928" i="5" s="1"/>
  <c r="AO929" i="5"/>
  <c r="AP929" i="5" s="1"/>
  <c r="AO930" i="5"/>
  <c r="AO931" i="5"/>
  <c r="AP931" i="5" s="1"/>
  <c r="AO932" i="5"/>
  <c r="AO933" i="5"/>
  <c r="AP933" i="5" s="1"/>
  <c r="AO934" i="5"/>
  <c r="AO935" i="5"/>
  <c r="AP935" i="5" s="1"/>
  <c r="AO936" i="5"/>
  <c r="AP936" i="5" s="1"/>
  <c r="AO937" i="5"/>
  <c r="AP937" i="5" s="1"/>
  <c r="AO938" i="5"/>
  <c r="AO939" i="5"/>
  <c r="AP939" i="5" s="1"/>
  <c r="AO940" i="5"/>
  <c r="AP940" i="5" s="1"/>
  <c r="AO941" i="5"/>
  <c r="AP941" i="5" s="1"/>
  <c r="AO942" i="5"/>
  <c r="AO943" i="5"/>
  <c r="AP943" i="5" s="1"/>
  <c r="AO944" i="5"/>
  <c r="AP944" i="5" s="1"/>
  <c r="AO945" i="5"/>
  <c r="AP945" i="5" s="1"/>
  <c r="AO946" i="5"/>
  <c r="AO947" i="5"/>
  <c r="AP947" i="5" s="1"/>
  <c r="AO948" i="5"/>
  <c r="AP948" i="5" s="1"/>
  <c r="AO949" i="5"/>
  <c r="AP949" i="5" s="1"/>
  <c r="AO950" i="5"/>
  <c r="AO951" i="5"/>
  <c r="AP951" i="5" s="1"/>
  <c r="AO952" i="5"/>
  <c r="AP952" i="5" s="1"/>
  <c r="AO953" i="5"/>
  <c r="AP953" i="5" s="1"/>
  <c r="AO954" i="5"/>
  <c r="AO955" i="5"/>
  <c r="AP955" i="5" s="1"/>
  <c r="AO956" i="5"/>
  <c r="AP956" i="5" s="1"/>
  <c r="AO957" i="5"/>
  <c r="AP957" i="5" s="1"/>
  <c r="AO958" i="5"/>
  <c r="AO959" i="5"/>
  <c r="AP959" i="5" s="1"/>
  <c r="AO960" i="5"/>
  <c r="AP960" i="5" s="1"/>
  <c r="AO961" i="5"/>
  <c r="AP961" i="5" s="1"/>
  <c r="AO962" i="5"/>
  <c r="AO963" i="5"/>
  <c r="AP963" i="5" s="1"/>
  <c r="AO964" i="5"/>
  <c r="AO965" i="5"/>
  <c r="AP965" i="5" s="1"/>
  <c r="AO966" i="5"/>
  <c r="AO967" i="5"/>
  <c r="AP967" i="5" s="1"/>
  <c r="AO968" i="5"/>
  <c r="AP968" i="5" s="1"/>
  <c r="AO969" i="5"/>
  <c r="AP969" i="5" s="1"/>
  <c r="AO970" i="5"/>
  <c r="AO971" i="5"/>
  <c r="AP971" i="5" s="1"/>
  <c r="AO972" i="5"/>
  <c r="AO973" i="5"/>
  <c r="AP973" i="5" s="1"/>
  <c r="AO974" i="5"/>
  <c r="AO975" i="5"/>
  <c r="AP975" i="5" s="1"/>
  <c r="AO976" i="5"/>
  <c r="AP976" i="5" s="1"/>
  <c r="AO977" i="5"/>
  <c r="AP977" i="5" s="1"/>
  <c r="AO978" i="5"/>
  <c r="AO979" i="5"/>
  <c r="AP979" i="5" s="1"/>
  <c r="AO980" i="5"/>
  <c r="AP980" i="5" s="1"/>
  <c r="AO981" i="5"/>
  <c r="AP981" i="5" s="1"/>
  <c r="AO982" i="5"/>
  <c r="AO983" i="5"/>
  <c r="AP983" i="5" s="1"/>
  <c r="AO984" i="5"/>
  <c r="AP984" i="5" s="1"/>
  <c r="AO985" i="5"/>
  <c r="AP985" i="5" s="1"/>
  <c r="AO986" i="5"/>
  <c r="AO987" i="5"/>
  <c r="AP987" i="5" s="1"/>
  <c r="AO988" i="5"/>
  <c r="AP988" i="5" s="1"/>
  <c r="AO989" i="5"/>
  <c r="AP989" i="5" s="1"/>
  <c r="AO990" i="5"/>
  <c r="AO991" i="5"/>
  <c r="AP991" i="5" s="1"/>
  <c r="AO992" i="5"/>
  <c r="AP992" i="5" s="1"/>
  <c r="AO993" i="5"/>
  <c r="AP993" i="5" s="1"/>
  <c r="AO994" i="5"/>
  <c r="AO995" i="5"/>
  <c r="AP995" i="5" s="1"/>
  <c r="AO996" i="5"/>
  <c r="AP996" i="5" s="1"/>
  <c r="AO997" i="5"/>
  <c r="AP997" i="5" s="1"/>
  <c r="AO998" i="5"/>
  <c r="AO999" i="5"/>
  <c r="AP999" i="5" s="1"/>
  <c r="AO1000" i="5"/>
  <c r="AP1000" i="5" s="1"/>
  <c r="AO1001" i="5"/>
  <c r="AP1001" i="5" s="1"/>
  <c r="AO1002" i="5"/>
  <c r="AO1003" i="5"/>
  <c r="AP1003" i="5" s="1"/>
  <c r="AO1004" i="5"/>
  <c r="AP1004" i="5" s="1"/>
  <c r="AO1005" i="5"/>
  <c r="AP1005" i="5" s="1"/>
  <c r="AO1006" i="5"/>
  <c r="AO1007" i="5"/>
  <c r="AP1007" i="5" s="1"/>
  <c r="AO1008" i="5"/>
  <c r="AP1008" i="5" s="1"/>
  <c r="AO1009" i="5"/>
  <c r="AP1009" i="5" s="1"/>
  <c r="AO1010" i="5"/>
  <c r="AO1011" i="5"/>
  <c r="AP1011" i="5" s="1"/>
  <c r="AO1012" i="5"/>
  <c r="AP1012" i="5" s="1"/>
  <c r="AO1013" i="5"/>
  <c r="AP1013" i="5" s="1"/>
  <c r="AO1014" i="5"/>
  <c r="AO1015" i="5"/>
  <c r="AP1015" i="5" s="1"/>
  <c r="AO1016" i="5"/>
  <c r="AP1016" i="5" s="1"/>
  <c r="AO1017" i="5"/>
  <c r="AP1017" i="5" s="1"/>
  <c r="AO1018" i="5"/>
  <c r="AO1019" i="5"/>
  <c r="AP1019" i="5" s="1"/>
  <c r="AO1020" i="5"/>
  <c r="AP1020" i="5" s="1"/>
  <c r="AO1021" i="5"/>
  <c r="AP1021" i="5" s="1"/>
  <c r="AO1022" i="5"/>
  <c r="AO1023" i="5"/>
  <c r="AP1023" i="5" s="1"/>
  <c r="AO1024" i="5"/>
  <c r="AP1024" i="5" s="1"/>
  <c r="AO1025" i="5"/>
  <c r="AP1025" i="5" s="1"/>
  <c r="AO1026" i="5"/>
  <c r="AO1027" i="5"/>
  <c r="AP1027" i="5" s="1"/>
  <c r="AO1028" i="5"/>
  <c r="AP1028" i="5" s="1"/>
  <c r="AO1029" i="5"/>
  <c r="AP1029" i="5" s="1"/>
  <c r="AO1030" i="5"/>
  <c r="AO1031" i="5"/>
  <c r="AP1031" i="5" s="1"/>
  <c r="AO1032" i="5"/>
  <c r="AO1033" i="5"/>
  <c r="AP1033" i="5" s="1"/>
  <c r="AO1034" i="5"/>
  <c r="AO1035" i="5"/>
  <c r="AP1035" i="5" s="1"/>
  <c r="AO1036" i="5"/>
  <c r="AP1036" i="5" s="1"/>
  <c r="AO1037" i="5"/>
  <c r="AP1037" i="5" s="1"/>
  <c r="AO1038" i="5"/>
  <c r="AO1039" i="5"/>
  <c r="AP1039" i="5" s="1"/>
  <c r="AO1040" i="5"/>
  <c r="AP1040" i="5" s="1"/>
  <c r="AO1041" i="5"/>
  <c r="AP1041" i="5" s="1"/>
  <c r="AO1042" i="5"/>
  <c r="AO1043" i="5"/>
  <c r="AP1043" i="5" s="1"/>
  <c r="AO1044" i="5"/>
  <c r="AP1044" i="5" s="1"/>
  <c r="AO1045" i="5"/>
  <c r="AP1045" i="5" s="1"/>
  <c r="AO1046" i="5"/>
  <c r="AO1047" i="5"/>
  <c r="AP1047" i="5" s="1"/>
  <c r="AO1048" i="5"/>
  <c r="AP1048" i="5" s="1"/>
  <c r="AO1049" i="5"/>
  <c r="AP1049" i="5" s="1"/>
  <c r="AO1050" i="5"/>
  <c r="AO1051" i="5"/>
  <c r="AO1052" i="5"/>
  <c r="AP1052" i="5" s="1"/>
  <c r="AO1053" i="5"/>
  <c r="AP1053" i="5" s="1"/>
  <c r="AO1054" i="5"/>
  <c r="AO1055" i="5"/>
  <c r="AP1055" i="5" s="1"/>
  <c r="AO1056" i="5"/>
  <c r="AP1056" i="5" s="1"/>
  <c r="AO1057" i="5"/>
  <c r="AP1057" i="5" s="1"/>
  <c r="AO1058" i="5"/>
  <c r="AO1059" i="5"/>
  <c r="AP1059" i="5" s="1"/>
  <c r="AO1060" i="5"/>
  <c r="AP1060" i="5" s="1"/>
  <c r="AO1061" i="5"/>
  <c r="AP1061" i="5" s="1"/>
  <c r="AO1062" i="5"/>
  <c r="AO1063" i="5"/>
  <c r="AP1063" i="5" s="1"/>
  <c r="AO1064" i="5"/>
  <c r="AP1064" i="5" s="1"/>
  <c r="AO1065" i="5"/>
  <c r="AP1065" i="5" s="1"/>
  <c r="AO1066" i="5"/>
  <c r="AO1067" i="5"/>
  <c r="AP1067" i="5" s="1"/>
  <c r="AO1068" i="5"/>
  <c r="AP1068" i="5" s="1"/>
  <c r="AO1069" i="5"/>
  <c r="AP1069" i="5" s="1"/>
  <c r="AO1070" i="5"/>
  <c r="AO1071" i="5"/>
  <c r="AP1071" i="5" s="1"/>
  <c r="AO1072" i="5"/>
  <c r="AP1072" i="5" s="1"/>
  <c r="AO1073" i="5"/>
  <c r="AP1073" i="5" s="1"/>
  <c r="AO1074" i="5"/>
  <c r="AO1075" i="5"/>
  <c r="AP1075" i="5" s="1"/>
  <c r="AO1076" i="5"/>
  <c r="AP1076" i="5" s="1"/>
  <c r="AO1077" i="5"/>
  <c r="AP1077" i="5" s="1"/>
  <c r="AO1078" i="5"/>
  <c r="AO1079" i="5"/>
  <c r="AP1079" i="5" s="1"/>
  <c r="AO1080" i="5"/>
  <c r="AP1080" i="5" s="1"/>
  <c r="AO1081" i="5"/>
  <c r="AP1081" i="5" s="1"/>
  <c r="AO1082" i="5"/>
  <c r="AO1083" i="5"/>
  <c r="AP1083" i="5" s="1"/>
  <c r="AO1084" i="5"/>
  <c r="AP1084" i="5" s="1"/>
  <c r="AO1085" i="5"/>
  <c r="AP1085" i="5" s="1"/>
  <c r="AO1086" i="5"/>
  <c r="AO1087" i="5"/>
  <c r="AP1087" i="5" s="1"/>
  <c r="AO1088" i="5"/>
  <c r="AP1088" i="5" s="1"/>
  <c r="AO1089" i="5"/>
  <c r="AO1090" i="5"/>
  <c r="AO1091" i="5"/>
  <c r="AP1091" i="5" s="1"/>
  <c r="AO1092" i="5"/>
  <c r="AP1092" i="5" s="1"/>
  <c r="AO1093" i="5"/>
  <c r="AP1093" i="5" s="1"/>
  <c r="AO1094" i="5"/>
  <c r="AO1095" i="5"/>
  <c r="AP1095" i="5" s="1"/>
  <c r="AO1096" i="5"/>
  <c r="AO1097" i="5"/>
  <c r="AP1097" i="5" s="1"/>
  <c r="AO1098" i="5"/>
  <c r="AO1099" i="5"/>
  <c r="AP1099" i="5" s="1"/>
  <c r="AO1100" i="5"/>
  <c r="AP1100" i="5" s="1"/>
  <c r="AO1101" i="5"/>
  <c r="AP1101" i="5" s="1"/>
  <c r="AO1102" i="5"/>
  <c r="AO1103" i="5"/>
  <c r="AP1103" i="5" s="1"/>
  <c r="AO1104" i="5"/>
  <c r="AO1105" i="5"/>
  <c r="AP1105" i="5" s="1"/>
  <c r="AO1106" i="5"/>
  <c r="AO1107" i="5"/>
  <c r="AP1107" i="5" s="1"/>
  <c r="AO1108" i="5"/>
  <c r="AP1108" i="5" s="1"/>
  <c r="AO1109" i="5"/>
  <c r="AP1109" i="5" s="1"/>
  <c r="AO1110" i="5"/>
  <c r="AO1111" i="5"/>
  <c r="AP1111" i="5" s="1"/>
  <c r="AO1112" i="5"/>
  <c r="AP1112" i="5" s="1"/>
  <c r="AO1113" i="5"/>
  <c r="AP1113" i="5" s="1"/>
  <c r="AO1114" i="5"/>
  <c r="AO1115" i="5"/>
  <c r="AP1115" i="5" s="1"/>
  <c r="AO1116" i="5"/>
  <c r="AP1116" i="5" s="1"/>
  <c r="AO1117" i="5"/>
  <c r="AP1117" i="5" s="1"/>
  <c r="AO1118" i="5"/>
  <c r="AO1119" i="5"/>
  <c r="AP1119" i="5" s="1"/>
  <c r="AO1120" i="5"/>
  <c r="AP1120" i="5" s="1"/>
  <c r="AO1121" i="5"/>
  <c r="AP1121" i="5" s="1"/>
  <c r="AO1122" i="5"/>
  <c r="AO1123" i="5"/>
  <c r="AP1123" i="5" s="1"/>
  <c r="AO1124" i="5"/>
  <c r="AP1124" i="5" s="1"/>
  <c r="AO1125" i="5"/>
  <c r="AP1125" i="5" s="1"/>
  <c r="AO1126" i="5"/>
  <c r="AO1127" i="5"/>
  <c r="AP1127" i="5" s="1"/>
  <c r="AO1128" i="5"/>
  <c r="AP1128" i="5" s="1"/>
  <c r="AO1129" i="5"/>
  <c r="AP1129" i="5" s="1"/>
  <c r="AO1130" i="5"/>
  <c r="AP1130" i="5" s="1"/>
  <c r="AO1131" i="5"/>
  <c r="AP1131" i="5" s="1"/>
  <c r="AO1132" i="5"/>
  <c r="AP1132" i="5" s="1"/>
  <c r="AO1133" i="5"/>
  <c r="AP1133" i="5" s="1"/>
  <c r="AO1134" i="5"/>
  <c r="AP1134" i="5" s="1"/>
  <c r="AO1135" i="5"/>
  <c r="AP1135" i="5" s="1"/>
  <c r="AO1136" i="5"/>
  <c r="AO1137" i="5"/>
  <c r="AP1137" i="5" s="1"/>
  <c r="AO1138" i="5"/>
  <c r="AP1138" i="5" s="1"/>
  <c r="AO1139" i="5"/>
  <c r="AP1139" i="5" s="1"/>
  <c r="AO1140" i="5"/>
  <c r="AP1140" i="5" s="1"/>
  <c r="AO1141" i="5"/>
  <c r="AP1141" i="5" s="1"/>
  <c r="AO1142" i="5"/>
  <c r="AO1143" i="5"/>
  <c r="AP1143" i="5" s="1"/>
  <c r="AO1144" i="5"/>
  <c r="AP1144" i="5" s="1"/>
  <c r="AO1145" i="5"/>
  <c r="AP1145" i="5" s="1"/>
  <c r="AO1146" i="5"/>
  <c r="AO1147" i="5"/>
  <c r="AP1147" i="5" s="1"/>
  <c r="AO1148" i="5"/>
  <c r="AP1148" i="5" s="1"/>
  <c r="AO1149" i="5"/>
  <c r="AP1149" i="5" s="1"/>
  <c r="AO1150" i="5"/>
  <c r="AO1151" i="5"/>
  <c r="AP1151" i="5" s="1"/>
  <c r="AO1152" i="5"/>
  <c r="AP1152" i="5" s="1"/>
  <c r="AO1153" i="5"/>
  <c r="AP1153" i="5" s="1"/>
  <c r="AO1154" i="5"/>
  <c r="AP1154" i="5" s="1"/>
  <c r="AO1155" i="5"/>
  <c r="AP1155" i="5" s="1"/>
  <c r="AO1156" i="5"/>
  <c r="AP1156" i="5" s="1"/>
  <c r="AO1157" i="5"/>
  <c r="AP1157" i="5" s="1"/>
  <c r="AO1158" i="5"/>
  <c r="AP1158" i="5" s="1"/>
  <c r="AO1159" i="5"/>
  <c r="AP1159" i="5" s="1"/>
  <c r="AO1160" i="5"/>
  <c r="AP1160" i="5" s="1"/>
  <c r="AO1161" i="5"/>
  <c r="AP1161" i="5" s="1"/>
  <c r="AO1162" i="5"/>
  <c r="AP1162" i="5" s="1"/>
  <c r="AO1163" i="5"/>
  <c r="AP1163" i="5" s="1"/>
  <c r="AO1164" i="5"/>
  <c r="AO1165" i="5"/>
  <c r="AP1165" i="5" s="1"/>
  <c r="AO1166" i="5"/>
  <c r="AO1167" i="5"/>
  <c r="AP1167" i="5" s="1"/>
  <c r="AO1168" i="5"/>
  <c r="AP1168" i="5" s="1"/>
  <c r="AO1169" i="5"/>
  <c r="AP1169" i="5" s="1"/>
  <c r="AO1170" i="5"/>
  <c r="AP1170" i="5" s="1"/>
  <c r="AO1171" i="5"/>
  <c r="AP1171" i="5" s="1"/>
  <c r="AO1172" i="5"/>
  <c r="AP1172" i="5" s="1"/>
  <c r="AO1173" i="5"/>
  <c r="AP1173" i="5" s="1"/>
  <c r="AO1174" i="5"/>
  <c r="AO1175" i="5"/>
  <c r="AP1175" i="5" s="1"/>
  <c r="AO1176" i="5"/>
  <c r="AP1176" i="5" s="1"/>
  <c r="AO1177" i="5"/>
  <c r="AP1177" i="5" s="1"/>
  <c r="AO1178" i="5"/>
  <c r="AO1179" i="5"/>
  <c r="AP1179" i="5" s="1"/>
  <c r="AO1180" i="5"/>
  <c r="AP1180" i="5" s="1"/>
  <c r="AO1181" i="5"/>
  <c r="AP1181" i="5" s="1"/>
  <c r="AO1182" i="5"/>
  <c r="AO1183" i="5"/>
  <c r="AP1183" i="5" s="1"/>
  <c r="AO1184" i="5"/>
  <c r="AP1184" i="5" s="1"/>
  <c r="AO1185" i="5"/>
  <c r="AP1185" i="5" s="1"/>
  <c r="AO1186" i="5"/>
  <c r="AP1186" i="5" s="1"/>
  <c r="AO1187" i="5"/>
  <c r="AP1187" i="5" s="1"/>
  <c r="AO1188" i="5"/>
  <c r="AP1188" i="5" s="1"/>
  <c r="AO1189" i="5"/>
  <c r="AP1189" i="5" s="1"/>
  <c r="AO1190" i="5"/>
  <c r="AP1190" i="5" s="1"/>
  <c r="AO1191" i="5"/>
  <c r="AO1192" i="5"/>
  <c r="AP1192" i="5" s="1"/>
  <c r="AO1193" i="5"/>
  <c r="AP1193" i="5" s="1"/>
  <c r="AO1194" i="5"/>
  <c r="AP1194" i="5" s="1"/>
  <c r="AO1195" i="5"/>
  <c r="AP1195" i="5" s="1"/>
  <c r="AO1196" i="5"/>
  <c r="AP1196" i="5" s="1"/>
  <c r="AO1197" i="5"/>
  <c r="AP1197" i="5" s="1"/>
  <c r="AO1198" i="5"/>
  <c r="AO1199" i="5"/>
  <c r="AP1199" i="5" s="1"/>
  <c r="AO1200" i="5"/>
  <c r="AP1200" i="5" s="1"/>
  <c r="AO1201" i="5"/>
  <c r="AP1201" i="5" s="1"/>
  <c r="AO1202" i="5"/>
  <c r="AP1202" i="5" s="1"/>
  <c r="AO1203" i="5"/>
  <c r="AP1203" i="5" s="1"/>
  <c r="AO1204" i="5"/>
  <c r="AP1204" i="5" s="1"/>
  <c r="AO1205" i="5"/>
  <c r="AP1205" i="5" s="1"/>
  <c r="AO1206" i="5"/>
  <c r="AO1207" i="5"/>
  <c r="AP1207" i="5" s="1"/>
  <c r="AO1208" i="5"/>
  <c r="AP1208" i="5" s="1"/>
  <c r="AO1209" i="5"/>
  <c r="AP1209" i="5" s="1"/>
  <c r="AO1210" i="5"/>
  <c r="AO1211" i="5"/>
  <c r="AP1211" i="5" s="1"/>
  <c r="AO1212" i="5"/>
  <c r="AP1212" i="5" s="1"/>
  <c r="AO1213" i="5"/>
  <c r="AP1213" i="5" s="1"/>
  <c r="AO1214" i="5"/>
  <c r="AO1215" i="5"/>
  <c r="AP1215" i="5" s="1"/>
  <c r="AO1216" i="5"/>
  <c r="AP1216" i="5" s="1"/>
  <c r="AO1217" i="5"/>
  <c r="AP1217" i="5" s="1"/>
  <c r="AO1218" i="5"/>
  <c r="AP1218" i="5" s="1"/>
  <c r="AO1219" i="5"/>
  <c r="AP1219" i="5" s="1"/>
  <c r="AO1220" i="5"/>
  <c r="AP1220" i="5" s="1"/>
  <c r="AO1221" i="5"/>
  <c r="AO1222" i="5"/>
  <c r="AP1222" i="5" s="1"/>
  <c r="AO1223" i="5"/>
  <c r="AP1223" i="5" s="1"/>
  <c r="AO1224" i="5"/>
  <c r="AP1224" i="5" s="1"/>
  <c r="AO1225" i="5"/>
  <c r="AP1225" i="5" s="1"/>
  <c r="AO1226" i="5"/>
  <c r="AP1226" i="5" s="1"/>
  <c r="AO1227" i="5"/>
  <c r="AP1227" i="5" s="1"/>
  <c r="AO1228" i="5"/>
  <c r="AP1228" i="5" s="1"/>
  <c r="AO1229" i="5"/>
  <c r="AP1229" i="5" s="1"/>
  <c r="AO1230" i="5"/>
  <c r="AP1230" i="5" s="1"/>
  <c r="AO1231" i="5"/>
  <c r="AP1231" i="5" s="1"/>
  <c r="AO1232" i="5"/>
  <c r="AP1232" i="5" s="1"/>
  <c r="AO1233" i="5"/>
  <c r="AP1233" i="5" s="1"/>
  <c r="AO1234" i="5"/>
  <c r="AP1234" i="5" s="1"/>
  <c r="AO1235" i="5"/>
  <c r="AP1235" i="5" s="1"/>
  <c r="AO1236" i="5"/>
  <c r="AP1236" i="5" s="1"/>
  <c r="AO1237" i="5"/>
  <c r="AP1237" i="5" s="1"/>
  <c r="AO1238" i="5"/>
  <c r="AP1238" i="5" s="1"/>
  <c r="AO1239" i="5"/>
  <c r="AP1239" i="5" s="1"/>
  <c r="AO1240" i="5"/>
  <c r="AP1240" i="5" s="1"/>
  <c r="AO1241" i="5"/>
  <c r="AP1241" i="5" s="1"/>
  <c r="AO1242" i="5"/>
  <c r="AP1242" i="5" s="1"/>
  <c r="AO1243" i="5"/>
  <c r="AP1243" i="5" s="1"/>
  <c r="AO1244" i="5"/>
  <c r="AO1245" i="5"/>
  <c r="AP1245" i="5" s="1"/>
  <c r="AO1246" i="5"/>
  <c r="AP1246" i="5" s="1"/>
  <c r="AO1247" i="5"/>
  <c r="AP1247" i="5" s="1"/>
  <c r="AO1248" i="5"/>
  <c r="AP1248" i="5" s="1"/>
  <c r="AO1249" i="5"/>
  <c r="AP1249" i="5" s="1"/>
  <c r="AO1250" i="5"/>
  <c r="AP1250" i="5" s="1"/>
  <c r="AO1251" i="5"/>
  <c r="AP1251" i="5" s="1"/>
  <c r="AO1252" i="5"/>
  <c r="AP1252" i="5" s="1"/>
  <c r="AO1253" i="5"/>
  <c r="AP1253" i="5" s="1"/>
  <c r="AO1254" i="5"/>
  <c r="AP1254" i="5" s="1"/>
  <c r="AO1255" i="5"/>
  <c r="AP1255" i="5" s="1"/>
  <c r="AO1256" i="5"/>
  <c r="AP1256" i="5" s="1"/>
  <c r="AO1257" i="5"/>
  <c r="AP1257" i="5" s="1"/>
  <c r="AO1258" i="5"/>
  <c r="AP1258" i="5" s="1"/>
  <c r="AO1259" i="5"/>
  <c r="AP1259" i="5" s="1"/>
  <c r="AO1260" i="5"/>
  <c r="AP1260" i="5" s="1"/>
  <c r="AO1261" i="5"/>
  <c r="AP1261" i="5" s="1"/>
  <c r="AO1262" i="5"/>
  <c r="AP1262" i="5" s="1"/>
  <c r="AO1263" i="5"/>
  <c r="AP1263" i="5" s="1"/>
  <c r="AO1264" i="5"/>
  <c r="AP1264" i="5" s="1"/>
  <c r="AO1265" i="5"/>
  <c r="AP1265" i="5" s="1"/>
  <c r="AO1266" i="5"/>
  <c r="AP1266" i="5" s="1"/>
  <c r="AO1267" i="5"/>
  <c r="AP1267" i="5" s="1"/>
  <c r="AO1268" i="5"/>
  <c r="AP1268" i="5" s="1"/>
  <c r="AO1269" i="5"/>
  <c r="AP1269" i="5" s="1"/>
  <c r="AO1270" i="5"/>
  <c r="AP1270" i="5" s="1"/>
  <c r="AO1271" i="5"/>
  <c r="AP1271" i="5" s="1"/>
  <c r="AO1272" i="5"/>
  <c r="AP1272" i="5" s="1"/>
  <c r="AO1273" i="5"/>
  <c r="AP1273" i="5" s="1"/>
  <c r="AO1274" i="5"/>
  <c r="AP1274" i="5" s="1"/>
  <c r="AO1275" i="5"/>
  <c r="AP1275" i="5" s="1"/>
  <c r="AO1276" i="5"/>
  <c r="AP1276" i="5" s="1"/>
  <c r="AO1277" i="5"/>
  <c r="AP1277" i="5" s="1"/>
  <c r="AO1278" i="5"/>
  <c r="AP1278" i="5" s="1"/>
  <c r="AO1279" i="5"/>
  <c r="AO1280" i="5"/>
  <c r="AP1280" i="5" s="1"/>
  <c r="AO1281" i="5"/>
  <c r="AP1281" i="5" s="1"/>
  <c r="AO1282" i="5"/>
  <c r="AP1282" i="5" s="1"/>
  <c r="AO1283" i="5"/>
  <c r="AP1283" i="5" s="1"/>
  <c r="AO1284" i="5"/>
  <c r="AP1284" i="5" s="1"/>
  <c r="AO1285" i="5"/>
  <c r="AP1285" i="5" s="1"/>
  <c r="AO1286" i="5"/>
  <c r="AP1286" i="5" s="1"/>
  <c r="AO1287" i="5"/>
  <c r="AP1287" i="5" s="1"/>
  <c r="AO1288" i="5"/>
  <c r="AP1288" i="5" s="1"/>
  <c r="AO1289" i="5"/>
  <c r="AP1289" i="5" s="1"/>
  <c r="AO1290" i="5"/>
  <c r="AO1291" i="5"/>
  <c r="AO1292" i="5"/>
  <c r="AP1292" i="5" s="1"/>
  <c r="AO1293" i="5"/>
  <c r="AP1293" i="5" s="1"/>
  <c r="AO1294" i="5"/>
  <c r="AP1294" i="5" s="1"/>
  <c r="AO1295" i="5"/>
  <c r="AP1295" i="5" s="1"/>
  <c r="AO1296" i="5"/>
  <c r="AP1296" i="5" s="1"/>
  <c r="AO1297" i="5"/>
  <c r="AP1297" i="5" s="1"/>
  <c r="AO1298" i="5"/>
  <c r="AP1298" i="5" s="1"/>
  <c r="AO1299" i="5"/>
  <c r="AP1299" i="5" s="1"/>
  <c r="AO1300" i="5"/>
  <c r="AP1300" i="5" s="1"/>
  <c r="AO1301" i="5"/>
  <c r="AP1301" i="5" s="1"/>
  <c r="AO1302" i="5"/>
  <c r="AP1302" i="5" s="1"/>
  <c r="AO1303" i="5"/>
  <c r="AP1303" i="5" s="1"/>
  <c r="AO1304" i="5"/>
  <c r="AP1304" i="5" s="1"/>
  <c r="AO1305" i="5"/>
  <c r="AP1305" i="5" s="1"/>
  <c r="AO1306" i="5"/>
  <c r="AO1307" i="5"/>
  <c r="AP1307" i="5" s="1"/>
  <c r="AO1308" i="5"/>
  <c r="AP1308" i="5" s="1"/>
  <c r="AO1309" i="5"/>
  <c r="AP1309" i="5" s="1"/>
  <c r="AO1310" i="5"/>
  <c r="AP1310" i="5" s="1"/>
  <c r="AO1311" i="5"/>
  <c r="AO1312" i="5"/>
  <c r="AP1312" i="5" s="1"/>
  <c r="AO1313" i="5"/>
  <c r="AP1313" i="5" s="1"/>
  <c r="AO1314" i="5"/>
  <c r="AP1314" i="5" s="1"/>
  <c r="AO1315" i="5"/>
  <c r="AP1315" i="5" s="1"/>
  <c r="AO1316" i="5"/>
  <c r="AP1316" i="5" s="1"/>
  <c r="AO1317" i="5"/>
  <c r="AP1317" i="5" s="1"/>
  <c r="AO1318" i="5"/>
  <c r="AP1318" i="5" s="1"/>
  <c r="AO1319" i="5"/>
  <c r="AP1319" i="5" s="1"/>
  <c r="AO1320" i="5"/>
  <c r="AP1320" i="5" s="1"/>
  <c r="AO1321" i="5"/>
  <c r="AP1321" i="5" s="1"/>
  <c r="AO1322" i="5"/>
  <c r="AP1322" i="5" s="1"/>
  <c r="AO1323" i="5"/>
  <c r="AO1324" i="5"/>
  <c r="AP1324" i="5" s="1"/>
  <c r="AO1325" i="5"/>
  <c r="AP1325" i="5" s="1"/>
  <c r="AO1326" i="5"/>
  <c r="AP1326" i="5" s="1"/>
  <c r="AO1327" i="5"/>
  <c r="AP1327" i="5" s="1"/>
  <c r="AO1328" i="5"/>
  <c r="AP1328" i="5" s="1"/>
  <c r="AO1329" i="5"/>
  <c r="AP1329" i="5" s="1"/>
  <c r="AO1330" i="5"/>
  <c r="AP1330" i="5" s="1"/>
  <c r="AO1331" i="5"/>
  <c r="AP1331" i="5" s="1"/>
  <c r="AO1332" i="5"/>
  <c r="AO1333" i="5"/>
  <c r="AP1333" i="5" s="1"/>
  <c r="AO1334" i="5"/>
  <c r="AP1334" i="5" s="1"/>
  <c r="AO1335" i="5"/>
  <c r="AP1335" i="5" s="1"/>
  <c r="AO1336" i="5"/>
  <c r="AP1336" i="5" s="1"/>
  <c r="AO1337" i="5"/>
  <c r="AP1337" i="5" s="1"/>
  <c r="AO1338" i="5"/>
  <c r="AP1338" i="5" s="1"/>
  <c r="AO1339" i="5"/>
  <c r="AP1339" i="5" s="1"/>
  <c r="AO1340" i="5"/>
  <c r="AP1340" i="5" s="1"/>
  <c r="AO1341" i="5"/>
  <c r="AP1341" i="5" s="1"/>
  <c r="AO1342" i="5"/>
  <c r="AP1342" i="5" s="1"/>
  <c r="AO1343" i="5"/>
  <c r="AP1343" i="5" s="1"/>
  <c r="AO1344" i="5"/>
  <c r="AP1344" i="5" s="1"/>
  <c r="AO1345" i="5"/>
  <c r="AP1345" i="5" s="1"/>
  <c r="AO1346" i="5"/>
  <c r="AP1346" i="5" s="1"/>
  <c r="AO1347" i="5"/>
  <c r="AP1347" i="5" s="1"/>
  <c r="AO1348" i="5"/>
  <c r="AP1348" i="5" s="1"/>
  <c r="AO1349" i="5"/>
  <c r="AP1349" i="5" s="1"/>
  <c r="AO1350" i="5"/>
  <c r="AP1350" i="5" s="1"/>
  <c r="AO1351" i="5"/>
  <c r="AP1351" i="5" s="1"/>
  <c r="AO1352" i="5"/>
  <c r="AP1352" i="5" s="1"/>
  <c r="AO1353" i="5"/>
  <c r="AO1354" i="5"/>
  <c r="AP1354" i="5" s="1"/>
  <c r="AO1355" i="5"/>
  <c r="AP1355" i="5" s="1"/>
  <c r="AO1356" i="5"/>
  <c r="AP1356" i="5" s="1"/>
  <c r="AO1357" i="5"/>
  <c r="AO1358" i="5"/>
  <c r="AO1359" i="5"/>
  <c r="AP1359" i="5" s="1"/>
  <c r="AO1360" i="5"/>
  <c r="AP1360" i="5" s="1"/>
  <c r="AO1361" i="5"/>
  <c r="AP1361" i="5" s="1"/>
  <c r="AO1362" i="5"/>
  <c r="AP1362" i="5" s="1"/>
  <c r="AO1363" i="5"/>
  <c r="AP1363" i="5" s="1"/>
  <c r="AO1364" i="5"/>
  <c r="AP1364" i="5" s="1"/>
  <c r="AO1365" i="5"/>
  <c r="AP1365" i="5" s="1"/>
  <c r="AO1366" i="5"/>
  <c r="AP1366" i="5" s="1"/>
  <c r="AO1367" i="5"/>
  <c r="AP1367" i="5" s="1"/>
  <c r="AO1368" i="5"/>
  <c r="AP1368" i="5" s="1"/>
  <c r="AO1369" i="5"/>
  <c r="AP1369" i="5" s="1"/>
  <c r="AO1370" i="5"/>
  <c r="AP1370" i="5" s="1"/>
  <c r="AO1371" i="5"/>
  <c r="AP1371" i="5" s="1"/>
  <c r="AO1372" i="5"/>
  <c r="AP1372" i="5" s="1"/>
  <c r="AO1373" i="5"/>
  <c r="AP1373" i="5" s="1"/>
  <c r="AO1374" i="5"/>
  <c r="AP1374" i="5" s="1"/>
  <c r="AO1375" i="5"/>
  <c r="AP1375" i="5" s="1"/>
  <c r="AO1376" i="5"/>
  <c r="AP1376" i="5" s="1"/>
  <c r="AO1377" i="5"/>
  <c r="AP1377" i="5" s="1"/>
  <c r="AO1378" i="5"/>
  <c r="AP1378" i="5" s="1"/>
  <c r="AO1379" i="5"/>
  <c r="AP1379" i="5" s="1"/>
  <c r="AO1380" i="5"/>
  <c r="AP1380" i="5" s="1"/>
  <c r="AO1381" i="5"/>
  <c r="AP1381" i="5" s="1"/>
  <c r="AO1382" i="5"/>
  <c r="AP1382" i="5" s="1"/>
  <c r="AO1383" i="5"/>
  <c r="AP1383" i="5" s="1"/>
  <c r="AO1384" i="5"/>
  <c r="AP1384" i="5" s="1"/>
  <c r="AO1385" i="5"/>
  <c r="AP1385" i="5" s="1"/>
  <c r="AO1386" i="5"/>
  <c r="AP1386" i="5" s="1"/>
  <c r="AO1387" i="5"/>
  <c r="AO1388" i="5"/>
  <c r="AP1388" i="5" s="1"/>
  <c r="AO1389" i="5"/>
  <c r="AP1389" i="5" s="1"/>
  <c r="AO1390" i="5"/>
  <c r="AP1390" i="5" s="1"/>
  <c r="AO1391" i="5"/>
  <c r="AP1391" i="5" s="1"/>
  <c r="AO1392" i="5"/>
  <c r="AP1392" i="5" s="1"/>
  <c r="AO1393" i="5"/>
  <c r="AP1393" i="5" s="1"/>
  <c r="AO1394" i="5"/>
  <c r="AP1394" i="5" s="1"/>
  <c r="AO1395" i="5"/>
  <c r="AP1395" i="5" s="1"/>
  <c r="AO1396" i="5"/>
  <c r="AP1396" i="5" s="1"/>
  <c r="AO1397" i="5"/>
  <c r="AP1397" i="5" s="1"/>
  <c r="AO1398" i="5"/>
  <c r="AP1398" i="5" s="1"/>
  <c r="AO1399" i="5"/>
  <c r="AO1400" i="5"/>
  <c r="AP1400" i="5" s="1"/>
  <c r="AO1401" i="5"/>
  <c r="AP1401" i="5" s="1"/>
  <c r="AO1402" i="5"/>
  <c r="AP1402" i="5" s="1"/>
  <c r="AO1403" i="5"/>
  <c r="AP1403" i="5" s="1"/>
  <c r="AO1404" i="5"/>
  <c r="AP1404" i="5" s="1"/>
  <c r="AO1405" i="5"/>
  <c r="AP1405" i="5" s="1"/>
  <c r="AO1406" i="5"/>
  <c r="AP1406" i="5" s="1"/>
  <c r="AO1407" i="5"/>
  <c r="AP1407" i="5" s="1"/>
  <c r="AO1408" i="5"/>
  <c r="AP1408" i="5" s="1"/>
  <c r="AO1409" i="5"/>
  <c r="AP1409" i="5" s="1"/>
  <c r="AO1410" i="5"/>
  <c r="AP1410" i="5" s="1"/>
  <c r="AO1411" i="5"/>
  <c r="AO1412" i="5"/>
  <c r="AP1412" i="5" s="1"/>
  <c r="AO1413" i="5"/>
  <c r="AP1413" i="5" s="1"/>
  <c r="AO1414" i="5"/>
  <c r="AP1414" i="5" s="1"/>
  <c r="AO1415" i="5"/>
  <c r="AP1415" i="5" s="1"/>
  <c r="AO1416" i="5"/>
  <c r="AP1416" i="5" s="1"/>
  <c r="AO1417" i="5"/>
  <c r="AP1417" i="5" s="1"/>
  <c r="AO1418" i="5"/>
  <c r="AP1418" i="5" s="1"/>
  <c r="AO1419" i="5"/>
  <c r="AP1419" i="5" s="1"/>
  <c r="AO1420" i="5"/>
  <c r="AP1420" i="5" s="1"/>
  <c r="AO1421" i="5"/>
  <c r="AP1421" i="5" s="1"/>
  <c r="AO1422" i="5"/>
  <c r="AP1422" i="5" s="1"/>
  <c r="AO1423" i="5"/>
  <c r="AP1423" i="5" s="1"/>
  <c r="AO1424" i="5"/>
  <c r="AP1424" i="5" s="1"/>
  <c r="AO1425" i="5"/>
  <c r="AP1425" i="5" s="1"/>
  <c r="AO1426" i="5"/>
  <c r="AP1426" i="5" s="1"/>
  <c r="AO1427" i="5"/>
  <c r="AP1427" i="5" s="1"/>
  <c r="AO1428" i="5"/>
  <c r="AP1428" i="5" s="1"/>
  <c r="AO1429" i="5"/>
  <c r="AO1430" i="5"/>
  <c r="AP1430" i="5" s="1"/>
  <c r="AO1431" i="5"/>
  <c r="AO1432" i="5"/>
  <c r="AP1432" i="5" s="1"/>
  <c r="AO1433" i="5"/>
  <c r="AP1433" i="5" s="1"/>
  <c r="AO1434" i="5"/>
  <c r="AP1434" i="5" s="1"/>
  <c r="AO1435" i="5"/>
  <c r="AP1435" i="5" s="1"/>
  <c r="AO1436" i="5"/>
  <c r="AP1436" i="5" s="1"/>
  <c r="AO1437" i="5"/>
  <c r="AP1437" i="5" s="1"/>
  <c r="AO1438" i="5"/>
  <c r="AP1438" i="5" s="1"/>
  <c r="AO1439" i="5"/>
  <c r="AP1439" i="5" s="1"/>
  <c r="AO1440" i="5"/>
  <c r="AP1440" i="5" s="1"/>
  <c r="AO1441" i="5"/>
  <c r="AP1441" i="5" s="1"/>
  <c r="AO1442" i="5"/>
  <c r="AP1442" i="5" s="1"/>
  <c r="AO1443" i="5"/>
  <c r="AP1443" i="5" s="1"/>
  <c r="AO1444" i="5"/>
  <c r="AP1444" i="5" s="1"/>
  <c r="AO1445" i="5"/>
  <c r="AP1445" i="5" s="1"/>
  <c r="AO1446" i="5"/>
  <c r="AP1446" i="5" s="1"/>
  <c r="AO1447" i="5"/>
  <c r="AP1447" i="5" s="1"/>
  <c r="AO1448" i="5"/>
  <c r="AP1448" i="5" s="1"/>
  <c r="AO1449" i="5"/>
  <c r="AO1450" i="5"/>
  <c r="AP1450" i="5" s="1"/>
  <c r="AO1451" i="5"/>
  <c r="AP1451" i="5" s="1"/>
  <c r="AP1452" i="5"/>
  <c r="AO1453" i="5"/>
  <c r="AP1453" i="5" s="1"/>
  <c r="AO1454" i="5"/>
  <c r="AP1454" i="5" s="1"/>
  <c r="AO1455" i="5"/>
  <c r="AP1455" i="5" s="1"/>
  <c r="AO1456" i="5"/>
  <c r="AP1456" i="5" s="1"/>
  <c r="AO1457" i="5"/>
  <c r="AP1457" i="5" s="1"/>
  <c r="AO1458" i="5"/>
  <c r="AP1458" i="5" s="1"/>
  <c r="AO1459" i="5"/>
  <c r="AP1459" i="5" s="1"/>
  <c r="AO1460" i="5"/>
  <c r="AP1460" i="5" s="1"/>
  <c r="AO1461" i="5"/>
  <c r="AP1461" i="5" s="1"/>
  <c r="AO1462" i="5"/>
  <c r="AP1462" i="5" s="1"/>
  <c r="AO1463" i="5"/>
  <c r="AP1463" i="5" s="1"/>
  <c r="AO1464" i="5"/>
  <c r="AP1464" i="5" s="1"/>
  <c r="AO1465" i="5"/>
  <c r="AP1465" i="5" s="1"/>
  <c r="AO1466" i="5"/>
  <c r="AP1466" i="5" s="1"/>
  <c r="AO1467" i="5"/>
  <c r="AP1467" i="5" s="1"/>
  <c r="AO1468" i="5"/>
  <c r="AP1468" i="5" s="1"/>
  <c r="AO1469" i="5"/>
  <c r="AP1469" i="5" s="1"/>
  <c r="AO1470" i="5"/>
  <c r="AP1470" i="5" s="1"/>
  <c r="AO1471" i="5"/>
  <c r="AP1471" i="5" s="1"/>
  <c r="AO1472" i="5"/>
  <c r="AP1472" i="5" s="1"/>
  <c r="AO1473" i="5"/>
  <c r="AP1473" i="5" s="1"/>
  <c r="AO1474" i="5"/>
  <c r="AP1474" i="5" s="1"/>
  <c r="AO1475" i="5"/>
  <c r="AP1475" i="5" s="1"/>
  <c r="AO1476" i="5"/>
  <c r="AP1476" i="5" s="1"/>
  <c r="AO1477" i="5"/>
  <c r="AP1477" i="5" s="1"/>
  <c r="AO1478" i="5"/>
  <c r="AP1478" i="5" s="1"/>
  <c r="AO1479" i="5"/>
  <c r="AP1479" i="5" s="1"/>
  <c r="AO1480" i="5"/>
  <c r="AP1480" i="5" s="1"/>
  <c r="AO1481" i="5"/>
  <c r="AP1481" i="5" s="1"/>
  <c r="AO1482" i="5"/>
  <c r="AP1482" i="5" s="1"/>
  <c r="AO1483" i="5"/>
  <c r="AP1483" i="5" s="1"/>
  <c r="AO1484" i="5"/>
  <c r="AP1484" i="5" s="1"/>
  <c r="AO1485" i="5"/>
  <c r="AP1485" i="5" s="1"/>
  <c r="AO1486" i="5"/>
  <c r="AP1486" i="5" s="1"/>
  <c r="AO1487" i="5"/>
  <c r="AP1487" i="5" s="1"/>
  <c r="AO1488" i="5"/>
  <c r="AP1488" i="5" s="1"/>
  <c r="AO1489" i="5"/>
  <c r="AP1489" i="5" s="1"/>
  <c r="AO1490" i="5"/>
  <c r="AO1491" i="5"/>
  <c r="AP1491" i="5" s="1"/>
  <c r="AO1492" i="5"/>
  <c r="AP1492" i="5" s="1"/>
  <c r="AO1493" i="5"/>
  <c r="AP1493" i="5" s="1"/>
  <c r="AO1494" i="5"/>
  <c r="AP1494" i="5" s="1"/>
  <c r="AO1495" i="5"/>
  <c r="AP1495" i="5" s="1"/>
  <c r="AO1496" i="5"/>
  <c r="AP1496" i="5" s="1"/>
  <c r="AO1497" i="5"/>
  <c r="AP1497" i="5" s="1"/>
  <c r="AO1498" i="5"/>
  <c r="AP1498" i="5" s="1"/>
  <c r="AO1499" i="5"/>
  <c r="AP1499" i="5" s="1"/>
  <c r="AO1500" i="5"/>
  <c r="AP1500" i="5" s="1"/>
  <c r="AO1501" i="5"/>
  <c r="AP1501" i="5" s="1"/>
  <c r="AO1502" i="5"/>
  <c r="AP1502" i="5" s="1"/>
  <c r="AO1503" i="5"/>
  <c r="AP1503" i="5" s="1"/>
  <c r="AO1504" i="5"/>
  <c r="AP1504" i="5" s="1"/>
  <c r="AO1505" i="5"/>
  <c r="AP1505" i="5" s="1"/>
  <c r="AO5" i="5"/>
  <c r="AP5" i="5" s="1"/>
  <c r="AR9" i="5"/>
  <c r="AR43" i="5"/>
  <c r="AR49" i="5"/>
  <c r="AR60" i="5"/>
  <c r="AR76" i="5"/>
  <c r="AR88" i="5"/>
  <c r="AR91" i="5"/>
  <c r="AR100" i="5"/>
  <c r="AR104" i="5"/>
  <c r="AR108" i="5"/>
  <c r="AR116" i="5"/>
  <c r="AR120" i="5"/>
  <c r="AR128" i="5"/>
  <c r="AR140" i="5"/>
  <c r="AR149" i="5"/>
  <c r="AR285" i="5"/>
  <c r="AR349" i="5"/>
  <c r="AR413" i="5"/>
  <c r="AR445" i="5"/>
  <c r="AR477" i="5"/>
  <c r="AR553" i="5"/>
  <c r="AR593" i="5"/>
  <c r="AR625" i="5"/>
  <c r="AR689" i="5"/>
  <c r="AR725" i="5"/>
  <c r="AR829" i="5"/>
  <c r="AR861" i="5"/>
  <c r="AR897" i="5"/>
  <c r="AR1033" i="5"/>
  <c r="AR1373" i="5"/>
  <c r="AR1413" i="5"/>
  <c r="AR1437" i="5"/>
  <c r="AR1485" i="5"/>
  <c r="AR1501" i="5"/>
  <c r="AP10" i="5"/>
  <c r="AP19" i="5"/>
  <c r="AP23" i="5"/>
  <c r="AP27" i="5"/>
  <c r="AP39" i="5"/>
  <c r="AP43" i="5"/>
  <c r="AP47" i="5"/>
  <c r="AP51" i="5"/>
  <c r="AP59" i="5"/>
  <c r="AP71" i="5"/>
  <c r="AP75" i="5"/>
  <c r="AP77" i="5"/>
  <c r="AP79" i="5"/>
  <c r="AP83" i="5"/>
  <c r="AP87" i="5"/>
  <c r="AP91" i="5"/>
  <c r="AP99" i="5"/>
  <c r="AP107" i="5"/>
  <c r="AP119" i="5"/>
  <c r="AP169" i="5"/>
  <c r="AP541" i="5"/>
  <c r="AP637" i="5"/>
  <c r="AP705" i="5"/>
  <c r="AP897" i="5"/>
  <c r="AP1089" i="5"/>
  <c r="AP1221" i="5"/>
  <c r="AP1357" i="5"/>
  <c r="AP1429" i="5"/>
  <c r="AR1502" i="5"/>
  <c r="AR1498" i="5"/>
  <c r="AR1494" i="5"/>
  <c r="AR1490" i="5"/>
  <c r="AP1490" i="5"/>
  <c r="AR1482" i="5"/>
  <c r="AR1478" i="5"/>
  <c r="AR1474" i="5"/>
  <c r="AR1470" i="5"/>
  <c r="AR1468" i="5"/>
  <c r="AR1466" i="5"/>
  <c r="AR1463" i="5"/>
  <c r="AR1462" i="5"/>
  <c r="AR1458" i="5"/>
  <c r="AR1451" i="5"/>
  <c r="AP1449" i="5"/>
  <c r="AR1446" i="5"/>
  <c r="AR1439" i="5"/>
  <c r="AR1434" i="5"/>
  <c r="AR1431" i="5"/>
  <c r="AP1431" i="5"/>
  <c r="AR1430" i="5"/>
  <c r="AR1426" i="5"/>
  <c r="AR1423" i="5"/>
  <c r="AR1422" i="5"/>
  <c r="AR1418" i="5"/>
  <c r="AR1416" i="5"/>
  <c r="AR1414" i="5"/>
  <c r="AR1411" i="5"/>
  <c r="AP1411" i="5"/>
  <c r="AR1410" i="5"/>
  <c r="AR1406" i="5"/>
  <c r="AR1404" i="5"/>
  <c r="AR1402" i="5"/>
  <c r="AR1399" i="5"/>
  <c r="AP1399" i="5"/>
  <c r="AR1398" i="5"/>
  <c r="AR1394" i="5"/>
  <c r="AR1392" i="5"/>
  <c r="AR1390" i="5"/>
  <c r="AR1387" i="5"/>
  <c r="AP1387" i="5"/>
  <c r="AR1386" i="5"/>
  <c r="AR1382" i="5"/>
  <c r="AR1379" i="5"/>
  <c r="AR1378" i="5"/>
  <c r="AR1374" i="5"/>
  <c r="AR1370" i="5"/>
  <c r="AR1367" i="5"/>
  <c r="AR1366" i="5"/>
  <c r="AR1362" i="5"/>
  <c r="AR1358" i="5"/>
  <c r="AP1358" i="5"/>
  <c r="AR1355" i="5"/>
  <c r="AR1354" i="5"/>
  <c r="AP1353" i="5"/>
  <c r="AR1351" i="5"/>
  <c r="AR1350" i="5"/>
  <c r="AR1346" i="5"/>
  <c r="AR1343" i="5"/>
  <c r="AR1342" i="5"/>
  <c r="AR1339" i="5"/>
  <c r="AR1338" i="5"/>
  <c r="AR1335" i="5"/>
  <c r="AR1334" i="5"/>
  <c r="AP1332" i="5"/>
  <c r="AR1331" i="5"/>
  <c r="AR1330" i="5"/>
  <c r="AR1328" i="5"/>
  <c r="AR1327" i="5"/>
  <c r="AR1326" i="5"/>
  <c r="AR1323" i="5"/>
  <c r="AP1323" i="5"/>
  <c r="AR1322" i="5"/>
  <c r="AR1319" i="5"/>
  <c r="AR1318" i="5"/>
  <c r="AR1316" i="5"/>
  <c r="AR1315" i="5"/>
  <c r="AR1314" i="5"/>
  <c r="AR1311" i="5"/>
  <c r="AP1311" i="5"/>
  <c r="AR1310" i="5"/>
  <c r="AR1307" i="5"/>
  <c r="AR1306" i="5"/>
  <c r="AP1306" i="5"/>
  <c r="AR1303" i="5"/>
  <c r="AR1302" i="5"/>
  <c r="AR1299" i="5"/>
  <c r="AR1298" i="5"/>
  <c r="AR1295" i="5"/>
  <c r="AR1294" i="5"/>
  <c r="AR1291" i="5"/>
  <c r="AP1291" i="5"/>
  <c r="AR1290" i="5"/>
  <c r="AP1290" i="5"/>
  <c r="AR1287" i="5"/>
  <c r="AR1286" i="5"/>
  <c r="AR1284" i="5"/>
  <c r="AR1283" i="5"/>
  <c r="AR1282" i="5"/>
  <c r="AR1279" i="5"/>
  <c r="AP1279" i="5"/>
  <c r="AR1278" i="5"/>
  <c r="AR1275" i="5"/>
  <c r="AR1274" i="5"/>
  <c r="AR1271" i="5"/>
  <c r="AR1270" i="5"/>
  <c r="AR1267" i="5"/>
  <c r="AR1266" i="5"/>
  <c r="AR1263" i="5"/>
  <c r="AR1262" i="5"/>
  <c r="AR1259" i="5"/>
  <c r="AR1258" i="5"/>
  <c r="AR1255" i="5"/>
  <c r="AR1254" i="5"/>
  <c r="AR1251" i="5"/>
  <c r="AR1250" i="5"/>
  <c r="AR1247" i="5"/>
  <c r="AR1246" i="5"/>
  <c r="AP1244" i="5"/>
  <c r="AR1243" i="5"/>
  <c r="AR1242" i="5"/>
  <c r="AR1239" i="5"/>
  <c r="AR1238" i="5"/>
  <c r="AR1235" i="5"/>
  <c r="AR1234" i="5"/>
  <c r="AR1232" i="5"/>
  <c r="AR1231" i="5"/>
  <c r="AR1230" i="5"/>
  <c r="AR1227" i="5"/>
  <c r="AR1226" i="5"/>
  <c r="AR1223" i="5"/>
  <c r="AR1222" i="5"/>
  <c r="AR1219" i="5"/>
  <c r="AR1218" i="5"/>
  <c r="AR1215" i="5"/>
  <c r="AR1214" i="5"/>
  <c r="AP1214" i="5"/>
  <c r="AR1211" i="5"/>
  <c r="AR1210" i="5"/>
  <c r="AP1210" i="5"/>
  <c r="AR1208" i="5"/>
  <c r="AR1207" i="5"/>
  <c r="AR1206" i="5"/>
  <c r="AP1206" i="5"/>
  <c r="AR1203" i="5"/>
  <c r="AR1202" i="5"/>
  <c r="AR1199" i="5"/>
  <c r="AR1198" i="5"/>
  <c r="AP1198" i="5"/>
  <c r="AR1195" i="5"/>
  <c r="AR1194" i="5"/>
  <c r="AR1191" i="5"/>
  <c r="AP1191" i="5"/>
  <c r="AR1190" i="5"/>
  <c r="AR1187" i="5"/>
  <c r="AR1186" i="5"/>
  <c r="AR1183" i="5"/>
  <c r="AR1182" i="5"/>
  <c r="AP1182" i="5"/>
  <c r="AR1179" i="5"/>
  <c r="AR1178" i="5"/>
  <c r="AP1178" i="5"/>
  <c r="AR1175" i="5"/>
  <c r="AR1174" i="5"/>
  <c r="AP1174" i="5"/>
  <c r="AR1171" i="5"/>
  <c r="AR1170" i="5"/>
  <c r="AR1167" i="5"/>
  <c r="AR1166" i="5"/>
  <c r="AP1166" i="5"/>
  <c r="AP1164" i="5"/>
  <c r="AR1163" i="5"/>
  <c r="AR1162" i="5"/>
  <c r="AR1159" i="5"/>
  <c r="AR1158" i="5"/>
  <c r="AR1155" i="5"/>
  <c r="AR1154" i="5"/>
  <c r="AR1151" i="5"/>
  <c r="AR1150" i="5"/>
  <c r="AP1150" i="5"/>
  <c r="AR1147" i="5"/>
  <c r="AR1146" i="5"/>
  <c r="AP1146" i="5"/>
  <c r="AR1143" i="5"/>
  <c r="AR1142" i="5"/>
  <c r="AP1142" i="5"/>
  <c r="AR1139" i="5"/>
  <c r="AR1138" i="5"/>
  <c r="AP1136" i="5"/>
  <c r="AR1135" i="5"/>
  <c r="AR1134" i="5"/>
  <c r="AR1132" i="5"/>
  <c r="AR1131" i="5"/>
  <c r="AR1130" i="5"/>
  <c r="AR1127" i="5"/>
  <c r="AR1126" i="5"/>
  <c r="AP1126" i="5"/>
  <c r="AR1123" i="5"/>
  <c r="AR1122" i="5"/>
  <c r="AP1122" i="5"/>
  <c r="AR1119" i="5"/>
  <c r="AR1118" i="5"/>
  <c r="AP1118" i="5"/>
  <c r="AR1115" i="5"/>
  <c r="AR1114" i="5"/>
  <c r="AP1114" i="5"/>
  <c r="AR1111" i="5"/>
  <c r="AR1110" i="5"/>
  <c r="AP1110" i="5"/>
  <c r="AR1107" i="5"/>
  <c r="AR1106" i="5"/>
  <c r="AP1106" i="5"/>
  <c r="AP1104" i="5"/>
  <c r="AR1103" i="5"/>
  <c r="AR1102" i="5"/>
  <c r="AP1102" i="5"/>
  <c r="AR1099" i="5"/>
  <c r="AR1098" i="5"/>
  <c r="AP1098" i="5"/>
  <c r="AP1096" i="5"/>
  <c r="AR1095" i="5"/>
  <c r="AR1094" i="5"/>
  <c r="AP1094" i="5"/>
  <c r="AR1091" i="5"/>
  <c r="AR1090" i="5"/>
  <c r="AP1090" i="5"/>
  <c r="AR1087" i="5"/>
  <c r="AR1086" i="5"/>
  <c r="AP1086" i="5"/>
  <c r="AR1083" i="5"/>
  <c r="AR1082" i="5"/>
  <c r="AP1082" i="5"/>
  <c r="AR1079" i="5"/>
  <c r="AR1078" i="5"/>
  <c r="AP1078" i="5"/>
  <c r="AR1075" i="5"/>
  <c r="AR1074" i="5"/>
  <c r="AP1074" i="5"/>
  <c r="AR1071" i="5"/>
  <c r="AR1070" i="5"/>
  <c r="AP1070" i="5"/>
  <c r="AR1067" i="5"/>
  <c r="AR1066" i="5"/>
  <c r="AP1066" i="5"/>
  <c r="AR1063" i="5"/>
  <c r="AR1062" i="5"/>
  <c r="AP1062" i="5"/>
  <c r="AR1059" i="5"/>
  <c r="AR1058" i="5"/>
  <c r="AP1058" i="5"/>
  <c r="AR1055" i="5"/>
  <c r="AR1054" i="5"/>
  <c r="AP1054" i="5"/>
  <c r="AR1051" i="5"/>
  <c r="AP1051" i="5"/>
  <c r="AR1050" i="5"/>
  <c r="AP1050" i="5"/>
  <c r="AR1047" i="5"/>
  <c r="AR1046" i="5"/>
  <c r="AP1046" i="5"/>
  <c r="AR1043" i="5"/>
  <c r="AR1042" i="5"/>
  <c r="AP1042" i="5"/>
  <c r="AR1039" i="5"/>
  <c r="AR1038" i="5"/>
  <c r="AP1038" i="5"/>
  <c r="AR1035" i="5"/>
  <c r="AR1034" i="5"/>
  <c r="AP1034" i="5"/>
  <c r="AP1032" i="5"/>
  <c r="AR1031" i="5"/>
  <c r="AR1030" i="5"/>
  <c r="AP1030" i="5"/>
  <c r="AR1027" i="5"/>
  <c r="AR1026" i="5"/>
  <c r="AP1026" i="5"/>
  <c r="AR1023" i="5"/>
  <c r="AR1022" i="5"/>
  <c r="AP1022" i="5"/>
  <c r="AR1019" i="5"/>
  <c r="AR1018" i="5"/>
  <c r="AP1018" i="5"/>
  <c r="AR1015" i="5"/>
  <c r="AR1014" i="5"/>
  <c r="AP1014" i="5"/>
  <c r="AR1011" i="5"/>
  <c r="AR1010" i="5"/>
  <c r="AP1010" i="5"/>
  <c r="AR1007" i="5"/>
  <c r="AR1006" i="5"/>
  <c r="AP1006" i="5"/>
  <c r="AR1003" i="5"/>
  <c r="AR1002" i="5"/>
  <c r="AP1002" i="5"/>
  <c r="AR999" i="5"/>
  <c r="AR998" i="5"/>
  <c r="AP998" i="5"/>
  <c r="AR995" i="5"/>
  <c r="AR994" i="5"/>
  <c r="AP994" i="5"/>
  <c r="AR991" i="5"/>
  <c r="AR990" i="5"/>
  <c r="AP990" i="5"/>
  <c r="AR987" i="5"/>
  <c r="AR986" i="5"/>
  <c r="AP986" i="5"/>
  <c r="AR983" i="5"/>
  <c r="AR982" i="5"/>
  <c r="AP982" i="5"/>
  <c r="AR979" i="5"/>
  <c r="AR978" i="5"/>
  <c r="AP978" i="5"/>
  <c r="AR975" i="5"/>
  <c r="AR974" i="5"/>
  <c r="AP974" i="5"/>
  <c r="AP972" i="5"/>
  <c r="AR971" i="5"/>
  <c r="AR970" i="5"/>
  <c r="AP970" i="5"/>
  <c r="AR967" i="5"/>
  <c r="AR966" i="5"/>
  <c r="AP966" i="5"/>
  <c r="AP964" i="5"/>
  <c r="AR963" i="5"/>
  <c r="AR962" i="5"/>
  <c r="AP962" i="5"/>
  <c r="AR959" i="5"/>
  <c r="AR958" i="5"/>
  <c r="AP958" i="5"/>
  <c r="AR955" i="5"/>
  <c r="AR954" i="5"/>
  <c r="AP954" i="5"/>
  <c r="AR952" i="5"/>
  <c r="AR951" i="5"/>
  <c r="AR950" i="5"/>
  <c r="AP950" i="5"/>
  <c r="AR947" i="5"/>
  <c r="AR946" i="5"/>
  <c r="AP946" i="5"/>
  <c r="AR943" i="5"/>
  <c r="AR942" i="5"/>
  <c r="AP942" i="5"/>
  <c r="AR939" i="5"/>
  <c r="AR938" i="5"/>
  <c r="AP938" i="5"/>
  <c r="AR935" i="5"/>
  <c r="AR934" i="5"/>
  <c r="AP934" i="5"/>
  <c r="AP932" i="5"/>
  <c r="AR931" i="5"/>
  <c r="AR930" i="5"/>
  <c r="AP930" i="5"/>
  <c r="AR927" i="5"/>
  <c r="AR926" i="5"/>
  <c r="AP926" i="5"/>
  <c r="AP924" i="5"/>
  <c r="AR923" i="5"/>
  <c r="AR922" i="5"/>
  <c r="AP922" i="5"/>
  <c r="AR919" i="5"/>
  <c r="AR918" i="5"/>
  <c r="AP918" i="5"/>
  <c r="AP916" i="5"/>
  <c r="AR915" i="5"/>
  <c r="AR914" i="5"/>
  <c r="AP914" i="5"/>
  <c r="AR911" i="5"/>
  <c r="AR910" i="5"/>
  <c r="AP910" i="5"/>
  <c r="AP908" i="5"/>
  <c r="AR907" i="5"/>
  <c r="AR906" i="5"/>
  <c r="AP906" i="5"/>
  <c r="AR903" i="5"/>
  <c r="AR902" i="5"/>
  <c r="AP902" i="5"/>
  <c r="AP900" i="5"/>
  <c r="AR899" i="5"/>
  <c r="AR898" i="5"/>
  <c r="AP898" i="5"/>
  <c r="AR895" i="5"/>
  <c r="AR894" i="5"/>
  <c r="AP894" i="5"/>
  <c r="AP892" i="5"/>
  <c r="AR891" i="5"/>
  <c r="AR890" i="5"/>
  <c r="AP890" i="5"/>
  <c r="AR887" i="5"/>
  <c r="AR886" i="5"/>
  <c r="AP886" i="5"/>
  <c r="AR883" i="5"/>
  <c r="AR882" i="5"/>
  <c r="AP882" i="5"/>
  <c r="AP880" i="5"/>
  <c r="AR879" i="5"/>
  <c r="AR878" i="5"/>
  <c r="AP878" i="5"/>
  <c r="AR875" i="5"/>
  <c r="AR874" i="5"/>
  <c r="AP874" i="5"/>
  <c r="AR871" i="5"/>
  <c r="AR870" i="5"/>
  <c r="AP870" i="5"/>
  <c r="AR867" i="5"/>
  <c r="AR866" i="5"/>
  <c r="AP866" i="5"/>
  <c r="AR863" i="5"/>
  <c r="AR862" i="5"/>
  <c r="AP862" i="5"/>
  <c r="AR859" i="5"/>
  <c r="AR858" i="5"/>
  <c r="AP858" i="5"/>
  <c r="AP856" i="5"/>
  <c r="AR855" i="5"/>
  <c r="AR854" i="5"/>
  <c r="AP854" i="5"/>
  <c r="AR851" i="5"/>
  <c r="AP851" i="5"/>
  <c r="AR850" i="5"/>
  <c r="AP850" i="5"/>
  <c r="AP848" i="5"/>
  <c r="AR847" i="5"/>
  <c r="AR846" i="5"/>
  <c r="AP846" i="5"/>
  <c r="AR843" i="5"/>
  <c r="AR842" i="5"/>
  <c r="AP842" i="5"/>
  <c r="AR839" i="5"/>
  <c r="AR838" i="5"/>
  <c r="AP838" i="5"/>
  <c r="AR835" i="5"/>
  <c r="AR834" i="5"/>
  <c r="AP834" i="5"/>
  <c r="AR831" i="5"/>
  <c r="AR830" i="5"/>
  <c r="AP830" i="5"/>
  <c r="AR827" i="5"/>
  <c r="AR826" i="5"/>
  <c r="AP826" i="5"/>
  <c r="AP824" i="5"/>
  <c r="AR823" i="5"/>
  <c r="AR822" i="5"/>
  <c r="AP822" i="5"/>
  <c r="AR819" i="5"/>
  <c r="AR818" i="5"/>
  <c r="AP818" i="5"/>
  <c r="AP816" i="5"/>
  <c r="AR815" i="5"/>
  <c r="AR814" i="5"/>
  <c r="AP814" i="5"/>
  <c r="AR811" i="5"/>
  <c r="AR810" i="5"/>
  <c r="AP810" i="5"/>
  <c r="AR807" i="5"/>
  <c r="AR806" i="5"/>
  <c r="AR803" i="5"/>
  <c r="AR802" i="5"/>
  <c r="AR799" i="5"/>
  <c r="AR798" i="5"/>
  <c r="AR795" i="5"/>
  <c r="AR794" i="5"/>
  <c r="AP792" i="5"/>
  <c r="AR791" i="5"/>
  <c r="AR790" i="5"/>
  <c r="AR787" i="5"/>
  <c r="AR786" i="5"/>
  <c r="AP784" i="5"/>
  <c r="AR783" i="5"/>
  <c r="AR782" i="5"/>
  <c r="AP780" i="5"/>
  <c r="AR779" i="5"/>
  <c r="AR778" i="5"/>
  <c r="AP778" i="5"/>
  <c r="AP776" i="5"/>
  <c r="AR775" i="5"/>
  <c r="AR774" i="5"/>
  <c r="AP774" i="5"/>
  <c r="AP772" i="5"/>
  <c r="AR771" i="5"/>
  <c r="AR770" i="5"/>
  <c r="AP770" i="5"/>
  <c r="AP768" i="5"/>
  <c r="AR767" i="5"/>
  <c r="AR766" i="5"/>
  <c r="AP766" i="5"/>
  <c r="AP764" i="5"/>
  <c r="AR763" i="5"/>
  <c r="AR762" i="5"/>
  <c r="AR759" i="5"/>
  <c r="AR758" i="5"/>
  <c r="AP758" i="5"/>
  <c r="AR755" i="5"/>
  <c r="AR754" i="5"/>
  <c r="AP754" i="5"/>
  <c r="AP752" i="5"/>
  <c r="AR751" i="5"/>
  <c r="AR750" i="5"/>
  <c r="AP750" i="5"/>
  <c r="AP748" i="5"/>
  <c r="AR747" i="5"/>
  <c r="AR746" i="5"/>
  <c r="AP744" i="5"/>
  <c r="AR743" i="5"/>
  <c r="AR742" i="5"/>
  <c r="AP740" i="5"/>
  <c r="AR739" i="5"/>
  <c r="AP739" i="5"/>
  <c r="AR738" i="5"/>
  <c r="AP736" i="5"/>
  <c r="AR735" i="5"/>
  <c r="AR734" i="5"/>
  <c r="AP732" i="5"/>
  <c r="AR731" i="5"/>
  <c r="AR730" i="5"/>
  <c r="AP730" i="5"/>
  <c r="AR727" i="5"/>
  <c r="AR726" i="5"/>
  <c r="AR723" i="5"/>
  <c r="AP723" i="5"/>
  <c r="AR722" i="5"/>
  <c r="AP720" i="5"/>
  <c r="AR719" i="5"/>
  <c r="AR718" i="5"/>
  <c r="AP716" i="5"/>
  <c r="AR715" i="5"/>
  <c r="AR714" i="5"/>
  <c r="AP714" i="5"/>
  <c r="AP712" i="5"/>
  <c r="AR711" i="5"/>
  <c r="AR710" i="5"/>
  <c r="AP710" i="5"/>
  <c r="AP708" i="5"/>
  <c r="AR707" i="5"/>
  <c r="AR706" i="5"/>
  <c r="AP706" i="5"/>
  <c r="AP704" i="5"/>
  <c r="AR703" i="5"/>
  <c r="AR702" i="5"/>
  <c r="AP702" i="5"/>
  <c r="AP700" i="5"/>
  <c r="AR699" i="5"/>
  <c r="AR698" i="5"/>
  <c r="AP698" i="5"/>
  <c r="AR695" i="5"/>
  <c r="AR694" i="5"/>
  <c r="AP694" i="5"/>
  <c r="AR691" i="5"/>
  <c r="AR690" i="5"/>
  <c r="AP690" i="5"/>
  <c r="AP688" i="5"/>
  <c r="AR687" i="5"/>
  <c r="AR686" i="5"/>
  <c r="AP686" i="5"/>
  <c r="AP684" i="5"/>
  <c r="AR683" i="5"/>
  <c r="AR682" i="5"/>
  <c r="AP682" i="5"/>
  <c r="AP680" i="5"/>
  <c r="AR679" i="5"/>
  <c r="AR678" i="5"/>
  <c r="AP678" i="5"/>
  <c r="AP676" i="5"/>
  <c r="AR675" i="5"/>
  <c r="AP675" i="5"/>
  <c r="AR674" i="5"/>
  <c r="AP674" i="5"/>
  <c r="AR671" i="5"/>
  <c r="AR670" i="5"/>
  <c r="AP670" i="5"/>
  <c r="AP668" i="5"/>
  <c r="AR667" i="5"/>
  <c r="AR666" i="5"/>
  <c r="AP666" i="5"/>
  <c r="AR663" i="5"/>
  <c r="AR662" i="5"/>
  <c r="AP662" i="5"/>
  <c r="AR659" i="5"/>
  <c r="AP659" i="5"/>
  <c r="AR658" i="5"/>
  <c r="AP658" i="5"/>
  <c r="AP656" i="5"/>
  <c r="AR655" i="5"/>
  <c r="AR654" i="5"/>
  <c r="AP654" i="5"/>
  <c r="AP652" i="5"/>
  <c r="AR651" i="5"/>
  <c r="AR650" i="5"/>
  <c r="AP650" i="5"/>
  <c r="AP648" i="5"/>
  <c r="AR647" i="5"/>
  <c r="AR646" i="5"/>
  <c r="AP646" i="5"/>
  <c r="AP644" i="5"/>
  <c r="AR643" i="5"/>
  <c r="AR642" i="5"/>
  <c r="AP642" i="5"/>
  <c r="AP640" i="5"/>
  <c r="AR639" i="5"/>
  <c r="AR638" i="5"/>
  <c r="AP638" i="5"/>
  <c r="AP636" i="5"/>
  <c r="AR635" i="5"/>
  <c r="AR634" i="5"/>
  <c r="AP634" i="5"/>
  <c r="AR631" i="5"/>
  <c r="AR630" i="5"/>
  <c r="AP630" i="5"/>
  <c r="AR627" i="5"/>
  <c r="AR626" i="5"/>
  <c r="AP626" i="5"/>
  <c r="AP625" i="5"/>
  <c r="AP624" i="5"/>
  <c r="AR623" i="5"/>
  <c r="AR622" i="5"/>
  <c r="AP622" i="5"/>
  <c r="AP620" i="5"/>
  <c r="AR619" i="5"/>
  <c r="AR618" i="5"/>
  <c r="AP618" i="5"/>
  <c r="AR615" i="5"/>
  <c r="AR614" i="5"/>
  <c r="AP614" i="5"/>
  <c r="AR611" i="5"/>
  <c r="AR610" i="5"/>
  <c r="AP610" i="5"/>
  <c r="AR607" i="5"/>
  <c r="AR606" i="5"/>
  <c r="AP606" i="5"/>
  <c r="AR603" i="5"/>
  <c r="AR602" i="5"/>
  <c r="AP602" i="5"/>
  <c r="AR599" i="5"/>
  <c r="AR598" i="5"/>
  <c r="AP598" i="5"/>
  <c r="AR595" i="5"/>
  <c r="AR594" i="5"/>
  <c r="AP594" i="5"/>
  <c r="AR592" i="5"/>
  <c r="AR591" i="5"/>
  <c r="AR590" i="5"/>
  <c r="AP590" i="5"/>
  <c r="AR587" i="5"/>
  <c r="AR586" i="5"/>
  <c r="AP586" i="5"/>
  <c r="AR583" i="5"/>
  <c r="AR582" i="5"/>
  <c r="AP582" i="5"/>
  <c r="AR579" i="5"/>
  <c r="AR578" i="5"/>
  <c r="AP578" i="5"/>
  <c r="AR576" i="5"/>
  <c r="AR575" i="5"/>
  <c r="AR574" i="5"/>
  <c r="AP574" i="5"/>
  <c r="AR571" i="5"/>
  <c r="AR570" i="5"/>
  <c r="AP570" i="5"/>
  <c r="AR569" i="5"/>
  <c r="AR567" i="5"/>
  <c r="AP567" i="5"/>
  <c r="AR566" i="5"/>
  <c r="AP566" i="5"/>
  <c r="AP564" i="5"/>
  <c r="AR563" i="5"/>
  <c r="AR562" i="5"/>
  <c r="AP562" i="5"/>
  <c r="AP560" i="5"/>
  <c r="AR559" i="5"/>
  <c r="AR558" i="5"/>
  <c r="AP558" i="5"/>
  <c r="AR555" i="5"/>
  <c r="AR554" i="5"/>
  <c r="AP554" i="5"/>
  <c r="AR551" i="5"/>
  <c r="AP551" i="5"/>
  <c r="AR550" i="5"/>
  <c r="AP550" i="5"/>
  <c r="AR547" i="5"/>
  <c r="AR546" i="5"/>
  <c r="AP546" i="5"/>
  <c r="AR543" i="5"/>
  <c r="AR542" i="5"/>
  <c r="AP542" i="5"/>
  <c r="AR539" i="5"/>
  <c r="AR538" i="5"/>
  <c r="AP538" i="5"/>
  <c r="AR535" i="5"/>
  <c r="AR534" i="5"/>
  <c r="AP534" i="5"/>
  <c r="AR531" i="5"/>
  <c r="AR530" i="5"/>
  <c r="AP530" i="5"/>
  <c r="AR527" i="5"/>
  <c r="AR526" i="5"/>
  <c r="AP526" i="5"/>
  <c r="AR523" i="5"/>
  <c r="AR522" i="5"/>
  <c r="AP522" i="5"/>
  <c r="AR519" i="5"/>
  <c r="AR518" i="5"/>
  <c r="AP518" i="5"/>
  <c r="AR515" i="5"/>
  <c r="AR514" i="5"/>
  <c r="AP514" i="5"/>
  <c r="AR511" i="5"/>
  <c r="AR510" i="5"/>
  <c r="AP510" i="5"/>
  <c r="AP509" i="5"/>
  <c r="AR507" i="5"/>
  <c r="AR506" i="5"/>
  <c r="AP506" i="5"/>
  <c r="AR503" i="5"/>
  <c r="AR502" i="5"/>
  <c r="AP502" i="5"/>
  <c r="AP500" i="5"/>
  <c r="AR499" i="5"/>
  <c r="AR498" i="5"/>
  <c r="AP498" i="5"/>
  <c r="AP496" i="5"/>
  <c r="AR495" i="5"/>
  <c r="AR494" i="5"/>
  <c r="AP494" i="5"/>
  <c r="AP492" i="5"/>
  <c r="AR491" i="5"/>
  <c r="AR490" i="5"/>
  <c r="AP490" i="5"/>
  <c r="AP488" i="5"/>
  <c r="AR487" i="5"/>
  <c r="AR486" i="5"/>
  <c r="AP486" i="5"/>
  <c r="AP484" i="5"/>
  <c r="AR483" i="5"/>
  <c r="AR482" i="5"/>
  <c r="AP482" i="5"/>
  <c r="AP480" i="5"/>
  <c r="AR479" i="5"/>
  <c r="AR478" i="5"/>
  <c r="AP478" i="5"/>
  <c r="AP476" i="5"/>
  <c r="AR475" i="5"/>
  <c r="AR474" i="5"/>
  <c r="AP474" i="5"/>
  <c r="AR471" i="5"/>
  <c r="AR470" i="5"/>
  <c r="AP470" i="5"/>
  <c r="AR467" i="5"/>
  <c r="AR466" i="5"/>
  <c r="AP466" i="5"/>
  <c r="AP464" i="5"/>
  <c r="AR463" i="5"/>
  <c r="AR462" i="5"/>
  <c r="AP462" i="5"/>
  <c r="AP460" i="5"/>
  <c r="AR459" i="5"/>
  <c r="AR458" i="5"/>
  <c r="AP458" i="5"/>
  <c r="AP456" i="5"/>
  <c r="AR455" i="5"/>
  <c r="AR454" i="5"/>
  <c r="AP454" i="5"/>
  <c r="AP452" i="5"/>
  <c r="AR451" i="5"/>
  <c r="AR450" i="5"/>
  <c r="AP450" i="5"/>
  <c r="AP448" i="5"/>
  <c r="AR447" i="5"/>
  <c r="AR446" i="5"/>
  <c r="AP446" i="5"/>
  <c r="AP444" i="5"/>
  <c r="AR443" i="5"/>
  <c r="AR442" i="5"/>
  <c r="AP442" i="5"/>
  <c r="AR439" i="5"/>
  <c r="AR438" i="5"/>
  <c r="AP438" i="5"/>
  <c r="AR435" i="5"/>
  <c r="AR434" i="5"/>
  <c r="AP434" i="5"/>
  <c r="AP432" i="5"/>
  <c r="AR431" i="5"/>
  <c r="AR430" i="5"/>
  <c r="AP430" i="5"/>
  <c r="AP428" i="5"/>
  <c r="AR427" i="5"/>
  <c r="AR426" i="5"/>
  <c r="AP426" i="5"/>
  <c r="AP424" i="5"/>
  <c r="AR423" i="5"/>
  <c r="AR422" i="5"/>
  <c r="AP422" i="5"/>
  <c r="AP420" i="5"/>
  <c r="AR419" i="5"/>
  <c r="AR418" i="5"/>
  <c r="AP418" i="5"/>
  <c r="AP416" i="5"/>
  <c r="AR415" i="5"/>
  <c r="AR414" i="5"/>
  <c r="AP414" i="5"/>
  <c r="AP412" i="5"/>
  <c r="AR411" i="5"/>
  <c r="AR410" i="5"/>
  <c r="AP410" i="5"/>
  <c r="AR407" i="5"/>
  <c r="AR406" i="5"/>
  <c r="AP406" i="5"/>
  <c r="AR403" i="5"/>
  <c r="AR402" i="5"/>
  <c r="AP402" i="5"/>
  <c r="AP400" i="5"/>
  <c r="AR399" i="5"/>
  <c r="AR398" i="5"/>
  <c r="AP398" i="5"/>
  <c r="AP396" i="5"/>
  <c r="AR395" i="5"/>
  <c r="AR394" i="5"/>
  <c r="AP394" i="5"/>
  <c r="AP392" i="5"/>
  <c r="AR391" i="5"/>
  <c r="AR390" i="5"/>
  <c r="AP390" i="5"/>
  <c r="AP388" i="5"/>
  <c r="AR387" i="5"/>
  <c r="AR386" i="5"/>
  <c r="AP386" i="5"/>
  <c r="AP384" i="5"/>
  <c r="AR383" i="5"/>
  <c r="AR382" i="5"/>
  <c r="AP382" i="5"/>
  <c r="AP381" i="5"/>
  <c r="AR379" i="5"/>
  <c r="AR378" i="5"/>
  <c r="AP378" i="5"/>
  <c r="AR375" i="5"/>
  <c r="AR374" i="5"/>
  <c r="AP374" i="5"/>
  <c r="AP372" i="5"/>
  <c r="AR371" i="5"/>
  <c r="AR370" i="5"/>
  <c r="AP370" i="5"/>
  <c r="AP368" i="5"/>
  <c r="AR367" i="5"/>
  <c r="AR366" i="5"/>
  <c r="AP366" i="5"/>
  <c r="AP364" i="5"/>
  <c r="AR363" i="5"/>
  <c r="AR362" i="5"/>
  <c r="AP362" i="5"/>
  <c r="AP360" i="5"/>
  <c r="AR359" i="5"/>
  <c r="AR358" i="5"/>
  <c r="AP358" i="5"/>
  <c r="AP356" i="5"/>
  <c r="AR355" i="5"/>
  <c r="AR354" i="5"/>
  <c r="AP354" i="5"/>
  <c r="AP352" i="5"/>
  <c r="AR351" i="5"/>
  <c r="AR350" i="5"/>
  <c r="AP350" i="5"/>
  <c r="AR347" i="5"/>
  <c r="AR346" i="5"/>
  <c r="AP346" i="5"/>
  <c r="AR343" i="5"/>
  <c r="AR342" i="5"/>
  <c r="AP342" i="5"/>
  <c r="AP340" i="5"/>
  <c r="AR339" i="5"/>
  <c r="AR338" i="5"/>
  <c r="AP338" i="5"/>
  <c r="AP336" i="5"/>
  <c r="AR335" i="5"/>
  <c r="AR334" i="5"/>
  <c r="AP334" i="5"/>
  <c r="AP332" i="5"/>
  <c r="AR331" i="5"/>
  <c r="AR330" i="5"/>
  <c r="AP330" i="5"/>
  <c r="AR327" i="5"/>
  <c r="AP327" i="5"/>
  <c r="AR326" i="5"/>
  <c r="AP326" i="5"/>
  <c r="AR323" i="5"/>
  <c r="AR322" i="5"/>
  <c r="AP322" i="5"/>
  <c r="AR319" i="5"/>
  <c r="AR318" i="5"/>
  <c r="AP318" i="5"/>
  <c r="AP317" i="5"/>
  <c r="AP316" i="5"/>
  <c r="AR315" i="5"/>
  <c r="AR314" i="5"/>
  <c r="AP314" i="5"/>
  <c r="AR312" i="5"/>
  <c r="AR311" i="5"/>
  <c r="AR310" i="5"/>
  <c r="AP310" i="5"/>
  <c r="AP308" i="5"/>
  <c r="AR307" i="5"/>
  <c r="AR306" i="5"/>
  <c r="AP306" i="5"/>
  <c r="AR303" i="5"/>
  <c r="AR302" i="5"/>
  <c r="AP302" i="5"/>
  <c r="AR300" i="5"/>
  <c r="AP300" i="5"/>
  <c r="AR299" i="5"/>
  <c r="AR298" i="5"/>
  <c r="AP298" i="5"/>
  <c r="AR295" i="5"/>
  <c r="AR294" i="5"/>
  <c r="AP294" i="5"/>
  <c r="AR291" i="5"/>
  <c r="AR290" i="5"/>
  <c r="AP290" i="5"/>
  <c r="AR288" i="5"/>
  <c r="AR287" i="5"/>
  <c r="AR286" i="5"/>
  <c r="AP286" i="5"/>
  <c r="AP284" i="5"/>
  <c r="AR283" i="5"/>
  <c r="AR282" i="5"/>
  <c r="AP282" i="5"/>
  <c r="AR279" i="5"/>
  <c r="AR278" i="5"/>
  <c r="AP278" i="5"/>
  <c r="AP277" i="5"/>
  <c r="AR275" i="5"/>
  <c r="AR274" i="5"/>
  <c r="AP274" i="5"/>
  <c r="AR271" i="5"/>
  <c r="AR270" i="5"/>
  <c r="AP270" i="5"/>
  <c r="AR267" i="5"/>
  <c r="AR266" i="5"/>
  <c r="AR263" i="5"/>
  <c r="AR262" i="5"/>
  <c r="AR259" i="5"/>
  <c r="AR258" i="5"/>
  <c r="AR255" i="5"/>
  <c r="AR254" i="5"/>
  <c r="AR251" i="5"/>
  <c r="AR250" i="5"/>
  <c r="AP250" i="5"/>
  <c r="AR247" i="5"/>
  <c r="AR246" i="5"/>
  <c r="AP246" i="5"/>
  <c r="AP245" i="5"/>
  <c r="AR243" i="5"/>
  <c r="AR242" i="5"/>
  <c r="AP240" i="5"/>
  <c r="AR239" i="5"/>
  <c r="AR238" i="5"/>
  <c r="AR235" i="5"/>
  <c r="AR234" i="5"/>
  <c r="AP234" i="5"/>
  <c r="AR231" i="5"/>
  <c r="AR230" i="5"/>
  <c r="AP230" i="5"/>
  <c r="AR227" i="5"/>
  <c r="AR226" i="5"/>
  <c r="AP226" i="5"/>
  <c r="AR224" i="5"/>
  <c r="AP224" i="5"/>
  <c r="AR223" i="5"/>
  <c r="AR222" i="5"/>
  <c r="AP222" i="5"/>
  <c r="AR219" i="5"/>
  <c r="AR218" i="5"/>
  <c r="AP218" i="5"/>
  <c r="AP216" i="5"/>
  <c r="AR215" i="5"/>
  <c r="AR214" i="5"/>
  <c r="AP214" i="5"/>
  <c r="AP213" i="5"/>
  <c r="AR211" i="5"/>
  <c r="AR210" i="5"/>
  <c r="AR207" i="5"/>
  <c r="AR206" i="5"/>
  <c r="AP206" i="5"/>
  <c r="AR203" i="5"/>
  <c r="AR202" i="5"/>
  <c r="AP202" i="5"/>
  <c r="AR199" i="5"/>
  <c r="AR198" i="5"/>
  <c r="AP198" i="5"/>
  <c r="AR195" i="5"/>
  <c r="AR194" i="5"/>
  <c r="AP194" i="5"/>
  <c r="AR191" i="5"/>
  <c r="AR190" i="5"/>
  <c r="AR187" i="5"/>
  <c r="AR186" i="5"/>
  <c r="AR183" i="5"/>
  <c r="AR182" i="5"/>
  <c r="AP181" i="5"/>
  <c r="AP180" i="5"/>
  <c r="AR179" i="5"/>
  <c r="AR178" i="5"/>
  <c r="AR175" i="5"/>
  <c r="AR174" i="5"/>
  <c r="AP172" i="5"/>
  <c r="AR170" i="5"/>
  <c r="AP170" i="5"/>
  <c r="AR167" i="5"/>
  <c r="AR166" i="5"/>
  <c r="AP166" i="5"/>
  <c r="AP164" i="5"/>
  <c r="AR163" i="5"/>
  <c r="AR162" i="5"/>
  <c r="AR158" i="5"/>
  <c r="AP158" i="5"/>
  <c r="AR157" i="5"/>
  <c r="AR156" i="5"/>
  <c r="AP156" i="5"/>
  <c r="AR155" i="5"/>
  <c r="AP155" i="5"/>
  <c r="AR154" i="5"/>
  <c r="AP154" i="5"/>
  <c r="AR152" i="5"/>
  <c r="AP152" i="5"/>
  <c r="AR151" i="5"/>
  <c r="AP151" i="5"/>
  <c r="AR150" i="5"/>
  <c r="AP150" i="5"/>
  <c r="AP149" i="5"/>
  <c r="AR146" i="5"/>
  <c r="AP146" i="5"/>
  <c r="AP144" i="5"/>
  <c r="AR143" i="5"/>
  <c r="AP143" i="5"/>
  <c r="AR142" i="5"/>
  <c r="AP142" i="5"/>
  <c r="AP141" i="5"/>
  <c r="AP140" i="5"/>
  <c r="AR139" i="5"/>
  <c r="AR138" i="5"/>
  <c r="AP138" i="5"/>
  <c r="AP136" i="5"/>
  <c r="AR135" i="5"/>
  <c r="AR134" i="5"/>
  <c r="AP134" i="5"/>
  <c r="AP132" i="5"/>
  <c r="AR131" i="5"/>
  <c r="AP131" i="5"/>
  <c r="AR130" i="5"/>
  <c r="AP130" i="5"/>
  <c r="AR127" i="5"/>
  <c r="AR126" i="5"/>
  <c r="AP126" i="5"/>
  <c r="AP124" i="5"/>
  <c r="AR123" i="5"/>
  <c r="AP123" i="5"/>
  <c r="AR122" i="5"/>
  <c r="AP122" i="5"/>
  <c r="AP120" i="5"/>
  <c r="AR119" i="5"/>
  <c r="AR118" i="5"/>
  <c r="AP118" i="5"/>
  <c r="AP116" i="5"/>
  <c r="AR115" i="5"/>
  <c r="AR114" i="5"/>
  <c r="AP114" i="5"/>
  <c r="AR112" i="5"/>
  <c r="AR111" i="5"/>
  <c r="AR110" i="5"/>
  <c r="AR107" i="5"/>
  <c r="AR106" i="5"/>
  <c r="AP106" i="5"/>
  <c r="AR103" i="5"/>
  <c r="AR102" i="5"/>
  <c r="AP102" i="5"/>
  <c r="AP100" i="5"/>
  <c r="AR99" i="5"/>
  <c r="AR98" i="5"/>
  <c r="AP98" i="5"/>
  <c r="AR95" i="5"/>
  <c r="AP95" i="5"/>
  <c r="AR94" i="5"/>
  <c r="AP94" i="5"/>
  <c r="AP92" i="5"/>
  <c r="AR90" i="5"/>
  <c r="AP88" i="5"/>
  <c r="AR87" i="5"/>
  <c r="AR86" i="5"/>
  <c r="AP86" i="5"/>
  <c r="AR84" i="5"/>
  <c r="AP84" i="5"/>
  <c r="AR83" i="5"/>
  <c r="AR82" i="5"/>
  <c r="AP80" i="5"/>
  <c r="AR79" i="5"/>
  <c r="AR78" i="5"/>
  <c r="AP76" i="5"/>
  <c r="AR75" i="5"/>
  <c r="AR74" i="5"/>
  <c r="AP72" i="5"/>
  <c r="AR71" i="5"/>
  <c r="AR70" i="5"/>
  <c r="AP70" i="5"/>
  <c r="AR68" i="5"/>
  <c r="AP68" i="5"/>
  <c r="AR67" i="5"/>
  <c r="AR66" i="5"/>
  <c r="AP66" i="5"/>
  <c r="AP64" i="5"/>
  <c r="AR63" i="5"/>
  <c r="AP63" i="5"/>
  <c r="AR62" i="5"/>
  <c r="AP60" i="5"/>
  <c r="AR59" i="5"/>
  <c r="AR58" i="5"/>
  <c r="AP58" i="5"/>
  <c r="AR56" i="5"/>
  <c r="AP56" i="5"/>
  <c r="AR55" i="5"/>
  <c r="AR54" i="5"/>
  <c r="AP54" i="5"/>
  <c r="AP52" i="5"/>
  <c r="AR51" i="5"/>
  <c r="AR50" i="5"/>
  <c r="AR48" i="5"/>
  <c r="AP48" i="5"/>
  <c r="AR47" i="5"/>
  <c r="AR46" i="5"/>
  <c r="AP46" i="5"/>
  <c r="AR45" i="5"/>
  <c r="AP44" i="5"/>
  <c r="AR42" i="5"/>
  <c r="AP42" i="5"/>
  <c r="AP40" i="5"/>
  <c r="AR39" i="5"/>
  <c r="AR38" i="5"/>
  <c r="AP38" i="5"/>
  <c r="AP36" i="5"/>
  <c r="AR35" i="5"/>
  <c r="AP35" i="5"/>
  <c r="AR34" i="5"/>
  <c r="AP34" i="5"/>
  <c r="AP32" i="5"/>
  <c r="AR31" i="5"/>
  <c r="AP31" i="5"/>
  <c r="AR30" i="5"/>
  <c r="AP30" i="5"/>
  <c r="AR29" i="5"/>
  <c r="AR28" i="5"/>
  <c r="AP28" i="5"/>
  <c r="AR27" i="5"/>
  <c r="AR26" i="5"/>
  <c r="AP26" i="5"/>
  <c r="AP24" i="5"/>
  <c r="AR23" i="5"/>
  <c r="AR22" i="5"/>
  <c r="AP22" i="5"/>
  <c r="AR20" i="5"/>
  <c r="AP20" i="5"/>
  <c r="AR19" i="5"/>
  <c r="AR18" i="5"/>
  <c r="AP18" i="5"/>
  <c r="AR15" i="5"/>
  <c r="AR14" i="5"/>
  <c r="AP14" i="5"/>
  <c r="AR11" i="5"/>
  <c r="AR10" i="5"/>
  <c r="AP8" i="5"/>
  <c r="AR7" i="5"/>
  <c r="AR6" i="5"/>
  <c r="AR5" i="5"/>
  <c r="AP1506" i="5" l="1"/>
  <c r="AO1506" i="5"/>
  <c r="AR1506" i="5"/>
  <c r="AQ1506" i="5"/>
  <c r="AS1506" i="5"/>
  <c r="AQ1512" i="5" s="1"/>
  <c r="AQ1510" i="5" l="1"/>
  <c r="AQ1511" i="5" l="1"/>
  <c r="AQ1517" i="5"/>
  <c r="AQ1518" i="5" l="1"/>
  <c r="AB10" i="7" s="1"/>
  <c r="AB7" i="7"/>
  <c r="AQ1514" i="5"/>
  <c r="AA14" i="7" l="1"/>
  <c r="AA18" i="7"/>
  <c r="AA22" i="7"/>
  <c r="AA26" i="7"/>
  <c r="AA30" i="7"/>
  <c r="AA34" i="7"/>
  <c r="AA38" i="7"/>
  <c r="AA42" i="7"/>
  <c r="AA46" i="7"/>
  <c r="AA50" i="7"/>
  <c r="AA54" i="7"/>
  <c r="AA58" i="7"/>
  <c r="AA62" i="7"/>
  <c r="AA66" i="7"/>
  <c r="AA70" i="7"/>
  <c r="AA74" i="7"/>
  <c r="AA78" i="7"/>
  <c r="AA82" i="7"/>
  <c r="AA86" i="7"/>
  <c r="AA90" i="7"/>
  <c r="AA94" i="7"/>
  <c r="AA98" i="7"/>
  <c r="AA102" i="7"/>
  <c r="AA106" i="7"/>
  <c r="AA110" i="7"/>
  <c r="AA114" i="7"/>
  <c r="AA118" i="7"/>
  <c r="AA122" i="7"/>
  <c r="AA126" i="7"/>
  <c r="AA130" i="7"/>
  <c r="AA134" i="7"/>
  <c r="AA138" i="7"/>
  <c r="AA142" i="7"/>
  <c r="AA146" i="7"/>
  <c r="AA150" i="7"/>
  <c r="AA154" i="7"/>
  <c r="AA158" i="7"/>
  <c r="AA162" i="7"/>
  <c r="AA166" i="7"/>
  <c r="AA170" i="7"/>
  <c r="AA174" i="7"/>
  <c r="AA178" i="7"/>
  <c r="AA182" i="7"/>
  <c r="AA186" i="7"/>
  <c r="AA190" i="7"/>
  <c r="AA194" i="7"/>
  <c r="AA198" i="7"/>
  <c r="AA202" i="7"/>
  <c r="AA206" i="7"/>
  <c r="AA210" i="7"/>
  <c r="AA214" i="7"/>
  <c r="AA218" i="7"/>
  <c r="AA222" i="7"/>
  <c r="AA226" i="7"/>
  <c r="AA230" i="7"/>
  <c r="AA234" i="7"/>
  <c r="AA238" i="7"/>
  <c r="AA242" i="7"/>
  <c r="AA246" i="7"/>
  <c r="AA250" i="7"/>
  <c r="AA254" i="7"/>
  <c r="AA258" i="7"/>
  <c r="AA262" i="7"/>
  <c r="AA266" i="7"/>
  <c r="AA270" i="7"/>
  <c r="AA274" i="7"/>
  <c r="AA278" i="7"/>
  <c r="AA282" i="7"/>
  <c r="AA286" i="7"/>
  <c r="AA290" i="7"/>
  <c r="AA294" i="7"/>
  <c r="AA298" i="7"/>
  <c r="AA302" i="7"/>
  <c r="AA306" i="7"/>
  <c r="AA310" i="7"/>
  <c r="AA314" i="7"/>
  <c r="AA318" i="7"/>
  <c r="AA322" i="7"/>
  <c r="AA326" i="7"/>
  <c r="AA330" i="7"/>
  <c r="AA334" i="7"/>
  <c r="AA338" i="7"/>
  <c r="AA342" i="7"/>
  <c r="AA346" i="7"/>
  <c r="AA350" i="7"/>
  <c r="AA15" i="7"/>
  <c r="AA19" i="7"/>
  <c r="AA23" i="7"/>
  <c r="AA27" i="7"/>
  <c r="AA31" i="7"/>
  <c r="AA35" i="7"/>
  <c r="AA39" i="7"/>
  <c r="AA43" i="7"/>
  <c r="AA47" i="7"/>
  <c r="AA51" i="7"/>
  <c r="AA55" i="7"/>
  <c r="AA59" i="7"/>
  <c r="AA63" i="7"/>
  <c r="AA67" i="7"/>
  <c r="AA71" i="7"/>
  <c r="AA75" i="7"/>
  <c r="AA79" i="7"/>
  <c r="AA83" i="7"/>
  <c r="AA87" i="7"/>
  <c r="AA91" i="7"/>
  <c r="AA95" i="7"/>
  <c r="AA99" i="7"/>
  <c r="AA103" i="7"/>
  <c r="AA107" i="7"/>
  <c r="AA111" i="7"/>
  <c r="AA115" i="7"/>
  <c r="AA119" i="7"/>
  <c r="AA123" i="7"/>
  <c r="AA127" i="7"/>
  <c r="AA131" i="7"/>
  <c r="AA135" i="7"/>
  <c r="AA139" i="7"/>
  <c r="AA143" i="7"/>
  <c r="AA147" i="7"/>
  <c r="AA151" i="7"/>
  <c r="AA155" i="7"/>
  <c r="AA159" i="7"/>
  <c r="AA163" i="7"/>
  <c r="AA167" i="7"/>
  <c r="AA171" i="7"/>
  <c r="AA175" i="7"/>
  <c r="AA179" i="7"/>
  <c r="AA183" i="7"/>
  <c r="AA187" i="7"/>
  <c r="AA191" i="7"/>
  <c r="AA195" i="7"/>
  <c r="AA199" i="7"/>
  <c r="AA203" i="7"/>
  <c r="AA207" i="7"/>
  <c r="AA211" i="7"/>
  <c r="AA215" i="7"/>
  <c r="AA219" i="7"/>
  <c r="AA223" i="7"/>
  <c r="AA227" i="7"/>
  <c r="AA231" i="7"/>
  <c r="AA235" i="7"/>
  <c r="AA239" i="7"/>
  <c r="AA243" i="7"/>
  <c r="AA247" i="7"/>
  <c r="AA251" i="7"/>
  <c r="AA255" i="7"/>
  <c r="AA259" i="7"/>
  <c r="AA263" i="7"/>
  <c r="AA267" i="7"/>
  <c r="AA271" i="7"/>
  <c r="AA275" i="7"/>
  <c r="AA279" i="7"/>
  <c r="AA283" i="7"/>
  <c r="AA287" i="7"/>
  <c r="AA291" i="7"/>
  <c r="AA295" i="7"/>
  <c r="AA299" i="7"/>
  <c r="AA303" i="7"/>
  <c r="AA307" i="7"/>
  <c r="AA311" i="7"/>
  <c r="AA315" i="7"/>
  <c r="AA319" i="7"/>
  <c r="AA323" i="7"/>
  <c r="AA327" i="7"/>
  <c r="AA331" i="7"/>
  <c r="AA335" i="7"/>
  <c r="AA339" i="7"/>
  <c r="AA343" i="7"/>
  <c r="AA347" i="7"/>
  <c r="AA351" i="7"/>
  <c r="AA16" i="7"/>
  <c r="AA20" i="7"/>
  <c r="AA24" i="7"/>
  <c r="AA28" i="7"/>
  <c r="AA32" i="7"/>
  <c r="AA36" i="7"/>
  <c r="AA40" i="7"/>
  <c r="AA44" i="7"/>
  <c r="AA48" i="7"/>
  <c r="AA52" i="7"/>
  <c r="AA56" i="7"/>
  <c r="AA60" i="7"/>
  <c r="AA64" i="7"/>
  <c r="AA68" i="7"/>
  <c r="AA72" i="7"/>
  <c r="AA76" i="7"/>
  <c r="AA80" i="7"/>
  <c r="AA84" i="7"/>
  <c r="AA88" i="7"/>
  <c r="AA92" i="7"/>
  <c r="AA96" i="7"/>
  <c r="AA100" i="7"/>
  <c r="AA104" i="7"/>
  <c r="AA108" i="7"/>
  <c r="AA112" i="7"/>
  <c r="AA116" i="7"/>
  <c r="AA120" i="7"/>
  <c r="AA124" i="7"/>
  <c r="AA128" i="7"/>
  <c r="AA132" i="7"/>
  <c r="AA136" i="7"/>
  <c r="AA140" i="7"/>
  <c r="AA144" i="7"/>
  <c r="AA148" i="7"/>
  <c r="AA152" i="7"/>
  <c r="AA156" i="7"/>
  <c r="AA160" i="7"/>
  <c r="AA164" i="7"/>
  <c r="AA168" i="7"/>
  <c r="AA172" i="7"/>
  <c r="AA176" i="7"/>
  <c r="AA180" i="7"/>
  <c r="AA184" i="7"/>
  <c r="AA188" i="7"/>
  <c r="AA192" i="7"/>
  <c r="AA196" i="7"/>
  <c r="AA200" i="7"/>
  <c r="AA204" i="7"/>
  <c r="AA208" i="7"/>
  <c r="AA212" i="7"/>
  <c r="AA216" i="7"/>
  <c r="AA220" i="7"/>
  <c r="AA224" i="7"/>
  <c r="AA228" i="7"/>
  <c r="AA232" i="7"/>
  <c r="AA236" i="7"/>
  <c r="AA240" i="7"/>
  <c r="AA244" i="7"/>
  <c r="AA248" i="7"/>
  <c r="AA252" i="7"/>
  <c r="AA256" i="7"/>
  <c r="AA260" i="7"/>
  <c r="AA264" i="7"/>
  <c r="AA268" i="7"/>
  <c r="AA272" i="7"/>
  <c r="AA276" i="7"/>
  <c r="AA280" i="7"/>
  <c r="AA284" i="7"/>
  <c r="AA288" i="7"/>
  <c r="AA292" i="7"/>
  <c r="AA296" i="7"/>
  <c r="AA300" i="7"/>
  <c r="AA304" i="7"/>
  <c r="AA308" i="7"/>
  <c r="AA312" i="7"/>
  <c r="AA316" i="7"/>
  <c r="AA320" i="7"/>
  <c r="AA324" i="7"/>
  <c r="AA328" i="7"/>
  <c r="AA332" i="7"/>
  <c r="AA336" i="7"/>
  <c r="AA340" i="7"/>
  <c r="AA344" i="7"/>
  <c r="AA348" i="7"/>
  <c r="AA17" i="7"/>
  <c r="AA33" i="7"/>
  <c r="AA49" i="7"/>
  <c r="AA65" i="7"/>
  <c r="AA81" i="7"/>
  <c r="AA97" i="7"/>
  <c r="AA113" i="7"/>
  <c r="AA129" i="7"/>
  <c r="AA145" i="7"/>
  <c r="AA161" i="7"/>
  <c r="AA177" i="7"/>
  <c r="AA193" i="7"/>
  <c r="AA209" i="7"/>
  <c r="AA225" i="7"/>
  <c r="AA241" i="7"/>
  <c r="AA257" i="7"/>
  <c r="AA273" i="7"/>
  <c r="AA289" i="7"/>
  <c r="AA305" i="7"/>
  <c r="AA321" i="7"/>
  <c r="AA337" i="7"/>
  <c r="AA352" i="7"/>
  <c r="AA356" i="7"/>
  <c r="AA360" i="7"/>
  <c r="AA364" i="7"/>
  <c r="AA368" i="7"/>
  <c r="AA372" i="7"/>
  <c r="AA376" i="7"/>
  <c r="AA380" i="7"/>
  <c r="AA384" i="7"/>
  <c r="AA388" i="7"/>
  <c r="AA392" i="7"/>
  <c r="AA396" i="7"/>
  <c r="AA400" i="7"/>
  <c r="AA404" i="7"/>
  <c r="AA408" i="7"/>
  <c r="AA412" i="7"/>
  <c r="AA416" i="7"/>
  <c r="AA420" i="7"/>
  <c r="AA424" i="7"/>
  <c r="AA428" i="7"/>
  <c r="AA432" i="7"/>
  <c r="AA436" i="7"/>
  <c r="AA440" i="7"/>
  <c r="AA444" i="7"/>
  <c r="AA448" i="7"/>
  <c r="AA452" i="7"/>
  <c r="AA456" i="7"/>
  <c r="AA460" i="7"/>
  <c r="AA464" i="7"/>
  <c r="AA468" i="7"/>
  <c r="AA472" i="7"/>
  <c r="AA476" i="7"/>
  <c r="AA480" i="7"/>
  <c r="AA484" i="7"/>
  <c r="AA488" i="7"/>
  <c r="AA492" i="7"/>
  <c r="AA496" i="7"/>
  <c r="AA500" i="7"/>
  <c r="AA504" i="7"/>
  <c r="AA508" i="7"/>
  <c r="AA512" i="7"/>
  <c r="AA516" i="7"/>
  <c r="AA520" i="7"/>
  <c r="AA524" i="7"/>
  <c r="AA528" i="7"/>
  <c r="AA532" i="7"/>
  <c r="AA536" i="7"/>
  <c r="AA540" i="7"/>
  <c r="AA544" i="7"/>
  <c r="AA548" i="7"/>
  <c r="AA552" i="7"/>
  <c r="AA556" i="7"/>
  <c r="AA560" i="7"/>
  <c r="AA564" i="7"/>
  <c r="AA568" i="7"/>
  <c r="AA572" i="7"/>
  <c r="AA576" i="7"/>
  <c r="AA580" i="7"/>
  <c r="AA584" i="7"/>
  <c r="AA588" i="7"/>
  <c r="AA592" i="7"/>
  <c r="AA596" i="7"/>
  <c r="AA600" i="7"/>
  <c r="AA604" i="7"/>
  <c r="AA21" i="7"/>
  <c r="AA37" i="7"/>
  <c r="AA53" i="7"/>
  <c r="AA69" i="7"/>
  <c r="AA85" i="7"/>
  <c r="AA101" i="7"/>
  <c r="AA117" i="7"/>
  <c r="AA133" i="7"/>
  <c r="AA149" i="7"/>
  <c r="AA165" i="7"/>
  <c r="AA181" i="7"/>
  <c r="AA197" i="7"/>
  <c r="AA213" i="7"/>
  <c r="AA229" i="7"/>
  <c r="AA245" i="7"/>
  <c r="AA261" i="7"/>
  <c r="AA277" i="7"/>
  <c r="AA293" i="7"/>
  <c r="AA309" i="7"/>
  <c r="AA325" i="7"/>
  <c r="AA341" i="7"/>
  <c r="AA353" i="7"/>
  <c r="AA357" i="7"/>
  <c r="AA361" i="7"/>
  <c r="AA365" i="7"/>
  <c r="AA369" i="7"/>
  <c r="AA373" i="7"/>
  <c r="AA377" i="7"/>
  <c r="AA381" i="7"/>
  <c r="AA385" i="7"/>
  <c r="AA389" i="7"/>
  <c r="AA393" i="7"/>
  <c r="AA397" i="7"/>
  <c r="AA401" i="7"/>
  <c r="AA405" i="7"/>
  <c r="AA409" i="7"/>
  <c r="AA413" i="7"/>
  <c r="AA417" i="7"/>
  <c r="AA421" i="7"/>
  <c r="AA425" i="7"/>
  <c r="AA429" i="7"/>
  <c r="AA433" i="7"/>
  <c r="AA437" i="7"/>
  <c r="AA441" i="7"/>
  <c r="AA445" i="7"/>
  <c r="AA449" i="7"/>
  <c r="AA453" i="7"/>
  <c r="AA457" i="7"/>
  <c r="AA461" i="7"/>
  <c r="AA465" i="7"/>
  <c r="AA469" i="7"/>
  <c r="AA473" i="7"/>
  <c r="AA477" i="7"/>
  <c r="AA481" i="7"/>
  <c r="AA485" i="7"/>
  <c r="AA489" i="7"/>
  <c r="AA493" i="7"/>
  <c r="AA497" i="7"/>
  <c r="AA501" i="7"/>
  <c r="AA505" i="7"/>
  <c r="AA509" i="7"/>
  <c r="AA513" i="7"/>
  <c r="AA517" i="7"/>
  <c r="AA521" i="7"/>
  <c r="AA525" i="7"/>
  <c r="AA529" i="7"/>
  <c r="AA533" i="7"/>
  <c r="AA537" i="7"/>
  <c r="AA541" i="7"/>
  <c r="AA545" i="7"/>
  <c r="AA549" i="7"/>
  <c r="AA553" i="7"/>
  <c r="AA557" i="7"/>
  <c r="AA561" i="7"/>
  <c r="AA565" i="7"/>
  <c r="AA569" i="7"/>
  <c r="AA573" i="7"/>
  <c r="AA577" i="7"/>
  <c r="AA581" i="7"/>
  <c r="AA585" i="7"/>
  <c r="AA589" i="7"/>
  <c r="AA593" i="7"/>
  <c r="AA597" i="7"/>
  <c r="AA601" i="7"/>
  <c r="AA605" i="7"/>
  <c r="AA609" i="7"/>
  <c r="AA25" i="7"/>
  <c r="AA57" i="7"/>
  <c r="AA89" i="7"/>
  <c r="AA121" i="7"/>
  <c r="AA153" i="7"/>
  <c r="AA185" i="7"/>
  <c r="AA217" i="7"/>
  <c r="AA249" i="7"/>
  <c r="AA281" i="7"/>
  <c r="AA313" i="7"/>
  <c r="AA345" i="7"/>
  <c r="AA358" i="7"/>
  <c r="AA366" i="7"/>
  <c r="AA374" i="7"/>
  <c r="AA382" i="7"/>
  <c r="AA390" i="7"/>
  <c r="AA398" i="7"/>
  <c r="AA406" i="7"/>
  <c r="AA414" i="7"/>
  <c r="AA422" i="7"/>
  <c r="AA430" i="7"/>
  <c r="AA438" i="7"/>
  <c r="AA446" i="7"/>
  <c r="AA454" i="7"/>
  <c r="AA462" i="7"/>
  <c r="AA470" i="7"/>
  <c r="AA478" i="7"/>
  <c r="AA486" i="7"/>
  <c r="AA494" i="7"/>
  <c r="AA502" i="7"/>
  <c r="AA510" i="7"/>
  <c r="AA518" i="7"/>
  <c r="AA526" i="7"/>
  <c r="AA534" i="7"/>
  <c r="AA542" i="7"/>
  <c r="AA550" i="7"/>
  <c r="AA558" i="7"/>
  <c r="AA566" i="7"/>
  <c r="AA574" i="7"/>
  <c r="AA582" i="7"/>
  <c r="AA590" i="7"/>
  <c r="AA598" i="7"/>
  <c r="AA606" i="7"/>
  <c r="AA611" i="7"/>
  <c r="AA615" i="7"/>
  <c r="AA619" i="7"/>
  <c r="AA623" i="7"/>
  <c r="AA627" i="7"/>
  <c r="AA631" i="7"/>
  <c r="AA635" i="7"/>
  <c r="AA639" i="7"/>
  <c r="AA643" i="7"/>
  <c r="AA647" i="7"/>
  <c r="AA651" i="7"/>
  <c r="AA655" i="7"/>
  <c r="AA659" i="7"/>
  <c r="AA663" i="7"/>
  <c r="AA667" i="7"/>
  <c r="AA671" i="7"/>
  <c r="AA675" i="7"/>
  <c r="AA679" i="7"/>
  <c r="AA683" i="7"/>
  <c r="AA687" i="7"/>
  <c r="AA691" i="7"/>
  <c r="AA695" i="7"/>
  <c r="AA699" i="7"/>
  <c r="AA703" i="7"/>
  <c r="AA707" i="7"/>
  <c r="AA711" i="7"/>
  <c r="AA715" i="7"/>
  <c r="AA719" i="7"/>
  <c r="AA723" i="7"/>
  <c r="AA727" i="7"/>
  <c r="AA731" i="7"/>
  <c r="AA735" i="7"/>
  <c r="AA739" i="7"/>
  <c r="AA743" i="7"/>
  <c r="AA747" i="7"/>
  <c r="AA751" i="7"/>
  <c r="AA755" i="7"/>
  <c r="AA759" i="7"/>
  <c r="AA763" i="7"/>
  <c r="AA767" i="7"/>
  <c r="AA771" i="7"/>
  <c r="AA775" i="7"/>
  <c r="AA779" i="7"/>
  <c r="AA783" i="7"/>
  <c r="AA787" i="7"/>
  <c r="AA791" i="7"/>
  <c r="AA795" i="7"/>
  <c r="AA799" i="7"/>
  <c r="AA803" i="7"/>
  <c r="AA807" i="7"/>
  <c r="AA811" i="7"/>
  <c r="AA815" i="7"/>
  <c r="AA819" i="7"/>
  <c r="AA823" i="7"/>
  <c r="AA827" i="7"/>
  <c r="AA831" i="7"/>
  <c r="AA835" i="7"/>
  <c r="AA839" i="7"/>
  <c r="AA843" i="7"/>
  <c r="AA847" i="7"/>
  <c r="AA851" i="7"/>
  <c r="AA855" i="7"/>
  <c r="AA859" i="7"/>
  <c r="AA863" i="7"/>
  <c r="AA867" i="7"/>
  <c r="AA871" i="7"/>
  <c r="AA875" i="7"/>
  <c r="AA879" i="7"/>
  <c r="AA883" i="7"/>
  <c r="AA887" i="7"/>
  <c r="AA891" i="7"/>
  <c r="AA895" i="7"/>
  <c r="AA899" i="7"/>
  <c r="AA903" i="7"/>
  <c r="AA907" i="7"/>
  <c r="AA911" i="7"/>
  <c r="AA915" i="7"/>
  <c r="AA919" i="7"/>
  <c r="AA923" i="7"/>
  <c r="AA927" i="7"/>
  <c r="AA931" i="7"/>
  <c r="AA935" i="7"/>
  <c r="AA939" i="7"/>
  <c r="AA943" i="7"/>
  <c r="AA947" i="7"/>
  <c r="AA951" i="7"/>
  <c r="AA955" i="7"/>
  <c r="AA959" i="7"/>
  <c r="AA963" i="7"/>
  <c r="AA967" i="7"/>
  <c r="AA971" i="7"/>
  <c r="AA975" i="7"/>
  <c r="AA979" i="7"/>
  <c r="AA983" i="7"/>
  <c r="AA987" i="7"/>
  <c r="AA991" i="7"/>
  <c r="AA995" i="7"/>
  <c r="AA999" i="7"/>
  <c r="AA1003" i="7"/>
  <c r="AA1007" i="7"/>
  <c r="AA1011" i="7"/>
  <c r="AA1015" i="7"/>
  <c r="AA1019" i="7"/>
  <c r="AA1023" i="7"/>
  <c r="AA1027" i="7"/>
  <c r="AA1031" i="7"/>
  <c r="AA1035" i="7"/>
  <c r="AA29" i="7"/>
  <c r="AA61" i="7"/>
  <c r="AA93" i="7"/>
  <c r="AA125" i="7"/>
  <c r="AA157" i="7"/>
  <c r="AA189" i="7"/>
  <c r="AA221" i="7"/>
  <c r="AA253" i="7"/>
  <c r="AA285" i="7"/>
  <c r="AA317" i="7"/>
  <c r="AA349" i="7"/>
  <c r="AA359" i="7"/>
  <c r="AA367" i="7"/>
  <c r="AA375" i="7"/>
  <c r="AA383" i="7"/>
  <c r="AA391" i="7"/>
  <c r="AA399" i="7"/>
  <c r="AA407" i="7"/>
  <c r="AA415" i="7"/>
  <c r="AA423" i="7"/>
  <c r="AA431" i="7"/>
  <c r="AA439" i="7"/>
  <c r="AA447" i="7"/>
  <c r="AA455" i="7"/>
  <c r="AA463" i="7"/>
  <c r="AA471" i="7"/>
  <c r="AA479" i="7"/>
  <c r="AA487" i="7"/>
  <c r="AA495" i="7"/>
  <c r="AA503" i="7"/>
  <c r="AA511" i="7"/>
  <c r="AA519" i="7"/>
  <c r="AA527" i="7"/>
  <c r="AA535" i="7"/>
  <c r="AA543" i="7"/>
  <c r="AA551" i="7"/>
  <c r="AA559" i="7"/>
  <c r="AA567" i="7"/>
  <c r="AA575" i="7"/>
  <c r="AA583" i="7"/>
  <c r="AA591" i="7"/>
  <c r="AA599" i="7"/>
  <c r="AA607" i="7"/>
  <c r="AA612" i="7"/>
  <c r="AA616" i="7"/>
  <c r="AA620" i="7"/>
  <c r="AA624" i="7"/>
  <c r="AA628" i="7"/>
  <c r="AA632" i="7"/>
  <c r="AA636" i="7"/>
  <c r="AA640" i="7"/>
  <c r="AA644" i="7"/>
  <c r="AA648" i="7"/>
  <c r="AA652" i="7"/>
  <c r="AA656" i="7"/>
  <c r="AA660" i="7"/>
  <c r="AA664" i="7"/>
  <c r="AA668" i="7"/>
  <c r="AA672" i="7"/>
  <c r="AA676" i="7"/>
  <c r="AA680" i="7"/>
  <c r="AA684" i="7"/>
  <c r="AA688" i="7"/>
  <c r="AA692" i="7"/>
  <c r="AA696" i="7"/>
  <c r="AA700" i="7"/>
  <c r="AA704" i="7"/>
  <c r="AA708" i="7"/>
  <c r="AA712" i="7"/>
  <c r="AA716" i="7"/>
  <c r="AA720" i="7"/>
  <c r="AA724" i="7"/>
  <c r="AA728" i="7"/>
  <c r="AA732" i="7"/>
  <c r="AA736" i="7"/>
  <c r="AA740" i="7"/>
  <c r="AA744" i="7"/>
  <c r="AA748" i="7"/>
  <c r="AA752" i="7"/>
  <c r="AA756" i="7"/>
  <c r="AA760" i="7"/>
  <c r="AA764" i="7"/>
  <c r="AA768" i="7"/>
  <c r="AA772" i="7"/>
  <c r="AA776" i="7"/>
  <c r="AA780" i="7"/>
  <c r="AA784" i="7"/>
  <c r="AA788" i="7"/>
  <c r="AA792" i="7"/>
  <c r="AA796" i="7"/>
  <c r="AA800" i="7"/>
  <c r="AA804" i="7"/>
  <c r="AA808" i="7"/>
  <c r="AA812" i="7"/>
  <c r="AA816" i="7"/>
  <c r="AA820" i="7"/>
  <c r="AA824" i="7"/>
  <c r="AA828" i="7"/>
  <c r="AA832" i="7"/>
  <c r="AA836" i="7"/>
  <c r="AA840" i="7"/>
  <c r="AA844" i="7"/>
  <c r="AA848" i="7"/>
  <c r="AA852" i="7"/>
  <c r="AA856" i="7"/>
  <c r="AA860" i="7"/>
  <c r="AA864" i="7"/>
  <c r="AA868" i="7"/>
  <c r="AA872" i="7"/>
  <c r="AA876" i="7"/>
  <c r="AA880" i="7"/>
  <c r="AA884" i="7"/>
  <c r="AA888" i="7"/>
  <c r="AA892" i="7"/>
  <c r="AA896" i="7"/>
  <c r="AA900" i="7"/>
  <c r="AA904" i="7"/>
  <c r="AA908" i="7"/>
  <c r="AA912" i="7"/>
  <c r="AA916" i="7"/>
  <c r="AA920" i="7"/>
  <c r="AA924" i="7"/>
  <c r="AA928" i="7"/>
  <c r="AA932" i="7"/>
  <c r="AA936" i="7"/>
  <c r="AA940" i="7"/>
  <c r="AA944" i="7"/>
  <c r="AA948" i="7"/>
  <c r="AA952" i="7"/>
  <c r="AA956" i="7"/>
  <c r="AA960" i="7"/>
  <c r="AA964" i="7"/>
  <c r="AA968" i="7"/>
  <c r="AA972" i="7"/>
  <c r="AA976" i="7"/>
  <c r="AA980" i="7"/>
  <c r="AA984" i="7"/>
  <c r="AA988" i="7"/>
  <c r="AA992" i="7"/>
  <c r="AA996" i="7"/>
  <c r="AA1000" i="7"/>
  <c r="AA1004" i="7"/>
  <c r="AA1008" i="7"/>
  <c r="AA1012" i="7"/>
  <c r="AA1016" i="7"/>
  <c r="AA1020" i="7"/>
  <c r="AA1024" i="7"/>
  <c r="AA1028" i="7"/>
  <c r="AA1032" i="7"/>
  <c r="AA1036" i="7"/>
  <c r="AA41" i="7"/>
  <c r="AA105" i="7"/>
  <c r="AA169" i="7"/>
  <c r="AA233" i="7"/>
  <c r="AA297" i="7"/>
  <c r="AA354" i="7"/>
  <c r="AA370" i="7"/>
  <c r="AA386" i="7"/>
  <c r="AA402" i="7"/>
  <c r="AA418" i="7"/>
  <c r="AA434" i="7"/>
  <c r="AA450" i="7"/>
  <c r="AA466" i="7"/>
  <c r="AA482" i="7"/>
  <c r="AA498" i="7"/>
  <c r="AA514" i="7"/>
  <c r="AA530" i="7"/>
  <c r="AA546" i="7"/>
  <c r="AA562" i="7"/>
  <c r="AA578" i="7"/>
  <c r="AA594" i="7"/>
  <c r="AA608" i="7"/>
  <c r="AA617" i="7"/>
  <c r="AA625" i="7"/>
  <c r="AA633" i="7"/>
  <c r="AA641" i="7"/>
  <c r="AA649" i="7"/>
  <c r="AA657" i="7"/>
  <c r="AA665" i="7"/>
  <c r="AA673" i="7"/>
  <c r="AA681" i="7"/>
  <c r="AA689" i="7"/>
  <c r="AA697" i="7"/>
  <c r="AA705" i="7"/>
  <c r="AA713" i="7"/>
  <c r="AA721" i="7"/>
  <c r="AA729" i="7"/>
  <c r="AA737" i="7"/>
  <c r="AA745" i="7"/>
  <c r="AA753" i="7"/>
  <c r="AA761" i="7"/>
  <c r="AA769" i="7"/>
  <c r="AA777" i="7"/>
  <c r="AA785" i="7"/>
  <c r="AA793" i="7"/>
  <c r="AA801" i="7"/>
  <c r="AA809" i="7"/>
  <c r="AA817" i="7"/>
  <c r="AA825" i="7"/>
  <c r="AA833" i="7"/>
  <c r="AA841" i="7"/>
  <c r="AA849" i="7"/>
  <c r="AA857" i="7"/>
  <c r="AA865" i="7"/>
  <c r="AA873" i="7"/>
  <c r="AA881" i="7"/>
  <c r="AA889" i="7"/>
  <c r="AA897" i="7"/>
  <c r="AA905" i="7"/>
  <c r="AA913" i="7"/>
  <c r="AA921" i="7"/>
  <c r="AA929" i="7"/>
  <c r="AA937" i="7"/>
  <c r="AA945" i="7"/>
  <c r="AA953" i="7"/>
  <c r="AA961" i="7"/>
  <c r="AA969" i="7"/>
  <c r="AA977" i="7"/>
  <c r="AA985" i="7"/>
  <c r="AA993" i="7"/>
  <c r="AA1001" i="7"/>
  <c r="AA1009" i="7"/>
  <c r="AA1017" i="7"/>
  <c r="AA1025" i="7"/>
  <c r="AA1033" i="7"/>
  <c r="AA45" i="7"/>
  <c r="AA109" i="7"/>
  <c r="AA173" i="7"/>
  <c r="AA237" i="7"/>
  <c r="AA301" i="7"/>
  <c r="AA355" i="7"/>
  <c r="AA371" i="7"/>
  <c r="AA387" i="7"/>
  <c r="AA403" i="7"/>
  <c r="AA419" i="7"/>
  <c r="AA435" i="7"/>
  <c r="AA451" i="7"/>
  <c r="AA467" i="7"/>
  <c r="AA483" i="7"/>
  <c r="AA499" i="7"/>
  <c r="AA515" i="7"/>
  <c r="AA531" i="7"/>
  <c r="AA547" i="7"/>
  <c r="AA563" i="7"/>
  <c r="AA579" i="7"/>
  <c r="AA595" i="7"/>
  <c r="AA610" i="7"/>
  <c r="AA618" i="7"/>
  <c r="AA626" i="7"/>
  <c r="AA634" i="7"/>
  <c r="AA642" i="7"/>
  <c r="AA650" i="7"/>
  <c r="AA658" i="7"/>
  <c r="AA666" i="7"/>
  <c r="AA674" i="7"/>
  <c r="AA682" i="7"/>
  <c r="AA690" i="7"/>
  <c r="AA698" i="7"/>
  <c r="AA706" i="7"/>
  <c r="AA714" i="7"/>
  <c r="AA722" i="7"/>
  <c r="AA730" i="7"/>
  <c r="AA738" i="7"/>
  <c r="AA746" i="7"/>
  <c r="AA754" i="7"/>
  <c r="AA762" i="7"/>
  <c r="AA770" i="7"/>
  <c r="AA778" i="7"/>
  <c r="AA786" i="7"/>
  <c r="AA794" i="7"/>
  <c r="AA802" i="7"/>
  <c r="AA810" i="7"/>
  <c r="AA818" i="7"/>
  <c r="AA826" i="7"/>
  <c r="AA834" i="7"/>
  <c r="AA842" i="7"/>
  <c r="AA850" i="7"/>
  <c r="AA858" i="7"/>
  <c r="AA866" i="7"/>
  <c r="AA874" i="7"/>
  <c r="AA882" i="7"/>
  <c r="AA890" i="7"/>
  <c r="AA898" i="7"/>
  <c r="AA906" i="7"/>
  <c r="AA914" i="7"/>
  <c r="AA922" i="7"/>
  <c r="AA930" i="7"/>
  <c r="AA938" i="7"/>
  <c r="AA946" i="7"/>
  <c r="AA954" i="7"/>
  <c r="AA962" i="7"/>
  <c r="AA970" i="7"/>
  <c r="AA978" i="7"/>
  <c r="AA986" i="7"/>
  <c r="AA994" i="7"/>
  <c r="AA1002" i="7"/>
  <c r="AA1010" i="7"/>
  <c r="AA1018" i="7"/>
  <c r="AA1026" i="7"/>
  <c r="AA1034" i="7"/>
  <c r="AA73" i="7"/>
  <c r="AA201" i="7"/>
  <c r="AA329" i="7"/>
  <c r="AA378" i="7"/>
  <c r="AA410" i="7"/>
  <c r="AA442" i="7"/>
  <c r="AA474" i="7"/>
  <c r="AA506" i="7"/>
  <c r="AA538" i="7"/>
  <c r="AA570" i="7"/>
  <c r="AA602" i="7"/>
  <c r="AA621" i="7"/>
  <c r="AA637" i="7"/>
  <c r="AA653" i="7"/>
  <c r="AA669" i="7"/>
  <c r="AA685" i="7"/>
  <c r="AA701" i="7"/>
  <c r="AA717" i="7"/>
  <c r="AA733" i="7"/>
  <c r="AA749" i="7"/>
  <c r="AA765" i="7"/>
  <c r="AA781" i="7"/>
  <c r="AA797" i="7"/>
  <c r="AA813" i="7"/>
  <c r="AA829" i="7"/>
  <c r="AA845" i="7"/>
  <c r="AA861" i="7"/>
  <c r="AA877" i="7"/>
  <c r="AA893" i="7"/>
  <c r="AA909" i="7"/>
  <c r="AA925" i="7"/>
  <c r="AA941" i="7"/>
  <c r="AA957" i="7"/>
  <c r="AA973" i="7"/>
  <c r="AA989" i="7"/>
  <c r="AA1005" i="7"/>
  <c r="AA1021" i="7"/>
  <c r="AA1037" i="7"/>
  <c r="AA77" i="7"/>
  <c r="AA205" i="7"/>
  <c r="AA333" i="7"/>
  <c r="AA379" i="7"/>
  <c r="AA411" i="7"/>
  <c r="AA443" i="7"/>
  <c r="AA475" i="7"/>
  <c r="AA507" i="7"/>
  <c r="AA539" i="7"/>
  <c r="AA571" i="7"/>
  <c r="AA603" i="7"/>
  <c r="AA622" i="7"/>
  <c r="AA638" i="7"/>
  <c r="AA654" i="7"/>
  <c r="AA670" i="7"/>
  <c r="AA686" i="7"/>
  <c r="AA702" i="7"/>
  <c r="AA718" i="7"/>
  <c r="AA734" i="7"/>
  <c r="AA750" i="7"/>
  <c r="AA766" i="7"/>
  <c r="AA782" i="7"/>
  <c r="AA798" i="7"/>
  <c r="AA814" i="7"/>
  <c r="AA830" i="7"/>
  <c r="AA846" i="7"/>
  <c r="AA862" i="7"/>
  <c r="AA878" i="7"/>
  <c r="AA894" i="7"/>
  <c r="AA910" i="7"/>
  <c r="AA926" i="7"/>
  <c r="AA942" i="7"/>
  <c r="AA958" i="7"/>
  <c r="AA974" i="7"/>
  <c r="AA990" i="7"/>
  <c r="AA1006" i="7"/>
  <c r="AA1022" i="7"/>
  <c r="AA1038" i="7"/>
  <c r="AA13" i="7"/>
  <c r="AA137" i="7"/>
  <c r="AA265" i="7"/>
  <c r="AA362" i="7"/>
  <c r="AA394" i="7"/>
  <c r="AA426" i="7"/>
  <c r="AA458" i="7"/>
  <c r="AA490" i="7"/>
  <c r="AA522" i="7"/>
  <c r="AA554" i="7"/>
  <c r="AA586" i="7"/>
  <c r="AA613" i="7"/>
  <c r="AA629" i="7"/>
  <c r="AA645" i="7"/>
  <c r="AA661" i="7"/>
  <c r="AA677" i="7"/>
  <c r="AA693" i="7"/>
  <c r="AA709" i="7"/>
  <c r="AA725" i="7"/>
  <c r="AA741" i="7"/>
  <c r="AA757" i="7"/>
  <c r="AA773" i="7"/>
  <c r="AA789" i="7"/>
  <c r="AA805" i="7"/>
  <c r="AA821" i="7"/>
  <c r="AA837" i="7"/>
  <c r="AA853" i="7"/>
  <c r="AA869" i="7"/>
  <c r="AA885" i="7"/>
  <c r="AA901" i="7"/>
  <c r="AA917" i="7"/>
  <c r="AA933" i="7"/>
  <c r="AA949" i="7"/>
  <c r="AA965" i="7"/>
  <c r="AA981" i="7"/>
  <c r="AA997" i="7"/>
  <c r="AA1013" i="7"/>
  <c r="AA1029" i="7"/>
  <c r="AA141" i="7"/>
  <c r="AA427" i="7"/>
  <c r="AA555" i="7"/>
  <c r="AA646" i="7"/>
  <c r="AA710" i="7"/>
  <c r="AA774" i="7"/>
  <c r="AA838" i="7"/>
  <c r="AA902" i="7"/>
  <c r="AA966" i="7"/>
  <c r="AA1030" i="7"/>
  <c r="AA269" i="7"/>
  <c r="AA459" i="7"/>
  <c r="AA587" i="7"/>
  <c r="AA662" i="7"/>
  <c r="AA726" i="7"/>
  <c r="AA790" i="7"/>
  <c r="AA854" i="7"/>
  <c r="AA918" i="7"/>
  <c r="AA982" i="7"/>
  <c r="AA363" i="7"/>
  <c r="AA491" i="7"/>
  <c r="AA614" i="7"/>
  <c r="AA678" i="7"/>
  <c r="AA742" i="7"/>
  <c r="AA806" i="7"/>
  <c r="AA870" i="7"/>
  <c r="AA934" i="7"/>
  <c r="AA998" i="7"/>
  <c r="AA395" i="7"/>
  <c r="AA523" i="7"/>
  <c r="AA630" i="7"/>
  <c r="AA694" i="7"/>
  <c r="AA758" i="7"/>
  <c r="AA822" i="7"/>
  <c r="AA886" i="7"/>
  <c r="AA950" i="7"/>
  <c r="AA1014" i="7"/>
  <c r="AQ1515" i="5"/>
  <c r="AB9" i="7" s="1"/>
  <c r="AB6" i="7"/>
  <c r="K1363" i="5"/>
  <c r="M1354" i="5"/>
  <c r="K1282" i="5"/>
  <c r="M1290" i="5"/>
  <c r="N1290" i="5" s="1"/>
  <c r="K1062" i="5"/>
  <c r="L1062" i="5" s="1"/>
  <c r="M1070" i="5"/>
  <c r="K296" i="5"/>
  <c r="AM6" i="5"/>
  <c r="AM7" i="5"/>
  <c r="AM8" i="5"/>
  <c r="AM9" i="5"/>
  <c r="AM10" i="5"/>
  <c r="AM11" i="5"/>
  <c r="AM12" i="5"/>
  <c r="AM13" i="5"/>
  <c r="AM14" i="5"/>
  <c r="AM15" i="5"/>
  <c r="AM16" i="5"/>
  <c r="AM23" i="5"/>
  <c r="AM24" i="5"/>
  <c r="AM25" i="5"/>
  <c r="AM26" i="5"/>
  <c r="AM27" i="5"/>
  <c r="AM28" i="5"/>
  <c r="AM29" i="5"/>
  <c r="AM30" i="5"/>
  <c r="AM31" i="5"/>
  <c r="AM32" i="5"/>
  <c r="AM33" i="5"/>
  <c r="AM34" i="5"/>
  <c r="AM35" i="5"/>
  <c r="AM44" i="5"/>
  <c r="AM45" i="5"/>
  <c r="AM46" i="5"/>
  <c r="AM47" i="5"/>
  <c r="AM48" i="5"/>
  <c r="AM49" i="5"/>
  <c r="AM50" i="5"/>
  <c r="AM51" i="5"/>
  <c r="AM52" i="5"/>
  <c r="AM53" i="5"/>
  <c r="AM54" i="5"/>
  <c r="AM55" i="5"/>
  <c r="AM56" i="5"/>
  <c r="AM57" i="5"/>
  <c r="AM58" i="5"/>
  <c r="AM59" i="5"/>
  <c r="AM60" i="5"/>
  <c r="AM61" i="5"/>
  <c r="AM66" i="5"/>
  <c r="AM67" i="5"/>
  <c r="AM68" i="5"/>
  <c r="AM69" i="5"/>
  <c r="AM70" i="5"/>
  <c r="AM71" i="5"/>
  <c r="AM72" i="5"/>
  <c r="AM73" i="5"/>
  <c r="AM74" i="5"/>
  <c r="AM75" i="5"/>
  <c r="AM76" i="5"/>
  <c r="AM77" i="5"/>
  <c r="AM78" i="5"/>
  <c r="AM79" i="5"/>
  <c r="AM80" i="5"/>
  <c r="AM81" i="5"/>
  <c r="AM88" i="5"/>
  <c r="AM89" i="5"/>
  <c r="AM90" i="5"/>
  <c r="AM91" i="5"/>
  <c r="AM92" i="5"/>
  <c r="AM93" i="5"/>
  <c r="AM94" i="5"/>
  <c r="AM95" i="5"/>
  <c r="AM96" i="5"/>
  <c r="AM109" i="5"/>
  <c r="AM110" i="5"/>
  <c r="AM111" i="5"/>
  <c r="AM112" i="5"/>
  <c r="AM113" i="5"/>
  <c r="AM114" i="5"/>
  <c r="AM115" i="5"/>
  <c r="AM116" i="5"/>
  <c r="AM117" i="5"/>
  <c r="AM118" i="5"/>
  <c r="AM119" i="5"/>
  <c r="AM133" i="5"/>
  <c r="AM134" i="5"/>
  <c r="AM135" i="5"/>
  <c r="AM136" i="5"/>
  <c r="AM137" i="5"/>
  <c r="AM138" i="5"/>
  <c r="AM139" i="5"/>
  <c r="AM140" i="5"/>
  <c r="AM141" i="5"/>
  <c r="AM142" i="5"/>
  <c r="AM143" i="5"/>
  <c r="AM144" i="5"/>
  <c r="AM145" i="5"/>
  <c r="AM146" i="5"/>
  <c r="AM147" i="5"/>
  <c r="AM148" i="5"/>
  <c r="AM149" i="5"/>
  <c r="AM150" i="5"/>
  <c r="AM151" i="5"/>
  <c r="AM152" i="5"/>
  <c r="AM153" i="5"/>
  <c r="AM154" i="5"/>
  <c r="AM155" i="5"/>
  <c r="AM156" i="5"/>
  <c r="AM157" i="5"/>
  <c r="AM158" i="5"/>
  <c r="AM159" i="5"/>
  <c r="AM160" i="5"/>
  <c r="AM161" i="5"/>
  <c r="AM162" i="5"/>
  <c r="AM163" i="5"/>
  <c r="AM164" i="5"/>
  <c r="AM165" i="5"/>
  <c r="AM166" i="5"/>
  <c r="AM167" i="5"/>
  <c r="AM168" i="5"/>
  <c r="AM169" i="5"/>
  <c r="AM176" i="5"/>
  <c r="AM177" i="5"/>
  <c r="AM178" i="5"/>
  <c r="AM179" i="5"/>
  <c r="AM180" i="5"/>
  <c r="AM181" i="5"/>
  <c r="AM182" i="5"/>
  <c r="AM183" i="5"/>
  <c r="AM184" i="5"/>
  <c r="AM185" i="5"/>
  <c r="AM186" i="5"/>
  <c r="AM187" i="5"/>
  <c r="AM188" i="5"/>
  <c r="AM197" i="5"/>
  <c r="AM198" i="5"/>
  <c r="AM199" i="5"/>
  <c r="AM200" i="5"/>
  <c r="AM201" i="5"/>
  <c r="AM202" i="5"/>
  <c r="AM203" i="5"/>
  <c r="AM204" i="5"/>
  <c r="AM205" i="5"/>
  <c r="AM206" i="5"/>
  <c r="AM207" i="5"/>
  <c r="AM208" i="5"/>
  <c r="AM209" i="5"/>
  <c r="AM210" i="5"/>
  <c r="AM211" i="5"/>
  <c r="AM212" i="5"/>
  <c r="AM213" i="5"/>
  <c r="AM214" i="5"/>
  <c r="AM219" i="5"/>
  <c r="AM220" i="5"/>
  <c r="AM221" i="5"/>
  <c r="AM222" i="5"/>
  <c r="AM223" i="5"/>
  <c r="AM224" i="5"/>
  <c r="AM225" i="5"/>
  <c r="AM226" i="5"/>
  <c r="AM227" i="5"/>
  <c r="AM228" i="5"/>
  <c r="AM229" i="5"/>
  <c r="AM230" i="5"/>
  <c r="AM231" i="5"/>
  <c r="AM232" i="5"/>
  <c r="AM233" i="5"/>
  <c r="AM234" i="5"/>
  <c r="AM241" i="5"/>
  <c r="AM242" i="5"/>
  <c r="AM243" i="5"/>
  <c r="AM244" i="5"/>
  <c r="AM245" i="5"/>
  <c r="AM246" i="5"/>
  <c r="AM247" i="5"/>
  <c r="AM248" i="5"/>
  <c r="AM249" i="5"/>
  <c r="AM262" i="5"/>
  <c r="AM263" i="5"/>
  <c r="AM264" i="5"/>
  <c r="AM265" i="5"/>
  <c r="AM266" i="5"/>
  <c r="AM267" i="5"/>
  <c r="AM268" i="5"/>
  <c r="AM269" i="5"/>
  <c r="AM270" i="5"/>
  <c r="AM271" i="5"/>
  <c r="AM272" i="5"/>
  <c r="AM286" i="5"/>
  <c r="AM287" i="5"/>
  <c r="AM288" i="5"/>
  <c r="AM289" i="5"/>
  <c r="AM290" i="5"/>
  <c r="AM291" i="5"/>
  <c r="AM292" i="5"/>
  <c r="AM293" i="5"/>
  <c r="AM294" i="5"/>
  <c r="AM295" i="5"/>
  <c r="AM296" i="5"/>
  <c r="AM297" i="5"/>
  <c r="AM298" i="5"/>
  <c r="AM299" i="5"/>
  <c r="AM300" i="5"/>
  <c r="AM301" i="5"/>
  <c r="AM302" i="5"/>
  <c r="AM303" i="5"/>
  <c r="AM304" i="5"/>
  <c r="AM305" i="5"/>
  <c r="AM306" i="5"/>
  <c r="AM307" i="5"/>
  <c r="AM308" i="5"/>
  <c r="AM309" i="5"/>
  <c r="AM310" i="5"/>
  <c r="AM311" i="5"/>
  <c r="AM312" i="5"/>
  <c r="AM313" i="5"/>
  <c r="AM314" i="5"/>
  <c r="AM315" i="5"/>
  <c r="AM316" i="5"/>
  <c r="AM317" i="5"/>
  <c r="AM318" i="5"/>
  <c r="AM319" i="5"/>
  <c r="AM320" i="5"/>
  <c r="AM321" i="5"/>
  <c r="AM322" i="5"/>
  <c r="AM329" i="5"/>
  <c r="AM330" i="5"/>
  <c r="AM331" i="5"/>
  <c r="AM332" i="5"/>
  <c r="AM333" i="5"/>
  <c r="AM334" i="5"/>
  <c r="AM335" i="5"/>
  <c r="AM336" i="5"/>
  <c r="AM337" i="5"/>
  <c r="AM338" i="5"/>
  <c r="AM339" i="5"/>
  <c r="AM340" i="5"/>
  <c r="AM341" i="5"/>
  <c r="AM350" i="5"/>
  <c r="AM351" i="5"/>
  <c r="AM352" i="5"/>
  <c r="AM353" i="5"/>
  <c r="AM354" i="5"/>
  <c r="AM355" i="5"/>
  <c r="AM356" i="5"/>
  <c r="AM357" i="5"/>
  <c r="AM358" i="5"/>
  <c r="AM359" i="5"/>
  <c r="AM360" i="5"/>
  <c r="AM361" i="5"/>
  <c r="AM362" i="5"/>
  <c r="AM363" i="5"/>
  <c r="AM364" i="5"/>
  <c r="AM365" i="5"/>
  <c r="AM366" i="5"/>
  <c r="AM367" i="5"/>
  <c r="AM372" i="5"/>
  <c r="AM373" i="5"/>
  <c r="AM374" i="5"/>
  <c r="AM375" i="5"/>
  <c r="AM376" i="5"/>
  <c r="AM377" i="5"/>
  <c r="AM378" i="5"/>
  <c r="AM379" i="5"/>
  <c r="AM380" i="5"/>
  <c r="AM381" i="5"/>
  <c r="AM382" i="5"/>
  <c r="AM383" i="5"/>
  <c r="AM384" i="5"/>
  <c r="AM385" i="5"/>
  <c r="AM386" i="5"/>
  <c r="AM387" i="5"/>
  <c r="AM394" i="5"/>
  <c r="AM395" i="5"/>
  <c r="AM396" i="5"/>
  <c r="AM397" i="5"/>
  <c r="AM398" i="5"/>
  <c r="AM399" i="5"/>
  <c r="AM400" i="5"/>
  <c r="AM401" i="5"/>
  <c r="AM402" i="5"/>
  <c r="AM415" i="5"/>
  <c r="AM416" i="5"/>
  <c r="AM417" i="5"/>
  <c r="AM418" i="5"/>
  <c r="AM419" i="5"/>
  <c r="AM420" i="5"/>
  <c r="AM421" i="5"/>
  <c r="AM422" i="5"/>
  <c r="AM423" i="5"/>
  <c r="AM424" i="5"/>
  <c r="AM425" i="5"/>
  <c r="AM439" i="5"/>
  <c r="AM440" i="5"/>
  <c r="AM441" i="5"/>
  <c r="AM442" i="5"/>
  <c r="AM443" i="5"/>
  <c r="AM444" i="5"/>
  <c r="AM445" i="5"/>
  <c r="AM446" i="5"/>
  <c r="AM447" i="5"/>
  <c r="AM448" i="5"/>
  <c r="AM449" i="5"/>
  <c r="AM450" i="5"/>
  <c r="AM451" i="5"/>
  <c r="AM452" i="5"/>
  <c r="AM453" i="5"/>
  <c r="AM454" i="5"/>
  <c r="AM455" i="5"/>
  <c r="AM456" i="5"/>
  <c r="AM457" i="5"/>
  <c r="AM458" i="5"/>
  <c r="AM459" i="5"/>
  <c r="AM460" i="5"/>
  <c r="AM461" i="5"/>
  <c r="AM462" i="5"/>
  <c r="AM463" i="5"/>
  <c r="AM464" i="5"/>
  <c r="AM465" i="5"/>
  <c r="AM466" i="5"/>
  <c r="AM467" i="5"/>
  <c r="AM468" i="5"/>
  <c r="AM469" i="5"/>
  <c r="AM470" i="5"/>
  <c r="AM471" i="5"/>
  <c r="AM472" i="5"/>
  <c r="AM473" i="5"/>
  <c r="AM474" i="5"/>
  <c r="AM475" i="5"/>
  <c r="AM482" i="5"/>
  <c r="AM483" i="5"/>
  <c r="AM484" i="5"/>
  <c r="AM485" i="5"/>
  <c r="AM486" i="5"/>
  <c r="AM487" i="5"/>
  <c r="AM488" i="5"/>
  <c r="AM489" i="5"/>
  <c r="AM490" i="5"/>
  <c r="AM491" i="5"/>
  <c r="AM492" i="5"/>
  <c r="AM493" i="5"/>
  <c r="AM494" i="5"/>
  <c r="AM503" i="5"/>
  <c r="AM504" i="5"/>
  <c r="AM505" i="5"/>
  <c r="AM506" i="5"/>
  <c r="AM507" i="5"/>
  <c r="AM508" i="5"/>
  <c r="AM509" i="5"/>
  <c r="AM510" i="5"/>
  <c r="AM511" i="5"/>
  <c r="AM512" i="5"/>
  <c r="AM513" i="5"/>
  <c r="AM514" i="5"/>
  <c r="AM515" i="5"/>
  <c r="AM516" i="5"/>
  <c r="AM517" i="5"/>
  <c r="AM518" i="5"/>
  <c r="AM519" i="5"/>
  <c r="AM520" i="5"/>
  <c r="AM525" i="5"/>
  <c r="AM526" i="5"/>
  <c r="AM527" i="5"/>
  <c r="AM528" i="5"/>
  <c r="AM529" i="5"/>
  <c r="AM530" i="5"/>
  <c r="AM531" i="5"/>
  <c r="AM532" i="5"/>
  <c r="AM533" i="5"/>
  <c r="AM534" i="5"/>
  <c r="AM535" i="5"/>
  <c r="AM536" i="5"/>
  <c r="AM537" i="5"/>
  <c r="AM538" i="5"/>
  <c r="AM539" i="5"/>
  <c r="AM540" i="5"/>
  <c r="AM547" i="5"/>
  <c r="AM548" i="5"/>
  <c r="AM549" i="5"/>
  <c r="AM550" i="5"/>
  <c r="AM551" i="5"/>
  <c r="AM552" i="5"/>
  <c r="AM553" i="5"/>
  <c r="AM554" i="5"/>
  <c r="AM555" i="5"/>
  <c r="AM568" i="5"/>
  <c r="AM569" i="5"/>
  <c r="AM570" i="5"/>
  <c r="AM571" i="5"/>
  <c r="AM572" i="5"/>
  <c r="AM573" i="5"/>
  <c r="AM574" i="5"/>
  <c r="AM575" i="5"/>
  <c r="AM576" i="5"/>
  <c r="AM577" i="5"/>
  <c r="AM578" i="5"/>
  <c r="AM592" i="5"/>
  <c r="AM593" i="5"/>
  <c r="AM594" i="5"/>
  <c r="AM595" i="5"/>
  <c r="AM596" i="5"/>
  <c r="AM597" i="5"/>
  <c r="AM598" i="5"/>
  <c r="AM599" i="5"/>
  <c r="AM600" i="5"/>
  <c r="AM601" i="5"/>
  <c r="AM602" i="5"/>
  <c r="AM603" i="5"/>
  <c r="AM604" i="5"/>
  <c r="AM605" i="5"/>
  <c r="AM606" i="5"/>
  <c r="AM607" i="5"/>
  <c r="AM608" i="5"/>
  <c r="AM609" i="5"/>
  <c r="AM610" i="5"/>
  <c r="AM611" i="5"/>
  <c r="AM612" i="5"/>
  <c r="AM613" i="5"/>
  <c r="AM614" i="5"/>
  <c r="AM615" i="5"/>
  <c r="AM616" i="5"/>
  <c r="AM617" i="5"/>
  <c r="AM618" i="5"/>
  <c r="AM619" i="5"/>
  <c r="AM620" i="5"/>
  <c r="AM621" i="5"/>
  <c r="AM622" i="5"/>
  <c r="AM623" i="5"/>
  <c r="AM624" i="5"/>
  <c r="AM625" i="5"/>
  <c r="AM626" i="5"/>
  <c r="AM627" i="5"/>
  <c r="AM628" i="5"/>
  <c r="AM635" i="5"/>
  <c r="AM636" i="5"/>
  <c r="AM637" i="5"/>
  <c r="AM638" i="5"/>
  <c r="AM639" i="5"/>
  <c r="AM640" i="5"/>
  <c r="AM641" i="5"/>
  <c r="AM642" i="5"/>
  <c r="AM643" i="5"/>
  <c r="AM644" i="5"/>
  <c r="AM645" i="5"/>
  <c r="AM646" i="5"/>
  <c r="AM647" i="5"/>
  <c r="AM656" i="5"/>
  <c r="AM657" i="5"/>
  <c r="AM658" i="5"/>
  <c r="AM659" i="5"/>
  <c r="AM660" i="5"/>
  <c r="AM661" i="5"/>
  <c r="AM662" i="5"/>
  <c r="AM663" i="5"/>
  <c r="AM664" i="5"/>
  <c r="AM665" i="5"/>
  <c r="AM666" i="5"/>
  <c r="AM667" i="5"/>
  <c r="AM668" i="5"/>
  <c r="AM669" i="5"/>
  <c r="AM670" i="5"/>
  <c r="AM671" i="5"/>
  <c r="AM672" i="5"/>
  <c r="AM673" i="5"/>
  <c r="AM678" i="5"/>
  <c r="AM679" i="5"/>
  <c r="AM680" i="5"/>
  <c r="AM681" i="5"/>
  <c r="AM682" i="5"/>
  <c r="AM683" i="5"/>
  <c r="AM684" i="5"/>
  <c r="AM685" i="5"/>
  <c r="AM686" i="5"/>
  <c r="AM687" i="5"/>
  <c r="AM688" i="5"/>
  <c r="AM689" i="5"/>
  <c r="AM690" i="5"/>
  <c r="AM691" i="5"/>
  <c r="AM692" i="5"/>
  <c r="AM693" i="5"/>
  <c r="AM700" i="5"/>
  <c r="AM701" i="5"/>
  <c r="AM702" i="5"/>
  <c r="AM703" i="5"/>
  <c r="AM704" i="5"/>
  <c r="AM705" i="5"/>
  <c r="AM706" i="5"/>
  <c r="AM707" i="5"/>
  <c r="AM708" i="5"/>
  <c r="AM721" i="5"/>
  <c r="AM722" i="5"/>
  <c r="AM723" i="5"/>
  <c r="AM724" i="5"/>
  <c r="AM725" i="5"/>
  <c r="AM726" i="5"/>
  <c r="AM727" i="5"/>
  <c r="AM728" i="5"/>
  <c r="AM729" i="5"/>
  <c r="AM730" i="5"/>
  <c r="AM731" i="5"/>
  <c r="AM745" i="5"/>
  <c r="AM746" i="5"/>
  <c r="AM747" i="5"/>
  <c r="AM748" i="5"/>
  <c r="AM749" i="5"/>
  <c r="AM750" i="5"/>
  <c r="AM751" i="5"/>
  <c r="AM752" i="5"/>
  <c r="AM753" i="5"/>
  <c r="AM754" i="5"/>
  <c r="AM755" i="5"/>
  <c r="AM756" i="5"/>
  <c r="AM757" i="5"/>
  <c r="AM758" i="5"/>
  <c r="AM759" i="5"/>
  <c r="AM760" i="5"/>
  <c r="AM761" i="5"/>
  <c r="AM762" i="5"/>
  <c r="AM763" i="5"/>
  <c r="AM764" i="5"/>
  <c r="AM765" i="5"/>
  <c r="AM766" i="5"/>
  <c r="AM767" i="5"/>
  <c r="AM768" i="5"/>
  <c r="AM769" i="5"/>
  <c r="AM770" i="5"/>
  <c r="AM771" i="5"/>
  <c r="AM772" i="5"/>
  <c r="AM773" i="5"/>
  <c r="AM774" i="5"/>
  <c r="AM775" i="5"/>
  <c r="AM776" i="5"/>
  <c r="AM777" i="5"/>
  <c r="AM778" i="5"/>
  <c r="AM779" i="5"/>
  <c r="AM780" i="5"/>
  <c r="AM781" i="5"/>
  <c r="AM788" i="5"/>
  <c r="AM789" i="5"/>
  <c r="AM790" i="5"/>
  <c r="AM791" i="5"/>
  <c r="AM792" i="5"/>
  <c r="AM793" i="5"/>
  <c r="AM794" i="5"/>
  <c r="AM795" i="5"/>
  <c r="AM796" i="5"/>
  <c r="AM797" i="5"/>
  <c r="AM798" i="5"/>
  <c r="AM799" i="5"/>
  <c r="AM800" i="5"/>
  <c r="AM809" i="5"/>
  <c r="AM810" i="5"/>
  <c r="AM811" i="5"/>
  <c r="AM812" i="5"/>
  <c r="AM813" i="5"/>
  <c r="AM814" i="5"/>
  <c r="AM815" i="5"/>
  <c r="AM816" i="5"/>
  <c r="AM817" i="5"/>
  <c r="AM818" i="5"/>
  <c r="AM819" i="5"/>
  <c r="AM820" i="5"/>
  <c r="AM821" i="5"/>
  <c r="AM822" i="5"/>
  <c r="AM823" i="5"/>
  <c r="AM824" i="5"/>
  <c r="AM825" i="5"/>
  <c r="AM826" i="5"/>
  <c r="AM831" i="5"/>
  <c r="AM832" i="5"/>
  <c r="AM833" i="5"/>
  <c r="AM834" i="5"/>
  <c r="AM835" i="5"/>
  <c r="AM836" i="5"/>
  <c r="AM837" i="5"/>
  <c r="AM838" i="5"/>
  <c r="AM839" i="5"/>
  <c r="AM840" i="5"/>
  <c r="AM841" i="5"/>
  <c r="AM842" i="5"/>
  <c r="AM843" i="5"/>
  <c r="AM844" i="5"/>
  <c r="AM845" i="5"/>
  <c r="AM846" i="5"/>
  <c r="AM853" i="5"/>
  <c r="AM854" i="5"/>
  <c r="AM855" i="5"/>
  <c r="AM856" i="5"/>
  <c r="AM857" i="5"/>
  <c r="AM858" i="5"/>
  <c r="AM859" i="5"/>
  <c r="AM860" i="5"/>
  <c r="AM861" i="5"/>
  <c r="AM874" i="5"/>
  <c r="AM875" i="5"/>
  <c r="AM876" i="5"/>
  <c r="AM877" i="5"/>
  <c r="AM878" i="5"/>
  <c r="AM879" i="5"/>
  <c r="AM880" i="5"/>
  <c r="AM881" i="5"/>
  <c r="AM882" i="5"/>
  <c r="AM883" i="5"/>
  <c r="AM884" i="5"/>
  <c r="AM898" i="5"/>
  <c r="AM899" i="5"/>
  <c r="AM900" i="5"/>
  <c r="AM901" i="5"/>
  <c r="AM902" i="5"/>
  <c r="AM903" i="5"/>
  <c r="AM904" i="5"/>
  <c r="AM905" i="5"/>
  <c r="AM906" i="5"/>
  <c r="AM907" i="5"/>
  <c r="AM908" i="5"/>
  <c r="AM909" i="5"/>
  <c r="AM910" i="5"/>
  <c r="AM911" i="5"/>
  <c r="AM912" i="5"/>
  <c r="AM913" i="5"/>
  <c r="AM914" i="5"/>
  <c r="AM915" i="5"/>
  <c r="AM916" i="5"/>
  <c r="AM917" i="5"/>
  <c r="AM918" i="5"/>
  <c r="AM919" i="5"/>
  <c r="AM920" i="5"/>
  <c r="AM921" i="5"/>
  <c r="AM922" i="5"/>
  <c r="AM923" i="5"/>
  <c r="AM924" i="5"/>
  <c r="AM925" i="5"/>
  <c r="AM926" i="5"/>
  <c r="AM927" i="5"/>
  <c r="AM928" i="5"/>
  <c r="AM929" i="5"/>
  <c r="AM930" i="5"/>
  <c r="AM931" i="5"/>
  <c r="AM932" i="5"/>
  <c r="AM933" i="5"/>
  <c r="AM934" i="5"/>
  <c r="AM941" i="5"/>
  <c r="AM942" i="5"/>
  <c r="AM943" i="5"/>
  <c r="AM944" i="5"/>
  <c r="AM945" i="5"/>
  <c r="AM946" i="5"/>
  <c r="AM947" i="5"/>
  <c r="AM948" i="5"/>
  <c r="AM949" i="5"/>
  <c r="AM950" i="5"/>
  <c r="AM951" i="5"/>
  <c r="AM952" i="5"/>
  <c r="AM953" i="5"/>
  <c r="AM962" i="5"/>
  <c r="AM963" i="5"/>
  <c r="AM964" i="5"/>
  <c r="AM965" i="5"/>
  <c r="AM966" i="5"/>
  <c r="AM967" i="5"/>
  <c r="AM968" i="5"/>
  <c r="AM969" i="5"/>
  <c r="AM970" i="5"/>
  <c r="AM971" i="5"/>
  <c r="AM972" i="5"/>
  <c r="AM973" i="5"/>
  <c r="AM974" i="5"/>
  <c r="AM975" i="5"/>
  <c r="AM976" i="5"/>
  <c r="AM977" i="5"/>
  <c r="AM978" i="5"/>
  <c r="AM979" i="5"/>
  <c r="AM984" i="5"/>
  <c r="AM985" i="5"/>
  <c r="AM986" i="5"/>
  <c r="AM987" i="5"/>
  <c r="AM988" i="5"/>
  <c r="AM989" i="5"/>
  <c r="AM990" i="5"/>
  <c r="AM991" i="5"/>
  <c r="AM992" i="5"/>
  <c r="AM993" i="5"/>
  <c r="AM994" i="5"/>
  <c r="AM995" i="5"/>
  <c r="AM996" i="5"/>
  <c r="AM997" i="5"/>
  <c r="AM998" i="5"/>
  <c r="AM999" i="5"/>
  <c r="AM1006" i="5"/>
  <c r="AM1007" i="5"/>
  <c r="AM1008" i="5"/>
  <c r="AM1009" i="5"/>
  <c r="AM1010" i="5"/>
  <c r="AM1011" i="5"/>
  <c r="AM1012" i="5"/>
  <c r="AM1013" i="5"/>
  <c r="AM1014" i="5"/>
  <c r="AM1027" i="5"/>
  <c r="AM1028" i="5"/>
  <c r="AM1029" i="5"/>
  <c r="AM1030" i="5"/>
  <c r="AM1031" i="5"/>
  <c r="AM1032" i="5"/>
  <c r="AM1033" i="5"/>
  <c r="AM1034" i="5"/>
  <c r="AM1035" i="5"/>
  <c r="AM1036" i="5"/>
  <c r="AM1037" i="5"/>
  <c r="AM1051" i="5"/>
  <c r="AM1052" i="5"/>
  <c r="AM1053" i="5"/>
  <c r="AM1054" i="5"/>
  <c r="AM1055" i="5"/>
  <c r="AM1056" i="5"/>
  <c r="AM1057" i="5"/>
  <c r="AM1058" i="5"/>
  <c r="AM1059" i="5"/>
  <c r="AM1060" i="5"/>
  <c r="AM1061" i="5"/>
  <c r="AM1062" i="5"/>
  <c r="AM1063" i="5"/>
  <c r="AM1064" i="5"/>
  <c r="AM1065" i="5"/>
  <c r="AM1066" i="5"/>
  <c r="AM1067" i="5"/>
  <c r="AM1068" i="5"/>
  <c r="AM1069" i="5"/>
  <c r="AM1070" i="5"/>
  <c r="AM1071" i="5"/>
  <c r="AM1072" i="5"/>
  <c r="AM1073" i="5"/>
  <c r="AM1074" i="5"/>
  <c r="AM1075" i="5"/>
  <c r="AM1076" i="5"/>
  <c r="AM1077" i="5"/>
  <c r="AM1078" i="5"/>
  <c r="AM1079" i="5"/>
  <c r="AM1080" i="5"/>
  <c r="AM1081" i="5"/>
  <c r="AM1082" i="5"/>
  <c r="AM1083" i="5"/>
  <c r="AM1084" i="5"/>
  <c r="AM1085" i="5"/>
  <c r="AM1086" i="5"/>
  <c r="AM1087" i="5"/>
  <c r="AM1094" i="5"/>
  <c r="AM1095" i="5"/>
  <c r="AM1096" i="5"/>
  <c r="AM1097" i="5"/>
  <c r="AM1098" i="5"/>
  <c r="AM1099" i="5"/>
  <c r="AM1100" i="5"/>
  <c r="AM1101" i="5"/>
  <c r="AM1102" i="5"/>
  <c r="AM1103" i="5"/>
  <c r="AM1104" i="5"/>
  <c r="AM1105" i="5"/>
  <c r="AM1106" i="5"/>
  <c r="AM1115" i="5"/>
  <c r="AM1116" i="5"/>
  <c r="AM1117" i="5"/>
  <c r="AM1118" i="5"/>
  <c r="AM1119" i="5"/>
  <c r="AM1120" i="5"/>
  <c r="AM1121" i="5"/>
  <c r="AM1122" i="5"/>
  <c r="AM1123" i="5"/>
  <c r="AM1124" i="5"/>
  <c r="AM1125" i="5"/>
  <c r="AM1126" i="5"/>
  <c r="AM1127" i="5"/>
  <c r="AM1128" i="5"/>
  <c r="AM1129" i="5"/>
  <c r="AM1130" i="5"/>
  <c r="AM1131" i="5"/>
  <c r="AM1132" i="5"/>
  <c r="AM1137" i="5"/>
  <c r="AM1138" i="5"/>
  <c r="AM1139" i="5"/>
  <c r="AM1140" i="5"/>
  <c r="AM1141" i="5"/>
  <c r="AM1142" i="5"/>
  <c r="AM1143" i="5"/>
  <c r="AM1144" i="5"/>
  <c r="AM1145" i="5"/>
  <c r="AM1146" i="5"/>
  <c r="AM1147" i="5"/>
  <c r="AM1148" i="5"/>
  <c r="AM1149" i="5"/>
  <c r="AM1150" i="5"/>
  <c r="AM1151" i="5"/>
  <c r="AM1152" i="5"/>
  <c r="AM1159" i="5"/>
  <c r="AM1160" i="5"/>
  <c r="AM1161" i="5"/>
  <c r="AM1162" i="5"/>
  <c r="AM1163" i="5"/>
  <c r="AM1164" i="5"/>
  <c r="AM1165" i="5"/>
  <c r="AM1166" i="5"/>
  <c r="AM1167" i="5"/>
  <c r="AM1180" i="5"/>
  <c r="AM1181" i="5"/>
  <c r="AM1182" i="5"/>
  <c r="AM1183" i="5"/>
  <c r="AM1184" i="5"/>
  <c r="AM1185" i="5"/>
  <c r="AM1186" i="5"/>
  <c r="AM1187" i="5"/>
  <c r="AM1188" i="5"/>
  <c r="AM1189" i="5"/>
  <c r="AM1190" i="5"/>
  <c r="AM1204" i="5"/>
  <c r="AM1205" i="5"/>
  <c r="AM1206" i="5"/>
  <c r="AM1207" i="5"/>
  <c r="AM1208" i="5"/>
  <c r="AM1209" i="5"/>
  <c r="AM1210" i="5"/>
  <c r="AM1211" i="5"/>
  <c r="AM1212" i="5"/>
  <c r="AM1213" i="5"/>
  <c r="AM1214" i="5"/>
  <c r="AM1215" i="5"/>
  <c r="AM1216" i="5"/>
  <c r="AM1217" i="5"/>
  <c r="AM1218" i="5"/>
  <c r="AM1219" i="5"/>
  <c r="AM1220" i="5"/>
  <c r="AM1221" i="5"/>
  <c r="AM1222" i="5"/>
  <c r="AM1223" i="5"/>
  <c r="AM1224" i="5"/>
  <c r="AM1225" i="5"/>
  <c r="AM1226" i="5"/>
  <c r="AM1227" i="5"/>
  <c r="AM1228" i="5"/>
  <c r="AM1229" i="5"/>
  <c r="AM1230" i="5"/>
  <c r="AM1231" i="5"/>
  <c r="AM1232" i="5"/>
  <c r="AM1233" i="5"/>
  <c r="AM1234" i="5"/>
  <c r="AM1235" i="5"/>
  <c r="AM1236" i="5"/>
  <c r="AM1237" i="5"/>
  <c r="AM1238" i="5"/>
  <c r="AM1239" i="5"/>
  <c r="AM1240" i="5"/>
  <c r="AM1247" i="5"/>
  <c r="AM1248" i="5"/>
  <c r="AM1249" i="5"/>
  <c r="AM1250" i="5"/>
  <c r="AM1251" i="5"/>
  <c r="AM1252" i="5"/>
  <c r="AM1253" i="5"/>
  <c r="AM1254" i="5"/>
  <c r="AM1255" i="5"/>
  <c r="AM1256" i="5"/>
  <c r="AM1257" i="5"/>
  <c r="AM1258" i="5"/>
  <c r="AM1259" i="5"/>
  <c r="AM1268" i="5"/>
  <c r="AM1269" i="5"/>
  <c r="AM1270" i="5"/>
  <c r="AM1271" i="5"/>
  <c r="AM1272" i="5"/>
  <c r="AM1273" i="5"/>
  <c r="AM1274" i="5"/>
  <c r="AM1275" i="5"/>
  <c r="AM1276" i="5"/>
  <c r="AM1277" i="5"/>
  <c r="AM1278" i="5"/>
  <c r="AM1279" i="5"/>
  <c r="AM1280" i="5"/>
  <c r="AM1281" i="5"/>
  <c r="AM1282" i="5"/>
  <c r="AM1283" i="5"/>
  <c r="AM1284" i="5"/>
  <c r="AM1285" i="5"/>
  <c r="AM1290" i="5"/>
  <c r="AM1291" i="5"/>
  <c r="AM1292" i="5"/>
  <c r="AM1293" i="5"/>
  <c r="AM1294" i="5"/>
  <c r="AM1295" i="5"/>
  <c r="AM1296" i="5"/>
  <c r="AM1297" i="5"/>
  <c r="AM1298" i="5"/>
  <c r="AM1299" i="5"/>
  <c r="AM1300" i="5"/>
  <c r="AM1301" i="5"/>
  <c r="AM1302" i="5"/>
  <c r="AM1303" i="5"/>
  <c r="AM1304" i="5"/>
  <c r="AM1305" i="5"/>
  <c r="AM1312" i="5"/>
  <c r="AM1313" i="5"/>
  <c r="AM1314" i="5"/>
  <c r="AM1315" i="5"/>
  <c r="AM1316" i="5"/>
  <c r="AM1317" i="5"/>
  <c r="AM1318" i="5"/>
  <c r="AM1319" i="5"/>
  <c r="AM1320" i="5"/>
  <c r="AM1333" i="5"/>
  <c r="AM1334" i="5"/>
  <c r="AM1335" i="5"/>
  <c r="AM1336" i="5"/>
  <c r="AM1337" i="5"/>
  <c r="AM1338" i="5"/>
  <c r="AM1339" i="5"/>
  <c r="AM1340" i="5"/>
  <c r="AM1341" i="5"/>
  <c r="AM1342" i="5"/>
  <c r="AM1343" i="5"/>
  <c r="AM1357" i="5"/>
  <c r="AM1358" i="5"/>
  <c r="AM1359" i="5"/>
  <c r="AM1360" i="5"/>
  <c r="AM1361" i="5"/>
  <c r="AM1362" i="5"/>
  <c r="AM1363" i="5"/>
  <c r="AM1364" i="5"/>
  <c r="AM1365" i="5"/>
  <c r="AM1366" i="5"/>
  <c r="AM1367" i="5"/>
  <c r="AM1368" i="5"/>
  <c r="AM1369" i="5"/>
  <c r="AM1370" i="5"/>
  <c r="AM1371" i="5"/>
  <c r="AM1372" i="5"/>
  <c r="AM1373" i="5"/>
  <c r="AM1374" i="5"/>
  <c r="AM1375" i="5"/>
  <c r="AM1376" i="5"/>
  <c r="AM1377" i="5"/>
  <c r="AM1378" i="5"/>
  <c r="AM1379" i="5"/>
  <c r="AM1380" i="5"/>
  <c r="AM1381" i="5"/>
  <c r="AM1382" i="5"/>
  <c r="AM1383" i="5"/>
  <c r="AM1384" i="5"/>
  <c r="AM1385" i="5"/>
  <c r="AM1386" i="5"/>
  <c r="AM1387" i="5"/>
  <c r="AM1388" i="5"/>
  <c r="AM1389" i="5"/>
  <c r="AM1390" i="5"/>
  <c r="AM1391" i="5"/>
  <c r="AM1392" i="5"/>
  <c r="AM1393" i="5"/>
  <c r="AM1400" i="5"/>
  <c r="AM1401" i="5"/>
  <c r="AM1402" i="5"/>
  <c r="AM1403" i="5"/>
  <c r="AM1404" i="5"/>
  <c r="AM1405" i="5"/>
  <c r="AM1406" i="5"/>
  <c r="AM1407" i="5"/>
  <c r="AM1408" i="5"/>
  <c r="AM1409" i="5"/>
  <c r="AM1410" i="5"/>
  <c r="AM1411" i="5"/>
  <c r="AM1412" i="5"/>
  <c r="AM1421" i="5"/>
  <c r="AM1422" i="5"/>
  <c r="AM1423" i="5"/>
  <c r="AM1424" i="5"/>
  <c r="AM1425" i="5"/>
  <c r="AM1426" i="5"/>
  <c r="AM1427" i="5"/>
  <c r="AM1428" i="5"/>
  <c r="AM1429" i="5"/>
  <c r="AM1430" i="5"/>
  <c r="AM1431" i="5"/>
  <c r="AM1432" i="5"/>
  <c r="AM1433" i="5"/>
  <c r="AM1434" i="5"/>
  <c r="AM1435" i="5"/>
  <c r="AM1436" i="5"/>
  <c r="AM1437" i="5"/>
  <c r="AM1438" i="5"/>
  <c r="AM1443" i="5"/>
  <c r="AM1444" i="5"/>
  <c r="AM1445" i="5"/>
  <c r="AM1446" i="5"/>
  <c r="AM1447" i="5"/>
  <c r="AM1448" i="5"/>
  <c r="AM1449" i="5"/>
  <c r="AM1450" i="5"/>
  <c r="AM1451" i="5"/>
  <c r="AM1452" i="5"/>
  <c r="AM1453" i="5"/>
  <c r="AM1454" i="5"/>
  <c r="AM1455" i="5"/>
  <c r="AM1456" i="5"/>
  <c r="AM1457" i="5"/>
  <c r="AM1458" i="5"/>
  <c r="AM1465" i="5"/>
  <c r="AM1466" i="5"/>
  <c r="AM1467" i="5"/>
  <c r="AM1468" i="5"/>
  <c r="AM1469" i="5"/>
  <c r="AM1470" i="5"/>
  <c r="AM1471" i="5"/>
  <c r="AM1472" i="5"/>
  <c r="AM1473" i="5"/>
  <c r="AM1486" i="5"/>
  <c r="AM1487" i="5"/>
  <c r="AM1488" i="5"/>
  <c r="AM1489" i="5"/>
  <c r="AM1490" i="5"/>
  <c r="AM1491" i="5"/>
  <c r="AM1492" i="5"/>
  <c r="AM1493" i="5"/>
  <c r="AM1494" i="5"/>
  <c r="AM1495" i="5"/>
  <c r="AM1496" i="5"/>
  <c r="AM1497" i="5"/>
  <c r="AM1498" i="5"/>
  <c r="AM1499" i="5"/>
  <c r="AM1500" i="5"/>
  <c r="AM1501" i="5"/>
  <c r="AM1502" i="5"/>
  <c r="AM1503" i="5"/>
  <c r="AM1504" i="5"/>
  <c r="AM1505" i="5"/>
  <c r="AM5" i="5"/>
  <c r="AG11" i="5"/>
  <c r="AG12" i="5"/>
  <c r="AG13" i="5"/>
  <c r="AG14" i="5"/>
  <c r="AG15" i="5"/>
  <c r="AG16" i="5"/>
  <c r="AG17" i="5"/>
  <c r="AG18" i="5"/>
  <c r="AG19" i="5"/>
  <c r="AG20" i="5"/>
  <c r="AG21" i="5"/>
  <c r="AG22" i="5"/>
  <c r="AG23" i="5"/>
  <c r="AG24" i="5"/>
  <c r="AG25" i="5"/>
  <c r="AG26" i="5"/>
  <c r="AG27" i="5"/>
  <c r="AG31" i="5"/>
  <c r="AG32" i="5"/>
  <c r="AG33" i="5"/>
  <c r="AG34" i="5"/>
  <c r="AG35" i="5"/>
  <c r="AG36" i="5"/>
  <c r="AG37" i="5"/>
  <c r="AG38" i="5"/>
  <c r="AG39" i="5"/>
  <c r="AG40" i="5"/>
  <c r="AG41" i="5"/>
  <c r="AG42" i="5"/>
  <c r="AG43" i="5"/>
  <c r="AG44" i="5"/>
  <c r="AG45" i="5"/>
  <c r="AG46" i="5"/>
  <c r="AG47" i="5"/>
  <c r="AG48" i="5"/>
  <c r="AG49" i="5"/>
  <c r="AG50" i="5"/>
  <c r="AG57" i="5"/>
  <c r="AG58" i="5"/>
  <c r="AG59" i="5"/>
  <c r="AG60" i="5"/>
  <c r="AG61" i="5"/>
  <c r="AG62" i="5"/>
  <c r="AG63" i="5"/>
  <c r="AG64" i="5"/>
  <c r="AG65" i="5"/>
  <c r="AG66" i="5"/>
  <c r="AG67" i="5"/>
  <c r="AG68" i="5"/>
  <c r="AG69" i="5"/>
  <c r="AG70" i="5"/>
  <c r="AG71" i="5"/>
  <c r="AG72" i="5"/>
  <c r="AG73" i="5"/>
  <c r="AG74" i="5"/>
  <c r="AG75" i="5"/>
  <c r="AG80" i="5"/>
  <c r="AG81" i="5"/>
  <c r="AG82" i="5"/>
  <c r="AG83" i="5"/>
  <c r="AG84" i="5"/>
  <c r="AG85" i="5"/>
  <c r="AG86" i="5"/>
  <c r="AG87" i="5"/>
  <c r="AG88" i="5"/>
  <c r="AG89" i="5"/>
  <c r="AG90" i="5"/>
  <c r="AG91" i="5"/>
  <c r="AG92" i="5"/>
  <c r="AG93" i="5"/>
  <c r="AG102" i="5"/>
  <c r="AG103" i="5"/>
  <c r="AG104" i="5"/>
  <c r="AG105" i="5"/>
  <c r="AG106" i="5"/>
  <c r="AG107" i="5"/>
  <c r="AG108" i="5"/>
  <c r="AG109" i="5"/>
  <c r="AG110" i="5"/>
  <c r="AG122" i="5"/>
  <c r="AG123" i="5"/>
  <c r="AG124" i="5"/>
  <c r="AG125" i="5"/>
  <c r="AG126" i="5"/>
  <c r="AG127" i="5"/>
  <c r="AG128" i="5"/>
  <c r="AG129" i="5"/>
  <c r="AG130" i="5"/>
  <c r="AG131" i="5"/>
  <c r="AG132" i="5"/>
  <c r="AG133" i="5"/>
  <c r="AG134" i="5"/>
  <c r="AG148" i="5"/>
  <c r="AG149" i="5"/>
  <c r="AG150" i="5"/>
  <c r="AG151" i="5"/>
  <c r="AG152" i="5"/>
  <c r="AG153" i="5"/>
  <c r="AG154" i="5"/>
  <c r="AG155" i="5"/>
  <c r="AG156" i="5"/>
  <c r="AG157" i="5"/>
  <c r="AG158" i="5"/>
  <c r="AG164" i="5"/>
  <c r="AG165" i="5"/>
  <c r="AG166" i="5"/>
  <c r="AG167" i="5"/>
  <c r="AG168" i="5"/>
  <c r="AG169" i="5"/>
  <c r="AG170" i="5"/>
  <c r="AG171" i="5"/>
  <c r="AG172" i="5"/>
  <c r="AG173" i="5"/>
  <c r="AG174" i="5"/>
  <c r="AG175" i="5"/>
  <c r="AG176" i="5"/>
  <c r="AG177" i="5"/>
  <c r="AG178" i="5"/>
  <c r="AG179" i="5"/>
  <c r="AG180" i="5"/>
  <c r="AG184" i="5"/>
  <c r="AG185" i="5"/>
  <c r="AG186" i="5"/>
  <c r="AG187" i="5"/>
  <c r="AG188" i="5"/>
  <c r="AG189" i="5"/>
  <c r="AG190" i="5"/>
  <c r="AG191" i="5"/>
  <c r="AG192" i="5"/>
  <c r="AG193" i="5"/>
  <c r="AG194" i="5"/>
  <c r="AG195" i="5"/>
  <c r="AG196" i="5"/>
  <c r="AG197" i="5"/>
  <c r="AG198" i="5"/>
  <c r="AG199" i="5"/>
  <c r="AG200" i="5"/>
  <c r="AG201" i="5"/>
  <c r="AG202" i="5"/>
  <c r="AG203" i="5"/>
  <c r="AG210" i="5"/>
  <c r="AG211" i="5"/>
  <c r="AG212" i="5"/>
  <c r="AG213" i="5"/>
  <c r="AG214" i="5"/>
  <c r="AG215" i="5"/>
  <c r="AG216" i="5"/>
  <c r="AG217" i="5"/>
  <c r="AG218" i="5"/>
  <c r="AG219" i="5"/>
  <c r="AG220" i="5"/>
  <c r="AG221" i="5"/>
  <c r="AG222" i="5"/>
  <c r="AG223" i="5"/>
  <c r="AG224" i="5"/>
  <c r="AG225" i="5"/>
  <c r="AG226" i="5"/>
  <c r="AG227" i="5"/>
  <c r="AG228" i="5"/>
  <c r="AG233" i="5"/>
  <c r="AG234" i="5"/>
  <c r="AG235" i="5"/>
  <c r="AG236" i="5"/>
  <c r="AG237" i="5"/>
  <c r="AG238" i="5"/>
  <c r="AG239" i="5"/>
  <c r="AG240" i="5"/>
  <c r="AG241" i="5"/>
  <c r="AG242" i="5"/>
  <c r="AG243" i="5"/>
  <c r="AG244" i="5"/>
  <c r="AG245" i="5"/>
  <c r="AG246" i="5"/>
  <c r="AG255" i="5"/>
  <c r="AG256" i="5"/>
  <c r="AG257" i="5"/>
  <c r="AG258" i="5"/>
  <c r="AG259" i="5"/>
  <c r="AG260" i="5"/>
  <c r="AG261" i="5"/>
  <c r="AG262" i="5"/>
  <c r="AG263" i="5"/>
  <c r="AG275" i="5"/>
  <c r="AG276" i="5"/>
  <c r="AG277" i="5"/>
  <c r="AG278" i="5"/>
  <c r="AG279" i="5"/>
  <c r="AG280" i="5"/>
  <c r="AG281" i="5"/>
  <c r="AG282" i="5"/>
  <c r="AG283" i="5"/>
  <c r="AG284" i="5"/>
  <c r="AG285" i="5"/>
  <c r="AG286" i="5"/>
  <c r="AG287" i="5"/>
  <c r="AG301" i="5"/>
  <c r="AG302" i="5"/>
  <c r="AG303" i="5"/>
  <c r="AG304" i="5"/>
  <c r="AG305" i="5"/>
  <c r="AG306" i="5"/>
  <c r="AG307" i="5"/>
  <c r="AG308" i="5"/>
  <c r="AG309" i="5"/>
  <c r="AG310" i="5"/>
  <c r="AG311" i="5"/>
  <c r="AG317" i="5"/>
  <c r="AG318" i="5"/>
  <c r="AG319" i="5"/>
  <c r="AG320" i="5"/>
  <c r="AG321" i="5"/>
  <c r="AG322" i="5"/>
  <c r="AG323" i="5"/>
  <c r="AG324" i="5"/>
  <c r="AG325" i="5"/>
  <c r="AG326" i="5"/>
  <c r="AG327" i="5"/>
  <c r="AG328" i="5"/>
  <c r="AG329" i="5"/>
  <c r="AG330" i="5"/>
  <c r="AG331" i="5"/>
  <c r="AG332" i="5"/>
  <c r="AG333" i="5"/>
  <c r="AG337" i="5"/>
  <c r="AG338" i="5"/>
  <c r="AG339" i="5"/>
  <c r="AG340" i="5"/>
  <c r="AG341" i="5"/>
  <c r="AG342" i="5"/>
  <c r="AG343" i="5"/>
  <c r="AG344" i="5"/>
  <c r="AG345" i="5"/>
  <c r="AG346" i="5"/>
  <c r="AG347" i="5"/>
  <c r="AG348" i="5"/>
  <c r="AG349" i="5"/>
  <c r="AG350" i="5"/>
  <c r="AG351" i="5"/>
  <c r="AG352" i="5"/>
  <c r="AG353" i="5"/>
  <c r="AG354" i="5"/>
  <c r="AG355" i="5"/>
  <c r="AG356" i="5"/>
  <c r="AG363" i="5"/>
  <c r="AG364" i="5"/>
  <c r="AG365" i="5"/>
  <c r="AG366" i="5"/>
  <c r="AG367" i="5"/>
  <c r="AG368" i="5"/>
  <c r="AG369" i="5"/>
  <c r="AG370" i="5"/>
  <c r="AG371" i="5"/>
  <c r="AG372" i="5"/>
  <c r="AG373" i="5"/>
  <c r="AG374" i="5"/>
  <c r="AG375" i="5"/>
  <c r="AG376" i="5"/>
  <c r="AG377" i="5"/>
  <c r="AG378" i="5"/>
  <c r="AG379" i="5"/>
  <c r="AG380" i="5"/>
  <c r="AG381" i="5"/>
  <c r="AG386" i="5"/>
  <c r="AG387" i="5"/>
  <c r="AG388" i="5"/>
  <c r="AG389" i="5"/>
  <c r="AG390" i="5"/>
  <c r="AG391" i="5"/>
  <c r="AG392" i="5"/>
  <c r="AG393" i="5"/>
  <c r="AG394" i="5"/>
  <c r="AG395" i="5"/>
  <c r="AG396" i="5"/>
  <c r="AG397" i="5"/>
  <c r="AG398" i="5"/>
  <c r="AG399" i="5"/>
  <c r="AG408" i="5"/>
  <c r="AG409" i="5"/>
  <c r="AG410" i="5"/>
  <c r="AG411" i="5"/>
  <c r="AG412" i="5"/>
  <c r="AG413" i="5"/>
  <c r="AG414" i="5"/>
  <c r="AG415" i="5"/>
  <c r="AG416" i="5"/>
  <c r="AG428" i="5"/>
  <c r="AG429" i="5"/>
  <c r="AG430" i="5"/>
  <c r="AG431" i="5"/>
  <c r="AG432" i="5"/>
  <c r="AG433" i="5"/>
  <c r="AG434" i="5"/>
  <c r="AG435" i="5"/>
  <c r="AG436" i="5"/>
  <c r="AG437" i="5"/>
  <c r="AG438" i="5"/>
  <c r="AG439" i="5"/>
  <c r="AG440" i="5"/>
  <c r="AG454" i="5"/>
  <c r="AG455" i="5"/>
  <c r="AG456" i="5"/>
  <c r="AG457" i="5"/>
  <c r="AG458" i="5"/>
  <c r="AG459" i="5"/>
  <c r="AG460" i="5"/>
  <c r="AG461" i="5"/>
  <c r="AG462" i="5"/>
  <c r="AG463" i="5"/>
  <c r="AG464" i="5"/>
  <c r="AG470" i="5"/>
  <c r="AG471" i="5"/>
  <c r="AG472" i="5"/>
  <c r="AG473" i="5"/>
  <c r="AG474" i="5"/>
  <c r="AG475" i="5"/>
  <c r="AG476" i="5"/>
  <c r="AG477" i="5"/>
  <c r="AG478" i="5"/>
  <c r="AG479" i="5"/>
  <c r="AG480" i="5"/>
  <c r="AG481" i="5"/>
  <c r="AG482" i="5"/>
  <c r="AG483" i="5"/>
  <c r="AG484" i="5"/>
  <c r="AG485" i="5"/>
  <c r="AG486" i="5"/>
  <c r="AG490" i="5"/>
  <c r="AG491" i="5"/>
  <c r="AG492" i="5"/>
  <c r="AG493" i="5"/>
  <c r="AG494" i="5"/>
  <c r="AG495" i="5"/>
  <c r="AG496" i="5"/>
  <c r="AG497" i="5"/>
  <c r="AG498" i="5"/>
  <c r="AG499" i="5"/>
  <c r="AG500" i="5"/>
  <c r="AG501" i="5"/>
  <c r="AG502" i="5"/>
  <c r="AG503" i="5"/>
  <c r="AG504" i="5"/>
  <c r="AG505" i="5"/>
  <c r="AG506" i="5"/>
  <c r="AG507" i="5"/>
  <c r="AG508" i="5"/>
  <c r="AG509" i="5"/>
  <c r="AG516" i="5"/>
  <c r="AG517" i="5"/>
  <c r="AG518" i="5"/>
  <c r="AG519" i="5"/>
  <c r="AG520" i="5"/>
  <c r="AG521" i="5"/>
  <c r="AG522" i="5"/>
  <c r="AG523" i="5"/>
  <c r="AG524" i="5"/>
  <c r="AG525" i="5"/>
  <c r="AG526" i="5"/>
  <c r="AG527" i="5"/>
  <c r="AG528" i="5"/>
  <c r="AG529" i="5"/>
  <c r="AG530" i="5"/>
  <c r="AG531" i="5"/>
  <c r="AG532" i="5"/>
  <c r="AG533" i="5"/>
  <c r="AG534" i="5"/>
  <c r="AG539" i="5"/>
  <c r="AG540" i="5"/>
  <c r="AG541" i="5"/>
  <c r="AG542" i="5"/>
  <c r="AG543" i="5"/>
  <c r="AG544" i="5"/>
  <c r="AG545" i="5"/>
  <c r="AG546" i="5"/>
  <c r="AG547" i="5"/>
  <c r="AG548" i="5"/>
  <c r="AG549" i="5"/>
  <c r="AG550" i="5"/>
  <c r="AG551" i="5"/>
  <c r="AG552" i="5"/>
  <c r="AG561" i="5"/>
  <c r="AG562" i="5"/>
  <c r="AG563" i="5"/>
  <c r="AG564" i="5"/>
  <c r="AG565" i="5"/>
  <c r="AG566" i="5"/>
  <c r="AG567" i="5"/>
  <c r="AG568" i="5"/>
  <c r="AG569" i="5"/>
  <c r="AG581" i="5"/>
  <c r="AG582" i="5"/>
  <c r="AG583" i="5"/>
  <c r="AG584" i="5"/>
  <c r="AG585" i="5"/>
  <c r="AG586" i="5"/>
  <c r="AG587" i="5"/>
  <c r="AG588" i="5"/>
  <c r="AG589" i="5"/>
  <c r="AG590" i="5"/>
  <c r="AG591" i="5"/>
  <c r="AG592" i="5"/>
  <c r="AG593" i="5"/>
  <c r="AG607" i="5"/>
  <c r="AG608" i="5"/>
  <c r="AG609" i="5"/>
  <c r="AG610" i="5"/>
  <c r="AG611" i="5"/>
  <c r="AG612" i="5"/>
  <c r="AG613" i="5"/>
  <c r="AG614" i="5"/>
  <c r="AG615" i="5"/>
  <c r="AG616" i="5"/>
  <c r="AG617" i="5"/>
  <c r="AG623" i="5"/>
  <c r="AG624" i="5"/>
  <c r="AG625" i="5"/>
  <c r="AG626" i="5"/>
  <c r="AG627" i="5"/>
  <c r="AG628" i="5"/>
  <c r="AG629" i="5"/>
  <c r="AG630" i="5"/>
  <c r="AG631" i="5"/>
  <c r="AG632" i="5"/>
  <c r="AG633" i="5"/>
  <c r="AG634" i="5"/>
  <c r="AG635" i="5"/>
  <c r="AG636" i="5"/>
  <c r="AG637" i="5"/>
  <c r="AG638" i="5"/>
  <c r="AG639" i="5"/>
  <c r="AG643" i="5"/>
  <c r="AG644" i="5"/>
  <c r="AG645" i="5"/>
  <c r="AG646" i="5"/>
  <c r="AG647" i="5"/>
  <c r="AG648" i="5"/>
  <c r="AG649" i="5"/>
  <c r="AG650" i="5"/>
  <c r="AG651" i="5"/>
  <c r="AG652" i="5"/>
  <c r="AG653" i="5"/>
  <c r="AG654" i="5"/>
  <c r="AG655" i="5"/>
  <c r="AG656" i="5"/>
  <c r="AG657" i="5"/>
  <c r="AG658" i="5"/>
  <c r="AG659" i="5"/>
  <c r="AG660" i="5"/>
  <c r="AG661" i="5"/>
  <c r="AG662" i="5"/>
  <c r="AG669" i="5"/>
  <c r="AG670" i="5"/>
  <c r="AG671" i="5"/>
  <c r="AG672" i="5"/>
  <c r="AG673" i="5"/>
  <c r="AG674" i="5"/>
  <c r="AG675" i="5"/>
  <c r="AG676" i="5"/>
  <c r="AG677" i="5"/>
  <c r="AG678" i="5"/>
  <c r="AG679" i="5"/>
  <c r="AG680" i="5"/>
  <c r="AG681" i="5"/>
  <c r="AG682" i="5"/>
  <c r="AG683" i="5"/>
  <c r="AG684" i="5"/>
  <c r="AG685" i="5"/>
  <c r="AG686" i="5"/>
  <c r="AG687" i="5"/>
  <c r="AG692" i="5"/>
  <c r="AG693" i="5"/>
  <c r="AG694" i="5"/>
  <c r="AG695" i="5"/>
  <c r="AG696" i="5"/>
  <c r="AG697" i="5"/>
  <c r="AG698" i="5"/>
  <c r="AG699" i="5"/>
  <c r="AG700" i="5"/>
  <c r="AG701" i="5"/>
  <c r="AG702" i="5"/>
  <c r="AG703" i="5"/>
  <c r="AG704" i="5"/>
  <c r="AG705" i="5"/>
  <c r="AG714" i="5"/>
  <c r="AG715" i="5"/>
  <c r="AG716" i="5"/>
  <c r="AG717" i="5"/>
  <c r="AG718" i="5"/>
  <c r="AG719" i="5"/>
  <c r="AG720" i="5"/>
  <c r="AG721" i="5"/>
  <c r="AG722" i="5"/>
  <c r="AG734" i="5"/>
  <c r="AG735" i="5"/>
  <c r="AG736" i="5"/>
  <c r="AG737" i="5"/>
  <c r="AG738" i="5"/>
  <c r="AG739" i="5"/>
  <c r="AG740" i="5"/>
  <c r="AG741" i="5"/>
  <c r="AG742" i="5"/>
  <c r="AG743" i="5"/>
  <c r="AG744" i="5"/>
  <c r="AG745" i="5"/>
  <c r="AG746" i="5"/>
  <c r="AG760" i="5"/>
  <c r="AG761" i="5"/>
  <c r="AG762" i="5"/>
  <c r="AG763" i="5"/>
  <c r="AG764" i="5"/>
  <c r="AG765" i="5"/>
  <c r="AG766" i="5"/>
  <c r="AG767" i="5"/>
  <c r="AG768" i="5"/>
  <c r="AG769" i="5"/>
  <c r="AG770" i="5"/>
  <c r="AG776" i="5"/>
  <c r="AG777" i="5"/>
  <c r="AG778" i="5"/>
  <c r="AG779" i="5"/>
  <c r="AG780" i="5"/>
  <c r="AG781" i="5"/>
  <c r="AG782" i="5"/>
  <c r="AG783" i="5"/>
  <c r="AG784" i="5"/>
  <c r="AG785" i="5"/>
  <c r="AG786" i="5"/>
  <c r="AG787" i="5"/>
  <c r="AG788" i="5"/>
  <c r="AG789" i="5"/>
  <c r="AG790" i="5"/>
  <c r="AG791" i="5"/>
  <c r="AG792" i="5"/>
  <c r="AG796" i="5"/>
  <c r="AG797" i="5"/>
  <c r="AG798" i="5"/>
  <c r="AG799" i="5"/>
  <c r="AG800" i="5"/>
  <c r="AG801" i="5"/>
  <c r="AG802" i="5"/>
  <c r="AG803" i="5"/>
  <c r="AG804" i="5"/>
  <c r="AG805" i="5"/>
  <c r="AG806" i="5"/>
  <c r="AG807" i="5"/>
  <c r="AG808" i="5"/>
  <c r="AG809" i="5"/>
  <c r="AG810" i="5"/>
  <c r="AG811" i="5"/>
  <c r="AG812" i="5"/>
  <c r="AG813" i="5"/>
  <c r="AG814" i="5"/>
  <c r="AG815" i="5"/>
  <c r="AG822" i="5"/>
  <c r="AG823" i="5"/>
  <c r="AG824" i="5"/>
  <c r="AG825" i="5"/>
  <c r="AG826" i="5"/>
  <c r="AG827" i="5"/>
  <c r="AG828" i="5"/>
  <c r="AG829" i="5"/>
  <c r="AG830" i="5"/>
  <c r="AG831" i="5"/>
  <c r="AG832" i="5"/>
  <c r="AG833" i="5"/>
  <c r="AG834" i="5"/>
  <c r="AG835" i="5"/>
  <c r="AG836" i="5"/>
  <c r="AG837" i="5"/>
  <c r="AG838" i="5"/>
  <c r="AG839" i="5"/>
  <c r="AG840" i="5"/>
  <c r="AG845" i="5"/>
  <c r="AG846" i="5"/>
  <c r="AG847" i="5"/>
  <c r="AG848" i="5"/>
  <c r="AG849" i="5"/>
  <c r="AG850" i="5"/>
  <c r="AG851" i="5"/>
  <c r="AG852" i="5"/>
  <c r="AG853" i="5"/>
  <c r="AG854" i="5"/>
  <c r="AG855" i="5"/>
  <c r="AG856" i="5"/>
  <c r="AG857" i="5"/>
  <c r="AG858" i="5"/>
  <c r="AG867" i="5"/>
  <c r="AG868" i="5"/>
  <c r="AG869" i="5"/>
  <c r="AG870" i="5"/>
  <c r="AG871" i="5"/>
  <c r="AG872" i="5"/>
  <c r="AG873" i="5"/>
  <c r="AG874" i="5"/>
  <c r="AG875" i="5"/>
  <c r="AG887" i="5"/>
  <c r="AG888" i="5"/>
  <c r="AG889" i="5"/>
  <c r="AG890" i="5"/>
  <c r="AG891" i="5"/>
  <c r="AG892" i="5"/>
  <c r="AG893" i="5"/>
  <c r="AG894" i="5"/>
  <c r="AG895" i="5"/>
  <c r="AG896" i="5"/>
  <c r="AG897" i="5"/>
  <c r="AG898" i="5"/>
  <c r="AG899" i="5"/>
  <c r="AG913" i="5"/>
  <c r="AG914" i="5"/>
  <c r="AG915" i="5"/>
  <c r="AG916" i="5"/>
  <c r="AG917" i="5"/>
  <c r="AG918" i="5"/>
  <c r="AG919" i="5"/>
  <c r="AG920" i="5"/>
  <c r="AG921" i="5"/>
  <c r="AG922" i="5"/>
  <c r="AG923" i="5"/>
  <c r="AG929" i="5"/>
  <c r="AG930" i="5"/>
  <c r="AG931" i="5"/>
  <c r="AG932" i="5"/>
  <c r="AG933" i="5"/>
  <c r="AG934" i="5"/>
  <c r="AG935" i="5"/>
  <c r="AG936" i="5"/>
  <c r="AG937" i="5"/>
  <c r="AG938" i="5"/>
  <c r="AG939" i="5"/>
  <c r="AG940" i="5"/>
  <c r="AG941" i="5"/>
  <c r="AG942" i="5"/>
  <c r="AG943" i="5"/>
  <c r="AG944" i="5"/>
  <c r="AG945" i="5"/>
  <c r="AG949" i="5"/>
  <c r="AG950" i="5"/>
  <c r="AG951" i="5"/>
  <c r="AG952" i="5"/>
  <c r="AG953" i="5"/>
  <c r="AG954" i="5"/>
  <c r="AG955" i="5"/>
  <c r="AG956" i="5"/>
  <c r="AG957" i="5"/>
  <c r="AG958" i="5"/>
  <c r="AG959" i="5"/>
  <c r="AG960" i="5"/>
  <c r="AG961" i="5"/>
  <c r="AG962" i="5"/>
  <c r="AG963" i="5"/>
  <c r="AG964" i="5"/>
  <c r="AG965" i="5"/>
  <c r="AG966" i="5"/>
  <c r="AG967" i="5"/>
  <c r="AG968" i="5"/>
  <c r="AG975" i="5"/>
  <c r="AG976" i="5"/>
  <c r="AG977" i="5"/>
  <c r="AG978" i="5"/>
  <c r="AG979" i="5"/>
  <c r="AG980" i="5"/>
  <c r="AG981" i="5"/>
  <c r="AG982" i="5"/>
  <c r="AG983" i="5"/>
  <c r="AG984" i="5"/>
  <c r="AG985" i="5"/>
  <c r="AG986" i="5"/>
  <c r="AG987" i="5"/>
  <c r="AG988" i="5"/>
  <c r="AG989" i="5"/>
  <c r="AG990" i="5"/>
  <c r="AG991" i="5"/>
  <c r="AG992" i="5"/>
  <c r="AG993" i="5"/>
  <c r="AG998" i="5"/>
  <c r="AG999" i="5"/>
  <c r="AG1000" i="5"/>
  <c r="AG1001" i="5"/>
  <c r="AG1002" i="5"/>
  <c r="AG1003" i="5"/>
  <c r="AG1004" i="5"/>
  <c r="AG1005" i="5"/>
  <c r="AG1006" i="5"/>
  <c r="AG1007" i="5"/>
  <c r="AG1008" i="5"/>
  <c r="AG1009" i="5"/>
  <c r="AG1010" i="5"/>
  <c r="AG1011" i="5"/>
  <c r="AG1020" i="5"/>
  <c r="AG1021" i="5"/>
  <c r="AG1022" i="5"/>
  <c r="AG1023" i="5"/>
  <c r="AG1024" i="5"/>
  <c r="AG1025" i="5"/>
  <c r="AG1026" i="5"/>
  <c r="AG1027" i="5"/>
  <c r="AG1028" i="5"/>
  <c r="AG1040" i="5"/>
  <c r="AG1041" i="5"/>
  <c r="AG1042" i="5"/>
  <c r="AG1043" i="5"/>
  <c r="AG1044" i="5"/>
  <c r="AG1045" i="5"/>
  <c r="AG1046" i="5"/>
  <c r="AG1047" i="5"/>
  <c r="AG1048" i="5"/>
  <c r="AG1049" i="5"/>
  <c r="AG1050" i="5"/>
  <c r="AG1051" i="5"/>
  <c r="AG1052" i="5"/>
  <c r="AG1066" i="5"/>
  <c r="AG1067" i="5"/>
  <c r="AG1068" i="5"/>
  <c r="AG1069" i="5"/>
  <c r="AG1070" i="5"/>
  <c r="AG1071" i="5"/>
  <c r="AG1072" i="5"/>
  <c r="AG1073" i="5"/>
  <c r="AG1074" i="5"/>
  <c r="AG1075" i="5"/>
  <c r="AG1076" i="5"/>
  <c r="AG1082" i="5"/>
  <c r="AG1083" i="5"/>
  <c r="AG1084" i="5"/>
  <c r="AG1085" i="5"/>
  <c r="AG1086" i="5"/>
  <c r="AG1087" i="5"/>
  <c r="AG1088" i="5"/>
  <c r="AG1089" i="5"/>
  <c r="AG1090" i="5"/>
  <c r="AG1091" i="5"/>
  <c r="AG1092" i="5"/>
  <c r="AG1093" i="5"/>
  <c r="AG1094" i="5"/>
  <c r="AG1095" i="5"/>
  <c r="AG1096" i="5"/>
  <c r="AG1097" i="5"/>
  <c r="AG1098" i="5"/>
  <c r="AG1102" i="5"/>
  <c r="AG1103" i="5"/>
  <c r="AG1104" i="5"/>
  <c r="AG1105" i="5"/>
  <c r="AG1106" i="5"/>
  <c r="AG1107" i="5"/>
  <c r="AG1108" i="5"/>
  <c r="AG1109" i="5"/>
  <c r="AG1110" i="5"/>
  <c r="AG1111" i="5"/>
  <c r="AG1112" i="5"/>
  <c r="AG1113" i="5"/>
  <c r="AG1114" i="5"/>
  <c r="AG1115" i="5"/>
  <c r="AG1116" i="5"/>
  <c r="AG1117" i="5"/>
  <c r="AG1118" i="5"/>
  <c r="AG1119" i="5"/>
  <c r="AG1120" i="5"/>
  <c r="AG1121" i="5"/>
  <c r="AG1128" i="5"/>
  <c r="AG1129" i="5"/>
  <c r="AG1130" i="5"/>
  <c r="AG1131" i="5"/>
  <c r="AG1132" i="5"/>
  <c r="AG1133" i="5"/>
  <c r="AG1134" i="5"/>
  <c r="AG1135" i="5"/>
  <c r="AG1136" i="5"/>
  <c r="AG1137" i="5"/>
  <c r="AG1138" i="5"/>
  <c r="AG1139" i="5"/>
  <c r="AG1140" i="5"/>
  <c r="AG1141" i="5"/>
  <c r="AG1142" i="5"/>
  <c r="AG1143" i="5"/>
  <c r="AG1144" i="5"/>
  <c r="AG1145" i="5"/>
  <c r="AG1146" i="5"/>
  <c r="AG1151" i="5"/>
  <c r="AG1152" i="5"/>
  <c r="AG1153" i="5"/>
  <c r="AG1154" i="5"/>
  <c r="AG1155" i="5"/>
  <c r="AG1156" i="5"/>
  <c r="AG1157" i="5"/>
  <c r="AG1158" i="5"/>
  <c r="AG1159" i="5"/>
  <c r="AG1160" i="5"/>
  <c r="AG1161" i="5"/>
  <c r="AG1162" i="5"/>
  <c r="AG1163" i="5"/>
  <c r="AG1164" i="5"/>
  <c r="AG1173" i="5"/>
  <c r="AG1174" i="5"/>
  <c r="AG1175" i="5"/>
  <c r="AG1176" i="5"/>
  <c r="AG1177" i="5"/>
  <c r="AG1178" i="5"/>
  <c r="AG1179" i="5"/>
  <c r="AG1180" i="5"/>
  <c r="AG1181" i="5"/>
  <c r="AG1193" i="5"/>
  <c r="AG1194" i="5"/>
  <c r="AG1195" i="5"/>
  <c r="AG1196" i="5"/>
  <c r="AG1197" i="5"/>
  <c r="AG1198" i="5"/>
  <c r="AG1199" i="5"/>
  <c r="AG1200" i="5"/>
  <c r="AG1201" i="5"/>
  <c r="AG1202" i="5"/>
  <c r="AG1203" i="5"/>
  <c r="AG1204" i="5"/>
  <c r="AG1205" i="5"/>
  <c r="AG1219" i="5"/>
  <c r="AG1220" i="5"/>
  <c r="AG1221" i="5"/>
  <c r="AG1222" i="5"/>
  <c r="AG1223" i="5"/>
  <c r="AG1224" i="5"/>
  <c r="AG1225" i="5"/>
  <c r="AG1226" i="5"/>
  <c r="AG1227" i="5"/>
  <c r="AG1228" i="5"/>
  <c r="AG1229" i="5"/>
  <c r="AG1235" i="5"/>
  <c r="AG1236" i="5"/>
  <c r="AG1237" i="5"/>
  <c r="AG1238" i="5"/>
  <c r="AG1239" i="5"/>
  <c r="AG1240" i="5"/>
  <c r="AG1241" i="5"/>
  <c r="AG1242" i="5"/>
  <c r="AG1243" i="5"/>
  <c r="AG1244" i="5"/>
  <c r="AG1245" i="5"/>
  <c r="AG1246" i="5"/>
  <c r="AG1247" i="5"/>
  <c r="AG1248" i="5"/>
  <c r="AG1249" i="5"/>
  <c r="AG1250" i="5"/>
  <c r="AG1251" i="5"/>
  <c r="AG1255" i="5"/>
  <c r="AG1256" i="5"/>
  <c r="AG1257" i="5"/>
  <c r="AG1258" i="5"/>
  <c r="AG1259" i="5"/>
  <c r="AG1260" i="5"/>
  <c r="AG1261" i="5"/>
  <c r="AG1262" i="5"/>
  <c r="AG1263" i="5"/>
  <c r="AG1264" i="5"/>
  <c r="AG1265" i="5"/>
  <c r="AG1266" i="5"/>
  <c r="AG1267" i="5"/>
  <c r="AG1268" i="5"/>
  <c r="AG1269" i="5"/>
  <c r="AG1270" i="5"/>
  <c r="AG1271" i="5"/>
  <c r="AG1272" i="5"/>
  <c r="AG1273" i="5"/>
  <c r="AG1274" i="5"/>
  <c r="AG1281" i="5"/>
  <c r="AG1282" i="5"/>
  <c r="AG1283" i="5"/>
  <c r="AG1284" i="5"/>
  <c r="AG1285" i="5"/>
  <c r="AG1286" i="5"/>
  <c r="AG1287" i="5"/>
  <c r="AG1288" i="5"/>
  <c r="AG1289" i="5"/>
  <c r="AG1290" i="5"/>
  <c r="AG1291" i="5"/>
  <c r="AG1292" i="5"/>
  <c r="AG1293" i="5"/>
  <c r="AG1294" i="5"/>
  <c r="AG1295" i="5"/>
  <c r="AG1296" i="5"/>
  <c r="AG1297" i="5"/>
  <c r="AG1298" i="5"/>
  <c r="AG1299" i="5"/>
  <c r="AG1304" i="5"/>
  <c r="AG1305" i="5"/>
  <c r="AG1306" i="5"/>
  <c r="AG1307" i="5"/>
  <c r="AG1308" i="5"/>
  <c r="AG1309" i="5"/>
  <c r="AG1310" i="5"/>
  <c r="AG1311" i="5"/>
  <c r="AG1312" i="5"/>
  <c r="AG1313" i="5"/>
  <c r="AG1314" i="5"/>
  <c r="AG1315" i="5"/>
  <c r="AG1316" i="5"/>
  <c r="AG1317" i="5"/>
  <c r="AG1326" i="5"/>
  <c r="AG1327" i="5"/>
  <c r="AG1328" i="5"/>
  <c r="AG1329" i="5"/>
  <c r="AG1330" i="5"/>
  <c r="AG1331" i="5"/>
  <c r="AG1332" i="5"/>
  <c r="AG1333" i="5"/>
  <c r="AG1334" i="5"/>
  <c r="AG1346" i="5"/>
  <c r="AG1347" i="5"/>
  <c r="AG1348" i="5"/>
  <c r="AG1349" i="5"/>
  <c r="AG1350" i="5"/>
  <c r="AG1351" i="5"/>
  <c r="AG1352" i="5"/>
  <c r="AG1353" i="5"/>
  <c r="AG1354" i="5"/>
  <c r="AG1355" i="5"/>
  <c r="AG1356" i="5"/>
  <c r="AG1357" i="5"/>
  <c r="AG1358" i="5"/>
  <c r="AG1372" i="5"/>
  <c r="AG1373" i="5"/>
  <c r="AG1374" i="5"/>
  <c r="AG1375" i="5"/>
  <c r="AG1376" i="5"/>
  <c r="AG1377" i="5"/>
  <c r="AG1378" i="5"/>
  <c r="AG1379" i="5"/>
  <c r="AG1380" i="5"/>
  <c r="AG1381" i="5"/>
  <c r="AG1382" i="5"/>
  <c r="AG1388" i="5"/>
  <c r="AG1389" i="5"/>
  <c r="AG1390" i="5"/>
  <c r="AG1391" i="5"/>
  <c r="AG1392" i="5"/>
  <c r="AG1393" i="5"/>
  <c r="AG1394" i="5"/>
  <c r="AG1395" i="5"/>
  <c r="AG1396" i="5"/>
  <c r="AG1397" i="5"/>
  <c r="AG1398" i="5"/>
  <c r="AG1399" i="5"/>
  <c r="AG1400" i="5"/>
  <c r="AG1401" i="5"/>
  <c r="AG1402" i="5"/>
  <c r="AG1403" i="5"/>
  <c r="AG1404" i="5"/>
  <c r="AG1408" i="5"/>
  <c r="AG1409" i="5"/>
  <c r="AG1410" i="5"/>
  <c r="AG1411" i="5"/>
  <c r="AG1412" i="5"/>
  <c r="AG1413" i="5"/>
  <c r="AG1414" i="5"/>
  <c r="AG1415" i="5"/>
  <c r="AG1416" i="5"/>
  <c r="AG1417" i="5"/>
  <c r="AG1418" i="5"/>
  <c r="AG1419" i="5"/>
  <c r="AG1420" i="5"/>
  <c r="AG1421" i="5"/>
  <c r="AG1422" i="5"/>
  <c r="AG1423" i="5"/>
  <c r="AG1424" i="5"/>
  <c r="AG1425" i="5"/>
  <c r="AG1426" i="5"/>
  <c r="AG1427" i="5"/>
  <c r="AG1434" i="5"/>
  <c r="AG1435" i="5"/>
  <c r="AG1436" i="5"/>
  <c r="AG1437" i="5"/>
  <c r="AG1438" i="5"/>
  <c r="AG1439" i="5"/>
  <c r="AG1440" i="5"/>
  <c r="AG1441" i="5"/>
  <c r="AG1442" i="5"/>
  <c r="AG1443" i="5"/>
  <c r="AG1444" i="5"/>
  <c r="AG1445" i="5"/>
  <c r="AG1446" i="5"/>
  <c r="AG1447" i="5"/>
  <c r="AG1448" i="5"/>
  <c r="AG1449" i="5"/>
  <c r="AG1450" i="5"/>
  <c r="AG1451" i="5"/>
  <c r="AG1452" i="5"/>
  <c r="AG1457" i="5"/>
  <c r="AG1458" i="5"/>
  <c r="AG1459" i="5"/>
  <c r="AG1460" i="5"/>
  <c r="AG1461" i="5"/>
  <c r="AG1462" i="5"/>
  <c r="AG1463" i="5"/>
  <c r="AG1464" i="5"/>
  <c r="AG1465" i="5"/>
  <c r="AG1466" i="5"/>
  <c r="AG1467" i="5"/>
  <c r="AG1468" i="5"/>
  <c r="AG1469" i="5"/>
  <c r="AG1470" i="5"/>
  <c r="AG1479" i="5"/>
  <c r="AG1480" i="5"/>
  <c r="AG1481" i="5"/>
  <c r="AG1482" i="5"/>
  <c r="AG1483" i="5"/>
  <c r="AG1484" i="5"/>
  <c r="AG1485" i="5"/>
  <c r="AG1486" i="5"/>
  <c r="AG1487" i="5"/>
  <c r="AG1499" i="5"/>
  <c r="AG1500" i="5"/>
  <c r="AG1501" i="5"/>
  <c r="AG1502" i="5"/>
  <c r="AG1503" i="5"/>
  <c r="AG1504" i="5"/>
  <c r="AG1505" i="5"/>
  <c r="AG5" i="5"/>
  <c r="AA5" i="5"/>
  <c r="U36" i="5"/>
  <c r="U37" i="5"/>
  <c r="U38" i="5"/>
  <c r="U39" i="5"/>
  <c r="U40" i="5"/>
  <c r="U41" i="5"/>
  <c r="U42" i="5"/>
  <c r="U43" i="5"/>
  <c r="U44" i="5"/>
  <c r="U45" i="5"/>
  <c r="U46" i="5"/>
  <c r="U47" i="5"/>
  <c r="U48" i="5"/>
  <c r="U49" i="5"/>
  <c r="U50" i="5"/>
  <c r="U51" i="5"/>
  <c r="U52" i="5"/>
  <c r="U53" i="5"/>
  <c r="U54" i="5"/>
  <c r="U61" i="5"/>
  <c r="U62" i="5"/>
  <c r="U63" i="5"/>
  <c r="U64" i="5"/>
  <c r="U65" i="5"/>
  <c r="U66" i="5"/>
  <c r="U67" i="5"/>
  <c r="U68" i="5"/>
  <c r="U69" i="5"/>
  <c r="U70" i="5"/>
  <c r="U71" i="5"/>
  <c r="U72" i="5"/>
  <c r="U73" i="5"/>
  <c r="U74" i="5"/>
  <c r="U75" i="5"/>
  <c r="U76" i="5"/>
  <c r="U84" i="5"/>
  <c r="U85" i="5"/>
  <c r="U86" i="5"/>
  <c r="U87" i="5"/>
  <c r="U88" i="5"/>
  <c r="U89" i="5"/>
  <c r="U90" i="5"/>
  <c r="U91" i="5"/>
  <c r="U92" i="5"/>
  <c r="U93" i="5"/>
  <c r="U94" i="5"/>
  <c r="U106" i="5"/>
  <c r="U107" i="5"/>
  <c r="U108" i="5"/>
  <c r="U109" i="5"/>
  <c r="U110" i="5"/>
  <c r="U111" i="5"/>
  <c r="U112" i="5"/>
  <c r="U113" i="5"/>
  <c r="U114" i="5"/>
  <c r="U115" i="5"/>
  <c r="U128" i="5"/>
  <c r="U129" i="5"/>
  <c r="U130" i="5"/>
  <c r="U131" i="5"/>
  <c r="U132" i="5"/>
  <c r="U133" i="5"/>
  <c r="U134" i="5"/>
  <c r="U135" i="5"/>
  <c r="U136" i="5"/>
  <c r="U137" i="5"/>
  <c r="U138" i="5"/>
  <c r="U139" i="5"/>
  <c r="U140" i="5"/>
  <c r="U141" i="5"/>
  <c r="U153" i="5"/>
  <c r="U154" i="5"/>
  <c r="U155" i="5"/>
  <c r="U156" i="5"/>
  <c r="U157" i="5"/>
  <c r="U158" i="5"/>
  <c r="U159" i="5"/>
  <c r="U160" i="5"/>
  <c r="U161" i="5"/>
  <c r="U162" i="5"/>
  <c r="U163" i="5"/>
  <c r="U168" i="5"/>
  <c r="U169" i="5"/>
  <c r="U170" i="5"/>
  <c r="U171" i="5"/>
  <c r="U172" i="5"/>
  <c r="U173" i="5"/>
  <c r="U174" i="5"/>
  <c r="U175" i="5"/>
  <c r="U176" i="5"/>
  <c r="U177" i="5"/>
  <c r="U178" i="5"/>
  <c r="U179" i="5"/>
  <c r="U180" i="5"/>
  <c r="U181" i="5"/>
  <c r="U189" i="5"/>
  <c r="U190" i="5"/>
  <c r="U191" i="5"/>
  <c r="U192" i="5"/>
  <c r="U193" i="5"/>
  <c r="U194" i="5"/>
  <c r="U195" i="5"/>
  <c r="U196" i="5"/>
  <c r="U197" i="5"/>
  <c r="U198" i="5"/>
  <c r="U199" i="5"/>
  <c r="U200" i="5"/>
  <c r="U201" i="5"/>
  <c r="U202" i="5"/>
  <c r="U203" i="5"/>
  <c r="U204" i="5"/>
  <c r="U205" i="5"/>
  <c r="U206" i="5"/>
  <c r="U207" i="5"/>
  <c r="U214" i="5"/>
  <c r="U215" i="5"/>
  <c r="U216" i="5"/>
  <c r="U217" i="5"/>
  <c r="U218" i="5"/>
  <c r="U219" i="5"/>
  <c r="U220" i="5"/>
  <c r="U221" i="5"/>
  <c r="U222" i="5"/>
  <c r="U223" i="5"/>
  <c r="U224" i="5"/>
  <c r="U225" i="5"/>
  <c r="U226" i="5"/>
  <c r="U227" i="5"/>
  <c r="U228" i="5"/>
  <c r="U229" i="5"/>
  <c r="U237" i="5"/>
  <c r="U238" i="5"/>
  <c r="U239" i="5"/>
  <c r="U240" i="5"/>
  <c r="U241" i="5"/>
  <c r="U242" i="5"/>
  <c r="U243" i="5"/>
  <c r="U244" i="5"/>
  <c r="U245" i="5"/>
  <c r="U246" i="5"/>
  <c r="U247" i="5"/>
  <c r="U259" i="5"/>
  <c r="U260" i="5"/>
  <c r="U261" i="5"/>
  <c r="U262" i="5"/>
  <c r="U263" i="5"/>
  <c r="U264" i="5"/>
  <c r="U265" i="5"/>
  <c r="U266" i="5"/>
  <c r="U267" i="5"/>
  <c r="U268" i="5"/>
  <c r="U281" i="5"/>
  <c r="U282" i="5"/>
  <c r="U283" i="5"/>
  <c r="U284" i="5"/>
  <c r="U285" i="5"/>
  <c r="U286" i="5"/>
  <c r="U287" i="5"/>
  <c r="U288" i="5"/>
  <c r="U289" i="5"/>
  <c r="U290" i="5"/>
  <c r="U291" i="5"/>
  <c r="U292" i="5"/>
  <c r="U293" i="5"/>
  <c r="U294" i="5"/>
  <c r="U306" i="5"/>
  <c r="U307" i="5"/>
  <c r="U308" i="5"/>
  <c r="U309" i="5"/>
  <c r="U310" i="5"/>
  <c r="U311" i="5"/>
  <c r="U312" i="5"/>
  <c r="U313" i="5"/>
  <c r="U314" i="5"/>
  <c r="U315" i="5"/>
  <c r="U316" i="5"/>
  <c r="U321" i="5"/>
  <c r="U322" i="5"/>
  <c r="U323" i="5"/>
  <c r="U324" i="5"/>
  <c r="U325" i="5"/>
  <c r="U326" i="5"/>
  <c r="U327" i="5"/>
  <c r="U328" i="5"/>
  <c r="U329" i="5"/>
  <c r="U330" i="5"/>
  <c r="U331" i="5"/>
  <c r="U332" i="5"/>
  <c r="U333" i="5"/>
  <c r="U334" i="5"/>
  <c r="U342" i="5"/>
  <c r="U343" i="5"/>
  <c r="U344" i="5"/>
  <c r="U345" i="5"/>
  <c r="U346" i="5"/>
  <c r="U347" i="5"/>
  <c r="U348" i="5"/>
  <c r="U349" i="5"/>
  <c r="U350" i="5"/>
  <c r="U351" i="5"/>
  <c r="U352" i="5"/>
  <c r="U353" i="5"/>
  <c r="U354" i="5"/>
  <c r="U355" i="5"/>
  <c r="U356" i="5"/>
  <c r="U357" i="5"/>
  <c r="U358" i="5"/>
  <c r="U359" i="5"/>
  <c r="U360" i="5"/>
  <c r="U367" i="5"/>
  <c r="U368" i="5"/>
  <c r="U369" i="5"/>
  <c r="U370" i="5"/>
  <c r="U371" i="5"/>
  <c r="U372" i="5"/>
  <c r="U373" i="5"/>
  <c r="U374" i="5"/>
  <c r="U375" i="5"/>
  <c r="U376" i="5"/>
  <c r="U377" i="5"/>
  <c r="U378" i="5"/>
  <c r="U379" i="5"/>
  <c r="U380" i="5"/>
  <c r="U381" i="5"/>
  <c r="U382" i="5"/>
  <c r="U390" i="5"/>
  <c r="U391" i="5"/>
  <c r="U392" i="5"/>
  <c r="U393" i="5"/>
  <c r="U394" i="5"/>
  <c r="U395" i="5"/>
  <c r="U396" i="5"/>
  <c r="U397" i="5"/>
  <c r="U398" i="5"/>
  <c r="U399" i="5"/>
  <c r="U400" i="5"/>
  <c r="U412" i="5"/>
  <c r="U413" i="5"/>
  <c r="U414" i="5"/>
  <c r="U415" i="5"/>
  <c r="U416" i="5"/>
  <c r="U417" i="5"/>
  <c r="U418" i="5"/>
  <c r="U419" i="5"/>
  <c r="U420" i="5"/>
  <c r="U421" i="5"/>
  <c r="U434" i="5"/>
  <c r="U435" i="5"/>
  <c r="U436" i="5"/>
  <c r="U437" i="5"/>
  <c r="U438" i="5"/>
  <c r="U439" i="5"/>
  <c r="U440" i="5"/>
  <c r="U441" i="5"/>
  <c r="U442" i="5"/>
  <c r="U443" i="5"/>
  <c r="U444" i="5"/>
  <c r="U445" i="5"/>
  <c r="U446" i="5"/>
  <c r="U447" i="5"/>
  <c r="U459" i="5"/>
  <c r="U460" i="5"/>
  <c r="U461" i="5"/>
  <c r="U462" i="5"/>
  <c r="U463" i="5"/>
  <c r="U464" i="5"/>
  <c r="U465" i="5"/>
  <c r="U466" i="5"/>
  <c r="U467" i="5"/>
  <c r="U468" i="5"/>
  <c r="U469" i="5"/>
  <c r="U474" i="5"/>
  <c r="U475" i="5"/>
  <c r="U476" i="5"/>
  <c r="U477" i="5"/>
  <c r="U478" i="5"/>
  <c r="U479" i="5"/>
  <c r="U480" i="5"/>
  <c r="U481" i="5"/>
  <c r="U482" i="5"/>
  <c r="U483" i="5"/>
  <c r="U484" i="5"/>
  <c r="U485" i="5"/>
  <c r="U486" i="5"/>
  <c r="U487" i="5"/>
  <c r="U495" i="5"/>
  <c r="U496" i="5"/>
  <c r="U497" i="5"/>
  <c r="U498" i="5"/>
  <c r="U499" i="5"/>
  <c r="U500" i="5"/>
  <c r="U501" i="5"/>
  <c r="U502" i="5"/>
  <c r="U503" i="5"/>
  <c r="U504" i="5"/>
  <c r="U505" i="5"/>
  <c r="U506" i="5"/>
  <c r="U507" i="5"/>
  <c r="U508" i="5"/>
  <c r="U509" i="5"/>
  <c r="U510" i="5"/>
  <c r="U511" i="5"/>
  <c r="U512" i="5"/>
  <c r="U513" i="5"/>
  <c r="U520" i="5"/>
  <c r="U521" i="5"/>
  <c r="U522" i="5"/>
  <c r="U523" i="5"/>
  <c r="U524" i="5"/>
  <c r="U525" i="5"/>
  <c r="U526" i="5"/>
  <c r="U527" i="5"/>
  <c r="U528" i="5"/>
  <c r="U529" i="5"/>
  <c r="U530" i="5"/>
  <c r="U531" i="5"/>
  <c r="U532" i="5"/>
  <c r="U533" i="5"/>
  <c r="U534" i="5"/>
  <c r="U535" i="5"/>
  <c r="U543" i="5"/>
  <c r="U544" i="5"/>
  <c r="U545" i="5"/>
  <c r="U546" i="5"/>
  <c r="U547" i="5"/>
  <c r="U548" i="5"/>
  <c r="U549" i="5"/>
  <c r="U550" i="5"/>
  <c r="U551" i="5"/>
  <c r="U552" i="5"/>
  <c r="U553" i="5"/>
  <c r="U565" i="5"/>
  <c r="U566" i="5"/>
  <c r="U567" i="5"/>
  <c r="U568" i="5"/>
  <c r="U569" i="5"/>
  <c r="U570" i="5"/>
  <c r="U571" i="5"/>
  <c r="U572" i="5"/>
  <c r="U573" i="5"/>
  <c r="U574" i="5"/>
  <c r="U587" i="5"/>
  <c r="U588" i="5"/>
  <c r="U589" i="5"/>
  <c r="U590" i="5"/>
  <c r="U591" i="5"/>
  <c r="U592" i="5"/>
  <c r="U593" i="5"/>
  <c r="U594" i="5"/>
  <c r="U595" i="5"/>
  <c r="U596" i="5"/>
  <c r="U597" i="5"/>
  <c r="U598" i="5"/>
  <c r="U599" i="5"/>
  <c r="U600" i="5"/>
  <c r="U612" i="5"/>
  <c r="U613" i="5"/>
  <c r="U614" i="5"/>
  <c r="U615" i="5"/>
  <c r="U616" i="5"/>
  <c r="U617" i="5"/>
  <c r="U618" i="5"/>
  <c r="U619" i="5"/>
  <c r="U620" i="5"/>
  <c r="U621" i="5"/>
  <c r="U622" i="5"/>
  <c r="U627" i="5"/>
  <c r="U628" i="5"/>
  <c r="U629" i="5"/>
  <c r="U630" i="5"/>
  <c r="U631" i="5"/>
  <c r="U632" i="5"/>
  <c r="U633" i="5"/>
  <c r="U634" i="5"/>
  <c r="U635" i="5"/>
  <c r="U636" i="5"/>
  <c r="U637" i="5"/>
  <c r="U638" i="5"/>
  <c r="U639" i="5"/>
  <c r="U640" i="5"/>
  <c r="U648" i="5"/>
  <c r="U649" i="5"/>
  <c r="U650" i="5"/>
  <c r="U651" i="5"/>
  <c r="U652" i="5"/>
  <c r="U653" i="5"/>
  <c r="U654" i="5"/>
  <c r="U655" i="5"/>
  <c r="U656" i="5"/>
  <c r="U657" i="5"/>
  <c r="U658" i="5"/>
  <c r="U659" i="5"/>
  <c r="U660" i="5"/>
  <c r="U661" i="5"/>
  <c r="U662" i="5"/>
  <c r="U663" i="5"/>
  <c r="U664" i="5"/>
  <c r="U665" i="5"/>
  <c r="U666" i="5"/>
  <c r="U673" i="5"/>
  <c r="U674" i="5"/>
  <c r="U675" i="5"/>
  <c r="U676" i="5"/>
  <c r="U677" i="5"/>
  <c r="U678" i="5"/>
  <c r="U679" i="5"/>
  <c r="U680" i="5"/>
  <c r="U681" i="5"/>
  <c r="U682" i="5"/>
  <c r="U683" i="5"/>
  <c r="U684" i="5"/>
  <c r="U685" i="5"/>
  <c r="U686" i="5"/>
  <c r="U687" i="5"/>
  <c r="U688" i="5"/>
  <c r="U696" i="5"/>
  <c r="U697" i="5"/>
  <c r="U698" i="5"/>
  <c r="U699" i="5"/>
  <c r="U700" i="5"/>
  <c r="U701" i="5"/>
  <c r="U702" i="5"/>
  <c r="U703" i="5"/>
  <c r="U704" i="5"/>
  <c r="U705" i="5"/>
  <c r="U706" i="5"/>
  <c r="U718" i="5"/>
  <c r="U719" i="5"/>
  <c r="U720" i="5"/>
  <c r="U721" i="5"/>
  <c r="U722" i="5"/>
  <c r="U723" i="5"/>
  <c r="U724" i="5"/>
  <c r="U725" i="5"/>
  <c r="U726" i="5"/>
  <c r="U727" i="5"/>
  <c r="U740" i="5"/>
  <c r="U741" i="5"/>
  <c r="U742" i="5"/>
  <c r="U743" i="5"/>
  <c r="U744" i="5"/>
  <c r="U745" i="5"/>
  <c r="U746" i="5"/>
  <c r="U747" i="5"/>
  <c r="U748" i="5"/>
  <c r="U749" i="5"/>
  <c r="U750" i="5"/>
  <c r="U751" i="5"/>
  <c r="U752" i="5"/>
  <c r="U753" i="5"/>
  <c r="U765" i="5"/>
  <c r="U766" i="5"/>
  <c r="U767" i="5"/>
  <c r="U768" i="5"/>
  <c r="U769" i="5"/>
  <c r="U770" i="5"/>
  <c r="U771" i="5"/>
  <c r="U772" i="5"/>
  <c r="U773" i="5"/>
  <c r="U774" i="5"/>
  <c r="U775" i="5"/>
  <c r="U780" i="5"/>
  <c r="U781" i="5"/>
  <c r="U782" i="5"/>
  <c r="U783" i="5"/>
  <c r="U784" i="5"/>
  <c r="U785" i="5"/>
  <c r="U786" i="5"/>
  <c r="U787" i="5"/>
  <c r="U788" i="5"/>
  <c r="U789" i="5"/>
  <c r="U790" i="5"/>
  <c r="U791" i="5"/>
  <c r="U792" i="5"/>
  <c r="U793" i="5"/>
  <c r="U801" i="5"/>
  <c r="U802" i="5"/>
  <c r="U803" i="5"/>
  <c r="U804" i="5"/>
  <c r="U805" i="5"/>
  <c r="U806" i="5"/>
  <c r="U807" i="5"/>
  <c r="U808" i="5"/>
  <c r="U809" i="5"/>
  <c r="U810" i="5"/>
  <c r="U811" i="5"/>
  <c r="U812" i="5"/>
  <c r="U813" i="5"/>
  <c r="U814" i="5"/>
  <c r="U815" i="5"/>
  <c r="U816" i="5"/>
  <c r="U817" i="5"/>
  <c r="U818" i="5"/>
  <c r="U819" i="5"/>
  <c r="U826" i="5"/>
  <c r="U827" i="5"/>
  <c r="U828" i="5"/>
  <c r="U829" i="5"/>
  <c r="U830" i="5"/>
  <c r="U831" i="5"/>
  <c r="U832" i="5"/>
  <c r="U833" i="5"/>
  <c r="U834" i="5"/>
  <c r="U835" i="5"/>
  <c r="U836" i="5"/>
  <c r="U837" i="5"/>
  <c r="U838" i="5"/>
  <c r="U839" i="5"/>
  <c r="U840" i="5"/>
  <c r="U841" i="5"/>
  <c r="U849" i="5"/>
  <c r="U850" i="5"/>
  <c r="U851" i="5"/>
  <c r="U852" i="5"/>
  <c r="U853" i="5"/>
  <c r="U854" i="5"/>
  <c r="U855" i="5"/>
  <c r="U856" i="5"/>
  <c r="U857" i="5"/>
  <c r="U858" i="5"/>
  <c r="U859" i="5"/>
  <c r="U871" i="5"/>
  <c r="U872" i="5"/>
  <c r="U873" i="5"/>
  <c r="U874" i="5"/>
  <c r="U875" i="5"/>
  <c r="U876" i="5"/>
  <c r="U877" i="5"/>
  <c r="U878" i="5"/>
  <c r="U879" i="5"/>
  <c r="U880" i="5"/>
  <c r="U893" i="5"/>
  <c r="U894" i="5"/>
  <c r="U895" i="5"/>
  <c r="U896" i="5"/>
  <c r="U897" i="5"/>
  <c r="U898" i="5"/>
  <c r="U899" i="5"/>
  <c r="U900" i="5"/>
  <c r="U901" i="5"/>
  <c r="U902" i="5"/>
  <c r="U903" i="5"/>
  <c r="U904" i="5"/>
  <c r="U905" i="5"/>
  <c r="U906" i="5"/>
  <c r="U918" i="5"/>
  <c r="U919" i="5"/>
  <c r="U920" i="5"/>
  <c r="U921" i="5"/>
  <c r="U922" i="5"/>
  <c r="U923" i="5"/>
  <c r="U924" i="5"/>
  <c r="U925" i="5"/>
  <c r="U926" i="5"/>
  <c r="U927" i="5"/>
  <c r="U928" i="5"/>
  <c r="U933" i="5"/>
  <c r="U934" i="5"/>
  <c r="U935" i="5"/>
  <c r="U936" i="5"/>
  <c r="U937" i="5"/>
  <c r="U938" i="5"/>
  <c r="U939" i="5"/>
  <c r="U940" i="5"/>
  <c r="U941" i="5"/>
  <c r="U942" i="5"/>
  <c r="U943" i="5"/>
  <c r="U944" i="5"/>
  <c r="U945" i="5"/>
  <c r="U946" i="5"/>
  <c r="U954" i="5"/>
  <c r="U955" i="5"/>
  <c r="U956" i="5"/>
  <c r="U957" i="5"/>
  <c r="U958" i="5"/>
  <c r="U959" i="5"/>
  <c r="U960" i="5"/>
  <c r="U961" i="5"/>
  <c r="U962" i="5"/>
  <c r="U963" i="5"/>
  <c r="U964" i="5"/>
  <c r="U965" i="5"/>
  <c r="U966" i="5"/>
  <c r="U967" i="5"/>
  <c r="U968" i="5"/>
  <c r="U969" i="5"/>
  <c r="U970" i="5"/>
  <c r="U971" i="5"/>
  <c r="U972" i="5"/>
  <c r="U979" i="5"/>
  <c r="U980" i="5"/>
  <c r="U981" i="5"/>
  <c r="U982" i="5"/>
  <c r="U983" i="5"/>
  <c r="U984" i="5"/>
  <c r="U985" i="5"/>
  <c r="U986" i="5"/>
  <c r="U987" i="5"/>
  <c r="U988" i="5"/>
  <c r="U989" i="5"/>
  <c r="U990" i="5"/>
  <c r="U991" i="5"/>
  <c r="U992" i="5"/>
  <c r="U993" i="5"/>
  <c r="U994" i="5"/>
  <c r="U1002" i="5"/>
  <c r="U1003" i="5"/>
  <c r="U1004" i="5"/>
  <c r="U1005" i="5"/>
  <c r="U1006" i="5"/>
  <c r="U1007" i="5"/>
  <c r="U1008" i="5"/>
  <c r="U1009" i="5"/>
  <c r="U1010" i="5"/>
  <c r="U1011" i="5"/>
  <c r="U1012" i="5"/>
  <c r="U1024" i="5"/>
  <c r="U1025" i="5"/>
  <c r="U1026" i="5"/>
  <c r="U1027" i="5"/>
  <c r="U1028" i="5"/>
  <c r="U1029" i="5"/>
  <c r="U1030" i="5"/>
  <c r="U1031" i="5"/>
  <c r="U1032" i="5"/>
  <c r="U1033" i="5"/>
  <c r="U1046" i="5"/>
  <c r="U1047" i="5"/>
  <c r="U1048" i="5"/>
  <c r="U1049" i="5"/>
  <c r="U1050" i="5"/>
  <c r="U1051" i="5"/>
  <c r="U1052" i="5"/>
  <c r="U1053" i="5"/>
  <c r="U1054" i="5"/>
  <c r="U1055" i="5"/>
  <c r="U1056" i="5"/>
  <c r="U1057" i="5"/>
  <c r="U1058" i="5"/>
  <c r="U1059" i="5"/>
  <c r="U1071" i="5"/>
  <c r="U1072" i="5"/>
  <c r="U1073" i="5"/>
  <c r="U1074" i="5"/>
  <c r="U1075" i="5"/>
  <c r="U1076" i="5"/>
  <c r="U1077" i="5"/>
  <c r="U1078" i="5"/>
  <c r="U1079" i="5"/>
  <c r="U1080" i="5"/>
  <c r="U1081" i="5"/>
  <c r="U1086" i="5"/>
  <c r="U1087" i="5"/>
  <c r="U1088" i="5"/>
  <c r="U1089" i="5"/>
  <c r="U1090" i="5"/>
  <c r="U1091" i="5"/>
  <c r="U1092" i="5"/>
  <c r="U1093" i="5"/>
  <c r="U1094" i="5"/>
  <c r="U1095" i="5"/>
  <c r="U1096" i="5"/>
  <c r="U1097" i="5"/>
  <c r="U1098" i="5"/>
  <c r="U1099" i="5"/>
  <c r="U1107" i="5"/>
  <c r="U1108" i="5"/>
  <c r="U1109" i="5"/>
  <c r="U1110" i="5"/>
  <c r="U1111" i="5"/>
  <c r="U1112" i="5"/>
  <c r="U1113" i="5"/>
  <c r="U1114" i="5"/>
  <c r="U1115" i="5"/>
  <c r="U1116" i="5"/>
  <c r="U1117" i="5"/>
  <c r="U1118" i="5"/>
  <c r="U1119" i="5"/>
  <c r="U1120" i="5"/>
  <c r="U1121" i="5"/>
  <c r="U1122" i="5"/>
  <c r="U1123" i="5"/>
  <c r="U1124" i="5"/>
  <c r="U1125" i="5"/>
  <c r="U1132" i="5"/>
  <c r="U1133" i="5"/>
  <c r="U1134" i="5"/>
  <c r="U1135" i="5"/>
  <c r="U1136" i="5"/>
  <c r="U1137" i="5"/>
  <c r="U1138" i="5"/>
  <c r="U1139" i="5"/>
  <c r="U1140" i="5"/>
  <c r="U1141" i="5"/>
  <c r="U1142" i="5"/>
  <c r="U1143" i="5"/>
  <c r="U1144" i="5"/>
  <c r="U1145" i="5"/>
  <c r="U1146" i="5"/>
  <c r="U1147" i="5"/>
  <c r="U1155" i="5"/>
  <c r="U1156" i="5"/>
  <c r="U1157" i="5"/>
  <c r="U1158" i="5"/>
  <c r="U1159" i="5"/>
  <c r="U1160" i="5"/>
  <c r="U1161" i="5"/>
  <c r="U1162" i="5"/>
  <c r="U1163" i="5"/>
  <c r="U1164" i="5"/>
  <c r="U1165" i="5"/>
  <c r="U1177" i="5"/>
  <c r="U1178" i="5"/>
  <c r="U1179" i="5"/>
  <c r="U1180" i="5"/>
  <c r="U1181" i="5"/>
  <c r="U1182" i="5"/>
  <c r="U1183" i="5"/>
  <c r="U1184" i="5"/>
  <c r="U1185" i="5"/>
  <c r="U1186" i="5"/>
  <c r="U1199" i="5"/>
  <c r="U1200" i="5"/>
  <c r="U1201" i="5"/>
  <c r="U1202" i="5"/>
  <c r="U1203" i="5"/>
  <c r="U1204" i="5"/>
  <c r="U1205" i="5"/>
  <c r="U1206" i="5"/>
  <c r="U1207" i="5"/>
  <c r="U1208" i="5"/>
  <c r="U1209" i="5"/>
  <c r="U1210" i="5"/>
  <c r="U1211" i="5"/>
  <c r="U1212" i="5"/>
  <c r="U1224" i="5"/>
  <c r="U1225" i="5"/>
  <c r="U1226" i="5"/>
  <c r="U1227" i="5"/>
  <c r="U1228" i="5"/>
  <c r="U1229" i="5"/>
  <c r="U1230" i="5"/>
  <c r="U1231" i="5"/>
  <c r="U1232" i="5"/>
  <c r="U1233" i="5"/>
  <c r="U1234" i="5"/>
  <c r="U1239" i="5"/>
  <c r="U1240" i="5"/>
  <c r="U1241" i="5"/>
  <c r="U1242" i="5"/>
  <c r="U1243" i="5"/>
  <c r="U1244" i="5"/>
  <c r="U1245" i="5"/>
  <c r="U1246" i="5"/>
  <c r="U1247" i="5"/>
  <c r="U1248" i="5"/>
  <c r="U1249" i="5"/>
  <c r="U1250" i="5"/>
  <c r="U1251" i="5"/>
  <c r="U1252" i="5"/>
  <c r="U1260" i="5"/>
  <c r="U1261" i="5"/>
  <c r="U1262" i="5"/>
  <c r="U1263" i="5"/>
  <c r="U1264" i="5"/>
  <c r="U1265" i="5"/>
  <c r="U1266" i="5"/>
  <c r="U1267" i="5"/>
  <c r="U1268" i="5"/>
  <c r="U1269" i="5"/>
  <c r="U1270" i="5"/>
  <c r="U1271" i="5"/>
  <c r="U1272" i="5"/>
  <c r="U1273" i="5"/>
  <c r="U1274" i="5"/>
  <c r="U1275" i="5"/>
  <c r="U1276" i="5"/>
  <c r="U1277" i="5"/>
  <c r="U1278" i="5"/>
  <c r="U1285" i="5"/>
  <c r="U1286" i="5"/>
  <c r="U1287" i="5"/>
  <c r="U1288" i="5"/>
  <c r="U1289" i="5"/>
  <c r="U1290" i="5"/>
  <c r="U1291" i="5"/>
  <c r="U1292" i="5"/>
  <c r="U1293" i="5"/>
  <c r="U1294" i="5"/>
  <c r="U1295" i="5"/>
  <c r="U1296" i="5"/>
  <c r="U1297" i="5"/>
  <c r="U1298" i="5"/>
  <c r="U1299" i="5"/>
  <c r="U1300" i="5"/>
  <c r="U1308" i="5"/>
  <c r="U1309" i="5"/>
  <c r="U1310" i="5"/>
  <c r="U1311" i="5"/>
  <c r="U1312" i="5"/>
  <c r="U1313" i="5"/>
  <c r="U1314" i="5"/>
  <c r="U1315" i="5"/>
  <c r="U1316" i="5"/>
  <c r="U1317" i="5"/>
  <c r="U1318" i="5"/>
  <c r="U1330" i="5"/>
  <c r="U1331" i="5"/>
  <c r="U1332" i="5"/>
  <c r="U1333" i="5"/>
  <c r="U1334" i="5"/>
  <c r="U1335" i="5"/>
  <c r="U1336" i="5"/>
  <c r="U1337" i="5"/>
  <c r="U1338" i="5"/>
  <c r="U1339" i="5"/>
  <c r="U1352" i="5"/>
  <c r="U1353" i="5"/>
  <c r="U1354" i="5"/>
  <c r="U1355" i="5"/>
  <c r="U1356" i="5"/>
  <c r="U1357" i="5"/>
  <c r="U1358" i="5"/>
  <c r="U1359" i="5"/>
  <c r="U1360" i="5"/>
  <c r="U1361" i="5"/>
  <c r="U1362" i="5"/>
  <c r="U1363" i="5"/>
  <c r="U1364" i="5"/>
  <c r="U1365" i="5"/>
  <c r="U1377" i="5"/>
  <c r="U1378" i="5"/>
  <c r="U1379" i="5"/>
  <c r="U1380" i="5"/>
  <c r="U1381" i="5"/>
  <c r="U1382" i="5"/>
  <c r="U1383" i="5"/>
  <c r="U1384" i="5"/>
  <c r="U1385" i="5"/>
  <c r="U1386" i="5"/>
  <c r="U1387" i="5"/>
  <c r="U1392" i="5"/>
  <c r="U1393" i="5"/>
  <c r="U1394" i="5"/>
  <c r="U1395" i="5"/>
  <c r="U1396" i="5"/>
  <c r="U1397" i="5"/>
  <c r="U1398" i="5"/>
  <c r="U1399" i="5"/>
  <c r="U1400" i="5"/>
  <c r="U1401" i="5"/>
  <c r="U1402" i="5"/>
  <c r="U1403" i="5"/>
  <c r="U1404" i="5"/>
  <c r="U1405" i="5"/>
  <c r="U1413" i="5"/>
  <c r="U1414" i="5"/>
  <c r="U1415" i="5"/>
  <c r="U1416" i="5"/>
  <c r="U1417" i="5"/>
  <c r="U1418" i="5"/>
  <c r="U1419" i="5"/>
  <c r="U1420" i="5"/>
  <c r="U1421" i="5"/>
  <c r="U1422" i="5"/>
  <c r="U1423" i="5"/>
  <c r="U1424" i="5"/>
  <c r="U1425" i="5"/>
  <c r="U1426" i="5"/>
  <c r="U1427" i="5"/>
  <c r="U1428" i="5"/>
  <c r="U1429" i="5"/>
  <c r="U1430" i="5"/>
  <c r="U1431" i="5"/>
  <c r="U1438" i="5"/>
  <c r="U1439" i="5"/>
  <c r="U1440" i="5"/>
  <c r="U1441" i="5"/>
  <c r="U1442" i="5"/>
  <c r="U1443" i="5"/>
  <c r="U1444" i="5"/>
  <c r="U1445" i="5"/>
  <c r="U1446" i="5"/>
  <c r="U1447" i="5"/>
  <c r="U1448" i="5"/>
  <c r="U1449" i="5"/>
  <c r="U1450" i="5"/>
  <c r="U1451" i="5"/>
  <c r="U1452" i="5"/>
  <c r="U1453" i="5"/>
  <c r="U1461" i="5"/>
  <c r="U1462" i="5"/>
  <c r="U1463" i="5"/>
  <c r="U1464" i="5"/>
  <c r="U1465" i="5"/>
  <c r="U1466" i="5"/>
  <c r="U1467" i="5"/>
  <c r="U1468" i="5"/>
  <c r="U1469" i="5"/>
  <c r="U1470" i="5"/>
  <c r="U1471" i="5"/>
  <c r="U1483" i="5"/>
  <c r="U1484" i="5"/>
  <c r="U1485" i="5"/>
  <c r="U1486" i="5"/>
  <c r="U1487" i="5"/>
  <c r="U1488" i="5"/>
  <c r="U1489" i="5"/>
  <c r="U1490" i="5"/>
  <c r="U1491" i="5"/>
  <c r="U1492" i="5"/>
  <c r="U1493" i="5"/>
  <c r="U1494" i="5"/>
  <c r="U1495" i="5"/>
  <c r="U1496" i="5"/>
  <c r="U1497" i="5"/>
  <c r="U1498" i="5"/>
  <c r="U1499" i="5"/>
  <c r="U1500" i="5"/>
  <c r="U1501" i="5"/>
  <c r="U1502" i="5"/>
  <c r="U1503" i="5"/>
  <c r="U1504" i="5"/>
  <c r="U1505" i="5"/>
  <c r="U6" i="5"/>
  <c r="U7" i="5"/>
  <c r="U8" i="5"/>
  <c r="U9" i="5"/>
  <c r="U10" i="5"/>
  <c r="U15" i="5"/>
  <c r="U16" i="5"/>
  <c r="U17" i="5"/>
  <c r="U18" i="5"/>
  <c r="U19" i="5"/>
  <c r="U20" i="5"/>
  <c r="U21" i="5"/>
  <c r="U22" i="5"/>
  <c r="U23" i="5"/>
  <c r="U24" i="5"/>
  <c r="U25" i="5"/>
  <c r="U26" i="5"/>
  <c r="U27" i="5"/>
  <c r="U28" i="5"/>
  <c r="U5" i="5"/>
  <c r="O20" i="5"/>
  <c r="O21" i="5"/>
  <c r="O22" i="5"/>
  <c r="O23" i="5"/>
  <c r="O24" i="5"/>
  <c r="O25" i="5"/>
  <c r="O26" i="5"/>
  <c r="O27" i="5"/>
  <c r="O28" i="5"/>
  <c r="O29" i="5"/>
  <c r="O30" i="5"/>
  <c r="O31" i="5"/>
  <c r="O32" i="5"/>
  <c r="O33" i="5"/>
  <c r="O40" i="5"/>
  <c r="O41" i="5"/>
  <c r="O42" i="5"/>
  <c r="O43" i="5"/>
  <c r="O44" i="5"/>
  <c r="O45" i="5"/>
  <c r="O46" i="5"/>
  <c r="O47" i="5"/>
  <c r="O48" i="5"/>
  <c r="O49" i="5"/>
  <c r="O53" i="5"/>
  <c r="O54" i="5"/>
  <c r="O55" i="5"/>
  <c r="O56" i="5"/>
  <c r="O57" i="5"/>
  <c r="O58" i="5"/>
  <c r="O59" i="5"/>
  <c r="O60" i="5"/>
  <c r="O61" i="5"/>
  <c r="O62" i="5"/>
  <c r="O63" i="5"/>
  <c r="O64" i="5"/>
  <c r="O65" i="5"/>
  <c r="O66" i="5"/>
  <c r="O67" i="5"/>
  <c r="O68" i="5"/>
  <c r="O69" i="5"/>
  <c r="O70" i="5"/>
  <c r="O71" i="5"/>
  <c r="O75" i="5"/>
  <c r="O76" i="5"/>
  <c r="O77" i="5"/>
  <c r="O78" i="5"/>
  <c r="O79" i="5"/>
  <c r="O80" i="5"/>
  <c r="O81" i="5"/>
  <c r="O82" i="5"/>
  <c r="O83" i="5"/>
  <c r="O84" i="5"/>
  <c r="O85" i="5"/>
  <c r="O98" i="5"/>
  <c r="O99" i="5"/>
  <c r="O100" i="5"/>
  <c r="O101" i="5"/>
  <c r="O102" i="5"/>
  <c r="O103" i="5"/>
  <c r="O104" i="5"/>
  <c r="O105" i="5"/>
  <c r="O106" i="5"/>
  <c r="O107" i="5"/>
  <c r="O108" i="5"/>
  <c r="O117" i="5"/>
  <c r="O118" i="5"/>
  <c r="O119" i="5"/>
  <c r="O120" i="5"/>
  <c r="O121" i="5"/>
  <c r="O122" i="5"/>
  <c r="O123" i="5"/>
  <c r="O124" i="5"/>
  <c r="O125" i="5"/>
  <c r="O126" i="5"/>
  <c r="O127" i="5"/>
  <c r="O128" i="5"/>
  <c r="O138" i="5"/>
  <c r="O139" i="5"/>
  <c r="O140" i="5"/>
  <c r="O141" i="5"/>
  <c r="O142" i="5"/>
  <c r="O143" i="5"/>
  <c r="O144" i="5"/>
  <c r="O145" i="5"/>
  <c r="O146" i="5"/>
  <c r="O147" i="5"/>
  <c r="O148" i="5"/>
  <c r="O149" i="5"/>
  <c r="O150" i="5"/>
  <c r="O151" i="5"/>
  <c r="O152" i="5"/>
  <c r="O153" i="5"/>
  <c r="O154" i="5"/>
  <c r="O155" i="5"/>
  <c r="O156" i="5"/>
  <c r="O157" i="5"/>
  <c r="O158" i="5"/>
  <c r="O159" i="5"/>
  <c r="O160" i="5"/>
  <c r="O161" i="5"/>
  <c r="O162" i="5"/>
  <c r="O163" i="5"/>
  <c r="O164" i="5"/>
  <c r="O165" i="5"/>
  <c r="O166" i="5"/>
  <c r="O167" i="5"/>
  <c r="O168" i="5"/>
  <c r="O172" i="5"/>
  <c r="O173" i="5"/>
  <c r="O174" i="5"/>
  <c r="O175" i="5"/>
  <c r="O176" i="5"/>
  <c r="O177" i="5"/>
  <c r="O178" i="5"/>
  <c r="O179" i="5"/>
  <c r="O180" i="5"/>
  <c r="O181" i="5"/>
  <c r="O182" i="5"/>
  <c r="O183" i="5"/>
  <c r="O184" i="5"/>
  <c r="O185" i="5"/>
  <c r="O186" i="5"/>
  <c r="O193" i="5"/>
  <c r="O194" i="5"/>
  <c r="O195" i="5"/>
  <c r="O196" i="5"/>
  <c r="O197" i="5"/>
  <c r="O198" i="5"/>
  <c r="O199" i="5"/>
  <c r="O200" i="5"/>
  <c r="O201" i="5"/>
  <c r="O202" i="5"/>
  <c r="O206" i="5"/>
  <c r="O207" i="5"/>
  <c r="O208" i="5"/>
  <c r="O209" i="5"/>
  <c r="O210" i="5"/>
  <c r="O211" i="5"/>
  <c r="O212" i="5"/>
  <c r="O213" i="5"/>
  <c r="O214" i="5"/>
  <c r="O215" i="5"/>
  <c r="O216" i="5"/>
  <c r="O217" i="5"/>
  <c r="O218" i="5"/>
  <c r="O219" i="5"/>
  <c r="O220" i="5"/>
  <c r="O221" i="5"/>
  <c r="O222" i="5"/>
  <c r="O223" i="5"/>
  <c r="O224" i="5"/>
  <c r="O228" i="5"/>
  <c r="O229" i="5"/>
  <c r="O230" i="5"/>
  <c r="O231" i="5"/>
  <c r="O232" i="5"/>
  <c r="O233" i="5"/>
  <c r="O234" i="5"/>
  <c r="O235" i="5"/>
  <c r="O236" i="5"/>
  <c r="O237" i="5"/>
  <c r="O238" i="5"/>
  <c r="O251" i="5"/>
  <c r="O252" i="5"/>
  <c r="O253" i="5"/>
  <c r="O254" i="5"/>
  <c r="O255" i="5"/>
  <c r="O256" i="5"/>
  <c r="O257" i="5"/>
  <c r="O258" i="5"/>
  <c r="O259" i="5"/>
  <c r="O260" i="5"/>
  <c r="O261" i="5"/>
  <c r="O270" i="5"/>
  <c r="O271" i="5"/>
  <c r="O272" i="5"/>
  <c r="O273" i="5"/>
  <c r="O274" i="5"/>
  <c r="O275" i="5"/>
  <c r="O276" i="5"/>
  <c r="O277" i="5"/>
  <c r="O278" i="5"/>
  <c r="O279" i="5"/>
  <c r="O280" i="5"/>
  <c r="O281" i="5"/>
  <c r="O291" i="5"/>
  <c r="O292" i="5"/>
  <c r="O293" i="5"/>
  <c r="O294" i="5"/>
  <c r="O295" i="5"/>
  <c r="O296" i="5"/>
  <c r="O297" i="5"/>
  <c r="O298" i="5"/>
  <c r="O299" i="5"/>
  <c r="O300" i="5"/>
  <c r="O301" i="5"/>
  <c r="O302" i="5"/>
  <c r="O303" i="5"/>
  <c r="O304" i="5"/>
  <c r="O305" i="5"/>
  <c r="O306" i="5"/>
  <c r="O307" i="5"/>
  <c r="O308" i="5"/>
  <c r="O309" i="5"/>
  <c r="O310" i="5"/>
  <c r="O311" i="5"/>
  <c r="O312" i="5"/>
  <c r="O313" i="5"/>
  <c r="O314" i="5"/>
  <c r="O315" i="5"/>
  <c r="O316" i="5"/>
  <c r="O317" i="5"/>
  <c r="O318" i="5"/>
  <c r="O319" i="5"/>
  <c r="O320" i="5"/>
  <c r="O321" i="5"/>
  <c r="O325" i="5"/>
  <c r="O326" i="5"/>
  <c r="O327" i="5"/>
  <c r="O328" i="5"/>
  <c r="O329" i="5"/>
  <c r="O330" i="5"/>
  <c r="O331" i="5"/>
  <c r="O332" i="5"/>
  <c r="O333" i="5"/>
  <c r="O334" i="5"/>
  <c r="O335" i="5"/>
  <c r="O336" i="5"/>
  <c r="O337" i="5"/>
  <c r="O338" i="5"/>
  <c r="O339" i="5"/>
  <c r="O346" i="5"/>
  <c r="O347" i="5"/>
  <c r="O348" i="5"/>
  <c r="O349" i="5"/>
  <c r="O350" i="5"/>
  <c r="O351" i="5"/>
  <c r="O352" i="5"/>
  <c r="O353" i="5"/>
  <c r="O354" i="5"/>
  <c r="O355" i="5"/>
  <c r="O359" i="5"/>
  <c r="O360" i="5"/>
  <c r="O361" i="5"/>
  <c r="O362" i="5"/>
  <c r="O363" i="5"/>
  <c r="O364" i="5"/>
  <c r="O365" i="5"/>
  <c r="O366" i="5"/>
  <c r="O367" i="5"/>
  <c r="O368" i="5"/>
  <c r="O369" i="5"/>
  <c r="O370" i="5"/>
  <c r="O371" i="5"/>
  <c r="O372" i="5"/>
  <c r="O373" i="5"/>
  <c r="O374" i="5"/>
  <c r="O375" i="5"/>
  <c r="O376" i="5"/>
  <c r="O377" i="5"/>
  <c r="O381" i="5"/>
  <c r="O382" i="5"/>
  <c r="O383" i="5"/>
  <c r="O384" i="5"/>
  <c r="O385" i="5"/>
  <c r="O386" i="5"/>
  <c r="O387" i="5"/>
  <c r="O388" i="5"/>
  <c r="O389" i="5"/>
  <c r="O390" i="5"/>
  <c r="O391" i="5"/>
  <c r="O404" i="5"/>
  <c r="O405" i="5"/>
  <c r="O406" i="5"/>
  <c r="O407" i="5"/>
  <c r="O408" i="5"/>
  <c r="O409" i="5"/>
  <c r="O410" i="5"/>
  <c r="O411" i="5"/>
  <c r="O412" i="5"/>
  <c r="O413" i="5"/>
  <c r="O414" i="5"/>
  <c r="O423" i="5"/>
  <c r="O424" i="5"/>
  <c r="O425" i="5"/>
  <c r="O426" i="5"/>
  <c r="O427" i="5"/>
  <c r="O428" i="5"/>
  <c r="O429" i="5"/>
  <c r="O430" i="5"/>
  <c r="O431" i="5"/>
  <c r="O432" i="5"/>
  <c r="O433" i="5"/>
  <c r="O434" i="5"/>
  <c r="O444" i="5"/>
  <c r="O445" i="5"/>
  <c r="O446" i="5"/>
  <c r="O447" i="5"/>
  <c r="O448" i="5"/>
  <c r="O449" i="5"/>
  <c r="O450" i="5"/>
  <c r="O451" i="5"/>
  <c r="O452" i="5"/>
  <c r="O453" i="5"/>
  <c r="O454" i="5"/>
  <c r="O455" i="5"/>
  <c r="O456" i="5"/>
  <c r="O457" i="5"/>
  <c r="O458" i="5"/>
  <c r="O459" i="5"/>
  <c r="O460" i="5"/>
  <c r="O461" i="5"/>
  <c r="O462" i="5"/>
  <c r="O463" i="5"/>
  <c r="O464" i="5"/>
  <c r="O465" i="5"/>
  <c r="O466" i="5"/>
  <c r="O467" i="5"/>
  <c r="O468" i="5"/>
  <c r="O469" i="5"/>
  <c r="O470" i="5"/>
  <c r="O471" i="5"/>
  <c r="O472" i="5"/>
  <c r="O473" i="5"/>
  <c r="O474" i="5"/>
  <c r="O478" i="5"/>
  <c r="O479" i="5"/>
  <c r="O480" i="5"/>
  <c r="O481" i="5"/>
  <c r="O482" i="5"/>
  <c r="O483" i="5"/>
  <c r="O484" i="5"/>
  <c r="O485" i="5"/>
  <c r="O486" i="5"/>
  <c r="O487" i="5"/>
  <c r="O488" i="5"/>
  <c r="O489" i="5"/>
  <c r="O490" i="5"/>
  <c r="O491" i="5"/>
  <c r="O492" i="5"/>
  <c r="O499" i="5"/>
  <c r="O500" i="5"/>
  <c r="O501" i="5"/>
  <c r="O502" i="5"/>
  <c r="O503" i="5"/>
  <c r="O504" i="5"/>
  <c r="O505" i="5"/>
  <c r="O506" i="5"/>
  <c r="O507" i="5"/>
  <c r="O508" i="5"/>
  <c r="O512" i="5"/>
  <c r="O513" i="5"/>
  <c r="O514" i="5"/>
  <c r="O515" i="5"/>
  <c r="O516" i="5"/>
  <c r="O517" i="5"/>
  <c r="O518" i="5"/>
  <c r="O519" i="5"/>
  <c r="O520" i="5"/>
  <c r="O521" i="5"/>
  <c r="O522" i="5"/>
  <c r="O523" i="5"/>
  <c r="O524" i="5"/>
  <c r="O525" i="5"/>
  <c r="O526" i="5"/>
  <c r="O527" i="5"/>
  <c r="O528" i="5"/>
  <c r="O529" i="5"/>
  <c r="O530" i="5"/>
  <c r="O534" i="5"/>
  <c r="O535" i="5"/>
  <c r="O536" i="5"/>
  <c r="O537" i="5"/>
  <c r="O538" i="5"/>
  <c r="O539" i="5"/>
  <c r="O540" i="5"/>
  <c r="O541" i="5"/>
  <c r="O542" i="5"/>
  <c r="O543" i="5"/>
  <c r="O544" i="5"/>
  <c r="O557" i="5"/>
  <c r="O558" i="5"/>
  <c r="O559" i="5"/>
  <c r="O560" i="5"/>
  <c r="O561" i="5"/>
  <c r="O562" i="5"/>
  <c r="O563" i="5"/>
  <c r="O564" i="5"/>
  <c r="O565" i="5"/>
  <c r="O566" i="5"/>
  <c r="O567" i="5"/>
  <c r="O576" i="5"/>
  <c r="O577" i="5"/>
  <c r="O578" i="5"/>
  <c r="O579" i="5"/>
  <c r="O580" i="5"/>
  <c r="O581" i="5"/>
  <c r="O582" i="5"/>
  <c r="O583" i="5"/>
  <c r="O584" i="5"/>
  <c r="O585" i="5"/>
  <c r="O586" i="5"/>
  <c r="O587" i="5"/>
  <c r="O597" i="5"/>
  <c r="O598" i="5"/>
  <c r="O599" i="5"/>
  <c r="O600" i="5"/>
  <c r="O601" i="5"/>
  <c r="O602" i="5"/>
  <c r="O603" i="5"/>
  <c r="O604" i="5"/>
  <c r="O605" i="5"/>
  <c r="O606" i="5"/>
  <c r="O607" i="5"/>
  <c r="O608" i="5"/>
  <c r="O609" i="5"/>
  <c r="O610" i="5"/>
  <c r="O611" i="5"/>
  <c r="O612" i="5"/>
  <c r="O613" i="5"/>
  <c r="O614" i="5"/>
  <c r="O615" i="5"/>
  <c r="O616" i="5"/>
  <c r="O617" i="5"/>
  <c r="O618" i="5"/>
  <c r="O619" i="5"/>
  <c r="O620" i="5"/>
  <c r="O621" i="5"/>
  <c r="O622" i="5"/>
  <c r="O623" i="5"/>
  <c r="O624" i="5"/>
  <c r="O625" i="5"/>
  <c r="O626" i="5"/>
  <c r="O627" i="5"/>
  <c r="O631" i="5"/>
  <c r="O632" i="5"/>
  <c r="O633" i="5"/>
  <c r="O634" i="5"/>
  <c r="O635" i="5"/>
  <c r="O636" i="5"/>
  <c r="O637" i="5"/>
  <c r="O638" i="5"/>
  <c r="O639" i="5"/>
  <c r="O640" i="5"/>
  <c r="O641" i="5"/>
  <c r="O642" i="5"/>
  <c r="O643" i="5"/>
  <c r="O644" i="5"/>
  <c r="O645" i="5"/>
  <c r="O652" i="5"/>
  <c r="O653" i="5"/>
  <c r="O654" i="5"/>
  <c r="O655" i="5"/>
  <c r="O656" i="5"/>
  <c r="O657" i="5"/>
  <c r="O658" i="5"/>
  <c r="O659" i="5"/>
  <c r="O660" i="5"/>
  <c r="O661" i="5"/>
  <c r="O665" i="5"/>
  <c r="O666" i="5"/>
  <c r="O667" i="5"/>
  <c r="O668" i="5"/>
  <c r="O669" i="5"/>
  <c r="O670" i="5"/>
  <c r="O671" i="5"/>
  <c r="O672" i="5"/>
  <c r="O673" i="5"/>
  <c r="O674" i="5"/>
  <c r="O675" i="5"/>
  <c r="O676" i="5"/>
  <c r="O677" i="5"/>
  <c r="O678" i="5"/>
  <c r="O679" i="5"/>
  <c r="O680" i="5"/>
  <c r="O681" i="5"/>
  <c r="O682" i="5"/>
  <c r="O683" i="5"/>
  <c r="O687" i="5"/>
  <c r="O688" i="5"/>
  <c r="O689" i="5"/>
  <c r="O690" i="5"/>
  <c r="O691" i="5"/>
  <c r="O692" i="5"/>
  <c r="O693" i="5"/>
  <c r="O694" i="5"/>
  <c r="O695" i="5"/>
  <c r="O696" i="5"/>
  <c r="O697" i="5"/>
  <c r="O710" i="5"/>
  <c r="O711" i="5"/>
  <c r="O712" i="5"/>
  <c r="O713" i="5"/>
  <c r="O714" i="5"/>
  <c r="O715" i="5"/>
  <c r="O716" i="5"/>
  <c r="O717" i="5"/>
  <c r="O718" i="5"/>
  <c r="O719" i="5"/>
  <c r="O720" i="5"/>
  <c r="O729" i="5"/>
  <c r="O730" i="5"/>
  <c r="O731" i="5"/>
  <c r="O732" i="5"/>
  <c r="O733" i="5"/>
  <c r="O734" i="5"/>
  <c r="O735" i="5"/>
  <c r="O736" i="5"/>
  <c r="O737" i="5"/>
  <c r="O738" i="5"/>
  <c r="O739" i="5"/>
  <c r="O740" i="5"/>
  <c r="O750" i="5"/>
  <c r="O751" i="5"/>
  <c r="O752" i="5"/>
  <c r="O753" i="5"/>
  <c r="O754" i="5"/>
  <c r="O755" i="5"/>
  <c r="O756" i="5"/>
  <c r="O757" i="5"/>
  <c r="O758" i="5"/>
  <c r="O759" i="5"/>
  <c r="O760" i="5"/>
  <c r="O761" i="5"/>
  <c r="O762" i="5"/>
  <c r="O763" i="5"/>
  <c r="O764" i="5"/>
  <c r="O765" i="5"/>
  <c r="O766" i="5"/>
  <c r="O767" i="5"/>
  <c r="O768" i="5"/>
  <c r="O769" i="5"/>
  <c r="O770" i="5"/>
  <c r="O771" i="5"/>
  <c r="O772" i="5"/>
  <c r="O773" i="5"/>
  <c r="O774" i="5"/>
  <c r="O775" i="5"/>
  <c r="O776" i="5"/>
  <c r="O777" i="5"/>
  <c r="O778" i="5"/>
  <c r="O779" i="5"/>
  <c r="O780" i="5"/>
  <c r="O784" i="5"/>
  <c r="O785" i="5"/>
  <c r="O786" i="5"/>
  <c r="O787" i="5"/>
  <c r="O788" i="5"/>
  <c r="O789" i="5"/>
  <c r="O790" i="5"/>
  <c r="O791" i="5"/>
  <c r="O792" i="5"/>
  <c r="O793" i="5"/>
  <c r="O794" i="5"/>
  <c r="O795" i="5"/>
  <c r="O796" i="5"/>
  <c r="O797" i="5"/>
  <c r="O798" i="5"/>
  <c r="O805" i="5"/>
  <c r="O806" i="5"/>
  <c r="O807" i="5"/>
  <c r="O808" i="5"/>
  <c r="O809" i="5"/>
  <c r="O810" i="5"/>
  <c r="O811" i="5"/>
  <c r="O812" i="5"/>
  <c r="O813" i="5"/>
  <c r="O814" i="5"/>
  <c r="O818" i="5"/>
  <c r="O819" i="5"/>
  <c r="O820" i="5"/>
  <c r="O821" i="5"/>
  <c r="O822" i="5"/>
  <c r="O823" i="5"/>
  <c r="O824" i="5"/>
  <c r="O825" i="5"/>
  <c r="O826" i="5"/>
  <c r="O827" i="5"/>
  <c r="O828" i="5"/>
  <c r="O829" i="5"/>
  <c r="O830" i="5"/>
  <c r="O831" i="5"/>
  <c r="O832" i="5"/>
  <c r="O833" i="5"/>
  <c r="O834" i="5"/>
  <c r="O835" i="5"/>
  <c r="O836" i="5"/>
  <c r="O840" i="5"/>
  <c r="O841" i="5"/>
  <c r="O842" i="5"/>
  <c r="O843" i="5"/>
  <c r="O844" i="5"/>
  <c r="O845" i="5"/>
  <c r="O846" i="5"/>
  <c r="O847" i="5"/>
  <c r="O848" i="5"/>
  <c r="O849" i="5"/>
  <c r="O850" i="5"/>
  <c r="O863" i="5"/>
  <c r="O864" i="5"/>
  <c r="O865" i="5"/>
  <c r="O866" i="5"/>
  <c r="O867" i="5"/>
  <c r="O868" i="5"/>
  <c r="O869" i="5"/>
  <c r="O870" i="5"/>
  <c r="O871" i="5"/>
  <c r="O872" i="5"/>
  <c r="O873" i="5"/>
  <c r="O882" i="5"/>
  <c r="O883" i="5"/>
  <c r="O884" i="5"/>
  <c r="O885" i="5"/>
  <c r="O886" i="5"/>
  <c r="O887" i="5"/>
  <c r="O888" i="5"/>
  <c r="O889" i="5"/>
  <c r="O890" i="5"/>
  <c r="O891" i="5"/>
  <c r="O892" i="5"/>
  <c r="O893" i="5"/>
  <c r="O903" i="5"/>
  <c r="O904" i="5"/>
  <c r="O905" i="5"/>
  <c r="O906" i="5"/>
  <c r="O907" i="5"/>
  <c r="O908" i="5"/>
  <c r="O909" i="5"/>
  <c r="O910" i="5"/>
  <c r="O911" i="5"/>
  <c r="O912" i="5"/>
  <c r="O913" i="5"/>
  <c r="O914" i="5"/>
  <c r="O915" i="5"/>
  <c r="O916" i="5"/>
  <c r="O917" i="5"/>
  <c r="O918" i="5"/>
  <c r="O919" i="5"/>
  <c r="O920" i="5"/>
  <c r="O921" i="5"/>
  <c r="O922" i="5"/>
  <c r="O923" i="5"/>
  <c r="O924" i="5"/>
  <c r="O925" i="5"/>
  <c r="O926" i="5"/>
  <c r="O927" i="5"/>
  <c r="O928" i="5"/>
  <c r="O929" i="5"/>
  <c r="O930" i="5"/>
  <c r="O931" i="5"/>
  <c r="O932" i="5"/>
  <c r="O933" i="5"/>
  <c r="O937" i="5"/>
  <c r="O938" i="5"/>
  <c r="O939" i="5"/>
  <c r="O940" i="5"/>
  <c r="O941" i="5"/>
  <c r="O942" i="5"/>
  <c r="O943" i="5"/>
  <c r="O944" i="5"/>
  <c r="O945" i="5"/>
  <c r="O946" i="5"/>
  <c r="O947" i="5"/>
  <c r="O948" i="5"/>
  <c r="O949" i="5"/>
  <c r="O950" i="5"/>
  <c r="O951" i="5"/>
  <c r="O958" i="5"/>
  <c r="O959" i="5"/>
  <c r="O960" i="5"/>
  <c r="O961" i="5"/>
  <c r="O962" i="5"/>
  <c r="O963" i="5"/>
  <c r="O964" i="5"/>
  <c r="O965" i="5"/>
  <c r="O966" i="5"/>
  <c r="O967" i="5"/>
  <c r="O971" i="5"/>
  <c r="O972" i="5"/>
  <c r="O973" i="5"/>
  <c r="O974" i="5"/>
  <c r="O975" i="5"/>
  <c r="O976" i="5"/>
  <c r="O977" i="5"/>
  <c r="O978" i="5"/>
  <c r="O979" i="5"/>
  <c r="O980" i="5"/>
  <c r="O981" i="5"/>
  <c r="O982" i="5"/>
  <c r="O983" i="5"/>
  <c r="O984" i="5"/>
  <c r="O985" i="5"/>
  <c r="O986" i="5"/>
  <c r="O987" i="5"/>
  <c r="O988" i="5"/>
  <c r="O989" i="5"/>
  <c r="O993" i="5"/>
  <c r="O994" i="5"/>
  <c r="O995" i="5"/>
  <c r="O996" i="5"/>
  <c r="O997" i="5"/>
  <c r="O998" i="5"/>
  <c r="O999" i="5"/>
  <c r="O1000" i="5"/>
  <c r="O1001" i="5"/>
  <c r="O1002" i="5"/>
  <c r="O1003" i="5"/>
  <c r="O1016" i="5"/>
  <c r="O1017" i="5"/>
  <c r="O1018" i="5"/>
  <c r="O1019" i="5"/>
  <c r="O1020" i="5"/>
  <c r="O1021" i="5"/>
  <c r="O1022" i="5"/>
  <c r="O1023" i="5"/>
  <c r="O1024" i="5"/>
  <c r="O1025" i="5"/>
  <c r="O1026" i="5"/>
  <c r="O1035" i="5"/>
  <c r="O1036" i="5"/>
  <c r="O1037" i="5"/>
  <c r="O1038" i="5"/>
  <c r="O1039" i="5"/>
  <c r="O1040" i="5"/>
  <c r="O1041" i="5"/>
  <c r="O1042" i="5"/>
  <c r="O1043" i="5"/>
  <c r="O1044" i="5"/>
  <c r="O1045" i="5"/>
  <c r="O1046" i="5"/>
  <c r="O1056" i="5"/>
  <c r="O1057" i="5"/>
  <c r="O1058" i="5"/>
  <c r="O1059" i="5"/>
  <c r="O1060" i="5"/>
  <c r="O1061" i="5"/>
  <c r="O1062" i="5"/>
  <c r="O1063" i="5"/>
  <c r="O1064" i="5"/>
  <c r="O1065" i="5"/>
  <c r="O1066" i="5"/>
  <c r="O1067" i="5"/>
  <c r="O1068" i="5"/>
  <c r="O1069" i="5"/>
  <c r="O1070" i="5"/>
  <c r="O1071" i="5"/>
  <c r="O1072" i="5"/>
  <c r="O1073" i="5"/>
  <c r="O1074" i="5"/>
  <c r="O1075" i="5"/>
  <c r="O1076" i="5"/>
  <c r="O1077" i="5"/>
  <c r="O1078" i="5"/>
  <c r="O1079" i="5"/>
  <c r="O1080" i="5"/>
  <c r="O1081" i="5"/>
  <c r="O1082" i="5"/>
  <c r="O1083" i="5"/>
  <c r="O1084" i="5"/>
  <c r="O1085" i="5"/>
  <c r="O1086" i="5"/>
  <c r="O1090" i="5"/>
  <c r="O1091" i="5"/>
  <c r="O1092" i="5"/>
  <c r="O1093" i="5"/>
  <c r="O1094" i="5"/>
  <c r="O1095" i="5"/>
  <c r="O1096" i="5"/>
  <c r="O1097" i="5"/>
  <c r="O1098" i="5"/>
  <c r="O1099" i="5"/>
  <c r="O1100" i="5"/>
  <c r="O1101" i="5"/>
  <c r="O1102" i="5"/>
  <c r="O1103" i="5"/>
  <c r="O1104" i="5"/>
  <c r="O1111" i="5"/>
  <c r="O1112" i="5"/>
  <c r="O1113" i="5"/>
  <c r="O1114" i="5"/>
  <c r="O1115" i="5"/>
  <c r="O1116" i="5"/>
  <c r="O1117" i="5"/>
  <c r="O1118" i="5"/>
  <c r="O1119" i="5"/>
  <c r="O1120" i="5"/>
  <c r="O1124" i="5"/>
  <c r="O1125" i="5"/>
  <c r="O1126" i="5"/>
  <c r="O1127" i="5"/>
  <c r="O1128" i="5"/>
  <c r="O1129" i="5"/>
  <c r="O1130" i="5"/>
  <c r="O1131" i="5"/>
  <c r="O1132" i="5"/>
  <c r="O1133" i="5"/>
  <c r="O1134" i="5"/>
  <c r="O1135" i="5"/>
  <c r="O1136" i="5"/>
  <c r="O1137" i="5"/>
  <c r="O1138" i="5"/>
  <c r="O1139" i="5"/>
  <c r="O1140" i="5"/>
  <c r="O1141" i="5"/>
  <c r="O1142" i="5"/>
  <c r="O1146" i="5"/>
  <c r="O1147" i="5"/>
  <c r="O1148" i="5"/>
  <c r="O1149" i="5"/>
  <c r="O1150" i="5"/>
  <c r="O1151" i="5"/>
  <c r="O1152" i="5"/>
  <c r="O1153" i="5"/>
  <c r="O1154" i="5"/>
  <c r="O1155" i="5"/>
  <c r="O1156" i="5"/>
  <c r="O1169" i="5"/>
  <c r="O1170" i="5"/>
  <c r="O1171" i="5"/>
  <c r="O1172" i="5"/>
  <c r="O1173" i="5"/>
  <c r="O1174" i="5"/>
  <c r="O1175" i="5"/>
  <c r="O1176" i="5"/>
  <c r="O1177" i="5"/>
  <c r="O1178" i="5"/>
  <c r="O1179" i="5"/>
  <c r="O1188" i="5"/>
  <c r="O1189" i="5"/>
  <c r="O1190" i="5"/>
  <c r="O1191" i="5"/>
  <c r="O1192" i="5"/>
  <c r="O1193" i="5"/>
  <c r="O1194" i="5"/>
  <c r="O1195" i="5"/>
  <c r="O1196" i="5"/>
  <c r="O1197" i="5"/>
  <c r="O1198" i="5"/>
  <c r="O1199" i="5"/>
  <c r="O1209" i="5"/>
  <c r="O1210" i="5"/>
  <c r="O1211" i="5"/>
  <c r="O1212" i="5"/>
  <c r="O1213" i="5"/>
  <c r="O1214" i="5"/>
  <c r="O1215" i="5"/>
  <c r="O1216" i="5"/>
  <c r="O1217" i="5"/>
  <c r="O1218" i="5"/>
  <c r="O1219" i="5"/>
  <c r="O1220" i="5"/>
  <c r="O1221" i="5"/>
  <c r="O1222" i="5"/>
  <c r="O1223" i="5"/>
  <c r="O1224" i="5"/>
  <c r="O1225" i="5"/>
  <c r="O1226" i="5"/>
  <c r="O1227" i="5"/>
  <c r="O1228" i="5"/>
  <c r="O1229" i="5"/>
  <c r="O1230" i="5"/>
  <c r="O1231" i="5"/>
  <c r="O1232" i="5"/>
  <c r="O1233" i="5"/>
  <c r="O1234" i="5"/>
  <c r="O1235" i="5"/>
  <c r="O1236" i="5"/>
  <c r="O1237" i="5"/>
  <c r="O1238" i="5"/>
  <c r="O1239" i="5"/>
  <c r="O1243" i="5"/>
  <c r="O1244" i="5"/>
  <c r="O1245" i="5"/>
  <c r="O1246" i="5"/>
  <c r="O1247" i="5"/>
  <c r="O1248" i="5"/>
  <c r="O1249" i="5"/>
  <c r="O1250" i="5"/>
  <c r="O1251" i="5"/>
  <c r="O1252" i="5"/>
  <c r="O1253" i="5"/>
  <c r="O1254" i="5"/>
  <c r="O1255" i="5"/>
  <c r="O1256" i="5"/>
  <c r="O1257" i="5"/>
  <c r="O1264" i="5"/>
  <c r="O1265" i="5"/>
  <c r="O1266" i="5"/>
  <c r="O1267" i="5"/>
  <c r="O1268" i="5"/>
  <c r="O1269" i="5"/>
  <c r="O1270" i="5"/>
  <c r="O1271" i="5"/>
  <c r="O1272" i="5"/>
  <c r="O1273" i="5"/>
  <c r="O1277" i="5"/>
  <c r="O1278" i="5"/>
  <c r="O1279" i="5"/>
  <c r="O1280" i="5"/>
  <c r="O1281" i="5"/>
  <c r="O1282" i="5"/>
  <c r="O1283" i="5"/>
  <c r="O1284" i="5"/>
  <c r="O1285" i="5"/>
  <c r="O1286" i="5"/>
  <c r="O1287" i="5"/>
  <c r="O1288" i="5"/>
  <c r="O1289" i="5"/>
  <c r="O1290" i="5"/>
  <c r="O1291" i="5"/>
  <c r="O1292" i="5"/>
  <c r="O1293" i="5"/>
  <c r="O1294" i="5"/>
  <c r="O1295" i="5"/>
  <c r="O1299" i="5"/>
  <c r="O1300" i="5"/>
  <c r="O1301" i="5"/>
  <c r="O1302" i="5"/>
  <c r="O1303" i="5"/>
  <c r="O1304" i="5"/>
  <c r="O1305" i="5"/>
  <c r="O1306" i="5"/>
  <c r="O1307" i="5"/>
  <c r="O1308" i="5"/>
  <c r="O1309" i="5"/>
  <c r="O1322" i="5"/>
  <c r="O1323" i="5"/>
  <c r="O1324" i="5"/>
  <c r="O1325" i="5"/>
  <c r="O1326" i="5"/>
  <c r="O1327" i="5"/>
  <c r="O1328" i="5"/>
  <c r="O1329" i="5"/>
  <c r="O1330" i="5"/>
  <c r="O1331" i="5"/>
  <c r="O1332" i="5"/>
  <c r="O1341" i="5"/>
  <c r="O1342" i="5"/>
  <c r="O1343" i="5"/>
  <c r="O1344" i="5"/>
  <c r="O1345" i="5"/>
  <c r="O1346" i="5"/>
  <c r="O1347" i="5"/>
  <c r="O1348" i="5"/>
  <c r="O1349" i="5"/>
  <c r="O1350" i="5"/>
  <c r="O1351" i="5"/>
  <c r="O1352" i="5"/>
  <c r="O1362" i="5"/>
  <c r="O1363" i="5"/>
  <c r="O1364" i="5"/>
  <c r="O1365" i="5"/>
  <c r="O1366" i="5"/>
  <c r="O1367" i="5"/>
  <c r="O1368" i="5"/>
  <c r="O1369" i="5"/>
  <c r="O1370" i="5"/>
  <c r="O1371" i="5"/>
  <c r="O1372" i="5"/>
  <c r="O1373" i="5"/>
  <c r="O1374" i="5"/>
  <c r="O1375" i="5"/>
  <c r="O1376" i="5"/>
  <c r="O1377" i="5"/>
  <c r="O1378" i="5"/>
  <c r="O1379" i="5"/>
  <c r="O1380" i="5"/>
  <c r="O1381" i="5"/>
  <c r="O1382" i="5"/>
  <c r="O1383" i="5"/>
  <c r="O1384" i="5"/>
  <c r="O1385" i="5"/>
  <c r="O1386" i="5"/>
  <c r="O1387" i="5"/>
  <c r="O1388" i="5"/>
  <c r="O1389" i="5"/>
  <c r="O1390" i="5"/>
  <c r="O1391" i="5"/>
  <c r="O1392" i="5"/>
  <c r="O1396" i="5"/>
  <c r="O1397" i="5"/>
  <c r="O1398" i="5"/>
  <c r="O1399" i="5"/>
  <c r="O1400" i="5"/>
  <c r="O1401" i="5"/>
  <c r="O1402" i="5"/>
  <c r="O1403" i="5"/>
  <c r="O1404" i="5"/>
  <c r="O1405" i="5"/>
  <c r="O1406" i="5"/>
  <c r="O1407" i="5"/>
  <c r="O1408" i="5"/>
  <c r="O1409" i="5"/>
  <c r="O1410" i="5"/>
  <c r="O1417" i="5"/>
  <c r="O1418" i="5"/>
  <c r="O1419" i="5"/>
  <c r="O1420" i="5"/>
  <c r="O1421" i="5"/>
  <c r="O1422" i="5"/>
  <c r="O1423" i="5"/>
  <c r="O1424" i="5"/>
  <c r="O1425" i="5"/>
  <c r="O1426" i="5"/>
  <c r="O1430" i="5"/>
  <c r="O1431" i="5"/>
  <c r="O1432" i="5"/>
  <c r="O1433" i="5"/>
  <c r="O1434" i="5"/>
  <c r="O1435" i="5"/>
  <c r="O1436" i="5"/>
  <c r="O1437" i="5"/>
  <c r="O1438" i="5"/>
  <c r="O1439" i="5"/>
  <c r="O1440" i="5"/>
  <c r="O1441" i="5"/>
  <c r="O1442" i="5"/>
  <c r="O1443" i="5"/>
  <c r="O1444" i="5"/>
  <c r="O1445" i="5"/>
  <c r="O1446" i="5"/>
  <c r="O1447" i="5"/>
  <c r="O1448" i="5"/>
  <c r="O1452" i="5"/>
  <c r="O1453" i="5"/>
  <c r="O1454" i="5"/>
  <c r="O1455" i="5"/>
  <c r="O1456" i="5"/>
  <c r="O1457" i="5"/>
  <c r="O1458" i="5"/>
  <c r="O1459" i="5"/>
  <c r="O1460" i="5"/>
  <c r="O1461" i="5"/>
  <c r="O1462" i="5"/>
  <c r="O1475" i="5"/>
  <c r="O1476" i="5"/>
  <c r="O1477" i="5"/>
  <c r="O1478" i="5"/>
  <c r="O1479" i="5"/>
  <c r="O1480" i="5"/>
  <c r="O1481" i="5"/>
  <c r="O1482" i="5"/>
  <c r="O1483" i="5"/>
  <c r="O1484" i="5"/>
  <c r="O1485" i="5"/>
  <c r="O1494" i="5"/>
  <c r="O1495" i="5"/>
  <c r="O1496" i="5"/>
  <c r="O1497" i="5"/>
  <c r="O1498" i="5"/>
  <c r="O1499" i="5"/>
  <c r="O1500" i="5"/>
  <c r="O1501" i="5"/>
  <c r="O1502" i="5"/>
  <c r="O1503" i="5"/>
  <c r="O1504" i="5"/>
  <c r="O1505" i="5"/>
  <c r="O6" i="5"/>
  <c r="O7" i="5"/>
  <c r="O8" i="5"/>
  <c r="O9" i="5"/>
  <c r="O10" i="5"/>
  <c r="O11" i="5"/>
  <c r="O12" i="5"/>
  <c r="O13" i="5"/>
  <c r="O14" i="5"/>
  <c r="O15" i="5"/>
  <c r="O19" i="5"/>
  <c r="O5" i="5"/>
  <c r="K645" i="5"/>
  <c r="L645" i="5" s="1"/>
  <c r="M645" i="5"/>
  <c r="N645" i="5" s="1"/>
  <c r="Q645" i="5"/>
  <c r="R645" i="5" s="1"/>
  <c r="S645" i="5"/>
  <c r="T645" i="5" s="1"/>
  <c r="W645" i="5"/>
  <c r="X645" i="5" s="1"/>
  <c r="Y645" i="5"/>
  <c r="Z645" i="5" s="1"/>
  <c r="AC645" i="5"/>
  <c r="AD645" i="5" s="1"/>
  <c r="AE645" i="5"/>
  <c r="AF645" i="5" s="1"/>
  <c r="AI645" i="5"/>
  <c r="AJ645" i="5" s="1"/>
  <c r="AK645" i="5"/>
  <c r="AL645" i="5" s="1"/>
  <c r="M646" i="5"/>
  <c r="N646" i="5" s="1"/>
  <c r="Q646" i="5"/>
  <c r="R646" i="5" s="1"/>
  <c r="S646" i="5"/>
  <c r="T646" i="5" s="1"/>
  <c r="W646" i="5"/>
  <c r="X646" i="5" s="1"/>
  <c r="Y646" i="5"/>
  <c r="Z646" i="5" s="1"/>
  <c r="AC646" i="5"/>
  <c r="AD646" i="5" s="1"/>
  <c r="AE646" i="5"/>
  <c r="AF646" i="5" s="1"/>
  <c r="AI646" i="5"/>
  <c r="AJ646" i="5" s="1"/>
  <c r="AK646" i="5"/>
  <c r="AL646" i="5" s="1"/>
  <c r="K647" i="5"/>
  <c r="L647" i="5" s="1"/>
  <c r="M647" i="5"/>
  <c r="N647" i="5" s="1"/>
  <c r="Q647" i="5"/>
  <c r="R647" i="5" s="1"/>
  <c r="S647" i="5"/>
  <c r="T647" i="5" s="1"/>
  <c r="W647" i="5"/>
  <c r="X647" i="5" s="1"/>
  <c r="Y647" i="5"/>
  <c r="Z647" i="5" s="1"/>
  <c r="AC647" i="5"/>
  <c r="AD647" i="5" s="1"/>
  <c r="AI647" i="5"/>
  <c r="AJ647" i="5" s="1"/>
  <c r="AK647" i="5"/>
  <c r="AL647" i="5" s="1"/>
  <c r="K648" i="5"/>
  <c r="L648" i="5" s="1"/>
  <c r="M648" i="5"/>
  <c r="N648" i="5" s="1"/>
  <c r="Q648" i="5"/>
  <c r="R648" i="5" s="1"/>
  <c r="S648" i="5"/>
  <c r="T648" i="5" s="1"/>
  <c r="W648" i="5"/>
  <c r="X648" i="5" s="1"/>
  <c r="Y648" i="5"/>
  <c r="Z648" i="5" s="1"/>
  <c r="AC648" i="5"/>
  <c r="AD648" i="5" s="1"/>
  <c r="AE648" i="5"/>
  <c r="AF648" i="5" s="1"/>
  <c r="AK648" i="5"/>
  <c r="AL648" i="5" s="1"/>
  <c r="K649" i="5"/>
  <c r="L649" i="5" s="1"/>
  <c r="M649" i="5"/>
  <c r="N649" i="5" s="1"/>
  <c r="Q649" i="5"/>
  <c r="R649" i="5" s="1"/>
  <c r="S649" i="5"/>
  <c r="T649" i="5" s="1"/>
  <c r="W649" i="5"/>
  <c r="X649" i="5" s="1"/>
  <c r="Y649" i="5"/>
  <c r="Z649" i="5" s="1"/>
  <c r="AC649" i="5"/>
  <c r="AD649" i="5" s="1"/>
  <c r="AE649" i="5"/>
  <c r="AF649" i="5" s="1"/>
  <c r="AI649" i="5"/>
  <c r="AJ649" i="5" s="1"/>
  <c r="AK649" i="5"/>
  <c r="AL649" i="5" s="1"/>
  <c r="K650" i="5"/>
  <c r="L650" i="5" s="1"/>
  <c r="M650" i="5"/>
  <c r="N650" i="5" s="1"/>
  <c r="Q650" i="5"/>
  <c r="R650" i="5" s="1"/>
  <c r="S650" i="5"/>
  <c r="T650" i="5" s="1"/>
  <c r="W650" i="5"/>
  <c r="X650" i="5" s="1"/>
  <c r="Y650" i="5"/>
  <c r="Z650" i="5" s="1"/>
  <c r="AC650" i="5"/>
  <c r="AD650" i="5" s="1"/>
  <c r="AE650" i="5"/>
  <c r="AF650" i="5" s="1"/>
  <c r="AI650" i="5"/>
  <c r="AJ650" i="5" s="1"/>
  <c r="AK650" i="5"/>
  <c r="AL650" i="5" s="1"/>
  <c r="K651" i="5"/>
  <c r="L651" i="5" s="1"/>
  <c r="M651" i="5"/>
  <c r="N651" i="5" s="1"/>
  <c r="Q651" i="5"/>
  <c r="R651" i="5" s="1"/>
  <c r="S651" i="5"/>
  <c r="T651" i="5" s="1"/>
  <c r="W651" i="5"/>
  <c r="X651" i="5" s="1"/>
  <c r="Y651" i="5"/>
  <c r="Z651" i="5" s="1"/>
  <c r="AC651" i="5"/>
  <c r="AD651" i="5" s="1"/>
  <c r="AE651" i="5"/>
  <c r="AF651" i="5" s="1"/>
  <c r="AI651" i="5"/>
  <c r="AJ651" i="5" s="1"/>
  <c r="AK651" i="5"/>
  <c r="AL651" i="5" s="1"/>
  <c r="K652" i="5"/>
  <c r="L652" i="5"/>
  <c r="M652" i="5"/>
  <c r="N652" i="5" s="1"/>
  <c r="Q652" i="5"/>
  <c r="R652" i="5" s="1"/>
  <c r="W652" i="5"/>
  <c r="X652" i="5" s="1"/>
  <c r="Y652" i="5"/>
  <c r="Z652" i="5" s="1"/>
  <c r="AC652" i="5"/>
  <c r="AD652" i="5" s="1"/>
  <c r="AE652" i="5"/>
  <c r="AF652" i="5" s="1"/>
  <c r="AI652" i="5"/>
  <c r="AJ652" i="5" s="1"/>
  <c r="AK652" i="5"/>
  <c r="AL652" i="5" s="1"/>
  <c r="K653" i="5"/>
  <c r="L653" i="5" s="1"/>
  <c r="M653" i="5"/>
  <c r="N653" i="5" s="1"/>
  <c r="Q653" i="5"/>
  <c r="R653" i="5" s="1"/>
  <c r="S653" i="5"/>
  <c r="T653" i="5" s="1"/>
  <c r="W653" i="5"/>
  <c r="X653" i="5" s="1"/>
  <c r="Y653" i="5"/>
  <c r="Z653" i="5" s="1"/>
  <c r="AC653" i="5"/>
  <c r="AD653" i="5" s="1"/>
  <c r="AE653" i="5"/>
  <c r="AF653" i="5" s="1"/>
  <c r="AI653" i="5"/>
  <c r="AJ653" i="5" s="1"/>
  <c r="AK653" i="5"/>
  <c r="AL653" i="5" s="1"/>
  <c r="K654" i="5"/>
  <c r="L654" i="5" s="1"/>
  <c r="M654" i="5"/>
  <c r="N654" i="5" s="1"/>
  <c r="Q654" i="5"/>
  <c r="R654" i="5" s="1"/>
  <c r="S654" i="5"/>
  <c r="T654" i="5" s="1"/>
  <c r="W654" i="5"/>
  <c r="X654" i="5" s="1"/>
  <c r="Y654" i="5"/>
  <c r="Z654" i="5" s="1"/>
  <c r="AC654" i="5"/>
  <c r="AD654" i="5" s="1"/>
  <c r="AE654" i="5"/>
  <c r="AF654" i="5" s="1"/>
  <c r="AI654" i="5"/>
  <c r="AJ654" i="5" s="1"/>
  <c r="AK654" i="5"/>
  <c r="AL654" i="5" s="1"/>
  <c r="K655" i="5"/>
  <c r="L655" i="5" s="1"/>
  <c r="M655" i="5"/>
  <c r="N655" i="5" s="1"/>
  <c r="Q655" i="5"/>
  <c r="R655" i="5" s="1"/>
  <c r="S655" i="5"/>
  <c r="T655" i="5" s="1"/>
  <c r="W655" i="5"/>
  <c r="X655" i="5" s="1"/>
  <c r="Y655" i="5"/>
  <c r="Z655" i="5" s="1"/>
  <c r="AC655" i="5"/>
  <c r="AD655" i="5" s="1"/>
  <c r="AE655" i="5"/>
  <c r="AF655" i="5" s="1"/>
  <c r="AI655" i="5"/>
  <c r="AJ655" i="5" s="1"/>
  <c r="AK655" i="5"/>
  <c r="AL655" i="5" s="1"/>
  <c r="K656" i="5"/>
  <c r="L656" i="5" s="1"/>
  <c r="M656" i="5"/>
  <c r="N656" i="5" s="1"/>
  <c r="Q656" i="5"/>
  <c r="R656" i="5" s="1"/>
  <c r="S656" i="5"/>
  <c r="T656" i="5" s="1"/>
  <c r="W656" i="5"/>
  <c r="X656" i="5" s="1"/>
  <c r="Y656" i="5"/>
  <c r="Z656" i="5" s="1"/>
  <c r="AC656" i="5"/>
  <c r="AD656" i="5" s="1"/>
  <c r="AE656" i="5"/>
  <c r="AF656" i="5" s="1"/>
  <c r="AI656" i="5"/>
  <c r="AJ656" i="5" s="1"/>
  <c r="AK656" i="5"/>
  <c r="AL656" i="5" s="1"/>
  <c r="K657" i="5"/>
  <c r="L657" i="5" s="1"/>
  <c r="Q657" i="5"/>
  <c r="R657" i="5" s="1"/>
  <c r="S657" i="5"/>
  <c r="T657" i="5" s="1"/>
  <c r="W657" i="5"/>
  <c r="X657" i="5" s="1"/>
  <c r="Y657" i="5"/>
  <c r="Z657" i="5" s="1"/>
  <c r="AC657" i="5"/>
  <c r="AD657" i="5" s="1"/>
  <c r="AE657" i="5"/>
  <c r="AF657" i="5" s="1"/>
  <c r="AI657" i="5"/>
  <c r="AJ657" i="5" s="1"/>
  <c r="AK657" i="5"/>
  <c r="AL657" i="5" s="1"/>
  <c r="K658" i="5"/>
  <c r="L658" i="5" s="1"/>
  <c r="M658" i="5"/>
  <c r="N658" i="5"/>
  <c r="Q658" i="5"/>
  <c r="R658" i="5" s="1"/>
  <c r="S658" i="5"/>
  <c r="T658" i="5" s="1"/>
  <c r="Y658" i="5"/>
  <c r="Z658" i="5" s="1"/>
  <c r="AC658" i="5"/>
  <c r="AD658" i="5" s="1"/>
  <c r="AE658" i="5"/>
  <c r="AF658" i="5" s="1"/>
  <c r="AI658" i="5"/>
  <c r="AJ658" i="5" s="1"/>
  <c r="AK658" i="5"/>
  <c r="AL658" i="5"/>
  <c r="K659" i="5"/>
  <c r="L659" i="5" s="1"/>
  <c r="M659" i="5"/>
  <c r="N659" i="5" s="1"/>
  <c r="Q659" i="5"/>
  <c r="R659" i="5" s="1"/>
  <c r="S659" i="5"/>
  <c r="T659" i="5" s="1"/>
  <c r="W659" i="5"/>
  <c r="X659" i="5" s="1"/>
  <c r="Y659" i="5"/>
  <c r="Z659" i="5" s="1"/>
  <c r="AC659" i="5"/>
  <c r="AD659" i="5" s="1"/>
  <c r="AE659" i="5"/>
  <c r="AF659" i="5" s="1"/>
  <c r="AI659" i="5"/>
  <c r="AJ659" i="5" s="1"/>
  <c r="AK659" i="5"/>
  <c r="AL659" i="5" s="1"/>
  <c r="K660" i="5"/>
  <c r="L660" i="5" s="1"/>
  <c r="M660" i="5"/>
  <c r="N660" i="5" s="1"/>
  <c r="Q660" i="5"/>
  <c r="R660" i="5" s="1"/>
  <c r="S660" i="5"/>
  <c r="T660" i="5" s="1"/>
  <c r="W660" i="5"/>
  <c r="X660" i="5" s="1"/>
  <c r="Y660" i="5"/>
  <c r="Z660" i="5" s="1"/>
  <c r="AC660" i="5"/>
  <c r="AD660" i="5" s="1"/>
  <c r="AE660" i="5"/>
  <c r="AF660" i="5" s="1"/>
  <c r="AI660" i="5"/>
  <c r="AJ660" i="5" s="1"/>
  <c r="AK660" i="5"/>
  <c r="AL660" i="5" s="1"/>
  <c r="K661" i="5"/>
  <c r="L661" i="5" s="1"/>
  <c r="M661" i="5"/>
  <c r="N661" i="5" s="1"/>
  <c r="Q661" i="5"/>
  <c r="R661" i="5" s="1"/>
  <c r="S661" i="5"/>
  <c r="T661" i="5" s="1"/>
  <c r="W661" i="5"/>
  <c r="X661" i="5" s="1"/>
  <c r="Y661" i="5"/>
  <c r="Z661" i="5" s="1"/>
  <c r="AC661" i="5"/>
  <c r="AD661" i="5" s="1"/>
  <c r="AE661" i="5"/>
  <c r="AF661" i="5" s="1"/>
  <c r="AI661" i="5"/>
  <c r="AJ661" i="5" s="1"/>
  <c r="M662" i="5"/>
  <c r="N662" i="5" s="1"/>
  <c r="Q662" i="5"/>
  <c r="R662" i="5" s="1"/>
  <c r="S662" i="5"/>
  <c r="T662" i="5" s="1"/>
  <c r="W662" i="5"/>
  <c r="X662" i="5" s="1"/>
  <c r="Y662" i="5"/>
  <c r="Z662" i="5" s="1"/>
  <c r="AC662" i="5"/>
  <c r="AD662" i="5" s="1"/>
  <c r="AE662" i="5"/>
  <c r="AF662" i="5" s="1"/>
  <c r="AI662" i="5"/>
  <c r="AJ662" i="5" s="1"/>
  <c r="AK662" i="5"/>
  <c r="AL662" i="5" s="1"/>
  <c r="K663" i="5"/>
  <c r="L663" i="5" s="1"/>
  <c r="M663" i="5"/>
  <c r="N663" i="5" s="1"/>
  <c r="Q663" i="5"/>
  <c r="R663" i="5" s="1"/>
  <c r="S663" i="5"/>
  <c r="T663" i="5" s="1"/>
  <c r="W663" i="5"/>
  <c r="X663" i="5" s="1"/>
  <c r="Y663" i="5"/>
  <c r="Z663" i="5" s="1"/>
  <c r="AE663" i="5"/>
  <c r="AF663" i="5" s="1"/>
  <c r="AI663" i="5"/>
  <c r="AJ663" i="5" s="1"/>
  <c r="AK663" i="5"/>
  <c r="AL663" i="5" s="1"/>
  <c r="K664" i="5"/>
  <c r="L664" i="5" s="1"/>
  <c r="M664" i="5"/>
  <c r="N664" i="5" s="1"/>
  <c r="Q664" i="5"/>
  <c r="R664" i="5" s="1"/>
  <c r="S664" i="5"/>
  <c r="T664" i="5" s="1"/>
  <c r="W664" i="5"/>
  <c r="X664" i="5" s="1"/>
  <c r="Y664" i="5"/>
  <c r="Z664" i="5" s="1"/>
  <c r="AC664" i="5"/>
  <c r="AD664" i="5" s="1"/>
  <c r="AE664" i="5"/>
  <c r="AF664" i="5" s="1"/>
  <c r="AI664" i="5"/>
  <c r="AJ664" i="5" s="1"/>
  <c r="AK664" i="5"/>
  <c r="AL664" i="5" s="1"/>
  <c r="K665" i="5"/>
  <c r="L665" i="5" s="1"/>
  <c r="M665" i="5"/>
  <c r="N665" i="5" s="1"/>
  <c r="Q665" i="5"/>
  <c r="R665" i="5" s="1"/>
  <c r="S665" i="5"/>
  <c r="T665" i="5" s="1"/>
  <c r="W665" i="5"/>
  <c r="X665" i="5" s="1"/>
  <c r="AC665" i="5"/>
  <c r="AD665" i="5" s="1"/>
  <c r="AE665" i="5"/>
  <c r="AF665" i="5" s="1"/>
  <c r="AI665" i="5"/>
  <c r="AJ665" i="5" s="1"/>
  <c r="AK665" i="5"/>
  <c r="AL665" i="5" s="1"/>
  <c r="K666" i="5"/>
  <c r="L666" i="5" s="1"/>
  <c r="M666" i="5"/>
  <c r="N666" i="5" s="1"/>
  <c r="Q666" i="5"/>
  <c r="R666" i="5" s="1"/>
  <c r="S666" i="5"/>
  <c r="T666" i="5" s="1"/>
  <c r="W666" i="5"/>
  <c r="X666" i="5" s="1"/>
  <c r="Y666" i="5"/>
  <c r="Z666" i="5" s="1"/>
  <c r="AC666" i="5"/>
  <c r="AD666" i="5" s="1"/>
  <c r="AE666" i="5"/>
  <c r="AF666" i="5" s="1"/>
  <c r="AI666" i="5"/>
  <c r="AJ666" i="5" s="1"/>
  <c r="AK666" i="5"/>
  <c r="AL666" i="5" s="1"/>
  <c r="K667" i="5"/>
  <c r="L667" i="5" s="1"/>
  <c r="M667" i="5"/>
  <c r="N667" i="5" s="1"/>
  <c r="S667" i="5"/>
  <c r="T667" i="5" s="1"/>
  <c r="W667" i="5"/>
  <c r="X667" i="5" s="1"/>
  <c r="Y667" i="5"/>
  <c r="Z667" i="5" s="1"/>
  <c r="AC667" i="5"/>
  <c r="AD667" i="5" s="1"/>
  <c r="AE667" i="5"/>
  <c r="AF667" i="5" s="1"/>
  <c r="AI667" i="5"/>
  <c r="AJ667" i="5" s="1"/>
  <c r="AK667" i="5"/>
  <c r="AL667" i="5" s="1"/>
  <c r="K668" i="5"/>
  <c r="L668" i="5" s="1"/>
  <c r="M668" i="5"/>
  <c r="N668" i="5" s="1"/>
  <c r="Q668" i="5"/>
  <c r="R668" i="5" s="1"/>
  <c r="S668" i="5"/>
  <c r="T668" i="5" s="1"/>
  <c r="W668" i="5"/>
  <c r="X668" i="5" s="1"/>
  <c r="Y668" i="5"/>
  <c r="Z668" i="5" s="1"/>
  <c r="AC668" i="5"/>
  <c r="AD668" i="5" s="1"/>
  <c r="AE668" i="5"/>
  <c r="AF668" i="5" s="1"/>
  <c r="AI668" i="5"/>
  <c r="AJ668" i="5" s="1"/>
  <c r="AK668" i="5"/>
  <c r="AL668" i="5" s="1"/>
  <c r="K669" i="5"/>
  <c r="L669" i="5" s="1"/>
  <c r="Q669" i="5"/>
  <c r="R669" i="5" s="1"/>
  <c r="S669" i="5"/>
  <c r="T669" i="5" s="1"/>
  <c r="W669" i="5"/>
  <c r="X669" i="5" s="1"/>
  <c r="Y669" i="5"/>
  <c r="Z669" i="5" s="1"/>
  <c r="AC669" i="5"/>
  <c r="AD669" i="5" s="1"/>
  <c r="AE669" i="5"/>
  <c r="AF669" i="5" s="1"/>
  <c r="AI669" i="5"/>
  <c r="AJ669" i="5" s="1"/>
  <c r="AK669" i="5"/>
  <c r="AL669" i="5" s="1"/>
  <c r="K670" i="5"/>
  <c r="L670" i="5" s="1"/>
  <c r="M670" i="5"/>
  <c r="N670" i="5" s="1"/>
  <c r="Q670" i="5"/>
  <c r="R670" i="5" s="1"/>
  <c r="S670" i="5"/>
  <c r="T670" i="5" s="1"/>
  <c r="W670" i="5"/>
  <c r="X670" i="5" s="1"/>
  <c r="Y670" i="5"/>
  <c r="Z670" i="5" s="1"/>
  <c r="AC670" i="5"/>
  <c r="AD670" i="5" s="1"/>
  <c r="AE670" i="5"/>
  <c r="AF670" i="5" s="1"/>
  <c r="AI670" i="5"/>
  <c r="AJ670" i="5" s="1"/>
  <c r="AK670" i="5"/>
  <c r="AL670" i="5" s="1"/>
  <c r="K671" i="5"/>
  <c r="L671" i="5" s="1"/>
  <c r="M671" i="5"/>
  <c r="N671" i="5" s="1"/>
  <c r="Q671" i="5"/>
  <c r="R671" i="5" s="1"/>
  <c r="S671" i="5"/>
  <c r="T671" i="5" s="1"/>
  <c r="W671" i="5"/>
  <c r="X671" i="5" s="1"/>
  <c r="Y671" i="5"/>
  <c r="Z671" i="5" s="1"/>
  <c r="AC671" i="5"/>
  <c r="AD671" i="5" s="1"/>
  <c r="AE671" i="5"/>
  <c r="AF671" i="5" s="1"/>
  <c r="AI671" i="5"/>
  <c r="AJ671" i="5" s="1"/>
  <c r="AK671" i="5"/>
  <c r="AL671" i="5" s="1"/>
  <c r="K672" i="5"/>
  <c r="L672" i="5" s="1"/>
  <c r="M672" i="5"/>
  <c r="N672" i="5" s="1"/>
  <c r="Q672" i="5"/>
  <c r="R672" i="5" s="1"/>
  <c r="S672" i="5"/>
  <c r="T672" i="5" s="1"/>
  <c r="W672" i="5"/>
  <c r="X672" i="5" s="1"/>
  <c r="Y672" i="5"/>
  <c r="Z672" i="5" s="1"/>
  <c r="AC672" i="5"/>
  <c r="AD672" i="5" s="1"/>
  <c r="AE672" i="5"/>
  <c r="AF672" i="5" s="1"/>
  <c r="AI672" i="5"/>
  <c r="AJ672" i="5" s="1"/>
  <c r="AK672" i="5"/>
  <c r="AL672" i="5" s="1"/>
  <c r="K673" i="5"/>
  <c r="L673" i="5" s="1"/>
  <c r="M673" i="5"/>
  <c r="N673" i="5" s="1"/>
  <c r="Q673" i="5"/>
  <c r="R673" i="5" s="1"/>
  <c r="S673" i="5"/>
  <c r="T673" i="5" s="1"/>
  <c r="W673" i="5"/>
  <c r="X673" i="5" s="1"/>
  <c r="Y673" i="5"/>
  <c r="Z673" i="5" s="1"/>
  <c r="AC673" i="5"/>
  <c r="AD673" i="5" s="1"/>
  <c r="AI673" i="5"/>
  <c r="AJ673" i="5" s="1"/>
  <c r="AK673" i="5"/>
  <c r="AL673" i="5" s="1"/>
  <c r="K674" i="5"/>
  <c r="L674" i="5" s="1"/>
  <c r="M674" i="5"/>
  <c r="N674" i="5" s="1"/>
  <c r="Q674" i="5"/>
  <c r="R674" i="5" s="1"/>
  <c r="S674" i="5"/>
  <c r="T674" i="5" s="1"/>
  <c r="W674" i="5"/>
  <c r="X674" i="5" s="1"/>
  <c r="Y674" i="5"/>
  <c r="Z674" i="5" s="1"/>
  <c r="AC674" i="5"/>
  <c r="AD674" i="5" s="1"/>
  <c r="AE674" i="5"/>
  <c r="AF674" i="5" s="1"/>
  <c r="AK674" i="5"/>
  <c r="AL674" i="5" s="1"/>
  <c r="K675" i="5"/>
  <c r="L675" i="5" s="1"/>
  <c r="M675" i="5"/>
  <c r="N675" i="5" s="1"/>
  <c r="Q675" i="5"/>
  <c r="R675" i="5" s="1"/>
  <c r="S675" i="5"/>
  <c r="T675" i="5" s="1"/>
  <c r="W675" i="5"/>
  <c r="X675" i="5" s="1"/>
  <c r="Y675" i="5"/>
  <c r="Z675" i="5" s="1"/>
  <c r="AC675" i="5"/>
  <c r="AD675" i="5" s="1"/>
  <c r="AE675" i="5"/>
  <c r="AF675" i="5" s="1"/>
  <c r="AI675" i="5"/>
  <c r="AJ675" i="5" s="1"/>
  <c r="AK675" i="5"/>
  <c r="AL675" i="5" s="1"/>
  <c r="K676" i="5"/>
  <c r="L676" i="5" s="1"/>
  <c r="M676" i="5"/>
  <c r="N676" i="5" s="1"/>
  <c r="Q676" i="5"/>
  <c r="R676" i="5" s="1"/>
  <c r="S676" i="5"/>
  <c r="T676" i="5" s="1"/>
  <c r="W676" i="5"/>
  <c r="X676" i="5" s="1"/>
  <c r="Y676" i="5"/>
  <c r="Z676" i="5" s="1"/>
  <c r="AC676" i="5"/>
  <c r="AD676" i="5" s="1"/>
  <c r="AE676" i="5"/>
  <c r="AF676" i="5" s="1"/>
  <c r="AI676" i="5"/>
  <c r="AJ676" i="5" s="1"/>
  <c r="AK676" i="5"/>
  <c r="AL676" i="5" s="1"/>
  <c r="K677" i="5"/>
  <c r="L677" i="5" s="1"/>
  <c r="M677" i="5"/>
  <c r="N677" i="5" s="1"/>
  <c r="Q677" i="5"/>
  <c r="R677" i="5" s="1"/>
  <c r="S677" i="5"/>
  <c r="T677" i="5" s="1"/>
  <c r="W677" i="5"/>
  <c r="X677" i="5" s="1"/>
  <c r="Y677" i="5"/>
  <c r="Z677" i="5" s="1"/>
  <c r="AC677" i="5"/>
  <c r="AD677" i="5" s="1"/>
  <c r="AE677" i="5"/>
  <c r="AF677" i="5" s="1"/>
  <c r="AI677" i="5"/>
  <c r="AJ677" i="5" s="1"/>
  <c r="AK677" i="5"/>
  <c r="AL677" i="5" s="1"/>
  <c r="K678" i="5"/>
  <c r="L678" i="5" s="1"/>
  <c r="M678" i="5"/>
  <c r="N678" i="5" s="1"/>
  <c r="Q678" i="5"/>
  <c r="R678" i="5" s="1"/>
  <c r="W678" i="5"/>
  <c r="X678" i="5" s="1"/>
  <c r="Y678" i="5"/>
  <c r="Z678" i="5" s="1"/>
  <c r="AC678" i="5"/>
  <c r="AD678" i="5" s="1"/>
  <c r="AE678" i="5"/>
  <c r="AF678" i="5" s="1"/>
  <c r="AI678" i="5"/>
  <c r="AJ678" i="5" s="1"/>
  <c r="AK678" i="5"/>
  <c r="AL678" i="5" s="1"/>
  <c r="K679" i="5"/>
  <c r="L679" i="5" s="1"/>
  <c r="M679" i="5"/>
  <c r="N679" i="5" s="1"/>
  <c r="Q679" i="5"/>
  <c r="R679" i="5" s="1"/>
  <c r="S679" i="5"/>
  <c r="T679" i="5" s="1"/>
  <c r="W679" i="5"/>
  <c r="X679" i="5" s="1"/>
  <c r="Y679" i="5"/>
  <c r="Z679" i="5" s="1"/>
  <c r="AC679" i="5"/>
  <c r="AD679" i="5" s="1"/>
  <c r="AE679" i="5"/>
  <c r="AF679" i="5" s="1"/>
  <c r="AI679" i="5"/>
  <c r="AJ679" i="5" s="1"/>
  <c r="AK679" i="5"/>
  <c r="AL679" i="5" s="1"/>
  <c r="K680" i="5"/>
  <c r="L680" i="5" s="1"/>
  <c r="M680" i="5"/>
  <c r="N680" i="5" s="1"/>
  <c r="Q680" i="5"/>
  <c r="R680" i="5" s="1"/>
  <c r="S680" i="5"/>
  <c r="T680" i="5" s="1"/>
  <c r="Y680" i="5"/>
  <c r="Z680" i="5" s="1"/>
  <c r="AC680" i="5"/>
  <c r="AD680" i="5" s="1"/>
  <c r="AE680" i="5"/>
  <c r="AF680" i="5" s="1"/>
  <c r="AI680" i="5"/>
  <c r="AJ680" i="5" s="1"/>
  <c r="AK680" i="5"/>
  <c r="AL680" i="5" s="1"/>
  <c r="K681" i="5"/>
  <c r="L681" i="5" s="1"/>
  <c r="M681" i="5"/>
  <c r="N681" i="5" s="1"/>
  <c r="Q681" i="5"/>
  <c r="R681" i="5" s="1"/>
  <c r="S681" i="5"/>
  <c r="T681" i="5" s="1"/>
  <c r="W681" i="5"/>
  <c r="X681" i="5" s="1"/>
  <c r="Y681" i="5"/>
  <c r="Z681" i="5" s="1"/>
  <c r="AC681" i="5"/>
  <c r="AD681" i="5" s="1"/>
  <c r="AE681" i="5"/>
  <c r="AF681" i="5" s="1"/>
  <c r="AI681" i="5"/>
  <c r="AJ681" i="5" s="1"/>
  <c r="AK681" i="5"/>
  <c r="AL681" i="5" s="1"/>
  <c r="K682" i="5"/>
  <c r="L682" i="5" s="1"/>
  <c r="M682" i="5"/>
  <c r="N682" i="5" s="1"/>
  <c r="Q682" i="5"/>
  <c r="R682" i="5" s="1"/>
  <c r="S682" i="5"/>
  <c r="T682" i="5" s="1"/>
  <c r="W682" i="5"/>
  <c r="X682" i="5" s="1"/>
  <c r="Y682" i="5"/>
  <c r="Z682" i="5" s="1"/>
  <c r="AC682" i="5"/>
  <c r="AD682" i="5" s="1"/>
  <c r="AE682" i="5"/>
  <c r="AF682" i="5" s="1"/>
  <c r="AI682" i="5"/>
  <c r="AJ682" i="5" s="1"/>
  <c r="K683" i="5"/>
  <c r="L683" i="5" s="1"/>
  <c r="M683" i="5"/>
  <c r="N683" i="5" s="1"/>
  <c r="Q683" i="5"/>
  <c r="R683" i="5" s="1"/>
  <c r="S683" i="5"/>
  <c r="T683" i="5" s="1"/>
  <c r="W683" i="5"/>
  <c r="X683" i="5" s="1"/>
  <c r="Y683" i="5"/>
  <c r="Z683" i="5" s="1"/>
  <c r="AC683" i="5"/>
  <c r="AD683" i="5" s="1"/>
  <c r="AE683" i="5"/>
  <c r="AF683" i="5" s="1"/>
  <c r="AI683" i="5"/>
  <c r="AJ683" i="5" s="1"/>
  <c r="AK683" i="5"/>
  <c r="AL683" i="5" s="1"/>
  <c r="M684" i="5"/>
  <c r="N684" i="5" s="1"/>
  <c r="Q684" i="5"/>
  <c r="R684" i="5" s="1"/>
  <c r="S684" i="5"/>
  <c r="T684" i="5" s="1"/>
  <c r="W684" i="5"/>
  <c r="X684" i="5" s="1"/>
  <c r="Y684" i="5"/>
  <c r="Z684" i="5" s="1"/>
  <c r="AC684" i="5"/>
  <c r="AD684" i="5" s="1"/>
  <c r="AE684" i="5"/>
  <c r="AF684" i="5" s="1"/>
  <c r="AI684" i="5"/>
  <c r="AJ684" i="5" s="1"/>
  <c r="AK684" i="5"/>
  <c r="AL684" i="5" s="1"/>
  <c r="K685" i="5"/>
  <c r="L685" i="5" s="1"/>
  <c r="M685" i="5"/>
  <c r="N685" i="5" s="1"/>
  <c r="Q685" i="5"/>
  <c r="R685" i="5" s="1"/>
  <c r="S685" i="5"/>
  <c r="T685" i="5" s="1"/>
  <c r="W685" i="5"/>
  <c r="X685" i="5" s="1"/>
  <c r="Y685" i="5"/>
  <c r="Z685" i="5" s="1"/>
  <c r="AC685" i="5"/>
  <c r="AD685" i="5" s="1"/>
  <c r="AE685" i="5"/>
  <c r="AF685" i="5" s="1"/>
  <c r="AI685" i="5"/>
  <c r="AJ685" i="5" s="1"/>
  <c r="AK685" i="5"/>
  <c r="AL685" i="5" s="1"/>
  <c r="K686" i="5"/>
  <c r="L686" i="5" s="1"/>
  <c r="M686" i="5"/>
  <c r="N686" i="5" s="1"/>
  <c r="Q686" i="5"/>
  <c r="R686" i="5" s="1"/>
  <c r="S686" i="5"/>
  <c r="T686" i="5" s="1"/>
  <c r="W686" i="5"/>
  <c r="X686" i="5" s="1"/>
  <c r="Y686" i="5"/>
  <c r="Z686" i="5" s="1"/>
  <c r="AC686" i="5"/>
  <c r="AD686" i="5" s="1"/>
  <c r="AE686" i="5"/>
  <c r="AF686" i="5" s="1"/>
  <c r="AI686" i="5"/>
  <c r="AJ686" i="5" s="1"/>
  <c r="AK686" i="5"/>
  <c r="AL686" i="5" s="1"/>
  <c r="K687" i="5"/>
  <c r="L687" i="5" s="1"/>
  <c r="M687" i="5"/>
  <c r="N687" i="5" s="1"/>
  <c r="Q687" i="5"/>
  <c r="R687" i="5" s="1"/>
  <c r="S687" i="5"/>
  <c r="T687" i="5" s="1"/>
  <c r="W687" i="5"/>
  <c r="X687" i="5" s="1"/>
  <c r="AC687" i="5"/>
  <c r="AD687" i="5" s="1"/>
  <c r="AE687" i="5"/>
  <c r="AF687" i="5" s="1"/>
  <c r="AI687" i="5"/>
  <c r="AJ687" i="5" s="1"/>
  <c r="AK687" i="5"/>
  <c r="AL687" i="5" s="1"/>
  <c r="K688" i="5"/>
  <c r="L688" i="5" s="1"/>
  <c r="M688" i="5"/>
  <c r="N688" i="5" s="1"/>
  <c r="Q688" i="5"/>
  <c r="R688" i="5" s="1"/>
  <c r="S688" i="5"/>
  <c r="T688" i="5" s="1"/>
  <c r="W688" i="5"/>
  <c r="X688" i="5" s="1"/>
  <c r="Y688" i="5"/>
  <c r="Z688" i="5" s="1"/>
  <c r="AE688" i="5"/>
  <c r="AF688" i="5" s="1"/>
  <c r="AI688" i="5"/>
  <c r="AJ688" i="5" s="1"/>
  <c r="AK688" i="5"/>
  <c r="AL688" i="5" s="1"/>
  <c r="K689" i="5"/>
  <c r="L689" i="5" s="1"/>
  <c r="M689" i="5"/>
  <c r="N689" i="5" s="1"/>
  <c r="S689" i="5"/>
  <c r="T689" i="5" s="1"/>
  <c r="W689" i="5"/>
  <c r="X689" i="5" s="1"/>
  <c r="Y689" i="5"/>
  <c r="Z689" i="5" s="1"/>
  <c r="AC689" i="5"/>
  <c r="AD689" i="5" s="1"/>
  <c r="AE689" i="5"/>
  <c r="AF689" i="5" s="1"/>
  <c r="AI689" i="5"/>
  <c r="AJ689" i="5" s="1"/>
  <c r="AK689" i="5"/>
  <c r="AL689" i="5" s="1"/>
  <c r="K690" i="5"/>
  <c r="L690" i="5" s="1"/>
  <c r="M690" i="5"/>
  <c r="N690" i="5" s="1"/>
  <c r="Q690" i="5"/>
  <c r="R690" i="5" s="1"/>
  <c r="S690" i="5"/>
  <c r="T690" i="5" s="1"/>
  <c r="W690" i="5"/>
  <c r="X690" i="5" s="1"/>
  <c r="Y690" i="5"/>
  <c r="Z690" i="5" s="1"/>
  <c r="AC690" i="5"/>
  <c r="AD690" i="5" s="1"/>
  <c r="AE690" i="5"/>
  <c r="AF690" i="5" s="1"/>
  <c r="AI690" i="5"/>
  <c r="AJ690" i="5" s="1"/>
  <c r="AK690" i="5"/>
  <c r="AL690" i="5" s="1"/>
  <c r="K691" i="5"/>
  <c r="L691" i="5" s="1"/>
  <c r="Q691" i="5"/>
  <c r="R691" i="5" s="1"/>
  <c r="S691" i="5"/>
  <c r="T691" i="5" s="1"/>
  <c r="W691" i="5"/>
  <c r="X691" i="5" s="1"/>
  <c r="Y691" i="5"/>
  <c r="Z691" i="5" s="1"/>
  <c r="AC691" i="5"/>
  <c r="AD691" i="5" s="1"/>
  <c r="AE691" i="5"/>
  <c r="AF691" i="5" s="1"/>
  <c r="AI691" i="5"/>
  <c r="AJ691" i="5" s="1"/>
  <c r="AK691" i="5"/>
  <c r="AL691" i="5" s="1"/>
  <c r="K692" i="5"/>
  <c r="L692" i="5" s="1"/>
  <c r="M692" i="5"/>
  <c r="N692" i="5" s="1"/>
  <c r="Q692" i="5"/>
  <c r="R692" i="5" s="1"/>
  <c r="S692" i="5"/>
  <c r="T692" i="5" s="1"/>
  <c r="W692" i="5"/>
  <c r="X692" i="5" s="1"/>
  <c r="Y692" i="5"/>
  <c r="Z692" i="5" s="1"/>
  <c r="AC692" i="5"/>
  <c r="AD692" i="5" s="1"/>
  <c r="AE692" i="5"/>
  <c r="AF692" i="5" s="1"/>
  <c r="AI692" i="5"/>
  <c r="AJ692" i="5" s="1"/>
  <c r="AK692" i="5"/>
  <c r="AL692" i="5" s="1"/>
  <c r="K693" i="5"/>
  <c r="L693" i="5" s="1"/>
  <c r="M693" i="5"/>
  <c r="N693" i="5" s="1"/>
  <c r="Q693" i="5"/>
  <c r="R693" i="5" s="1"/>
  <c r="S693" i="5"/>
  <c r="T693" i="5" s="1"/>
  <c r="W693" i="5"/>
  <c r="X693" i="5" s="1"/>
  <c r="Y693" i="5"/>
  <c r="Z693" i="5" s="1"/>
  <c r="AC693" i="5"/>
  <c r="AD693" i="5" s="1"/>
  <c r="AE693" i="5"/>
  <c r="AF693" i="5" s="1"/>
  <c r="AI693" i="5"/>
  <c r="AJ693" i="5" s="1"/>
  <c r="AK693" i="5"/>
  <c r="AL693" i="5" s="1"/>
  <c r="K694" i="5"/>
  <c r="L694" i="5" s="1"/>
  <c r="M694" i="5"/>
  <c r="N694" i="5" s="1"/>
  <c r="Q694" i="5"/>
  <c r="R694" i="5" s="1"/>
  <c r="S694" i="5"/>
  <c r="T694" i="5" s="1"/>
  <c r="W694" i="5"/>
  <c r="X694" i="5" s="1"/>
  <c r="Y694" i="5"/>
  <c r="Z694" i="5" s="1"/>
  <c r="AC694" i="5"/>
  <c r="AD694" i="5" s="1"/>
  <c r="AE694" i="5"/>
  <c r="AF694" i="5" s="1"/>
  <c r="AK694" i="5"/>
  <c r="AL694" i="5" s="1"/>
  <c r="K695" i="5"/>
  <c r="L695" i="5" s="1"/>
  <c r="M695" i="5"/>
  <c r="N695" i="5" s="1"/>
  <c r="Q695" i="5"/>
  <c r="R695" i="5" s="1"/>
  <c r="S695" i="5"/>
  <c r="T695" i="5" s="1"/>
  <c r="W695" i="5"/>
  <c r="X695" i="5" s="1"/>
  <c r="Y695" i="5"/>
  <c r="Z695" i="5" s="1"/>
  <c r="AC695" i="5"/>
  <c r="AD695" i="5" s="1"/>
  <c r="AE695" i="5"/>
  <c r="AF695" i="5" s="1"/>
  <c r="AI695" i="5"/>
  <c r="AJ695" i="5" s="1"/>
  <c r="AK695" i="5"/>
  <c r="AL695" i="5" s="1"/>
  <c r="K696" i="5"/>
  <c r="L696" i="5" s="1"/>
  <c r="M696" i="5"/>
  <c r="N696" i="5" s="1"/>
  <c r="Q696" i="5"/>
  <c r="R696" i="5" s="1"/>
  <c r="S696" i="5"/>
  <c r="T696" i="5" s="1"/>
  <c r="Y696" i="5"/>
  <c r="Z696" i="5" s="1"/>
  <c r="AC696" i="5"/>
  <c r="AD696" i="5" s="1"/>
  <c r="AE696" i="5"/>
  <c r="AF696" i="5" s="1"/>
  <c r="AI696" i="5"/>
  <c r="AJ696" i="5" s="1"/>
  <c r="AK696" i="5"/>
  <c r="AL696" i="5" s="1"/>
  <c r="K697" i="5"/>
  <c r="L697" i="5" s="1"/>
  <c r="M697" i="5"/>
  <c r="N697" i="5" s="1"/>
  <c r="Q697" i="5"/>
  <c r="R697" i="5" s="1"/>
  <c r="S697" i="5"/>
  <c r="T697" i="5" s="1"/>
  <c r="W697" i="5"/>
  <c r="X697" i="5" s="1"/>
  <c r="Y697" i="5"/>
  <c r="Z697" i="5" s="1"/>
  <c r="AC697" i="5"/>
  <c r="AD697" i="5" s="1"/>
  <c r="AI697" i="5"/>
  <c r="AJ697" i="5" s="1"/>
  <c r="AK697" i="5"/>
  <c r="AL697" i="5" s="1"/>
  <c r="M698" i="5"/>
  <c r="N698" i="5" s="1"/>
  <c r="Q698" i="5"/>
  <c r="R698" i="5" s="1"/>
  <c r="S698" i="5"/>
  <c r="T698" i="5" s="1"/>
  <c r="W698" i="5"/>
  <c r="X698" i="5" s="1"/>
  <c r="Y698" i="5"/>
  <c r="Z698" i="5" s="1"/>
  <c r="AC698" i="5"/>
  <c r="AD698" i="5" s="1"/>
  <c r="AE698" i="5"/>
  <c r="AF698" i="5" s="1"/>
  <c r="AI698" i="5"/>
  <c r="AJ698" i="5" s="1"/>
  <c r="AK698" i="5"/>
  <c r="AL698" i="5" s="1"/>
  <c r="K699" i="5"/>
  <c r="L699" i="5" s="1"/>
  <c r="M699" i="5"/>
  <c r="N699" i="5" s="1"/>
  <c r="Q699" i="5"/>
  <c r="R699" i="5" s="1"/>
  <c r="S699" i="5"/>
  <c r="T699" i="5" s="1"/>
  <c r="W699" i="5"/>
  <c r="X699" i="5" s="1"/>
  <c r="Y699" i="5"/>
  <c r="Z699" i="5" s="1"/>
  <c r="AC699" i="5"/>
  <c r="AD699" i="5" s="1"/>
  <c r="AE699" i="5"/>
  <c r="AF699" i="5" s="1"/>
  <c r="AI699" i="5"/>
  <c r="AJ699" i="5" s="1"/>
  <c r="AK699" i="5"/>
  <c r="AL699" i="5" s="1"/>
  <c r="K700" i="5"/>
  <c r="L700" i="5" s="1"/>
  <c r="M700" i="5"/>
  <c r="N700" i="5" s="1"/>
  <c r="Q700" i="5"/>
  <c r="R700" i="5" s="1"/>
  <c r="W700" i="5"/>
  <c r="X700" i="5" s="1"/>
  <c r="Y700" i="5"/>
  <c r="Z700" i="5" s="1"/>
  <c r="AC700" i="5"/>
  <c r="AD700" i="5" s="1"/>
  <c r="AE700" i="5"/>
  <c r="AF700" i="5" s="1"/>
  <c r="AI700" i="5"/>
  <c r="AJ700" i="5" s="1"/>
  <c r="AK700" i="5"/>
  <c r="AL700" i="5" s="1"/>
  <c r="K701" i="5"/>
  <c r="L701" i="5" s="1"/>
  <c r="M701" i="5"/>
  <c r="N701" i="5" s="1"/>
  <c r="Q701" i="5"/>
  <c r="R701" i="5" s="1"/>
  <c r="S701" i="5"/>
  <c r="T701" i="5" s="1"/>
  <c r="W701" i="5"/>
  <c r="X701" i="5" s="1"/>
  <c r="Y701" i="5"/>
  <c r="Z701" i="5" s="1"/>
  <c r="AC701" i="5"/>
  <c r="AD701" i="5" s="1"/>
  <c r="AE701" i="5"/>
  <c r="AF701" i="5" s="1"/>
  <c r="AI701" i="5"/>
  <c r="AJ701" i="5" s="1"/>
  <c r="AK701" i="5"/>
  <c r="AL701" i="5" s="1"/>
  <c r="K702" i="5"/>
  <c r="L702" i="5" s="1"/>
  <c r="M702" i="5"/>
  <c r="N702" i="5" s="1"/>
  <c r="Q702" i="5"/>
  <c r="R702" i="5" s="1"/>
  <c r="S702" i="5"/>
  <c r="T702" i="5" s="1"/>
  <c r="W702" i="5"/>
  <c r="X702" i="5" s="1"/>
  <c r="Y702" i="5"/>
  <c r="Z702" i="5" s="1"/>
  <c r="AC702" i="5"/>
  <c r="AD702" i="5" s="1"/>
  <c r="AE702" i="5"/>
  <c r="AF702" i="5" s="1"/>
  <c r="AI702" i="5"/>
  <c r="AJ702" i="5" s="1"/>
  <c r="AK702" i="5"/>
  <c r="AL702" i="5" s="1"/>
  <c r="K703" i="5"/>
  <c r="L703" i="5" s="1"/>
  <c r="M703" i="5"/>
  <c r="N703" i="5" s="1"/>
  <c r="Q703" i="5"/>
  <c r="R703" i="5" s="1"/>
  <c r="S703" i="5"/>
  <c r="T703" i="5" s="1"/>
  <c r="W703" i="5"/>
  <c r="X703" i="5" s="1"/>
  <c r="Y703" i="5"/>
  <c r="Z703" i="5" s="1"/>
  <c r="AC703" i="5"/>
  <c r="AD703" i="5" s="1"/>
  <c r="AE703" i="5"/>
  <c r="AF703" i="5" s="1"/>
  <c r="AI703" i="5"/>
  <c r="AJ703" i="5" s="1"/>
  <c r="AK703" i="5"/>
  <c r="AL703" i="5" s="1"/>
  <c r="K704" i="5"/>
  <c r="L704" i="5" s="1"/>
  <c r="M704" i="5"/>
  <c r="N704" i="5" s="1"/>
  <c r="Q704" i="5"/>
  <c r="R704" i="5" s="1"/>
  <c r="S704" i="5"/>
  <c r="T704" i="5" s="1"/>
  <c r="W704" i="5"/>
  <c r="X704" i="5" s="1"/>
  <c r="Y704" i="5"/>
  <c r="Z704" i="5" s="1"/>
  <c r="AC704" i="5"/>
  <c r="AD704" i="5" s="1"/>
  <c r="AE704" i="5"/>
  <c r="AF704" i="5" s="1"/>
  <c r="AI704" i="5"/>
  <c r="AJ704" i="5" s="1"/>
  <c r="AK704" i="5"/>
  <c r="AL704" i="5" s="1"/>
  <c r="K705" i="5"/>
  <c r="L705" i="5" s="1"/>
  <c r="M705" i="5"/>
  <c r="N705" i="5" s="1"/>
  <c r="Q705" i="5"/>
  <c r="R705" i="5" s="1"/>
  <c r="S705" i="5"/>
  <c r="T705" i="5" s="1"/>
  <c r="W705" i="5"/>
  <c r="X705" i="5" s="1"/>
  <c r="Y705" i="5"/>
  <c r="Z705" i="5" s="1"/>
  <c r="AC705" i="5"/>
  <c r="AD705" i="5" s="1"/>
  <c r="AE705" i="5"/>
  <c r="AF705" i="5" s="1"/>
  <c r="AI705" i="5"/>
  <c r="AJ705" i="5" s="1"/>
  <c r="K706" i="5"/>
  <c r="L706" i="5" s="1"/>
  <c r="M706" i="5"/>
  <c r="N706" i="5" s="1"/>
  <c r="Q706" i="5"/>
  <c r="R706" i="5" s="1"/>
  <c r="S706" i="5"/>
  <c r="T706" i="5" s="1"/>
  <c r="W706" i="5"/>
  <c r="X706" i="5" s="1"/>
  <c r="Y706" i="5"/>
  <c r="Z706" i="5" s="1"/>
  <c r="AE706" i="5"/>
  <c r="AF706" i="5" s="1"/>
  <c r="AI706" i="5"/>
  <c r="AJ706" i="5" s="1"/>
  <c r="AK706" i="5"/>
  <c r="AL706" i="5" s="1"/>
  <c r="K707" i="5"/>
  <c r="L707" i="5" s="1"/>
  <c r="M707" i="5"/>
  <c r="N707" i="5" s="1"/>
  <c r="S707" i="5"/>
  <c r="T707" i="5" s="1"/>
  <c r="W707" i="5"/>
  <c r="X707" i="5" s="1"/>
  <c r="Y707" i="5"/>
  <c r="Z707" i="5" s="1"/>
  <c r="AC707" i="5"/>
  <c r="AD707" i="5" s="1"/>
  <c r="AE707" i="5"/>
  <c r="AF707" i="5" s="1"/>
  <c r="AI707" i="5"/>
  <c r="AJ707" i="5" s="1"/>
  <c r="AK707" i="5"/>
  <c r="AL707" i="5" s="1"/>
  <c r="K708" i="5"/>
  <c r="L708" i="5" s="1"/>
  <c r="M708" i="5"/>
  <c r="N708" i="5" s="1"/>
  <c r="Q708" i="5"/>
  <c r="R708" i="5" s="1"/>
  <c r="S708" i="5"/>
  <c r="T708" i="5" s="1"/>
  <c r="W708" i="5"/>
  <c r="X708" i="5" s="1"/>
  <c r="Y708" i="5"/>
  <c r="Z708" i="5" s="1"/>
  <c r="AC708" i="5"/>
  <c r="AD708" i="5" s="1"/>
  <c r="AE708" i="5"/>
  <c r="AF708" i="5" s="1"/>
  <c r="AI708" i="5"/>
  <c r="AJ708" i="5" s="1"/>
  <c r="AK708" i="5"/>
  <c r="AL708" i="5" s="1"/>
  <c r="K709" i="5"/>
  <c r="L709" i="5" s="1"/>
  <c r="M709" i="5"/>
  <c r="N709" i="5" s="1"/>
  <c r="Q709" i="5"/>
  <c r="R709" i="5" s="1"/>
  <c r="S709" i="5"/>
  <c r="T709" i="5" s="1"/>
  <c r="W709" i="5"/>
  <c r="X709" i="5" s="1"/>
  <c r="Y709" i="5"/>
  <c r="Z709" i="5" s="1"/>
  <c r="AC709" i="5"/>
  <c r="AD709" i="5" s="1"/>
  <c r="AE709" i="5"/>
  <c r="AF709" i="5" s="1"/>
  <c r="AK709" i="5"/>
  <c r="AL709" i="5" s="1"/>
  <c r="K710" i="5"/>
  <c r="L710" i="5" s="1"/>
  <c r="M710" i="5"/>
  <c r="N710" i="5" s="1"/>
  <c r="Q710" i="5"/>
  <c r="R710" i="5" s="1"/>
  <c r="S710" i="5"/>
  <c r="T710" i="5" s="1"/>
  <c r="W710" i="5"/>
  <c r="X710" i="5" s="1"/>
  <c r="AC710" i="5"/>
  <c r="AD710" i="5" s="1"/>
  <c r="AE710" i="5"/>
  <c r="AF710" i="5" s="1"/>
  <c r="AI710" i="5"/>
  <c r="AJ710" i="5" s="1"/>
  <c r="AK710" i="5"/>
  <c r="AL710" i="5" s="1"/>
  <c r="K711" i="5"/>
  <c r="L711" i="5" s="1"/>
  <c r="M711" i="5"/>
  <c r="N711" i="5" s="1"/>
  <c r="Q711" i="5"/>
  <c r="R711" i="5" s="1"/>
  <c r="S711" i="5"/>
  <c r="T711" i="5" s="1"/>
  <c r="W711" i="5"/>
  <c r="X711" i="5" s="1"/>
  <c r="Y711" i="5"/>
  <c r="Z711" i="5" s="1"/>
  <c r="AC711" i="5"/>
  <c r="AD711" i="5" s="1"/>
  <c r="AE711" i="5"/>
  <c r="AF711" i="5" s="1"/>
  <c r="AI711" i="5"/>
  <c r="AJ711" i="5" s="1"/>
  <c r="AK711" i="5"/>
  <c r="AL711" i="5" s="1"/>
  <c r="K712" i="5"/>
  <c r="L712" i="5" s="1"/>
  <c r="M712" i="5"/>
  <c r="N712" i="5" s="1"/>
  <c r="Q712" i="5"/>
  <c r="R712" i="5" s="1"/>
  <c r="S712" i="5"/>
  <c r="T712" i="5" s="1"/>
  <c r="W712" i="5"/>
  <c r="X712" i="5" s="1"/>
  <c r="Y712" i="5"/>
  <c r="Z712" i="5" s="1"/>
  <c r="AC712" i="5"/>
  <c r="AD712" i="5" s="1"/>
  <c r="AE712" i="5"/>
  <c r="AF712" i="5" s="1"/>
  <c r="AI712" i="5"/>
  <c r="AJ712" i="5" s="1"/>
  <c r="AK712" i="5"/>
  <c r="AL712" i="5" s="1"/>
  <c r="K713" i="5"/>
  <c r="L713" i="5" s="1"/>
  <c r="M713" i="5"/>
  <c r="N713" i="5" s="1"/>
  <c r="Q713" i="5"/>
  <c r="R713" i="5" s="1"/>
  <c r="S713" i="5"/>
  <c r="T713" i="5" s="1"/>
  <c r="W713" i="5"/>
  <c r="X713" i="5" s="1"/>
  <c r="Y713" i="5"/>
  <c r="Z713" i="5" s="1"/>
  <c r="AC713" i="5"/>
  <c r="AD713" i="5" s="1"/>
  <c r="AE713" i="5"/>
  <c r="AF713" i="5" s="1"/>
  <c r="AI713" i="5"/>
  <c r="AJ713" i="5" s="1"/>
  <c r="AK713" i="5"/>
  <c r="AL713" i="5" s="1"/>
  <c r="K714" i="5"/>
  <c r="L714" i="5" s="1"/>
  <c r="Q714" i="5"/>
  <c r="R714" i="5" s="1"/>
  <c r="S714" i="5"/>
  <c r="T714" i="5" s="1"/>
  <c r="W714" i="5"/>
  <c r="X714" i="5" s="1"/>
  <c r="Y714" i="5"/>
  <c r="Z714" i="5" s="1"/>
  <c r="AC714" i="5"/>
  <c r="AD714" i="5" s="1"/>
  <c r="AE714" i="5"/>
  <c r="AF714" i="5" s="1"/>
  <c r="AI714" i="5"/>
  <c r="AJ714" i="5" s="1"/>
  <c r="AK714" i="5"/>
  <c r="AL714" i="5" s="1"/>
  <c r="K715" i="5"/>
  <c r="L715" i="5" s="1"/>
  <c r="M715" i="5"/>
  <c r="N715" i="5" s="1"/>
  <c r="Q715" i="5"/>
  <c r="R715" i="5" s="1"/>
  <c r="S715" i="5"/>
  <c r="T715" i="5" s="1"/>
  <c r="Y715" i="5"/>
  <c r="Z715" i="5" s="1"/>
  <c r="AC715" i="5"/>
  <c r="AD715" i="5" s="1"/>
  <c r="AE715" i="5"/>
  <c r="AF715" i="5" s="1"/>
  <c r="AI715" i="5"/>
  <c r="AJ715" i="5" s="1"/>
  <c r="AK715" i="5"/>
  <c r="AL715" i="5"/>
  <c r="K716" i="5"/>
  <c r="L716" i="5" s="1"/>
  <c r="M716" i="5"/>
  <c r="N716" i="5" s="1"/>
  <c r="Q716" i="5"/>
  <c r="R716" i="5" s="1"/>
  <c r="S716" i="5"/>
  <c r="T716" i="5" s="1"/>
  <c r="W716" i="5"/>
  <c r="X716" i="5" s="1"/>
  <c r="Y716" i="5"/>
  <c r="Z716" i="5" s="1"/>
  <c r="AC716" i="5"/>
  <c r="AD716" i="5" s="1"/>
  <c r="AE716" i="5"/>
  <c r="AF716" i="5" s="1"/>
  <c r="AI716" i="5"/>
  <c r="AJ716" i="5" s="1"/>
  <c r="AK716" i="5"/>
  <c r="AL716" i="5" s="1"/>
  <c r="K717" i="5"/>
  <c r="L717" i="5" s="1"/>
  <c r="M717" i="5"/>
  <c r="N717" i="5" s="1"/>
  <c r="Q717" i="5"/>
  <c r="R717" i="5" s="1"/>
  <c r="S717" i="5"/>
  <c r="T717" i="5" s="1"/>
  <c r="W717" i="5"/>
  <c r="X717" i="5" s="1"/>
  <c r="Y717" i="5"/>
  <c r="Z717" i="5" s="1"/>
  <c r="AC717" i="5"/>
  <c r="AD717" i="5" s="1"/>
  <c r="AE717" i="5"/>
  <c r="AF717" i="5" s="1"/>
  <c r="AI717" i="5"/>
  <c r="AJ717" i="5" s="1"/>
  <c r="AK717" i="5"/>
  <c r="AL717" i="5" s="1"/>
  <c r="K718" i="5"/>
  <c r="L718" i="5" s="1"/>
  <c r="M718" i="5"/>
  <c r="N718" i="5" s="1"/>
  <c r="Q718" i="5"/>
  <c r="R718" i="5" s="1"/>
  <c r="S718" i="5"/>
  <c r="T718" i="5" s="1"/>
  <c r="W718" i="5"/>
  <c r="X718" i="5" s="1"/>
  <c r="Y718" i="5"/>
  <c r="Z718" i="5" s="1"/>
  <c r="AC718" i="5"/>
  <c r="AD718" i="5" s="1"/>
  <c r="AI718" i="5"/>
  <c r="AJ718" i="5" s="1"/>
  <c r="AK718" i="5"/>
  <c r="AL718" i="5" s="1"/>
  <c r="K719" i="5"/>
  <c r="L719" i="5" s="1"/>
  <c r="M719" i="5"/>
  <c r="N719" i="5" s="1"/>
  <c r="Q719" i="5"/>
  <c r="R719" i="5" s="1"/>
  <c r="S719" i="5"/>
  <c r="T719" i="5" s="1"/>
  <c r="W719" i="5"/>
  <c r="X719" i="5" s="1"/>
  <c r="Y719" i="5"/>
  <c r="Z719" i="5" s="1"/>
  <c r="AC719" i="5"/>
  <c r="AD719" i="5" s="1"/>
  <c r="AE719" i="5"/>
  <c r="AF719" i="5" s="1"/>
  <c r="AI719" i="5"/>
  <c r="AJ719" i="5" s="1"/>
  <c r="AK719" i="5"/>
  <c r="AL719" i="5" s="1"/>
  <c r="K720" i="5"/>
  <c r="L720" i="5" s="1"/>
  <c r="M720" i="5"/>
  <c r="N720" i="5" s="1"/>
  <c r="Q720" i="5"/>
  <c r="R720" i="5" s="1"/>
  <c r="S720" i="5"/>
  <c r="T720" i="5" s="1"/>
  <c r="W720" i="5"/>
  <c r="X720" i="5" s="1"/>
  <c r="Y720" i="5"/>
  <c r="Z720" i="5"/>
  <c r="AC720" i="5"/>
  <c r="AD720" i="5" s="1"/>
  <c r="AE720" i="5"/>
  <c r="AF720" i="5" s="1"/>
  <c r="AI720" i="5"/>
  <c r="AJ720" i="5" s="1"/>
  <c r="AK720" i="5"/>
  <c r="AL720" i="5" s="1"/>
  <c r="M721" i="5"/>
  <c r="N721" i="5" s="1"/>
  <c r="Q721" i="5"/>
  <c r="R721" i="5" s="1"/>
  <c r="S721" i="5"/>
  <c r="T721" i="5" s="1"/>
  <c r="W721" i="5"/>
  <c r="X721" i="5" s="1"/>
  <c r="Y721" i="5"/>
  <c r="Z721" i="5" s="1"/>
  <c r="AC721" i="5"/>
  <c r="AD721" i="5" s="1"/>
  <c r="AE721" i="5"/>
  <c r="AF721" i="5" s="1"/>
  <c r="AI721" i="5"/>
  <c r="AJ721" i="5" s="1"/>
  <c r="AK721" i="5"/>
  <c r="AL721" i="5" s="1"/>
  <c r="K722" i="5"/>
  <c r="L722" i="5" s="1"/>
  <c r="M722" i="5"/>
  <c r="N722" i="5" s="1"/>
  <c r="Q722" i="5"/>
  <c r="R722" i="5" s="1"/>
  <c r="W722" i="5"/>
  <c r="X722" i="5" s="1"/>
  <c r="Y722" i="5"/>
  <c r="Z722" i="5" s="1"/>
  <c r="AC722" i="5"/>
  <c r="AD722" i="5" s="1"/>
  <c r="AE722" i="5"/>
  <c r="AF722" i="5" s="1"/>
  <c r="AI722" i="5"/>
  <c r="AJ722" i="5" s="1"/>
  <c r="AK722" i="5"/>
  <c r="AL722" i="5" s="1"/>
  <c r="K723" i="5"/>
  <c r="L723" i="5" s="1"/>
  <c r="M723" i="5"/>
  <c r="N723" i="5" s="1"/>
  <c r="Q723" i="5"/>
  <c r="R723" i="5" s="1"/>
  <c r="S723" i="5"/>
  <c r="T723" i="5" s="1"/>
  <c r="W723" i="5"/>
  <c r="X723" i="5" s="1"/>
  <c r="Y723" i="5"/>
  <c r="Z723" i="5" s="1"/>
  <c r="AE723" i="5"/>
  <c r="AF723" i="5" s="1"/>
  <c r="AI723" i="5"/>
  <c r="AJ723" i="5" s="1"/>
  <c r="AK723" i="5"/>
  <c r="AL723" i="5" s="1"/>
  <c r="K724" i="5"/>
  <c r="L724" i="5" s="1"/>
  <c r="M724" i="5"/>
  <c r="N724" i="5" s="1"/>
  <c r="Q724" i="5"/>
  <c r="R724" i="5" s="1"/>
  <c r="S724" i="5"/>
  <c r="T724" i="5" s="1"/>
  <c r="W724" i="5"/>
  <c r="X724" i="5" s="1"/>
  <c r="Y724" i="5"/>
  <c r="Z724" i="5" s="1"/>
  <c r="AC724" i="5"/>
  <c r="AD724" i="5" s="1"/>
  <c r="AE724" i="5"/>
  <c r="AF724" i="5" s="1"/>
  <c r="AI724" i="5"/>
  <c r="AJ724" i="5" s="1"/>
  <c r="AK724" i="5"/>
  <c r="AL724" i="5" s="1"/>
  <c r="K725" i="5"/>
  <c r="L725" i="5" s="1"/>
  <c r="M725" i="5"/>
  <c r="N725" i="5" s="1"/>
  <c r="Q725" i="5"/>
  <c r="R725" i="5" s="1"/>
  <c r="S725" i="5"/>
  <c r="T725" i="5" s="1"/>
  <c r="W725" i="5"/>
  <c r="X725" i="5" s="1"/>
  <c r="Y725" i="5"/>
  <c r="Z725" i="5" s="1"/>
  <c r="AC725" i="5"/>
  <c r="AD725" i="5" s="1"/>
  <c r="AE725" i="5"/>
  <c r="AF725" i="5" s="1"/>
  <c r="AI725" i="5"/>
  <c r="AJ725" i="5" s="1"/>
  <c r="K726" i="5"/>
  <c r="L726" i="5" s="1"/>
  <c r="M726" i="5"/>
  <c r="N726" i="5" s="1"/>
  <c r="Q726" i="5"/>
  <c r="R726" i="5" s="1"/>
  <c r="S726" i="5"/>
  <c r="T726" i="5" s="1"/>
  <c r="W726" i="5"/>
  <c r="X726" i="5" s="1"/>
  <c r="Y726" i="5"/>
  <c r="Z726" i="5" s="1"/>
  <c r="AC726" i="5"/>
  <c r="AD726" i="5" s="1"/>
  <c r="AE726" i="5"/>
  <c r="AF726" i="5" s="1"/>
  <c r="AI726" i="5"/>
  <c r="AJ726" i="5" s="1"/>
  <c r="AK726" i="5"/>
  <c r="AL726" i="5" s="1"/>
  <c r="K727" i="5"/>
  <c r="L727" i="5" s="1"/>
  <c r="M727" i="5"/>
  <c r="N727" i="5" s="1"/>
  <c r="Q727" i="5"/>
  <c r="R727" i="5" s="1"/>
  <c r="S727" i="5"/>
  <c r="T727" i="5" s="1"/>
  <c r="W727" i="5"/>
  <c r="X727" i="5" s="1"/>
  <c r="Y727" i="5"/>
  <c r="Z727" i="5" s="1"/>
  <c r="AC727" i="5"/>
  <c r="AD727" i="5" s="1"/>
  <c r="AE727" i="5"/>
  <c r="AF727" i="5" s="1"/>
  <c r="AI727" i="5"/>
  <c r="AJ727" i="5" s="1"/>
  <c r="AK727" i="5"/>
  <c r="AL727" i="5" s="1"/>
  <c r="K728" i="5"/>
  <c r="L728" i="5" s="1"/>
  <c r="M728" i="5"/>
  <c r="N728" i="5" s="1"/>
  <c r="S728" i="5"/>
  <c r="T728" i="5" s="1"/>
  <c r="W728" i="5"/>
  <c r="X728" i="5" s="1"/>
  <c r="Y728" i="5"/>
  <c r="Z728" i="5" s="1"/>
  <c r="AC728" i="5"/>
  <c r="AD728" i="5" s="1"/>
  <c r="AE728" i="5"/>
  <c r="AF728" i="5" s="1"/>
  <c r="AI728" i="5"/>
  <c r="AJ728" i="5" s="1"/>
  <c r="AK728" i="5"/>
  <c r="AL728" i="5"/>
  <c r="K729" i="5"/>
  <c r="L729" i="5" s="1"/>
  <c r="M729" i="5"/>
  <c r="N729" i="5" s="1"/>
  <c r="Q729" i="5"/>
  <c r="R729" i="5" s="1"/>
  <c r="S729" i="5"/>
  <c r="T729" i="5" s="1"/>
  <c r="W729" i="5"/>
  <c r="X729" i="5" s="1"/>
  <c r="AC729" i="5"/>
  <c r="AD729" i="5" s="1"/>
  <c r="AE729" i="5"/>
  <c r="AF729" i="5" s="1"/>
  <c r="AI729" i="5"/>
  <c r="AJ729" i="5" s="1"/>
  <c r="AK729" i="5"/>
  <c r="AL729" i="5" s="1"/>
  <c r="K730" i="5"/>
  <c r="L730" i="5" s="1"/>
  <c r="M730" i="5"/>
  <c r="N730" i="5" s="1"/>
  <c r="Q730" i="5"/>
  <c r="R730" i="5" s="1"/>
  <c r="S730" i="5"/>
  <c r="T730" i="5" s="1"/>
  <c r="W730" i="5"/>
  <c r="X730" i="5" s="1"/>
  <c r="Y730" i="5"/>
  <c r="Z730" i="5" s="1"/>
  <c r="AC730" i="5"/>
  <c r="AD730" i="5" s="1"/>
  <c r="AE730" i="5"/>
  <c r="AF730" i="5" s="1"/>
  <c r="AI730" i="5"/>
  <c r="AJ730" i="5" s="1"/>
  <c r="AK730" i="5"/>
  <c r="AL730" i="5" s="1"/>
  <c r="K731" i="5"/>
  <c r="L731" i="5" s="1"/>
  <c r="M731" i="5"/>
  <c r="N731" i="5" s="1"/>
  <c r="Q731" i="5"/>
  <c r="R731" i="5" s="1"/>
  <c r="S731" i="5"/>
  <c r="T731" i="5" s="1"/>
  <c r="W731" i="5"/>
  <c r="X731" i="5" s="1"/>
  <c r="Y731" i="5"/>
  <c r="Z731" i="5" s="1"/>
  <c r="AC731" i="5"/>
  <c r="AD731" i="5" s="1"/>
  <c r="AE731" i="5"/>
  <c r="AF731" i="5" s="1"/>
  <c r="AI731" i="5"/>
  <c r="AJ731" i="5" s="1"/>
  <c r="AK731" i="5"/>
  <c r="AL731" i="5" s="1"/>
  <c r="K732" i="5"/>
  <c r="L732" i="5" s="1"/>
  <c r="M732" i="5"/>
  <c r="N732" i="5" s="1"/>
  <c r="Q732" i="5"/>
  <c r="R732" i="5" s="1"/>
  <c r="S732" i="5"/>
  <c r="T732" i="5" s="1"/>
  <c r="W732" i="5"/>
  <c r="X732" i="5" s="1"/>
  <c r="Y732" i="5"/>
  <c r="Z732" i="5" s="1"/>
  <c r="AC732" i="5"/>
  <c r="AD732" i="5" s="1"/>
  <c r="AE732" i="5"/>
  <c r="AF732" i="5" s="1"/>
  <c r="AK732" i="5"/>
  <c r="AL732" i="5" s="1"/>
  <c r="K733" i="5"/>
  <c r="L733" i="5" s="1"/>
  <c r="M733" i="5"/>
  <c r="N733" i="5" s="1"/>
  <c r="Q733" i="5"/>
  <c r="R733" i="5" s="1"/>
  <c r="S733" i="5"/>
  <c r="T733" i="5" s="1"/>
  <c r="W733" i="5"/>
  <c r="X733" i="5" s="1"/>
  <c r="Y733" i="5"/>
  <c r="Z733" i="5" s="1"/>
  <c r="AC733" i="5"/>
  <c r="AD733" i="5" s="1"/>
  <c r="AE733" i="5"/>
  <c r="AF733" i="5" s="1"/>
  <c r="AI733" i="5"/>
  <c r="AJ733" i="5" s="1"/>
  <c r="AK733" i="5"/>
  <c r="AL733" i="5" s="1"/>
  <c r="K734" i="5"/>
  <c r="L734" i="5" s="1"/>
  <c r="Q734" i="5"/>
  <c r="R734" i="5" s="1"/>
  <c r="S734" i="5"/>
  <c r="T734" i="5" s="1"/>
  <c r="W734" i="5"/>
  <c r="X734" i="5" s="1"/>
  <c r="Y734" i="5"/>
  <c r="Z734" i="5" s="1"/>
  <c r="AC734" i="5"/>
  <c r="AD734" i="5" s="1"/>
  <c r="AE734" i="5"/>
  <c r="AF734" i="5" s="1"/>
  <c r="AI734" i="5"/>
  <c r="AJ734" i="5" s="1"/>
  <c r="AK734" i="5"/>
  <c r="AL734" i="5" s="1"/>
  <c r="K735" i="5"/>
  <c r="L735" i="5" s="1"/>
  <c r="M735" i="5"/>
  <c r="N735" i="5" s="1"/>
  <c r="Q735" i="5"/>
  <c r="R735" i="5" s="1"/>
  <c r="S735" i="5"/>
  <c r="T735" i="5" s="1"/>
  <c r="W735" i="5"/>
  <c r="X735" i="5" s="1"/>
  <c r="Y735" i="5"/>
  <c r="Z735" i="5" s="1"/>
  <c r="AC735" i="5"/>
  <c r="AD735" i="5" s="1"/>
  <c r="AE735" i="5"/>
  <c r="AF735" i="5" s="1"/>
  <c r="AI735" i="5"/>
  <c r="AJ735" i="5" s="1"/>
  <c r="AK735" i="5"/>
  <c r="AL735" i="5" s="1"/>
  <c r="K736" i="5"/>
  <c r="L736" i="5" s="1"/>
  <c r="M736" i="5"/>
  <c r="N736" i="5" s="1"/>
  <c r="Q736" i="5"/>
  <c r="R736" i="5" s="1"/>
  <c r="S736" i="5"/>
  <c r="T736" i="5" s="1"/>
  <c r="W736" i="5"/>
  <c r="X736" i="5" s="1"/>
  <c r="Y736" i="5"/>
  <c r="Z736" i="5" s="1"/>
  <c r="AC736" i="5"/>
  <c r="AD736" i="5" s="1"/>
  <c r="AE736" i="5"/>
  <c r="AF736" i="5" s="1"/>
  <c r="AI736" i="5"/>
  <c r="AJ736" i="5" s="1"/>
  <c r="AK736" i="5"/>
  <c r="AL736" i="5" s="1"/>
  <c r="K737" i="5"/>
  <c r="L737" i="5" s="1"/>
  <c r="M737" i="5"/>
  <c r="N737" i="5" s="1"/>
  <c r="Q737" i="5"/>
  <c r="R737" i="5" s="1"/>
  <c r="S737" i="5"/>
  <c r="T737" i="5" s="1"/>
  <c r="W737" i="5"/>
  <c r="X737" i="5" s="1"/>
  <c r="Y737" i="5"/>
  <c r="Z737" i="5" s="1"/>
  <c r="AC737" i="5"/>
  <c r="AD737" i="5" s="1"/>
  <c r="AE737" i="5"/>
  <c r="AF737" i="5" s="1"/>
  <c r="AI737" i="5"/>
  <c r="AJ737" i="5" s="1"/>
  <c r="AK737" i="5"/>
  <c r="AL737" i="5" s="1"/>
  <c r="K738" i="5"/>
  <c r="L738" i="5" s="1"/>
  <c r="M738" i="5"/>
  <c r="N738" i="5" s="1"/>
  <c r="Q738" i="5"/>
  <c r="R738" i="5" s="1"/>
  <c r="S738" i="5"/>
  <c r="T738" i="5" s="1"/>
  <c r="W738" i="5"/>
  <c r="X738" i="5" s="1"/>
  <c r="Y738" i="5"/>
  <c r="Z738" i="5" s="1"/>
  <c r="AC738" i="5"/>
  <c r="AD738" i="5" s="1"/>
  <c r="AE738" i="5"/>
  <c r="AF738" i="5" s="1"/>
  <c r="AI738" i="5"/>
  <c r="AJ738" i="5" s="1"/>
  <c r="AK738" i="5"/>
  <c r="AL738" i="5" s="1"/>
  <c r="K739" i="5"/>
  <c r="L739" i="5" s="1"/>
  <c r="M739" i="5"/>
  <c r="N739" i="5" s="1"/>
  <c r="Q739" i="5"/>
  <c r="R739" i="5" s="1"/>
  <c r="S739" i="5"/>
  <c r="T739" i="5" s="1"/>
  <c r="W739" i="5"/>
  <c r="X739" i="5" s="1"/>
  <c r="Y739" i="5"/>
  <c r="Z739" i="5" s="1"/>
  <c r="AC739" i="5"/>
  <c r="AD739" i="5" s="1"/>
  <c r="AE739" i="5"/>
  <c r="AF739" i="5" s="1"/>
  <c r="AI739" i="5"/>
  <c r="AJ739" i="5" s="1"/>
  <c r="AK739" i="5"/>
  <c r="AL739" i="5" s="1"/>
  <c r="K740" i="5"/>
  <c r="L740" i="5" s="1"/>
  <c r="M740" i="5"/>
  <c r="N740" i="5" s="1"/>
  <c r="Q740" i="5"/>
  <c r="R740" i="5" s="1"/>
  <c r="S740" i="5"/>
  <c r="T740" i="5" s="1"/>
  <c r="W740" i="5"/>
  <c r="X740" i="5" s="1"/>
  <c r="Y740" i="5"/>
  <c r="Z740" i="5" s="1"/>
  <c r="AC740" i="5"/>
  <c r="AD740" i="5" s="1"/>
  <c r="AI740" i="5"/>
  <c r="AJ740" i="5" s="1"/>
  <c r="AK740" i="5"/>
  <c r="AL740" i="5" s="1"/>
  <c r="M741" i="5"/>
  <c r="N741" i="5" s="1"/>
  <c r="Q741" i="5"/>
  <c r="R741" i="5" s="1"/>
  <c r="S741" i="5"/>
  <c r="T741" i="5" s="1"/>
  <c r="W741" i="5"/>
  <c r="X741" i="5" s="1"/>
  <c r="Y741" i="5"/>
  <c r="Z741" i="5" s="1"/>
  <c r="AC741" i="5"/>
  <c r="AD741" i="5" s="1"/>
  <c r="AE741" i="5"/>
  <c r="AF741" i="5" s="1"/>
  <c r="AI741" i="5"/>
  <c r="AJ741" i="5" s="1"/>
  <c r="AK741" i="5"/>
  <c r="AL741" i="5" s="1"/>
  <c r="K742" i="5"/>
  <c r="L742" i="5" s="1"/>
  <c r="M742" i="5"/>
  <c r="N742" i="5" s="1"/>
  <c r="Q742" i="5"/>
  <c r="R742" i="5" s="1"/>
  <c r="S742" i="5"/>
  <c r="T742" i="5" s="1"/>
  <c r="Y742" i="5"/>
  <c r="Z742" i="5" s="1"/>
  <c r="AC742" i="5"/>
  <c r="AD742" i="5" s="1"/>
  <c r="AE742" i="5"/>
  <c r="AF742" i="5" s="1"/>
  <c r="AI742" i="5"/>
  <c r="AJ742" i="5" s="1"/>
  <c r="AK742" i="5"/>
  <c r="AL742" i="5" s="1"/>
  <c r="K743" i="5"/>
  <c r="L743" i="5" s="1"/>
  <c r="M743" i="5"/>
  <c r="N743" i="5" s="1"/>
  <c r="Q743" i="5"/>
  <c r="R743" i="5" s="1"/>
  <c r="S743" i="5"/>
  <c r="T743" i="5" s="1"/>
  <c r="W743" i="5"/>
  <c r="X743" i="5" s="1"/>
  <c r="Y743" i="5"/>
  <c r="Z743" i="5" s="1"/>
  <c r="AC743" i="5"/>
  <c r="AD743" i="5" s="1"/>
  <c r="AE743" i="5"/>
  <c r="AF743" i="5" s="1"/>
  <c r="AI743" i="5"/>
  <c r="AJ743" i="5" s="1"/>
  <c r="AK743" i="5"/>
  <c r="AL743" i="5"/>
  <c r="K744" i="5"/>
  <c r="L744" i="5" s="1"/>
  <c r="M744" i="5"/>
  <c r="N744" i="5" s="1"/>
  <c r="Q744" i="5"/>
  <c r="R744" i="5" s="1"/>
  <c r="S744" i="5"/>
  <c r="T744" i="5" s="1"/>
  <c r="W744" i="5"/>
  <c r="X744" i="5" s="1"/>
  <c r="Y744" i="5"/>
  <c r="Z744" i="5" s="1"/>
  <c r="AC744" i="5"/>
  <c r="AD744" i="5" s="1"/>
  <c r="AE744" i="5"/>
  <c r="AF744" i="5" s="1"/>
  <c r="AI744" i="5"/>
  <c r="AJ744" i="5" s="1"/>
  <c r="AK744" i="5"/>
  <c r="AL744" i="5" s="1"/>
  <c r="K745" i="5"/>
  <c r="L745" i="5" s="1"/>
  <c r="M745" i="5"/>
  <c r="N745" i="5" s="1"/>
  <c r="Q745" i="5"/>
  <c r="R745" i="5" s="1"/>
  <c r="W745" i="5"/>
  <c r="X745" i="5" s="1"/>
  <c r="Y745" i="5"/>
  <c r="Z745" i="5" s="1"/>
  <c r="AC745" i="5"/>
  <c r="AD745" i="5" s="1"/>
  <c r="AE745" i="5"/>
  <c r="AF745" i="5" s="1"/>
  <c r="AI745" i="5"/>
  <c r="AJ745" i="5" s="1"/>
  <c r="AK745" i="5"/>
  <c r="AL745" i="5" s="1"/>
  <c r="K746" i="5"/>
  <c r="L746" i="5" s="1"/>
  <c r="M746" i="5"/>
  <c r="N746" i="5" s="1"/>
  <c r="Q746" i="5"/>
  <c r="R746" i="5" s="1"/>
  <c r="S746" i="5"/>
  <c r="T746" i="5" s="1"/>
  <c r="W746" i="5"/>
  <c r="X746" i="5" s="1"/>
  <c r="Y746" i="5"/>
  <c r="Z746" i="5" s="1"/>
  <c r="AC746" i="5"/>
  <c r="AD746" i="5" s="1"/>
  <c r="AE746" i="5"/>
  <c r="AF746" i="5" s="1"/>
  <c r="AI746" i="5"/>
  <c r="AJ746" i="5" s="1"/>
  <c r="AK746" i="5"/>
  <c r="AL746" i="5" s="1"/>
  <c r="K747" i="5"/>
  <c r="L747" i="5" s="1"/>
  <c r="M747" i="5"/>
  <c r="N747" i="5" s="1"/>
  <c r="Q747" i="5"/>
  <c r="R747" i="5" s="1"/>
  <c r="S747" i="5"/>
  <c r="T747" i="5" s="1"/>
  <c r="W747" i="5"/>
  <c r="X747" i="5" s="1"/>
  <c r="Y747" i="5"/>
  <c r="Z747" i="5" s="1"/>
  <c r="AE747" i="5"/>
  <c r="AF747" i="5" s="1"/>
  <c r="AI747" i="5"/>
  <c r="AJ747" i="5" s="1"/>
  <c r="AK747" i="5"/>
  <c r="AL747" i="5" s="1"/>
  <c r="K748" i="5"/>
  <c r="L748" i="5" s="1"/>
  <c r="M748" i="5"/>
  <c r="N748" i="5" s="1"/>
  <c r="Q748" i="5"/>
  <c r="R748" i="5" s="1"/>
  <c r="S748" i="5"/>
  <c r="T748" i="5" s="1"/>
  <c r="W748" i="5"/>
  <c r="X748" i="5" s="1"/>
  <c r="Y748" i="5"/>
  <c r="Z748" i="5" s="1"/>
  <c r="AC748" i="5"/>
  <c r="AD748" i="5" s="1"/>
  <c r="AE748" i="5"/>
  <c r="AF748" i="5" s="1"/>
  <c r="AI748" i="5"/>
  <c r="AJ748" i="5" s="1"/>
  <c r="AK748" i="5"/>
  <c r="AL748" i="5" s="1"/>
  <c r="K749" i="5"/>
  <c r="L749" i="5" s="1"/>
  <c r="M749" i="5"/>
  <c r="N749" i="5" s="1"/>
  <c r="Q749" i="5"/>
  <c r="R749" i="5" s="1"/>
  <c r="S749" i="5"/>
  <c r="T749" i="5" s="1"/>
  <c r="W749" i="5"/>
  <c r="X749" i="5" s="1"/>
  <c r="Y749" i="5"/>
  <c r="Z749" i="5" s="1"/>
  <c r="AC749" i="5"/>
  <c r="AD749" i="5" s="1"/>
  <c r="AE749" i="5"/>
  <c r="AF749" i="5" s="1"/>
  <c r="AI749" i="5"/>
  <c r="AJ749" i="5" s="1"/>
  <c r="AK749" i="5"/>
  <c r="AL749" i="5" s="1"/>
  <c r="K750" i="5"/>
  <c r="L750" i="5" s="1"/>
  <c r="M750" i="5"/>
  <c r="N750" i="5" s="1"/>
  <c r="Q750" i="5"/>
  <c r="R750" i="5" s="1"/>
  <c r="S750" i="5"/>
  <c r="T750" i="5" s="1"/>
  <c r="W750" i="5"/>
  <c r="X750" i="5" s="1"/>
  <c r="Y750" i="5"/>
  <c r="Z750" i="5" s="1"/>
  <c r="AC750" i="5"/>
  <c r="AD750" i="5" s="1"/>
  <c r="AE750" i="5"/>
  <c r="AF750" i="5" s="1"/>
  <c r="AI750" i="5"/>
  <c r="AJ750" i="5" s="1"/>
  <c r="K751" i="5"/>
  <c r="L751" i="5" s="1"/>
  <c r="M751" i="5"/>
  <c r="N751" i="5" s="1"/>
  <c r="Q751" i="5"/>
  <c r="R751" i="5" s="1"/>
  <c r="S751" i="5"/>
  <c r="T751" i="5" s="1"/>
  <c r="W751" i="5"/>
  <c r="X751" i="5" s="1"/>
  <c r="Y751" i="5"/>
  <c r="Z751" i="5" s="1"/>
  <c r="AC751" i="5"/>
  <c r="AD751" i="5" s="1"/>
  <c r="AE751" i="5"/>
  <c r="AF751" i="5" s="1"/>
  <c r="AI751" i="5"/>
  <c r="AJ751" i="5" s="1"/>
  <c r="AK751" i="5"/>
  <c r="AL751" i="5" s="1"/>
  <c r="K752" i="5"/>
  <c r="L752" i="5" s="1"/>
  <c r="M752" i="5"/>
  <c r="N752" i="5" s="1"/>
  <c r="Q752" i="5"/>
  <c r="R752" i="5" s="1"/>
  <c r="S752" i="5"/>
  <c r="T752" i="5" s="1"/>
  <c r="W752" i="5"/>
  <c r="X752" i="5" s="1"/>
  <c r="Y752" i="5"/>
  <c r="Z752" i="5" s="1"/>
  <c r="AC752" i="5"/>
  <c r="AD752" i="5" s="1"/>
  <c r="AE752" i="5"/>
  <c r="AF752" i="5" s="1"/>
  <c r="AI752" i="5"/>
  <c r="AJ752" i="5" s="1"/>
  <c r="AK752" i="5"/>
  <c r="AL752" i="5" s="1"/>
  <c r="K753" i="5"/>
  <c r="L753" i="5" s="1"/>
  <c r="M753" i="5"/>
  <c r="N753" i="5" s="1"/>
  <c r="Q753" i="5"/>
  <c r="R753" i="5" s="1"/>
  <c r="S753" i="5"/>
  <c r="T753" i="5" s="1"/>
  <c r="W753" i="5"/>
  <c r="X753" i="5" s="1"/>
  <c r="Y753" i="5"/>
  <c r="Z753" i="5" s="1"/>
  <c r="AC753" i="5"/>
  <c r="AD753" i="5" s="1"/>
  <c r="AE753" i="5"/>
  <c r="AF753" i="5" s="1"/>
  <c r="AI753" i="5"/>
  <c r="AJ753" i="5" s="1"/>
  <c r="AK753" i="5"/>
  <c r="AL753" i="5" s="1"/>
  <c r="K754" i="5"/>
  <c r="L754" i="5" s="1"/>
  <c r="M754" i="5"/>
  <c r="N754" i="5" s="1"/>
  <c r="S754" i="5"/>
  <c r="T754" i="5" s="1"/>
  <c r="W754" i="5"/>
  <c r="X754" i="5" s="1"/>
  <c r="Y754" i="5"/>
  <c r="Z754" i="5" s="1"/>
  <c r="AC754" i="5"/>
  <c r="AD754" i="5" s="1"/>
  <c r="AE754" i="5"/>
  <c r="AF754" i="5" s="1"/>
  <c r="AI754" i="5"/>
  <c r="AJ754" i="5" s="1"/>
  <c r="AK754" i="5"/>
  <c r="AL754" i="5" s="1"/>
  <c r="K755" i="5"/>
  <c r="L755" i="5" s="1"/>
  <c r="Q755" i="5"/>
  <c r="R755" i="5" s="1"/>
  <c r="S755" i="5"/>
  <c r="T755" i="5" s="1"/>
  <c r="W755" i="5"/>
  <c r="X755" i="5" s="1"/>
  <c r="Y755" i="5"/>
  <c r="Z755" i="5" s="1"/>
  <c r="AC755" i="5"/>
  <c r="AD755" i="5" s="1"/>
  <c r="AE755" i="5"/>
  <c r="AF755" i="5" s="1"/>
  <c r="AI755" i="5"/>
  <c r="AJ755" i="5" s="1"/>
  <c r="AK755" i="5"/>
  <c r="AL755" i="5" s="1"/>
  <c r="K756" i="5"/>
  <c r="L756" i="5" s="1"/>
  <c r="M756" i="5"/>
  <c r="N756" i="5"/>
  <c r="Q756" i="5"/>
  <c r="R756" i="5" s="1"/>
  <c r="S756" i="5"/>
  <c r="T756" i="5" s="1"/>
  <c r="W756" i="5"/>
  <c r="X756" i="5" s="1"/>
  <c r="Y756" i="5"/>
  <c r="Z756" i="5" s="1"/>
  <c r="AC756" i="5"/>
  <c r="AD756" i="5" s="1"/>
  <c r="AE756" i="5"/>
  <c r="AF756" i="5" s="1"/>
  <c r="AI756" i="5"/>
  <c r="AJ756" i="5" s="1"/>
  <c r="AK756" i="5"/>
  <c r="AL756" i="5" s="1"/>
  <c r="K757" i="5"/>
  <c r="L757" i="5" s="1"/>
  <c r="M757" i="5"/>
  <c r="N757" i="5" s="1"/>
  <c r="Q757" i="5"/>
  <c r="R757" i="5" s="1"/>
  <c r="S757" i="5"/>
  <c r="T757" i="5" s="1"/>
  <c r="W757" i="5"/>
  <c r="X757" i="5" s="1"/>
  <c r="Y757" i="5"/>
  <c r="Z757" i="5" s="1"/>
  <c r="AC757" i="5"/>
  <c r="AD757" i="5" s="1"/>
  <c r="AE757" i="5"/>
  <c r="AF757" i="5" s="1"/>
  <c r="AI757" i="5"/>
  <c r="AJ757" i="5" s="1"/>
  <c r="AK757" i="5"/>
  <c r="AL757" i="5" s="1"/>
  <c r="K758" i="5"/>
  <c r="L758" i="5" s="1"/>
  <c r="M758" i="5"/>
  <c r="N758" i="5" s="1"/>
  <c r="Q758" i="5"/>
  <c r="R758" i="5" s="1"/>
  <c r="S758" i="5"/>
  <c r="T758" i="5" s="1"/>
  <c r="W758" i="5"/>
  <c r="X758" i="5" s="1"/>
  <c r="Y758" i="5"/>
  <c r="Z758" i="5" s="1"/>
  <c r="AC758" i="5"/>
  <c r="AD758" i="5" s="1"/>
  <c r="AE758" i="5"/>
  <c r="AF758" i="5" s="1"/>
  <c r="AI758" i="5"/>
  <c r="AJ758" i="5" s="1"/>
  <c r="AK758" i="5"/>
  <c r="AL758" i="5" s="1"/>
  <c r="K759" i="5"/>
  <c r="L759" i="5" s="1"/>
  <c r="M759" i="5"/>
  <c r="N759" i="5" s="1"/>
  <c r="Q759" i="5"/>
  <c r="R759" i="5" s="1"/>
  <c r="S759" i="5"/>
  <c r="T759" i="5" s="1"/>
  <c r="W759" i="5"/>
  <c r="X759" i="5" s="1"/>
  <c r="Y759" i="5"/>
  <c r="Z759" i="5" s="1"/>
  <c r="AC759" i="5"/>
  <c r="AD759" i="5" s="1"/>
  <c r="AE759" i="5"/>
  <c r="AF759" i="5" s="1"/>
  <c r="AI759" i="5"/>
  <c r="AJ759" i="5" s="1"/>
  <c r="AK759" i="5"/>
  <c r="AL759" i="5" s="1"/>
  <c r="K760" i="5"/>
  <c r="L760" i="5" s="1"/>
  <c r="M760" i="5"/>
  <c r="N760" i="5" s="1"/>
  <c r="Q760" i="5"/>
  <c r="R760" i="5" s="1"/>
  <c r="S760" i="5"/>
  <c r="T760" i="5" s="1"/>
  <c r="W760" i="5"/>
  <c r="X760" i="5" s="1"/>
  <c r="AC760" i="5"/>
  <c r="AD760" i="5" s="1"/>
  <c r="AE760" i="5"/>
  <c r="AF760" i="5" s="1"/>
  <c r="AI760" i="5"/>
  <c r="AJ760" i="5" s="1"/>
  <c r="AK760" i="5"/>
  <c r="AL760" i="5" s="1"/>
  <c r="K761" i="5"/>
  <c r="L761" i="5" s="1"/>
  <c r="M761" i="5"/>
  <c r="N761" i="5" s="1"/>
  <c r="Q761" i="5"/>
  <c r="R761" i="5" s="1"/>
  <c r="S761" i="5"/>
  <c r="T761" i="5" s="1"/>
  <c r="W761" i="5"/>
  <c r="X761" i="5" s="1"/>
  <c r="Y761" i="5"/>
  <c r="Z761" i="5" s="1"/>
  <c r="AC761" i="5"/>
  <c r="AD761" i="5" s="1"/>
  <c r="AE761" i="5"/>
  <c r="AF761" i="5" s="1"/>
  <c r="AI761" i="5"/>
  <c r="AJ761" i="5" s="1"/>
  <c r="AK761" i="5"/>
  <c r="AL761" i="5" s="1"/>
  <c r="K762" i="5"/>
  <c r="L762" i="5" s="1"/>
  <c r="M762" i="5"/>
  <c r="N762" i="5" s="1"/>
  <c r="Q762" i="5"/>
  <c r="R762" i="5" s="1"/>
  <c r="S762" i="5"/>
  <c r="T762" i="5" s="1"/>
  <c r="W762" i="5"/>
  <c r="X762" i="5" s="1"/>
  <c r="Y762" i="5"/>
  <c r="Z762" i="5" s="1"/>
  <c r="AC762" i="5"/>
  <c r="AD762" i="5" s="1"/>
  <c r="AE762" i="5"/>
  <c r="AF762" i="5" s="1"/>
  <c r="AI762" i="5"/>
  <c r="AJ762" i="5" s="1"/>
  <c r="AK762" i="5"/>
  <c r="AL762" i="5" s="1"/>
  <c r="K763" i="5"/>
  <c r="L763" i="5" s="1"/>
  <c r="M763" i="5"/>
  <c r="N763" i="5" s="1"/>
  <c r="Q763" i="5"/>
  <c r="R763" i="5" s="1"/>
  <c r="S763" i="5"/>
  <c r="T763" i="5" s="1"/>
  <c r="W763" i="5"/>
  <c r="X763" i="5" s="1"/>
  <c r="Y763" i="5"/>
  <c r="Z763" i="5" s="1"/>
  <c r="AC763" i="5"/>
  <c r="AD763" i="5" s="1"/>
  <c r="AE763" i="5"/>
  <c r="AF763" i="5" s="1"/>
  <c r="AI763" i="5"/>
  <c r="AJ763" i="5" s="1"/>
  <c r="AK763" i="5"/>
  <c r="AL763" i="5" s="1"/>
  <c r="K764" i="5"/>
  <c r="L764" i="5" s="1"/>
  <c r="M764" i="5"/>
  <c r="N764" i="5" s="1"/>
  <c r="Q764" i="5"/>
  <c r="R764" i="5" s="1"/>
  <c r="S764" i="5"/>
  <c r="T764" i="5" s="1"/>
  <c r="W764" i="5"/>
  <c r="X764" i="5" s="1"/>
  <c r="Y764" i="5"/>
  <c r="Z764" i="5" s="1"/>
  <c r="AC764" i="5"/>
  <c r="AD764" i="5" s="1"/>
  <c r="AE764" i="5"/>
  <c r="AF764" i="5" s="1"/>
  <c r="AI764" i="5"/>
  <c r="AJ764" i="5" s="1"/>
  <c r="AK764" i="5"/>
  <c r="AL764" i="5" s="1"/>
  <c r="K765" i="5"/>
  <c r="L765" i="5" s="1"/>
  <c r="M765" i="5"/>
  <c r="N765" i="5" s="1"/>
  <c r="Q765" i="5"/>
  <c r="R765" i="5" s="1"/>
  <c r="S765" i="5"/>
  <c r="T765" i="5" s="1"/>
  <c r="W765" i="5"/>
  <c r="X765" i="5" s="1"/>
  <c r="Y765" i="5"/>
  <c r="Z765" i="5" s="1"/>
  <c r="AC765" i="5"/>
  <c r="AD765" i="5" s="1"/>
  <c r="AI765" i="5"/>
  <c r="AJ765" i="5" s="1"/>
  <c r="AK765" i="5"/>
  <c r="AL765" i="5" s="1"/>
  <c r="K766" i="5"/>
  <c r="L766" i="5" s="1"/>
  <c r="M766" i="5"/>
  <c r="N766" i="5" s="1"/>
  <c r="Q766" i="5"/>
  <c r="R766" i="5" s="1"/>
  <c r="S766" i="5"/>
  <c r="T766" i="5" s="1"/>
  <c r="W766" i="5"/>
  <c r="X766" i="5" s="1"/>
  <c r="Y766" i="5"/>
  <c r="Z766" i="5" s="1"/>
  <c r="AC766" i="5"/>
  <c r="AD766" i="5" s="1"/>
  <c r="AE766" i="5"/>
  <c r="AF766" i="5" s="1"/>
  <c r="AI766" i="5"/>
  <c r="AJ766" i="5" s="1"/>
  <c r="AK766" i="5"/>
  <c r="AL766" i="5" s="1"/>
  <c r="K767" i="5"/>
  <c r="L767" i="5" s="1"/>
  <c r="M767" i="5"/>
  <c r="N767" i="5" s="1"/>
  <c r="Q767" i="5"/>
  <c r="R767" i="5" s="1"/>
  <c r="S767" i="5"/>
  <c r="T767" i="5" s="1"/>
  <c r="W767" i="5"/>
  <c r="X767" i="5" s="1"/>
  <c r="Y767" i="5"/>
  <c r="Z767" i="5" s="1"/>
  <c r="AC767" i="5"/>
  <c r="AD767" i="5" s="1"/>
  <c r="AE767" i="5"/>
  <c r="AF767" i="5" s="1"/>
  <c r="AI767" i="5"/>
  <c r="AJ767" i="5" s="1"/>
  <c r="AK767" i="5"/>
  <c r="AL767" i="5" s="1"/>
  <c r="K768" i="5"/>
  <c r="L768" i="5" s="1"/>
  <c r="M768" i="5"/>
  <c r="N768" i="5" s="1"/>
  <c r="Q768" i="5"/>
  <c r="R768" i="5" s="1"/>
  <c r="S768" i="5"/>
  <c r="T768" i="5" s="1"/>
  <c r="W768" i="5"/>
  <c r="X768" i="5" s="1"/>
  <c r="Y768" i="5"/>
  <c r="Z768" i="5" s="1"/>
  <c r="AC768" i="5"/>
  <c r="AD768" i="5" s="1"/>
  <c r="AE768" i="5"/>
  <c r="AF768" i="5" s="1"/>
  <c r="AI768" i="5"/>
  <c r="AJ768" i="5" s="1"/>
  <c r="AK768" i="5"/>
  <c r="AL768" i="5" s="1"/>
  <c r="K769" i="5"/>
  <c r="L769" i="5" s="1"/>
  <c r="M769" i="5"/>
  <c r="N769" i="5" s="1"/>
  <c r="Q769" i="5"/>
  <c r="R769" i="5" s="1"/>
  <c r="W769" i="5"/>
  <c r="X769" i="5" s="1"/>
  <c r="Y769" i="5"/>
  <c r="Z769" i="5" s="1"/>
  <c r="AC769" i="5"/>
  <c r="AD769" i="5" s="1"/>
  <c r="AE769" i="5"/>
  <c r="AF769" i="5" s="1"/>
  <c r="AI769" i="5"/>
  <c r="AJ769" i="5" s="1"/>
  <c r="AK769" i="5"/>
  <c r="AL769" i="5" s="1"/>
  <c r="M770" i="5"/>
  <c r="N770" i="5" s="1"/>
  <c r="Q770" i="5"/>
  <c r="R770" i="5" s="1"/>
  <c r="S770" i="5"/>
  <c r="T770" i="5" s="1"/>
  <c r="W770" i="5"/>
  <c r="X770" i="5" s="1"/>
  <c r="Y770" i="5"/>
  <c r="Z770" i="5" s="1"/>
  <c r="AC770" i="5"/>
  <c r="AD770" i="5" s="1"/>
  <c r="AE770" i="5"/>
  <c r="AF770" i="5" s="1"/>
  <c r="AI770" i="5"/>
  <c r="AJ770" i="5" s="1"/>
  <c r="AK770" i="5"/>
  <c r="AL770" i="5" s="1"/>
  <c r="K771" i="5"/>
  <c r="L771" i="5" s="1"/>
  <c r="M771" i="5"/>
  <c r="N771" i="5" s="1"/>
  <c r="Q771" i="5"/>
  <c r="R771" i="5" s="1"/>
  <c r="S771" i="5"/>
  <c r="T771" i="5" s="1"/>
  <c r="W771" i="5"/>
  <c r="X771" i="5" s="1"/>
  <c r="Y771" i="5"/>
  <c r="Z771" i="5" s="1"/>
  <c r="AE771" i="5"/>
  <c r="AF771" i="5" s="1"/>
  <c r="AI771" i="5"/>
  <c r="AJ771" i="5" s="1"/>
  <c r="AK771" i="5"/>
  <c r="AL771" i="5" s="1"/>
  <c r="K772" i="5"/>
  <c r="L772" i="5" s="1"/>
  <c r="M772" i="5"/>
  <c r="N772" i="5" s="1"/>
  <c r="Q772" i="5"/>
  <c r="R772" i="5" s="1"/>
  <c r="S772" i="5"/>
  <c r="T772" i="5" s="1"/>
  <c r="Y772" i="5"/>
  <c r="Z772" i="5" s="1"/>
  <c r="AC772" i="5"/>
  <c r="AD772" i="5" s="1"/>
  <c r="AE772" i="5"/>
  <c r="AF772" i="5" s="1"/>
  <c r="AI772" i="5"/>
  <c r="AJ772" i="5" s="1"/>
  <c r="AK772" i="5"/>
  <c r="AL772" i="5" s="1"/>
  <c r="K773" i="5"/>
  <c r="L773" i="5" s="1"/>
  <c r="Q773" i="5"/>
  <c r="R773" i="5" s="1"/>
  <c r="S773" i="5"/>
  <c r="T773" i="5" s="1"/>
  <c r="W773" i="5"/>
  <c r="X773" i="5" s="1"/>
  <c r="Y773" i="5"/>
  <c r="Z773" i="5" s="1"/>
  <c r="AC773" i="5"/>
  <c r="AD773" i="5" s="1"/>
  <c r="AE773" i="5"/>
  <c r="AF773" i="5" s="1"/>
  <c r="AI773" i="5"/>
  <c r="AJ773" i="5" s="1"/>
  <c r="AK773" i="5"/>
  <c r="AL773" i="5" s="1"/>
  <c r="K774" i="5"/>
  <c r="L774" i="5" s="1"/>
  <c r="M774" i="5"/>
  <c r="N774" i="5" s="1"/>
  <c r="Q774" i="5"/>
  <c r="R774" i="5" s="1"/>
  <c r="S774" i="5"/>
  <c r="T774" i="5" s="1"/>
  <c r="W774" i="5"/>
  <c r="X774" i="5" s="1"/>
  <c r="Y774" i="5"/>
  <c r="Z774" i="5" s="1"/>
  <c r="AC774" i="5"/>
  <c r="AD774" i="5" s="1"/>
  <c r="AE774" i="5"/>
  <c r="AF774" i="5" s="1"/>
  <c r="AI774" i="5"/>
  <c r="AJ774" i="5" s="1"/>
  <c r="AK774" i="5"/>
  <c r="AL774" i="5" s="1"/>
  <c r="K775" i="5"/>
  <c r="L775" i="5" s="1"/>
  <c r="M775" i="5"/>
  <c r="N775" i="5" s="1"/>
  <c r="Q775" i="5"/>
  <c r="R775" i="5" s="1"/>
  <c r="S775" i="5"/>
  <c r="T775" i="5" s="1"/>
  <c r="W775" i="5"/>
  <c r="X775" i="5" s="1"/>
  <c r="AC775" i="5"/>
  <c r="AD775" i="5" s="1"/>
  <c r="AE775" i="5"/>
  <c r="AF775" i="5" s="1"/>
  <c r="AI775" i="5"/>
  <c r="AJ775" i="5" s="1"/>
  <c r="AK775" i="5"/>
  <c r="AL775" i="5" s="1"/>
  <c r="K776" i="5"/>
  <c r="L776" i="5" s="1"/>
  <c r="M776" i="5"/>
  <c r="N776" i="5" s="1"/>
  <c r="S776" i="5"/>
  <c r="T776" i="5" s="1"/>
  <c r="W776" i="5"/>
  <c r="X776" i="5" s="1"/>
  <c r="Y776" i="5"/>
  <c r="Z776" i="5" s="1"/>
  <c r="AC776" i="5"/>
  <c r="AD776" i="5" s="1"/>
  <c r="AE776" i="5"/>
  <c r="AF776" i="5" s="1"/>
  <c r="AI776" i="5"/>
  <c r="AJ776" i="5" s="1"/>
  <c r="AK776" i="5"/>
  <c r="AL776" i="5" s="1"/>
  <c r="K777" i="5"/>
  <c r="L777" i="5" s="1"/>
  <c r="M777" i="5"/>
  <c r="N777" i="5" s="1"/>
  <c r="Q777" i="5"/>
  <c r="R777" i="5" s="1"/>
  <c r="S777" i="5"/>
  <c r="T777" i="5" s="1"/>
  <c r="W777" i="5"/>
  <c r="X777" i="5" s="1"/>
  <c r="Y777" i="5"/>
  <c r="Z777" i="5" s="1"/>
  <c r="AC777" i="5"/>
  <c r="AD777" i="5" s="1"/>
  <c r="AE777" i="5"/>
  <c r="AF777" i="5" s="1"/>
  <c r="AI777" i="5"/>
  <c r="AJ777" i="5" s="1"/>
  <c r="AK777" i="5"/>
  <c r="AL777" i="5" s="1"/>
  <c r="K778" i="5"/>
  <c r="L778" i="5" s="1"/>
  <c r="M778" i="5"/>
  <c r="N778" i="5" s="1"/>
  <c r="Q778" i="5"/>
  <c r="R778" i="5" s="1"/>
  <c r="S778" i="5"/>
  <c r="T778" i="5" s="1"/>
  <c r="W778" i="5"/>
  <c r="X778" i="5" s="1"/>
  <c r="Y778" i="5"/>
  <c r="Z778" i="5" s="1"/>
  <c r="AC778" i="5"/>
  <c r="AD778" i="5" s="1"/>
  <c r="AE778" i="5"/>
  <c r="AF778" i="5" s="1"/>
  <c r="AI778" i="5"/>
  <c r="AJ778" i="5" s="1"/>
  <c r="AK778" i="5"/>
  <c r="AL778" i="5" s="1"/>
  <c r="K779" i="5"/>
  <c r="L779" i="5" s="1"/>
  <c r="M779" i="5"/>
  <c r="N779" i="5" s="1"/>
  <c r="Q779" i="5"/>
  <c r="R779" i="5" s="1"/>
  <c r="S779" i="5"/>
  <c r="T779" i="5" s="1"/>
  <c r="W779" i="5"/>
  <c r="X779" i="5" s="1"/>
  <c r="Y779" i="5"/>
  <c r="Z779" i="5" s="1"/>
  <c r="AC779" i="5"/>
  <c r="AD779" i="5" s="1"/>
  <c r="AI779" i="5"/>
  <c r="AJ779" i="5" s="1"/>
  <c r="AK779" i="5"/>
  <c r="AL779" i="5" s="1"/>
  <c r="K780" i="5"/>
  <c r="L780" i="5" s="1"/>
  <c r="M780" i="5"/>
  <c r="N780" i="5" s="1"/>
  <c r="Q780" i="5"/>
  <c r="R780" i="5" s="1"/>
  <c r="S780" i="5"/>
  <c r="T780" i="5" s="1"/>
  <c r="W780" i="5"/>
  <c r="X780" i="5" s="1"/>
  <c r="Y780" i="5"/>
  <c r="Z780" i="5" s="1"/>
  <c r="AC780" i="5"/>
  <c r="AD780" i="5" s="1"/>
  <c r="AE780" i="5"/>
  <c r="AF780" i="5" s="1"/>
  <c r="AI780" i="5"/>
  <c r="AJ780" i="5" s="1"/>
  <c r="AK780" i="5"/>
  <c r="AL780" i="5" s="1"/>
  <c r="M781" i="5"/>
  <c r="N781" i="5" s="1"/>
  <c r="Q781" i="5"/>
  <c r="R781" i="5" s="1"/>
  <c r="S781" i="5"/>
  <c r="T781" i="5" s="1"/>
  <c r="W781" i="5"/>
  <c r="X781" i="5" s="1"/>
  <c r="Y781" i="5"/>
  <c r="Z781" i="5" s="1"/>
  <c r="AC781" i="5"/>
  <c r="AD781" i="5" s="1"/>
  <c r="AE781" i="5"/>
  <c r="AF781" i="5" s="1"/>
  <c r="AI781" i="5"/>
  <c r="AJ781" i="5" s="1"/>
  <c r="AK781" i="5"/>
  <c r="AL781" i="5" s="1"/>
  <c r="K782" i="5"/>
  <c r="L782" i="5" s="1"/>
  <c r="M782" i="5"/>
  <c r="N782" i="5" s="1"/>
  <c r="Q782" i="5"/>
  <c r="R782" i="5" s="1"/>
  <c r="S782" i="5"/>
  <c r="T782" i="5" s="1"/>
  <c r="W782" i="5"/>
  <c r="X782" i="5" s="1"/>
  <c r="Y782" i="5"/>
  <c r="Z782" i="5" s="1"/>
  <c r="AC782" i="5"/>
  <c r="AD782" i="5" s="1"/>
  <c r="AE782" i="5"/>
  <c r="AF782" i="5" s="1"/>
  <c r="AK782" i="5"/>
  <c r="AL782" i="5" s="1"/>
  <c r="K783" i="5"/>
  <c r="L783" i="5" s="1"/>
  <c r="M783" i="5"/>
  <c r="N783" i="5" s="1"/>
  <c r="Q783" i="5"/>
  <c r="R783" i="5" s="1"/>
  <c r="W783" i="5"/>
  <c r="X783" i="5" s="1"/>
  <c r="Y783" i="5"/>
  <c r="Z783" i="5" s="1"/>
  <c r="AC783" i="5"/>
  <c r="AD783" i="5" s="1"/>
  <c r="AE783" i="5"/>
  <c r="AF783" i="5" s="1"/>
  <c r="AI783" i="5"/>
  <c r="AJ783" i="5" s="1"/>
  <c r="AK783" i="5"/>
  <c r="AL783" i="5" s="1"/>
  <c r="K784" i="5"/>
  <c r="L784" i="5" s="1"/>
  <c r="M784" i="5"/>
  <c r="N784" i="5" s="1"/>
  <c r="Q784" i="5"/>
  <c r="R784" i="5" s="1"/>
  <c r="S784" i="5"/>
  <c r="T784" i="5" s="1"/>
  <c r="W784" i="5"/>
  <c r="X784" i="5" s="1"/>
  <c r="Y784" i="5"/>
  <c r="Z784" i="5" s="1"/>
  <c r="AC784" i="5"/>
  <c r="AD784" i="5" s="1"/>
  <c r="AE784" i="5"/>
  <c r="AF784" i="5" s="1"/>
  <c r="AI784" i="5"/>
  <c r="AJ784" i="5" s="1"/>
  <c r="AK784" i="5"/>
  <c r="AL784" i="5" s="1"/>
  <c r="K785" i="5"/>
  <c r="L785" i="5" s="1"/>
  <c r="M785" i="5"/>
  <c r="N785" i="5" s="1"/>
  <c r="Q785" i="5"/>
  <c r="R785" i="5" s="1"/>
  <c r="S785" i="5"/>
  <c r="T785" i="5" s="1"/>
  <c r="W785" i="5"/>
  <c r="X785" i="5" s="1"/>
  <c r="Y785" i="5"/>
  <c r="Z785" i="5" s="1"/>
  <c r="AC785" i="5"/>
  <c r="AD785" i="5" s="1"/>
  <c r="AE785" i="5"/>
  <c r="AF785" i="5" s="1"/>
  <c r="AI785" i="5"/>
  <c r="AJ785" i="5" s="1"/>
  <c r="AK785" i="5"/>
  <c r="AL785" i="5" s="1"/>
  <c r="K786" i="5"/>
  <c r="L786" i="5" s="1"/>
  <c r="M786" i="5"/>
  <c r="N786" i="5" s="1"/>
  <c r="Q786" i="5"/>
  <c r="R786" i="5" s="1"/>
  <c r="S786" i="5"/>
  <c r="T786" i="5" s="1"/>
  <c r="W786" i="5"/>
  <c r="X786" i="5" s="1"/>
  <c r="Y786" i="5"/>
  <c r="Z786" i="5" s="1"/>
  <c r="AC786" i="5"/>
  <c r="AD786" i="5" s="1"/>
  <c r="AE786" i="5"/>
  <c r="AF786" i="5" s="1"/>
  <c r="AI786" i="5"/>
  <c r="AJ786" i="5" s="1"/>
  <c r="AK786" i="5"/>
  <c r="AL786" i="5" s="1"/>
  <c r="K787" i="5"/>
  <c r="L787" i="5" s="1"/>
  <c r="M787" i="5"/>
  <c r="N787" i="5" s="1"/>
  <c r="Q787" i="5"/>
  <c r="R787" i="5" s="1"/>
  <c r="S787" i="5"/>
  <c r="T787" i="5" s="1"/>
  <c r="Y787" i="5"/>
  <c r="Z787" i="5" s="1"/>
  <c r="AC787" i="5"/>
  <c r="AD787" i="5" s="1"/>
  <c r="AE787" i="5"/>
  <c r="AF787" i="5" s="1"/>
  <c r="AI787" i="5"/>
  <c r="AJ787" i="5" s="1"/>
  <c r="AK787" i="5"/>
  <c r="AL787" i="5" s="1"/>
  <c r="K788" i="5"/>
  <c r="L788" i="5" s="1"/>
  <c r="Q788" i="5"/>
  <c r="R788" i="5" s="1"/>
  <c r="S788" i="5"/>
  <c r="T788" i="5" s="1"/>
  <c r="W788" i="5"/>
  <c r="X788" i="5" s="1"/>
  <c r="Y788" i="5"/>
  <c r="Z788" i="5" s="1"/>
  <c r="AC788" i="5"/>
  <c r="AD788" i="5" s="1"/>
  <c r="AE788" i="5"/>
  <c r="AF788" i="5" s="1"/>
  <c r="AI788" i="5"/>
  <c r="AJ788" i="5" s="1"/>
  <c r="AK788" i="5"/>
  <c r="AL788" i="5" s="1"/>
  <c r="K789" i="5"/>
  <c r="L789" i="5" s="1"/>
  <c r="M789" i="5"/>
  <c r="N789" i="5" s="1"/>
  <c r="Q789" i="5"/>
  <c r="R789" i="5" s="1"/>
  <c r="S789" i="5"/>
  <c r="T789" i="5" s="1"/>
  <c r="W789" i="5"/>
  <c r="X789" i="5" s="1"/>
  <c r="Y789" i="5"/>
  <c r="Z789" i="5" s="1"/>
  <c r="AC789" i="5"/>
  <c r="AD789" i="5" s="1"/>
  <c r="AE789" i="5"/>
  <c r="AF789" i="5" s="1"/>
  <c r="AI789" i="5"/>
  <c r="AJ789" i="5" s="1"/>
  <c r="AK789" i="5"/>
  <c r="AL789" i="5" s="1"/>
  <c r="K790" i="5"/>
  <c r="L790" i="5" s="1"/>
  <c r="M790" i="5"/>
  <c r="N790" i="5" s="1"/>
  <c r="Q790" i="5"/>
  <c r="R790" i="5" s="1"/>
  <c r="S790" i="5"/>
  <c r="T790" i="5" s="1"/>
  <c r="W790" i="5"/>
  <c r="X790" i="5" s="1"/>
  <c r="Y790" i="5"/>
  <c r="Z790" i="5" s="1"/>
  <c r="AC790" i="5"/>
  <c r="AD790" i="5" s="1"/>
  <c r="AE790" i="5"/>
  <c r="AF790" i="5" s="1"/>
  <c r="AI790" i="5"/>
  <c r="AJ790" i="5" s="1"/>
  <c r="AK790" i="5"/>
  <c r="AL790" i="5" s="1"/>
  <c r="K791" i="5"/>
  <c r="L791" i="5" s="1"/>
  <c r="M791" i="5"/>
  <c r="N791" i="5" s="1"/>
  <c r="Q791" i="5"/>
  <c r="R791" i="5" s="1"/>
  <c r="S791" i="5"/>
  <c r="T791" i="5" s="1"/>
  <c r="W791" i="5"/>
  <c r="X791" i="5" s="1"/>
  <c r="Y791" i="5"/>
  <c r="Z791" i="5" s="1"/>
  <c r="AC791" i="5"/>
  <c r="AD791" i="5" s="1"/>
  <c r="AE791" i="5"/>
  <c r="AF791" i="5" s="1"/>
  <c r="AI791" i="5"/>
  <c r="AJ791" i="5" s="1"/>
  <c r="AK791" i="5"/>
  <c r="AL791" i="5" s="1"/>
  <c r="K792" i="5"/>
  <c r="L792" i="5" s="1"/>
  <c r="M792" i="5"/>
  <c r="N792" i="5" s="1"/>
  <c r="Q792" i="5"/>
  <c r="R792" i="5" s="1"/>
  <c r="S792" i="5"/>
  <c r="T792" i="5" s="1"/>
  <c r="W792" i="5"/>
  <c r="X792" i="5" s="1"/>
  <c r="Y792" i="5"/>
  <c r="Z792" i="5" s="1"/>
  <c r="AC792" i="5"/>
  <c r="AD792" i="5" s="1"/>
  <c r="AE792" i="5"/>
  <c r="AF792" i="5" s="1"/>
  <c r="AI792" i="5"/>
  <c r="AJ792" i="5" s="1"/>
  <c r="K793" i="5"/>
  <c r="L793" i="5" s="1"/>
  <c r="M793" i="5"/>
  <c r="N793" i="5" s="1"/>
  <c r="Q793" i="5"/>
  <c r="R793" i="5" s="1"/>
  <c r="S793" i="5"/>
  <c r="T793" i="5" s="1"/>
  <c r="W793" i="5"/>
  <c r="X793" i="5" s="1"/>
  <c r="Y793" i="5"/>
  <c r="Z793" i="5" s="1"/>
  <c r="AE793" i="5"/>
  <c r="AF793" i="5" s="1"/>
  <c r="AI793" i="5"/>
  <c r="AJ793" i="5" s="1"/>
  <c r="AK793" i="5"/>
  <c r="AL793" i="5" s="1"/>
  <c r="K794" i="5"/>
  <c r="L794" i="5" s="1"/>
  <c r="M794" i="5"/>
  <c r="N794" i="5" s="1"/>
  <c r="S794" i="5"/>
  <c r="T794" i="5" s="1"/>
  <c r="W794" i="5"/>
  <c r="X794" i="5" s="1"/>
  <c r="Y794" i="5"/>
  <c r="Z794" i="5" s="1"/>
  <c r="AC794" i="5"/>
  <c r="AD794" i="5" s="1"/>
  <c r="AE794" i="5"/>
  <c r="AF794" i="5" s="1"/>
  <c r="AI794" i="5"/>
  <c r="AJ794" i="5" s="1"/>
  <c r="AK794" i="5"/>
  <c r="AL794" i="5" s="1"/>
  <c r="K795" i="5"/>
  <c r="L795" i="5" s="1"/>
  <c r="M795" i="5"/>
  <c r="N795" i="5" s="1"/>
  <c r="Q795" i="5"/>
  <c r="R795" i="5" s="1"/>
  <c r="S795" i="5"/>
  <c r="T795" i="5" s="1"/>
  <c r="W795" i="5"/>
  <c r="X795" i="5" s="1"/>
  <c r="Y795" i="5"/>
  <c r="Z795" i="5" s="1"/>
  <c r="AC795" i="5"/>
  <c r="AD795" i="5" s="1"/>
  <c r="AE795" i="5"/>
  <c r="AF795" i="5" s="1"/>
  <c r="AI795" i="5"/>
  <c r="AJ795" i="5" s="1"/>
  <c r="AK795" i="5"/>
  <c r="AL795" i="5" s="1"/>
  <c r="K796" i="5"/>
  <c r="L796" i="5" s="1"/>
  <c r="M796" i="5"/>
  <c r="N796" i="5" s="1"/>
  <c r="Q796" i="5"/>
  <c r="R796" i="5" s="1"/>
  <c r="S796" i="5"/>
  <c r="T796" i="5" s="1"/>
  <c r="W796" i="5"/>
  <c r="X796" i="5" s="1"/>
  <c r="AC796" i="5"/>
  <c r="AD796" i="5" s="1"/>
  <c r="AE796" i="5"/>
  <c r="AF796" i="5" s="1"/>
  <c r="AI796" i="5"/>
  <c r="AJ796" i="5" s="1"/>
  <c r="AK796" i="5"/>
  <c r="AL796" i="5" s="1"/>
  <c r="K797" i="5"/>
  <c r="L797" i="5" s="1"/>
  <c r="M797" i="5"/>
  <c r="N797" i="5" s="1"/>
  <c r="Q797" i="5"/>
  <c r="R797" i="5" s="1"/>
  <c r="S797" i="5"/>
  <c r="T797" i="5" s="1"/>
  <c r="W797" i="5"/>
  <c r="X797" i="5" s="1"/>
  <c r="Y797" i="5"/>
  <c r="Z797" i="5" s="1"/>
  <c r="AC797" i="5"/>
  <c r="AD797" i="5" s="1"/>
  <c r="AE797" i="5"/>
  <c r="AF797" i="5" s="1"/>
  <c r="AI797" i="5"/>
  <c r="AJ797" i="5" s="1"/>
  <c r="AK797" i="5"/>
  <c r="AL797" i="5" s="1"/>
  <c r="K798" i="5"/>
  <c r="L798" i="5" s="1"/>
  <c r="M798" i="5"/>
  <c r="N798" i="5" s="1"/>
  <c r="Q798" i="5"/>
  <c r="R798" i="5" s="1"/>
  <c r="S798" i="5"/>
  <c r="T798" i="5" s="1"/>
  <c r="W798" i="5"/>
  <c r="X798" i="5" s="1"/>
  <c r="Y798" i="5"/>
  <c r="Z798" i="5" s="1"/>
  <c r="AC798" i="5"/>
  <c r="AD798" i="5" s="1"/>
  <c r="AE798" i="5"/>
  <c r="AF798" i="5" s="1"/>
  <c r="AI798" i="5"/>
  <c r="AJ798" i="5" s="1"/>
  <c r="AK798" i="5"/>
  <c r="AL798" i="5" s="1"/>
  <c r="M799" i="5"/>
  <c r="N799" i="5" s="1"/>
  <c r="Q799" i="5"/>
  <c r="R799" i="5" s="1"/>
  <c r="S799" i="5"/>
  <c r="T799" i="5" s="1"/>
  <c r="W799" i="5"/>
  <c r="X799" i="5" s="1"/>
  <c r="Y799" i="5"/>
  <c r="Z799" i="5" s="1"/>
  <c r="AC799" i="5"/>
  <c r="AD799" i="5" s="1"/>
  <c r="AE799" i="5"/>
  <c r="AF799" i="5" s="1"/>
  <c r="AI799" i="5"/>
  <c r="AJ799" i="5" s="1"/>
  <c r="AK799" i="5"/>
  <c r="AL799" i="5" s="1"/>
  <c r="K800" i="5"/>
  <c r="L800" i="5" s="1"/>
  <c r="M800" i="5"/>
  <c r="N800" i="5" s="1"/>
  <c r="Q800" i="5"/>
  <c r="R800" i="5" s="1"/>
  <c r="S800" i="5"/>
  <c r="T800" i="5" s="1"/>
  <c r="W800" i="5"/>
  <c r="X800" i="5" s="1"/>
  <c r="Y800" i="5"/>
  <c r="Z800" i="5" s="1"/>
  <c r="AC800" i="5"/>
  <c r="AD800" i="5" s="1"/>
  <c r="AI800" i="5"/>
  <c r="AJ800" i="5" s="1"/>
  <c r="AK800" i="5"/>
  <c r="AL800" i="5" s="1"/>
  <c r="K801" i="5"/>
  <c r="L801" i="5" s="1"/>
  <c r="M801" i="5"/>
  <c r="N801" i="5" s="1"/>
  <c r="Q801" i="5"/>
  <c r="R801" i="5" s="1"/>
  <c r="S801" i="5"/>
  <c r="T801" i="5" s="1"/>
  <c r="W801" i="5"/>
  <c r="X801" i="5" s="1"/>
  <c r="Y801" i="5"/>
  <c r="Z801" i="5" s="1"/>
  <c r="AC801" i="5"/>
  <c r="AD801" i="5" s="1"/>
  <c r="AE801" i="5"/>
  <c r="AF801" i="5" s="1"/>
  <c r="AK801" i="5"/>
  <c r="AL801" i="5" s="1"/>
  <c r="K802" i="5"/>
  <c r="L802" i="5" s="1"/>
  <c r="M802" i="5"/>
  <c r="N802" i="5" s="1"/>
  <c r="Q802" i="5"/>
  <c r="R802" i="5" s="1"/>
  <c r="S802" i="5"/>
  <c r="T802" i="5" s="1"/>
  <c r="W802" i="5"/>
  <c r="X802" i="5" s="1"/>
  <c r="Y802" i="5"/>
  <c r="Z802" i="5" s="1"/>
  <c r="AC802" i="5"/>
  <c r="AD802" i="5" s="1"/>
  <c r="AE802" i="5"/>
  <c r="AF802" i="5" s="1"/>
  <c r="AI802" i="5"/>
  <c r="AJ802" i="5" s="1"/>
  <c r="AK802" i="5"/>
  <c r="AL802" i="5" s="1"/>
  <c r="K803" i="5"/>
  <c r="L803" i="5" s="1"/>
  <c r="M803" i="5"/>
  <c r="N803" i="5" s="1"/>
  <c r="Q803" i="5"/>
  <c r="R803" i="5" s="1"/>
  <c r="S803" i="5"/>
  <c r="T803" i="5" s="1"/>
  <c r="W803" i="5"/>
  <c r="X803" i="5" s="1"/>
  <c r="Y803" i="5"/>
  <c r="Z803" i="5" s="1"/>
  <c r="AC803" i="5"/>
  <c r="AD803" i="5" s="1"/>
  <c r="AE803" i="5"/>
  <c r="AF803" i="5" s="1"/>
  <c r="AI803" i="5"/>
  <c r="AJ803" i="5" s="1"/>
  <c r="AK803" i="5"/>
  <c r="AL803" i="5" s="1"/>
  <c r="K804" i="5"/>
  <c r="L804" i="5" s="1"/>
  <c r="M804" i="5"/>
  <c r="N804" i="5" s="1"/>
  <c r="Q804" i="5"/>
  <c r="R804" i="5" s="1"/>
  <c r="S804" i="5"/>
  <c r="T804" i="5" s="1"/>
  <c r="W804" i="5"/>
  <c r="X804" i="5" s="1"/>
  <c r="Y804" i="5"/>
  <c r="Z804" i="5" s="1"/>
  <c r="AC804" i="5"/>
  <c r="AD804" i="5" s="1"/>
  <c r="AE804" i="5"/>
  <c r="AF804" i="5" s="1"/>
  <c r="AI804" i="5"/>
  <c r="AJ804" i="5" s="1"/>
  <c r="AK804" i="5"/>
  <c r="AL804" i="5" s="1"/>
  <c r="K805" i="5"/>
  <c r="L805" i="5" s="1"/>
  <c r="M805" i="5"/>
  <c r="N805" i="5" s="1"/>
  <c r="Q805" i="5"/>
  <c r="R805" i="5" s="1"/>
  <c r="W805" i="5"/>
  <c r="X805" i="5" s="1"/>
  <c r="Y805" i="5"/>
  <c r="Z805" i="5" s="1"/>
  <c r="AC805" i="5"/>
  <c r="AD805" i="5" s="1"/>
  <c r="AE805" i="5"/>
  <c r="AF805" i="5" s="1"/>
  <c r="AI805" i="5"/>
  <c r="AJ805" i="5" s="1"/>
  <c r="AK805" i="5"/>
  <c r="AL805" i="5" s="1"/>
  <c r="K806" i="5"/>
  <c r="L806" i="5" s="1"/>
  <c r="M806" i="5"/>
  <c r="N806" i="5" s="1"/>
  <c r="Q806" i="5"/>
  <c r="R806" i="5" s="1"/>
  <c r="S806" i="5"/>
  <c r="T806" i="5" s="1"/>
  <c r="W806" i="5"/>
  <c r="X806" i="5" s="1"/>
  <c r="Y806" i="5"/>
  <c r="Z806" i="5" s="1"/>
  <c r="AC806" i="5"/>
  <c r="AD806" i="5" s="1"/>
  <c r="AE806" i="5"/>
  <c r="AF806" i="5" s="1"/>
  <c r="AI806" i="5"/>
  <c r="AJ806" i="5" s="1"/>
  <c r="AK806" i="5"/>
  <c r="AL806" i="5" s="1"/>
  <c r="K807" i="5"/>
  <c r="L807" i="5" s="1"/>
  <c r="M807" i="5"/>
  <c r="N807" i="5" s="1"/>
  <c r="Q807" i="5"/>
  <c r="R807" i="5" s="1"/>
  <c r="S807" i="5"/>
  <c r="T807" i="5" s="1"/>
  <c r="W807" i="5"/>
  <c r="X807" i="5" s="1"/>
  <c r="Y807" i="5"/>
  <c r="Z807" i="5" s="1"/>
  <c r="AC807" i="5"/>
  <c r="AD807" i="5" s="1"/>
  <c r="AE807" i="5"/>
  <c r="AF807" i="5" s="1"/>
  <c r="AI807" i="5"/>
  <c r="AJ807" i="5" s="1"/>
  <c r="AK807" i="5"/>
  <c r="AL807" i="5" s="1"/>
  <c r="K808" i="5"/>
  <c r="L808" i="5" s="1"/>
  <c r="M808" i="5"/>
  <c r="N808" i="5" s="1"/>
  <c r="Q808" i="5"/>
  <c r="R808" i="5" s="1"/>
  <c r="S808" i="5"/>
  <c r="T808" i="5" s="1"/>
  <c r="W808" i="5"/>
  <c r="X808" i="5" s="1"/>
  <c r="Y808" i="5"/>
  <c r="Z808" i="5" s="1"/>
  <c r="AC808" i="5"/>
  <c r="AD808" i="5" s="1"/>
  <c r="AE808" i="5"/>
  <c r="AF808" i="5" s="1"/>
  <c r="AI808" i="5"/>
  <c r="AJ808" i="5" s="1"/>
  <c r="AK808" i="5"/>
  <c r="AL808" i="5" s="1"/>
  <c r="K809" i="5"/>
  <c r="L809" i="5" s="1"/>
  <c r="M809" i="5"/>
  <c r="N809" i="5" s="1"/>
  <c r="Q809" i="5"/>
  <c r="R809" i="5" s="1"/>
  <c r="S809" i="5"/>
  <c r="T809" i="5" s="1"/>
  <c r="W809" i="5"/>
  <c r="X809" i="5" s="1"/>
  <c r="Y809" i="5"/>
  <c r="Z809" i="5" s="1"/>
  <c r="AC809" i="5"/>
  <c r="AD809" i="5" s="1"/>
  <c r="AE809" i="5"/>
  <c r="AF809" i="5" s="1"/>
  <c r="AI809" i="5"/>
  <c r="AJ809" i="5" s="1"/>
  <c r="AK809" i="5"/>
  <c r="AL809" i="5" s="1"/>
  <c r="K810" i="5"/>
  <c r="L810" i="5" s="1"/>
  <c r="Q810" i="5"/>
  <c r="R810" i="5" s="1"/>
  <c r="S810" i="5"/>
  <c r="T810" i="5" s="1"/>
  <c r="W810" i="5"/>
  <c r="X810" i="5" s="1"/>
  <c r="Y810" i="5"/>
  <c r="Z810" i="5" s="1"/>
  <c r="AC810" i="5"/>
  <c r="AD810" i="5" s="1"/>
  <c r="AE810" i="5"/>
  <c r="AF810" i="5" s="1"/>
  <c r="AI810" i="5"/>
  <c r="AJ810" i="5" s="1"/>
  <c r="AK810" i="5"/>
  <c r="AL810" i="5" s="1"/>
  <c r="K811" i="5"/>
  <c r="L811" i="5" s="1"/>
  <c r="M811" i="5"/>
  <c r="N811" i="5" s="1"/>
  <c r="Q811" i="5"/>
  <c r="R811" i="5" s="1"/>
  <c r="S811" i="5"/>
  <c r="T811" i="5" s="1"/>
  <c r="Y811" i="5"/>
  <c r="Z811" i="5" s="1"/>
  <c r="AC811" i="5"/>
  <c r="AD811" i="5" s="1"/>
  <c r="AE811" i="5"/>
  <c r="AF811" i="5" s="1"/>
  <c r="AI811" i="5"/>
  <c r="AJ811" i="5" s="1"/>
  <c r="AK811" i="5"/>
  <c r="AL811" i="5" s="1"/>
  <c r="K812" i="5"/>
  <c r="L812" i="5" s="1"/>
  <c r="M812" i="5"/>
  <c r="N812" i="5" s="1"/>
  <c r="Q812" i="5"/>
  <c r="R812" i="5" s="1"/>
  <c r="S812" i="5"/>
  <c r="T812" i="5" s="1"/>
  <c r="W812" i="5"/>
  <c r="X812" i="5" s="1"/>
  <c r="Y812" i="5"/>
  <c r="Z812" i="5" s="1"/>
  <c r="AC812" i="5"/>
  <c r="AD812" i="5" s="1"/>
  <c r="AE812" i="5"/>
  <c r="AF812" i="5" s="1"/>
  <c r="AI812" i="5"/>
  <c r="AJ812" i="5" s="1"/>
  <c r="AK812" i="5"/>
  <c r="AL812" i="5" s="1"/>
  <c r="K813" i="5"/>
  <c r="L813" i="5" s="1"/>
  <c r="M813" i="5"/>
  <c r="N813" i="5" s="1"/>
  <c r="Q813" i="5"/>
  <c r="R813" i="5" s="1"/>
  <c r="S813" i="5"/>
  <c r="T813" i="5" s="1"/>
  <c r="W813" i="5"/>
  <c r="X813" i="5" s="1"/>
  <c r="Y813" i="5"/>
  <c r="Z813" i="5" s="1"/>
  <c r="AC813" i="5"/>
  <c r="AD813" i="5" s="1"/>
  <c r="AE813" i="5"/>
  <c r="AF813" i="5" s="1"/>
  <c r="AI813" i="5"/>
  <c r="AJ813" i="5" s="1"/>
  <c r="AK813" i="5"/>
  <c r="AL813" i="5" s="1"/>
  <c r="K814" i="5"/>
  <c r="L814" i="5" s="1"/>
  <c r="M814" i="5"/>
  <c r="N814" i="5" s="1"/>
  <c r="Q814" i="5"/>
  <c r="R814" i="5" s="1"/>
  <c r="S814" i="5"/>
  <c r="T814" i="5" s="1"/>
  <c r="W814" i="5"/>
  <c r="X814" i="5" s="1"/>
  <c r="Y814" i="5"/>
  <c r="Z814" i="5" s="1"/>
  <c r="AC814" i="5"/>
  <c r="AD814" i="5" s="1"/>
  <c r="AE814" i="5"/>
  <c r="AF814" i="5" s="1"/>
  <c r="AI814" i="5"/>
  <c r="AJ814" i="5" s="1"/>
  <c r="M815" i="5"/>
  <c r="N815" i="5" s="1"/>
  <c r="Q815" i="5"/>
  <c r="R815" i="5" s="1"/>
  <c r="S815" i="5"/>
  <c r="T815" i="5" s="1"/>
  <c r="W815" i="5"/>
  <c r="X815" i="5" s="1"/>
  <c r="Y815" i="5"/>
  <c r="Z815" i="5" s="1"/>
  <c r="AC815" i="5"/>
  <c r="AD815" i="5" s="1"/>
  <c r="AE815" i="5"/>
  <c r="AF815" i="5" s="1"/>
  <c r="AI815" i="5"/>
  <c r="AJ815" i="5" s="1"/>
  <c r="AK815" i="5"/>
  <c r="AL815" i="5" s="1"/>
  <c r="K816" i="5"/>
  <c r="L816" i="5" s="1"/>
  <c r="M816" i="5"/>
  <c r="N816" i="5" s="1"/>
  <c r="Q816" i="5"/>
  <c r="R816" i="5" s="1"/>
  <c r="S816" i="5"/>
  <c r="T816" i="5" s="1"/>
  <c r="W816" i="5"/>
  <c r="X816" i="5" s="1"/>
  <c r="Y816" i="5"/>
  <c r="Z816" i="5" s="1"/>
  <c r="AE816" i="5"/>
  <c r="AF816" i="5" s="1"/>
  <c r="AI816" i="5"/>
  <c r="AJ816" i="5" s="1"/>
  <c r="AK816" i="5"/>
  <c r="AL816" i="5" s="1"/>
  <c r="K817" i="5"/>
  <c r="L817" i="5" s="1"/>
  <c r="M817" i="5"/>
  <c r="N817" i="5" s="1"/>
  <c r="Q817" i="5"/>
  <c r="R817" i="5" s="1"/>
  <c r="S817" i="5"/>
  <c r="T817" i="5" s="1"/>
  <c r="W817" i="5"/>
  <c r="X817" i="5" s="1"/>
  <c r="Y817" i="5"/>
  <c r="Z817" i="5" s="1"/>
  <c r="AC817" i="5"/>
  <c r="AD817" i="5" s="1"/>
  <c r="AE817" i="5"/>
  <c r="AF817" i="5" s="1"/>
  <c r="AI817" i="5"/>
  <c r="AJ817" i="5" s="1"/>
  <c r="AK817" i="5"/>
  <c r="AL817" i="5" s="1"/>
  <c r="K818" i="5"/>
  <c r="L818" i="5" s="1"/>
  <c r="M818" i="5"/>
  <c r="N818" i="5" s="1"/>
  <c r="Q818" i="5"/>
  <c r="R818" i="5" s="1"/>
  <c r="S818" i="5"/>
  <c r="T818" i="5" s="1"/>
  <c r="W818" i="5"/>
  <c r="X818" i="5" s="1"/>
  <c r="AC818" i="5"/>
  <c r="AD818" i="5" s="1"/>
  <c r="AE818" i="5"/>
  <c r="AF818" i="5" s="1"/>
  <c r="AI818" i="5"/>
  <c r="AJ818" i="5" s="1"/>
  <c r="AK818" i="5"/>
  <c r="AL818" i="5" s="1"/>
  <c r="K819" i="5"/>
  <c r="L819" i="5" s="1"/>
  <c r="M819" i="5"/>
  <c r="N819" i="5" s="1"/>
  <c r="Q819" i="5"/>
  <c r="R819" i="5" s="1"/>
  <c r="S819" i="5"/>
  <c r="T819" i="5" s="1"/>
  <c r="W819" i="5"/>
  <c r="X819" i="5" s="1"/>
  <c r="Y819" i="5"/>
  <c r="Z819" i="5" s="1"/>
  <c r="AC819" i="5"/>
  <c r="AD819" i="5" s="1"/>
  <c r="AE819" i="5"/>
  <c r="AF819" i="5" s="1"/>
  <c r="AI819" i="5"/>
  <c r="AJ819" i="5" s="1"/>
  <c r="AK819" i="5"/>
  <c r="AL819" i="5" s="1"/>
  <c r="K820" i="5"/>
  <c r="L820" i="5" s="1"/>
  <c r="M820" i="5"/>
  <c r="N820" i="5" s="1"/>
  <c r="S820" i="5"/>
  <c r="T820" i="5" s="1"/>
  <c r="W820" i="5"/>
  <c r="X820" i="5" s="1"/>
  <c r="Y820" i="5"/>
  <c r="Z820" i="5" s="1"/>
  <c r="AC820" i="5"/>
  <c r="AD820" i="5" s="1"/>
  <c r="AE820" i="5"/>
  <c r="AF820" i="5" s="1"/>
  <c r="AI820" i="5"/>
  <c r="AJ820" i="5" s="1"/>
  <c r="AK820" i="5"/>
  <c r="AL820" i="5" s="1"/>
  <c r="K821" i="5"/>
  <c r="L821" i="5" s="1"/>
  <c r="M821" i="5"/>
  <c r="N821" i="5" s="1"/>
  <c r="Q821" i="5"/>
  <c r="R821" i="5" s="1"/>
  <c r="S821" i="5"/>
  <c r="T821" i="5" s="1"/>
  <c r="W821" i="5"/>
  <c r="X821" i="5" s="1"/>
  <c r="Y821" i="5"/>
  <c r="Z821" i="5" s="1"/>
  <c r="AC821" i="5"/>
  <c r="AD821" i="5" s="1"/>
  <c r="AE821" i="5"/>
  <c r="AF821" i="5" s="1"/>
  <c r="AI821" i="5"/>
  <c r="AJ821" i="5" s="1"/>
  <c r="AK821" i="5"/>
  <c r="AL821" i="5" s="1"/>
  <c r="K822" i="5"/>
  <c r="L822" i="5" s="1"/>
  <c r="Q822" i="5"/>
  <c r="R822" i="5" s="1"/>
  <c r="S822" i="5"/>
  <c r="T822" i="5" s="1"/>
  <c r="W822" i="5"/>
  <c r="X822" i="5" s="1"/>
  <c r="Y822" i="5"/>
  <c r="Z822" i="5" s="1"/>
  <c r="AC822" i="5"/>
  <c r="AD822" i="5" s="1"/>
  <c r="AE822" i="5"/>
  <c r="AF822" i="5" s="1"/>
  <c r="AI822" i="5"/>
  <c r="AJ822" i="5" s="1"/>
  <c r="AK822" i="5"/>
  <c r="AL822" i="5" s="1"/>
  <c r="K823" i="5"/>
  <c r="L823" i="5" s="1"/>
  <c r="M823" i="5"/>
  <c r="N823" i="5" s="1"/>
  <c r="Q823" i="5"/>
  <c r="R823" i="5" s="1"/>
  <c r="S823" i="5"/>
  <c r="T823" i="5" s="1"/>
  <c r="W823" i="5"/>
  <c r="X823" i="5" s="1"/>
  <c r="Y823" i="5"/>
  <c r="Z823" i="5" s="1"/>
  <c r="AC823" i="5"/>
  <c r="AD823" i="5" s="1"/>
  <c r="AE823" i="5"/>
  <c r="AF823" i="5" s="1"/>
  <c r="AI823" i="5"/>
  <c r="AJ823" i="5" s="1"/>
  <c r="AK823" i="5"/>
  <c r="AL823" i="5" s="1"/>
  <c r="K824" i="5"/>
  <c r="L824" i="5" s="1"/>
  <c r="M824" i="5"/>
  <c r="N824" i="5" s="1"/>
  <c r="Q824" i="5"/>
  <c r="R824" i="5" s="1"/>
  <c r="S824" i="5"/>
  <c r="T824" i="5" s="1"/>
  <c r="W824" i="5"/>
  <c r="X824" i="5" s="1"/>
  <c r="Y824" i="5"/>
  <c r="Z824" i="5" s="1"/>
  <c r="AC824" i="5"/>
  <c r="AD824" i="5" s="1"/>
  <c r="AE824" i="5"/>
  <c r="AF824" i="5" s="1"/>
  <c r="AI824" i="5"/>
  <c r="AJ824" i="5" s="1"/>
  <c r="AK824" i="5"/>
  <c r="AL824" i="5" s="1"/>
  <c r="K825" i="5"/>
  <c r="L825" i="5" s="1"/>
  <c r="M825" i="5"/>
  <c r="N825" i="5" s="1"/>
  <c r="Q825" i="5"/>
  <c r="R825" i="5" s="1"/>
  <c r="S825" i="5"/>
  <c r="T825" i="5" s="1"/>
  <c r="W825" i="5"/>
  <c r="X825" i="5" s="1"/>
  <c r="Y825" i="5"/>
  <c r="Z825" i="5" s="1"/>
  <c r="AC825" i="5"/>
  <c r="AD825" i="5" s="1"/>
  <c r="AE825" i="5"/>
  <c r="AF825" i="5" s="1"/>
  <c r="AI825" i="5"/>
  <c r="AJ825" i="5" s="1"/>
  <c r="AK825" i="5"/>
  <c r="AL825" i="5" s="1"/>
  <c r="K826" i="5"/>
  <c r="L826" i="5" s="1"/>
  <c r="M826" i="5"/>
  <c r="N826" i="5" s="1"/>
  <c r="Q826" i="5"/>
  <c r="R826" i="5" s="1"/>
  <c r="S826" i="5"/>
  <c r="T826" i="5" s="1"/>
  <c r="W826" i="5"/>
  <c r="X826" i="5" s="1"/>
  <c r="Y826" i="5"/>
  <c r="Z826" i="5" s="1"/>
  <c r="AC826" i="5"/>
  <c r="AD826" i="5" s="1"/>
  <c r="AI826" i="5"/>
  <c r="AJ826" i="5" s="1"/>
  <c r="AK826" i="5"/>
  <c r="AL826" i="5" s="1"/>
  <c r="K827" i="5"/>
  <c r="L827" i="5" s="1"/>
  <c r="M827" i="5"/>
  <c r="N827" i="5" s="1"/>
  <c r="Q827" i="5"/>
  <c r="R827" i="5" s="1"/>
  <c r="S827" i="5"/>
  <c r="T827" i="5" s="1"/>
  <c r="W827" i="5"/>
  <c r="X827" i="5" s="1"/>
  <c r="Y827" i="5"/>
  <c r="Z827" i="5" s="1"/>
  <c r="AC827" i="5"/>
  <c r="AD827" i="5" s="1"/>
  <c r="AE827" i="5"/>
  <c r="AF827" i="5" s="1"/>
  <c r="AK827" i="5"/>
  <c r="AL827" i="5" s="1"/>
  <c r="K828" i="5"/>
  <c r="L828" i="5" s="1"/>
  <c r="M828" i="5"/>
  <c r="N828" i="5" s="1"/>
  <c r="Q828" i="5"/>
  <c r="R828" i="5" s="1"/>
  <c r="S828" i="5"/>
  <c r="T828" i="5" s="1"/>
  <c r="W828" i="5"/>
  <c r="X828" i="5" s="1"/>
  <c r="Y828" i="5"/>
  <c r="Z828" i="5" s="1"/>
  <c r="AC828" i="5"/>
  <c r="AD828" i="5" s="1"/>
  <c r="AE828" i="5"/>
  <c r="AF828" i="5" s="1"/>
  <c r="AI828" i="5"/>
  <c r="AJ828" i="5" s="1"/>
  <c r="AK828" i="5"/>
  <c r="AL828" i="5" s="1"/>
  <c r="K829" i="5"/>
  <c r="L829" i="5" s="1"/>
  <c r="M829" i="5"/>
  <c r="N829" i="5" s="1"/>
  <c r="Q829" i="5"/>
  <c r="R829" i="5" s="1"/>
  <c r="S829" i="5"/>
  <c r="T829" i="5" s="1"/>
  <c r="W829" i="5"/>
  <c r="X829" i="5" s="1"/>
  <c r="Y829" i="5"/>
  <c r="Z829" i="5" s="1"/>
  <c r="AC829" i="5"/>
  <c r="AD829" i="5" s="1"/>
  <c r="AE829" i="5"/>
  <c r="AF829" i="5" s="1"/>
  <c r="AI829" i="5"/>
  <c r="AJ829" i="5" s="1"/>
  <c r="AK829" i="5"/>
  <c r="AL829" i="5" s="1"/>
  <c r="K830" i="5"/>
  <c r="L830" i="5" s="1"/>
  <c r="M830" i="5"/>
  <c r="N830" i="5" s="1"/>
  <c r="Q830" i="5"/>
  <c r="R830" i="5" s="1"/>
  <c r="S830" i="5"/>
  <c r="T830" i="5" s="1"/>
  <c r="W830" i="5"/>
  <c r="X830" i="5" s="1"/>
  <c r="Y830" i="5"/>
  <c r="Z830" i="5" s="1"/>
  <c r="AC830" i="5"/>
  <c r="AD830" i="5" s="1"/>
  <c r="AE830" i="5"/>
  <c r="AF830" i="5" s="1"/>
  <c r="AI830" i="5"/>
  <c r="AJ830" i="5" s="1"/>
  <c r="AK830" i="5"/>
  <c r="AL830" i="5" s="1"/>
  <c r="K831" i="5"/>
  <c r="L831" i="5" s="1"/>
  <c r="M831" i="5"/>
  <c r="N831" i="5" s="1"/>
  <c r="Q831" i="5"/>
  <c r="R831" i="5" s="1"/>
  <c r="W831" i="5"/>
  <c r="X831" i="5" s="1"/>
  <c r="Y831" i="5"/>
  <c r="Z831" i="5" s="1"/>
  <c r="AC831" i="5"/>
  <c r="AD831" i="5" s="1"/>
  <c r="AE831" i="5"/>
  <c r="AF831" i="5" s="1"/>
  <c r="AI831" i="5"/>
  <c r="AJ831" i="5" s="1"/>
  <c r="AK831" i="5"/>
  <c r="AL831" i="5" s="1"/>
  <c r="K832" i="5"/>
  <c r="L832" i="5" s="1"/>
  <c r="M832" i="5"/>
  <c r="N832" i="5" s="1"/>
  <c r="Q832" i="5"/>
  <c r="R832" i="5" s="1"/>
  <c r="S832" i="5"/>
  <c r="T832" i="5" s="1"/>
  <c r="W832" i="5"/>
  <c r="X832" i="5" s="1"/>
  <c r="Y832" i="5"/>
  <c r="Z832" i="5" s="1"/>
  <c r="AC832" i="5"/>
  <c r="AD832" i="5" s="1"/>
  <c r="AE832" i="5"/>
  <c r="AF832" i="5" s="1"/>
  <c r="AI832" i="5"/>
  <c r="AJ832" i="5" s="1"/>
  <c r="AK832" i="5"/>
  <c r="AL832" i="5" s="1"/>
  <c r="K833" i="5"/>
  <c r="L833" i="5" s="1"/>
  <c r="M833" i="5"/>
  <c r="N833" i="5" s="1"/>
  <c r="Q833" i="5"/>
  <c r="R833" i="5" s="1"/>
  <c r="S833" i="5"/>
  <c r="T833" i="5" s="1"/>
  <c r="Y833" i="5"/>
  <c r="Z833" i="5" s="1"/>
  <c r="AC833" i="5"/>
  <c r="AD833" i="5" s="1"/>
  <c r="AE833" i="5"/>
  <c r="AF833" i="5" s="1"/>
  <c r="AI833" i="5"/>
  <c r="AJ833" i="5" s="1"/>
  <c r="AK833" i="5"/>
  <c r="AL833" i="5" s="1"/>
  <c r="K834" i="5"/>
  <c r="L834" i="5" s="1"/>
  <c r="M834" i="5"/>
  <c r="N834" i="5" s="1"/>
  <c r="Q834" i="5"/>
  <c r="R834" i="5" s="1"/>
  <c r="S834" i="5"/>
  <c r="T834" i="5" s="1"/>
  <c r="W834" i="5"/>
  <c r="X834" i="5" s="1"/>
  <c r="Y834" i="5"/>
  <c r="Z834" i="5" s="1"/>
  <c r="AC834" i="5"/>
  <c r="AD834" i="5" s="1"/>
  <c r="AE834" i="5"/>
  <c r="AF834" i="5" s="1"/>
  <c r="AI834" i="5"/>
  <c r="AJ834" i="5" s="1"/>
  <c r="AK834" i="5"/>
  <c r="AL834" i="5" s="1"/>
  <c r="K835" i="5"/>
  <c r="L835" i="5" s="1"/>
  <c r="M835" i="5"/>
  <c r="N835" i="5" s="1"/>
  <c r="Q835" i="5"/>
  <c r="R835" i="5" s="1"/>
  <c r="S835" i="5"/>
  <c r="T835" i="5" s="1"/>
  <c r="W835" i="5"/>
  <c r="X835" i="5" s="1"/>
  <c r="Y835" i="5"/>
  <c r="Z835" i="5" s="1"/>
  <c r="AC835" i="5"/>
  <c r="AD835" i="5" s="1"/>
  <c r="AE835" i="5"/>
  <c r="AF835" i="5" s="1"/>
  <c r="AI835" i="5"/>
  <c r="AJ835" i="5" s="1"/>
  <c r="K836" i="5"/>
  <c r="L836" i="5" s="1"/>
  <c r="M836" i="5"/>
  <c r="N836" i="5" s="1"/>
  <c r="Q836" i="5"/>
  <c r="R836" i="5" s="1"/>
  <c r="S836" i="5"/>
  <c r="T836" i="5" s="1"/>
  <c r="W836" i="5"/>
  <c r="X836" i="5" s="1"/>
  <c r="Y836" i="5"/>
  <c r="Z836" i="5" s="1"/>
  <c r="AC836" i="5"/>
  <c r="AD836" i="5" s="1"/>
  <c r="AE836" i="5"/>
  <c r="AF836" i="5" s="1"/>
  <c r="AI836" i="5"/>
  <c r="AJ836" i="5" s="1"/>
  <c r="AK836" i="5"/>
  <c r="AL836" i="5" s="1"/>
  <c r="M837" i="5"/>
  <c r="N837" i="5" s="1"/>
  <c r="Q837" i="5"/>
  <c r="R837" i="5" s="1"/>
  <c r="S837" i="5"/>
  <c r="T837" i="5" s="1"/>
  <c r="W837" i="5"/>
  <c r="X837" i="5" s="1"/>
  <c r="Y837" i="5"/>
  <c r="Z837" i="5" s="1"/>
  <c r="AC837" i="5"/>
  <c r="AD837" i="5" s="1"/>
  <c r="AE837" i="5"/>
  <c r="AF837" i="5" s="1"/>
  <c r="AI837" i="5"/>
  <c r="AJ837" i="5" s="1"/>
  <c r="AK837" i="5"/>
  <c r="AL837" i="5" s="1"/>
  <c r="K838" i="5"/>
  <c r="L838" i="5" s="1"/>
  <c r="M838" i="5"/>
  <c r="N838" i="5" s="1"/>
  <c r="Q838" i="5"/>
  <c r="R838" i="5" s="1"/>
  <c r="S838" i="5"/>
  <c r="T838" i="5" s="1"/>
  <c r="W838" i="5"/>
  <c r="X838" i="5" s="1"/>
  <c r="Y838" i="5"/>
  <c r="Z838" i="5" s="1"/>
  <c r="AC838" i="5"/>
  <c r="AD838" i="5" s="1"/>
  <c r="AE838" i="5"/>
  <c r="AF838" i="5" s="1"/>
  <c r="AI838" i="5"/>
  <c r="AJ838" i="5" s="1"/>
  <c r="AK838" i="5"/>
  <c r="AL838" i="5" s="1"/>
  <c r="K839" i="5"/>
  <c r="L839" i="5" s="1"/>
  <c r="M839" i="5"/>
  <c r="N839" i="5" s="1"/>
  <c r="Q839" i="5"/>
  <c r="R839" i="5" s="1"/>
  <c r="S839" i="5"/>
  <c r="T839" i="5" s="1"/>
  <c r="W839" i="5"/>
  <c r="X839" i="5" s="1"/>
  <c r="Y839" i="5"/>
  <c r="Z839" i="5" s="1"/>
  <c r="AC839" i="5"/>
  <c r="AD839" i="5" s="1"/>
  <c r="AE839" i="5"/>
  <c r="AF839" i="5" s="1"/>
  <c r="AI839" i="5"/>
  <c r="AJ839" i="5" s="1"/>
  <c r="AK839" i="5"/>
  <c r="AL839" i="5" s="1"/>
  <c r="K840" i="5"/>
  <c r="L840" i="5" s="1"/>
  <c r="M840" i="5"/>
  <c r="N840" i="5" s="1"/>
  <c r="Q840" i="5"/>
  <c r="R840" i="5" s="1"/>
  <c r="S840" i="5"/>
  <c r="T840" i="5" s="1"/>
  <c r="W840" i="5"/>
  <c r="X840" i="5" s="1"/>
  <c r="AC840" i="5"/>
  <c r="AD840" i="5" s="1"/>
  <c r="AE840" i="5"/>
  <c r="AF840" i="5" s="1"/>
  <c r="AI840" i="5"/>
  <c r="AJ840" i="5" s="1"/>
  <c r="AK840" i="5"/>
  <c r="AL840" i="5" s="1"/>
  <c r="K841" i="5"/>
  <c r="L841" i="5" s="1"/>
  <c r="M841" i="5"/>
  <c r="N841" i="5" s="1"/>
  <c r="Q841" i="5"/>
  <c r="R841" i="5" s="1"/>
  <c r="S841" i="5"/>
  <c r="T841" i="5" s="1"/>
  <c r="W841" i="5"/>
  <c r="X841" i="5" s="1"/>
  <c r="Y841" i="5"/>
  <c r="Z841" i="5" s="1"/>
  <c r="AE841" i="5"/>
  <c r="AF841" i="5" s="1"/>
  <c r="AI841" i="5"/>
  <c r="AJ841" i="5" s="1"/>
  <c r="AK841" i="5"/>
  <c r="AL841" i="5" s="1"/>
  <c r="K842" i="5"/>
  <c r="L842" i="5" s="1"/>
  <c r="M842" i="5"/>
  <c r="N842" i="5" s="1"/>
  <c r="S842" i="5"/>
  <c r="T842" i="5" s="1"/>
  <c r="W842" i="5"/>
  <c r="X842" i="5" s="1"/>
  <c r="Y842" i="5"/>
  <c r="Z842" i="5" s="1"/>
  <c r="AC842" i="5"/>
  <c r="AD842" i="5" s="1"/>
  <c r="AE842" i="5"/>
  <c r="AF842" i="5" s="1"/>
  <c r="AI842" i="5"/>
  <c r="AJ842" i="5" s="1"/>
  <c r="AK842" i="5"/>
  <c r="AL842" i="5" s="1"/>
  <c r="K843" i="5"/>
  <c r="L843" i="5" s="1"/>
  <c r="M843" i="5"/>
  <c r="N843" i="5" s="1"/>
  <c r="Q843" i="5"/>
  <c r="R843" i="5" s="1"/>
  <c r="S843" i="5"/>
  <c r="T843" i="5" s="1"/>
  <c r="W843" i="5"/>
  <c r="X843" i="5" s="1"/>
  <c r="Y843" i="5"/>
  <c r="Z843" i="5" s="1"/>
  <c r="AC843" i="5"/>
  <c r="AD843" i="5" s="1"/>
  <c r="AE843" i="5"/>
  <c r="AF843" i="5" s="1"/>
  <c r="AI843" i="5"/>
  <c r="AJ843" i="5" s="1"/>
  <c r="AK843" i="5"/>
  <c r="AL843" i="5" s="1"/>
  <c r="K844" i="5"/>
  <c r="L844" i="5" s="1"/>
  <c r="Q844" i="5"/>
  <c r="R844" i="5" s="1"/>
  <c r="S844" i="5"/>
  <c r="T844" i="5" s="1"/>
  <c r="W844" i="5"/>
  <c r="X844" i="5" s="1"/>
  <c r="Y844" i="5"/>
  <c r="Z844" i="5" s="1"/>
  <c r="AC844" i="5"/>
  <c r="AD844" i="5" s="1"/>
  <c r="AE844" i="5"/>
  <c r="AF844" i="5" s="1"/>
  <c r="AI844" i="5"/>
  <c r="AJ844" i="5" s="1"/>
  <c r="AK844" i="5"/>
  <c r="AL844" i="5" s="1"/>
  <c r="K845" i="5"/>
  <c r="L845" i="5" s="1"/>
  <c r="M845" i="5"/>
  <c r="N845" i="5" s="1"/>
  <c r="Q845" i="5"/>
  <c r="R845" i="5" s="1"/>
  <c r="S845" i="5"/>
  <c r="T845" i="5" s="1"/>
  <c r="W845" i="5"/>
  <c r="X845" i="5" s="1"/>
  <c r="Y845" i="5"/>
  <c r="Z845" i="5" s="1"/>
  <c r="AC845" i="5"/>
  <c r="AD845" i="5" s="1"/>
  <c r="AE845" i="5"/>
  <c r="AF845" i="5" s="1"/>
  <c r="AI845" i="5"/>
  <c r="AJ845" i="5" s="1"/>
  <c r="AK845" i="5"/>
  <c r="AL845" i="5" s="1"/>
  <c r="K846" i="5"/>
  <c r="L846" i="5" s="1"/>
  <c r="M846" i="5"/>
  <c r="N846" i="5" s="1"/>
  <c r="Q846" i="5"/>
  <c r="R846" i="5" s="1"/>
  <c r="S846" i="5"/>
  <c r="T846" i="5" s="1"/>
  <c r="W846" i="5"/>
  <c r="X846" i="5" s="1"/>
  <c r="Y846" i="5"/>
  <c r="Z846" i="5" s="1"/>
  <c r="AC846" i="5"/>
  <c r="AD846" i="5" s="1"/>
  <c r="AE846" i="5"/>
  <c r="AF846" i="5" s="1"/>
  <c r="AI846" i="5"/>
  <c r="AJ846" i="5" s="1"/>
  <c r="AK846" i="5"/>
  <c r="AL846" i="5" s="1"/>
  <c r="K847" i="5"/>
  <c r="L847" i="5" s="1"/>
  <c r="M847" i="5"/>
  <c r="N847" i="5" s="1"/>
  <c r="Q847" i="5"/>
  <c r="R847" i="5" s="1"/>
  <c r="S847" i="5"/>
  <c r="T847" i="5" s="1"/>
  <c r="W847" i="5"/>
  <c r="X847" i="5" s="1"/>
  <c r="Y847" i="5"/>
  <c r="Z847" i="5" s="1"/>
  <c r="AC847" i="5"/>
  <c r="AD847" i="5" s="1"/>
  <c r="AE847" i="5"/>
  <c r="AF847" i="5" s="1"/>
  <c r="AK847" i="5"/>
  <c r="AL847" i="5" s="1"/>
  <c r="K848" i="5"/>
  <c r="L848" i="5" s="1"/>
  <c r="M848" i="5"/>
  <c r="N848" i="5" s="1"/>
  <c r="Q848" i="5"/>
  <c r="R848" i="5" s="1"/>
  <c r="S848" i="5"/>
  <c r="T848" i="5" s="1"/>
  <c r="W848" i="5"/>
  <c r="X848" i="5" s="1"/>
  <c r="Y848" i="5"/>
  <c r="Z848" i="5" s="1"/>
  <c r="AC848" i="5"/>
  <c r="AD848" i="5" s="1"/>
  <c r="AE848" i="5"/>
  <c r="AF848" i="5" s="1"/>
  <c r="AI848" i="5"/>
  <c r="AJ848" i="5" s="1"/>
  <c r="AK848" i="5"/>
  <c r="AL848" i="5" s="1"/>
  <c r="K849" i="5"/>
  <c r="L849" i="5" s="1"/>
  <c r="M849" i="5"/>
  <c r="N849" i="5" s="1"/>
  <c r="Q849" i="5"/>
  <c r="R849" i="5" s="1"/>
  <c r="S849" i="5"/>
  <c r="T849" i="5" s="1"/>
  <c r="Y849" i="5"/>
  <c r="Z849" i="5" s="1"/>
  <c r="AC849" i="5"/>
  <c r="AD849" i="5" s="1"/>
  <c r="AE849" i="5"/>
  <c r="AF849" i="5" s="1"/>
  <c r="AI849" i="5"/>
  <c r="AJ849" i="5" s="1"/>
  <c r="AK849" i="5"/>
  <c r="AL849" i="5" s="1"/>
  <c r="K850" i="5"/>
  <c r="L850" i="5" s="1"/>
  <c r="M850" i="5"/>
  <c r="N850" i="5" s="1"/>
  <c r="Q850" i="5"/>
  <c r="R850" i="5" s="1"/>
  <c r="S850" i="5"/>
  <c r="T850" i="5" s="1"/>
  <c r="W850" i="5"/>
  <c r="X850" i="5" s="1"/>
  <c r="Y850" i="5"/>
  <c r="Z850" i="5" s="1"/>
  <c r="AC850" i="5"/>
  <c r="AD850" i="5" s="1"/>
  <c r="AI850" i="5"/>
  <c r="AJ850" i="5" s="1"/>
  <c r="AK850" i="5"/>
  <c r="AL850" i="5" s="1"/>
  <c r="M851" i="5"/>
  <c r="N851" i="5" s="1"/>
  <c r="Q851" i="5"/>
  <c r="R851" i="5" s="1"/>
  <c r="S851" i="5"/>
  <c r="T851" i="5" s="1"/>
  <c r="W851" i="5"/>
  <c r="X851" i="5" s="1"/>
  <c r="Y851" i="5"/>
  <c r="Z851" i="5" s="1"/>
  <c r="AC851" i="5"/>
  <c r="AD851" i="5" s="1"/>
  <c r="AE851" i="5"/>
  <c r="AF851" i="5" s="1"/>
  <c r="AI851" i="5"/>
  <c r="AJ851" i="5" s="1"/>
  <c r="AK851" i="5"/>
  <c r="AL851" i="5" s="1"/>
  <c r="K852" i="5"/>
  <c r="L852" i="5" s="1"/>
  <c r="M852" i="5"/>
  <c r="N852" i="5" s="1"/>
  <c r="Q852" i="5"/>
  <c r="R852" i="5" s="1"/>
  <c r="S852" i="5"/>
  <c r="T852" i="5" s="1"/>
  <c r="W852" i="5"/>
  <c r="X852" i="5" s="1"/>
  <c r="Y852" i="5"/>
  <c r="Z852" i="5" s="1"/>
  <c r="AC852" i="5"/>
  <c r="AD852" i="5" s="1"/>
  <c r="AE852" i="5"/>
  <c r="AF852" i="5" s="1"/>
  <c r="AI852" i="5"/>
  <c r="AJ852" i="5" s="1"/>
  <c r="AK852" i="5"/>
  <c r="AL852" i="5" s="1"/>
  <c r="K853" i="5"/>
  <c r="L853" i="5" s="1"/>
  <c r="M853" i="5"/>
  <c r="N853" i="5" s="1"/>
  <c r="Q853" i="5"/>
  <c r="R853" i="5" s="1"/>
  <c r="W853" i="5"/>
  <c r="X853" i="5" s="1"/>
  <c r="Y853" i="5"/>
  <c r="Z853" i="5" s="1"/>
  <c r="AC853" i="5"/>
  <c r="AD853" i="5" s="1"/>
  <c r="AE853" i="5"/>
  <c r="AF853" i="5" s="1"/>
  <c r="AI853" i="5"/>
  <c r="AJ853" i="5" s="1"/>
  <c r="AK853" i="5"/>
  <c r="AL853" i="5" s="1"/>
  <c r="K854" i="5"/>
  <c r="L854" i="5" s="1"/>
  <c r="M854" i="5"/>
  <c r="N854" i="5" s="1"/>
  <c r="Q854" i="5"/>
  <c r="R854" i="5" s="1"/>
  <c r="S854" i="5"/>
  <c r="T854" i="5" s="1"/>
  <c r="W854" i="5"/>
  <c r="X854" i="5" s="1"/>
  <c r="Y854" i="5"/>
  <c r="Z854" i="5" s="1"/>
  <c r="AC854" i="5"/>
  <c r="AD854" i="5" s="1"/>
  <c r="AE854" i="5"/>
  <c r="AF854" i="5" s="1"/>
  <c r="AI854" i="5"/>
  <c r="AJ854" i="5" s="1"/>
  <c r="AK854" i="5"/>
  <c r="AL854" i="5" s="1"/>
  <c r="K855" i="5"/>
  <c r="L855" i="5" s="1"/>
  <c r="M855" i="5"/>
  <c r="N855" i="5" s="1"/>
  <c r="Q855" i="5"/>
  <c r="R855" i="5" s="1"/>
  <c r="S855" i="5"/>
  <c r="T855" i="5" s="1"/>
  <c r="W855" i="5"/>
  <c r="X855" i="5" s="1"/>
  <c r="Y855" i="5"/>
  <c r="Z855" i="5" s="1"/>
  <c r="AC855" i="5"/>
  <c r="AD855" i="5" s="1"/>
  <c r="AE855" i="5"/>
  <c r="AF855" i="5" s="1"/>
  <c r="AI855" i="5"/>
  <c r="AJ855" i="5" s="1"/>
  <c r="AK855" i="5"/>
  <c r="AL855" i="5" s="1"/>
  <c r="K856" i="5"/>
  <c r="L856" i="5" s="1"/>
  <c r="M856" i="5"/>
  <c r="N856" i="5" s="1"/>
  <c r="Q856" i="5"/>
  <c r="R856" i="5" s="1"/>
  <c r="S856" i="5"/>
  <c r="T856" i="5" s="1"/>
  <c r="W856" i="5"/>
  <c r="X856" i="5" s="1"/>
  <c r="Y856" i="5"/>
  <c r="Z856" i="5" s="1"/>
  <c r="AC856" i="5"/>
  <c r="AD856" i="5" s="1"/>
  <c r="AE856" i="5"/>
  <c r="AF856" i="5" s="1"/>
  <c r="AI856" i="5"/>
  <c r="AJ856" i="5" s="1"/>
  <c r="AK856" i="5"/>
  <c r="AL856" i="5" s="1"/>
  <c r="K857" i="5"/>
  <c r="L857" i="5" s="1"/>
  <c r="M857" i="5"/>
  <c r="N857" i="5" s="1"/>
  <c r="Q857" i="5"/>
  <c r="R857" i="5" s="1"/>
  <c r="S857" i="5"/>
  <c r="T857" i="5" s="1"/>
  <c r="W857" i="5"/>
  <c r="X857" i="5" s="1"/>
  <c r="Y857" i="5"/>
  <c r="Z857" i="5" s="1"/>
  <c r="AC857" i="5"/>
  <c r="AD857" i="5" s="1"/>
  <c r="AE857" i="5"/>
  <c r="AF857" i="5" s="1"/>
  <c r="AI857" i="5"/>
  <c r="AJ857" i="5" s="1"/>
  <c r="AK857" i="5"/>
  <c r="AL857" i="5" s="1"/>
  <c r="K858" i="5"/>
  <c r="L858" i="5" s="1"/>
  <c r="M858" i="5"/>
  <c r="N858" i="5" s="1"/>
  <c r="Q858" i="5"/>
  <c r="R858" i="5" s="1"/>
  <c r="S858" i="5"/>
  <c r="T858" i="5" s="1"/>
  <c r="W858" i="5"/>
  <c r="X858" i="5" s="1"/>
  <c r="Y858" i="5"/>
  <c r="Z858" i="5" s="1"/>
  <c r="AC858" i="5"/>
  <c r="AD858" i="5" s="1"/>
  <c r="AE858" i="5"/>
  <c r="AF858" i="5" s="1"/>
  <c r="AI858" i="5"/>
  <c r="AJ858" i="5" s="1"/>
  <c r="K859" i="5"/>
  <c r="L859" i="5" s="1"/>
  <c r="M859" i="5"/>
  <c r="N859" i="5" s="1"/>
  <c r="Q859" i="5"/>
  <c r="R859" i="5" s="1"/>
  <c r="S859" i="5"/>
  <c r="T859" i="5" s="1"/>
  <c r="W859" i="5"/>
  <c r="X859" i="5" s="1"/>
  <c r="Y859" i="5"/>
  <c r="Z859" i="5" s="1"/>
  <c r="AE859" i="5"/>
  <c r="AF859" i="5" s="1"/>
  <c r="AI859" i="5"/>
  <c r="AJ859" i="5" s="1"/>
  <c r="AK859" i="5"/>
  <c r="AL859" i="5" s="1"/>
  <c r="K860" i="5"/>
  <c r="L860" i="5" s="1"/>
  <c r="M860" i="5"/>
  <c r="N860" i="5" s="1"/>
  <c r="S860" i="5"/>
  <c r="T860" i="5" s="1"/>
  <c r="W860" i="5"/>
  <c r="X860" i="5" s="1"/>
  <c r="Y860" i="5"/>
  <c r="Z860" i="5" s="1"/>
  <c r="AC860" i="5"/>
  <c r="AD860" i="5" s="1"/>
  <c r="AE860" i="5"/>
  <c r="AF860" i="5" s="1"/>
  <c r="AI860" i="5"/>
  <c r="AJ860" i="5" s="1"/>
  <c r="AK860" i="5"/>
  <c r="AL860" i="5" s="1"/>
  <c r="K861" i="5"/>
  <c r="L861" i="5" s="1"/>
  <c r="M861" i="5"/>
  <c r="N861" i="5" s="1"/>
  <c r="Q861" i="5"/>
  <c r="R861" i="5" s="1"/>
  <c r="S861" i="5"/>
  <c r="T861" i="5" s="1"/>
  <c r="W861" i="5"/>
  <c r="X861" i="5" s="1"/>
  <c r="Y861" i="5"/>
  <c r="Z861" i="5" s="1"/>
  <c r="AC861" i="5"/>
  <c r="AD861" i="5" s="1"/>
  <c r="AE861" i="5"/>
  <c r="AF861" i="5" s="1"/>
  <c r="AI861" i="5"/>
  <c r="AJ861" i="5" s="1"/>
  <c r="AK861" i="5"/>
  <c r="AL861" i="5" s="1"/>
  <c r="K862" i="5"/>
  <c r="L862" i="5" s="1"/>
  <c r="M862" i="5"/>
  <c r="N862" i="5" s="1"/>
  <c r="Q862" i="5"/>
  <c r="R862" i="5" s="1"/>
  <c r="S862" i="5"/>
  <c r="T862" i="5" s="1"/>
  <c r="W862" i="5"/>
  <c r="X862" i="5" s="1"/>
  <c r="Y862" i="5"/>
  <c r="Z862" i="5" s="1"/>
  <c r="AC862" i="5"/>
  <c r="AD862" i="5" s="1"/>
  <c r="AE862" i="5"/>
  <c r="AF862" i="5" s="1"/>
  <c r="AK862" i="5"/>
  <c r="AL862" i="5" s="1"/>
  <c r="K863" i="5"/>
  <c r="L863" i="5" s="1"/>
  <c r="M863" i="5"/>
  <c r="N863" i="5" s="1"/>
  <c r="Q863" i="5"/>
  <c r="R863" i="5" s="1"/>
  <c r="S863" i="5"/>
  <c r="T863" i="5" s="1"/>
  <c r="W863" i="5"/>
  <c r="X863" i="5" s="1"/>
  <c r="AC863" i="5"/>
  <c r="AD863" i="5" s="1"/>
  <c r="AE863" i="5"/>
  <c r="AF863" i="5" s="1"/>
  <c r="AI863" i="5"/>
  <c r="AJ863" i="5" s="1"/>
  <c r="AK863" i="5"/>
  <c r="AL863" i="5" s="1"/>
  <c r="K864" i="5"/>
  <c r="L864" i="5" s="1"/>
  <c r="M864" i="5"/>
  <c r="N864" i="5" s="1"/>
  <c r="Q864" i="5"/>
  <c r="R864" i="5" s="1"/>
  <c r="S864" i="5"/>
  <c r="T864" i="5" s="1"/>
  <c r="W864" i="5"/>
  <c r="X864" i="5" s="1"/>
  <c r="Y864" i="5"/>
  <c r="Z864" i="5" s="1"/>
  <c r="AC864" i="5"/>
  <c r="AD864" i="5" s="1"/>
  <c r="AE864" i="5"/>
  <c r="AF864" i="5" s="1"/>
  <c r="AI864" i="5"/>
  <c r="AJ864" i="5" s="1"/>
  <c r="AK864" i="5"/>
  <c r="AL864" i="5" s="1"/>
  <c r="K865" i="5"/>
  <c r="L865" i="5" s="1"/>
  <c r="M865" i="5"/>
  <c r="N865" i="5" s="1"/>
  <c r="Q865" i="5"/>
  <c r="R865" i="5" s="1"/>
  <c r="S865" i="5"/>
  <c r="T865" i="5" s="1"/>
  <c r="W865" i="5"/>
  <c r="X865" i="5" s="1"/>
  <c r="Y865" i="5"/>
  <c r="Z865" i="5" s="1"/>
  <c r="AC865" i="5"/>
  <c r="AD865" i="5" s="1"/>
  <c r="AE865" i="5"/>
  <c r="AF865" i="5" s="1"/>
  <c r="AI865" i="5"/>
  <c r="AJ865" i="5" s="1"/>
  <c r="AK865" i="5"/>
  <c r="AL865" i="5" s="1"/>
  <c r="K866" i="5"/>
  <c r="L866" i="5" s="1"/>
  <c r="M866" i="5"/>
  <c r="N866" i="5" s="1"/>
  <c r="Q866" i="5"/>
  <c r="R866" i="5" s="1"/>
  <c r="S866" i="5"/>
  <c r="T866" i="5" s="1"/>
  <c r="W866" i="5"/>
  <c r="X866" i="5" s="1"/>
  <c r="Y866" i="5"/>
  <c r="Z866" i="5" s="1"/>
  <c r="AC866" i="5"/>
  <c r="AD866" i="5" s="1"/>
  <c r="AE866" i="5"/>
  <c r="AF866" i="5" s="1"/>
  <c r="AI866" i="5"/>
  <c r="AJ866" i="5" s="1"/>
  <c r="AK866" i="5"/>
  <c r="AL866" i="5" s="1"/>
  <c r="K867" i="5"/>
  <c r="L867" i="5" s="1"/>
  <c r="Q867" i="5"/>
  <c r="R867" i="5" s="1"/>
  <c r="S867" i="5"/>
  <c r="T867" i="5" s="1"/>
  <c r="W867" i="5"/>
  <c r="X867" i="5" s="1"/>
  <c r="Y867" i="5"/>
  <c r="Z867" i="5" s="1"/>
  <c r="AC867" i="5"/>
  <c r="AD867" i="5" s="1"/>
  <c r="AE867" i="5"/>
  <c r="AF867" i="5" s="1"/>
  <c r="AI867" i="5"/>
  <c r="AJ867" i="5" s="1"/>
  <c r="AK867" i="5"/>
  <c r="AL867" i="5" s="1"/>
  <c r="K868" i="5"/>
  <c r="L868" i="5" s="1"/>
  <c r="M868" i="5"/>
  <c r="N868" i="5" s="1"/>
  <c r="Q868" i="5"/>
  <c r="R868" i="5" s="1"/>
  <c r="S868" i="5"/>
  <c r="T868" i="5" s="1"/>
  <c r="Y868" i="5"/>
  <c r="Z868" i="5" s="1"/>
  <c r="AC868" i="5"/>
  <c r="AD868" i="5" s="1"/>
  <c r="AE868" i="5"/>
  <c r="AF868" i="5" s="1"/>
  <c r="AI868" i="5"/>
  <c r="AJ868" i="5" s="1"/>
  <c r="AK868" i="5"/>
  <c r="AL868" i="5" s="1"/>
  <c r="K869" i="5"/>
  <c r="L869" i="5" s="1"/>
  <c r="M869" i="5"/>
  <c r="N869" i="5" s="1"/>
  <c r="Q869" i="5"/>
  <c r="R869" i="5" s="1"/>
  <c r="S869" i="5"/>
  <c r="T869" i="5" s="1"/>
  <c r="W869" i="5"/>
  <c r="X869" i="5" s="1"/>
  <c r="Y869" i="5"/>
  <c r="Z869" i="5" s="1"/>
  <c r="AC869" i="5"/>
  <c r="AD869" i="5" s="1"/>
  <c r="AE869" i="5"/>
  <c r="AF869" i="5" s="1"/>
  <c r="AI869" i="5"/>
  <c r="AJ869" i="5" s="1"/>
  <c r="AK869" i="5"/>
  <c r="AL869" i="5" s="1"/>
  <c r="K870" i="5"/>
  <c r="L870" i="5" s="1"/>
  <c r="M870" i="5"/>
  <c r="N870" i="5" s="1"/>
  <c r="Q870" i="5"/>
  <c r="R870" i="5" s="1"/>
  <c r="S870" i="5"/>
  <c r="T870" i="5" s="1"/>
  <c r="W870" i="5"/>
  <c r="X870" i="5" s="1"/>
  <c r="Y870" i="5"/>
  <c r="Z870" i="5" s="1"/>
  <c r="AC870" i="5"/>
  <c r="AD870" i="5" s="1"/>
  <c r="AE870" i="5"/>
  <c r="AF870" i="5" s="1"/>
  <c r="AI870" i="5"/>
  <c r="AJ870" i="5" s="1"/>
  <c r="AK870" i="5"/>
  <c r="AL870" i="5" s="1"/>
  <c r="K871" i="5"/>
  <c r="L871" i="5" s="1"/>
  <c r="M871" i="5"/>
  <c r="N871" i="5" s="1"/>
  <c r="Q871" i="5"/>
  <c r="R871" i="5" s="1"/>
  <c r="S871" i="5"/>
  <c r="T871" i="5" s="1"/>
  <c r="W871" i="5"/>
  <c r="X871" i="5" s="1"/>
  <c r="Y871" i="5"/>
  <c r="Z871" i="5" s="1"/>
  <c r="AC871" i="5"/>
  <c r="AD871" i="5" s="1"/>
  <c r="AI871" i="5"/>
  <c r="AJ871" i="5" s="1"/>
  <c r="AK871" i="5"/>
  <c r="AL871" i="5" s="1"/>
  <c r="K872" i="5"/>
  <c r="L872" i="5" s="1"/>
  <c r="M872" i="5"/>
  <c r="N872" i="5" s="1"/>
  <c r="Q872" i="5"/>
  <c r="R872" i="5" s="1"/>
  <c r="S872" i="5"/>
  <c r="T872" i="5" s="1"/>
  <c r="W872" i="5"/>
  <c r="X872" i="5" s="1"/>
  <c r="Y872" i="5"/>
  <c r="Z872" i="5" s="1"/>
  <c r="AC872" i="5"/>
  <c r="AD872" i="5" s="1"/>
  <c r="AE872" i="5"/>
  <c r="AF872" i="5" s="1"/>
  <c r="AI872" i="5"/>
  <c r="AJ872" i="5" s="1"/>
  <c r="AK872" i="5"/>
  <c r="AL872" i="5" s="1"/>
  <c r="K873" i="5"/>
  <c r="L873" i="5" s="1"/>
  <c r="M873" i="5"/>
  <c r="N873" i="5" s="1"/>
  <c r="Q873" i="5"/>
  <c r="R873" i="5" s="1"/>
  <c r="S873" i="5"/>
  <c r="T873" i="5" s="1"/>
  <c r="W873" i="5"/>
  <c r="X873" i="5" s="1"/>
  <c r="Y873" i="5"/>
  <c r="Z873" i="5" s="1"/>
  <c r="AC873" i="5"/>
  <c r="AD873" i="5" s="1"/>
  <c r="AE873" i="5"/>
  <c r="AF873" i="5" s="1"/>
  <c r="AI873" i="5"/>
  <c r="AJ873" i="5" s="1"/>
  <c r="AK873" i="5"/>
  <c r="AL873" i="5" s="1"/>
  <c r="M874" i="5"/>
  <c r="N874" i="5" s="1"/>
  <c r="Q874" i="5"/>
  <c r="R874" i="5" s="1"/>
  <c r="S874" i="5"/>
  <c r="T874" i="5" s="1"/>
  <c r="W874" i="5"/>
  <c r="X874" i="5" s="1"/>
  <c r="Y874" i="5"/>
  <c r="Z874" i="5" s="1"/>
  <c r="AC874" i="5"/>
  <c r="AD874" i="5" s="1"/>
  <c r="AE874" i="5"/>
  <c r="AF874" i="5" s="1"/>
  <c r="AI874" i="5"/>
  <c r="AJ874" i="5" s="1"/>
  <c r="AK874" i="5"/>
  <c r="AL874" i="5" s="1"/>
  <c r="K875" i="5"/>
  <c r="L875" i="5" s="1"/>
  <c r="M875" i="5"/>
  <c r="N875" i="5" s="1"/>
  <c r="Q875" i="5"/>
  <c r="R875" i="5" s="1"/>
  <c r="W875" i="5"/>
  <c r="X875" i="5" s="1"/>
  <c r="Y875" i="5"/>
  <c r="Z875" i="5" s="1"/>
  <c r="AC875" i="5"/>
  <c r="AD875" i="5" s="1"/>
  <c r="AE875" i="5"/>
  <c r="AF875" i="5" s="1"/>
  <c r="AI875" i="5"/>
  <c r="AJ875" i="5" s="1"/>
  <c r="AK875" i="5"/>
  <c r="AL875" i="5" s="1"/>
  <c r="K876" i="5"/>
  <c r="L876" i="5" s="1"/>
  <c r="M876" i="5"/>
  <c r="N876" i="5" s="1"/>
  <c r="Q876" i="5"/>
  <c r="R876" i="5" s="1"/>
  <c r="S876" i="5"/>
  <c r="T876" i="5" s="1"/>
  <c r="W876" i="5"/>
  <c r="X876" i="5" s="1"/>
  <c r="Y876" i="5"/>
  <c r="Z876" i="5" s="1"/>
  <c r="AE876" i="5"/>
  <c r="AF876" i="5" s="1"/>
  <c r="AI876" i="5"/>
  <c r="AJ876" i="5" s="1"/>
  <c r="AK876" i="5"/>
  <c r="AL876" i="5" s="1"/>
  <c r="K877" i="5"/>
  <c r="L877" i="5" s="1"/>
  <c r="M877" i="5"/>
  <c r="N877" i="5" s="1"/>
  <c r="Q877" i="5"/>
  <c r="R877" i="5" s="1"/>
  <c r="S877" i="5"/>
  <c r="T877" i="5" s="1"/>
  <c r="W877" i="5"/>
  <c r="X877" i="5" s="1"/>
  <c r="Y877" i="5"/>
  <c r="Z877" i="5" s="1"/>
  <c r="AC877" i="5"/>
  <c r="AD877" i="5" s="1"/>
  <c r="AE877" i="5"/>
  <c r="AF877" i="5" s="1"/>
  <c r="AI877" i="5"/>
  <c r="AJ877" i="5" s="1"/>
  <c r="AK877" i="5"/>
  <c r="AL877" i="5" s="1"/>
  <c r="K878" i="5"/>
  <c r="L878" i="5" s="1"/>
  <c r="M878" i="5"/>
  <c r="N878" i="5" s="1"/>
  <c r="Q878" i="5"/>
  <c r="R878" i="5" s="1"/>
  <c r="S878" i="5"/>
  <c r="T878" i="5" s="1"/>
  <c r="W878" i="5"/>
  <c r="X878" i="5" s="1"/>
  <c r="Y878" i="5"/>
  <c r="Z878" i="5" s="1"/>
  <c r="AC878" i="5"/>
  <c r="AD878" i="5" s="1"/>
  <c r="AE878" i="5"/>
  <c r="AF878" i="5" s="1"/>
  <c r="AI878" i="5"/>
  <c r="AJ878" i="5" s="1"/>
  <c r="K879" i="5"/>
  <c r="L879" i="5" s="1"/>
  <c r="M879" i="5"/>
  <c r="N879" i="5" s="1"/>
  <c r="Q879" i="5"/>
  <c r="R879" i="5" s="1"/>
  <c r="S879" i="5"/>
  <c r="T879" i="5" s="1"/>
  <c r="W879" i="5"/>
  <c r="X879" i="5" s="1"/>
  <c r="Y879" i="5"/>
  <c r="Z879" i="5" s="1"/>
  <c r="AC879" i="5"/>
  <c r="AD879" i="5" s="1"/>
  <c r="AE879" i="5"/>
  <c r="AF879" i="5" s="1"/>
  <c r="AI879" i="5"/>
  <c r="AJ879" i="5" s="1"/>
  <c r="AK879" i="5"/>
  <c r="AL879" i="5" s="1"/>
  <c r="K880" i="5"/>
  <c r="L880" i="5" s="1"/>
  <c r="M880" i="5"/>
  <c r="N880" i="5" s="1"/>
  <c r="Q880" i="5"/>
  <c r="R880" i="5" s="1"/>
  <c r="S880" i="5"/>
  <c r="T880" i="5" s="1"/>
  <c r="W880" i="5"/>
  <c r="X880" i="5" s="1"/>
  <c r="Y880" i="5"/>
  <c r="Z880" i="5" s="1"/>
  <c r="AC880" i="5"/>
  <c r="AD880" i="5" s="1"/>
  <c r="AE880" i="5"/>
  <c r="AF880" i="5" s="1"/>
  <c r="AI880" i="5"/>
  <c r="AJ880" i="5" s="1"/>
  <c r="AK880" i="5"/>
  <c r="AL880" i="5" s="1"/>
  <c r="K881" i="5"/>
  <c r="L881" i="5" s="1"/>
  <c r="M881" i="5"/>
  <c r="N881" i="5" s="1"/>
  <c r="S881" i="5"/>
  <c r="T881" i="5" s="1"/>
  <c r="W881" i="5"/>
  <c r="X881" i="5" s="1"/>
  <c r="Y881" i="5"/>
  <c r="Z881" i="5" s="1"/>
  <c r="AC881" i="5"/>
  <c r="AD881" i="5" s="1"/>
  <c r="AE881" i="5"/>
  <c r="AF881" i="5" s="1"/>
  <c r="AI881" i="5"/>
  <c r="AJ881" i="5" s="1"/>
  <c r="AK881" i="5"/>
  <c r="AL881" i="5" s="1"/>
  <c r="K882" i="5"/>
  <c r="L882" i="5" s="1"/>
  <c r="M882" i="5"/>
  <c r="N882" i="5" s="1"/>
  <c r="Q882" i="5"/>
  <c r="R882" i="5" s="1"/>
  <c r="S882" i="5"/>
  <c r="T882" i="5" s="1"/>
  <c r="W882" i="5"/>
  <c r="X882" i="5" s="1"/>
  <c r="AC882" i="5"/>
  <c r="AD882" i="5" s="1"/>
  <c r="AE882" i="5"/>
  <c r="AF882" i="5" s="1"/>
  <c r="AI882" i="5"/>
  <c r="AJ882" i="5" s="1"/>
  <c r="AK882" i="5"/>
  <c r="AL882" i="5" s="1"/>
  <c r="K883" i="5"/>
  <c r="L883" i="5" s="1"/>
  <c r="M883" i="5"/>
  <c r="N883" i="5" s="1"/>
  <c r="Q883" i="5"/>
  <c r="R883" i="5" s="1"/>
  <c r="S883" i="5"/>
  <c r="T883" i="5" s="1"/>
  <c r="W883" i="5"/>
  <c r="X883" i="5" s="1"/>
  <c r="Y883" i="5"/>
  <c r="Z883" i="5" s="1"/>
  <c r="AC883" i="5"/>
  <c r="AD883" i="5" s="1"/>
  <c r="AE883" i="5"/>
  <c r="AF883" i="5" s="1"/>
  <c r="AI883" i="5"/>
  <c r="AJ883" i="5" s="1"/>
  <c r="AK883" i="5"/>
  <c r="AL883" i="5" s="1"/>
  <c r="K884" i="5"/>
  <c r="L884" i="5" s="1"/>
  <c r="M884" i="5"/>
  <c r="N884" i="5" s="1"/>
  <c r="Q884" i="5"/>
  <c r="R884" i="5" s="1"/>
  <c r="S884" i="5"/>
  <c r="T884" i="5" s="1"/>
  <c r="W884" i="5"/>
  <c r="X884" i="5" s="1"/>
  <c r="Y884" i="5"/>
  <c r="Z884" i="5" s="1"/>
  <c r="AC884" i="5"/>
  <c r="AD884" i="5" s="1"/>
  <c r="AE884" i="5"/>
  <c r="AF884" i="5" s="1"/>
  <c r="AI884" i="5"/>
  <c r="AJ884" i="5" s="1"/>
  <c r="AK884" i="5"/>
  <c r="AL884" i="5" s="1"/>
  <c r="K885" i="5"/>
  <c r="L885" i="5" s="1"/>
  <c r="M885" i="5"/>
  <c r="N885" i="5" s="1"/>
  <c r="Q885" i="5"/>
  <c r="R885" i="5" s="1"/>
  <c r="S885" i="5"/>
  <c r="T885" i="5" s="1"/>
  <c r="W885" i="5"/>
  <c r="X885" i="5" s="1"/>
  <c r="Y885" i="5"/>
  <c r="Z885" i="5" s="1"/>
  <c r="AC885" i="5"/>
  <c r="AD885" i="5" s="1"/>
  <c r="AE885" i="5"/>
  <c r="AF885" i="5" s="1"/>
  <c r="AK885" i="5"/>
  <c r="AL885" i="5" s="1"/>
  <c r="K886" i="5"/>
  <c r="L886" i="5" s="1"/>
  <c r="M886" i="5"/>
  <c r="N886" i="5" s="1"/>
  <c r="Q886" i="5"/>
  <c r="R886" i="5" s="1"/>
  <c r="S886" i="5"/>
  <c r="T886" i="5" s="1"/>
  <c r="W886" i="5"/>
  <c r="X886" i="5" s="1"/>
  <c r="Y886" i="5"/>
  <c r="Z886" i="5" s="1"/>
  <c r="AC886" i="5"/>
  <c r="AD886" i="5" s="1"/>
  <c r="AE886" i="5"/>
  <c r="AF886" i="5" s="1"/>
  <c r="AI886" i="5"/>
  <c r="AJ886" i="5" s="1"/>
  <c r="AK886" i="5"/>
  <c r="AL886" i="5" s="1"/>
  <c r="K887" i="5"/>
  <c r="L887" i="5" s="1"/>
  <c r="Q887" i="5"/>
  <c r="R887" i="5" s="1"/>
  <c r="S887" i="5"/>
  <c r="T887" i="5" s="1"/>
  <c r="W887" i="5"/>
  <c r="X887" i="5" s="1"/>
  <c r="Y887" i="5"/>
  <c r="Z887" i="5" s="1"/>
  <c r="AC887" i="5"/>
  <c r="AD887" i="5" s="1"/>
  <c r="AE887" i="5"/>
  <c r="AF887" i="5" s="1"/>
  <c r="AI887" i="5"/>
  <c r="AJ887" i="5" s="1"/>
  <c r="AK887" i="5"/>
  <c r="AL887" i="5" s="1"/>
  <c r="K888" i="5"/>
  <c r="L888" i="5" s="1"/>
  <c r="M888" i="5"/>
  <c r="N888" i="5" s="1"/>
  <c r="Q888" i="5"/>
  <c r="R888" i="5" s="1"/>
  <c r="S888" i="5"/>
  <c r="T888" i="5" s="1"/>
  <c r="W888" i="5"/>
  <c r="X888" i="5" s="1"/>
  <c r="Y888" i="5"/>
  <c r="Z888" i="5" s="1"/>
  <c r="AC888" i="5"/>
  <c r="AD888" i="5" s="1"/>
  <c r="AE888" i="5"/>
  <c r="AF888" i="5" s="1"/>
  <c r="AI888" i="5"/>
  <c r="AJ888" i="5" s="1"/>
  <c r="AK888" i="5"/>
  <c r="AL888" i="5" s="1"/>
  <c r="K889" i="5"/>
  <c r="L889" i="5" s="1"/>
  <c r="M889" i="5"/>
  <c r="N889" i="5" s="1"/>
  <c r="Q889" i="5"/>
  <c r="R889" i="5" s="1"/>
  <c r="S889" i="5"/>
  <c r="T889" i="5" s="1"/>
  <c r="W889" i="5"/>
  <c r="X889" i="5" s="1"/>
  <c r="Y889" i="5"/>
  <c r="Z889" i="5" s="1"/>
  <c r="AC889" i="5"/>
  <c r="AD889" i="5" s="1"/>
  <c r="AE889" i="5"/>
  <c r="AF889" i="5" s="1"/>
  <c r="AI889" i="5"/>
  <c r="AJ889" i="5" s="1"/>
  <c r="AK889" i="5"/>
  <c r="AL889" i="5" s="1"/>
  <c r="K890" i="5"/>
  <c r="L890" i="5" s="1"/>
  <c r="M890" i="5"/>
  <c r="N890" i="5" s="1"/>
  <c r="Q890" i="5"/>
  <c r="R890" i="5" s="1"/>
  <c r="S890" i="5"/>
  <c r="T890" i="5" s="1"/>
  <c r="W890" i="5"/>
  <c r="X890" i="5" s="1"/>
  <c r="Y890" i="5"/>
  <c r="Z890" i="5" s="1"/>
  <c r="AC890" i="5"/>
  <c r="AD890" i="5" s="1"/>
  <c r="AE890" i="5"/>
  <c r="AF890" i="5" s="1"/>
  <c r="AI890" i="5"/>
  <c r="AJ890" i="5" s="1"/>
  <c r="AK890" i="5"/>
  <c r="AL890" i="5" s="1"/>
  <c r="K891" i="5"/>
  <c r="L891" i="5" s="1"/>
  <c r="M891" i="5"/>
  <c r="N891" i="5" s="1"/>
  <c r="Q891" i="5"/>
  <c r="R891" i="5" s="1"/>
  <c r="S891" i="5"/>
  <c r="T891" i="5" s="1"/>
  <c r="W891" i="5"/>
  <c r="X891" i="5" s="1"/>
  <c r="Y891" i="5"/>
  <c r="Z891" i="5" s="1"/>
  <c r="AC891" i="5"/>
  <c r="AD891" i="5" s="1"/>
  <c r="AE891" i="5"/>
  <c r="AF891" i="5" s="1"/>
  <c r="AI891" i="5"/>
  <c r="AJ891" i="5" s="1"/>
  <c r="AK891" i="5"/>
  <c r="AL891" i="5" s="1"/>
  <c r="K892" i="5"/>
  <c r="L892" i="5" s="1"/>
  <c r="M892" i="5"/>
  <c r="N892" i="5" s="1"/>
  <c r="Q892" i="5"/>
  <c r="R892" i="5" s="1"/>
  <c r="S892" i="5"/>
  <c r="T892" i="5" s="1"/>
  <c r="W892" i="5"/>
  <c r="X892" i="5" s="1"/>
  <c r="Y892" i="5"/>
  <c r="Z892" i="5" s="1"/>
  <c r="AC892" i="5"/>
  <c r="AD892" i="5" s="1"/>
  <c r="AE892" i="5"/>
  <c r="AF892" i="5" s="1"/>
  <c r="AI892" i="5"/>
  <c r="AJ892" i="5" s="1"/>
  <c r="AK892" i="5"/>
  <c r="AL892" i="5" s="1"/>
  <c r="K893" i="5"/>
  <c r="L893" i="5" s="1"/>
  <c r="M893" i="5"/>
  <c r="N893" i="5" s="1"/>
  <c r="Q893" i="5"/>
  <c r="R893" i="5" s="1"/>
  <c r="S893" i="5"/>
  <c r="T893" i="5" s="1"/>
  <c r="W893" i="5"/>
  <c r="X893" i="5" s="1"/>
  <c r="Y893" i="5"/>
  <c r="Z893" i="5" s="1"/>
  <c r="AC893" i="5"/>
  <c r="AD893" i="5" s="1"/>
  <c r="AI893" i="5"/>
  <c r="AJ893" i="5" s="1"/>
  <c r="AK893" i="5"/>
  <c r="AL893" i="5" s="1"/>
  <c r="M894" i="5"/>
  <c r="N894" i="5" s="1"/>
  <c r="Q894" i="5"/>
  <c r="R894" i="5" s="1"/>
  <c r="S894" i="5"/>
  <c r="T894" i="5" s="1"/>
  <c r="W894" i="5"/>
  <c r="X894" i="5" s="1"/>
  <c r="Y894" i="5"/>
  <c r="Z894" i="5" s="1"/>
  <c r="AC894" i="5"/>
  <c r="AD894" i="5" s="1"/>
  <c r="AE894" i="5"/>
  <c r="AF894" i="5" s="1"/>
  <c r="AI894" i="5"/>
  <c r="AJ894" i="5" s="1"/>
  <c r="AK894" i="5"/>
  <c r="AL894" i="5" s="1"/>
  <c r="K895" i="5"/>
  <c r="L895" i="5" s="1"/>
  <c r="M895" i="5"/>
  <c r="N895" i="5" s="1"/>
  <c r="Q895" i="5"/>
  <c r="R895" i="5" s="1"/>
  <c r="S895" i="5"/>
  <c r="T895" i="5" s="1"/>
  <c r="Y895" i="5"/>
  <c r="Z895" i="5" s="1"/>
  <c r="AC895" i="5"/>
  <c r="AD895" i="5" s="1"/>
  <c r="AE895" i="5"/>
  <c r="AF895" i="5" s="1"/>
  <c r="AI895" i="5"/>
  <c r="AJ895" i="5" s="1"/>
  <c r="AK895" i="5"/>
  <c r="AL895" i="5" s="1"/>
  <c r="K896" i="5"/>
  <c r="L896" i="5" s="1"/>
  <c r="M896" i="5"/>
  <c r="N896" i="5" s="1"/>
  <c r="Q896" i="5"/>
  <c r="R896" i="5" s="1"/>
  <c r="S896" i="5"/>
  <c r="T896" i="5" s="1"/>
  <c r="W896" i="5"/>
  <c r="X896" i="5" s="1"/>
  <c r="Y896" i="5"/>
  <c r="Z896" i="5" s="1"/>
  <c r="AC896" i="5"/>
  <c r="AD896" i="5" s="1"/>
  <c r="AE896" i="5"/>
  <c r="AF896" i="5" s="1"/>
  <c r="AI896" i="5"/>
  <c r="AJ896" i="5" s="1"/>
  <c r="AK896" i="5"/>
  <c r="AL896" i="5" s="1"/>
  <c r="K897" i="5"/>
  <c r="L897" i="5" s="1"/>
  <c r="M897" i="5"/>
  <c r="N897" i="5" s="1"/>
  <c r="Q897" i="5"/>
  <c r="R897" i="5" s="1"/>
  <c r="S897" i="5"/>
  <c r="T897" i="5" s="1"/>
  <c r="W897" i="5"/>
  <c r="X897" i="5" s="1"/>
  <c r="Y897" i="5"/>
  <c r="Z897" i="5" s="1"/>
  <c r="AC897" i="5"/>
  <c r="AD897" i="5" s="1"/>
  <c r="AE897" i="5"/>
  <c r="AF897" i="5" s="1"/>
  <c r="AI897" i="5"/>
  <c r="AJ897" i="5" s="1"/>
  <c r="AK897" i="5"/>
  <c r="AL897" i="5" s="1"/>
  <c r="K898" i="5"/>
  <c r="L898" i="5" s="1"/>
  <c r="M898" i="5"/>
  <c r="N898" i="5" s="1"/>
  <c r="Q898" i="5"/>
  <c r="R898" i="5" s="1"/>
  <c r="W898" i="5"/>
  <c r="X898" i="5" s="1"/>
  <c r="Y898" i="5"/>
  <c r="Z898" i="5" s="1"/>
  <c r="AC898" i="5"/>
  <c r="AD898" i="5" s="1"/>
  <c r="AE898" i="5"/>
  <c r="AF898" i="5" s="1"/>
  <c r="AI898" i="5"/>
  <c r="AJ898" i="5" s="1"/>
  <c r="AK898" i="5"/>
  <c r="AL898" i="5" s="1"/>
  <c r="K899" i="5"/>
  <c r="L899" i="5" s="1"/>
  <c r="M899" i="5"/>
  <c r="N899" i="5" s="1"/>
  <c r="Q899" i="5"/>
  <c r="R899" i="5" s="1"/>
  <c r="S899" i="5"/>
  <c r="T899" i="5" s="1"/>
  <c r="W899" i="5"/>
  <c r="X899" i="5" s="1"/>
  <c r="Y899" i="5"/>
  <c r="Z899" i="5" s="1"/>
  <c r="AC899" i="5"/>
  <c r="AD899" i="5" s="1"/>
  <c r="AE899" i="5"/>
  <c r="AF899" i="5" s="1"/>
  <c r="AI899" i="5"/>
  <c r="AJ899" i="5" s="1"/>
  <c r="AK899" i="5"/>
  <c r="AL899" i="5" s="1"/>
  <c r="K900" i="5"/>
  <c r="L900" i="5" s="1"/>
  <c r="M900" i="5"/>
  <c r="N900" i="5" s="1"/>
  <c r="Q900" i="5"/>
  <c r="R900" i="5" s="1"/>
  <c r="S900" i="5"/>
  <c r="T900" i="5" s="1"/>
  <c r="W900" i="5"/>
  <c r="X900" i="5" s="1"/>
  <c r="Y900" i="5"/>
  <c r="Z900" i="5" s="1"/>
  <c r="AE900" i="5"/>
  <c r="AF900" i="5" s="1"/>
  <c r="AI900" i="5"/>
  <c r="AJ900" i="5" s="1"/>
  <c r="AK900" i="5"/>
  <c r="AL900" i="5" s="1"/>
  <c r="K901" i="5"/>
  <c r="L901" i="5" s="1"/>
  <c r="M901" i="5"/>
  <c r="N901" i="5" s="1"/>
  <c r="Q901" i="5"/>
  <c r="R901" i="5" s="1"/>
  <c r="S901" i="5"/>
  <c r="T901" i="5" s="1"/>
  <c r="W901" i="5"/>
  <c r="X901" i="5" s="1"/>
  <c r="Y901" i="5"/>
  <c r="Z901" i="5" s="1"/>
  <c r="AC901" i="5"/>
  <c r="AD901" i="5" s="1"/>
  <c r="AE901" i="5"/>
  <c r="AF901" i="5" s="1"/>
  <c r="AI901" i="5"/>
  <c r="AJ901" i="5" s="1"/>
  <c r="AK901" i="5"/>
  <c r="AL901" i="5" s="1"/>
  <c r="K902" i="5"/>
  <c r="L902" i="5" s="1"/>
  <c r="M902" i="5"/>
  <c r="N902" i="5" s="1"/>
  <c r="Q902" i="5"/>
  <c r="R902" i="5" s="1"/>
  <c r="S902" i="5"/>
  <c r="T902" i="5" s="1"/>
  <c r="W902" i="5"/>
  <c r="X902" i="5" s="1"/>
  <c r="Y902" i="5"/>
  <c r="Z902" i="5" s="1"/>
  <c r="AC902" i="5"/>
  <c r="AD902" i="5" s="1"/>
  <c r="AE902" i="5"/>
  <c r="AF902" i="5" s="1"/>
  <c r="AI902" i="5"/>
  <c r="AJ902" i="5" s="1"/>
  <c r="AK902" i="5"/>
  <c r="AL902" i="5" s="1"/>
  <c r="K903" i="5"/>
  <c r="L903" i="5" s="1"/>
  <c r="M903" i="5"/>
  <c r="N903" i="5" s="1"/>
  <c r="Q903" i="5"/>
  <c r="R903" i="5" s="1"/>
  <c r="S903" i="5"/>
  <c r="T903" i="5" s="1"/>
  <c r="W903" i="5"/>
  <c r="X903" i="5" s="1"/>
  <c r="Y903" i="5"/>
  <c r="Z903" i="5" s="1"/>
  <c r="AC903" i="5"/>
  <c r="AD903" i="5" s="1"/>
  <c r="AE903" i="5"/>
  <c r="AF903" i="5" s="1"/>
  <c r="AI903" i="5"/>
  <c r="AJ903" i="5" s="1"/>
  <c r="K904" i="5"/>
  <c r="L904" i="5" s="1"/>
  <c r="M904" i="5"/>
  <c r="N904" i="5" s="1"/>
  <c r="Q904" i="5"/>
  <c r="R904" i="5" s="1"/>
  <c r="S904" i="5"/>
  <c r="T904" i="5" s="1"/>
  <c r="W904" i="5"/>
  <c r="X904" i="5" s="1"/>
  <c r="Y904" i="5"/>
  <c r="Z904" i="5" s="1"/>
  <c r="AC904" i="5"/>
  <c r="AD904" i="5" s="1"/>
  <c r="AE904" i="5"/>
  <c r="AF904" i="5" s="1"/>
  <c r="AI904" i="5"/>
  <c r="AJ904" i="5" s="1"/>
  <c r="AK904" i="5"/>
  <c r="AL904" i="5" s="1"/>
  <c r="K905" i="5"/>
  <c r="L905" i="5" s="1"/>
  <c r="M905" i="5"/>
  <c r="N905" i="5" s="1"/>
  <c r="Q905" i="5"/>
  <c r="R905" i="5" s="1"/>
  <c r="S905" i="5"/>
  <c r="T905" i="5" s="1"/>
  <c r="W905" i="5"/>
  <c r="X905" i="5" s="1"/>
  <c r="Y905" i="5"/>
  <c r="Z905" i="5" s="1"/>
  <c r="AC905" i="5"/>
  <c r="AD905" i="5" s="1"/>
  <c r="AE905" i="5"/>
  <c r="AF905" i="5" s="1"/>
  <c r="AI905" i="5"/>
  <c r="AJ905" i="5" s="1"/>
  <c r="AK905" i="5"/>
  <c r="AL905" i="5" s="1"/>
  <c r="K906" i="5"/>
  <c r="L906" i="5" s="1"/>
  <c r="M906" i="5"/>
  <c r="N906" i="5" s="1"/>
  <c r="Q906" i="5"/>
  <c r="R906" i="5" s="1"/>
  <c r="S906" i="5"/>
  <c r="T906" i="5" s="1"/>
  <c r="W906" i="5"/>
  <c r="X906" i="5" s="1"/>
  <c r="Y906" i="5"/>
  <c r="Z906" i="5" s="1"/>
  <c r="AC906" i="5"/>
  <c r="AD906" i="5" s="1"/>
  <c r="AE906" i="5"/>
  <c r="AF906" i="5" s="1"/>
  <c r="AI906" i="5"/>
  <c r="AJ906" i="5" s="1"/>
  <c r="AK906" i="5"/>
  <c r="AL906" i="5" s="1"/>
  <c r="K907" i="5"/>
  <c r="L907" i="5" s="1"/>
  <c r="M907" i="5"/>
  <c r="N907" i="5" s="1"/>
  <c r="S907" i="5"/>
  <c r="T907" i="5" s="1"/>
  <c r="W907" i="5"/>
  <c r="X907" i="5" s="1"/>
  <c r="Y907" i="5"/>
  <c r="Z907" i="5" s="1"/>
  <c r="AC907" i="5"/>
  <c r="AD907" i="5" s="1"/>
  <c r="AE907" i="5"/>
  <c r="AF907" i="5" s="1"/>
  <c r="AI907" i="5"/>
  <c r="AJ907" i="5" s="1"/>
  <c r="AK907" i="5"/>
  <c r="AL907" i="5" s="1"/>
  <c r="K908" i="5"/>
  <c r="L908" i="5" s="1"/>
  <c r="Q908" i="5"/>
  <c r="R908" i="5" s="1"/>
  <c r="S908" i="5"/>
  <c r="T908" i="5" s="1"/>
  <c r="W908" i="5"/>
  <c r="X908" i="5" s="1"/>
  <c r="Y908" i="5"/>
  <c r="Z908" i="5" s="1"/>
  <c r="AC908" i="5"/>
  <c r="AD908" i="5" s="1"/>
  <c r="AE908" i="5"/>
  <c r="AF908" i="5" s="1"/>
  <c r="AI908" i="5"/>
  <c r="AJ908" i="5" s="1"/>
  <c r="AK908" i="5"/>
  <c r="AL908" i="5" s="1"/>
  <c r="K909" i="5"/>
  <c r="L909" i="5" s="1"/>
  <c r="M909" i="5"/>
  <c r="N909" i="5" s="1"/>
  <c r="Q909" i="5"/>
  <c r="R909" i="5" s="1"/>
  <c r="S909" i="5"/>
  <c r="T909" i="5" s="1"/>
  <c r="W909" i="5"/>
  <c r="X909" i="5" s="1"/>
  <c r="Y909" i="5"/>
  <c r="Z909" i="5" s="1"/>
  <c r="AC909" i="5"/>
  <c r="AD909" i="5" s="1"/>
  <c r="AE909" i="5"/>
  <c r="AF909" i="5" s="1"/>
  <c r="AI909" i="5"/>
  <c r="AJ909" i="5" s="1"/>
  <c r="AK909" i="5"/>
  <c r="AL909" i="5" s="1"/>
  <c r="K910" i="5"/>
  <c r="L910" i="5" s="1"/>
  <c r="M910" i="5"/>
  <c r="N910" i="5" s="1"/>
  <c r="Q910" i="5"/>
  <c r="R910" i="5" s="1"/>
  <c r="S910" i="5"/>
  <c r="T910" i="5" s="1"/>
  <c r="W910" i="5"/>
  <c r="X910" i="5" s="1"/>
  <c r="Y910" i="5"/>
  <c r="Z910" i="5" s="1"/>
  <c r="AC910" i="5"/>
  <c r="AD910" i="5" s="1"/>
  <c r="AE910" i="5"/>
  <c r="AF910" i="5" s="1"/>
  <c r="AI910" i="5"/>
  <c r="AJ910" i="5" s="1"/>
  <c r="AK910" i="5"/>
  <c r="AL910" i="5" s="1"/>
  <c r="K911" i="5"/>
  <c r="L911" i="5" s="1"/>
  <c r="M911" i="5"/>
  <c r="N911" i="5" s="1"/>
  <c r="Q911" i="5"/>
  <c r="R911" i="5" s="1"/>
  <c r="S911" i="5"/>
  <c r="T911" i="5" s="1"/>
  <c r="W911" i="5"/>
  <c r="X911" i="5" s="1"/>
  <c r="Y911" i="5"/>
  <c r="Z911" i="5" s="1"/>
  <c r="AC911" i="5"/>
  <c r="AD911" i="5" s="1"/>
  <c r="AE911" i="5"/>
  <c r="AF911" i="5" s="1"/>
  <c r="AI911" i="5"/>
  <c r="AJ911" i="5" s="1"/>
  <c r="AK911" i="5"/>
  <c r="AL911" i="5" s="1"/>
  <c r="K912" i="5"/>
  <c r="L912" i="5" s="1"/>
  <c r="M912" i="5"/>
  <c r="N912" i="5" s="1"/>
  <c r="Q912" i="5"/>
  <c r="R912" i="5" s="1"/>
  <c r="S912" i="5"/>
  <c r="T912" i="5" s="1"/>
  <c r="W912" i="5"/>
  <c r="X912" i="5" s="1"/>
  <c r="Y912" i="5"/>
  <c r="Z912" i="5" s="1"/>
  <c r="AC912" i="5"/>
  <c r="AD912" i="5" s="1"/>
  <c r="AE912" i="5"/>
  <c r="AF912" i="5" s="1"/>
  <c r="AI912" i="5"/>
  <c r="AJ912" i="5" s="1"/>
  <c r="AK912" i="5"/>
  <c r="AL912" i="5" s="1"/>
  <c r="K913" i="5"/>
  <c r="L913" i="5" s="1"/>
  <c r="M913" i="5"/>
  <c r="N913" i="5" s="1"/>
  <c r="Q913" i="5"/>
  <c r="R913" i="5" s="1"/>
  <c r="S913" i="5"/>
  <c r="T913" i="5" s="1"/>
  <c r="W913" i="5"/>
  <c r="X913" i="5" s="1"/>
  <c r="AC913" i="5"/>
  <c r="AD913" i="5" s="1"/>
  <c r="AE913" i="5"/>
  <c r="AF913" i="5" s="1"/>
  <c r="AI913" i="5"/>
  <c r="AJ913" i="5" s="1"/>
  <c r="AK913" i="5"/>
  <c r="AL913" i="5" s="1"/>
  <c r="K914" i="5"/>
  <c r="L914" i="5" s="1"/>
  <c r="M914" i="5"/>
  <c r="N914" i="5" s="1"/>
  <c r="Q914" i="5"/>
  <c r="R914" i="5" s="1"/>
  <c r="S914" i="5"/>
  <c r="T914" i="5" s="1"/>
  <c r="W914" i="5"/>
  <c r="X914" i="5" s="1"/>
  <c r="Y914" i="5"/>
  <c r="Z914" i="5" s="1"/>
  <c r="AC914" i="5"/>
  <c r="AD914" i="5" s="1"/>
  <c r="AE914" i="5"/>
  <c r="AF914" i="5" s="1"/>
  <c r="AI914" i="5"/>
  <c r="AJ914" i="5" s="1"/>
  <c r="AK914" i="5"/>
  <c r="AL914" i="5" s="1"/>
  <c r="K915" i="5"/>
  <c r="L915" i="5" s="1"/>
  <c r="M915" i="5"/>
  <c r="N915" i="5" s="1"/>
  <c r="Q915" i="5"/>
  <c r="R915" i="5" s="1"/>
  <c r="S915" i="5"/>
  <c r="T915" i="5" s="1"/>
  <c r="W915" i="5"/>
  <c r="X915" i="5" s="1"/>
  <c r="Y915" i="5"/>
  <c r="Z915" i="5" s="1"/>
  <c r="AC915" i="5"/>
  <c r="AD915" i="5" s="1"/>
  <c r="AE915" i="5"/>
  <c r="AF915" i="5" s="1"/>
  <c r="AI915" i="5"/>
  <c r="AJ915" i="5" s="1"/>
  <c r="AK915" i="5"/>
  <c r="AL915" i="5" s="1"/>
  <c r="K916" i="5"/>
  <c r="L916" i="5" s="1"/>
  <c r="M916" i="5"/>
  <c r="N916" i="5" s="1"/>
  <c r="Q916" i="5"/>
  <c r="R916" i="5" s="1"/>
  <c r="S916" i="5"/>
  <c r="T916" i="5" s="1"/>
  <c r="W916" i="5"/>
  <c r="X916" i="5" s="1"/>
  <c r="Y916" i="5"/>
  <c r="Z916" i="5" s="1"/>
  <c r="AC916" i="5"/>
  <c r="AD916" i="5" s="1"/>
  <c r="AE916" i="5"/>
  <c r="AF916" i="5" s="1"/>
  <c r="AI916" i="5"/>
  <c r="AJ916" i="5" s="1"/>
  <c r="AK916" i="5"/>
  <c r="AL916" i="5" s="1"/>
  <c r="K917" i="5"/>
  <c r="L917" i="5" s="1"/>
  <c r="M917" i="5"/>
  <c r="N917" i="5" s="1"/>
  <c r="Q917" i="5"/>
  <c r="R917" i="5" s="1"/>
  <c r="S917" i="5"/>
  <c r="T917" i="5" s="1"/>
  <c r="W917" i="5"/>
  <c r="X917" i="5" s="1"/>
  <c r="Y917" i="5"/>
  <c r="Z917" i="5" s="1"/>
  <c r="AC917" i="5"/>
  <c r="AD917" i="5" s="1"/>
  <c r="AE917" i="5"/>
  <c r="AF917" i="5" s="1"/>
  <c r="AI917" i="5"/>
  <c r="AJ917" i="5" s="1"/>
  <c r="AK917" i="5"/>
  <c r="AL917" i="5" s="1"/>
  <c r="K918" i="5"/>
  <c r="L918" i="5" s="1"/>
  <c r="M918" i="5"/>
  <c r="N918" i="5" s="1"/>
  <c r="Q918" i="5"/>
  <c r="R918" i="5" s="1"/>
  <c r="S918" i="5"/>
  <c r="T918" i="5" s="1"/>
  <c r="W918" i="5"/>
  <c r="X918" i="5" s="1"/>
  <c r="Y918" i="5"/>
  <c r="Z918" i="5" s="1"/>
  <c r="AC918" i="5"/>
  <c r="AD918" i="5" s="1"/>
  <c r="AI918" i="5"/>
  <c r="AJ918" i="5" s="1"/>
  <c r="AK918" i="5"/>
  <c r="AL918" i="5" s="1"/>
  <c r="K919" i="5"/>
  <c r="L919" i="5" s="1"/>
  <c r="M919" i="5"/>
  <c r="N919" i="5" s="1"/>
  <c r="Q919" i="5"/>
  <c r="R919" i="5" s="1"/>
  <c r="S919" i="5"/>
  <c r="T919" i="5" s="1"/>
  <c r="W919" i="5"/>
  <c r="X919" i="5" s="1"/>
  <c r="Y919" i="5"/>
  <c r="Z919" i="5" s="1"/>
  <c r="AC919" i="5"/>
  <c r="AD919" i="5" s="1"/>
  <c r="AE919" i="5"/>
  <c r="AF919" i="5" s="1"/>
  <c r="AI919" i="5"/>
  <c r="AJ919" i="5" s="1"/>
  <c r="AK919" i="5"/>
  <c r="AL919" i="5" s="1"/>
  <c r="K920" i="5"/>
  <c r="L920" i="5" s="1"/>
  <c r="M920" i="5"/>
  <c r="N920" i="5" s="1"/>
  <c r="Q920" i="5"/>
  <c r="R920" i="5" s="1"/>
  <c r="S920" i="5"/>
  <c r="T920" i="5" s="1"/>
  <c r="W920" i="5"/>
  <c r="X920" i="5" s="1"/>
  <c r="Y920" i="5"/>
  <c r="Z920" i="5" s="1"/>
  <c r="AC920" i="5"/>
  <c r="AD920" i="5" s="1"/>
  <c r="AE920" i="5"/>
  <c r="AF920" i="5" s="1"/>
  <c r="AI920" i="5"/>
  <c r="AJ920" i="5" s="1"/>
  <c r="AK920" i="5"/>
  <c r="AL920" i="5" s="1"/>
  <c r="K921" i="5"/>
  <c r="L921" i="5" s="1"/>
  <c r="M921" i="5"/>
  <c r="N921" i="5" s="1"/>
  <c r="Q921" i="5"/>
  <c r="R921" i="5" s="1"/>
  <c r="S921" i="5"/>
  <c r="T921" i="5" s="1"/>
  <c r="W921" i="5"/>
  <c r="X921" i="5" s="1"/>
  <c r="Y921" i="5"/>
  <c r="Z921" i="5" s="1"/>
  <c r="AC921" i="5"/>
  <c r="AD921" i="5" s="1"/>
  <c r="AE921" i="5"/>
  <c r="AF921" i="5" s="1"/>
  <c r="AI921" i="5"/>
  <c r="AJ921" i="5" s="1"/>
  <c r="AK921" i="5"/>
  <c r="AL921" i="5" s="1"/>
  <c r="K922" i="5"/>
  <c r="L922" i="5" s="1"/>
  <c r="M922" i="5"/>
  <c r="N922" i="5" s="1"/>
  <c r="Q922" i="5"/>
  <c r="R922" i="5" s="1"/>
  <c r="W922" i="5"/>
  <c r="X922" i="5" s="1"/>
  <c r="Y922" i="5"/>
  <c r="Z922" i="5" s="1"/>
  <c r="AC922" i="5"/>
  <c r="AD922" i="5" s="1"/>
  <c r="AE922" i="5"/>
  <c r="AF922" i="5" s="1"/>
  <c r="AI922" i="5"/>
  <c r="AJ922" i="5" s="1"/>
  <c r="AK922" i="5"/>
  <c r="AL922" i="5" s="1"/>
  <c r="M923" i="5"/>
  <c r="N923" i="5" s="1"/>
  <c r="Q923" i="5"/>
  <c r="R923" i="5" s="1"/>
  <c r="S923" i="5"/>
  <c r="T923" i="5" s="1"/>
  <c r="W923" i="5"/>
  <c r="X923" i="5" s="1"/>
  <c r="Y923" i="5"/>
  <c r="Z923" i="5" s="1"/>
  <c r="AC923" i="5"/>
  <c r="AD923" i="5" s="1"/>
  <c r="AE923" i="5"/>
  <c r="AF923" i="5" s="1"/>
  <c r="AI923" i="5"/>
  <c r="AJ923" i="5" s="1"/>
  <c r="AK923" i="5"/>
  <c r="AL923" i="5" s="1"/>
  <c r="K924" i="5"/>
  <c r="L924" i="5" s="1"/>
  <c r="M924" i="5"/>
  <c r="N924" i="5" s="1"/>
  <c r="Q924" i="5"/>
  <c r="R924" i="5" s="1"/>
  <c r="S924" i="5"/>
  <c r="T924" i="5" s="1"/>
  <c r="W924" i="5"/>
  <c r="X924" i="5" s="1"/>
  <c r="Y924" i="5"/>
  <c r="Z924" i="5" s="1"/>
  <c r="AE924" i="5"/>
  <c r="AF924" i="5" s="1"/>
  <c r="AI924" i="5"/>
  <c r="AJ924" i="5" s="1"/>
  <c r="AK924" i="5"/>
  <c r="AL924" i="5" s="1"/>
  <c r="K925" i="5"/>
  <c r="L925" i="5" s="1"/>
  <c r="M925" i="5"/>
  <c r="N925" i="5" s="1"/>
  <c r="Q925" i="5"/>
  <c r="R925" i="5" s="1"/>
  <c r="S925" i="5"/>
  <c r="T925" i="5" s="1"/>
  <c r="Y925" i="5"/>
  <c r="Z925" i="5" s="1"/>
  <c r="AC925" i="5"/>
  <c r="AD925" i="5" s="1"/>
  <c r="AE925" i="5"/>
  <c r="AF925" i="5" s="1"/>
  <c r="AI925" i="5"/>
  <c r="AJ925" i="5" s="1"/>
  <c r="AK925" i="5"/>
  <c r="AL925" i="5" s="1"/>
  <c r="K926" i="5"/>
  <c r="L926" i="5" s="1"/>
  <c r="Q926" i="5"/>
  <c r="R926" i="5" s="1"/>
  <c r="S926" i="5"/>
  <c r="T926" i="5" s="1"/>
  <c r="W926" i="5"/>
  <c r="X926" i="5" s="1"/>
  <c r="Y926" i="5"/>
  <c r="Z926" i="5" s="1"/>
  <c r="AC926" i="5"/>
  <c r="AD926" i="5" s="1"/>
  <c r="AE926" i="5"/>
  <c r="AF926" i="5" s="1"/>
  <c r="AI926" i="5"/>
  <c r="AJ926" i="5" s="1"/>
  <c r="AK926" i="5"/>
  <c r="AL926" i="5" s="1"/>
  <c r="K927" i="5"/>
  <c r="L927" i="5" s="1"/>
  <c r="M927" i="5"/>
  <c r="N927" i="5" s="1"/>
  <c r="Q927" i="5"/>
  <c r="R927" i="5" s="1"/>
  <c r="S927" i="5"/>
  <c r="T927" i="5" s="1"/>
  <c r="W927" i="5"/>
  <c r="X927" i="5" s="1"/>
  <c r="Y927" i="5"/>
  <c r="Z927" i="5" s="1"/>
  <c r="AC927" i="5"/>
  <c r="AD927" i="5" s="1"/>
  <c r="AE927" i="5"/>
  <c r="AF927" i="5" s="1"/>
  <c r="AI927" i="5"/>
  <c r="AJ927" i="5" s="1"/>
  <c r="AK927" i="5"/>
  <c r="AL927" i="5" s="1"/>
  <c r="K928" i="5"/>
  <c r="L928" i="5" s="1"/>
  <c r="M928" i="5"/>
  <c r="N928" i="5" s="1"/>
  <c r="Q928" i="5"/>
  <c r="R928" i="5" s="1"/>
  <c r="S928" i="5"/>
  <c r="T928" i="5" s="1"/>
  <c r="W928" i="5"/>
  <c r="X928" i="5" s="1"/>
  <c r="AC928" i="5"/>
  <c r="AD928" i="5" s="1"/>
  <c r="AE928" i="5"/>
  <c r="AF928" i="5" s="1"/>
  <c r="AI928" i="5"/>
  <c r="AJ928" i="5" s="1"/>
  <c r="AK928" i="5"/>
  <c r="AL928" i="5" s="1"/>
  <c r="K929" i="5"/>
  <c r="L929" i="5" s="1"/>
  <c r="M929" i="5"/>
  <c r="N929" i="5" s="1"/>
  <c r="S929" i="5"/>
  <c r="T929" i="5" s="1"/>
  <c r="W929" i="5"/>
  <c r="X929" i="5" s="1"/>
  <c r="Y929" i="5"/>
  <c r="Z929" i="5" s="1"/>
  <c r="AC929" i="5"/>
  <c r="AD929" i="5" s="1"/>
  <c r="AE929" i="5"/>
  <c r="AF929" i="5" s="1"/>
  <c r="AI929" i="5"/>
  <c r="AJ929" i="5" s="1"/>
  <c r="AK929" i="5"/>
  <c r="AL929" i="5" s="1"/>
  <c r="K930" i="5"/>
  <c r="L930" i="5" s="1"/>
  <c r="M930" i="5"/>
  <c r="N930" i="5" s="1"/>
  <c r="Q930" i="5"/>
  <c r="R930" i="5" s="1"/>
  <c r="S930" i="5"/>
  <c r="T930" i="5" s="1"/>
  <c r="W930" i="5"/>
  <c r="X930" i="5" s="1"/>
  <c r="Y930" i="5"/>
  <c r="Z930" i="5" s="1"/>
  <c r="AC930" i="5"/>
  <c r="AD930" i="5" s="1"/>
  <c r="AE930" i="5"/>
  <c r="AF930" i="5" s="1"/>
  <c r="AI930" i="5"/>
  <c r="AJ930" i="5" s="1"/>
  <c r="AK930" i="5"/>
  <c r="AL930" i="5" s="1"/>
  <c r="K931" i="5"/>
  <c r="L931" i="5" s="1"/>
  <c r="M931" i="5"/>
  <c r="N931" i="5" s="1"/>
  <c r="Q931" i="5"/>
  <c r="R931" i="5" s="1"/>
  <c r="S931" i="5"/>
  <c r="T931" i="5" s="1"/>
  <c r="W931" i="5"/>
  <c r="X931" i="5" s="1"/>
  <c r="Y931" i="5"/>
  <c r="Z931" i="5" s="1"/>
  <c r="AC931" i="5"/>
  <c r="AD931" i="5" s="1"/>
  <c r="AE931" i="5"/>
  <c r="AF931" i="5" s="1"/>
  <c r="AI931" i="5"/>
  <c r="AJ931" i="5" s="1"/>
  <c r="AK931" i="5"/>
  <c r="AL931" i="5" s="1"/>
  <c r="K932" i="5"/>
  <c r="L932" i="5" s="1"/>
  <c r="M932" i="5"/>
  <c r="N932" i="5" s="1"/>
  <c r="Q932" i="5"/>
  <c r="R932" i="5" s="1"/>
  <c r="S932" i="5"/>
  <c r="T932" i="5" s="1"/>
  <c r="W932" i="5"/>
  <c r="X932" i="5" s="1"/>
  <c r="Y932" i="5"/>
  <c r="Z932" i="5" s="1"/>
  <c r="AC932" i="5"/>
  <c r="AD932" i="5" s="1"/>
  <c r="AI932" i="5"/>
  <c r="AJ932" i="5" s="1"/>
  <c r="AK932" i="5"/>
  <c r="AL932" i="5" s="1"/>
  <c r="K933" i="5"/>
  <c r="L933" i="5" s="1"/>
  <c r="M933" i="5"/>
  <c r="N933" i="5" s="1"/>
  <c r="Q933" i="5"/>
  <c r="R933" i="5" s="1"/>
  <c r="S933" i="5"/>
  <c r="T933" i="5" s="1"/>
  <c r="W933" i="5"/>
  <c r="X933" i="5" s="1"/>
  <c r="Y933" i="5"/>
  <c r="Z933" i="5" s="1"/>
  <c r="AC933" i="5"/>
  <c r="AD933" i="5" s="1"/>
  <c r="AE933" i="5"/>
  <c r="AF933" i="5" s="1"/>
  <c r="AI933" i="5"/>
  <c r="AJ933" i="5" s="1"/>
  <c r="AK933" i="5"/>
  <c r="AL933" i="5" s="1"/>
  <c r="M934" i="5"/>
  <c r="N934" i="5" s="1"/>
  <c r="Q934" i="5"/>
  <c r="R934" i="5" s="1"/>
  <c r="S934" i="5"/>
  <c r="T934" i="5" s="1"/>
  <c r="W934" i="5"/>
  <c r="X934" i="5" s="1"/>
  <c r="Y934" i="5"/>
  <c r="Z934" i="5" s="1"/>
  <c r="AC934" i="5"/>
  <c r="AD934" i="5" s="1"/>
  <c r="AE934" i="5"/>
  <c r="AF934" i="5" s="1"/>
  <c r="AI934" i="5"/>
  <c r="AJ934" i="5" s="1"/>
  <c r="AK934" i="5"/>
  <c r="AL934" i="5" s="1"/>
  <c r="K935" i="5"/>
  <c r="L935" i="5" s="1"/>
  <c r="M935" i="5"/>
  <c r="N935" i="5" s="1"/>
  <c r="Q935" i="5"/>
  <c r="R935" i="5" s="1"/>
  <c r="S935" i="5"/>
  <c r="T935" i="5" s="1"/>
  <c r="W935" i="5"/>
  <c r="X935" i="5" s="1"/>
  <c r="Y935" i="5"/>
  <c r="Z935" i="5" s="1"/>
  <c r="AC935" i="5"/>
  <c r="AD935" i="5" s="1"/>
  <c r="AE935" i="5"/>
  <c r="AF935" i="5" s="1"/>
  <c r="AK935" i="5"/>
  <c r="AL935" i="5" s="1"/>
  <c r="K936" i="5"/>
  <c r="L936" i="5" s="1"/>
  <c r="M936" i="5"/>
  <c r="N936" i="5" s="1"/>
  <c r="Q936" i="5"/>
  <c r="R936" i="5" s="1"/>
  <c r="W936" i="5"/>
  <c r="X936" i="5" s="1"/>
  <c r="Y936" i="5"/>
  <c r="Z936" i="5" s="1"/>
  <c r="AC936" i="5"/>
  <c r="AD936" i="5" s="1"/>
  <c r="AE936" i="5"/>
  <c r="AF936" i="5" s="1"/>
  <c r="AI936" i="5"/>
  <c r="AJ936" i="5" s="1"/>
  <c r="AK936" i="5"/>
  <c r="AL936" i="5" s="1"/>
  <c r="K937" i="5"/>
  <c r="L937" i="5" s="1"/>
  <c r="M937" i="5"/>
  <c r="N937" i="5" s="1"/>
  <c r="Q937" i="5"/>
  <c r="R937" i="5" s="1"/>
  <c r="S937" i="5"/>
  <c r="T937" i="5" s="1"/>
  <c r="W937" i="5"/>
  <c r="X937" i="5" s="1"/>
  <c r="Y937" i="5"/>
  <c r="Z937" i="5" s="1"/>
  <c r="AC937" i="5"/>
  <c r="AD937" i="5" s="1"/>
  <c r="AE937" i="5"/>
  <c r="AF937" i="5" s="1"/>
  <c r="AI937" i="5"/>
  <c r="AJ937" i="5" s="1"/>
  <c r="AK937" i="5"/>
  <c r="AL937" i="5" s="1"/>
  <c r="K938" i="5"/>
  <c r="L938" i="5" s="1"/>
  <c r="M938" i="5"/>
  <c r="N938" i="5" s="1"/>
  <c r="Q938" i="5"/>
  <c r="R938" i="5" s="1"/>
  <c r="S938" i="5"/>
  <c r="T938" i="5" s="1"/>
  <c r="W938" i="5"/>
  <c r="X938" i="5" s="1"/>
  <c r="Y938" i="5"/>
  <c r="Z938" i="5" s="1"/>
  <c r="AC938" i="5"/>
  <c r="AD938" i="5" s="1"/>
  <c r="AE938" i="5"/>
  <c r="AF938" i="5" s="1"/>
  <c r="AI938" i="5"/>
  <c r="AJ938" i="5" s="1"/>
  <c r="AK938" i="5"/>
  <c r="AL938" i="5" s="1"/>
  <c r="K939" i="5"/>
  <c r="L939" i="5" s="1"/>
  <c r="M939" i="5"/>
  <c r="N939" i="5" s="1"/>
  <c r="Q939" i="5"/>
  <c r="R939" i="5" s="1"/>
  <c r="S939" i="5"/>
  <c r="T939" i="5" s="1"/>
  <c r="W939" i="5"/>
  <c r="X939" i="5" s="1"/>
  <c r="Y939" i="5"/>
  <c r="Z939" i="5" s="1"/>
  <c r="AC939" i="5"/>
  <c r="AD939" i="5" s="1"/>
  <c r="AE939" i="5"/>
  <c r="AF939" i="5" s="1"/>
  <c r="AI939" i="5"/>
  <c r="AJ939" i="5" s="1"/>
  <c r="AK939" i="5"/>
  <c r="AL939" i="5" s="1"/>
  <c r="K940" i="5"/>
  <c r="L940" i="5" s="1"/>
  <c r="M940" i="5"/>
  <c r="N940" i="5" s="1"/>
  <c r="Q940" i="5"/>
  <c r="R940" i="5" s="1"/>
  <c r="S940" i="5"/>
  <c r="T940" i="5" s="1"/>
  <c r="Y940" i="5"/>
  <c r="Z940" i="5" s="1"/>
  <c r="AC940" i="5"/>
  <c r="AD940" i="5" s="1"/>
  <c r="AE940" i="5"/>
  <c r="AF940" i="5" s="1"/>
  <c r="AI940" i="5"/>
  <c r="AJ940" i="5" s="1"/>
  <c r="AK940" i="5"/>
  <c r="AL940" i="5" s="1"/>
  <c r="K941" i="5"/>
  <c r="L941" i="5" s="1"/>
  <c r="Q941" i="5"/>
  <c r="R941" i="5" s="1"/>
  <c r="S941" i="5"/>
  <c r="T941" i="5" s="1"/>
  <c r="W941" i="5"/>
  <c r="X941" i="5" s="1"/>
  <c r="Y941" i="5"/>
  <c r="Z941" i="5" s="1"/>
  <c r="AC941" i="5"/>
  <c r="AD941" i="5" s="1"/>
  <c r="AE941" i="5"/>
  <c r="AF941" i="5" s="1"/>
  <c r="AI941" i="5"/>
  <c r="AJ941" i="5" s="1"/>
  <c r="AK941" i="5"/>
  <c r="AL941" i="5" s="1"/>
  <c r="K942" i="5"/>
  <c r="L942" i="5" s="1"/>
  <c r="M942" i="5"/>
  <c r="N942" i="5" s="1"/>
  <c r="Q942" i="5"/>
  <c r="R942" i="5" s="1"/>
  <c r="S942" i="5"/>
  <c r="T942" i="5" s="1"/>
  <c r="W942" i="5"/>
  <c r="X942" i="5" s="1"/>
  <c r="Y942" i="5"/>
  <c r="Z942" i="5" s="1"/>
  <c r="AC942" i="5"/>
  <c r="AD942" i="5" s="1"/>
  <c r="AE942" i="5"/>
  <c r="AF942" i="5" s="1"/>
  <c r="AI942" i="5"/>
  <c r="AJ942" i="5" s="1"/>
  <c r="AK942" i="5"/>
  <c r="AL942" i="5" s="1"/>
  <c r="K943" i="5"/>
  <c r="L943" i="5" s="1"/>
  <c r="M943" i="5"/>
  <c r="N943" i="5" s="1"/>
  <c r="Q943" i="5"/>
  <c r="R943" i="5" s="1"/>
  <c r="S943" i="5"/>
  <c r="T943" i="5" s="1"/>
  <c r="W943" i="5"/>
  <c r="X943" i="5" s="1"/>
  <c r="Y943" i="5"/>
  <c r="Z943" i="5" s="1"/>
  <c r="AC943" i="5"/>
  <c r="AD943" i="5" s="1"/>
  <c r="AE943" i="5"/>
  <c r="AF943" i="5" s="1"/>
  <c r="AI943" i="5"/>
  <c r="AJ943" i="5" s="1"/>
  <c r="AK943" i="5"/>
  <c r="AL943" i="5" s="1"/>
  <c r="K944" i="5"/>
  <c r="L944" i="5" s="1"/>
  <c r="M944" i="5"/>
  <c r="N944" i="5" s="1"/>
  <c r="Q944" i="5"/>
  <c r="R944" i="5" s="1"/>
  <c r="S944" i="5"/>
  <c r="T944" i="5" s="1"/>
  <c r="W944" i="5"/>
  <c r="X944" i="5" s="1"/>
  <c r="Y944" i="5"/>
  <c r="Z944" i="5" s="1"/>
  <c r="AC944" i="5"/>
  <c r="AD944" i="5" s="1"/>
  <c r="AE944" i="5"/>
  <c r="AF944" i="5" s="1"/>
  <c r="AI944" i="5"/>
  <c r="AJ944" i="5" s="1"/>
  <c r="AK944" i="5"/>
  <c r="AL944" i="5" s="1"/>
  <c r="K945" i="5"/>
  <c r="L945" i="5" s="1"/>
  <c r="M945" i="5"/>
  <c r="N945" i="5" s="1"/>
  <c r="Q945" i="5"/>
  <c r="R945" i="5" s="1"/>
  <c r="S945" i="5"/>
  <c r="T945" i="5" s="1"/>
  <c r="W945" i="5"/>
  <c r="X945" i="5" s="1"/>
  <c r="Y945" i="5"/>
  <c r="Z945" i="5" s="1"/>
  <c r="AC945" i="5"/>
  <c r="AD945" i="5" s="1"/>
  <c r="AE945" i="5"/>
  <c r="AF945" i="5" s="1"/>
  <c r="AI945" i="5"/>
  <c r="AJ945" i="5" s="1"/>
  <c r="K946" i="5"/>
  <c r="L946" i="5" s="1"/>
  <c r="M946" i="5"/>
  <c r="N946" i="5" s="1"/>
  <c r="Q946" i="5"/>
  <c r="R946" i="5" s="1"/>
  <c r="S946" i="5"/>
  <c r="T946" i="5" s="1"/>
  <c r="W946" i="5"/>
  <c r="X946" i="5" s="1"/>
  <c r="Y946" i="5"/>
  <c r="Z946" i="5" s="1"/>
  <c r="AE946" i="5"/>
  <c r="AF946" i="5" s="1"/>
  <c r="AI946" i="5"/>
  <c r="AJ946" i="5" s="1"/>
  <c r="AK946" i="5"/>
  <c r="AL946" i="5" s="1"/>
  <c r="K947" i="5"/>
  <c r="L947" i="5" s="1"/>
  <c r="M947" i="5"/>
  <c r="N947" i="5" s="1"/>
  <c r="S947" i="5"/>
  <c r="T947" i="5" s="1"/>
  <c r="W947" i="5"/>
  <c r="X947" i="5" s="1"/>
  <c r="Y947" i="5"/>
  <c r="Z947" i="5" s="1"/>
  <c r="AC947" i="5"/>
  <c r="AD947" i="5" s="1"/>
  <c r="AE947" i="5"/>
  <c r="AF947" i="5" s="1"/>
  <c r="AI947" i="5"/>
  <c r="AJ947" i="5" s="1"/>
  <c r="AK947" i="5"/>
  <c r="AL947" i="5" s="1"/>
  <c r="K948" i="5"/>
  <c r="L948" i="5" s="1"/>
  <c r="M948" i="5"/>
  <c r="N948" i="5" s="1"/>
  <c r="Q948" i="5"/>
  <c r="R948" i="5" s="1"/>
  <c r="S948" i="5"/>
  <c r="T948" i="5" s="1"/>
  <c r="W948" i="5"/>
  <c r="X948" i="5" s="1"/>
  <c r="Y948" i="5"/>
  <c r="Z948" i="5" s="1"/>
  <c r="AC948" i="5"/>
  <c r="AD948" i="5" s="1"/>
  <c r="AE948" i="5"/>
  <c r="AF948" i="5" s="1"/>
  <c r="AI948" i="5"/>
  <c r="AJ948" i="5" s="1"/>
  <c r="AK948" i="5"/>
  <c r="AL948" i="5" s="1"/>
  <c r="K949" i="5"/>
  <c r="L949" i="5" s="1"/>
  <c r="M949" i="5"/>
  <c r="N949" i="5" s="1"/>
  <c r="Q949" i="5"/>
  <c r="R949" i="5" s="1"/>
  <c r="S949" i="5"/>
  <c r="T949" i="5" s="1"/>
  <c r="W949" i="5"/>
  <c r="X949" i="5" s="1"/>
  <c r="AC949" i="5"/>
  <c r="AD949" i="5" s="1"/>
  <c r="AE949" i="5"/>
  <c r="AF949" i="5" s="1"/>
  <c r="AI949" i="5"/>
  <c r="AJ949" i="5" s="1"/>
  <c r="AK949" i="5"/>
  <c r="AL949" i="5" s="1"/>
  <c r="K950" i="5"/>
  <c r="L950" i="5" s="1"/>
  <c r="M950" i="5"/>
  <c r="N950" i="5" s="1"/>
  <c r="Q950" i="5"/>
  <c r="R950" i="5" s="1"/>
  <c r="S950" i="5"/>
  <c r="T950" i="5" s="1"/>
  <c r="W950" i="5"/>
  <c r="X950" i="5" s="1"/>
  <c r="Y950" i="5"/>
  <c r="Z950" i="5" s="1"/>
  <c r="AC950" i="5"/>
  <c r="AD950" i="5" s="1"/>
  <c r="AE950" i="5"/>
  <c r="AF950" i="5" s="1"/>
  <c r="AI950" i="5"/>
  <c r="AJ950" i="5" s="1"/>
  <c r="AK950" i="5"/>
  <c r="AL950" i="5" s="1"/>
  <c r="K951" i="5"/>
  <c r="L951" i="5" s="1"/>
  <c r="M951" i="5"/>
  <c r="N951" i="5" s="1"/>
  <c r="Q951" i="5"/>
  <c r="R951" i="5" s="1"/>
  <c r="S951" i="5"/>
  <c r="T951" i="5" s="1"/>
  <c r="W951" i="5"/>
  <c r="X951" i="5" s="1"/>
  <c r="Y951" i="5"/>
  <c r="Z951" i="5" s="1"/>
  <c r="AC951" i="5"/>
  <c r="AD951" i="5" s="1"/>
  <c r="AE951" i="5"/>
  <c r="AF951" i="5" s="1"/>
  <c r="AI951" i="5"/>
  <c r="AJ951" i="5" s="1"/>
  <c r="AK951" i="5"/>
  <c r="AL951" i="5" s="1"/>
  <c r="M952" i="5"/>
  <c r="N952" i="5" s="1"/>
  <c r="Q952" i="5"/>
  <c r="R952" i="5" s="1"/>
  <c r="S952" i="5"/>
  <c r="T952" i="5" s="1"/>
  <c r="W952" i="5"/>
  <c r="X952" i="5" s="1"/>
  <c r="Y952" i="5"/>
  <c r="Z952" i="5" s="1"/>
  <c r="AC952" i="5"/>
  <c r="AD952" i="5" s="1"/>
  <c r="AE952" i="5"/>
  <c r="AF952" i="5" s="1"/>
  <c r="AI952" i="5"/>
  <c r="AJ952" i="5" s="1"/>
  <c r="AK952" i="5"/>
  <c r="AL952" i="5" s="1"/>
  <c r="K953" i="5"/>
  <c r="L953" i="5" s="1"/>
  <c r="M953" i="5"/>
  <c r="N953" i="5" s="1"/>
  <c r="Q953" i="5"/>
  <c r="R953" i="5" s="1"/>
  <c r="S953" i="5"/>
  <c r="T953" i="5" s="1"/>
  <c r="W953" i="5"/>
  <c r="X953" i="5" s="1"/>
  <c r="Y953" i="5"/>
  <c r="Z953" i="5" s="1"/>
  <c r="AC953" i="5"/>
  <c r="AD953" i="5" s="1"/>
  <c r="AI953" i="5"/>
  <c r="AJ953" i="5" s="1"/>
  <c r="AK953" i="5"/>
  <c r="AL953" i="5" s="1"/>
  <c r="K954" i="5"/>
  <c r="L954" i="5" s="1"/>
  <c r="M954" i="5"/>
  <c r="N954" i="5" s="1"/>
  <c r="Q954" i="5"/>
  <c r="R954" i="5" s="1"/>
  <c r="S954" i="5"/>
  <c r="T954" i="5" s="1"/>
  <c r="W954" i="5"/>
  <c r="X954" i="5" s="1"/>
  <c r="Y954" i="5"/>
  <c r="Z954" i="5" s="1"/>
  <c r="AC954" i="5"/>
  <c r="AD954" i="5" s="1"/>
  <c r="AE954" i="5"/>
  <c r="AF954" i="5" s="1"/>
  <c r="AK954" i="5"/>
  <c r="AL954" i="5" s="1"/>
  <c r="K955" i="5"/>
  <c r="L955" i="5" s="1"/>
  <c r="M955" i="5"/>
  <c r="N955" i="5" s="1"/>
  <c r="Q955" i="5"/>
  <c r="R955" i="5" s="1"/>
  <c r="S955" i="5"/>
  <c r="T955" i="5" s="1"/>
  <c r="W955" i="5"/>
  <c r="X955" i="5" s="1"/>
  <c r="Y955" i="5"/>
  <c r="Z955" i="5" s="1"/>
  <c r="AC955" i="5"/>
  <c r="AD955" i="5" s="1"/>
  <c r="AE955" i="5"/>
  <c r="AF955" i="5" s="1"/>
  <c r="AI955" i="5"/>
  <c r="AJ955" i="5" s="1"/>
  <c r="AK955" i="5"/>
  <c r="AL955" i="5" s="1"/>
  <c r="K956" i="5"/>
  <c r="L956" i="5" s="1"/>
  <c r="M956" i="5"/>
  <c r="N956" i="5" s="1"/>
  <c r="Q956" i="5"/>
  <c r="R956" i="5" s="1"/>
  <c r="S956" i="5"/>
  <c r="T956" i="5" s="1"/>
  <c r="W956" i="5"/>
  <c r="X956" i="5" s="1"/>
  <c r="Y956" i="5"/>
  <c r="Z956" i="5" s="1"/>
  <c r="AC956" i="5"/>
  <c r="AD956" i="5" s="1"/>
  <c r="AE956" i="5"/>
  <c r="AF956" i="5" s="1"/>
  <c r="AI956" i="5"/>
  <c r="AJ956" i="5" s="1"/>
  <c r="AK956" i="5"/>
  <c r="AL956" i="5" s="1"/>
  <c r="K957" i="5"/>
  <c r="L957" i="5" s="1"/>
  <c r="M957" i="5"/>
  <c r="N957" i="5" s="1"/>
  <c r="Q957" i="5"/>
  <c r="R957" i="5" s="1"/>
  <c r="S957" i="5"/>
  <c r="T957" i="5" s="1"/>
  <c r="W957" i="5"/>
  <c r="X957" i="5" s="1"/>
  <c r="Y957" i="5"/>
  <c r="Z957" i="5" s="1"/>
  <c r="AC957" i="5"/>
  <c r="AD957" i="5" s="1"/>
  <c r="AE957" i="5"/>
  <c r="AF957" i="5" s="1"/>
  <c r="AI957" i="5"/>
  <c r="AJ957" i="5" s="1"/>
  <c r="AK957" i="5"/>
  <c r="AL957" i="5" s="1"/>
  <c r="K958" i="5"/>
  <c r="L958" i="5" s="1"/>
  <c r="M958" i="5"/>
  <c r="N958" i="5" s="1"/>
  <c r="Q958" i="5"/>
  <c r="R958" i="5" s="1"/>
  <c r="W958" i="5"/>
  <c r="X958" i="5" s="1"/>
  <c r="Y958" i="5"/>
  <c r="Z958" i="5" s="1"/>
  <c r="AC958" i="5"/>
  <c r="AD958" i="5" s="1"/>
  <c r="AE958" i="5"/>
  <c r="AF958" i="5" s="1"/>
  <c r="AI958" i="5"/>
  <c r="AJ958" i="5" s="1"/>
  <c r="AK958" i="5"/>
  <c r="AL958" i="5" s="1"/>
  <c r="K959" i="5"/>
  <c r="L959" i="5" s="1"/>
  <c r="M959" i="5"/>
  <c r="N959" i="5" s="1"/>
  <c r="Q959" i="5"/>
  <c r="R959" i="5" s="1"/>
  <c r="S959" i="5"/>
  <c r="T959" i="5" s="1"/>
  <c r="W959" i="5"/>
  <c r="X959" i="5" s="1"/>
  <c r="Y959" i="5"/>
  <c r="Z959" i="5" s="1"/>
  <c r="AC959" i="5"/>
  <c r="AD959" i="5" s="1"/>
  <c r="AE959" i="5"/>
  <c r="AF959" i="5" s="1"/>
  <c r="AI959" i="5"/>
  <c r="AJ959" i="5" s="1"/>
  <c r="AK959" i="5"/>
  <c r="AL959" i="5" s="1"/>
  <c r="K960" i="5"/>
  <c r="L960" i="5" s="1"/>
  <c r="M960" i="5"/>
  <c r="N960" i="5" s="1"/>
  <c r="Q960" i="5"/>
  <c r="R960" i="5" s="1"/>
  <c r="S960" i="5"/>
  <c r="T960" i="5" s="1"/>
  <c r="W960" i="5"/>
  <c r="X960" i="5" s="1"/>
  <c r="Y960" i="5"/>
  <c r="Z960" i="5" s="1"/>
  <c r="AC960" i="5"/>
  <c r="AD960" i="5" s="1"/>
  <c r="AE960" i="5"/>
  <c r="AF960" i="5" s="1"/>
  <c r="AI960" i="5"/>
  <c r="AJ960" i="5" s="1"/>
  <c r="AK960" i="5"/>
  <c r="AL960" i="5" s="1"/>
  <c r="K961" i="5"/>
  <c r="L961" i="5" s="1"/>
  <c r="M961" i="5"/>
  <c r="N961" i="5" s="1"/>
  <c r="Q961" i="5"/>
  <c r="R961" i="5" s="1"/>
  <c r="S961" i="5"/>
  <c r="T961" i="5" s="1"/>
  <c r="W961" i="5"/>
  <c r="X961" i="5" s="1"/>
  <c r="Y961" i="5"/>
  <c r="Z961" i="5" s="1"/>
  <c r="AC961" i="5"/>
  <c r="AD961" i="5" s="1"/>
  <c r="AE961" i="5"/>
  <c r="AF961" i="5" s="1"/>
  <c r="AI961" i="5"/>
  <c r="AJ961" i="5" s="1"/>
  <c r="AK961" i="5"/>
  <c r="AL961" i="5" s="1"/>
  <c r="K962" i="5"/>
  <c r="L962" i="5" s="1"/>
  <c r="M962" i="5"/>
  <c r="N962" i="5" s="1"/>
  <c r="Q962" i="5"/>
  <c r="R962" i="5" s="1"/>
  <c r="S962" i="5"/>
  <c r="T962" i="5" s="1"/>
  <c r="W962" i="5"/>
  <c r="X962" i="5" s="1"/>
  <c r="Y962" i="5"/>
  <c r="Z962" i="5" s="1"/>
  <c r="AC962" i="5"/>
  <c r="AD962" i="5" s="1"/>
  <c r="AE962" i="5"/>
  <c r="AF962" i="5" s="1"/>
  <c r="AI962" i="5"/>
  <c r="AJ962" i="5" s="1"/>
  <c r="AK962" i="5"/>
  <c r="AL962" i="5" s="1"/>
  <c r="K963" i="5"/>
  <c r="L963" i="5" s="1"/>
  <c r="Q963" i="5"/>
  <c r="R963" i="5" s="1"/>
  <c r="S963" i="5"/>
  <c r="T963" i="5" s="1"/>
  <c r="W963" i="5"/>
  <c r="X963" i="5" s="1"/>
  <c r="Y963" i="5"/>
  <c r="Z963" i="5" s="1"/>
  <c r="AC963" i="5"/>
  <c r="AD963" i="5" s="1"/>
  <c r="AE963" i="5"/>
  <c r="AF963" i="5" s="1"/>
  <c r="AI963" i="5"/>
  <c r="AJ963" i="5" s="1"/>
  <c r="AK963" i="5"/>
  <c r="AL963" i="5" s="1"/>
  <c r="K964" i="5"/>
  <c r="L964" i="5" s="1"/>
  <c r="M964" i="5"/>
  <c r="N964" i="5" s="1"/>
  <c r="Q964" i="5"/>
  <c r="R964" i="5" s="1"/>
  <c r="S964" i="5"/>
  <c r="T964" i="5" s="1"/>
  <c r="Y964" i="5"/>
  <c r="Z964" i="5" s="1"/>
  <c r="AC964" i="5"/>
  <c r="AD964" i="5" s="1"/>
  <c r="AE964" i="5"/>
  <c r="AF964" i="5" s="1"/>
  <c r="AI964" i="5"/>
  <c r="AJ964" i="5" s="1"/>
  <c r="AK964" i="5"/>
  <c r="AL964" i="5" s="1"/>
  <c r="K965" i="5"/>
  <c r="L965" i="5" s="1"/>
  <c r="M965" i="5"/>
  <c r="N965" i="5" s="1"/>
  <c r="Q965" i="5"/>
  <c r="R965" i="5" s="1"/>
  <c r="S965" i="5"/>
  <c r="T965" i="5" s="1"/>
  <c r="W965" i="5"/>
  <c r="X965" i="5" s="1"/>
  <c r="Y965" i="5"/>
  <c r="Z965" i="5" s="1"/>
  <c r="AC965" i="5"/>
  <c r="AD965" i="5" s="1"/>
  <c r="AE965" i="5"/>
  <c r="AF965" i="5" s="1"/>
  <c r="AI965" i="5"/>
  <c r="AJ965" i="5" s="1"/>
  <c r="AK965" i="5"/>
  <c r="AL965" i="5" s="1"/>
  <c r="K966" i="5"/>
  <c r="L966" i="5" s="1"/>
  <c r="M966" i="5"/>
  <c r="N966" i="5" s="1"/>
  <c r="Q966" i="5"/>
  <c r="R966" i="5" s="1"/>
  <c r="S966" i="5"/>
  <c r="T966" i="5" s="1"/>
  <c r="W966" i="5"/>
  <c r="X966" i="5" s="1"/>
  <c r="Y966" i="5"/>
  <c r="Z966" i="5" s="1"/>
  <c r="AC966" i="5"/>
  <c r="AD966" i="5" s="1"/>
  <c r="AE966" i="5"/>
  <c r="AF966" i="5" s="1"/>
  <c r="AI966" i="5"/>
  <c r="AJ966" i="5" s="1"/>
  <c r="AK966" i="5"/>
  <c r="AL966" i="5" s="1"/>
  <c r="K967" i="5"/>
  <c r="L967" i="5" s="1"/>
  <c r="M967" i="5"/>
  <c r="N967" i="5" s="1"/>
  <c r="Q967" i="5"/>
  <c r="R967" i="5" s="1"/>
  <c r="S967" i="5"/>
  <c r="T967" i="5" s="1"/>
  <c r="W967" i="5"/>
  <c r="X967" i="5" s="1"/>
  <c r="Y967" i="5"/>
  <c r="Z967" i="5" s="1"/>
  <c r="AC967" i="5"/>
  <c r="AD967" i="5" s="1"/>
  <c r="AE967" i="5"/>
  <c r="AF967" i="5" s="1"/>
  <c r="AI967" i="5"/>
  <c r="AJ967" i="5" s="1"/>
  <c r="M968" i="5"/>
  <c r="N968" i="5" s="1"/>
  <c r="Q968" i="5"/>
  <c r="R968" i="5" s="1"/>
  <c r="S968" i="5"/>
  <c r="T968" i="5" s="1"/>
  <c r="W968" i="5"/>
  <c r="X968" i="5" s="1"/>
  <c r="Y968" i="5"/>
  <c r="Z968" i="5" s="1"/>
  <c r="AC968" i="5"/>
  <c r="AD968" i="5" s="1"/>
  <c r="AE968" i="5"/>
  <c r="AF968" i="5" s="1"/>
  <c r="AI968" i="5"/>
  <c r="AJ968" i="5" s="1"/>
  <c r="AK968" i="5"/>
  <c r="AL968" i="5" s="1"/>
  <c r="K969" i="5"/>
  <c r="L969" i="5" s="1"/>
  <c r="M969" i="5"/>
  <c r="N969" i="5" s="1"/>
  <c r="Q969" i="5"/>
  <c r="R969" i="5" s="1"/>
  <c r="S969" i="5"/>
  <c r="T969" i="5" s="1"/>
  <c r="W969" i="5"/>
  <c r="X969" i="5" s="1"/>
  <c r="Y969" i="5"/>
  <c r="Z969" i="5" s="1"/>
  <c r="AE969" i="5"/>
  <c r="AF969" i="5" s="1"/>
  <c r="AI969" i="5"/>
  <c r="AJ969" i="5" s="1"/>
  <c r="AK969" i="5"/>
  <c r="AL969" i="5" s="1"/>
  <c r="K970" i="5"/>
  <c r="L970" i="5" s="1"/>
  <c r="M970" i="5"/>
  <c r="N970" i="5" s="1"/>
  <c r="Q970" i="5"/>
  <c r="R970" i="5" s="1"/>
  <c r="S970" i="5"/>
  <c r="T970" i="5" s="1"/>
  <c r="W970" i="5"/>
  <c r="X970" i="5" s="1"/>
  <c r="Y970" i="5"/>
  <c r="Z970" i="5" s="1"/>
  <c r="AC970" i="5"/>
  <c r="AD970" i="5" s="1"/>
  <c r="AE970" i="5"/>
  <c r="AF970" i="5" s="1"/>
  <c r="AI970" i="5"/>
  <c r="AJ970" i="5" s="1"/>
  <c r="AK970" i="5"/>
  <c r="AL970" i="5" s="1"/>
  <c r="K971" i="5"/>
  <c r="L971" i="5" s="1"/>
  <c r="M971" i="5"/>
  <c r="N971" i="5" s="1"/>
  <c r="Q971" i="5"/>
  <c r="R971" i="5" s="1"/>
  <c r="S971" i="5"/>
  <c r="T971" i="5" s="1"/>
  <c r="W971" i="5"/>
  <c r="X971" i="5" s="1"/>
  <c r="AC971" i="5"/>
  <c r="AD971" i="5" s="1"/>
  <c r="AE971" i="5"/>
  <c r="AF971" i="5" s="1"/>
  <c r="AI971" i="5"/>
  <c r="AJ971" i="5" s="1"/>
  <c r="AK971" i="5"/>
  <c r="AL971" i="5" s="1"/>
  <c r="K972" i="5"/>
  <c r="L972" i="5" s="1"/>
  <c r="M972" i="5"/>
  <c r="N972" i="5" s="1"/>
  <c r="Q972" i="5"/>
  <c r="R972" i="5" s="1"/>
  <c r="S972" i="5"/>
  <c r="T972" i="5" s="1"/>
  <c r="W972" i="5"/>
  <c r="X972" i="5" s="1"/>
  <c r="Y972" i="5"/>
  <c r="Z972" i="5" s="1"/>
  <c r="AC972" i="5"/>
  <c r="AD972" i="5" s="1"/>
  <c r="AE972" i="5"/>
  <c r="AF972" i="5" s="1"/>
  <c r="AI972" i="5"/>
  <c r="AJ972" i="5" s="1"/>
  <c r="AK972" i="5"/>
  <c r="AL972" i="5" s="1"/>
  <c r="K973" i="5"/>
  <c r="L973" i="5" s="1"/>
  <c r="M973" i="5"/>
  <c r="N973" i="5" s="1"/>
  <c r="S973" i="5"/>
  <c r="T973" i="5" s="1"/>
  <c r="W973" i="5"/>
  <c r="X973" i="5" s="1"/>
  <c r="Y973" i="5"/>
  <c r="Z973" i="5" s="1"/>
  <c r="AC973" i="5"/>
  <c r="AD973" i="5" s="1"/>
  <c r="AE973" i="5"/>
  <c r="AF973" i="5" s="1"/>
  <c r="AI973" i="5"/>
  <c r="AJ973" i="5" s="1"/>
  <c r="AK973" i="5"/>
  <c r="AL973" i="5" s="1"/>
  <c r="K974" i="5"/>
  <c r="L974" i="5" s="1"/>
  <c r="M974" i="5"/>
  <c r="N974" i="5" s="1"/>
  <c r="Q974" i="5"/>
  <c r="R974" i="5" s="1"/>
  <c r="S974" i="5"/>
  <c r="T974" i="5" s="1"/>
  <c r="W974" i="5"/>
  <c r="X974" i="5" s="1"/>
  <c r="Y974" i="5"/>
  <c r="Z974" i="5" s="1"/>
  <c r="AC974" i="5"/>
  <c r="AD974" i="5" s="1"/>
  <c r="AE974" i="5"/>
  <c r="AF974" i="5" s="1"/>
  <c r="AI974" i="5"/>
  <c r="AJ974" i="5" s="1"/>
  <c r="AK974" i="5"/>
  <c r="AL974" i="5" s="1"/>
  <c r="K975" i="5"/>
  <c r="L975" i="5" s="1"/>
  <c r="Q975" i="5"/>
  <c r="R975" i="5" s="1"/>
  <c r="S975" i="5"/>
  <c r="T975" i="5" s="1"/>
  <c r="W975" i="5"/>
  <c r="X975" i="5" s="1"/>
  <c r="Y975" i="5"/>
  <c r="Z975" i="5" s="1"/>
  <c r="AC975" i="5"/>
  <c r="AD975" i="5" s="1"/>
  <c r="AE975" i="5"/>
  <c r="AF975" i="5" s="1"/>
  <c r="AI975" i="5"/>
  <c r="AJ975" i="5" s="1"/>
  <c r="AK975" i="5"/>
  <c r="AL975" i="5" s="1"/>
  <c r="K976" i="5"/>
  <c r="L976" i="5" s="1"/>
  <c r="M976" i="5"/>
  <c r="N976" i="5" s="1"/>
  <c r="Q976" i="5"/>
  <c r="R976" i="5" s="1"/>
  <c r="S976" i="5"/>
  <c r="T976" i="5" s="1"/>
  <c r="W976" i="5"/>
  <c r="X976" i="5" s="1"/>
  <c r="Y976" i="5"/>
  <c r="Z976" i="5" s="1"/>
  <c r="AC976" i="5"/>
  <c r="AD976" i="5" s="1"/>
  <c r="AE976" i="5"/>
  <c r="AF976" i="5" s="1"/>
  <c r="AI976" i="5"/>
  <c r="AJ976" i="5" s="1"/>
  <c r="AK976" i="5"/>
  <c r="AL976" i="5" s="1"/>
  <c r="K977" i="5"/>
  <c r="L977" i="5" s="1"/>
  <c r="M977" i="5"/>
  <c r="N977" i="5" s="1"/>
  <c r="Q977" i="5"/>
  <c r="R977" i="5" s="1"/>
  <c r="S977" i="5"/>
  <c r="T977" i="5" s="1"/>
  <c r="W977" i="5"/>
  <c r="X977" i="5" s="1"/>
  <c r="Y977" i="5"/>
  <c r="Z977" i="5" s="1"/>
  <c r="AC977" i="5"/>
  <c r="AD977" i="5" s="1"/>
  <c r="AE977" i="5"/>
  <c r="AF977" i="5" s="1"/>
  <c r="AI977" i="5"/>
  <c r="AJ977" i="5" s="1"/>
  <c r="AK977" i="5"/>
  <c r="AL977" i="5" s="1"/>
  <c r="K978" i="5"/>
  <c r="L978" i="5" s="1"/>
  <c r="M978" i="5"/>
  <c r="N978" i="5" s="1"/>
  <c r="Q978" i="5"/>
  <c r="R978" i="5" s="1"/>
  <c r="S978" i="5"/>
  <c r="T978" i="5" s="1"/>
  <c r="W978" i="5"/>
  <c r="X978" i="5" s="1"/>
  <c r="Y978" i="5"/>
  <c r="Z978" i="5" s="1"/>
  <c r="AC978" i="5"/>
  <c r="AD978" i="5" s="1"/>
  <c r="AE978" i="5"/>
  <c r="AF978" i="5" s="1"/>
  <c r="AI978" i="5"/>
  <c r="AJ978" i="5" s="1"/>
  <c r="AK978" i="5"/>
  <c r="AL978" i="5" s="1"/>
  <c r="K979" i="5"/>
  <c r="L979" i="5" s="1"/>
  <c r="M979" i="5"/>
  <c r="N979" i="5" s="1"/>
  <c r="Q979" i="5"/>
  <c r="R979" i="5" s="1"/>
  <c r="S979" i="5"/>
  <c r="T979" i="5" s="1"/>
  <c r="W979" i="5"/>
  <c r="X979" i="5" s="1"/>
  <c r="Y979" i="5"/>
  <c r="Z979" i="5" s="1"/>
  <c r="AC979" i="5"/>
  <c r="AD979" i="5" s="1"/>
  <c r="AI979" i="5"/>
  <c r="AJ979" i="5" s="1"/>
  <c r="AK979" i="5"/>
  <c r="AL979" i="5" s="1"/>
  <c r="K980" i="5"/>
  <c r="L980" i="5" s="1"/>
  <c r="M980" i="5"/>
  <c r="N980" i="5" s="1"/>
  <c r="Q980" i="5"/>
  <c r="R980" i="5" s="1"/>
  <c r="S980" i="5"/>
  <c r="T980" i="5" s="1"/>
  <c r="W980" i="5"/>
  <c r="X980" i="5" s="1"/>
  <c r="Y980" i="5"/>
  <c r="Z980" i="5" s="1"/>
  <c r="AC980" i="5"/>
  <c r="AD980" i="5" s="1"/>
  <c r="AE980" i="5"/>
  <c r="AF980" i="5" s="1"/>
  <c r="AK980" i="5"/>
  <c r="AL980" i="5" s="1"/>
  <c r="K981" i="5"/>
  <c r="L981" i="5" s="1"/>
  <c r="M981" i="5"/>
  <c r="N981" i="5" s="1"/>
  <c r="Q981" i="5"/>
  <c r="R981" i="5" s="1"/>
  <c r="S981" i="5"/>
  <c r="T981" i="5" s="1"/>
  <c r="W981" i="5"/>
  <c r="X981" i="5" s="1"/>
  <c r="Y981" i="5"/>
  <c r="Z981" i="5" s="1"/>
  <c r="AC981" i="5"/>
  <c r="AD981" i="5" s="1"/>
  <c r="AE981" i="5"/>
  <c r="AF981" i="5" s="1"/>
  <c r="AI981" i="5"/>
  <c r="AJ981" i="5" s="1"/>
  <c r="AK981" i="5"/>
  <c r="AL981" i="5" s="1"/>
  <c r="K982" i="5"/>
  <c r="L982" i="5" s="1"/>
  <c r="M982" i="5"/>
  <c r="N982" i="5" s="1"/>
  <c r="Q982" i="5"/>
  <c r="R982" i="5" s="1"/>
  <c r="S982" i="5"/>
  <c r="T982" i="5" s="1"/>
  <c r="W982" i="5"/>
  <c r="X982" i="5" s="1"/>
  <c r="Y982" i="5"/>
  <c r="Z982" i="5" s="1"/>
  <c r="AC982" i="5"/>
  <c r="AD982" i="5" s="1"/>
  <c r="AE982" i="5"/>
  <c r="AF982" i="5" s="1"/>
  <c r="AI982" i="5"/>
  <c r="AJ982" i="5" s="1"/>
  <c r="AK982" i="5"/>
  <c r="AL982" i="5" s="1"/>
  <c r="K983" i="5"/>
  <c r="L983" i="5" s="1"/>
  <c r="M983" i="5"/>
  <c r="N983" i="5" s="1"/>
  <c r="Q983" i="5"/>
  <c r="R983" i="5" s="1"/>
  <c r="S983" i="5"/>
  <c r="T983" i="5" s="1"/>
  <c r="W983" i="5"/>
  <c r="X983" i="5" s="1"/>
  <c r="Y983" i="5"/>
  <c r="Z983" i="5" s="1"/>
  <c r="AC983" i="5"/>
  <c r="AD983" i="5" s="1"/>
  <c r="AE983" i="5"/>
  <c r="AF983" i="5" s="1"/>
  <c r="AI983" i="5"/>
  <c r="AJ983" i="5" s="1"/>
  <c r="AK983" i="5"/>
  <c r="AL983" i="5" s="1"/>
  <c r="K984" i="5"/>
  <c r="L984" i="5" s="1"/>
  <c r="M984" i="5"/>
  <c r="N984" i="5" s="1"/>
  <c r="Q984" i="5"/>
  <c r="R984" i="5" s="1"/>
  <c r="W984" i="5"/>
  <c r="X984" i="5" s="1"/>
  <c r="Y984" i="5"/>
  <c r="Z984" i="5" s="1"/>
  <c r="AC984" i="5"/>
  <c r="AD984" i="5" s="1"/>
  <c r="AE984" i="5"/>
  <c r="AF984" i="5" s="1"/>
  <c r="AI984" i="5"/>
  <c r="AJ984" i="5" s="1"/>
  <c r="AK984" i="5"/>
  <c r="AL984" i="5" s="1"/>
  <c r="K985" i="5"/>
  <c r="L985" i="5" s="1"/>
  <c r="M985" i="5"/>
  <c r="N985" i="5" s="1"/>
  <c r="Q985" i="5"/>
  <c r="R985" i="5" s="1"/>
  <c r="S985" i="5"/>
  <c r="T985" i="5" s="1"/>
  <c r="W985" i="5"/>
  <c r="X985" i="5" s="1"/>
  <c r="Y985" i="5"/>
  <c r="Z985" i="5" s="1"/>
  <c r="AC985" i="5"/>
  <c r="AD985" i="5" s="1"/>
  <c r="AE985" i="5"/>
  <c r="AF985" i="5" s="1"/>
  <c r="AI985" i="5"/>
  <c r="AJ985" i="5" s="1"/>
  <c r="AK985" i="5"/>
  <c r="AL985" i="5" s="1"/>
  <c r="K986" i="5"/>
  <c r="L986" i="5" s="1"/>
  <c r="M986" i="5"/>
  <c r="N986" i="5" s="1"/>
  <c r="Q986" i="5"/>
  <c r="R986" i="5" s="1"/>
  <c r="S986" i="5"/>
  <c r="T986" i="5" s="1"/>
  <c r="Y986" i="5"/>
  <c r="Z986" i="5" s="1"/>
  <c r="AC986" i="5"/>
  <c r="AD986" i="5" s="1"/>
  <c r="AE986" i="5"/>
  <c r="AF986" i="5" s="1"/>
  <c r="AI986" i="5"/>
  <c r="AJ986" i="5" s="1"/>
  <c r="AK986" i="5"/>
  <c r="AL986" i="5" s="1"/>
  <c r="K987" i="5"/>
  <c r="L987" i="5" s="1"/>
  <c r="M987" i="5"/>
  <c r="N987" i="5" s="1"/>
  <c r="Q987" i="5"/>
  <c r="R987" i="5" s="1"/>
  <c r="S987" i="5"/>
  <c r="T987" i="5" s="1"/>
  <c r="W987" i="5"/>
  <c r="X987" i="5" s="1"/>
  <c r="Y987" i="5"/>
  <c r="Z987" i="5" s="1"/>
  <c r="AC987" i="5"/>
  <c r="AD987" i="5" s="1"/>
  <c r="AE987" i="5"/>
  <c r="AF987" i="5" s="1"/>
  <c r="AI987" i="5"/>
  <c r="AJ987" i="5" s="1"/>
  <c r="AK987" i="5"/>
  <c r="AL987" i="5" s="1"/>
  <c r="K988" i="5"/>
  <c r="L988" i="5" s="1"/>
  <c r="M988" i="5"/>
  <c r="N988" i="5" s="1"/>
  <c r="Q988" i="5"/>
  <c r="R988" i="5" s="1"/>
  <c r="S988" i="5"/>
  <c r="T988" i="5" s="1"/>
  <c r="W988" i="5"/>
  <c r="X988" i="5" s="1"/>
  <c r="Y988" i="5"/>
  <c r="Z988" i="5" s="1"/>
  <c r="AC988" i="5"/>
  <c r="AD988" i="5" s="1"/>
  <c r="AE988" i="5"/>
  <c r="AF988" i="5" s="1"/>
  <c r="AI988" i="5"/>
  <c r="AJ988" i="5" s="1"/>
  <c r="K989" i="5"/>
  <c r="L989" i="5" s="1"/>
  <c r="M989" i="5"/>
  <c r="N989" i="5" s="1"/>
  <c r="Q989" i="5"/>
  <c r="R989" i="5" s="1"/>
  <c r="S989" i="5"/>
  <c r="T989" i="5" s="1"/>
  <c r="W989" i="5"/>
  <c r="X989" i="5" s="1"/>
  <c r="Y989" i="5"/>
  <c r="Z989" i="5" s="1"/>
  <c r="AC989" i="5"/>
  <c r="AD989" i="5" s="1"/>
  <c r="AE989" i="5"/>
  <c r="AF989" i="5" s="1"/>
  <c r="AI989" i="5"/>
  <c r="AJ989" i="5" s="1"/>
  <c r="AK989" i="5"/>
  <c r="AL989" i="5" s="1"/>
  <c r="M990" i="5"/>
  <c r="N990" i="5" s="1"/>
  <c r="Q990" i="5"/>
  <c r="R990" i="5" s="1"/>
  <c r="S990" i="5"/>
  <c r="T990" i="5" s="1"/>
  <c r="W990" i="5"/>
  <c r="X990" i="5" s="1"/>
  <c r="Y990" i="5"/>
  <c r="Z990" i="5" s="1"/>
  <c r="AC990" i="5"/>
  <c r="AD990" i="5" s="1"/>
  <c r="AE990" i="5"/>
  <c r="AF990" i="5" s="1"/>
  <c r="AI990" i="5"/>
  <c r="AJ990" i="5" s="1"/>
  <c r="AK990" i="5"/>
  <c r="AL990" i="5" s="1"/>
  <c r="K991" i="5"/>
  <c r="L991" i="5" s="1"/>
  <c r="M991" i="5"/>
  <c r="N991" i="5" s="1"/>
  <c r="Q991" i="5"/>
  <c r="R991" i="5" s="1"/>
  <c r="S991" i="5"/>
  <c r="T991" i="5" s="1"/>
  <c r="W991" i="5"/>
  <c r="X991" i="5" s="1"/>
  <c r="Y991" i="5"/>
  <c r="Z991" i="5" s="1"/>
  <c r="AC991" i="5"/>
  <c r="AD991" i="5" s="1"/>
  <c r="AE991" i="5"/>
  <c r="AF991" i="5" s="1"/>
  <c r="AI991" i="5"/>
  <c r="AJ991" i="5" s="1"/>
  <c r="AK991" i="5"/>
  <c r="AL991" i="5" s="1"/>
  <c r="K992" i="5"/>
  <c r="L992" i="5" s="1"/>
  <c r="M992" i="5"/>
  <c r="N992" i="5" s="1"/>
  <c r="Q992" i="5"/>
  <c r="R992" i="5" s="1"/>
  <c r="S992" i="5"/>
  <c r="T992" i="5" s="1"/>
  <c r="W992" i="5"/>
  <c r="X992" i="5" s="1"/>
  <c r="Y992" i="5"/>
  <c r="Z992" i="5" s="1"/>
  <c r="AC992" i="5"/>
  <c r="AD992" i="5" s="1"/>
  <c r="AE992" i="5"/>
  <c r="AF992" i="5" s="1"/>
  <c r="AI992" i="5"/>
  <c r="AJ992" i="5" s="1"/>
  <c r="AK992" i="5"/>
  <c r="AL992" i="5" s="1"/>
  <c r="K993" i="5"/>
  <c r="L993" i="5" s="1"/>
  <c r="M993" i="5"/>
  <c r="N993" i="5" s="1"/>
  <c r="Q993" i="5"/>
  <c r="R993" i="5" s="1"/>
  <c r="S993" i="5"/>
  <c r="T993" i="5" s="1"/>
  <c r="W993" i="5"/>
  <c r="X993" i="5" s="1"/>
  <c r="AC993" i="5"/>
  <c r="AD993" i="5" s="1"/>
  <c r="AE993" i="5"/>
  <c r="AF993" i="5" s="1"/>
  <c r="AI993" i="5"/>
  <c r="AJ993" i="5" s="1"/>
  <c r="AK993" i="5"/>
  <c r="AL993" i="5" s="1"/>
  <c r="K994" i="5"/>
  <c r="L994" i="5" s="1"/>
  <c r="M994" i="5"/>
  <c r="N994" i="5" s="1"/>
  <c r="Q994" i="5"/>
  <c r="R994" i="5" s="1"/>
  <c r="S994" i="5"/>
  <c r="T994" i="5" s="1"/>
  <c r="W994" i="5"/>
  <c r="X994" i="5" s="1"/>
  <c r="Y994" i="5"/>
  <c r="Z994" i="5" s="1"/>
  <c r="AE994" i="5"/>
  <c r="AF994" i="5" s="1"/>
  <c r="AI994" i="5"/>
  <c r="AJ994" i="5" s="1"/>
  <c r="AK994" i="5"/>
  <c r="AL994" i="5" s="1"/>
  <c r="K995" i="5"/>
  <c r="L995" i="5" s="1"/>
  <c r="M995" i="5"/>
  <c r="N995" i="5" s="1"/>
  <c r="S995" i="5"/>
  <c r="T995" i="5" s="1"/>
  <c r="W995" i="5"/>
  <c r="X995" i="5" s="1"/>
  <c r="Y995" i="5"/>
  <c r="Z995" i="5" s="1"/>
  <c r="AC995" i="5"/>
  <c r="AD995" i="5" s="1"/>
  <c r="AE995" i="5"/>
  <c r="AF995" i="5" s="1"/>
  <c r="AI995" i="5"/>
  <c r="AJ995" i="5" s="1"/>
  <c r="AK995" i="5"/>
  <c r="AL995" i="5" s="1"/>
  <c r="K996" i="5"/>
  <c r="L996" i="5" s="1"/>
  <c r="M996" i="5"/>
  <c r="N996" i="5" s="1"/>
  <c r="Q996" i="5"/>
  <c r="R996" i="5" s="1"/>
  <c r="S996" i="5"/>
  <c r="T996" i="5" s="1"/>
  <c r="W996" i="5"/>
  <c r="X996" i="5" s="1"/>
  <c r="Y996" i="5"/>
  <c r="Z996" i="5" s="1"/>
  <c r="AC996" i="5"/>
  <c r="AD996" i="5" s="1"/>
  <c r="AE996" i="5"/>
  <c r="AF996" i="5" s="1"/>
  <c r="AI996" i="5"/>
  <c r="AJ996" i="5" s="1"/>
  <c r="AK996" i="5"/>
  <c r="AL996" i="5" s="1"/>
  <c r="K997" i="5"/>
  <c r="L997" i="5" s="1"/>
  <c r="Q997" i="5"/>
  <c r="R997" i="5" s="1"/>
  <c r="S997" i="5"/>
  <c r="T997" i="5" s="1"/>
  <c r="W997" i="5"/>
  <c r="X997" i="5" s="1"/>
  <c r="Y997" i="5"/>
  <c r="Z997" i="5" s="1"/>
  <c r="AC997" i="5"/>
  <c r="AD997" i="5" s="1"/>
  <c r="AE997" i="5"/>
  <c r="AF997" i="5" s="1"/>
  <c r="AI997" i="5"/>
  <c r="AJ997" i="5" s="1"/>
  <c r="AK997" i="5"/>
  <c r="AL997" i="5" s="1"/>
  <c r="K998" i="5"/>
  <c r="L998" i="5" s="1"/>
  <c r="M998" i="5"/>
  <c r="N998" i="5" s="1"/>
  <c r="Q998" i="5"/>
  <c r="R998" i="5" s="1"/>
  <c r="S998" i="5"/>
  <c r="T998" i="5" s="1"/>
  <c r="W998" i="5"/>
  <c r="X998" i="5" s="1"/>
  <c r="Y998" i="5"/>
  <c r="Z998" i="5" s="1"/>
  <c r="AC998" i="5"/>
  <c r="AD998" i="5" s="1"/>
  <c r="AE998" i="5"/>
  <c r="AF998" i="5" s="1"/>
  <c r="AI998" i="5"/>
  <c r="AJ998" i="5" s="1"/>
  <c r="AK998" i="5"/>
  <c r="AL998" i="5" s="1"/>
  <c r="K999" i="5"/>
  <c r="L999" i="5" s="1"/>
  <c r="M999" i="5"/>
  <c r="N999" i="5" s="1"/>
  <c r="Q999" i="5"/>
  <c r="R999" i="5" s="1"/>
  <c r="S999" i="5"/>
  <c r="T999" i="5" s="1"/>
  <c r="W999" i="5"/>
  <c r="X999" i="5" s="1"/>
  <c r="Y999" i="5"/>
  <c r="Z999" i="5" s="1"/>
  <c r="AC999" i="5"/>
  <c r="AD999" i="5" s="1"/>
  <c r="AE999" i="5"/>
  <c r="AF999" i="5" s="1"/>
  <c r="AI999" i="5"/>
  <c r="AJ999" i="5" s="1"/>
  <c r="AK999" i="5"/>
  <c r="AL999" i="5" s="1"/>
  <c r="K1000" i="5"/>
  <c r="L1000" i="5" s="1"/>
  <c r="M1000" i="5"/>
  <c r="N1000" i="5" s="1"/>
  <c r="Q1000" i="5"/>
  <c r="R1000" i="5" s="1"/>
  <c r="S1000" i="5"/>
  <c r="T1000" i="5" s="1"/>
  <c r="W1000" i="5"/>
  <c r="X1000" i="5" s="1"/>
  <c r="Y1000" i="5"/>
  <c r="Z1000" i="5" s="1"/>
  <c r="AC1000" i="5"/>
  <c r="AD1000" i="5" s="1"/>
  <c r="AE1000" i="5"/>
  <c r="AF1000" i="5" s="1"/>
  <c r="AK1000" i="5"/>
  <c r="AL1000" i="5" s="1"/>
  <c r="K1001" i="5"/>
  <c r="L1001" i="5" s="1"/>
  <c r="M1001" i="5"/>
  <c r="N1001" i="5" s="1"/>
  <c r="Q1001" i="5"/>
  <c r="R1001" i="5" s="1"/>
  <c r="S1001" i="5"/>
  <c r="T1001" i="5" s="1"/>
  <c r="W1001" i="5"/>
  <c r="X1001" i="5" s="1"/>
  <c r="Y1001" i="5"/>
  <c r="Z1001" i="5" s="1"/>
  <c r="AC1001" i="5"/>
  <c r="AD1001" i="5" s="1"/>
  <c r="AE1001" i="5"/>
  <c r="AF1001" i="5" s="1"/>
  <c r="AI1001" i="5"/>
  <c r="AJ1001" i="5" s="1"/>
  <c r="AK1001" i="5"/>
  <c r="AL1001" i="5" s="1"/>
  <c r="K1002" i="5"/>
  <c r="L1002" i="5" s="1"/>
  <c r="M1002" i="5"/>
  <c r="N1002" i="5" s="1"/>
  <c r="Q1002" i="5"/>
  <c r="R1002" i="5" s="1"/>
  <c r="S1002" i="5"/>
  <c r="T1002" i="5" s="1"/>
  <c r="Y1002" i="5"/>
  <c r="Z1002" i="5" s="1"/>
  <c r="AC1002" i="5"/>
  <c r="AD1002" i="5" s="1"/>
  <c r="AE1002" i="5"/>
  <c r="AF1002" i="5" s="1"/>
  <c r="AI1002" i="5"/>
  <c r="AJ1002" i="5" s="1"/>
  <c r="AK1002" i="5"/>
  <c r="AL1002" i="5" s="1"/>
  <c r="K1003" i="5"/>
  <c r="L1003" i="5" s="1"/>
  <c r="M1003" i="5"/>
  <c r="N1003" i="5" s="1"/>
  <c r="Q1003" i="5"/>
  <c r="R1003" i="5" s="1"/>
  <c r="S1003" i="5"/>
  <c r="T1003" i="5" s="1"/>
  <c r="W1003" i="5"/>
  <c r="X1003" i="5" s="1"/>
  <c r="Y1003" i="5"/>
  <c r="Z1003" i="5" s="1"/>
  <c r="AC1003" i="5"/>
  <c r="AD1003" i="5" s="1"/>
  <c r="AI1003" i="5"/>
  <c r="AJ1003" i="5" s="1"/>
  <c r="AK1003" i="5"/>
  <c r="AL1003" i="5" s="1"/>
  <c r="M1004" i="5"/>
  <c r="N1004" i="5" s="1"/>
  <c r="Q1004" i="5"/>
  <c r="R1004" i="5" s="1"/>
  <c r="S1004" i="5"/>
  <c r="T1004" i="5" s="1"/>
  <c r="W1004" i="5"/>
  <c r="X1004" i="5" s="1"/>
  <c r="Y1004" i="5"/>
  <c r="Z1004" i="5" s="1"/>
  <c r="AC1004" i="5"/>
  <c r="AD1004" i="5" s="1"/>
  <c r="AE1004" i="5"/>
  <c r="AF1004" i="5" s="1"/>
  <c r="AI1004" i="5"/>
  <c r="AJ1004" i="5" s="1"/>
  <c r="AK1004" i="5"/>
  <c r="AL1004" i="5" s="1"/>
  <c r="K1005" i="5"/>
  <c r="L1005" i="5" s="1"/>
  <c r="M1005" i="5"/>
  <c r="N1005" i="5" s="1"/>
  <c r="Q1005" i="5"/>
  <c r="R1005" i="5" s="1"/>
  <c r="S1005" i="5"/>
  <c r="T1005" i="5" s="1"/>
  <c r="W1005" i="5"/>
  <c r="X1005" i="5" s="1"/>
  <c r="Y1005" i="5"/>
  <c r="Z1005" i="5" s="1"/>
  <c r="AC1005" i="5"/>
  <c r="AD1005" i="5" s="1"/>
  <c r="AE1005" i="5"/>
  <c r="AF1005" i="5" s="1"/>
  <c r="AI1005" i="5"/>
  <c r="AJ1005" i="5" s="1"/>
  <c r="AK1005" i="5"/>
  <c r="AL1005" i="5" s="1"/>
  <c r="K1006" i="5"/>
  <c r="L1006" i="5" s="1"/>
  <c r="M1006" i="5"/>
  <c r="N1006" i="5" s="1"/>
  <c r="Q1006" i="5"/>
  <c r="R1006" i="5" s="1"/>
  <c r="W1006" i="5"/>
  <c r="X1006" i="5" s="1"/>
  <c r="Y1006" i="5"/>
  <c r="Z1006" i="5" s="1"/>
  <c r="AC1006" i="5"/>
  <c r="AD1006" i="5" s="1"/>
  <c r="AE1006" i="5"/>
  <c r="AF1006" i="5" s="1"/>
  <c r="AI1006" i="5"/>
  <c r="AJ1006" i="5" s="1"/>
  <c r="AK1006" i="5"/>
  <c r="AL1006" i="5" s="1"/>
  <c r="K1007" i="5"/>
  <c r="L1007" i="5" s="1"/>
  <c r="M1007" i="5"/>
  <c r="N1007" i="5" s="1"/>
  <c r="Q1007" i="5"/>
  <c r="R1007" i="5" s="1"/>
  <c r="S1007" i="5"/>
  <c r="T1007" i="5" s="1"/>
  <c r="W1007" i="5"/>
  <c r="X1007" i="5" s="1"/>
  <c r="Y1007" i="5"/>
  <c r="Z1007" i="5" s="1"/>
  <c r="AC1007" i="5"/>
  <c r="AD1007" i="5" s="1"/>
  <c r="AE1007" i="5"/>
  <c r="AF1007" i="5" s="1"/>
  <c r="AI1007" i="5"/>
  <c r="AJ1007" i="5" s="1"/>
  <c r="AK1007" i="5"/>
  <c r="AL1007" i="5" s="1"/>
  <c r="K1008" i="5"/>
  <c r="L1008" i="5" s="1"/>
  <c r="M1008" i="5"/>
  <c r="N1008" i="5" s="1"/>
  <c r="Q1008" i="5"/>
  <c r="R1008" i="5" s="1"/>
  <c r="S1008" i="5"/>
  <c r="T1008" i="5" s="1"/>
  <c r="W1008" i="5"/>
  <c r="X1008" i="5" s="1"/>
  <c r="Y1008" i="5"/>
  <c r="Z1008" i="5" s="1"/>
  <c r="AC1008" i="5"/>
  <c r="AD1008" i="5" s="1"/>
  <c r="AE1008" i="5"/>
  <c r="AF1008" i="5" s="1"/>
  <c r="AI1008" i="5"/>
  <c r="AJ1008" i="5" s="1"/>
  <c r="AK1008" i="5"/>
  <c r="AL1008" i="5" s="1"/>
  <c r="K1009" i="5"/>
  <c r="L1009" i="5" s="1"/>
  <c r="M1009" i="5"/>
  <c r="N1009" i="5" s="1"/>
  <c r="Q1009" i="5"/>
  <c r="R1009" i="5" s="1"/>
  <c r="S1009" i="5"/>
  <c r="T1009" i="5" s="1"/>
  <c r="W1009" i="5"/>
  <c r="X1009" i="5" s="1"/>
  <c r="Y1009" i="5"/>
  <c r="Z1009" i="5" s="1"/>
  <c r="AC1009" i="5"/>
  <c r="AD1009" i="5" s="1"/>
  <c r="AE1009" i="5"/>
  <c r="AF1009" i="5" s="1"/>
  <c r="AI1009" i="5"/>
  <c r="AJ1009" i="5" s="1"/>
  <c r="AK1009" i="5"/>
  <c r="AL1009" i="5" s="1"/>
  <c r="K1010" i="5"/>
  <c r="L1010" i="5" s="1"/>
  <c r="M1010" i="5"/>
  <c r="N1010" i="5" s="1"/>
  <c r="Q1010" i="5"/>
  <c r="R1010" i="5" s="1"/>
  <c r="S1010" i="5"/>
  <c r="T1010" i="5" s="1"/>
  <c r="W1010" i="5"/>
  <c r="X1010" i="5" s="1"/>
  <c r="Y1010" i="5"/>
  <c r="Z1010" i="5" s="1"/>
  <c r="AC1010" i="5"/>
  <c r="AD1010" i="5" s="1"/>
  <c r="AE1010" i="5"/>
  <c r="AF1010" i="5" s="1"/>
  <c r="AI1010" i="5"/>
  <c r="AJ1010" i="5" s="1"/>
  <c r="AK1010" i="5"/>
  <c r="AL1010" i="5" s="1"/>
  <c r="K1011" i="5"/>
  <c r="L1011" i="5" s="1"/>
  <c r="M1011" i="5"/>
  <c r="N1011" i="5" s="1"/>
  <c r="Q1011" i="5"/>
  <c r="R1011" i="5" s="1"/>
  <c r="S1011" i="5"/>
  <c r="T1011" i="5" s="1"/>
  <c r="W1011" i="5"/>
  <c r="X1011" i="5" s="1"/>
  <c r="Y1011" i="5"/>
  <c r="Z1011" i="5" s="1"/>
  <c r="AC1011" i="5"/>
  <c r="AD1011" i="5" s="1"/>
  <c r="AE1011" i="5"/>
  <c r="AF1011" i="5" s="1"/>
  <c r="AI1011" i="5"/>
  <c r="AJ1011" i="5" s="1"/>
  <c r="K1012" i="5"/>
  <c r="L1012" i="5" s="1"/>
  <c r="M1012" i="5"/>
  <c r="N1012" i="5" s="1"/>
  <c r="Q1012" i="5"/>
  <c r="R1012" i="5" s="1"/>
  <c r="S1012" i="5"/>
  <c r="T1012" i="5" s="1"/>
  <c r="W1012" i="5"/>
  <c r="X1012" i="5" s="1"/>
  <c r="Y1012" i="5"/>
  <c r="Z1012" i="5" s="1"/>
  <c r="AE1012" i="5"/>
  <c r="AF1012" i="5" s="1"/>
  <c r="AI1012" i="5"/>
  <c r="AJ1012" i="5" s="1"/>
  <c r="AK1012" i="5"/>
  <c r="AL1012" i="5" s="1"/>
  <c r="K1013" i="5"/>
  <c r="L1013" i="5" s="1"/>
  <c r="M1013" i="5"/>
  <c r="N1013" i="5" s="1"/>
  <c r="S1013" i="5"/>
  <c r="T1013" i="5" s="1"/>
  <c r="W1013" i="5"/>
  <c r="X1013" i="5" s="1"/>
  <c r="Y1013" i="5"/>
  <c r="Z1013" i="5" s="1"/>
  <c r="AC1013" i="5"/>
  <c r="AD1013" i="5" s="1"/>
  <c r="AE1013" i="5"/>
  <c r="AF1013" i="5" s="1"/>
  <c r="AI1013" i="5"/>
  <c r="AJ1013" i="5" s="1"/>
  <c r="AK1013" i="5"/>
  <c r="AL1013" i="5" s="1"/>
  <c r="K1014" i="5"/>
  <c r="L1014" i="5" s="1"/>
  <c r="M1014" i="5"/>
  <c r="N1014" i="5" s="1"/>
  <c r="Q1014" i="5"/>
  <c r="R1014" i="5" s="1"/>
  <c r="S1014" i="5"/>
  <c r="T1014" i="5" s="1"/>
  <c r="W1014" i="5"/>
  <c r="X1014" i="5" s="1"/>
  <c r="Y1014" i="5"/>
  <c r="Z1014" i="5" s="1"/>
  <c r="AC1014" i="5"/>
  <c r="AD1014" i="5" s="1"/>
  <c r="AE1014" i="5"/>
  <c r="AF1014" i="5" s="1"/>
  <c r="AI1014" i="5"/>
  <c r="AJ1014" i="5" s="1"/>
  <c r="AK1014" i="5"/>
  <c r="AL1014" i="5" s="1"/>
  <c r="K1015" i="5"/>
  <c r="L1015" i="5" s="1"/>
  <c r="M1015" i="5"/>
  <c r="N1015" i="5" s="1"/>
  <c r="Q1015" i="5"/>
  <c r="R1015" i="5" s="1"/>
  <c r="S1015" i="5"/>
  <c r="T1015" i="5" s="1"/>
  <c r="W1015" i="5"/>
  <c r="X1015" i="5" s="1"/>
  <c r="Y1015" i="5"/>
  <c r="Z1015" i="5" s="1"/>
  <c r="AC1015" i="5"/>
  <c r="AD1015" i="5" s="1"/>
  <c r="AE1015" i="5"/>
  <c r="AF1015" i="5" s="1"/>
  <c r="AK1015" i="5"/>
  <c r="AL1015" i="5" s="1"/>
  <c r="K1016" i="5"/>
  <c r="L1016" i="5" s="1"/>
  <c r="M1016" i="5"/>
  <c r="N1016" i="5" s="1"/>
  <c r="Q1016" i="5"/>
  <c r="R1016" i="5" s="1"/>
  <c r="S1016" i="5"/>
  <c r="T1016" i="5" s="1"/>
  <c r="W1016" i="5"/>
  <c r="X1016" i="5" s="1"/>
  <c r="AC1016" i="5"/>
  <c r="AD1016" i="5" s="1"/>
  <c r="AE1016" i="5"/>
  <c r="AF1016" i="5" s="1"/>
  <c r="AI1016" i="5"/>
  <c r="AJ1016" i="5" s="1"/>
  <c r="AK1016" i="5"/>
  <c r="AL1016" i="5" s="1"/>
  <c r="K1017" i="5"/>
  <c r="L1017" i="5" s="1"/>
  <c r="M1017" i="5"/>
  <c r="N1017" i="5" s="1"/>
  <c r="Q1017" i="5"/>
  <c r="R1017" i="5" s="1"/>
  <c r="S1017" i="5"/>
  <c r="T1017" i="5" s="1"/>
  <c r="W1017" i="5"/>
  <c r="X1017" i="5" s="1"/>
  <c r="Y1017" i="5"/>
  <c r="Z1017" i="5" s="1"/>
  <c r="AC1017" i="5"/>
  <c r="AD1017" i="5" s="1"/>
  <c r="AE1017" i="5"/>
  <c r="AF1017" i="5" s="1"/>
  <c r="AI1017" i="5"/>
  <c r="AJ1017" i="5" s="1"/>
  <c r="AK1017" i="5"/>
  <c r="AL1017" i="5" s="1"/>
  <c r="K1018" i="5"/>
  <c r="L1018" i="5" s="1"/>
  <c r="M1018" i="5"/>
  <c r="N1018" i="5" s="1"/>
  <c r="Q1018" i="5"/>
  <c r="R1018" i="5" s="1"/>
  <c r="S1018" i="5"/>
  <c r="T1018" i="5" s="1"/>
  <c r="W1018" i="5"/>
  <c r="X1018" i="5" s="1"/>
  <c r="Y1018" i="5"/>
  <c r="Z1018" i="5" s="1"/>
  <c r="AC1018" i="5"/>
  <c r="AD1018" i="5" s="1"/>
  <c r="AE1018" i="5"/>
  <c r="AF1018" i="5" s="1"/>
  <c r="AI1018" i="5"/>
  <c r="AJ1018" i="5" s="1"/>
  <c r="AK1018" i="5"/>
  <c r="AL1018" i="5" s="1"/>
  <c r="K1019" i="5"/>
  <c r="L1019" i="5" s="1"/>
  <c r="M1019" i="5"/>
  <c r="N1019" i="5" s="1"/>
  <c r="Q1019" i="5"/>
  <c r="R1019" i="5" s="1"/>
  <c r="S1019" i="5"/>
  <c r="T1019" i="5" s="1"/>
  <c r="W1019" i="5"/>
  <c r="X1019" i="5" s="1"/>
  <c r="Y1019" i="5"/>
  <c r="Z1019" i="5" s="1"/>
  <c r="AC1019" i="5"/>
  <c r="AD1019" i="5" s="1"/>
  <c r="AE1019" i="5"/>
  <c r="AF1019" i="5" s="1"/>
  <c r="AI1019" i="5"/>
  <c r="AJ1019" i="5" s="1"/>
  <c r="AK1019" i="5"/>
  <c r="AL1019" i="5" s="1"/>
  <c r="K1020" i="5"/>
  <c r="L1020" i="5" s="1"/>
  <c r="Q1020" i="5"/>
  <c r="R1020" i="5" s="1"/>
  <c r="S1020" i="5"/>
  <c r="T1020" i="5" s="1"/>
  <c r="W1020" i="5"/>
  <c r="X1020" i="5" s="1"/>
  <c r="Y1020" i="5"/>
  <c r="Z1020" i="5" s="1"/>
  <c r="AC1020" i="5"/>
  <c r="AD1020" i="5" s="1"/>
  <c r="AE1020" i="5"/>
  <c r="AF1020" i="5" s="1"/>
  <c r="AI1020" i="5"/>
  <c r="AJ1020" i="5" s="1"/>
  <c r="AK1020" i="5"/>
  <c r="AL1020" i="5" s="1"/>
  <c r="K1021" i="5"/>
  <c r="L1021" i="5" s="1"/>
  <c r="M1021" i="5"/>
  <c r="N1021" i="5" s="1"/>
  <c r="Q1021" i="5"/>
  <c r="R1021" i="5" s="1"/>
  <c r="S1021" i="5"/>
  <c r="T1021" i="5" s="1"/>
  <c r="Y1021" i="5"/>
  <c r="Z1021" i="5" s="1"/>
  <c r="AC1021" i="5"/>
  <c r="AD1021" i="5" s="1"/>
  <c r="AE1021" i="5"/>
  <c r="AF1021" i="5" s="1"/>
  <c r="AI1021" i="5"/>
  <c r="AJ1021" i="5" s="1"/>
  <c r="AK1021" i="5"/>
  <c r="AL1021" i="5" s="1"/>
  <c r="K1022" i="5"/>
  <c r="L1022" i="5" s="1"/>
  <c r="M1022" i="5"/>
  <c r="N1022" i="5" s="1"/>
  <c r="Q1022" i="5"/>
  <c r="R1022" i="5" s="1"/>
  <c r="S1022" i="5"/>
  <c r="T1022" i="5" s="1"/>
  <c r="W1022" i="5"/>
  <c r="X1022" i="5" s="1"/>
  <c r="Y1022" i="5"/>
  <c r="Z1022" i="5" s="1"/>
  <c r="AC1022" i="5"/>
  <c r="AD1022" i="5" s="1"/>
  <c r="AE1022" i="5"/>
  <c r="AF1022" i="5" s="1"/>
  <c r="AI1022" i="5"/>
  <c r="AJ1022" i="5" s="1"/>
  <c r="AK1022" i="5"/>
  <c r="AL1022" i="5" s="1"/>
  <c r="K1023" i="5"/>
  <c r="L1023" i="5" s="1"/>
  <c r="M1023" i="5"/>
  <c r="N1023" i="5" s="1"/>
  <c r="Q1023" i="5"/>
  <c r="R1023" i="5" s="1"/>
  <c r="S1023" i="5"/>
  <c r="T1023" i="5" s="1"/>
  <c r="W1023" i="5"/>
  <c r="X1023" i="5" s="1"/>
  <c r="Y1023" i="5"/>
  <c r="Z1023" i="5" s="1"/>
  <c r="AC1023" i="5"/>
  <c r="AD1023" i="5" s="1"/>
  <c r="AE1023" i="5"/>
  <c r="AF1023" i="5" s="1"/>
  <c r="AI1023" i="5"/>
  <c r="AJ1023" i="5" s="1"/>
  <c r="AK1023" i="5"/>
  <c r="AL1023" i="5" s="1"/>
  <c r="K1024" i="5"/>
  <c r="L1024" i="5" s="1"/>
  <c r="M1024" i="5"/>
  <c r="N1024" i="5" s="1"/>
  <c r="Q1024" i="5"/>
  <c r="R1024" i="5" s="1"/>
  <c r="S1024" i="5"/>
  <c r="T1024" i="5" s="1"/>
  <c r="W1024" i="5"/>
  <c r="X1024" i="5" s="1"/>
  <c r="Y1024" i="5"/>
  <c r="Z1024" i="5" s="1"/>
  <c r="AC1024" i="5"/>
  <c r="AD1024" i="5" s="1"/>
  <c r="AI1024" i="5"/>
  <c r="AJ1024" i="5" s="1"/>
  <c r="AK1024" i="5"/>
  <c r="AL1024" i="5" s="1"/>
  <c r="K1025" i="5"/>
  <c r="L1025" i="5" s="1"/>
  <c r="M1025" i="5"/>
  <c r="N1025" i="5" s="1"/>
  <c r="Q1025" i="5"/>
  <c r="R1025" i="5" s="1"/>
  <c r="S1025" i="5"/>
  <c r="T1025" i="5" s="1"/>
  <c r="W1025" i="5"/>
  <c r="X1025" i="5" s="1"/>
  <c r="Y1025" i="5"/>
  <c r="Z1025" i="5" s="1"/>
  <c r="AC1025" i="5"/>
  <c r="AD1025" i="5" s="1"/>
  <c r="AE1025" i="5"/>
  <c r="AF1025" i="5" s="1"/>
  <c r="AI1025" i="5"/>
  <c r="AJ1025" i="5" s="1"/>
  <c r="AK1025" i="5"/>
  <c r="AL1025" i="5"/>
  <c r="K1026" i="5"/>
  <c r="L1026" i="5" s="1"/>
  <c r="M1026" i="5"/>
  <c r="N1026" i="5" s="1"/>
  <c r="Q1026" i="5"/>
  <c r="R1026" i="5" s="1"/>
  <c r="S1026" i="5"/>
  <c r="T1026" i="5" s="1"/>
  <c r="W1026" i="5"/>
  <c r="X1026" i="5" s="1"/>
  <c r="Y1026" i="5"/>
  <c r="Z1026" i="5" s="1"/>
  <c r="AC1026" i="5"/>
  <c r="AD1026" i="5" s="1"/>
  <c r="AE1026" i="5"/>
  <c r="AF1026" i="5" s="1"/>
  <c r="AI1026" i="5"/>
  <c r="AJ1026" i="5" s="1"/>
  <c r="AK1026" i="5"/>
  <c r="AL1026" i="5" s="1"/>
  <c r="M1027" i="5"/>
  <c r="N1027" i="5" s="1"/>
  <c r="Q1027" i="5"/>
  <c r="R1027" i="5" s="1"/>
  <c r="S1027" i="5"/>
  <c r="T1027" i="5" s="1"/>
  <c r="W1027" i="5"/>
  <c r="X1027" i="5" s="1"/>
  <c r="Y1027" i="5"/>
  <c r="Z1027" i="5" s="1"/>
  <c r="AC1027" i="5"/>
  <c r="AD1027" i="5" s="1"/>
  <c r="AE1027" i="5"/>
  <c r="AF1027" i="5" s="1"/>
  <c r="AI1027" i="5"/>
  <c r="AJ1027" i="5" s="1"/>
  <c r="AK1027" i="5"/>
  <c r="AL1027" i="5" s="1"/>
  <c r="K1028" i="5"/>
  <c r="L1028" i="5" s="1"/>
  <c r="M1028" i="5"/>
  <c r="N1028" i="5" s="1"/>
  <c r="Q1028" i="5"/>
  <c r="R1028" i="5" s="1"/>
  <c r="W1028" i="5"/>
  <c r="X1028" i="5" s="1"/>
  <c r="Y1028" i="5"/>
  <c r="Z1028" i="5" s="1"/>
  <c r="AC1028" i="5"/>
  <c r="AD1028" i="5" s="1"/>
  <c r="AE1028" i="5"/>
  <c r="AF1028" i="5" s="1"/>
  <c r="AI1028" i="5"/>
  <c r="AJ1028" i="5" s="1"/>
  <c r="AK1028" i="5"/>
  <c r="AL1028" i="5" s="1"/>
  <c r="K1029" i="5"/>
  <c r="L1029" i="5" s="1"/>
  <c r="M1029" i="5"/>
  <c r="N1029" i="5" s="1"/>
  <c r="Q1029" i="5"/>
  <c r="R1029" i="5" s="1"/>
  <c r="S1029" i="5"/>
  <c r="T1029" i="5" s="1"/>
  <c r="W1029" i="5"/>
  <c r="X1029" i="5" s="1"/>
  <c r="Y1029" i="5"/>
  <c r="Z1029" i="5" s="1"/>
  <c r="AE1029" i="5"/>
  <c r="AF1029" i="5" s="1"/>
  <c r="AI1029" i="5"/>
  <c r="AJ1029" i="5" s="1"/>
  <c r="AK1029" i="5"/>
  <c r="AL1029" i="5" s="1"/>
  <c r="K1030" i="5"/>
  <c r="L1030" i="5" s="1"/>
  <c r="M1030" i="5"/>
  <c r="N1030" i="5" s="1"/>
  <c r="Q1030" i="5"/>
  <c r="R1030" i="5" s="1"/>
  <c r="S1030" i="5"/>
  <c r="T1030" i="5" s="1"/>
  <c r="W1030" i="5"/>
  <c r="X1030" i="5" s="1"/>
  <c r="Y1030" i="5"/>
  <c r="Z1030" i="5" s="1"/>
  <c r="AC1030" i="5"/>
  <c r="AD1030" i="5" s="1"/>
  <c r="AE1030" i="5"/>
  <c r="AF1030" i="5" s="1"/>
  <c r="AI1030" i="5"/>
  <c r="AJ1030" i="5" s="1"/>
  <c r="AK1030" i="5"/>
  <c r="AL1030" i="5" s="1"/>
  <c r="K1031" i="5"/>
  <c r="L1031" i="5" s="1"/>
  <c r="M1031" i="5"/>
  <c r="N1031" i="5" s="1"/>
  <c r="Q1031" i="5"/>
  <c r="R1031" i="5" s="1"/>
  <c r="S1031" i="5"/>
  <c r="T1031" i="5" s="1"/>
  <c r="W1031" i="5"/>
  <c r="X1031" i="5" s="1"/>
  <c r="Y1031" i="5"/>
  <c r="Z1031" i="5" s="1"/>
  <c r="AC1031" i="5"/>
  <c r="AD1031" i="5" s="1"/>
  <c r="AE1031" i="5"/>
  <c r="AF1031" i="5" s="1"/>
  <c r="AI1031" i="5"/>
  <c r="AJ1031" i="5" s="1"/>
  <c r="K1032" i="5"/>
  <c r="L1032" i="5" s="1"/>
  <c r="M1032" i="5"/>
  <c r="N1032" i="5" s="1"/>
  <c r="Q1032" i="5"/>
  <c r="R1032" i="5" s="1"/>
  <c r="S1032" i="5"/>
  <c r="T1032" i="5" s="1"/>
  <c r="W1032" i="5"/>
  <c r="X1032" i="5" s="1"/>
  <c r="Y1032" i="5"/>
  <c r="Z1032" i="5" s="1"/>
  <c r="AC1032" i="5"/>
  <c r="AD1032" i="5" s="1"/>
  <c r="AE1032" i="5"/>
  <c r="AF1032" i="5" s="1"/>
  <c r="AI1032" i="5"/>
  <c r="AJ1032" i="5" s="1"/>
  <c r="AK1032" i="5"/>
  <c r="AL1032" i="5" s="1"/>
  <c r="K1033" i="5"/>
  <c r="L1033" i="5" s="1"/>
  <c r="M1033" i="5"/>
  <c r="N1033" i="5" s="1"/>
  <c r="Q1033" i="5"/>
  <c r="R1033" i="5" s="1"/>
  <c r="S1033" i="5"/>
  <c r="T1033" i="5" s="1"/>
  <c r="W1033" i="5"/>
  <c r="X1033" i="5" s="1"/>
  <c r="Y1033" i="5"/>
  <c r="Z1033" i="5" s="1"/>
  <c r="AC1033" i="5"/>
  <c r="AD1033" i="5" s="1"/>
  <c r="AE1033" i="5"/>
  <c r="AF1033" i="5" s="1"/>
  <c r="AI1033" i="5"/>
  <c r="AJ1033" i="5" s="1"/>
  <c r="AK1033" i="5"/>
  <c r="AL1033" i="5" s="1"/>
  <c r="K1034" i="5"/>
  <c r="L1034" i="5" s="1"/>
  <c r="M1034" i="5"/>
  <c r="N1034" i="5" s="1"/>
  <c r="S1034" i="5"/>
  <c r="T1034" i="5" s="1"/>
  <c r="W1034" i="5"/>
  <c r="X1034" i="5" s="1"/>
  <c r="Y1034" i="5"/>
  <c r="Z1034" i="5" s="1"/>
  <c r="AC1034" i="5"/>
  <c r="AD1034" i="5" s="1"/>
  <c r="AE1034" i="5"/>
  <c r="AF1034" i="5" s="1"/>
  <c r="AI1034" i="5"/>
  <c r="AJ1034" i="5" s="1"/>
  <c r="AK1034" i="5"/>
  <c r="AL1034" i="5" s="1"/>
  <c r="K1035" i="5"/>
  <c r="L1035" i="5" s="1"/>
  <c r="M1035" i="5"/>
  <c r="N1035" i="5" s="1"/>
  <c r="Q1035" i="5"/>
  <c r="R1035" i="5" s="1"/>
  <c r="S1035" i="5"/>
  <c r="T1035" i="5" s="1"/>
  <c r="W1035" i="5"/>
  <c r="X1035" i="5" s="1"/>
  <c r="AC1035" i="5"/>
  <c r="AD1035" i="5" s="1"/>
  <c r="AE1035" i="5"/>
  <c r="AF1035" i="5" s="1"/>
  <c r="AI1035" i="5"/>
  <c r="AJ1035" i="5" s="1"/>
  <c r="AK1035" i="5"/>
  <c r="AL1035" i="5" s="1"/>
  <c r="K1036" i="5"/>
  <c r="L1036" i="5" s="1"/>
  <c r="M1036" i="5"/>
  <c r="N1036" i="5" s="1"/>
  <c r="Q1036" i="5"/>
  <c r="R1036" i="5" s="1"/>
  <c r="S1036" i="5"/>
  <c r="T1036" i="5" s="1"/>
  <c r="W1036" i="5"/>
  <c r="X1036" i="5" s="1"/>
  <c r="Y1036" i="5"/>
  <c r="Z1036" i="5" s="1"/>
  <c r="AC1036" i="5"/>
  <c r="AD1036" i="5" s="1"/>
  <c r="AE1036" i="5"/>
  <c r="AF1036" i="5" s="1"/>
  <c r="AI1036" i="5"/>
  <c r="AJ1036" i="5" s="1"/>
  <c r="AK1036" i="5"/>
  <c r="AL1036" i="5" s="1"/>
  <c r="K1037" i="5"/>
  <c r="L1037" i="5" s="1"/>
  <c r="M1037" i="5"/>
  <c r="N1037" i="5" s="1"/>
  <c r="Q1037" i="5"/>
  <c r="R1037" i="5" s="1"/>
  <c r="S1037" i="5"/>
  <c r="T1037" i="5" s="1"/>
  <c r="W1037" i="5"/>
  <c r="X1037" i="5" s="1"/>
  <c r="Y1037" i="5"/>
  <c r="Z1037" i="5" s="1"/>
  <c r="AC1037" i="5"/>
  <c r="AD1037" i="5" s="1"/>
  <c r="AE1037" i="5"/>
  <c r="AF1037" i="5" s="1"/>
  <c r="AI1037" i="5"/>
  <c r="AJ1037" i="5" s="1"/>
  <c r="AK1037" i="5"/>
  <c r="AL1037" i="5" s="1"/>
  <c r="K1038" i="5"/>
  <c r="L1038" i="5" s="1"/>
  <c r="M1038" i="5"/>
  <c r="N1038" i="5" s="1"/>
  <c r="Q1038" i="5"/>
  <c r="R1038" i="5" s="1"/>
  <c r="S1038" i="5"/>
  <c r="T1038" i="5" s="1"/>
  <c r="W1038" i="5"/>
  <c r="X1038" i="5" s="1"/>
  <c r="Y1038" i="5"/>
  <c r="Z1038" i="5" s="1"/>
  <c r="AC1038" i="5"/>
  <c r="AD1038" i="5" s="1"/>
  <c r="AE1038" i="5"/>
  <c r="AF1038" i="5" s="1"/>
  <c r="AK1038" i="5"/>
  <c r="AL1038" i="5" s="1"/>
  <c r="K1039" i="5"/>
  <c r="L1039" i="5" s="1"/>
  <c r="M1039" i="5"/>
  <c r="N1039" i="5" s="1"/>
  <c r="Q1039" i="5"/>
  <c r="R1039" i="5" s="1"/>
  <c r="S1039" i="5"/>
  <c r="T1039" i="5" s="1"/>
  <c r="W1039" i="5"/>
  <c r="X1039" i="5" s="1"/>
  <c r="Y1039" i="5"/>
  <c r="Z1039" i="5" s="1"/>
  <c r="AC1039" i="5"/>
  <c r="AD1039" i="5" s="1"/>
  <c r="AE1039" i="5"/>
  <c r="AF1039" i="5" s="1"/>
  <c r="AI1039" i="5"/>
  <c r="AJ1039" i="5" s="1"/>
  <c r="AK1039" i="5"/>
  <c r="AL1039" i="5" s="1"/>
  <c r="K1040" i="5"/>
  <c r="L1040" i="5" s="1"/>
  <c r="Q1040" i="5"/>
  <c r="R1040" i="5" s="1"/>
  <c r="S1040" i="5"/>
  <c r="T1040" i="5" s="1"/>
  <c r="W1040" i="5"/>
  <c r="X1040" i="5" s="1"/>
  <c r="Y1040" i="5"/>
  <c r="Z1040" i="5" s="1"/>
  <c r="AC1040" i="5"/>
  <c r="AD1040" i="5" s="1"/>
  <c r="AE1040" i="5"/>
  <c r="AF1040" i="5" s="1"/>
  <c r="AI1040" i="5"/>
  <c r="AJ1040" i="5" s="1"/>
  <c r="AK1040" i="5"/>
  <c r="AL1040" i="5" s="1"/>
  <c r="K1041" i="5"/>
  <c r="L1041" i="5" s="1"/>
  <c r="M1041" i="5"/>
  <c r="N1041" i="5" s="1"/>
  <c r="Q1041" i="5"/>
  <c r="R1041" i="5" s="1"/>
  <c r="S1041" i="5"/>
  <c r="T1041" i="5" s="1"/>
  <c r="W1041" i="5"/>
  <c r="X1041" i="5" s="1"/>
  <c r="Y1041" i="5"/>
  <c r="Z1041" i="5" s="1"/>
  <c r="AC1041" i="5"/>
  <c r="AD1041" i="5" s="1"/>
  <c r="AE1041" i="5"/>
  <c r="AF1041" i="5" s="1"/>
  <c r="AI1041" i="5"/>
  <c r="AJ1041" i="5" s="1"/>
  <c r="AK1041" i="5"/>
  <c r="AL1041" i="5" s="1"/>
  <c r="K1042" i="5"/>
  <c r="L1042" i="5" s="1"/>
  <c r="M1042" i="5"/>
  <c r="N1042" i="5" s="1"/>
  <c r="Q1042" i="5"/>
  <c r="R1042" i="5" s="1"/>
  <c r="S1042" i="5"/>
  <c r="T1042" i="5" s="1"/>
  <c r="W1042" i="5"/>
  <c r="X1042" i="5" s="1"/>
  <c r="Y1042" i="5"/>
  <c r="Z1042" i="5" s="1"/>
  <c r="AC1042" i="5"/>
  <c r="AD1042" i="5" s="1"/>
  <c r="AE1042" i="5"/>
  <c r="AF1042" i="5" s="1"/>
  <c r="AI1042" i="5"/>
  <c r="AJ1042" i="5" s="1"/>
  <c r="AK1042" i="5"/>
  <c r="AL1042" i="5" s="1"/>
  <c r="K1043" i="5"/>
  <c r="L1043" i="5" s="1"/>
  <c r="M1043" i="5"/>
  <c r="N1043" i="5" s="1"/>
  <c r="Q1043" i="5"/>
  <c r="R1043" i="5" s="1"/>
  <c r="S1043" i="5"/>
  <c r="T1043" i="5" s="1"/>
  <c r="W1043" i="5"/>
  <c r="X1043" i="5" s="1"/>
  <c r="Y1043" i="5"/>
  <c r="Z1043" i="5" s="1"/>
  <c r="AC1043" i="5"/>
  <c r="AD1043" i="5" s="1"/>
  <c r="AE1043" i="5"/>
  <c r="AF1043" i="5" s="1"/>
  <c r="AI1043" i="5"/>
  <c r="AJ1043" i="5" s="1"/>
  <c r="AK1043" i="5"/>
  <c r="AL1043" i="5" s="1"/>
  <c r="K1044" i="5"/>
  <c r="L1044" i="5" s="1"/>
  <c r="M1044" i="5"/>
  <c r="N1044" i="5" s="1"/>
  <c r="Q1044" i="5"/>
  <c r="R1044" i="5" s="1"/>
  <c r="S1044" i="5"/>
  <c r="T1044" i="5" s="1"/>
  <c r="W1044" i="5"/>
  <c r="X1044" i="5" s="1"/>
  <c r="Y1044" i="5"/>
  <c r="Z1044" i="5" s="1"/>
  <c r="AC1044" i="5"/>
  <c r="AD1044" i="5" s="1"/>
  <c r="AE1044" i="5"/>
  <c r="AF1044" i="5" s="1"/>
  <c r="AI1044" i="5"/>
  <c r="AJ1044" i="5" s="1"/>
  <c r="AK1044" i="5"/>
  <c r="AL1044" i="5" s="1"/>
  <c r="K1045" i="5"/>
  <c r="L1045" i="5" s="1"/>
  <c r="M1045" i="5"/>
  <c r="N1045" i="5" s="1"/>
  <c r="Q1045" i="5"/>
  <c r="R1045" i="5" s="1"/>
  <c r="S1045" i="5"/>
  <c r="T1045" i="5" s="1"/>
  <c r="W1045" i="5"/>
  <c r="X1045" i="5" s="1"/>
  <c r="Y1045" i="5"/>
  <c r="Z1045" i="5" s="1"/>
  <c r="AC1045" i="5"/>
  <c r="AD1045" i="5" s="1"/>
  <c r="AE1045" i="5"/>
  <c r="AF1045" i="5" s="1"/>
  <c r="AI1045" i="5"/>
  <c r="AJ1045" i="5" s="1"/>
  <c r="AK1045" i="5"/>
  <c r="AL1045" i="5" s="1"/>
  <c r="K1046" i="5"/>
  <c r="L1046" i="5" s="1"/>
  <c r="M1046" i="5"/>
  <c r="N1046" i="5" s="1"/>
  <c r="Q1046" i="5"/>
  <c r="R1046" i="5" s="1"/>
  <c r="S1046" i="5"/>
  <c r="T1046" i="5" s="1"/>
  <c r="W1046" i="5"/>
  <c r="X1046" i="5" s="1"/>
  <c r="Y1046" i="5"/>
  <c r="Z1046" i="5" s="1"/>
  <c r="AC1046" i="5"/>
  <c r="AD1046" i="5" s="1"/>
  <c r="AI1046" i="5"/>
  <c r="AJ1046" i="5" s="1"/>
  <c r="AK1046" i="5"/>
  <c r="AL1046" i="5" s="1"/>
  <c r="M1047" i="5"/>
  <c r="N1047" i="5" s="1"/>
  <c r="Q1047" i="5"/>
  <c r="R1047" i="5" s="1"/>
  <c r="S1047" i="5"/>
  <c r="T1047" i="5" s="1"/>
  <c r="W1047" i="5"/>
  <c r="X1047" i="5" s="1"/>
  <c r="Y1047" i="5"/>
  <c r="Z1047" i="5" s="1"/>
  <c r="AC1047" i="5"/>
  <c r="AD1047" i="5" s="1"/>
  <c r="AE1047" i="5"/>
  <c r="AF1047" i="5" s="1"/>
  <c r="AI1047" i="5"/>
  <c r="AJ1047" i="5" s="1"/>
  <c r="AK1047" i="5"/>
  <c r="AL1047" i="5" s="1"/>
  <c r="K1048" i="5"/>
  <c r="L1048" i="5" s="1"/>
  <c r="M1048" i="5"/>
  <c r="N1048" i="5" s="1"/>
  <c r="Q1048" i="5"/>
  <c r="R1048" i="5" s="1"/>
  <c r="S1048" i="5"/>
  <c r="T1048" i="5" s="1"/>
  <c r="Y1048" i="5"/>
  <c r="Z1048" i="5" s="1"/>
  <c r="AC1048" i="5"/>
  <c r="AD1048" i="5" s="1"/>
  <c r="AE1048" i="5"/>
  <c r="AF1048" i="5" s="1"/>
  <c r="AI1048" i="5"/>
  <c r="AJ1048" i="5" s="1"/>
  <c r="AK1048" i="5"/>
  <c r="AL1048" i="5" s="1"/>
  <c r="K1049" i="5"/>
  <c r="L1049" i="5" s="1"/>
  <c r="M1049" i="5"/>
  <c r="N1049" i="5" s="1"/>
  <c r="Q1049" i="5"/>
  <c r="R1049" i="5" s="1"/>
  <c r="S1049" i="5"/>
  <c r="T1049" i="5" s="1"/>
  <c r="W1049" i="5"/>
  <c r="X1049" i="5" s="1"/>
  <c r="Y1049" i="5"/>
  <c r="Z1049" i="5" s="1"/>
  <c r="AC1049" i="5"/>
  <c r="AD1049" i="5" s="1"/>
  <c r="AE1049" i="5"/>
  <c r="AF1049" i="5" s="1"/>
  <c r="AI1049" i="5"/>
  <c r="AJ1049" i="5" s="1"/>
  <c r="AK1049" i="5"/>
  <c r="AL1049" i="5" s="1"/>
  <c r="K1050" i="5"/>
  <c r="L1050" i="5" s="1"/>
  <c r="M1050" i="5"/>
  <c r="N1050" i="5" s="1"/>
  <c r="Q1050" i="5"/>
  <c r="R1050" i="5" s="1"/>
  <c r="S1050" i="5"/>
  <c r="T1050" i="5" s="1"/>
  <c r="W1050" i="5"/>
  <c r="X1050" i="5" s="1"/>
  <c r="Y1050" i="5"/>
  <c r="Z1050" i="5" s="1"/>
  <c r="AC1050" i="5"/>
  <c r="AD1050" i="5" s="1"/>
  <c r="AE1050" i="5"/>
  <c r="AF1050" i="5" s="1"/>
  <c r="AI1050" i="5"/>
  <c r="AJ1050" i="5" s="1"/>
  <c r="AK1050" i="5"/>
  <c r="AL1050" i="5" s="1"/>
  <c r="K1051" i="5"/>
  <c r="L1051" i="5" s="1"/>
  <c r="M1051" i="5"/>
  <c r="N1051" i="5" s="1"/>
  <c r="Q1051" i="5"/>
  <c r="R1051" i="5" s="1"/>
  <c r="W1051" i="5"/>
  <c r="X1051" i="5" s="1"/>
  <c r="Y1051" i="5"/>
  <c r="Z1051" i="5" s="1"/>
  <c r="AC1051" i="5"/>
  <c r="AD1051" i="5" s="1"/>
  <c r="AE1051" i="5"/>
  <c r="AF1051" i="5" s="1"/>
  <c r="AI1051" i="5"/>
  <c r="AJ1051" i="5" s="1"/>
  <c r="AK1051" i="5"/>
  <c r="AL1051" i="5" s="1"/>
  <c r="K1052" i="5"/>
  <c r="L1052" i="5" s="1"/>
  <c r="M1052" i="5"/>
  <c r="N1052" i="5" s="1"/>
  <c r="Q1052" i="5"/>
  <c r="R1052" i="5" s="1"/>
  <c r="S1052" i="5"/>
  <c r="T1052" i="5" s="1"/>
  <c r="W1052" i="5"/>
  <c r="X1052" i="5" s="1"/>
  <c r="Y1052" i="5"/>
  <c r="Z1052" i="5" s="1"/>
  <c r="AC1052" i="5"/>
  <c r="AD1052" i="5" s="1"/>
  <c r="AE1052" i="5"/>
  <c r="AF1052" i="5" s="1"/>
  <c r="AI1052" i="5"/>
  <c r="AJ1052" i="5" s="1"/>
  <c r="AK1052" i="5"/>
  <c r="AL1052" i="5" s="1"/>
  <c r="K1053" i="5"/>
  <c r="L1053" i="5" s="1"/>
  <c r="M1053" i="5"/>
  <c r="N1053" i="5" s="1"/>
  <c r="Q1053" i="5"/>
  <c r="R1053" i="5" s="1"/>
  <c r="S1053" i="5"/>
  <c r="T1053" i="5" s="1"/>
  <c r="W1053" i="5"/>
  <c r="X1053" i="5" s="1"/>
  <c r="Y1053" i="5"/>
  <c r="Z1053" i="5" s="1"/>
  <c r="AE1053" i="5"/>
  <c r="AF1053" i="5" s="1"/>
  <c r="AI1053" i="5"/>
  <c r="AJ1053" i="5" s="1"/>
  <c r="AK1053" i="5"/>
  <c r="AL1053" i="5" s="1"/>
  <c r="K1054" i="5"/>
  <c r="L1054" i="5" s="1"/>
  <c r="M1054" i="5"/>
  <c r="N1054" i="5" s="1"/>
  <c r="Q1054" i="5"/>
  <c r="R1054" i="5" s="1"/>
  <c r="S1054" i="5"/>
  <c r="T1054" i="5" s="1"/>
  <c r="W1054" i="5"/>
  <c r="X1054" i="5" s="1"/>
  <c r="Y1054" i="5"/>
  <c r="Z1054" i="5" s="1"/>
  <c r="AC1054" i="5"/>
  <c r="AD1054" i="5" s="1"/>
  <c r="AE1054" i="5"/>
  <c r="AF1054" i="5" s="1"/>
  <c r="AI1054" i="5"/>
  <c r="AJ1054" i="5" s="1"/>
  <c r="AK1054" i="5"/>
  <c r="AL1054" i="5" s="1"/>
  <c r="K1055" i="5"/>
  <c r="L1055" i="5" s="1"/>
  <c r="M1055" i="5"/>
  <c r="N1055" i="5" s="1"/>
  <c r="Q1055" i="5"/>
  <c r="R1055" i="5" s="1"/>
  <c r="S1055" i="5"/>
  <c r="T1055" i="5" s="1"/>
  <c r="W1055" i="5"/>
  <c r="X1055" i="5" s="1"/>
  <c r="Y1055" i="5"/>
  <c r="Z1055" i="5" s="1"/>
  <c r="AC1055" i="5"/>
  <c r="AD1055" i="5" s="1"/>
  <c r="AE1055" i="5"/>
  <c r="AF1055" i="5" s="1"/>
  <c r="AI1055" i="5"/>
  <c r="AJ1055" i="5" s="1"/>
  <c r="AK1055" i="5"/>
  <c r="AL1055" i="5" s="1"/>
  <c r="K1056" i="5"/>
  <c r="L1056" i="5" s="1"/>
  <c r="M1056" i="5"/>
  <c r="N1056" i="5" s="1"/>
  <c r="Q1056" i="5"/>
  <c r="R1056" i="5" s="1"/>
  <c r="S1056" i="5"/>
  <c r="T1056" i="5"/>
  <c r="W1056" i="5"/>
  <c r="X1056" i="5" s="1"/>
  <c r="Y1056" i="5"/>
  <c r="Z1056" i="5" s="1"/>
  <c r="AC1056" i="5"/>
  <c r="AD1056" i="5" s="1"/>
  <c r="AE1056" i="5"/>
  <c r="AF1056" i="5" s="1"/>
  <c r="AI1056" i="5"/>
  <c r="AJ1056" i="5" s="1"/>
  <c r="K1057" i="5"/>
  <c r="L1057" i="5" s="1"/>
  <c r="M1057" i="5"/>
  <c r="N1057" i="5" s="1"/>
  <c r="Q1057" i="5"/>
  <c r="R1057" i="5" s="1"/>
  <c r="S1057" i="5"/>
  <c r="T1057" i="5" s="1"/>
  <c r="W1057" i="5"/>
  <c r="X1057" i="5" s="1"/>
  <c r="Y1057" i="5"/>
  <c r="Z1057" i="5" s="1"/>
  <c r="AC1057" i="5"/>
  <c r="AD1057" i="5" s="1"/>
  <c r="AE1057" i="5"/>
  <c r="AF1057" i="5" s="1"/>
  <c r="AI1057" i="5"/>
  <c r="AJ1057" i="5" s="1"/>
  <c r="AK1057" i="5"/>
  <c r="AL1057" i="5" s="1"/>
  <c r="K1058" i="5"/>
  <c r="L1058" i="5" s="1"/>
  <c r="M1058" i="5"/>
  <c r="N1058" i="5" s="1"/>
  <c r="Q1058" i="5"/>
  <c r="R1058" i="5" s="1"/>
  <c r="S1058" i="5"/>
  <c r="T1058" i="5" s="1"/>
  <c r="W1058" i="5"/>
  <c r="X1058" i="5" s="1"/>
  <c r="Y1058" i="5"/>
  <c r="Z1058" i="5" s="1"/>
  <c r="AC1058" i="5"/>
  <c r="AD1058" i="5" s="1"/>
  <c r="AE1058" i="5"/>
  <c r="AF1058" i="5" s="1"/>
  <c r="AI1058" i="5"/>
  <c r="AJ1058" i="5" s="1"/>
  <c r="AK1058" i="5"/>
  <c r="AL1058" i="5" s="1"/>
  <c r="K1059" i="5"/>
  <c r="L1059" i="5" s="1"/>
  <c r="M1059" i="5"/>
  <c r="N1059" i="5" s="1"/>
  <c r="Q1059" i="5"/>
  <c r="R1059" i="5" s="1"/>
  <c r="S1059" i="5"/>
  <c r="T1059" i="5" s="1"/>
  <c r="W1059" i="5"/>
  <c r="X1059" i="5" s="1"/>
  <c r="Y1059" i="5"/>
  <c r="Z1059" i="5" s="1"/>
  <c r="AC1059" i="5"/>
  <c r="AD1059" i="5" s="1"/>
  <c r="AE1059" i="5"/>
  <c r="AF1059" i="5" s="1"/>
  <c r="AI1059" i="5"/>
  <c r="AJ1059" i="5" s="1"/>
  <c r="AK1059" i="5"/>
  <c r="AL1059" i="5" s="1"/>
  <c r="K1060" i="5"/>
  <c r="L1060" i="5" s="1"/>
  <c r="M1060" i="5"/>
  <c r="N1060" i="5" s="1"/>
  <c r="S1060" i="5"/>
  <c r="T1060" i="5" s="1"/>
  <c r="W1060" i="5"/>
  <c r="X1060" i="5" s="1"/>
  <c r="Y1060" i="5"/>
  <c r="Z1060" i="5" s="1"/>
  <c r="AC1060" i="5"/>
  <c r="AD1060" i="5" s="1"/>
  <c r="AE1060" i="5"/>
  <c r="AF1060" i="5" s="1"/>
  <c r="AI1060" i="5"/>
  <c r="AJ1060" i="5" s="1"/>
  <c r="AK1060" i="5"/>
  <c r="AL1060" i="5" s="1"/>
  <c r="K1061" i="5"/>
  <c r="L1061" i="5" s="1"/>
  <c r="Q1061" i="5"/>
  <c r="R1061" i="5" s="1"/>
  <c r="S1061" i="5"/>
  <c r="T1061" i="5" s="1"/>
  <c r="W1061" i="5"/>
  <c r="X1061" i="5" s="1"/>
  <c r="Y1061" i="5"/>
  <c r="Z1061" i="5" s="1"/>
  <c r="AC1061" i="5"/>
  <c r="AD1061" i="5" s="1"/>
  <c r="AE1061" i="5"/>
  <c r="AF1061" i="5" s="1"/>
  <c r="AI1061" i="5"/>
  <c r="AJ1061" i="5" s="1"/>
  <c r="AK1061" i="5"/>
  <c r="AL1061" i="5" s="1"/>
  <c r="M1062" i="5"/>
  <c r="N1062" i="5" s="1"/>
  <c r="Q1062" i="5"/>
  <c r="R1062" i="5" s="1"/>
  <c r="S1062" i="5"/>
  <c r="T1062" i="5" s="1"/>
  <c r="W1062" i="5"/>
  <c r="X1062" i="5" s="1"/>
  <c r="Y1062" i="5"/>
  <c r="Z1062" i="5" s="1"/>
  <c r="AC1062" i="5"/>
  <c r="AD1062" i="5" s="1"/>
  <c r="AE1062" i="5"/>
  <c r="AF1062" i="5" s="1"/>
  <c r="AI1062" i="5"/>
  <c r="AJ1062" i="5" s="1"/>
  <c r="AK1062" i="5"/>
  <c r="AL1062" i="5" s="1"/>
  <c r="K1063" i="5"/>
  <c r="L1063" i="5" s="1"/>
  <c r="M1063" i="5"/>
  <c r="N1063" i="5" s="1"/>
  <c r="Q1063" i="5"/>
  <c r="R1063" i="5" s="1"/>
  <c r="S1063" i="5"/>
  <c r="T1063" i="5" s="1"/>
  <c r="W1063" i="5"/>
  <c r="X1063" i="5" s="1"/>
  <c r="Y1063" i="5"/>
  <c r="Z1063" i="5" s="1"/>
  <c r="AC1063" i="5"/>
  <c r="AD1063" i="5" s="1"/>
  <c r="AE1063" i="5"/>
  <c r="AF1063" i="5" s="1"/>
  <c r="AI1063" i="5"/>
  <c r="AJ1063" i="5" s="1"/>
  <c r="AK1063" i="5"/>
  <c r="AL1063" i="5" s="1"/>
  <c r="K1064" i="5"/>
  <c r="L1064" i="5" s="1"/>
  <c r="M1064" i="5"/>
  <c r="N1064" i="5" s="1"/>
  <c r="Q1064" i="5"/>
  <c r="R1064" i="5" s="1"/>
  <c r="S1064" i="5"/>
  <c r="T1064" i="5" s="1"/>
  <c r="W1064" i="5"/>
  <c r="X1064" i="5" s="1"/>
  <c r="Y1064" i="5"/>
  <c r="Z1064" i="5" s="1"/>
  <c r="AC1064" i="5"/>
  <c r="AD1064" i="5" s="1"/>
  <c r="AE1064" i="5"/>
  <c r="AF1064" i="5" s="1"/>
  <c r="AI1064" i="5"/>
  <c r="AJ1064" i="5" s="1"/>
  <c r="AK1064" i="5"/>
  <c r="AL1064" i="5" s="1"/>
  <c r="K1065" i="5"/>
  <c r="L1065" i="5" s="1"/>
  <c r="M1065" i="5"/>
  <c r="N1065" i="5" s="1"/>
  <c r="Q1065" i="5"/>
  <c r="R1065" i="5" s="1"/>
  <c r="S1065" i="5"/>
  <c r="T1065" i="5" s="1"/>
  <c r="W1065" i="5"/>
  <c r="X1065" i="5" s="1"/>
  <c r="Y1065" i="5"/>
  <c r="Z1065" i="5" s="1"/>
  <c r="AC1065" i="5"/>
  <c r="AD1065" i="5" s="1"/>
  <c r="AE1065" i="5"/>
  <c r="AF1065" i="5" s="1"/>
  <c r="AI1065" i="5"/>
  <c r="AJ1065" i="5" s="1"/>
  <c r="AK1065" i="5"/>
  <c r="AL1065" i="5" s="1"/>
  <c r="K1066" i="5"/>
  <c r="L1066" i="5" s="1"/>
  <c r="M1066" i="5"/>
  <c r="N1066" i="5" s="1"/>
  <c r="Q1066" i="5"/>
  <c r="R1066" i="5" s="1"/>
  <c r="S1066" i="5"/>
  <c r="T1066" i="5" s="1"/>
  <c r="W1066" i="5"/>
  <c r="X1066" i="5" s="1"/>
  <c r="AC1066" i="5"/>
  <c r="AD1066" i="5" s="1"/>
  <c r="AE1066" i="5"/>
  <c r="AF1066" i="5" s="1"/>
  <c r="AI1066" i="5"/>
  <c r="AJ1066" i="5" s="1"/>
  <c r="AK1066" i="5"/>
  <c r="AL1066" i="5" s="1"/>
  <c r="K1067" i="5"/>
  <c r="L1067" i="5" s="1"/>
  <c r="M1067" i="5"/>
  <c r="N1067" i="5" s="1"/>
  <c r="Q1067" i="5"/>
  <c r="R1067" i="5" s="1"/>
  <c r="S1067" i="5"/>
  <c r="T1067" i="5" s="1"/>
  <c r="W1067" i="5"/>
  <c r="X1067" i="5" s="1"/>
  <c r="Y1067" i="5"/>
  <c r="Z1067" i="5" s="1"/>
  <c r="AC1067" i="5"/>
  <c r="AD1067" i="5" s="1"/>
  <c r="AE1067" i="5"/>
  <c r="AF1067" i="5" s="1"/>
  <c r="AI1067" i="5"/>
  <c r="AJ1067" i="5" s="1"/>
  <c r="AK1067" i="5"/>
  <c r="AL1067" i="5" s="1"/>
  <c r="K1068" i="5"/>
  <c r="L1068" i="5" s="1"/>
  <c r="M1068" i="5"/>
  <c r="N1068" i="5" s="1"/>
  <c r="Q1068" i="5"/>
  <c r="R1068" i="5" s="1"/>
  <c r="S1068" i="5"/>
  <c r="T1068" i="5" s="1"/>
  <c r="W1068" i="5"/>
  <c r="X1068" i="5" s="1"/>
  <c r="Y1068" i="5"/>
  <c r="Z1068" i="5" s="1"/>
  <c r="AC1068" i="5"/>
  <c r="AD1068" i="5" s="1"/>
  <c r="AE1068" i="5"/>
  <c r="AF1068" i="5" s="1"/>
  <c r="AI1068" i="5"/>
  <c r="AJ1068" i="5" s="1"/>
  <c r="AK1068" i="5"/>
  <c r="AL1068" i="5" s="1"/>
  <c r="K1069" i="5"/>
  <c r="L1069" i="5" s="1"/>
  <c r="M1069" i="5"/>
  <c r="N1069" i="5" s="1"/>
  <c r="Q1069" i="5"/>
  <c r="R1069" i="5" s="1"/>
  <c r="S1069" i="5"/>
  <c r="T1069" i="5" s="1"/>
  <c r="W1069" i="5"/>
  <c r="X1069" i="5" s="1"/>
  <c r="Y1069" i="5"/>
  <c r="Z1069" i="5" s="1"/>
  <c r="AC1069" i="5"/>
  <c r="AD1069" i="5" s="1"/>
  <c r="AE1069" i="5"/>
  <c r="AF1069" i="5" s="1"/>
  <c r="AI1069" i="5"/>
  <c r="AJ1069" i="5" s="1"/>
  <c r="AK1069" i="5"/>
  <c r="AL1069" i="5" s="1"/>
  <c r="K1070" i="5"/>
  <c r="L1070" i="5" s="1"/>
  <c r="N1070" i="5"/>
  <c r="Q1070" i="5"/>
  <c r="R1070" i="5" s="1"/>
  <c r="S1070" i="5"/>
  <c r="T1070" i="5" s="1"/>
  <c r="W1070" i="5"/>
  <c r="X1070" i="5" s="1"/>
  <c r="Y1070" i="5"/>
  <c r="Z1070" i="5" s="1"/>
  <c r="AC1070" i="5"/>
  <c r="AD1070" i="5" s="1"/>
  <c r="AE1070" i="5"/>
  <c r="AF1070" i="5" s="1"/>
  <c r="AI1070" i="5"/>
  <c r="AJ1070" i="5" s="1"/>
  <c r="AK1070" i="5"/>
  <c r="AL1070" i="5" s="1"/>
  <c r="K1071" i="5"/>
  <c r="L1071" i="5" s="1"/>
  <c r="M1071" i="5"/>
  <c r="N1071" i="5" s="1"/>
  <c r="Q1071" i="5"/>
  <c r="R1071" i="5" s="1"/>
  <c r="S1071" i="5"/>
  <c r="T1071" i="5" s="1"/>
  <c r="W1071" i="5"/>
  <c r="X1071" i="5" s="1"/>
  <c r="Y1071" i="5"/>
  <c r="Z1071" i="5" s="1"/>
  <c r="AC1071" i="5"/>
  <c r="AD1071" i="5" s="1"/>
  <c r="AI1071" i="5"/>
  <c r="AJ1071" i="5" s="1"/>
  <c r="AK1071" i="5"/>
  <c r="AL1071" i="5" s="1"/>
  <c r="K1072" i="5"/>
  <c r="L1072" i="5" s="1"/>
  <c r="M1072" i="5"/>
  <c r="N1072" i="5" s="1"/>
  <c r="Q1072" i="5"/>
  <c r="R1072" i="5" s="1"/>
  <c r="S1072" i="5"/>
  <c r="T1072" i="5" s="1"/>
  <c r="W1072" i="5"/>
  <c r="X1072" i="5" s="1"/>
  <c r="Y1072" i="5"/>
  <c r="Z1072" i="5" s="1"/>
  <c r="AC1072" i="5"/>
  <c r="AD1072" i="5" s="1"/>
  <c r="AE1072" i="5"/>
  <c r="AF1072" i="5" s="1"/>
  <c r="AI1072" i="5"/>
  <c r="AJ1072" i="5" s="1"/>
  <c r="AK1072" i="5"/>
  <c r="AL1072" i="5" s="1"/>
  <c r="K1073" i="5"/>
  <c r="L1073" i="5" s="1"/>
  <c r="M1073" i="5"/>
  <c r="N1073" i="5" s="1"/>
  <c r="Q1073" i="5"/>
  <c r="R1073" i="5" s="1"/>
  <c r="S1073" i="5"/>
  <c r="T1073" i="5" s="1"/>
  <c r="W1073" i="5"/>
  <c r="X1073" i="5" s="1"/>
  <c r="Y1073" i="5"/>
  <c r="Z1073" i="5" s="1"/>
  <c r="AC1073" i="5"/>
  <c r="AD1073" i="5" s="1"/>
  <c r="AE1073" i="5"/>
  <c r="AF1073" i="5" s="1"/>
  <c r="AI1073" i="5"/>
  <c r="AJ1073" i="5" s="1"/>
  <c r="AK1073" i="5"/>
  <c r="AL1073" i="5" s="1"/>
  <c r="K1074" i="5"/>
  <c r="L1074" i="5" s="1"/>
  <c r="M1074" i="5"/>
  <c r="N1074" i="5" s="1"/>
  <c r="Q1074" i="5"/>
  <c r="R1074" i="5" s="1"/>
  <c r="S1074" i="5"/>
  <c r="T1074" i="5" s="1"/>
  <c r="W1074" i="5"/>
  <c r="X1074" i="5" s="1"/>
  <c r="Y1074" i="5"/>
  <c r="Z1074" i="5" s="1"/>
  <c r="AC1074" i="5"/>
  <c r="AD1074" i="5" s="1"/>
  <c r="AE1074" i="5"/>
  <c r="AF1074" i="5" s="1"/>
  <c r="AI1074" i="5"/>
  <c r="AJ1074" i="5" s="1"/>
  <c r="AK1074" i="5"/>
  <c r="AL1074" i="5" s="1"/>
  <c r="K1075" i="5"/>
  <c r="L1075" i="5" s="1"/>
  <c r="M1075" i="5"/>
  <c r="N1075" i="5" s="1"/>
  <c r="Q1075" i="5"/>
  <c r="R1075" i="5" s="1"/>
  <c r="W1075" i="5"/>
  <c r="X1075" i="5" s="1"/>
  <c r="Y1075" i="5"/>
  <c r="Z1075" i="5" s="1"/>
  <c r="AC1075" i="5"/>
  <c r="AD1075" i="5" s="1"/>
  <c r="AE1075" i="5"/>
  <c r="AF1075" i="5" s="1"/>
  <c r="AI1075" i="5"/>
  <c r="AJ1075" i="5" s="1"/>
  <c r="AK1075" i="5"/>
  <c r="AL1075" i="5" s="1"/>
  <c r="M1076" i="5"/>
  <c r="N1076" i="5" s="1"/>
  <c r="Q1076" i="5"/>
  <c r="R1076" i="5" s="1"/>
  <c r="S1076" i="5"/>
  <c r="T1076" i="5" s="1"/>
  <c r="W1076" i="5"/>
  <c r="X1076" i="5" s="1"/>
  <c r="Y1076" i="5"/>
  <c r="Z1076" i="5" s="1"/>
  <c r="AC1076" i="5"/>
  <c r="AD1076" i="5" s="1"/>
  <c r="AE1076" i="5"/>
  <c r="AF1076" i="5" s="1"/>
  <c r="AI1076" i="5"/>
  <c r="AJ1076" i="5" s="1"/>
  <c r="AK1076" i="5"/>
  <c r="AL1076" i="5" s="1"/>
  <c r="K1077" i="5"/>
  <c r="L1077" i="5" s="1"/>
  <c r="M1077" i="5"/>
  <c r="N1077" i="5" s="1"/>
  <c r="Q1077" i="5"/>
  <c r="R1077" i="5" s="1"/>
  <c r="S1077" i="5"/>
  <c r="T1077" i="5" s="1"/>
  <c r="W1077" i="5"/>
  <c r="X1077" i="5" s="1"/>
  <c r="Y1077" i="5"/>
  <c r="Z1077" i="5" s="1"/>
  <c r="AE1077" i="5"/>
  <c r="AF1077" i="5" s="1"/>
  <c r="AI1077" i="5"/>
  <c r="AJ1077" i="5" s="1"/>
  <c r="AK1077" i="5"/>
  <c r="AL1077" i="5" s="1"/>
  <c r="K1078" i="5"/>
  <c r="L1078" i="5" s="1"/>
  <c r="M1078" i="5"/>
  <c r="N1078" i="5" s="1"/>
  <c r="Q1078" i="5"/>
  <c r="R1078" i="5" s="1"/>
  <c r="S1078" i="5"/>
  <c r="T1078" i="5" s="1"/>
  <c r="Y1078" i="5"/>
  <c r="Z1078" i="5" s="1"/>
  <c r="AC1078" i="5"/>
  <c r="AD1078" i="5" s="1"/>
  <c r="AE1078" i="5"/>
  <c r="AF1078" i="5" s="1"/>
  <c r="AI1078" i="5"/>
  <c r="AJ1078" i="5" s="1"/>
  <c r="AK1078" i="5"/>
  <c r="AL1078" i="5" s="1"/>
  <c r="K1079" i="5"/>
  <c r="L1079" i="5" s="1"/>
  <c r="Q1079" i="5"/>
  <c r="R1079" i="5" s="1"/>
  <c r="S1079" i="5"/>
  <c r="T1079" i="5" s="1"/>
  <c r="W1079" i="5"/>
  <c r="X1079" i="5" s="1"/>
  <c r="Y1079" i="5"/>
  <c r="Z1079" i="5" s="1"/>
  <c r="AC1079" i="5"/>
  <c r="AD1079" i="5" s="1"/>
  <c r="AE1079" i="5"/>
  <c r="AF1079" i="5" s="1"/>
  <c r="AI1079" i="5"/>
  <c r="AJ1079" i="5" s="1"/>
  <c r="AK1079" i="5"/>
  <c r="AL1079" i="5" s="1"/>
  <c r="K1080" i="5"/>
  <c r="L1080" i="5" s="1"/>
  <c r="M1080" i="5"/>
  <c r="N1080" i="5" s="1"/>
  <c r="Q1080" i="5"/>
  <c r="R1080" i="5" s="1"/>
  <c r="S1080" i="5"/>
  <c r="T1080" i="5" s="1"/>
  <c r="W1080" i="5"/>
  <c r="X1080" i="5" s="1"/>
  <c r="Y1080" i="5"/>
  <c r="Z1080" i="5" s="1"/>
  <c r="AC1080" i="5"/>
  <c r="AD1080" i="5" s="1"/>
  <c r="AE1080" i="5"/>
  <c r="AF1080" i="5" s="1"/>
  <c r="AI1080" i="5"/>
  <c r="AJ1080" i="5" s="1"/>
  <c r="AK1080" i="5"/>
  <c r="AL1080" i="5" s="1"/>
  <c r="K1081" i="5"/>
  <c r="L1081" i="5" s="1"/>
  <c r="M1081" i="5"/>
  <c r="N1081" i="5" s="1"/>
  <c r="Q1081" i="5"/>
  <c r="R1081" i="5" s="1"/>
  <c r="S1081" i="5"/>
  <c r="T1081" i="5" s="1"/>
  <c r="W1081" i="5"/>
  <c r="X1081" i="5" s="1"/>
  <c r="AC1081" i="5"/>
  <c r="AD1081" i="5" s="1"/>
  <c r="AE1081" i="5"/>
  <c r="AF1081" i="5" s="1"/>
  <c r="AI1081" i="5"/>
  <c r="AJ1081" i="5" s="1"/>
  <c r="AK1081" i="5"/>
  <c r="AL1081" i="5" s="1"/>
  <c r="K1082" i="5"/>
  <c r="L1082" i="5" s="1"/>
  <c r="M1082" i="5"/>
  <c r="N1082" i="5" s="1"/>
  <c r="S1082" i="5"/>
  <c r="T1082" i="5" s="1"/>
  <c r="W1082" i="5"/>
  <c r="X1082" i="5" s="1"/>
  <c r="Y1082" i="5"/>
  <c r="Z1082" i="5" s="1"/>
  <c r="AC1082" i="5"/>
  <c r="AD1082" i="5" s="1"/>
  <c r="AE1082" i="5"/>
  <c r="AF1082" i="5" s="1"/>
  <c r="AI1082" i="5"/>
  <c r="AJ1082" i="5" s="1"/>
  <c r="AK1082" i="5"/>
  <c r="AL1082" i="5" s="1"/>
  <c r="K1083" i="5"/>
  <c r="L1083" i="5" s="1"/>
  <c r="M1083" i="5"/>
  <c r="N1083" i="5" s="1"/>
  <c r="Q1083" i="5"/>
  <c r="R1083" i="5" s="1"/>
  <c r="S1083" i="5"/>
  <c r="T1083" i="5" s="1"/>
  <c r="W1083" i="5"/>
  <c r="X1083" i="5" s="1"/>
  <c r="Y1083" i="5"/>
  <c r="Z1083" i="5" s="1"/>
  <c r="AC1083" i="5"/>
  <c r="AD1083" i="5" s="1"/>
  <c r="AE1083" i="5"/>
  <c r="AF1083" i="5" s="1"/>
  <c r="AI1083" i="5"/>
  <c r="AJ1083" i="5" s="1"/>
  <c r="AK1083" i="5"/>
  <c r="AL1083" i="5" s="1"/>
  <c r="K1084" i="5"/>
  <c r="L1084" i="5" s="1"/>
  <c r="M1084" i="5"/>
  <c r="N1084" i="5" s="1"/>
  <c r="Q1084" i="5"/>
  <c r="R1084" i="5" s="1"/>
  <c r="S1084" i="5"/>
  <c r="T1084" i="5" s="1"/>
  <c r="W1084" i="5"/>
  <c r="X1084" i="5" s="1"/>
  <c r="Y1084" i="5"/>
  <c r="Z1084" i="5" s="1"/>
  <c r="AC1084" i="5"/>
  <c r="AD1084" i="5" s="1"/>
  <c r="AE1084" i="5"/>
  <c r="AF1084" i="5" s="1"/>
  <c r="AI1084" i="5"/>
  <c r="AJ1084" i="5" s="1"/>
  <c r="AK1084" i="5"/>
  <c r="AL1084" i="5" s="1"/>
  <c r="K1085" i="5"/>
  <c r="L1085" i="5" s="1"/>
  <c r="M1085" i="5"/>
  <c r="N1085" i="5" s="1"/>
  <c r="Q1085" i="5"/>
  <c r="R1085" i="5" s="1"/>
  <c r="S1085" i="5"/>
  <c r="T1085" i="5" s="1"/>
  <c r="W1085" i="5"/>
  <c r="X1085" i="5" s="1"/>
  <c r="Y1085" i="5"/>
  <c r="Z1085" i="5" s="1"/>
  <c r="AC1085" i="5"/>
  <c r="AD1085" i="5" s="1"/>
  <c r="AI1085" i="5"/>
  <c r="AJ1085" i="5" s="1"/>
  <c r="AK1085" i="5"/>
  <c r="AL1085" i="5" s="1"/>
  <c r="K1086" i="5"/>
  <c r="L1086" i="5" s="1"/>
  <c r="M1086" i="5"/>
  <c r="N1086" i="5" s="1"/>
  <c r="Q1086" i="5"/>
  <c r="R1086" i="5" s="1"/>
  <c r="S1086" i="5"/>
  <c r="T1086" i="5" s="1"/>
  <c r="W1086" i="5"/>
  <c r="X1086" i="5" s="1"/>
  <c r="Y1086" i="5"/>
  <c r="Z1086" i="5" s="1"/>
  <c r="AC1086" i="5"/>
  <c r="AD1086" i="5" s="1"/>
  <c r="AE1086" i="5"/>
  <c r="AF1086" i="5" s="1"/>
  <c r="AI1086" i="5"/>
  <c r="AJ1086" i="5" s="1"/>
  <c r="AK1086" i="5"/>
  <c r="AL1086" i="5" s="1"/>
  <c r="M1087" i="5"/>
  <c r="N1087" i="5" s="1"/>
  <c r="Q1087" i="5"/>
  <c r="R1087" i="5" s="1"/>
  <c r="S1087" i="5"/>
  <c r="T1087" i="5" s="1"/>
  <c r="W1087" i="5"/>
  <c r="X1087" i="5" s="1"/>
  <c r="Y1087" i="5"/>
  <c r="Z1087" i="5" s="1"/>
  <c r="AC1087" i="5"/>
  <c r="AD1087" i="5" s="1"/>
  <c r="AE1087" i="5"/>
  <c r="AF1087" i="5" s="1"/>
  <c r="AI1087" i="5"/>
  <c r="AJ1087" i="5" s="1"/>
  <c r="AK1087" i="5"/>
  <c r="AL1087" i="5" s="1"/>
  <c r="K1088" i="5"/>
  <c r="L1088" i="5" s="1"/>
  <c r="M1088" i="5"/>
  <c r="N1088" i="5" s="1"/>
  <c r="Q1088" i="5"/>
  <c r="R1088" i="5" s="1"/>
  <c r="S1088" i="5"/>
  <c r="T1088" i="5" s="1"/>
  <c r="W1088" i="5"/>
  <c r="X1088" i="5" s="1"/>
  <c r="Y1088" i="5"/>
  <c r="Z1088" i="5" s="1"/>
  <c r="AC1088" i="5"/>
  <c r="AD1088" i="5" s="1"/>
  <c r="AE1088" i="5"/>
  <c r="AF1088" i="5" s="1"/>
  <c r="AK1088" i="5"/>
  <c r="AL1088" i="5" s="1"/>
  <c r="K1089" i="5"/>
  <c r="L1089" i="5" s="1"/>
  <c r="M1089" i="5"/>
  <c r="N1089" i="5" s="1"/>
  <c r="Q1089" i="5"/>
  <c r="R1089" i="5" s="1"/>
  <c r="W1089" i="5"/>
  <c r="X1089" i="5" s="1"/>
  <c r="Y1089" i="5"/>
  <c r="Z1089" i="5" s="1"/>
  <c r="AC1089" i="5"/>
  <c r="AD1089" i="5" s="1"/>
  <c r="AE1089" i="5"/>
  <c r="AF1089" i="5" s="1"/>
  <c r="AI1089" i="5"/>
  <c r="AJ1089" i="5" s="1"/>
  <c r="AK1089" i="5"/>
  <c r="AL1089" i="5" s="1"/>
  <c r="K1090" i="5"/>
  <c r="L1090" i="5" s="1"/>
  <c r="M1090" i="5"/>
  <c r="N1090" i="5" s="1"/>
  <c r="Q1090" i="5"/>
  <c r="R1090" i="5" s="1"/>
  <c r="S1090" i="5"/>
  <c r="T1090" i="5" s="1"/>
  <c r="W1090" i="5"/>
  <c r="X1090" i="5" s="1"/>
  <c r="Y1090" i="5"/>
  <c r="Z1090" i="5" s="1"/>
  <c r="AC1090" i="5"/>
  <c r="AD1090" i="5" s="1"/>
  <c r="AE1090" i="5"/>
  <c r="AF1090" i="5" s="1"/>
  <c r="AI1090" i="5"/>
  <c r="AJ1090" i="5" s="1"/>
  <c r="AK1090" i="5"/>
  <c r="AL1090" i="5" s="1"/>
  <c r="K1091" i="5"/>
  <c r="L1091" i="5" s="1"/>
  <c r="M1091" i="5"/>
  <c r="N1091" i="5" s="1"/>
  <c r="Q1091" i="5"/>
  <c r="R1091" i="5" s="1"/>
  <c r="S1091" i="5"/>
  <c r="T1091" i="5" s="1"/>
  <c r="W1091" i="5"/>
  <c r="X1091" i="5" s="1"/>
  <c r="Y1091" i="5"/>
  <c r="Z1091" i="5" s="1"/>
  <c r="AC1091" i="5"/>
  <c r="AD1091" i="5" s="1"/>
  <c r="AE1091" i="5"/>
  <c r="AF1091" i="5" s="1"/>
  <c r="AI1091" i="5"/>
  <c r="AJ1091" i="5" s="1"/>
  <c r="AK1091" i="5"/>
  <c r="AL1091" i="5" s="1"/>
  <c r="K1092" i="5"/>
  <c r="L1092" i="5" s="1"/>
  <c r="M1092" i="5"/>
  <c r="N1092" i="5" s="1"/>
  <c r="Q1092" i="5"/>
  <c r="R1092" i="5" s="1"/>
  <c r="S1092" i="5"/>
  <c r="T1092" i="5" s="1"/>
  <c r="W1092" i="5"/>
  <c r="X1092" i="5" s="1"/>
  <c r="Y1092" i="5"/>
  <c r="Z1092" i="5" s="1"/>
  <c r="AC1092" i="5"/>
  <c r="AD1092" i="5" s="1"/>
  <c r="AE1092" i="5"/>
  <c r="AF1092" i="5" s="1"/>
  <c r="AI1092" i="5"/>
  <c r="AJ1092" i="5" s="1"/>
  <c r="AK1092" i="5"/>
  <c r="AL1092" i="5" s="1"/>
  <c r="K1093" i="5"/>
  <c r="L1093" i="5" s="1"/>
  <c r="M1093" i="5"/>
  <c r="N1093" i="5" s="1"/>
  <c r="Q1093" i="5"/>
  <c r="R1093" i="5" s="1"/>
  <c r="S1093" i="5"/>
  <c r="T1093" i="5" s="1"/>
  <c r="Y1093" i="5"/>
  <c r="Z1093" i="5" s="1"/>
  <c r="AC1093" i="5"/>
  <c r="AD1093" i="5" s="1"/>
  <c r="AE1093" i="5"/>
  <c r="AF1093" i="5" s="1"/>
  <c r="AI1093" i="5"/>
  <c r="AJ1093" i="5" s="1"/>
  <c r="AK1093" i="5"/>
  <c r="AL1093" i="5" s="1"/>
  <c r="K1094" i="5"/>
  <c r="L1094" i="5" s="1"/>
  <c r="Q1094" i="5"/>
  <c r="R1094" i="5" s="1"/>
  <c r="S1094" i="5"/>
  <c r="T1094" i="5" s="1"/>
  <c r="W1094" i="5"/>
  <c r="X1094" i="5" s="1"/>
  <c r="Y1094" i="5"/>
  <c r="Z1094" i="5" s="1"/>
  <c r="AC1094" i="5"/>
  <c r="AD1094" i="5" s="1"/>
  <c r="AE1094" i="5"/>
  <c r="AF1094" i="5" s="1"/>
  <c r="AI1094" i="5"/>
  <c r="AJ1094" i="5" s="1"/>
  <c r="AK1094" i="5"/>
  <c r="AL1094" i="5" s="1"/>
  <c r="K1095" i="5"/>
  <c r="L1095" i="5" s="1"/>
  <c r="M1095" i="5"/>
  <c r="N1095" i="5" s="1"/>
  <c r="Q1095" i="5"/>
  <c r="R1095" i="5" s="1"/>
  <c r="S1095" i="5"/>
  <c r="T1095" i="5" s="1"/>
  <c r="W1095" i="5"/>
  <c r="X1095" i="5" s="1"/>
  <c r="Y1095" i="5"/>
  <c r="Z1095" i="5" s="1"/>
  <c r="AC1095" i="5"/>
  <c r="AD1095" i="5" s="1"/>
  <c r="AE1095" i="5"/>
  <c r="AF1095" i="5" s="1"/>
  <c r="AI1095" i="5"/>
  <c r="AJ1095" i="5" s="1"/>
  <c r="AK1095" i="5"/>
  <c r="AL1095" i="5" s="1"/>
  <c r="K1096" i="5"/>
  <c r="L1096" i="5" s="1"/>
  <c r="M1096" i="5"/>
  <c r="N1096" i="5" s="1"/>
  <c r="Q1096" i="5"/>
  <c r="R1096" i="5" s="1"/>
  <c r="S1096" i="5"/>
  <c r="T1096" i="5" s="1"/>
  <c r="W1096" i="5"/>
  <c r="X1096" i="5" s="1"/>
  <c r="Y1096" i="5"/>
  <c r="Z1096" i="5" s="1"/>
  <c r="AC1096" i="5"/>
  <c r="AD1096" i="5" s="1"/>
  <c r="AE1096" i="5"/>
  <c r="AF1096" i="5" s="1"/>
  <c r="AI1096" i="5"/>
  <c r="AJ1096" i="5" s="1"/>
  <c r="AK1096" i="5"/>
  <c r="AL1096" i="5" s="1"/>
  <c r="K1097" i="5"/>
  <c r="L1097" i="5" s="1"/>
  <c r="M1097" i="5"/>
  <c r="N1097" i="5" s="1"/>
  <c r="Q1097" i="5"/>
  <c r="R1097" i="5" s="1"/>
  <c r="S1097" i="5"/>
  <c r="T1097" i="5" s="1"/>
  <c r="W1097" i="5"/>
  <c r="X1097" i="5" s="1"/>
  <c r="Y1097" i="5"/>
  <c r="Z1097" i="5" s="1"/>
  <c r="AC1097" i="5"/>
  <c r="AD1097" i="5" s="1"/>
  <c r="AE1097" i="5"/>
  <c r="AF1097" i="5" s="1"/>
  <c r="AI1097" i="5"/>
  <c r="AJ1097" i="5" s="1"/>
  <c r="AK1097" i="5"/>
  <c r="AL1097" i="5" s="1"/>
  <c r="K1098" i="5"/>
  <c r="L1098" i="5" s="1"/>
  <c r="M1098" i="5"/>
  <c r="N1098" i="5" s="1"/>
  <c r="Q1098" i="5"/>
  <c r="R1098" i="5" s="1"/>
  <c r="S1098" i="5"/>
  <c r="T1098" i="5" s="1"/>
  <c r="W1098" i="5"/>
  <c r="X1098" i="5" s="1"/>
  <c r="Y1098" i="5"/>
  <c r="Z1098" i="5" s="1"/>
  <c r="AC1098" i="5"/>
  <c r="AD1098" i="5" s="1"/>
  <c r="AE1098" i="5"/>
  <c r="AF1098" i="5" s="1"/>
  <c r="AI1098" i="5"/>
  <c r="AJ1098" i="5" s="1"/>
  <c r="K1099" i="5"/>
  <c r="L1099" i="5" s="1"/>
  <c r="M1099" i="5"/>
  <c r="N1099" i="5" s="1"/>
  <c r="Q1099" i="5"/>
  <c r="R1099" i="5" s="1"/>
  <c r="S1099" i="5"/>
  <c r="T1099" i="5" s="1"/>
  <c r="W1099" i="5"/>
  <c r="X1099" i="5" s="1"/>
  <c r="Y1099" i="5"/>
  <c r="Z1099" i="5" s="1"/>
  <c r="AE1099" i="5"/>
  <c r="AF1099" i="5" s="1"/>
  <c r="AI1099" i="5"/>
  <c r="AJ1099" i="5" s="1"/>
  <c r="AK1099" i="5"/>
  <c r="AL1099" i="5" s="1"/>
  <c r="K1100" i="5"/>
  <c r="L1100" i="5" s="1"/>
  <c r="M1100" i="5"/>
  <c r="N1100" i="5" s="1"/>
  <c r="S1100" i="5"/>
  <c r="T1100" i="5" s="1"/>
  <c r="W1100" i="5"/>
  <c r="X1100" i="5" s="1"/>
  <c r="Y1100" i="5"/>
  <c r="Z1100" i="5" s="1"/>
  <c r="AC1100" i="5"/>
  <c r="AD1100" i="5" s="1"/>
  <c r="AE1100" i="5"/>
  <c r="AF1100" i="5" s="1"/>
  <c r="AI1100" i="5"/>
  <c r="AJ1100" i="5" s="1"/>
  <c r="AK1100" i="5"/>
  <c r="AL1100" i="5" s="1"/>
  <c r="K1101" i="5"/>
  <c r="L1101" i="5" s="1"/>
  <c r="M1101" i="5"/>
  <c r="N1101" i="5" s="1"/>
  <c r="Q1101" i="5"/>
  <c r="R1101" i="5" s="1"/>
  <c r="S1101" i="5"/>
  <c r="T1101" i="5" s="1"/>
  <c r="W1101" i="5"/>
  <c r="X1101" i="5" s="1"/>
  <c r="Y1101" i="5"/>
  <c r="Z1101" i="5" s="1"/>
  <c r="AC1101" i="5"/>
  <c r="AD1101" i="5" s="1"/>
  <c r="AE1101" i="5"/>
  <c r="AF1101" i="5" s="1"/>
  <c r="AI1101" i="5"/>
  <c r="AJ1101" i="5" s="1"/>
  <c r="AK1101" i="5"/>
  <c r="AL1101" i="5" s="1"/>
  <c r="K1102" i="5"/>
  <c r="L1102" i="5" s="1"/>
  <c r="M1102" i="5"/>
  <c r="N1102" i="5" s="1"/>
  <c r="Q1102" i="5"/>
  <c r="R1102" i="5" s="1"/>
  <c r="S1102" i="5"/>
  <c r="T1102" i="5" s="1"/>
  <c r="W1102" i="5"/>
  <c r="X1102" i="5" s="1"/>
  <c r="AC1102" i="5"/>
  <c r="AD1102" i="5" s="1"/>
  <c r="AE1102" i="5"/>
  <c r="AF1102" i="5" s="1"/>
  <c r="AI1102" i="5"/>
  <c r="AJ1102" i="5" s="1"/>
  <c r="AK1102" i="5"/>
  <c r="AL1102" i="5" s="1"/>
  <c r="K1103" i="5"/>
  <c r="L1103" i="5" s="1"/>
  <c r="M1103" i="5"/>
  <c r="N1103" i="5" s="1"/>
  <c r="Q1103" i="5"/>
  <c r="R1103" i="5" s="1"/>
  <c r="S1103" i="5"/>
  <c r="T1103" i="5" s="1"/>
  <c r="W1103" i="5"/>
  <c r="X1103" i="5" s="1"/>
  <c r="Y1103" i="5"/>
  <c r="Z1103" i="5" s="1"/>
  <c r="AC1103" i="5"/>
  <c r="AD1103" i="5" s="1"/>
  <c r="AE1103" i="5"/>
  <c r="AF1103" i="5" s="1"/>
  <c r="AI1103" i="5"/>
  <c r="AJ1103" i="5" s="1"/>
  <c r="AK1103" i="5"/>
  <c r="AL1103" i="5" s="1"/>
  <c r="K1104" i="5"/>
  <c r="L1104" i="5" s="1"/>
  <c r="M1104" i="5"/>
  <c r="N1104" i="5" s="1"/>
  <c r="Q1104" i="5"/>
  <c r="R1104" i="5" s="1"/>
  <c r="S1104" i="5"/>
  <c r="T1104" i="5" s="1"/>
  <c r="W1104" i="5"/>
  <c r="X1104" i="5" s="1"/>
  <c r="Y1104" i="5"/>
  <c r="Z1104" i="5" s="1"/>
  <c r="AC1104" i="5"/>
  <c r="AD1104" i="5" s="1"/>
  <c r="AE1104" i="5"/>
  <c r="AF1104" i="5" s="1"/>
  <c r="AI1104" i="5"/>
  <c r="AJ1104" i="5" s="1"/>
  <c r="AK1104" i="5"/>
  <c r="AL1104" i="5" s="1"/>
  <c r="M1105" i="5"/>
  <c r="N1105" i="5" s="1"/>
  <c r="Q1105" i="5"/>
  <c r="R1105" i="5" s="1"/>
  <c r="S1105" i="5"/>
  <c r="T1105" i="5" s="1"/>
  <c r="W1105" i="5"/>
  <c r="X1105" i="5" s="1"/>
  <c r="Y1105" i="5"/>
  <c r="Z1105" i="5" s="1"/>
  <c r="AC1105" i="5"/>
  <c r="AD1105" i="5" s="1"/>
  <c r="AE1105" i="5"/>
  <c r="AF1105" i="5" s="1"/>
  <c r="AI1105" i="5"/>
  <c r="AJ1105" i="5" s="1"/>
  <c r="AK1105" i="5"/>
  <c r="AL1105" i="5" s="1"/>
  <c r="K1106" i="5"/>
  <c r="L1106" i="5" s="1"/>
  <c r="M1106" i="5"/>
  <c r="N1106" i="5" s="1"/>
  <c r="Q1106" i="5"/>
  <c r="R1106" i="5" s="1"/>
  <c r="S1106" i="5"/>
  <c r="T1106" i="5" s="1"/>
  <c r="W1106" i="5"/>
  <c r="X1106" i="5" s="1"/>
  <c r="Y1106" i="5"/>
  <c r="Z1106" i="5" s="1"/>
  <c r="AC1106" i="5"/>
  <c r="AD1106" i="5" s="1"/>
  <c r="AI1106" i="5"/>
  <c r="AJ1106" i="5" s="1"/>
  <c r="AK1106" i="5"/>
  <c r="AL1106" i="5" s="1"/>
  <c r="K1107" i="5"/>
  <c r="L1107" i="5" s="1"/>
  <c r="M1107" i="5"/>
  <c r="N1107" i="5" s="1"/>
  <c r="Q1107" i="5"/>
  <c r="R1107" i="5" s="1"/>
  <c r="S1107" i="5"/>
  <c r="T1107" i="5" s="1"/>
  <c r="W1107" i="5"/>
  <c r="X1107" i="5" s="1"/>
  <c r="Y1107" i="5"/>
  <c r="Z1107" i="5" s="1"/>
  <c r="AC1107" i="5"/>
  <c r="AD1107" i="5" s="1"/>
  <c r="AE1107" i="5"/>
  <c r="AF1107" i="5" s="1"/>
  <c r="AK1107" i="5"/>
  <c r="AL1107" i="5" s="1"/>
  <c r="K1108" i="5"/>
  <c r="L1108" i="5" s="1"/>
  <c r="M1108" i="5"/>
  <c r="N1108" i="5" s="1"/>
  <c r="Q1108" i="5"/>
  <c r="R1108" i="5" s="1"/>
  <c r="S1108" i="5"/>
  <c r="T1108" i="5" s="1"/>
  <c r="W1108" i="5"/>
  <c r="X1108" i="5" s="1"/>
  <c r="Y1108" i="5"/>
  <c r="Z1108" i="5" s="1"/>
  <c r="AC1108" i="5"/>
  <c r="AD1108" i="5" s="1"/>
  <c r="AE1108" i="5"/>
  <c r="AF1108" i="5" s="1"/>
  <c r="AI1108" i="5"/>
  <c r="AJ1108" i="5" s="1"/>
  <c r="AK1108" i="5"/>
  <c r="AL1108" i="5" s="1"/>
  <c r="K1109" i="5"/>
  <c r="L1109" i="5" s="1"/>
  <c r="M1109" i="5"/>
  <c r="N1109" i="5" s="1"/>
  <c r="Q1109" i="5"/>
  <c r="R1109" i="5" s="1"/>
  <c r="S1109" i="5"/>
  <c r="T1109" i="5" s="1"/>
  <c r="W1109" i="5"/>
  <c r="X1109" i="5" s="1"/>
  <c r="Y1109" i="5"/>
  <c r="Z1109" i="5" s="1"/>
  <c r="AC1109" i="5"/>
  <c r="AD1109" i="5" s="1"/>
  <c r="AE1109" i="5"/>
  <c r="AF1109" i="5" s="1"/>
  <c r="AI1109" i="5"/>
  <c r="AJ1109" i="5" s="1"/>
  <c r="AK1109" i="5"/>
  <c r="AL1109" i="5" s="1"/>
  <c r="K1110" i="5"/>
  <c r="L1110" i="5" s="1"/>
  <c r="M1110" i="5"/>
  <c r="N1110" i="5" s="1"/>
  <c r="Q1110" i="5"/>
  <c r="R1110" i="5" s="1"/>
  <c r="S1110" i="5"/>
  <c r="T1110" i="5" s="1"/>
  <c r="W1110" i="5"/>
  <c r="X1110" i="5" s="1"/>
  <c r="Y1110" i="5"/>
  <c r="Z1110" i="5" s="1"/>
  <c r="AC1110" i="5"/>
  <c r="AD1110" i="5" s="1"/>
  <c r="AE1110" i="5"/>
  <c r="AF1110" i="5" s="1"/>
  <c r="AI1110" i="5"/>
  <c r="AJ1110" i="5" s="1"/>
  <c r="AK1110" i="5"/>
  <c r="AL1110" i="5" s="1"/>
  <c r="K1111" i="5"/>
  <c r="L1111" i="5" s="1"/>
  <c r="M1111" i="5"/>
  <c r="N1111" i="5" s="1"/>
  <c r="Q1111" i="5"/>
  <c r="R1111" i="5" s="1"/>
  <c r="W1111" i="5"/>
  <c r="X1111" i="5" s="1"/>
  <c r="Y1111" i="5"/>
  <c r="Z1111" i="5" s="1"/>
  <c r="AC1111" i="5"/>
  <c r="AD1111" i="5" s="1"/>
  <c r="AE1111" i="5"/>
  <c r="AF1111" i="5" s="1"/>
  <c r="AI1111" i="5"/>
  <c r="AJ1111" i="5" s="1"/>
  <c r="AK1111" i="5"/>
  <c r="AL1111" i="5" s="1"/>
  <c r="K1112" i="5"/>
  <c r="L1112" i="5" s="1"/>
  <c r="M1112" i="5"/>
  <c r="N1112" i="5" s="1"/>
  <c r="Q1112" i="5"/>
  <c r="R1112" i="5" s="1"/>
  <c r="S1112" i="5"/>
  <c r="T1112" i="5" s="1"/>
  <c r="W1112" i="5"/>
  <c r="X1112" i="5" s="1"/>
  <c r="Y1112" i="5"/>
  <c r="Z1112" i="5" s="1"/>
  <c r="AC1112" i="5"/>
  <c r="AD1112" i="5" s="1"/>
  <c r="AE1112" i="5"/>
  <c r="AF1112" i="5" s="1"/>
  <c r="AI1112" i="5"/>
  <c r="AJ1112" i="5" s="1"/>
  <c r="AK1112" i="5"/>
  <c r="AL1112" i="5" s="1"/>
  <c r="K1113" i="5"/>
  <c r="L1113" i="5" s="1"/>
  <c r="M1113" i="5"/>
  <c r="N1113" i="5" s="1"/>
  <c r="Q1113" i="5"/>
  <c r="R1113" i="5" s="1"/>
  <c r="S1113" i="5"/>
  <c r="T1113" i="5" s="1"/>
  <c r="W1113" i="5"/>
  <c r="X1113" i="5" s="1"/>
  <c r="Y1113" i="5"/>
  <c r="Z1113" i="5" s="1"/>
  <c r="AC1113" i="5"/>
  <c r="AD1113" i="5" s="1"/>
  <c r="AE1113" i="5"/>
  <c r="AF1113" i="5" s="1"/>
  <c r="AI1113" i="5"/>
  <c r="AJ1113" i="5" s="1"/>
  <c r="AK1113" i="5"/>
  <c r="AL1113" i="5" s="1"/>
  <c r="K1114" i="5"/>
  <c r="L1114" i="5" s="1"/>
  <c r="M1114" i="5"/>
  <c r="N1114" i="5" s="1"/>
  <c r="Q1114" i="5"/>
  <c r="R1114" i="5" s="1"/>
  <c r="S1114" i="5"/>
  <c r="T1114" i="5" s="1"/>
  <c r="W1114" i="5"/>
  <c r="X1114" i="5" s="1"/>
  <c r="Y1114" i="5"/>
  <c r="Z1114" i="5" s="1"/>
  <c r="AC1114" i="5"/>
  <c r="AD1114" i="5" s="1"/>
  <c r="AE1114" i="5"/>
  <c r="AF1114" i="5" s="1"/>
  <c r="AI1114" i="5"/>
  <c r="AJ1114" i="5" s="1"/>
  <c r="AK1114" i="5"/>
  <c r="AL1114" i="5" s="1"/>
  <c r="K1115" i="5"/>
  <c r="L1115" i="5" s="1"/>
  <c r="M1115" i="5"/>
  <c r="N1115" i="5" s="1"/>
  <c r="Q1115" i="5"/>
  <c r="R1115" i="5" s="1"/>
  <c r="S1115" i="5"/>
  <c r="T1115" i="5" s="1"/>
  <c r="W1115" i="5"/>
  <c r="X1115" i="5" s="1"/>
  <c r="Y1115" i="5"/>
  <c r="Z1115" i="5" s="1"/>
  <c r="AC1115" i="5"/>
  <c r="AD1115" i="5" s="1"/>
  <c r="AE1115" i="5"/>
  <c r="AF1115" i="5" s="1"/>
  <c r="AI1115" i="5"/>
  <c r="AJ1115" i="5" s="1"/>
  <c r="AK1115" i="5"/>
  <c r="AL1115" i="5" s="1"/>
  <c r="K1116" i="5"/>
  <c r="L1116" i="5" s="1"/>
  <c r="Q1116" i="5"/>
  <c r="R1116" i="5" s="1"/>
  <c r="S1116" i="5"/>
  <c r="T1116" i="5" s="1"/>
  <c r="W1116" i="5"/>
  <c r="X1116" i="5" s="1"/>
  <c r="Y1116" i="5"/>
  <c r="Z1116" i="5" s="1"/>
  <c r="AC1116" i="5"/>
  <c r="AD1116" i="5" s="1"/>
  <c r="AE1116" i="5"/>
  <c r="AF1116" i="5" s="1"/>
  <c r="AI1116" i="5"/>
  <c r="AJ1116" i="5" s="1"/>
  <c r="AK1116" i="5"/>
  <c r="AL1116" i="5" s="1"/>
  <c r="K1117" i="5"/>
  <c r="L1117" i="5" s="1"/>
  <c r="M1117" i="5"/>
  <c r="N1117" i="5" s="1"/>
  <c r="Q1117" i="5"/>
  <c r="R1117" i="5" s="1"/>
  <c r="S1117" i="5"/>
  <c r="T1117" i="5" s="1"/>
  <c r="Y1117" i="5"/>
  <c r="Z1117" i="5" s="1"/>
  <c r="AC1117" i="5"/>
  <c r="AD1117" i="5" s="1"/>
  <c r="AE1117" i="5"/>
  <c r="AF1117" i="5" s="1"/>
  <c r="AI1117" i="5"/>
  <c r="AJ1117" i="5" s="1"/>
  <c r="AK1117" i="5"/>
  <c r="AL1117" i="5" s="1"/>
  <c r="K1118" i="5"/>
  <c r="L1118" i="5" s="1"/>
  <c r="M1118" i="5"/>
  <c r="N1118" i="5" s="1"/>
  <c r="Q1118" i="5"/>
  <c r="R1118" i="5" s="1"/>
  <c r="S1118" i="5"/>
  <c r="T1118" i="5" s="1"/>
  <c r="W1118" i="5"/>
  <c r="X1118" i="5" s="1"/>
  <c r="Y1118" i="5"/>
  <c r="Z1118" i="5" s="1"/>
  <c r="AC1118" i="5"/>
  <c r="AD1118" i="5" s="1"/>
  <c r="AE1118" i="5"/>
  <c r="AF1118" i="5" s="1"/>
  <c r="AI1118" i="5"/>
  <c r="AJ1118" i="5" s="1"/>
  <c r="AK1118" i="5"/>
  <c r="AL1118" i="5" s="1"/>
  <c r="K1119" i="5"/>
  <c r="L1119" i="5" s="1"/>
  <c r="M1119" i="5"/>
  <c r="N1119" i="5" s="1"/>
  <c r="Q1119" i="5"/>
  <c r="R1119" i="5" s="1"/>
  <c r="S1119" i="5"/>
  <c r="T1119" i="5" s="1"/>
  <c r="W1119" i="5"/>
  <c r="X1119" i="5" s="1"/>
  <c r="Y1119" i="5"/>
  <c r="Z1119" i="5" s="1"/>
  <c r="AC1119" i="5"/>
  <c r="AD1119" i="5" s="1"/>
  <c r="AE1119" i="5"/>
  <c r="AF1119" i="5" s="1"/>
  <c r="AI1119" i="5"/>
  <c r="AJ1119" i="5" s="1"/>
  <c r="AK1119" i="5"/>
  <c r="AL1119" i="5" s="1"/>
  <c r="K1120" i="5"/>
  <c r="L1120" i="5" s="1"/>
  <c r="M1120" i="5"/>
  <c r="N1120" i="5" s="1"/>
  <c r="Q1120" i="5"/>
  <c r="R1120" i="5" s="1"/>
  <c r="S1120" i="5"/>
  <c r="T1120" i="5" s="1"/>
  <c r="W1120" i="5"/>
  <c r="X1120" i="5" s="1"/>
  <c r="Y1120" i="5"/>
  <c r="Z1120" i="5" s="1"/>
  <c r="AC1120" i="5"/>
  <c r="AD1120" i="5" s="1"/>
  <c r="AE1120" i="5"/>
  <c r="AF1120" i="5" s="1"/>
  <c r="AI1120" i="5"/>
  <c r="AJ1120" i="5" s="1"/>
  <c r="M1121" i="5"/>
  <c r="N1121" i="5" s="1"/>
  <c r="Q1121" i="5"/>
  <c r="R1121" i="5" s="1"/>
  <c r="S1121" i="5"/>
  <c r="T1121" i="5" s="1"/>
  <c r="W1121" i="5"/>
  <c r="X1121" i="5" s="1"/>
  <c r="Y1121" i="5"/>
  <c r="Z1121" i="5" s="1"/>
  <c r="AC1121" i="5"/>
  <c r="AD1121" i="5" s="1"/>
  <c r="AE1121" i="5"/>
  <c r="AF1121" i="5" s="1"/>
  <c r="AI1121" i="5"/>
  <c r="AJ1121" i="5" s="1"/>
  <c r="AK1121" i="5"/>
  <c r="AL1121" i="5" s="1"/>
  <c r="K1122" i="5"/>
  <c r="L1122" i="5" s="1"/>
  <c r="M1122" i="5"/>
  <c r="N1122" i="5" s="1"/>
  <c r="Q1122" i="5"/>
  <c r="R1122" i="5" s="1"/>
  <c r="S1122" i="5"/>
  <c r="T1122" i="5" s="1"/>
  <c r="W1122" i="5"/>
  <c r="X1122" i="5" s="1"/>
  <c r="Y1122" i="5"/>
  <c r="Z1122" i="5" s="1"/>
  <c r="AE1122" i="5"/>
  <c r="AF1122" i="5" s="1"/>
  <c r="AI1122" i="5"/>
  <c r="AJ1122" i="5" s="1"/>
  <c r="AK1122" i="5"/>
  <c r="AL1122" i="5" s="1"/>
  <c r="K1123" i="5"/>
  <c r="L1123" i="5" s="1"/>
  <c r="M1123" i="5"/>
  <c r="N1123" i="5" s="1"/>
  <c r="Q1123" i="5"/>
  <c r="R1123" i="5" s="1"/>
  <c r="S1123" i="5"/>
  <c r="T1123" i="5" s="1"/>
  <c r="W1123" i="5"/>
  <c r="X1123" i="5" s="1"/>
  <c r="Y1123" i="5"/>
  <c r="Z1123" i="5" s="1"/>
  <c r="AC1123" i="5"/>
  <c r="AD1123" i="5" s="1"/>
  <c r="AE1123" i="5"/>
  <c r="AF1123" i="5" s="1"/>
  <c r="AI1123" i="5"/>
  <c r="AJ1123" i="5" s="1"/>
  <c r="AK1123" i="5"/>
  <c r="AL1123" i="5" s="1"/>
  <c r="K1124" i="5"/>
  <c r="L1124" i="5" s="1"/>
  <c r="M1124" i="5"/>
  <c r="N1124" i="5" s="1"/>
  <c r="Q1124" i="5"/>
  <c r="R1124" i="5" s="1"/>
  <c r="S1124" i="5"/>
  <c r="T1124" i="5" s="1"/>
  <c r="W1124" i="5"/>
  <c r="X1124" i="5" s="1"/>
  <c r="AC1124" i="5"/>
  <c r="AD1124" i="5" s="1"/>
  <c r="AE1124" i="5"/>
  <c r="AF1124" i="5" s="1"/>
  <c r="AI1124" i="5"/>
  <c r="AJ1124" i="5" s="1"/>
  <c r="AK1124" i="5"/>
  <c r="AL1124" i="5" s="1"/>
  <c r="K1125" i="5"/>
  <c r="L1125" i="5" s="1"/>
  <c r="M1125" i="5"/>
  <c r="N1125" i="5" s="1"/>
  <c r="Q1125" i="5"/>
  <c r="R1125" i="5" s="1"/>
  <c r="S1125" i="5"/>
  <c r="T1125" i="5" s="1"/>
  <c r="W1125" i="5"/>
  <c r="X1125" i="5" s="1"/>
  <c r="Y1125" i="5"/>
  <c r="Z1125" i="5" s="1"/>
  <c r="AC1125" i="5"/>
  <c r="AD1125" i="5" s="1"/>
  <c r="AE1125" i="5"/>
  <c r="AF1125" i="5" s="1"/>
  <c r="AI1125" i="5"/>
  <c r="AJ1125" i="5" s="1"/>
  <c r="AK1125" i="5"/>
  <c r="AL1125" i="5" s="1"/>
  <c r="K1126" i="5"/>
  <c r="L1126" i="5" s="1"/>
  <c r="M1126" i="5"/>
  <c r="N1126" i="5" s="1"/>
  <c r="S1126" i="5"/>
  <c r="T1126" i="5" s="1"/>
  <c r="W1126" i="5"/>
  <c r="X1126" i="5" s="1"/>
  <c r="Y1126" i="5"/>
  <c r="Z1126" i="5" s="1"/>
  <c r="AC1126" i="5"/>
  <c r="AD1126" i="5" s="1"/>
  <c r="AE1126" i="5"/>
  <c r="AF1126" i="5" s="1"/>
  <c r="AI1126" i="5"/>
  <c r="AJ1126" i="5" s="1"/>
  <c r="AK1126" i="5"/>
  <c r="AL1126" i="5" s="1"/>
  <c r="K1127" i="5"/>
  <c r="L1127" i="5" s="1"/>
  <c r="M1127" i="5"/>
  <c r="N1127" i="5" s="1"/>
  <c r="Q1127" i="5"/>
  <c r="R1127" i="5" s="1"/>
  <c r="S1127" i="5"/>
  <c r="T1127" i="5" s="1"/>
  <c r="W1127" i="5"/>
  <c r="X1127" i="5" s="1"/>
  <c r="Y1127" i="5"/>
  <c r="Z1127" i="5" s="1"/>
  <c r="AC1127" i="5"/>
  <c r="AD1127" i="5" s="1"/>
  <c r="AE1127" i="5"/>
  <c r="AF1127" i="5" s="1"/>
  <c r="AI1127" i="5"/>
  <c r="AJ1127" i="5" s="1"/>
  <c r="AK1127" i="5"/>
  <c r="AL1127" i="5" s="1"/>
  <c r="K1128" i="5"/>
  <c r="L1128" i="5" s="1"/>
  <c r="Q1128" i="5"/>
  <c r="R1128" i="5" s="1"/>
  <c r="S1128" i="5"/>
  <c r="T1128" i="5" s="1"/>
  <c r="W1128" i="5"/>
  <c r="X1128" i="5" s="1"/>
  <c r="Y1128" i="5"/>
  <c r="Z1128" i="5" s="1"/>
  <c r="AC1128" i="5"/>
  <c r="AD1128" i="5" s="1"/>
  <c r="AE1128" i="5"/>
  <c r="AF1128" i="5" s="1"/>
  <c r="AI1128" i="5"/>
  <c r="AJ1128" i="5" s="1"/>
  <c r="AK1128" i="5"/>
  <c r="AL1128" i="5" s="1"/>
  <c r="K1129" i="5"/>
  <c r="L1129" i="5" s="1"/>
  <c r="M1129" i="5"/>
  <c r="N1129" i="5" s="1"/>
  <c r="Q1129" i="5"/>
  <c r="R1129" i="5" s="1"/>
  <c r="S1129" i="5"/>
  <c r="T1129" i="5" s="1"/>
  <c r="W1129" i="5"/>
  <c r="X1129" i="5" s="1"/>
  <c r="Y1129" i="5"/>
  <c r="Z1129" i="5" s="1"/>
  <c r="AC1129" i="5"/>
  <c r="AD1129" i="5" s="1"/>
  <c r="AE1129" i="5"/>
  <c r="AF1129" i="5" s="1"/>
  <c r="AI1129" i="5"/>
  <c r="AJ1129" i="5" s="1"/>
  <c r="AK1129" i="5"/>
  <c r="AL1129" i="5" s="1"/>
  <c r="K1130" i="5"/>
  <c r="L1130" i="5" s="1"/>
  <c r="M1130" i="5"/>
  <c r="N1130" i="5" s="1"/>
  <c r="Q1130" i="5"/>
  <c r="R1130" i="5" s="1"/>
  <c r="S1130" i="5"/>
  <c r="T1130" i="5" s="1"/>
  <c r="W1130" i="5"/>
  <c r="X1130" i="5" s="1"/>
  <c r="Y1130" i="5"/>
  <c r="Z1130" i="5" s="1"/>
  <c r="AC1130" i="5"/>
  <c r="AD1130" i="5" s="1"/>
  <c r="AE1130" i="5"/>
  <c r="AF1130" i="5" s="1"/>
  <c r="AI1130" i="5"/>
  <c r="AJ1130" i="5" s="1"/>
  <c r="AK1130" i="5"/>
  <c r="AL1130" i="5" s="1"/>
  <c r="K1131" i="5"/>
  <c r="L1131" i="5" s="1"/>
  <c r="M1131" i="5"/>
  <c r="N1131" i="5" s="1"/>
  <c r="Q1131" i="5"/>
  <c r="R1131" i="5" s="1"/>
  <c r="S1131" i="5"/>
  <c r="T1131" i="5" s="1"/>
  <c r="W1131" i="5"/>
  <c r="X1131" i="5" s="1"/>
  <c r="Y1131" i="5"/>
  <c r="Z1131" i="5" s="1"/>
  <c r="AC1131" i="5"/>
  <c r="AD1131" i="5" s="1"/>
  <c r="AE1131" i="5"/>
  <c r="AF1131" i="5" s="1"/>
  <c r="AI1131" i="5"/>
  <c r="AJ1131" i="5" s="1"/>
  <c r="AK1131" i="5"/>
  <c r="AL1131" i="5" s="1"/>
  <c r="K1132" i="5"/>
  <c r="L1132" i="5" s="1"/>
  <c r="M1132" i="5"/>
  <c r="N1132" i="5" s="1"/>
  <c r="Q1132" i="5"/>
  <c r="R1132" i="5" s="1"/>
  <c r="S1132" i="5"/>
  <c r="T1132" i="5" s="1"/>
  <c r="W1132" i="5"/>
  <c r="X1132" i="5" s="1"/>
  <c r="Y1132" i="5"/>
  <c r="Z1132" i="5" s="1"/>
  <c r="AC1132" i="5"/>
  <c r="AD1132" i="5" s="1"/>
  <c r="AI1132" i="5"/>
  <c r="AJ1132" i="5" s="1"/>
  <c r="AK1132" i="5"/>
  <c r="AL1132" i="5" s="1"/>
  <c r="K1133" i="5"/>
  <c r="L1133" i="5" s="1"/>
  <c r="M1133" i="5"/>
  <c r="N1133" i="5" s="1"/>
  <c r="Q1133" i="5"/>
  <c r="R1133" i="5" s="1"/>
  <c r="S1133" i="5"/>
  <c r="T1133" i="5" s="1"/>
  <c r="W1133" i="5"/>
  <c r="X1133" i="5" s="1"/>
  <c r="Y1133" i="5"/>
  <c r="Z1133" i="5" s="1"/>
  <c r="AC1133" i="5"/>
  <c r="AD1133" i="5" s="1"/>
  <c r="AE1133" i="5"/>
  <c r="AF1133" i="5" s="1"/>
  <c r="AK1133" i="5"/>
  <c r="AL1133" i="5" s="1"/>
  <c r="K1134" i="5"/>
  <c r="L1134" i="5" s="1"/>
  <c r="M1134" i="5"/>
  <c r="N1134" i="5" s="1"/>
  <c r="Q1134" i="5"/>
  <c r="R1134" i="5" s="1"/>
  <c r="S1134" i="5"/>
  <c r="T1134" i="5" s="1"/>
  <c r="W1134" i="5"/>
  <c r="X1134" i="5" s="1"/>
  <c r="Y1134" i="5"/>
  <c r="Z1134" i="5" s="1"/>
  <c r="AC1134" i="5"/>
  <c r="AD1134" i="5" s="1"/>
  <c r="AE1134" i="5"/>
  <c r="AF1134" i="5" s="1"/>
  <c r="AI1134" i="5"/>
  <c r="AJ1134" i="5" s="1"/>
  <c r="AK1134" i="5"/>
  <c r="AL1134" i="5" s="1"/>
  <c r="K1135" i="5"/>
  <c r="L1135" i="5" s="1"/>
  <c r="M1135" i="5"/>
  <c r="N1135" i="5" s="1"/>
  <c r="Q1135" i="5"/>
  <c r="R1135" i="5" s="1"/>
  <c r="S1135" i="5"/>
  <c r="T1135" i="5" s="1"/>
  <c r="W1135" i="5"/>
  <c r="X1135" i="5" s="1"/>
  <c r="Y1135" i="5"/>
  <c r="Z1135" i="5" s="1"/>
  <c r="AC1135" i="5"/>
  <c r="AD1135" i="5" s="1"/>
  <c r="AE1135" i="5"/>
  <c r="AF1135" i="5" s="1"/>
  <c r="AI1135" i="5"/>
  <c r="AJ1135" i="5" s="1"/>
  <c r="AK1135" i="5"/>
  <c r="AL1135" i="5" s="1"/>
  <c r="K1136" i="5"/>
  <c r="L1136" i="5" s="1"/>
  <c r="M1136" i="5"/>
  <c r="N1136" i="5" s="1"/>
  <c r="Q1136" i="5"/>
  <c r="R1136" i="5" s="1"/>
  <c r="S1136" i="5"/>
  <c r="T1136" i="5" s="1"/>
  <c r="W1136" i="5"/>
  <c r="X1136" i="5" s="1"/>
  <c r="Y1136" i="5"/>
  <c r="Z1136" i="5" s="1"/>
  <c r="AC1136" i="5"/>
  <c r="AD1136" i="5" s="1"/>
  <c r="AE1136" i="5"/>
  <c r="AF1136" i="5" s="1"/>
  <c r="AI1136" i="5"/>
  <c r="AJ1136" i="5" s="1"/>
  <c r="AK1136" i="5"/>
  <c r="AL1136" i="5" s="1"/>
  <c r="K1137" i="5"/>
  <c r="L1137" i="5" s="1"/>
  <c r="M1137" i="5"/>
  <c r="N1137" i="5" s="1"/>
  <c r="Q1137" i="5"/>
  <c r="R1137" i="5" s="1"/>
  <c r="W1137" i="5"/>
  <c r="X1137" i="5" s="1"/>
  <c r="Y1137" i="5"/>
  <c r="Z1137" i="5" s="1"/>
  <c r="AC1137" i="5"/>
  <c r="AD1137" i="5" s="1"/>
  <c r="AE1137" i="5"/>
  <c r="AF1137" i="5" s="1"/>
  <c r="AI1137" i="5"/>
  <c r="AJ1137" i="5" s="1"/>
  <c r="AK1137" i="5"/>
  <c r="AL1137" i="5" s="1"/>
  <c r="K1138" i="5"/>
  <c r="L1138" i="5" s="1"/>
  <c r="M1138" i="5"/>
  <c r="N1138" i="5" s="1"/>
  <c r="Q1138" i="5"/>
  <c r="R1138" i="5" s="1"/>
  <c r="S1138" i="5"/>
  <c r="T1138" i="5" s="1"/>
  <c r="W1138" i="5"/>
  <c r="X1138" i="5" s="1"/>
  <c r="Y1138" i="5"/>
  <c r="Z1138" i="5" s="1"/>
  <c r="AC1138" i="5"/>
  <c r="AD1138" i="5" s="1"/>
  <c r="AE1138" i="5"/>
  <c r="AF1138" i="5" s="1"/>
  <c r="AI1138" i="5"/>
  <c r="AJ1138" i="5" s="1"/>
  <c r="AK1138" i="5"/>
  <c r="AL1138" i="5" s="1"/>
  <c r="K1139" i="5"/>
  <c r="L1139" i="5" s="1"/>
  <c r="M1139" i="5"/>
  <c r="N1139" i="5" s="1"/>
  <c r="Q1139" i="5"/>
  <c r="R1139" i="5" s="1"/>
  <c r="S1139" i="5"/>
  <c r="T1139" i="5" s="1"/>
  <c r="Y1139" i="5"/>
  <c r="Z1139" i="5" s="1"/>
  <c r="AC1139" i="5"/>
  <c r="AD1139" i="5" s="1"/>
  <c r="AE1139" i="5"/>
  <c r="AF1139" i="5" s="1"/>
  <c r="AI1139" i="5"/>
  <c r="AJ1139" i="5" s="1"/>
  <c r="AK1139" i="5"/>
  <c r="AL1139" i="5" s="1"/>
  <c r="K1140" i="5"/>
  <c r="L1140" i="5" s="1"/>
  <c r="M1140" i="5"/>
  <c r="N1140" i="5" s="1"/>
  <c r="Q1140" i="5"/>
  <c r="R1140" i="5" s="1"/>
  <c r="S1140" i="5"/>
  <c r="T1140" i="5" s="1"/>
  <c r="W1140" i="5"/>
  <c r="X1140" i="5" s="1"/>
  <c r="Y1140" i="5"/>
  <c r="Z1140" i="5" s="1"/>
  <c r="AC1140" i="5"/>
  <c r="AD1140" i="5"/>
  <c r="AE1140" i="5"/>
  <c r="AF1140" i="5" s="1"/>
  <c r="AI1140" i="5"/>
  <c r="AJ1140" i="5" s="1"/>
  <c r="AK1140" i="5"/>
  <c r="AL1140" i="5" s="1"/>
  <c r="K1141" i="5"/>
  <c r="L1141" i="5" s="1"/>
  <c r="M1141" i="5"/>
  <c r="N1141" i="5" s="1"/>
  <c r="Q1141" i="5"/>
  <c r="R1141" i="5" s="1"/>
  <c r="S1141" i="5"/>
  <c r="T1141" i="5" s="1"/>
  <c r="W1141" i="5"/>
  <c r="X1141" i="5" s="1"/>
  <c r="Y1141" i="5"/>
  <c r="Z1141" i="5" s="1"/>
  <c r="AC1141" i="5"/>
  <c r="AD1141" i="5" s="1"/>
  <c r="AE1141" i="5"/>
  <c r="AF1141" i="5" s="1"/>
  <c r="AI1141" i="5"/>
  <c r="AJ1141" i="5" s="1"/>
  <c r="K1142" i="5"/>
  <c r="L1142" i="5" s="1"/>
  <c r="M1142" i="5"/>
  <c r="N1142" i="5" s="1"/>
  <c r="Q1142" i="5"/>
  <c r="R1142" i="5" s="1"/>
  <c r="S1142" i="5"/>
  <c r="T1142" i="5" s="1"/>
  <c r="W1142" i="5"/>
  <c r="X1142" i="5" s="1"/>
  <c r="Y1142" i="5"/>
  <c r="Z1142" i="5" s="1"/>
  <c r="AC1142" i="5"/>
  <c r="AD1142" i="5" s="1"/>
  <c r="AE1142" i="5"/>
  <c r="AF1142" i="5" s="1"/>
  <c r="AI1142" i="5"/>
  <c r="AJ1142" i="5" s="1"/>
  <c r="AK1142" i="5"/>
  <c r="AL1142" i="5" s="1"/>
  <c r="M1143" i="5"/>
  <c r="N1143" i="5" s="1"/>
  <c r="Q1143" i="5"/>
  <c r="R1143" i="5" s="1"/>
  <c r="S1143" i="5"/>
  <c r="T1143" i="5" s="1"/>
  <c r="W1143" i="5"/>
  <c r="X1143" i="5" s="1"/>
  <c r="Y1143" i="5"/>
  <c r="Z1143" i="5" s="1"/>
  <c r="AC1143" i="5"/>
  <c r="AD1143" i="5" s="1"/>
  <c r="AE1143" i="5"/>
  <c r="AF1143" i="5" s="1"/>
  <c r="AI1143" i="5"/>
  <c r="AJ1143" i="5" s="1"/>
  <c r="AK1143" i="5"/>
  <c r="AL1143" i="5" s="1"/>
  <c r="K1144" i="5"/>
  <c r="L1144" i="5" s="1"/>
  <c r="M1144" i="5"/>
  <c r="N1144" i="5" s="1"/>
  <c r="Q1144" i="5"/>
  <c r="R1144" i="5" s="1"/>
  <c r="S1144" i="5"/>
  <c r="T1144" i="5" s="1"/>
  <c r="W1144" i="5"/>
  <c r="X1144" i="5" s="1"/>
  <c r="Y1144" i="5"/>
  <c r="Z1144" i="5" s="1"/>
  <c r="AC1144" i="5"/>
  <c r="AD1144" i="5" s="1"/>
  <c r="AE1144" i="5"/>
  <c r="AF1144" i="5" s="1"/>
  <c r="AI1144" i="5"/>
  <c r="AJ1144" i="5" s="1"/>
  <c r="AK1144" i="5"/>
  <c r="AL1144" i="5" s="1"/>
  <c r="K1145" i="5"/>
  <c r="L1145" i="5" s="1"/>
  <c r="M1145" i="5"/>
  <c r="N1145" i="5" s="1"/>
  <c r="Q1145" i="5"/>
  <c r="R1145" i="5" s="1"/>
  <c r="S1145" i="5"/>
  <c r="T1145" i="5" s="1"/>
  <c r="W1145" i="5"/>
  <c r="X1145" i="5" s="1"/>
  <c r="Y1145" i="5"/>
  <c r="Z1145" i="5" s="1"/>
  <c r="AC1145" i="5"/>
  <c r="AD1145" i="5" s="1"/>
  <c r="AE1145" i="5"/>
  <c r="AF1145" i="5" s="1"/>
  <c r="AI1145" i="5"/>
  <c r="AJ1145" i="5" s="1"/>
  <c r="AK1145" i="5"/>
  <c r="AL1145" i="5" s="1"/>
  <c r="K1146" i="5"/>
  <c r="L1146" i="5" s="1"/>
  <c r="M1146" i="5"/>
  <c r="N1146" i="5" s="1"/>
  <c r="Q1146" i="5"/>
  <c r="R1146" i="5" s="1"/>
  <c r="S1146" i="5"/>
  <c r="T1146" i="5" s="1"/>
  <c r="W1146" i="5"/>
  <c r="X1146" i="5" s="1"/>
  <c r="AC1146" i="5"/>
  <c r="AD1146" i="5" s="1"/>
  <c r="AE1146" i="5"/>
  <c r="AF1146" i="5" s="1"/>
  <c r="AI1146" i="5"/>
  <c r="AJ1146" i="5" s="1"/>
  <c r="AK1146" i="5"/>
  <c r="AL1146" i="5" s="1"/>
  <c r="K1147" i="5"/>
  <c r="L1147" i="5" s="1"/>
  <c r="M1147" i="5"/>
  <c r="N1147" i="5" s="1"/>
  <c r="Q1147" i="5"/>
  <c r="R1147" i="5" s="1"/>
  <c r="S1147" i="5"/>
  <c r="T1147" i="5" s="1"/>
  <c r="W1147" i="5"/>
  <c r="X1147" i="5" s="1"/>
  <c r="Y1147" i="5"/>
  <c r="Z1147" i="5" s="1"/>
  <c r="AE1147" i="5"/>
  <c r="AF1147" i="5" s="1"/>
  <c r="AI1147" i="5"/>
  <c r="AJ1147" i="5" s="1"/>
  <c r="AK1147" i="5"/>
  <c r="AL1147" i="5" s="1"/>
  <c r="K1148" i="5"/>
  <c r="L1148" i="5" s="1"/>
  <c r="M1148" i="5"/>
  <c r="N1148" i="5" s="1"/>
  <c r="S1148" i="5"/>
  <c r="T1148" i="5" s="1"/>
  <c r="W1148" i="5"/>
  <c r="X1148" i="5" s="1"/>
  <c r="Y1148" i="5"/>
  <c r="Z1148" i="5" s="1"/>
  <c r="AC1148" i="5"/>
  <c r="AD1148" i="5" s="1"/>
  <c r="AE1148" i="5"/>
  <c r="AF1148" i="5" s="1"/>
  <c r="AI1148" i="5"/>
  <c r="AJ1148" i="5" s="1"/>
  <c r="AK1148" i="5"/>
  <c r="AL1148" i="5" s="1"/>
  <c r="K1149" i="5"/>
  <c r="L1149" i="5" s="1"/>
  <c r="M1149" i="5"/>
  <c r="N1149" i="5" s="1"/>
  <c r="Q1149" i="5"/>
  <c r="R1149" i="5" s="1"/>
  <c r="S1149" i="5"/>
  <c r="T1149" i="5" s="1"/>
  <c r="W1149" i="5"/>
  <c r="X1149" i="5" s="1"/>
  <c r="Y1149" i="5"/>
  <c r="Z1149" i="5" s="1"/>
  <c r="AC1149" i="5"/>
  <c r="AD1149" i="5" s="1"/>
  <c r="AE1149" i="5"/>
  <c r="AF1149" i="5" s="1"/>
  <c r="AI1149" i="5"/>
  <c r="AJ1149" i="5" s="1"/>
  <c r="AK1149" i="5"/>
  <c r="AL1149" i="5" s="1"/>
  <c r="K1150" i="5"/>
  <c r="L1150" i="5" s="1"/>
  <c r="Q1150" i="5"/>
  <c r="R1150" i="5" s="1"/>
  <c r="S1150" i="5"/>
  <c r="T1150" i="5" s="1"/>
  <c r="W1150" i="5"/>
  <c r="X1150" i="5" s="1"/>
  <c r="Y1150" i="5"/>
  <c r="Z1150" i="5" s="1"/>
  <c r="AC1150" i="5"/>
  <c r="AD1150" i="5" s="1"/>
  <c r="AE1150" i="5"/>
  <c r="AF1150" i="5" s="1"/>
  <c r="AI1150" i="5"/>
  <c r="AJ1150" i="5" s="1"/>
  <c r="AK1150" i="5"/>
  <c r="AL1150" i="5" s="1"/>
  <c r="K1151" i="5"/>
  <c r="L1151" i="5" s="1"/>
  <c r="M1151" i="5"/>
  <c r="N1151" i="5" s="1"/>
  <c r="Q1151" i="5"/>
  <c r="R1151" i="5" s="1"/>
  <c r="S1151" i="5"/>
  <c r="T1151" i="5" s="1"/>
  <c r="W1151" i="5"/>
  <c r="X1151" i="5" s="1"/>
  <c r="Y1151" i="5"/>
  <c r="Z1151" i="5" s="1"/>
  <c r="AC1151" i="5"/>
  <c r="AD1151" i="5" s="1"/>
  <c r="AE1151" i="5"/>
  <c r="AF1151" i="5" s="1"/>
  <c r="AI1151" i="5"/>
  <c r="AJ1151" i="5" s="1"/>
  <c r="AK1151" i="5"/>
  <c r="AL1151" i="5" s="1"/>
  <c r="K1152" i="5"/>
  <c r="L1152" i="5" s="1"/>
  <c r="M1152" i="5"/>
  <c r="N1152" i="5" s="1"/>
  <c r="Q1152" i="5"/>
  <c r="R1152" i="5" s="1"/>
  <c r="S1152" i="5"/>
  <c r="T1152" i="5" s="1"/>
  <c r="W1152" i="5"/>
  <c r="X1152" i="5" s="1"/>
  <c r="Y1152" i="5"/>
  <c r="Z1152" i="5" s="1"/>
  <c r="AC1152" i="5"/>
  <c r="AD1152" i="5" s="1"/>
  <c r="AE1152" i="5"/>
  <c r="AF1152" i="5" s="1"/>
  <c r="AI1152" i="5"/>
  <c r="AJ1152" i="5" s="1"/>
  <c r="AK1152" i="5"/>
  <c r="AL1152" i="5" s="1"/>
  <c r="K1153" i="5"/>
  <c r="L1153" i="5" s="1"/>
  <c r="M1153" i="5"/>
  <c r="N1153" i="5" s="1"/>
  <c r="Q1153" i="5"/>
  <c r="R1153" i="5" s="1"/>
  <c r="S1153" i="5"/>
  <c r="T1153" i="5" s="1"/>
  <c r="W1153" i="5"/>
  <c r="X1153" i="5" s="1"/>
  <c r="Y1153" i="5"/>
  <c r="Z1153" i="5" s="1"/>
  <c r="AC1153" i="5"/>
  <c r="AD1153" i="5" s="1"/>
  <c r="AE1153" i="5"/>
  <c r="AF1153" i="5" s="1"/>
  <c r="AK1153" i="5"/>
  <c r="AL1153" i="5" s="1"/>
  <c r="K1154" i="5"/>
  <c r="L1154" i="5" s="1"/>
  <c r="M1154" i="5"/>
  <c r="N1154" i="5" s="1"/>
  <c r="Q1154" i="5"/>
  <c r="R1154" i="5" s="1"/>
  <c r="S1154" i="5"/>
  <c r="T1154" i="5" s="1"/>
  <c r="W1154" i="5"/>
  <c r="X1154" i="5" s="1"/>
  <c r="Y1154" i="5"/>
  <c r="Z1154" i="5" s="1"/>
  <c r="AC1154" i="5"/>
  <c r="AD1154" i="5" s="1"/>
  <c r="AE1154" i="5"/>
  <c r="AF1154" i="5" s="1"/>
  <c r="AI1154" i="5"/>
  <c r="AJ1154" i="5" s="1"/>
  <c r="AK1154" i="5"/>
  <c r="AL1154" i="5" s="1"/>
  <c r="K1155" i="5"/>
  <c r="L1155" i="5" s="1"/>
  <c r="M1155" i="5"/>
  <c r="N1155" i="5" s="1"/>
  <c r="Q1155" i="5"/>
  <c r="R1155" i="5" s="1"/>
  <c r="S1155" i="5"/>
  <c r="T1155" i="5" s="1"/>
  <c r="Y1155" i="5"/>
  <c r="Z1155" i="5" s="1"/>
  <c r="AC1155" i="5"/>
  <c r="AD1155" i="5" s="1"/>
  <c r="AE1155" i="5"/>
  <c r="AF1155" i="5" s="1"/>
  <c r="AI1155" i="5"/>
  <c r="AJ1155" i="5" s="1"/>
  <c r="AK1155" i="5"/>
  <c r="AL1155" i="5" s="1"/>
  <c r="K1156" i="5"/>
  <c r="L1156" i="5" s="1"/>
  <c r="M1156" i="5"/>
  <c r="N1156" i="5" s="1"/>
  <c r="Q1156" i="5"/>
  <c r="R1156" i="5" s="1"/>
  <c r="S1156" i="5"/>
  <c r="T1156" i="5" s="1"/>
  <c r="W1156" i="5"/>
  <c r="X1156" i="5" s="1"/>
  <c r="Y1156" i="5"/>
  <c r="Z1156" i="5" s="1"/>
  <c r="AC1156" i="5"/>
  <c r="AD1156" i="5" s="1"/>
  <c r="AI1156" i="5"/>
  <c r="AJ1156" i="5" s="1"/>
  <c r="AK1156" i="5"/>
  <c r="AL1156" i="5" s="1"/>
  <c r="M1157" i="5"/>
  <c r="N1157" i="5" s="1"/>
  <c r="Q1157" i="5"/>
  <c r="R1157" i="5" s="1"/>
  <c r="S1157" i="5"/>
  <c r="T1157" i="5" s="1"/>
  <c r="W1157" i="5"/>
  <c r="X1157" i="5" s="1"/>
  <c r="Y1157" i="5"/>
  <c r="Z1157" i="5" s="1"/>
  <c r="AC1157" i="5"/>
  <c r="AD1157" i="5" s="1"/>
  <c r="AE1157" i="5"/>
  <c r="AF1157" i="5" s="1"/>
  <c r="AI1157" i="5"/>
  <c r="AJ1157" i="5" s="1"/>
  <c r="AK1157" i="5"/>
  <c r="AL1157" i="5" s="1"/>
  <c r="K1158" i="5"/>
  <c r="L1158" i="5" s="1"/>
  <c r="M1158" i="5"/>
  <c r="N1158" i="5" s="1"/>
  <c r="Q1158" i="5"/>
  <c r="R1158" i="5" s="1"/>
  <c r="S1158" i="5"/>
  <c r="T1158" i="5" s="1"/>
  <c r="W1158" i="5"/>
  <c r="X1158" i="5" s="1"/>
  <c r="Y1158" i="5"/>
  <c r="Z1158" i="5" s="1"/>
  <c r="AC1158" i="5"/>
  <c r="AD1158" i="5" s="1"/>
  <c r="AE1158" i="5"/>
  <c r="AF1158" i="5" s="1"/>
  <c r="AI1158" i="5"/>
  <c r="AJ1158" i="5" s="1"/>
  <c r="AK1158" i="5"/>
  <c r="AL1158" i="5" s="1"/>
  <c r="K1159" i="5"/>
  <c r="L1159" i="5" s="1"/>
  <c r="M1159" i="5"/>
  <c r="N1159" i="5" s="1"/>
  <c r="Q1159" i="5"/>
  <c r="R1159" i="5" s="1"/>
  <c r="W1159" i="5"/>
  <c r="X1159" i="5" s="1"/>
  <c r="Y1159" i="5"/>
  <c r="Z1159" i="5" s="1"/>
  <c r="AC1159" i="5"/>
  <c r="AD1159" i="5" s="1"/>
  <c r="AE1159" i="5"/>
  <c r="AF1159" i="5" s="1"/>
  <c r="AI1159" i="5"/>
  <c r="AJ1159" i="5" s="1"/>
  <c r="AK1159" i="5"/>
  <c r="AL1159" i="5" s="1"/>
  <c r="K1160" i="5"/>
  <c r="L1160" i="5" s="1"/>
  <c r="M1160" i="5"/>
  <c r="N1160" i="5" s="1"/>
  <c r="Q1160" i="5"/>
  <c r="R1160" i="5" s="1"/>
  <c r="S1160" i="5"/>
  <c r="T1160" i="5" s="1"/>
  <c r="W1160" i="5"/>
  <c r="X1160" i="5" s="1"/>
  <c r="Y1160" i="5"/>
  <c r="Z1160" i="5" s="1"/>
  <c r="AC1160" i="5"/>
  <c r="AD1160" i="5" s="1"/>
  <c r="AE1160" i="5"/>
  <c r="AF1160" i="5" s="1"/>
  <c r="AI1160" i="5"/>
  <c r="AJ1160" i="5" s="1"/>
  <c r="AK1160" i="5"/>
  <c r="AL1160" i="5" s="1"/>
  <c r="K1161" i="5"/>
  <c r="L1161" i="5" s="1"/>
  <c r="M1161" i="5"/>
  <c r="N1161" i="5" s="1"/>
  <c r="Q1161" i="5"/>
  <c r="R1161" i="5" s="1"/>
  <c r="S1161" i="5"/>
  <c r="T1161" i="5" s="1"/>
  <c r="W1161" i="5"/>
  <c r="X1161" i="5" s="1"/>
  <c r="Y1161" i="5"/>
  <c r="Z1161" i="5" s="1"/>
  <c r="AC1161" i="5"/>
  <c r="AD1161" i="5" s="1"/>
  <c r="AE1161" i="5"/>
  <c r="AF1161" i="5" s="1"/>
  <c r="AI1161" i="5"/>
  <c r="AJ1161" i="5" s="1"/>
  <c r="AK1161" i="5"/>
  <c r="AL1161" i="5" s="1"/>
  <c r="K1162" i="5"/>
  <c r="L1162" i="5" s="1"/>
  <c r="M1162" i="5"/>
  <c r="N1162" i="5" s="1"/>
  <c r="Q1162" i="5"/>
  <c r="R1162" i="5" s="1"/>
  <c r="S1162" i="5"/>
  <c r="T1162" i="5" s="1"/>
  <c r="W1162" i="5"/>
  <c r="X1162" i="5" s="1"/>
  <c r="Y1162" i="5"/>
  <c r="Z1162" i="5" s="1"/>
  <c r="AC1162" i="5"/>
  <c r="AD1162" i="5" s="1"/>
  <c r="AE1162" i="5"/>
  <c r="AF1162" i="5" s="1"/>
  <c r="AI1162" i="5"/>
  <c r="AJ1162" i="5" s="1"/>
  <c r="AK1162" i="5"/>
  <c r="AL1162" i="5" s="1"/>
  <c r="K1163" i="5"/>
  <c r="L1163" i="5" s="1"/>
  <c r="M1163" i="5"/>
  <c r="N1163" i="5" s="1"/>
  <c r="Q1163" i="5"/>
  <c r="R1163" i="5" s="1"/>
  <c r="S1163" i="5"/>
  <c r="T1163" i="5" s="1"/>
  <c r="W1163" i="5"/>
  <c r="X1163" i="5" s="1"/>
  <c r="Y1163" i="5"/>
  <c r="Z1163" i="5" s="1"/>
  <c r="AC1163" i="5"/>
  <c r="AD1163" i="5" s="1"/>
  <c r="AE1163" i="5"/>
  <c r="AF1163" i="5" s="1"/>
  <c r="AI1163" i="5"/>
  <c r="AJ1163" i="5" s="1"/>
  <c r="AK1163" i="5"/>
  <c r="AL1163" i="5" s="1"/>
  <c r="K1164" i="5"/>
  <c r="L1164" i="5" s="1"/>
  <c r="M1164" i="5"/>
  <c r="N1164" i="5" s="1"/>
  <c r="Q1164" i="5"/>
  <c r="R1164" i="5" s="1"/>
  <c r="S1164" i="5"/>
  <c r="T1164" i="5" s="1"/>
  <c r="W1164" i="5"/>
  <c r="X1164" i="5" s="1"/>
  <c r="Y1164" i="5"/>
  <c r="Z1164" i="5" s="1"/>
  <c r="AC1164" i="5"/>
  <c r="AD1164" i="5" s="1"/>
  <c r="AE1164" i="5"/>
  <c r="AF1164" i="5" s="1"/>
  <c r="AI1164" i="5"/>
  <c r="AJ1164" i="5" s="1"/>
  <c r="K1165" i="5"/>
  <c r="L1165" i="5" s="1"/>
  <c r="M1165" i="5"/>
  <c r="N1165" i="5" s="1"/>
  <c r="Q1165" i="5"/>
  <c r="R1165" i="5" s="1"/>
  <c r="S1165" i="5"/>
  <c r="T1165" i="5" s="1"/>
  <c r="W1165" i="5"/>
  <c r="X1165" i="5" s="1"/>
  <c r="Y1165" i="5"/>
  <c r="Z1165" i="5" s="1"/>
  <c r="AE1165" i="5"/>
  <c r="AF1165" i="5" s="1"/>
  <c r="AI1165" i="5"/>
  <c r="AJ1165" i="5" s="1"/>
  <c r="AK1165" i="5"/>
  <c r="AL1165" i="5" s="1"/>
  <c r="K1166" i="5"/>
  <c r="L1166" i="5" s="1"/>
  <c r="M1166" i="5"/>
  <c r="N1166" i="5" s="1"/>
  <c r="S1166" i="5"/>
  <c r="T1166" i="5" s="1"/>
  <c r="W1166" i="5"/>
  <c r="X1166" i="5" s="1"/>
  <c r="Y1166" i="5"/>
  <c r="Z1166" i="5" s="1"/>
  <c r="AC1166" i="5"/>
  <c r="AD1166" i="5" s="1"/>
  <c r="AE1166" i="5"/>
  <c r="AF1166" i="5" s="1"/>
  <c r="AI1166" i="5"/>
  <c r="AJ1166" i="5" s="1"/>
  <c r="AK1166" i="5"/>
  <c r="AL1166" i="5" s="1"/>
  <c r="K1167" i="5"/>
  <c r="L1167" i="5" s="1"/>
  <c r="M1167" i="5"/>
  <c r="N1167" i="5" s="1"/>
  <c r="Q1167" i="5"/>
  <c r="R1167" i="5" s="1"/>
  <c r="S1167" i="5"/>
  <c r="T1167" i="5" s="1"/>
  <c r="W1167" i="5"/>
  <c r="X1167" i="5" s="1"/>
  <c r="Y1167" i="5"/>
  <c r="Z1167" i="5" s="1"/>
  <c r="AC1167" i="5"/>
  <c r="AD1167" i="5" s="1"/>
  <c r="AE1167" i="5"/>
  <c r="AF1167" i="5" s="1"/>
  <c r="AI1167" i="5"/>
  <c r="AJ1167" i="5" s="1"/>
  <c r="AK1167" i="5"/>
  <c r="AL1167" i="5" s="1"/>
  <c r="K1168" i="5"/>
  <c r="L1168" i="5" s="1"/>
  <c r="M1168" i="5"/>
  <c r="N1168" i="5" s="1"/>
  <c r="Q1168" i="5"/>
  <c r="R1168" i="5" s="1"/>
  <c r="S1168" i="5"/>
  <c r="T1168" i="5" s="1"/>
  <c r="W1168" i="5"/>
  <c r="X1168" i="5" s="1"/>
  <c r="Y1168" i="5"/>
  <c r="Z1168" i="5" s="1"/>
  <c r="AC1168" i="5"/>
  <c r="AD1168" i="5" s="1"/>
  <c r="AE1168" i="5"/>
  <c r="AF1168" i="5" s="1"/>
  <c r="AK1168" i="5"/>
  <c r="AL1168" i="5" s="1"/>
  <c r="K1169" i="5"/>
  <c r="L1169" i="5" s="1"/>
  <c r="M1169" i="5"/>
  <c r="N1169" i="5" s="1"/>
  <c r="Q1169" i="5"/>
  <c r="R1169" i="5" s="1"/>
  <c r="S1169" i="5"/>
  <c r="T1169" i="5" s="1"/>
  <c r="W1169" i="5"/>
  <c r="X1169" i="5" s="1"/>
  <c r="AC1169" i="5"/>
  <c r="AD1169" i="5" s="1"/>
  <c r="AE1169" i="5"/>
  <c r="AF1169" i="5" s="1"/>
  <c r="AI1169" i="5"/>
  <c r="AJ1169" i="5" s="1"/>
  <c r="AK1169" i="5"/>
  <c r="AL1169" i="5" s="1"/>
  <c r="K1170" i="5"/>
  <c r="L1170" i="5" s="1"/>
  <c r="M1170" i="5"/>
  <c r="N1170" i="5" s="1"/>
  <c r="Q1170" i="5"/>
  <c r="R1170" i="5" s="1"/>
  <c r="S1170" i="5"/>
  <c r="T1170" i="5" s="1"/>
  <c r="W1170" i="5"/>
  <c r="X1170" i="5" s="1"/>
  <c r="Y1170" i="5"/>
  <c r="Z1170" i="5" s="1"/>
  <c r="AC1170" i="5"/>
  <c r="AD1170" i="5" s="1"/>
  <c r="AE1170" i="5"/>
  <c r="AF1170" i="5" s="1"/>
  <c r="AI1170" i="5"/>
  <c r="AJ1170" i="5" s="1"/>
  <c r="AK1170" i="5"/>
  <c r="AL1170" i="5" s="1"/>
  <c r="K1171" i="5"/>
  <c r="L1171" i="5" s="1"/>
  <c r="M1171" i="5"/>
  <c r="N1171" i="5" s="1"/>
  <c r="Q1171" i="5"/>
  <c r="R1171" i="5" s="1"/>
  <c r="S1171" i="5"/>
  <c r="T1171" i="5" s="1"/>
  <c r="W1171" i="5"/>
  <c r="X1171" i="5" s="1"/>
  <c r="Y1171" i="5"/>
  <c r="Z1171" i="5" s="1"/>
  <c r="AC1171" i="5"/>
  <c r="AD1171" i="5" s="1"/>
  <c r="AE1171" i="5"/>
  <c r="AF1171" i="5" s="1"/>
  <c r="AI1171" i="5"/>
  <c r="AJ1171" i="5" s="1"/>
  <c r="AK1171" i="5"/>
  <c r="AL1171" i="5" s="1"/>
  <c r="K1172" i="5"/>
  <c r="L1172" i="5" s="1"/>
  <c r="M1172" i="5"/>
  <c r="N1172" i="5" s="1"/>
  <c r="Q1172" i="5"/>
  <c r="R1172" i="5" s="1"/>
  <c r="S1172" i="5"/>
  <c r="T1172" i="5" s="1"/>
  <c r="W1172" i="5"/>
  <c r="X1172" i="5" s="1"/>
  <c r="Y1172" i="5"/>
  <c r="Z1172" i="5" s="1"/>
  <c r="AC1172" i="5"/>
  <c r="AD1172" i="5" s="1"/>
  <c r="AE1172" i="5"/>
  <c r="AF1172" i="5" s="1"/>
  <c r="AI1172" i="5"/>
  <c r="AJ1172" i="5" s="1"/>
  <c r="AK1172" i="5"/>
  <c r="AL1172" i="5" s="1"/>
  <c r="K1173" i="5"/>
  <c r="L1173" i="5" s="1"/>
  <c r="Q1173" i="5"/>
  <c r="R1173" i="5" s="1"/>
  <c r="S1173" i="5"/>
  <c r="T1173" i="5" s="1"/>
  <c r="W1173" i="5"/>
  <c r="X1173" i="5" s="1"/>
  <c r="Y1173" i="5"/>
  <c r="Z1173" i="5" s="1"/>
  <c r="AC1173" i="5"/>
  <c r="AD1173" i="5" s="1"/>
  <c r="AE1173" i="5"/>
  <c r="AF1173" i="5" s="1"/>
  <c r="AI1173" i="5"/>
  <c r="AJ1173" i="5" s="1"/>
  <c r="AK1173" i="5"/>
  <c r="AL1173" i="5" s="1"/>
  <c r="K1174" i="5"/>
  <c r="L1174" i="5" s="1"/>
  <c r="M1174" i="5"/>
  <c r="N1174" i="5" s="1"/>
  <c r="Q1174" i="5"/>
  <c r="R1174" i="5" s="1"/>
  <c r="S1174" i="5"/>
  <c r="T1174" i="5" s="1"/>
  <c r="Y1174" i="5"/>
  <c r="Z1174" i="5" s="1"/>
  <c r="AC1174" i="5"/>
  <c r="AD1174" i="5" s="1"/>
  <c r="AE1174" i="5"/>
  <c r="AF1174" i="5" s="1"/>
  <c r="AI1174" i="5"/>
  <c r="AJ1174" i="5" s="1"/>
  <c r="AK1174" i="5"/>
  <c r="AL1174" i="5" s="1"/>
  <c r="K1175" i="5"/>
  <c r="L1175" i="5" s="1"/>
  <c r="M1175" i="5"/>
  <c r="N1175" i="5" s="1"/>
  <c r="Q1175" i="5"/>
  <c r="R1175" i="5" s="1"/>
  <c r="S1175" i="5"/>
  <c r="T1175" i="5" s="1"/>
  <c r="W1175" i="5"/>
  <c r="X1175" i="5" s="1"/>
  <c r="Y1175" i="5"/>
  <c r="Z1175" i="5" s="1"/>
  <c r="AC1175" i="5"/>
  <c r="AD1175" i="5" s="1"/>
  <c r="AE1175" i="5"/>
  <c r="AF1175" i="5" s="1"/>
  <c r="AI1175" i="5"/>
  <c r="AJ1175" i="5" s="1"/>
  <c r="AK1175" i="5"/>
  <c r="AL1175" i="5" s="1"/>
  <c r="K1176" i="5"/>
  <c r="L1176" i="5" s="1"/>
  <c r="M1176" i="5"/>
  <c r="N1176" i="5" s="1"/>
  <c r="Q1176" i="5"/>
  <c r="R1176" i="5" s="1"/>
  <c r="S1176" i="5"/>
  <c r="T1176" i="5" s="1"/>
  <c r="W1176" i="5"/>
  <c r="X1176" i="5" s="1"/>
  <c r="Y1176" i="5"/>
  <c r="Z1176" i="5" s="1"/>
  <c r="AC1176" i="5"/>
  <c r="AD1176" i="5" s="1"/>
  <c r="AE1176" i="5"/>
  <c r="AF1176" i="5" s="1"/>
  <c r="AI1176" i="5"/>
  <c r="AJ1176" i="5" s="1"/>
  <c r="AK1176" i="5"/>
  <c r="AL1176" i="5" s="1"/>
  <c r="K1177" i="5"/>
  <c r="L1177" i="5" s="1"/>
  <c r="M1177" i="5"/>
  <c r="N1177" i="5" s="1"/>
  <c r="Q1177" i="5"/>
  <c r="R1177" i="5" s="1"/>
  <c r="S1177" i="5"/>
  <c r="T1177" i="5" s="1"/>
  <c r="W1177" i="5"/>
  <c r="X1177" i="5" s="1"/>
  <c r="Y1177" i="5"/>
  <c r="Z1177" i="5" s="1"/>
  <c r="AC1177" i="5"/>
  <c r="AD1177" i="5" s="1"/>
  <c r="AI1177" i="5"/>
  <c r="AJ1177" i="5" s="1"/>
  <c r="AK1177" i="5"/>
  <c r="AL1177" i="5" s="1"/>
  <c r="K1178" i="5"/>
  <c r="L1178" i="5" s="1"/>
  <c r="M1178" i="5"/>
  <c r="N1178" i="5" s="1"/>
  <c r="Q1178" i="5"/>
  <c r="R1178" i="5" s="1"/>
  <c r="S1178" i="5"/>
  <c r="T1178" i="5" s="1"/>
  <c r="W1178" i="5"/>
  <c r="X1178" i="5" s="1"/>
  <c r="Y1178" i="5"/>
  <c r="Z1178" i="5" s="1"/>
  <c r="AC1178" i="5"/>
  <c r="AD1178" i="5" s="1"/>
  <c r="AE1178" i="5"/>
  <c r="AF1178" i="5" s="1"/>
  <c r="AI1178" i="5"/>
  <c r="AJ1178" i="5" s="1"/>
  <c r="AK1178" i="5"/>
  <c r="AL1178" i="5" s="1"/>
  <c r="K1179" i="5"/>
  <c r="L1179" i="5" s="1"/>
  <c r="M1179" i="5"/>
  <c r="N1179" i="5" s="1"/>
  <c r="Q1179" i="5"/>
  <c r="R1179" i="5" s="1"/>
  <c r="S1179" i="5"/>
  <c r="T1179" i="5" s="1"/>
  <c r="W1179" i="5"/>
  <c r="X1179" i="5" s="1"/>
  <c r="Y1179" i="5"/>
  <c r="Z1179" i="5" s="1"/>
  <c r="AC1179" i="5"/>
  <c r="AD1179" i="5" s="1"/>
  <c r="AE1179" i="5"/>
  <c r="AF1179" i="5" s="1"/>
  <c r="AI1179" i="5"/>
  <c r="AJ1179" i="5" s="1"/>
  <c r="AK1179" i="5"/>
  <c r="AL1179" i="5" s="1"/>
  <c r="M1180" i="5"/>
  <c r="N1180" i="5" s="1"/>
  <c r="Q1180" i="5"/>
  <c r="R1180" i="5" s="1"/>
  <c r="S1180" i="5"/>
  <c r="T1180" i="5" s="1"/>
  <c r="W1180" i="5"/>
  <c r="X1180" i="5" s="1"/>
  <c r="Y1180" i="5"/>
  <c r="Z1180" i="5" s="1"/>
  <c r="AC1180" i="5"/>
  <c r="AD1180" i="5" s="1"/>
  <c r="AE1180" i="5"/>
  <c r="AF1180" i="5" s="1"/>
  <c r="AI1180" i="5"/>
  <c r="AJ1180" i="5" s="1"/>
  <c r="AK1180" i="5"/>
  <c r="AL1180" i="5" s="1"/>
  <c r="K1181" i="5"/>
  <c r="L1181" i="5" s="1"/>
  <c r="M1181" i="5"/>
  <c r="N1181" i="5" s="1"/>
  <c r="Q1181" i="5"/>
  <c r="R1181" i="5" s="1"/>
  <c r="W1181" i="5"/>
  <c r="X1181" i="5" s="1"/>
  <c r="Y1181" i="5"/>
  <c r="Z1181" i="5" s="1"/>
  <c r="AC1181" i="5"/>
  <c r="AD1181" i="5" s="1"/>
  <c r="AE1181" i="5"/>
  <c r="AF1181" i="5" s="1"/>
  <c r="AI1181" i="5"/>
  <c r="AJ1181" i="5" s="1"/>
  <c r="AK1181" i="5"/>
  <c r="AL1181" i="5" s="1"/>
  <c r="K1182" i="5"/>
  <c r="L1182" i="5" s="1"/>
  <c r="M1182" i="5"/>
  <c r="N1182" i="5" s="1"/>
  <c r="Q1182" i="5"/>
  <c r="R1182" i="5" s="1"/>
  <c r="S1182" i="5"/>
  <c r="T1182" i="5" s="1"/>
  <c r="W1182" i="5"/>
  <c r="X1182" i="5" s="1"/>
  <c r="Y1182" i="5"/>
  <c r="Z1182" i="5" s="1"/>
  <c r="AE1182" i="5"/>
  <c r="AF1182" i="5" s="1"/>
  <c r="AI1182" i="5"/>
  <c r="AJ1182" i="5" s="1"/>
  <c r="AK1182" i="5"/>
  <c r="AL1182" i="5" s="1"/>
  <c r="K1183" i="5"/>
  <c r="L1183" i="5" s="1"/>
  <c r="M1183" i="5"/>
  <c r="N1183" i="5" s="1"/>
  <c r="Q1183" i="5"/>
  <c r="R1183" i="5" s="1"/>
  <c r="S1183" i="5"/>
  <c r="T1183" i="5" s="1"/>
  <c r="W1183" i="5"/>
  <c r="X1183" i="5" s="1"/>
  <c r="Y1183" i="5"/>
  <c r="Z1183" i="5" s="1"/>
  <c r="AC1183" i="5"/>
  <c r="AD1183" i="5" s="1"/>
  <c r="AE1183" i="5"/>
  <c r="AF1183" i="5" s="1"/>
  <c r="AI1183" i="5"/>
  <c r="AJ1183" i="5" s="1"/>
  <c r="AK1183" i="5"/>
  <c r="AL1183" i="5" s="1"/>
  <c r="K1184" i="5"/>
  <c r="L1184" i="5" s="1"/>
  <c r="M1184" i="5"/>
  <c r="N1184" i="5" s="1"/>
  <c r="Q1184" i="5"/>
  <c r="R1184" i="5" s="1"/>
  <c r="S1184" i="5"/>
  <c r="T1184" i="5" s="1"/>
  <c r="W1184" i="5"/>
  <c r="X1184" i="5" s="1"/>
  <c r="Y1184" i="5"/>
  <c r="Z1184" i="5" s="1"/>
  <c r="AC1184" i="5"/>
  <c r="AD1184" i="5" s="1"/>
  <c r="AE1184" i="5"/>
  <c r="AF1184" i="5" s="1"/>
  <c r="AI1184" i="5"/>
  <c r="AJ1184" i="5" s="1"/>
  <c r="K1185" i="5"/>
  <c r="L1185" i="5" s="1"/>
  <c r="M1185" i="5"/>
  <c r="N1185" i="5" s="1"/>
  <c r="Q1185" i="5"/>
  <c r="R1185" i="5" s="1"/>
  <c r="S1185" i="5"/>
  <c r="T1185" i="5" s="1"/>
  <c r="W1185" i="5"/>
  <c r="X1185" i="5" s="1"/>
  <c r="Y1185" i="5"/>
  <c r="Z1185" i="5" s="1"/>
  <c r="AC1185" i="5"/>
  <c r="AD1185" i="5" s="1"/>
  <c r="AE1185" i="5"/>
  <c r="AF1185" i="5" s="1"/>
  <c r="AI1185" i="5"/>
  <c r="AJ1185" i="5" s="1"/>
  <c r="AK1185" i="5"/>
  <c r="AL1185" i="5" s="1"/>
  <c r="K1186" i="5"/>
  <c r="L1186" i="5" s="1"/>
  <c r="M1186" i="5"/>
  <c r="N1186" i="5" s="1"/>
  <c r="Q1186" i="5"/>
  <c r="R1186" i="5" s="1"/>
  <c r="S1186" i="5"/>
  <c r="T1186" i="5" s="1"/>
  <c r="W1186" i="5"/>
  <c r="X1186" i="5" s="1"/>
  <c r="Y1186" i="5"/>
  <c r="Z1186" i="5" s="1"/>
  <c r="AC1186" i="5"/>
  <c r="AD1186" i="5" s="1"/>
  <c r="AE1186" i="5"/>
  <c r="AF1186" i="5" s="1"/>
  <c r="AI1186" i="5"/>
  <c r="AJ1186" i="5" s="1"/>
  <c r="AK1186" i="5"/>
  <c r="AL1186" i="5" s="1"/>
  <c r="K1187" i="5"/>
  <c r="L1187" i="5" s="1"/>
  <c r="M1187" i="5"/>
  <c r="N1187" i="5" s="1"/>
  <c r="S1187" i="5"/>
  <c r="T1187" i="5" s="1"/>
  <c r="W1187" i="5"/>
  <c r="X1187" i="5" s="1"/>
  <c r="Y1187" i="5"/>
  <c r="Z1187" i="5" s="1"/>
  <c r="AC1187" i="5"/>
  <c r="AD1187" i="5" s="1"/>
  <c r="AE1187" i="5"/>
  <c r="AF1187" i="5" s="1"/>
  <c r="AI1187" i="5"/>
  <c r="AJ1187" i="5" s="1"/>
  <c r="AK1187" i="5"/>
  <c r="AL1187" i="5" s="1"/>
  <c r="K1188" i="5"/>
  <c r="L1188" i="5" s="1"/>
  <c r="M1188" i="5"/>
  <c r="N1188" i="5" s="1"/>
  <c r="Q1188" i="5"/>
  <c r="R1188" i="5" s="1"/>
  <c r="S1188" i="5"/>
  <c r="T1188" i="5" s="1"/>
  <c r="W1188" i="5"/>
  <c r="X1188" i="5" s="1"/>
  <c r="AC1188" i="5"/>
  <c r="AD1188" i="5" s="1"/>
  <c r="AE1188" i="5"/>
  <c r="AF1188" i="5" s="1"/>
  <c r="AI1188" i="5"/>
  <c r="AJ1188" i="5" s="1"/>
  <c r="AK1188" i="5"/>
  <c r="AL1188" i="5" s="1"/>
  <c r="K1189" i="5"/>
  <c r="L1189" i="5" s="1"/>
  <c r="M1189" i="5"/>
  <c r="N1189" i="5" s="1"/>
  <c r="Q1189" i="5"/>
  <c r="R1189" i="5" s="1"/>
  <c r="S1189" i="5"/>
  <c r="T1189" i="5" s="1"/>
  <c r="W1189" i="5"/>
  <c r="X1189" i="5" s="1"/>
  <c r="Y1189" i="5"/>
  <c r="Z1189" i="5" s="1"/>
  <c r="AC1189" i="5"/>
  <c r="AD1189" i="5" s="1"/>
  <c r="AE1189" i="5"/>
  <c r="AF1189" i="5" s="1"/>
  <c r="AI1189" i="5"/>
  <c r="AJ1189" i="5" s="1"/>
  <c r="AK1189" i="5"/>
  <c r="AL1189" i="5" s="1"/>
  <c r="K1190" i="5"/>
  <c r="L1190" i="5" s="1"/>
  <c r="M1190" i="5"/>
  <c r="N1190" i="5" s="1"/>
  <c r="Q1190" i="5"/>
  <c r="R1190" i="5" s="1"/>
  <c r="S1190" i="5"/>
  <c r="T1190" i="5"/>
  <c r="W1190" i="5"/>
  <c r="X1190" i="5" s="1"/>
  <c r="Y1190" i="5"/>
  <c r="Z1190" i="5" s="1"/>
  <c r="AC1190" i="5"/>
  <c r="AD1190" i="5" s="1"/>
  <c r="AE1190" i="5"/>
  <c r="AF1190" i="5" s="1"/>
  <c r="AI1190" i="5"/>
  <c r="AJ1190" i="5" s="1"/>
  <c r="AK1190" i="5"/>
  <c r="AL1190" i="5" s="1"/>
  <c r="K1191" i="5"/>
  <c r="L1191" i="5" s="1"/>
  <c r="M1191" i="5"/>
  <c r="N1191" i="5" s="1"/>
  <c r="Q1191" i="5"/>
  <c r="R1191" i="5" s="1"/>
  <c r="S1191" i="5"/>
  <c r="T1191" i="5" s="1"/>
  <c r="W1191" i="5"/>
  <c r="X1191" i="5" s="1"/>
  <c r="Y1191" i="5"/>
  <c r="Z1191" i="5" s="1"/>
  <c r="AC1191" i="5"/>
  <c r="AD1191" i="5" s="1"/>
  <c r="AE1191" i="5"/>
  <c r="AF1191" i="5" s="1"/>
  <c r="AK1191" i="5"/>
  <c r="AL1191" i="5" s="1"/>
  <c r="K1192" i="5"/>
  <c r="L1192" i="5" s="1"/>
  <c r="M1192" i="5"/>
  <c r="N1192" i="5" s="1"/>
  <c r="Q1192" i="5"/>
  <c r="R1192" i="5" s="1"/>
  <c r="S1192" i="5"/>
  <c r="T1192" i="5" s="1"/>
  <c r="W1192" i="5"/>
  <c r="X1192" i="5" s="1"/>
  <c r="Y1192" i="5"/>
  <c r="Z1192" i="5" s="1"/>
  <c r="AC1192" i="5"/>
  <c r="AD1192" i="5" s="1"/>
  <c r="AE1192" i="5"/>
  <c r="AF1192" i="5" s="1"/>
  <c r="AI1192" i="5"/>
  <c r="AJ1192" i="5" s="1"/>
  <c r="AK1192" i="5"/>
  <c r="AL1192" i="5" s="1"/>
  <c r="K1193" i="5"/>
  <c r="L1193" i="5" s="1"/>
  <c r="Q1193" i="5"/>
  <c r="R1193" i="5" s="1"/>
  <c r="S1193" i="5"/>
  <c r="T1193" i="5" s="1"/>
  <c r="W1193" i="5"/>
  <c r="X1193" i="5" s="1"/>
  <c r="Y1193" i="5"/>
  <c r="Z1193" i="5" s="1"/>
  <c r="AC1193" i="5"/>
  <c r="AD1193" i="5" s="1"/>
  <c r="AE1193" i="5"/>
  <c r="AF1193" i="5" s="1"/>
  <c r="AI1193" i="5"/>
  <c r="AJ1193" i="5" s="1"/>
  <c r="AK1193" i="5"/>
  <c r="AL1193" i="5" s="1"/>
  <c r="K1194" i="5"/>
  <c r="L1194" i="5" s="1"/>
  <c r="M1194" i="5"/>
  <c r="N1194" i="5" s="1"/>
  <c r="Q1194" i="5"/>
  <c r="R1194" i="5" s="1"/>
  <c r="S1194" i="5"/>
  <c r="T1194" i="5" s="1"/>
  <c r="W1194" i="5"/>
  <c r="X1194" i="5" s="1"/>
  <c r="Y1194" i="5"/>
  <c r="Z1194" i="5" s="1"/>
  <c r="AC1194" i="5"/>
  <c r="AD1194" i="5" s="1"/>
  <c r="AE1194" i="5"/>
  <c r="AF1194" i="5" s="1"/>
  <c r="AI1194" i="5"/>
  <c r="AJ1194" i="5" s="1"/>
  <c r="AK1194" i="5"/>
  <c r="AL1194" i="5" s="1"/>
  <c r="K1195" i="5"/>
  <c r="L1195" i="5" s="1"/>
  <c r="M1195" i="5"/>
  <c r="N1195" i="5" s="1"/>
  <c r="Q1195" i="5"/>
  <c r="R1195" i="5" s="1"/>
  <c r="S1195" i="5"/>
  <c r="T1195" i="5" s="1"/>
  <c r="W1195" i="5"/>
  <c r="X1195" i="5" s="1"/>
  <c r="Y1195" i="5"/>
  <c r="Z1195" i="5" s="1"/>
  <c r="AC1195" i="5"/>
  <c r="AD1195" i="5" s="1"/>
  <c r="AE1195" i="5"/>
  <c r="AF1195" i="5" s="1"/>
  <c r="AI1195" i="5"/>
  <c r="AJ1195" i="5" s="1"/>
  <c r="AK1195" i="5"/>
  <c r="AL1195" i="5" s="1"/>
  <c r="K1196" i="5"/>
  <c r="L1196" i="5" s="1"/>
  <c r="M1196" i="5"/>
  <c r="N1196" i="5" s="1"/>
  <c r="Q1196" i="5"/>
  <c r="R1196" i="5" s="1"/>
  <c r="S1196" i="5"/>
  <c r="T1196" i="5" s="1"/>
  <c r="W1196" i="5"/>
  <c r="X1196" i="5" s="1"/>
  <c r="Y1196" i="5"/>
  <c r="Z1196" i="5" s="1"/>
  <c r="AC1196" i="5"/>
  <c r="AD1196" i="5" s="1"/>
  <c r="AE1196" i="5"/>
  <c r="AF1196" i="5" s="1"/>
  <c r="AI1196" i="5"/>
  <c r="AJ1196" i="5" s="1"/>
  <c r="AK1196" i="5"/>
  <c r="AL1196" i="5" s="1"/>
  <c r="K1197" i="5"/>
  <c r="L1197" i="5" s="1"/>
  <c r="M1197" i="5"/>
  <c r="N1197" i="5" s="1"/>
  <c r="Q1197" i="5"/>
  <c r="R1197" i="5" s="1"/>
  <c r="S1197" i="5"/>
  <c r="T1197" i="5" s="1"/>
  <c r="W1197" i="5"/>
  <c r="X1197" i="5" s="1"/>
  <c r="Y1197" i="5"/>
  <c r="Z1197" i="5" s="1"/>
  <c r="AC1197" i="5"/>
  <c r="AD1197" i="5" s="1"/>
  <c r="AE1197" i="5"/>
  <c r="AF1197" i="5" s="1"/>
  <c r="AI1197" i="5"/>
  <c r="AJ1197" i="5" s="1"/>
  <c r="AK1197" i="5"/>
  <c r="AL1197" i="5" s="1"/>
  <c r="K1198" i="5"/>
  <c r="L1198" i="5" s="1"/>
  <c r="M1198" i="5"/>
  <c r="N1198" i="5" s="1"/>
  <c r="Q1198" i="5"/>
  <c r="R1198" i="5" s="1"/>
  <c r="S1198" i="5"/>
  <c r="T1198" i="5" s="1"/>
  <c r="W1198" i="5"/>
  <c r="X1198" i="5" s="1"/>
  <c r="Y1198" i="5"/>
  <c r="Z1198" i="5" s="1"/>
  <c r="AC1198" i="5"/>
  <c r="AD1198" i="5" s="1"/>
  <c r="AE1198" i="5"/>
  <c r="AF1198" i="5" s="1"/>
  <c r="AI1198" i="5"/>
  <c r="AJ1198" i="5" s="1"/>
  <c r="AK1198" i="5"/>
  <c r="AL1198" i="5" s="1"/>
  <c r="K1199" i="5"/>
  <c r="L1199" i="5" s="1"/>
  <c r="M1199" i="5"/>
  <c r="N1199" i="5" s="1"/>
  <c r="Q1199" i="5"/>
  <c r="R1199" i="5" s="1"/>
  <c r="S1199" i="5"/>
  <c r="T1199" i="5" s="1"/>
  <c r="W1199" i="5"/>
  <c r="X1199" i="5" s="1"/>
  <c r="Y1199" i="5"/>
  <c r="Z1199" i="5" s="1"/>
  <c r="AC1199" i="5"/>
  <c r="AD1199" i="5" s="1"/>
  <c r="AI1199" i="5"/>
  <c r="AJ1199" i="5" s="1"/>
  <c r="AK1199" i="5"/>
  <c r="AL1199" i="5" s="1"/>
  <c r="M1200" i="5"/>
  <c r="N1200" i="5" s="1"/>
  <c r="Q1200" i="5"/>
  <c r="R1200" i="5" s="1"/>
  <c r="S1200" i="5"/>
  <c r="T1200" i="5" s="1"/>
  <c r="W1200" i="5"/>
  <c r="X1200" i="5" s="1"/>
  <c r="Y1200" i="5"/>
  <c r="Z1200" i="5" s="1"/>
  <c r="AC1200" i="5"/>
  <c r="AD1200" i="5" s="1"/>
  <c r="AE1200" i="5"/>
  <c r="AF1200" i="5" s="1"/>
  <c r="AI1200" i="5"/>
  <c r="AJ1200" i="5" s="1"/>
  <c r="AK1200" i="5"/>
  <c r="AL1200" i="5" s="1"/>
  <c r="K1201" i="5"/>
  <c r="L1201" i="5" s="1"/>
  <c r="M1201" i="5"/>
  <c r="N1201" i="5" s="1"/>
  <c r="Q1201" i="5"/>
  <c r="R1201" i="5" s="1"/>
  <c r="S1201" i="5"/>
  <c r="T1201" i="5" s="1"/>
  <c r="Y1201" i="5"/>
  <c r="Z1201" i="5" s="1"/>
  <c r="AC1201" i="5"/>
  <c r="AD1201" i="5" s="1"/>
  <c r="AE1201" i="5"/>
  <c r="AF1201" i="5" s="1"/>
  <c r="AI1201" i="5"/>
  <c r="AJ1201" i="5" s="1"/>
  <c r="AK1201" i="5"/>
  <c r="AL1201" i="5" s="1"/>
  <c r="K1202" i="5"/>
  <c r="L1202" i="5" s="1"/>
  <c r="M1202" i="5"/>
  <c r="N1202" i="5" s="1"/>
  <c r="Q1202" i="5"/>
  <c r="R1202" i="5" s="1"/>
  <c r="S1202" i="5"/>
  <c r="T1202" i="5" s="1"/>
  <c r="W1202" i="5"/>
  <c r="X1202" i="5" s="1"/>
  <c r="Y1202" i="5"/>
  <c r="Z1202" i="5" s="1"/>
  <c r="AC1202" i="5"/>
  <c r="AD1202" i="5" s="1"/>
  <c r="AE1202" i="5"/>
  <c r="AF1202" i="5" s="1"/>
  <c r="AI1202" i="5"/>
  <c r="AJ1202" i="5" s="1"/>
  <c r="AK1202" i="5"/>
  <c r="AL1202" i="5" s="1"/>
  <c r="K1203" i="5"/>
  <c r="L1203" i="5" s="1"/>
  <c r="M1203" i="5"/>
  <c r="N1203" i="5" s="1"/>
  <c r="Q1203" i="5"/>
  <c r="R1203" i="5" s="1"/>
  <c r="S1203" i="5"/>
  <c r="T1203" i="5" s="1"/>
  <c r="W1203" i="5"/>
  <c r="X1203" i="5" s="1"/>
  <c r="Y1203" i="5"/>
  <c r="Z1203" i="5" s="1"/>
  <c r="AC1203" i="5"/>
  <c r="AD1203" i="5" s="1"/>
  <c r="AE1203" i="5"/>
  <c r="AF1203" i="5" s="1"/>
  <c r="AI1203" i="5"/>
  <c r="AJ1203" i="5" s="1"/>
  <c r="AK1203" i="5"/>
  <c r="AL1203" i="5" s="1"/>
  <c r="K1204" i="5"/>
  <c r="L1204" i="5" s="1"/>
  <c r="M1204" i="5"/>
  <c r="N1204" i="5" s="1"/>
  <c r="Q1204" i="5"/>
  <c r="R1204" i="5" s="1"/>
  <c r="W1204" i="5"/>
  <c r="X1204" i="5" s="1"/>
  <c r="Y1204" i="5"/>
  <c r="Z1204" i="5" s="1"/>
  <c r="AC1204" i="5"/>
  <c r="AD1204" i="5" s="1"/>
  <c r="AE1204" i="5"/>
  <c r="AF1204" i="5" s="1"/>
  <c r="AI1204" i="5"/>
  <c r="AJ1204" i="5" s="1"/>
  <c r="AK1204" i="5"/>
  <c r="AL1204" i="5" s="1"/>
  <c r="K1205" i="5"/>
  <c r="L1205" i="5" s="1"/>
  <c r="M1205" i="5"/>
  <c r="N1205" i="5" s="1"/>
  <c r="Q1205" i="5"/>
  <c r="R1205" i="5" s="1"/>
  <c r="S1205" i="5"/>
  <c r="T1205" i="5" s="1"/>
  <c r="W1205" i="5"/>
  <c r="X1205" i="5" s="1"/>
  <c r="Y1205" i="5"/>
  <c r="Z1205" i="5" s="1"/>
  <c r="AC1205" i="5"/>
  <c r="AD1205" i="5" s="1"/>
  <c r="AE1205" i="5"/>
  <c r="AF1205" i="5" s="1"/>
  <c r="AI1205" i="5"/>
  <c r="AJ1205" i="5" s="1"/>
  <c r="AK1205" i="5"/>
  <c r="AL1205" i="5" s="1"/>
  <c r="K1206" i="5"/>
  <c r="L1206" i="5" s="1"/>
  <c r="M1206" i="5"/>
  <c r="N1206" i="5" s="1"/>
  <c r="Q1206" i="5"/>
  <c r="R1206" i="5" s="1"/>
  <c r="S1206" i="5"/>
  <c r="T1206" i="5" s="1"/>
  <c r="W1206" i="5"/>
  <c r="X1206" i="5" s="1"/>
  <c r="Y1206" i="5"/>
  <c r="Z1206" i="5" s="1"/>
  <c r="AE1206" i="5"/>
  <c r="AF1206" i="5" s="1"/>
  <c r="AI1206" i="5"/>
  <c r="AJ1206" i="5" s="1"/>
  <c r="AK1206" i="5"/>
  <c r="AL1206" i="5" s="1"/>
  <c r="K1207" i="5"/>
  <c r="L1207" i="5" s="1"/>
  <c r="M1207" i="5"/>
  <c r="N1207" i="5" s="1"/>
  <c r="Q1207" i="5"/>
  <c r="R1207" i="5" s="1"/>
  <c r="S1207" i="5"/>
  <c r="T1207" i="5" s="1"/>
  <c r="W1207" i="5"/>
  <c r="X1207" i="5" s="1"/>
  <c r="Y1207" i="5"/>
  <c r="Z1207" i="5" s="1"/>
  <c r="AC1207" i="5"/>
  <c r="AD1207" i="5" s="1"/>
  <c r="AE1207" i="5"/>
  <c r="AF1207" i="5" s="1"/>
  <c r="AI1207" i="5"/>
  <c r="AJ1207" i="5" s="1"/>
  <c r="AK1207" i="5"/>
  <c r="AL1207" i="5" s="1"/>
  <c r="K1208" i="5"/>
  <c r="L1208" i="5" s="1"/>
  <c r="M1208" i="5"/>
  <c r="N1208" i="5" s="1"/>
  <c r="Q1208" i="5"/>
  <c r="R1208" i="5" s="1"/>
  <c r="S1208" i="5"/>
  <c r="T1208" i="5" s="1"/>
  <c r="W1208" i="5"/>
  <c r="X1208" i="5" s="1"/>
  <c r="Y1208" i="5"/>
  <c r="Z1208" i="5" s="1"/>
  <c r="AC1208" i="5"/>
  <c r="AD1208" i="5" s="1"/>
  <c r="AE1208" i="5"/>
  <c r="AF1208" i="5" s="1"/>
  <c r="AI1208" i="5"/>
  <c r="AJ1208" i="5" s="1"/>
  <c r="AK1208" i="5"/>
  <c r="AL1208" i="5" s="1"/>
  <c r="K1209" i="5"/>
  <c r="L1209" i="5" s="1"/>
  <c r="M1209" i="5"/>
  <c r="N1209" i="5" s="1"/>
  <c r="Q1209" i="5"/>
  <c r="R1209" i="5" s="1"/>
  <c r="S1209" i="5"/>
  <c r="T1209" i="5" s="1"/>
  <c r="W1209" i="5"/>
  <c r="X1209" i="5" s="1"/>
  <c r="Y1209" i="5"/>
  <c r="Z1209" i="5" s="1"/>
  <c r="AC1209" i="5"/>
  <c r="AD1209" i="5" s="1"/>
  <c r="AE1209" i="5"/>
  <c r="AF1209" i="5" s="1"/>
  <c r="AI1209" i="5"/>
  <c r="AJ1209" i="5" s="1"/>
  <c r="K1210" i="5"/>
  <c r="L1210" i="5" s="1"/>
  <c r="M1210" i="5"/>
  <c r="N1210" i="5" s="1"/>
  <c r="Q1210" i="5"/>
  <c r="R1210" i="5" s="1"/>
  <c r="S1210" i="5"/>
  <c r="T1210" i="5" s="1"/>
  <c r="W1210" i="5"/>
  <c r="X1210" i="5" s="1"/>
  <c r="Y1210" i="5"/>
  <c r="Z1210" i="5" s="1"/>
  <c r="AC1210" i="5"/>
  <c r="AD1210" i="5" s="1"/>
  <c r="AE1210" i="5"/>
  <c r="AF1210" i="5" s="1"/>
  <c r="AI1210" i="5"/>
  <c r="AJ1210" i="5" s="1"/>
  <c r="AK1210" i="5"/>
  <c r="AL1210" i="5" s="1"/>
  <c r="K1211" i="5"/>
  <c r="L1211" i="5" s="1"/>
  <c r="M1211" i="5"/>
  <c r="N1211" i="5" s="1"/>
  <c r="Q1211" i="5"/>
  <c r="R1211" i="5" s="1"/>
  <c r="S1211" i="5"/>
  <c r="T1211" i="5" s="1"/>
  <c r="W1211" i="5"/>
  <c r="X1211" i="5" s="1"/>
  <c r="Y1211" i="5"/>
  <c r="Z1211" i="5" s="1"/>
  <c r="AC1211" i="5"/>
  <c r="AD1211" i="5" s="1"/>
  <c r="AE1211" i="5"/>
  <c r="AF1211" i="5" s="1"/>
  <c r="AI1211" i="5"/>
  <c r="AJ1211" i="5" s="1"/>
  <c r="AK1211" i="5"/>
  <c r="AL1211" i="5" s="1"/>
  <c r="K1212" i="5"/>
  <c r="L1212" i="5" s="1"/>
  <c r="M1212" i="5"/>
  <c r="N1212" i="5" s="1"/>
  <c r="Q1212" i="5"/>
  <c r="R1212" i="5" s="1"/>
  <c r="S1212" i="5"/>
  <c r="T1212" i="5" s="1"/>
  <c r="W1212" i="5"/>
  <c r="X1212" i="5" s="1"/>
  <c r="Y1212" i="5"/>
  <c r="Z1212" i="5" s="1"/>
  <c r="AC1212" i="5"/>
  <c r="AD1212" i="5" s="1"/>
  <c r="AE1212" i="5"/>
  <c r="AF1212" i="5" s="1"/>
  <c r="AI1212" i="5"/>
  <c r="AJ1212" i="5" s="1"/>
  <c r="AK1212" i="5"/>
  <c r="AL1212" i="5" s="1"/>
  <c r="K1213" i="5"/>
  <c r="L1213" i="5" s="1"/>
  <c r="M1213" i="5"/>
  <c r="N1213" i="5" s="1"/>
  <c r="S1213" i="5"/>
  <c r="T1213" i="5" s="1"/>
  <c r="W1213" i="5"/>
  <c r="X1213" i="5" s="1"/>
  <c r="Y1213" i="5"/>
  <c r="Z1213" i="5" s="1"/>
  <c r="AC1213" i="5"/>
  <c r="AD1213" i="5" s="1"/>
  <c r="AE1213" i="5"/>
  <c r="AF1213" i="5" s="1"/>
  <c r="AI1213" i="5"/>
  <c r="AJ1213" i="5" s="1"/>
  <c r="AK1213" i="5"/>
  <c r="AL1213" i="5" s="1"/>
  <c r="K1214" i="5"/>
  <c r="L1214" i="5" s="1"/>
  <c r="Q1214" i="5"/>
  <c r="R1214" i="5" s="1"/>
  <c r="S1214" i="5"/>
  <c r="T1214" i="5" s="1"/>
  <c r="W1214" i="5"/>
  <c r="X1214" i="5" s="1"/>
  <c r="Y1214" i="5"/>
  <c r="Z1214" i="5" s="1"/>
  <c r="AC1214" i="5"/>
  <c r="AD1214" i="5" s="1"/>
  <c r="AE1214" i="5"/>
  <c r="AF1214" i="5" s="1"/>
  <c r="AI1214" i="5"/>
  <c r="AJ1214" i="5" s="1"/>
  <c r="AK1214" i="5"/>
  <c r="AL1214" i="5" s="1"/>
  <c r="K1215" i="5"/>
  <c r="L1215" i="5" s="1"/>
  <c r="M1215" i="5"/>
  <c r="N1215" i="5" s="1"/>
  <c r="Q1215" i="5"/>
  <c r="R1215" i="5" s="1"/>
  <c r="S1215" i="5"/>
  <c r="T1215" i="5" s="1"/>
  <c r="W1215" i="5"/>
  <c r="X1215" i="5" s="1"/>
  <c r="Y1215" i="5"/>
  <c r="Z1215" i="5" s="1"/>
  <c r="AC1215" i="5"/>
  <c r="AD1215" i="5" s="1"/>
  <c r="AE1215" i="5"/>
  <c r="AF1215" i="5" s="1"/>
  <c r="AI1215" i="5"/>
  <c r="AJ1215" i="5" s="1"/>
  <c r="AK1215" i="5"/>
  <c r="AL1215" i="5" s="1"/>
  <c r="K1216" i="5"/>
  <c r="L1216" i="5" s="1"/>
  <c r="M1216" i="5"/>
  <c r="N1216" i="5" s="1"/>
  <c r="Q1216" i="5"/>
  <c r="R1216" i="5" s="1"/>
  <c r="S1216" i="5"/>
  <c r="T1216" i="5" s="1"/>
  <c r="W1216" i="5"/>
  <c r="X1216" i="5" s="1"/>
  <c r="Y1216" i="5"/>
  <c r="Z1216" i="5" s="1"/>
  <c r="AC1216" i="5"/>
  <c r="AD1216" i="5" s="1"/>
  <c r="AE1216" i="5"/>
  <c r="AF1216" i="5" s="1"/>
  <c r="AI1216" i="5"/>
  <c r="AJ1216" i="5" s="1"/>
  <c r="AK1216" i="5"/>
  <c r="AL1216" i="5" s="1"/>
  <c r="K1217" i="5"/>
  <c r="L1217" i="5" s="1"/>
  <c r="M1217" i="5"/>
  <c r="N1217" i="5" s="1"/>
  <c r="Q1217" i="5"/>
  <c r="R1217" i="5" s="1"/>
  <c r="S1217" i="5"/>
  <c r="T1217" i="5" s="1"/>
  <c r="W1217" i="5"/>
  <c r="X1217" i="5" s="1"/>
  <c r="Y1217" i="5"/>
  <c r="Z1217" i="5" s="1"/>
  <c r="AC1217" i="5"/>
  <c r="AD1217" i="5" s="1"/>
  <c r="AE1217" i="5"/>
  <c r="AF1217" i="5" s="1"/>
  <c r="AI1217" i="5"/>
  <c r="AJ1217" i="5" s="1"/>
  <c r="AK1217" i="5"/>
  <c r="AL1217" i="5" s="1"/>
  <c r="K1218" i="5"/>
  <c r="L1218" i="5" s="1"/>
  <c r="M1218" i="5"/>
  <c r="N1218" i="5" s="1"/>
  <c r="Q1218" i="5"/>
  <c r="R1218" i="5" s="1"/>
  <c r="S1218" i="5"/>
  <c r="T1218" i="5" s="1"/>
  <c r="W1218" i="5"/>
  <c r="X1218" i="5" s="1"/>
  <c r="Y1218" i="5"/>
  <c r="Z1218" i="5" s="1"/>
  <c r="AC1218" i="5"/>
  <c r="AD1218" i="5" s="1"/>
  <c r="AE1218" i="5"/>
  <c r="AF1218" i="5" s="1"/>
  <c r="AI1218" i="5"/>
  <c r="AJ1218" i="5" s="1"/>
  <c r="AK1218" i="5"/>
  <c r="AL1218" i="5" s="1"/>
  <c r="K1219" i="5"/>
  <c r="L1219" i="5" s="1"/>
  <c r="M1219" i="5"/>
  <c r="N1219" i="5" s="1"/>
  <c r="Q1219" i="5"/>
  <c r="R1219" i="5" s="1"/>
  <c r="S1219" i="5"/>
  <c r="T1219" i="5" s="1"/>
  <c r="W1219" i="5"/>
  <c r="X1219" i="5" s="1"/>
  <c r="AC1219" i="5"/>
  <c r="AD1219" i="5" s="1"/>
  <c r="AE1219" i="5"/>
  <c r="AF1219" i="5" s="1"/>
  <c r="AI1219" i="5"/>
  <c r="AJ1219" i="5" s="1"/>
  <c r="AK1219" i="5"/>
  <c r="AL1219" i="5" s="1"/>
  <c r="K1220" i="5"/>
  <c r="L1220" i="5" s="1"/>
  <c r="M1220" i="5"/>
  <c r="N1220" i="5" s="1"/>
  <c r="Q1220" i="5"/>
  <c r="R1220" i="5" s="1"/>
  <c r="S1220" i="5"/>
  <c r="T1220" i="5" s="1"/>
  <c r="W1220" i="5"/>
  <c r="X1220" i="5" s="1"/>
  <c r="Y1220" i="5"/>
  <c r="Z1220" i="5" s="1"/>
  <c r="AC1220" i="5"/>
  <c r="AD1220" i="5" s="1"/>
  <c r="AE1220" i="5"/>
  <c r="AF1220" i="5" s="1"/>
  <c r="AI1220" i="5"/>
  <c r="AJ1220" i="5" s="1"/>
  <c r="AK1220" i="5"/>
  <c r="AL1220" i="5" s="1"/>
  <c r="K1221" i="5"/>
  <c r="L1221" i="5" s="1"/>
  <c r="M1221" i="5"/>
  <c r="N1221" i="5" s="1"/>
  <c r="Q1221" i="5"/>
  <c r="R1221" i="5" s="1"/>
  <c r="S1221" i="5"/>
  <c r="T1221" i="5" s="1"/>
  <c r="W1221" i="5"/>
  <c r="X1221" i="5" s="1"/>
  <c r="Y1221" i="5"/>
  <c r="Z1221" i="5" s="1"/>
  <c r="AC1221" i="5"/>
  <c r="AD1221" i="5" s="1"/>
  <c r="AE1221" i="5"/>
  <c r="AF1221" i="5" s="1"/>
  <c r="AI1221" i="5"/>
  <c r="AJ1221" i="5" s="1"/>
  <c r="AK1221" i="5"/>
  <c r="AL1221" i="5" s="1"/>
  <c r="K1222" i="5"/>
  <c r="L1222" i="5" s="1"/>
  <c r="M1222" i="5"/>
  <c r="N1222" i="5" s="1"/>
  <c r="Q1222" i="5"/>
  <c r="R1222" i="5" s="1"/>
  <c r="S1222" i="5"/>
  <c r="T1222" i="5" s="1"/>
  <c r="W1222" i="5"/>
  <c r="X1222" i="5" s="1"/>
  <c r="Y1222" i="5"/>
  <c r="Z1222" i="5" s="1"/>
  <c r="AC1222" i="5"/>
  <c r="AD1222" i="5" s="1"/>
  <c r="AE1222" i="5"/>
  <c r="AF1222" i="5" s="1"/>
  <c r="AI1222" i="5"/>
  <c r="AJ1222" i="5" s="1"/>
  <c r="AK1222" i="5"/>
  <c r="AL1222" i="5" s="1"/>
  <c r="K1223" i="5"/>
  <c r="L1223" i="5" s="1"/>
  <c r="M1223" i="5"/>
  <c r="N1223" i="5" s="1"/>
  <c r="Q1223" i="5"/>
  <c r="R1223" i="5" s="1"/>
  <c r="S1223" i="5"/>
  <c r="T1223" i="5" s="1"/>
  <c r="W1223" i="5"/>
  <c r="X1223" i="5" s="1"/>
  <c r="Y1223" i="5"/>
  <c r="Z1223" i="5" s="1"/>
  <c r="AC1223" i="5"/>
  <c r="AD1223" i="5" s="1"/>
  <c r="AE1223" i="5"/>
  <c r="AF1223" i="5" s="1"/>
  <c r="AI1223" i="5"/>
  <c r="AJ1223" i="5" s="1"/>
  <c r="AK1223" i="5"/>
  <c r="AL1223" i="5" s="1"/>
  <c r="K1224" i="5"/>
  <c r="L1224" i="5" s="1"/>
  <c r="M1224" i="5"/>
  <c r="N1224" i="5" s="1"/>
  <c r="Q1224" i="5"/>
  <c r="R1224" i="5" s="1"/>
  <c r="S1224" i="5"/>
  <c r="T1224" i="5" s="1"/>
  <c r="W1224" i="5"/>
  <c r="X1224" i="5" s="1"/>
  <c r="Y1224" i="5"/>
  <c r="Z1224" i="5" s="1"/>
  <c r="AC1224" i="5"/>
  <c r="AD1224" i="5" s="1"/>
  <c r="AI1224" i="5"/>
  <c r="AJ1224" i="5" s="1"/>
  <c r="AK1224" i="5"/>
  <c r="AL1224" i="5" s="1"/>
  <c r="K1225" i="5"/>
  <c r="L1225" i="5" s="1"/>
  <c r="M1225" i="5"/>
  <c r="N1225" i="5" s="1"/>
  <c r="Q1225" i="5"/>
  <c r="R1225" i="5" s="1"/>
  <c r="S1225" i="5"/>
  <c r="T1225" i="5" s="1"/>
  <c r="W1225" i="5"/>
  <c r="X1225" i="5" s="1"/>
  <c r="Y1225" i="5"/>
  <c r="Z1225" i="5" s="1"/>
  <c r="AC1225" i="5"/>
  <c r="AD1225" i="5" s="1"/>
  <c r="AE1225" i="5"/>
  <c r="AF1225" i="5" s="1"/>
  <c r="AI1225" i="5"/>
  <c r="AJ1225" i="5" s="1"/>
  <c r="AK1225" i="5"/>
  <c r="AL1225" i="5" s="1"/>
  <c r="K1226" i="5"/>
  <c r="L1226" i="5" s="1"/>
  <c r="M1226" i="5"/>
  <c r="N1226" i="5" s="1"/>
  <c r="Q1226" i="5"/>
  <c r="R1226" i="5" s="1"/>
  <c r="S1226" i="5"/>
  <c r="T1226" i="5" s="1"/>
  <c r="W1226" i="5"/>
  <c r="X1226" i="5" s="1"/>
  <c r="Y1226" i="5"/>
  <c r="Z1226" i="5" s="1"/>
  <c r="AC1226" i="5"/>
  <c r="AD1226" i="5" s="1"/>
  <c r="AE1226" i="5"/>
  <c r="AF1226" i="5" s="1"/>
  <c r="AI1226" i="5"/>
  <c r="AJ1226" i="5" s="1"/>
  <c r="AK1226" i="5"/>
  <c r="AL1226" i="5" s="1"/>
  <c r="K1227" i="5"/>
  <c r="L1227" i="5" s="1"/>
  <c r="M1227" i="5"/>
  <c r="N1227" i="5" s="1"/>
  <c r="Q1227" i="5"/>
  <c r="R1227" i="5" s="1"/>
  <c r="S1227" i="5"/>
  <c r="T1227" i="5" s="1"/>
  <c r="W1227" i="5"/>
  <c r="X1227" i="5" s="1"/>
  <c r="Y1227" i="5"/>
  <c r="Z1227" i="5" s="1"/>
  <c r="AC1227" i="5"/>
  <c r="AD1227" i="5" s="1"/>
  <c r="AE1227" i="5"/>
  <c r="AF1227" i="5" s="1"/>
  <c r="AI1227" i="5"/>
  <c r="AJ1227" i="5" s="1"/>
  <c r="AK1227" i="5"/>
  <c r="AL1227" i="5" s="1"/>
  <c r="K1228" i="5"/>
  <c r="L1228" i="5" s="1"/>
  <c r="M1228" i="5"/>
  <c r="N1228" i="5" s="1"/>
  <c r="Q1228" i="5"/>
  <c r="R1228" i="5" s="1"/>
  <c r="W1228" i="5"/>
  <c r="X1228" i="5" s="1"/>
  <c r="Y1228" i="5"/>
  <c r="Z1228" i="5" s="1"/>
  <c r="AC1228" i="5"/>
  <c r="AD1228" i="5" s="1"/>
  <c r="AE1228" i="5"/>
  <c r="AF1228" i="5" s="1"/>
  <c r="AI1228" i="5"/>
  <c r="AJ1228" i="5" s="1"/>
  <c r="AK1228" i="5"/>
  <c r="AL1228" i="5" s="1"/>
  <c r="M1229" i="5"/>
  <c r="N1229" i="5" s="1"/>
  <c r="Q1229" i="5"/>
  <c r="R1229" i="5" s="1"/>
  <c r="S1229" i="5"/>
  <c r="T1229" i="5" s="1"/>
  <c r="W1229" i="5"/>
  <c r="X1229" i="5" s="1"/>
  <c r="Y1229" i="5"/>
  <c r="Z1229" i="5" s="1"/>
  <c r="AC1229" i="5"/>
  <c r="AD1229" i="5" s="1"/>
  <c r="AE1229" i="5"/>
  <c r="AF1229" i="5" s="1"/>
  <c r="AI1229" i="5"/>
  <c r="AJ1229" i="5" s="1"/>
  <c r="AK1229" i="5"/>
  <c r="AL1229" i="5" s="1"/>
  <c r="K1230" i="5"/>
  <c r="L1230" i="5" s="1"/>
  <c r="M1230" i="5"/>
  <c r="N1230" i="5" s="1"/>
  <c r="Q1230" i="5"/>
  <c r="R1230" i="5" s="1"/>
  <c r="S1230" i="5"/>
  <c r="T1230" i="5" s="1"/>
  <c r="W1230" i="5"/>
  <c r="X1230" i="5" s="1"/>
  <c r="Y1230" i="5"/>
  <c r="Z1230" i="5" s="1"/>
  <c r="AE1230" i="5"/>
  <c r="AF1230" i="5" s="1"/>
  <c r="AI1230" i="5"/>
  <c r="AJ1230" i="5" s="1"/>
  <c r="AK1230" i="5"/>
  <c r="AL1230" i="5" s="1"/>
  <c r="K1231" i="5"/>
  <c r="L1231" i="5" s="1"/>
  <c r="M1231" i="5"/>
  <c r="N1231" i="5" s="1"/>
  <c r="Q1231" i="5"/>
  <c r="R1231" i="5" s="1"/>
  <c r="S1231" i="5"/>
  <c r="T1231" i="5" s="1"/>
  <c r="Y1231" i="5"/>
  <c r="Z1231" i="5" s="1"/>
  <c r="AC1231" i="5"/>
  <c r="AD1231" i="5" s="1"/>
  <c r="AE1231" i="5"/>
  <c r="AF1231" i="5" s="1"/>
  <c r="AI1231" i="5"/>
  <c r="AJ1231" i="5" s="1"/>
  <c r="AK1231" i="5"/>
  <c r="AL1231" i="5" s="1"/>
  <c r="K1232" i="5"/>
  <c r="L1232" i="5" s="1"/>
  <c r="Q1232" i="5"/>
  <c r="R1232" i="5" s="1"/>
  <c r="S1232" i="5"/>
  <c r="T1232" i="5" s="1"/>
  <c r="W1232" i="5"/>
  <c r="X1232" i="5" s="1"/>
  <c r="Y1232" i="5"/>
  <c r="Z1232" i="5" s="1"/>
  <c r="AC1232" i="5"/>
  <c r="AD1232" i="5" s="1"/>
  <c r="AE1232" i="5"/>
  <c r="AF1232" i="5" s="1"/>
  <c r="AI1232" i="5"/>
  <c r="AJ1232" i="5" s="1"/>
  <c r="AK1232" i="5"/>
  <c r="AL1232" i="5" s="1"/>
  <c r="K1233" i="5"/>
  <c r="L1233" i="5" s="1"/>
  <c r="M1233" i="5"/>
  <c r="N1233" i="5" s="1"/>
  <c r="Q1233" i="5"/>
  <c r="R1233" i="5" s="1"/>
  <c r="S1233" i="5"/>
  <c r="T1233" i="5" s="1"/>
  <c r="W1233" i="5"/>
  <c r="X1233" i="5" s="1"/>
  <c r="Y1233" i="5"/>
  <c r="Z1233" i="5" s="1"/>
  <c r="AC1233" i="5"/>
  <c r="AD1233" i="5" s="1"/>
  <c r="AE1233" i="5"/>
  <c r="AF1233" i="5" s="1"/>
  <c r="AI1233" i="5"/>
  <c r="AJ1233" i="5" s="1"/>
  <c r="AK1233" i="5"/>
  <c r="AL1233" i="5" s="1"/>
  <c r="K1234" i="5"/>
  <c r="L1234" i="5" s="1"/>
  <c r="M1234" i="5"/>
  <c r="N1234" i="5" s="1"/>
  <c r="Q1234" i="5"/>
  <c r="R1234" i="5" s="1"/>
  <c r="S1234" i="5"/>
  <c r="T1234" i="5" s="1"/>
  <c r="W1234" i="5"/>
  <c r="X1234" i="5" s="1"/>
  <c r="AC1234" i="5"/>
  <c r="AD1234" i="5" s="1"/>
  <c r="AE1234" i="5"/>
  <c r="AF1234" i="5" s="1"/>
  <c r="AI1234" i="5"/>
  <c r="AJ1234" i="5" s="1"/>
  <c r="AK1234" i="5"/>
  <c r="AL1234" i="5" s="1"/>
  <c r="K1235" i="5"/>
  <c r="L1235" i="5" s="1"/>
  <c r="M1235" i="5"/>
  <c r="N1235" i="5" s="1"/>
  <c r="S1235" i="5"/>
  <c r="T1235" i="5" s="1"/>
  <c r="W1235" i="5"/>
  <c r="X1235" i="5" s="1"/>
  <c r="Y1235" i="5"/>
  <c r="Z1235" i="5" s="1"/>
  <c r="AC1235" i="5"/>
  <c r="AD1235" i="5" s="1"/>
  <c r="AE1235" i="5"/>
  <c r="AF1235" i="5" s="1"/>
  <c r="AI1235" i="5"/>
  <c r="AJ1235" i="5" s="1"/>
  <c r="AK1235" i="5"/>
  <c r="AL1235" i="5" s="1"/>
  <c r="K1236" i="5"/>
  <c r="L1236" i="5" s="1"/>
  <c r="M1236" i="5"/>
  <c r="N1236" i="5" s="1"/>
  <c r="Q1236" i="5"/>
  <c r="R1236" i="5" s="1"/>
  <c r="S1236" i="5"/>
  <c r="T1236" i="5" s="1"/>
  <c r="W1236" i="5"/>
  <c r="X1236" i="5" s="1"/>
  <c r="Y1236" i="5"/>
  <c r="Z1236" i="5" s="1"/>
  <c r="AC1236" i="5"/>
  <c r="AD1236" i="5" s="1"/>
  <c r="AE1236" i="5"/>
  <c r="AF1236" i="5" s="1"/>
  <c r="AI1236" i="5"/>
  <c r="AJ1236" i="5" s="1"/>
  <c r="AK1236" i="5"/>
  <c r="AL1236" i="5" s="1"/>
  <c r="K1237" i="5"/>
  <c r="L1237" i="5" s="1"/>
  <c r="M1237" i="5"/>
  <c r="N1237" i="5" s="1"/>
  <c r="Q1237" i="5"/>
  <c r="R1237" i="5" s="1"/>
  <c r="S1237" i="5"/>
  <c r="T1237" i="5"/>
  <c r="W1237" i="5"/>
  <c r="X1237" i="5" s="1"/>
  <c r="Y1237" i="5"/>
  <c r="Z1237" i="5" s="1"/>
  <c r="AC1237" i="5"/>
  <c r="AD1237" i="5" s="1"/>
  <c r="AE1237" i="5"/>
  <c r="AF1237" i="5" s="1"/>
  <c r="AI1237" i="5"/>
  <c r="AJ1237" i="5" s="1"/>
  <c r="AK1237" i="5"/>
  <c r="AL1237" i="5" s="1"/>
  <c r="K1238" i="5"/>
  <c r="L1238" i="5" s="1"/>
  <c r="M1238" i="5"/>
  <c r="N1238" i="5" s="1"/>
  <c r="Q1238" i="5"/>
  <c r="R1238" i="5" s="1"/>
  <c r="S1238" i="5"/>
  <c r="T1238" i="5" s="1"/>
  <c r="W1238" i="5"/>
  <c r="X1238" i="5" s="1"/>
  <c r="Y1238" i="5"/>
  <c r="Z1238" i="5" s="1"/>
  <c r="AC1238" i="5"/>
  <c r="AD1238" i="5" s="1"/>
  <c r="AI1238" i="5"/>
  <c r="AJ1238" i="5" s="1"/>
  <c r="AK1238" i="5"/>
  <c r="AL1238" i="5" s="1"/>
  <c r="K1239" i="5"/>
  <c r="L1239" i="5" s="1"/>
  <c r="M1239" i="5"/>
  <c r="N1239" i="5" s="1"/>
  <c r="Q1239" i="5"/>
  <c r="R1239" i="5" s="1"/>
  <c r="S1239" i="5"/>
  <c r="T1239" i="5" s="1"/>
  <c r="W1239" i="5"/>
  <c r="X1239" i="5" s="1"/>
  <c r="Y1239" i="5"/>
  <c r="Z1239" i="5" s="1"/>
  <c r="AC1239" i="5"/>
  <c r="AD1239" i="5" s="1"/>
  <c r="AE1239" i="5"/>
  <c r="AF1239" i="5" s="1"/>
  <c r="AI1239" i="5"/>
  <c r="AJ1239" i="5" s="1"/>
  <c r="AK1239" i="5"/>
  <c r="AL1239" i="5" s="1"/>
  <c r="M1240" i="5"/>
  <c r="N1240" i="5" s="1"/>
  <c r="Q1240" i="5"/>
  <c r="R1240" i="5" s="1"/>
  <c r="S1240" i="5"/>
  <c r="T1240" i="5" s="1"/>
  <c r="W1240" i="5"/>
  <c r="X1240" i="5" s="1"/>
  <c r="Y1240" i="5"/>
  <c r="Z1240" i="5" s="1"/>
  <c r="AC1240" i="5"/>
  <c r="AD1240" i="5" s="1"/>
  <c r="AE1240" i="5"/>
  <c r="AF1240" i="5" s="1"/>
  <c r="AI1240" i="5"/>
  <c r="AJ1240" i="5" s="1"/>
  <c r="AK1240" i="5"/>
  <c r="AL1240" i="5" s="1"/>
  <c r="K1241" i="5"/>
  <c r="L1241" i="5" s="1"/>
  <c r="M1241" i="5"/>
  <c r="N1241" i="5" s="1"/>
  <c r="Q1241" i="5"/>
  <c r="R1241" i="5" s="1"/>
  <c r="S1241" i="5"/>
  <c r="T1241" i="5" s="1"/>
  <c r="W1241" i="5"/>
  <c r="X1241" i="5" s="1"/>
  <c r="Y1241" i="5"/>
  <c r="Z1241" i="5" s="1"/>
  <c r="AC1241" i="5"/>
  <c r="AD1241" i="5" s="1"/>
  <c r="AE1241" i="5"/>
  <c r="AF1241" i="5" s="1"/>
  <c r="AK1241" i="5"/>
  <c r="AL1241" i="5" s="1"/>
  <c r="K1242" i="5"/>
  <c r="L1242" i="5" s="1"/>
  <c r="M1242" i="5"/>
  <c r="N1242" i="5" s="1"/>
  <c r="Q1242" i="5"/>
  <c r="R1242" i="5" s="1"/>
  <c r="W1242" i="5"/>
  <c r="X1242" i="5" s="1"/>
  <c r="Y1242" i="5"/>
  <c r="Z1242" i="5" s="1"/>
  <c r="AC1242" i="5"/>
  <c r="AD1242" i="5" s="1"/>
  <c r="AE1242" i="5"/>
  <c r="AF1242" i="5" s="1"/>
  <c r="AI1242" i="5"/>
  <c r="AJ1242" i="5" s="1"/>
  <c r="AK1242" i="5"/>
  <c r="AL1242" i="5" s="1"/>
  <c r="K1243" i="5"/>
  <c r="L1243" i="5" s="1"/>
  <c r="M1243" i="5"/>
  <c r="N1243" i="5" s="1"/>
  <c r="Q1243" i="5"/>
  <c r="R1243" i="5" s="1"/>
  <c r="S1243" i="5"/>
  <c r="T1243" i="5" s="1"/>
  <c r="W1243" i="5"/>
  <c r="X1243" i="5" s="1"/>
  <c r="Y1243" i="5"/>
  <c r="Z1243" i="5" s="1"/>
  <c r="AC1243" i="5"/>
  <c r="AD1243" i="5" s="1"/>
  <c r="AE1243" i="5"/>
  <c r="AF1243" i="5" s="1"/>
  <c r="AI1243" i="5"/>
  <c r="AJ1243" i="5" s="1"/>
  <c r="AK1243" i="5"/>
  <c r="AL1243" i="5" s="1"/>
  <c r="K1244" i="5"/>
  <c r="L1244" i="5" s="1"/>
  <c r="M1244" i="5"/>
  <c r="N1244" i="5" s="1"/>
  <c r="Q1244" i="5"/>
  <c r="R1244" i="5" s="1"/>
  <c r="S1244" i="5"/>
  <c r="T1244" i="5" s="1"/>
  <c r="W1244" i="5"/>
  <c r="X1244" i="5" s="1"/>
  <c r="Y1244" i="5"/>
  <c r="Z1244" i="5" s="1"/>
  <c r="AC1244" i="5"/>
  <c r="AD1244" i="5" s="1"/>
  <c r="AE1244" i="5"/>
  <c r="AF1244" i="5" s="1"/>
  <c r="AI1244" i="5"/>
  <c r="AJ1244" i="5" s="1"/>
  <c r="AK1244" i="5"/>
  <c r="AL1244" i="5" s="1"/>
  <c r="K1245" i="5"/>
  <c r="L1245" i="5" s="1"/>
  <c r="M1245" i="5"/>
  <c r="N1245" i="5" s="1"/>
  <c r="Q1245" i="5"/>
  <c r="R1245" i="5" s="1"/>
  <c r="S1245" i="5"/>
  <c r="T1245" i="5" s="1"/>
  <c r="W1245" i="5"/>
  <c r="X1245" i="5" s="1"/>
  <c r="Y1245" i="5"/>
  <c r="Z1245" i="5" s="1"/>
  <c r="AC1245" i="5"/>
  <c r="AD1245" i="5" s="1"/>
  <c r="AE1245" i="5"/>
  <c r="AF1245" i="5" s="1"/>
  <c r="AI1245" i="5"/>
  <c r="AJ1245" i="5" s="1"/>
  <c r="AK1245" i="5"/>
  <c r="AL1245" i="5" s="1"/>
  <c r="K1246" i="5"/>
  <c r="L1246" i="5" s="1"/>
  <c r="M1246" i="5"/>
  <c r="N1246" i="5" s="1"/>
  <c r="Q1246" i="5"/>
  <c r="R1246" i="5" s="1"/>
  <c r="S1246" i="5"/>
  <c r="T1246" i="5" s="1"/>
  <c r="Y1246" i="5"/>
  <c r="Z1246" i="5" s="1"/>
  <c r="AC1246" i="5"/>
  <c r="AD1246" i="5" s="1"/>
  <c r="AE1246" i="5"/>
  <c r="AF1246" i="5" s="1"/>
  <c r="AI1246" i="5"/>
  <c r="AJ1246" i="5" s="1"/>
  <c r="AK1246" i="5"/>
  <c r="AL1246" i="5" s="1"/>
  <c r="K1247" i="5"/>
  <c r="L1247" i="5" s="1"/>
  <c r="Q1247" i="5"/>
  <c r="R1247" i="5" s="1"/>
  <c r="S1247" i="5"/>
  <c r="T1247" i="5" s="1"/>
  <c r="W1247" i="5"/>
  <c r="X1247" i="5" s="1"/>
  <c r="Y1247" i="5"/>
  <c r="Z1247" i="5" s="1"/>
  <c r="AC1247" i="5"/>
  <c r="AD1247" i="5" s="1"/>
  <c r="AE1247" i="5"/>
  <c r="AF1247" i="5" s="1"/>
  <c r="AI1247" i="5"/>
  <c r="AJ1247" i="5" s="1"/>
  <c r="AK1247" i="5"/>
  <c r="AL1247" i="5" s="1"/>
  <c r="K1248" i="5"/>
  <c r="L1248" i="5" s="1"/>
  <c r="M1248" i="5"/>
  <c r="N1248" i="5" s="1"/>
  <c r="Q1248" i="5"/>
  <c r="R1248" i="5" s="1"/>
  <c r="S1248" i="5"/>
  <c r="T1248" i="5" s="1"/>
  <c r="W1248" i="5"/>
  <c r="X1248" i="5" s="1"/>
  <c r="Y1248" i="5"/>
  <c r="Z1248" i="5" s="1"/>
  <c r="AC1248" i="5"/>
  <c r="AD1248" i="5"/>
  <c r="AE1248" i="5"/>
  <c r="AF1248" i="5" s="1"/>
  <c r="AI1248" i="5"/>
  <c r="AJ1248" i="5" s="1"/>
  <c r="AK1248" i="5"/>
  <c r="AL1248" i="5" s="1"/>
  <c r="K1249" i="5"/>
  <c r="L1249" i="5" s="1"/>
  <c r="M1249" i="5"/>
  <c r="N1249" i="5" s="1"/>
  <c r="Q1249" i="5"/>
  <c r="R1249" i="5" s="1"/>
  <c r="S1249" i="5"/>
  <c r="T1249" i="5" s="1"/>
  <c r="W1249" i="5"/>
  <c r="X1249" i="5" s="1"/>
  <c r="Y1249" i="5"/>
  <c r="Z1249" i="5" s="1"/>
  <c r="AC1249" i="5"/>
  <c r="AD1249" i="5" s="1"/>
  <c r="AE1249" i="5"/>
  <c r="AF1249" i="5" s="1"/>
  <c r="AI1249" i="5"/>
  <c r="AJ1249" i="5" s="1"/>
  <c r="AK1249" i="5"/>
  <c r="AL1249" i="5" s="1"/>
  <c r="K1250" i="5"/>
  <c r="L1250" i="5" s="1"/>
  <c r="M1250" i="5"/>
  <c r="N1250" i="5" s="1"/>
  <c r="Q1250" i="5"/>
  <c r="R1250" i="5" s="1"/>
  <c r="T1250" i="5"/>
  <c r="W1250" i="5"/>
  <c r="X1250" i="5" s="1"/>
  <c r="Y1250" i="5"/>
  <c r="Z1250" i="5" s="1"/>
  <c r="AC1250" i="5"/>
  <c r="AD1250" i="5" s="1"/>
  <c r="AE1250" i="5"/>
  <c r="AF1250" i="5" s="1"/>
  <c r="AI1250" i="5"/>
  <c r="AJ1250" i="5" s="1"/>
  <c r="AK1250" i="5"/>
  <c r="AL1250" i="5" s="1"/>
  <c r="K1251" i="5"/>
  <c r="L1251" i="5" s="1"/>
  <c r="M1251" i="5"/>
  <c r="N1251" i="5" s="1"/>
  <c r="Q1251" i="5"/>
  <c r="R1251" i="5" s="1"/>
  <c r="S1251" i="5"/>
  <c r="T1251" i="5" s="1"/>
  <c r="W1251" i="5"/>
  <c r="X1251" i="5" s="1"/>
  <c r="Y1251" i="5"/>
  <c r="Z1251" i="5" s="1"/>
  <c r="AC1251" i="5"/>
  <c r="AD1251" i="5" s="1"/>
  <c r="AE1251" i="5"/>
  <c r="AF1251" i="5" s="1"/>
  <c r="AI1251" i="5"/>
  <c r="AJ1251" i="5" s="1"/>
  <c r="K1252" i="5"/>
  <c r="L1252" i="5" s="1"/>
  <c r="M1252" i="5"/>
  <c r="N1252" i="5" s="1"/>
  <c r="Q1252" i="5"/>
  <c r="R1252" i="5" s="1"/>
  <c r="S1252" i="5"/>
  <c r="T1252" i="5" s="1"/>
  <c r="W1252" i="5"/>
  <c r="X1252" i="5" s="1"/>
  <c r="Y1252" i="5"/>
  <c r="Z1252" i="5" s="1"/>
  <c r="AE1252" i="5"/>
  <c r="AF1252" i="5" s="1"/>
  <c r="AI1252" i="5"/>
  <c r="AJ1252" i="5" s="1"/>
  <c r="AK1252" i="5"/>
  <c r="AL1252" i="5" s="1"/>
  <c r="K1253" i="5"/>
  <c r="L1253" i="5" s="1"/>
  <c r="M1253" i="5"/>
  <c r="N1253" i="5" s="1"/>
  <c r="S1253" i="5"/>
  <c r="T1253" i="5" s="1"/>
  <c r="W1253" i="5"/>
  <c r="X1253" i="5" s="1"/>
  <c r="Y1253" i="5"/>
  <c r="Z1253" i="5" s="1"/>
  <c r="AC1253" i="5"/>
  <c r="AD1253" i="5" s="1"/>
  <c r="AE1253" i="5"/>
  <c r="AF1253" i="5" s="1"/>
  <c r="AI1253" i="5"/>
  <c r="AJ1253" i="5" s="1"/>
  <c r="AK1253" i="5"/>
  <c r="AL1253" i="5" s="1"/>
  <c r="K1254" i="5"/>
  <c r="L1254" i="5" s="1"/>
  <c r="M1254" i="5"/>
  <c r="N1254" i="5" s="1"/>
  <c r="Q1254" i="5"/>
  <c r="R1254" i="5" s="1"/>
  <c r="S1254" i="5"/>
  <c r="T1254" i="5" s="1"/>
  <c r="W1254" i="5"/>
  <c r="X1254" i="5" s="1"/>
  <c r="Y1254" i="5"/>
  <c r="Z1254" i="5" s="1"/>
  <c r="AC1254" i="5"/>
  <c r="AD1254" i="5" s="1"/>
  <c r="AE1254" i="5"/>
  <c r="AF1254" i="5" s="1"/>
  <c r="AI1254" i="5"/>
  <c r="AJ1254" i="5" s="1"/>
  <c r="AK1254" i="5"/>
  <c r="AL1254" i="5" s="1"/>
  <c r="K1255" i="5"/>
  <c r="L1255" i="5" s="1"/>
  <c r="M1255" i="5"/>
  <c r="N1255" i="5" s="1"/>
  <c r="Q1255" i="5"/>
  <c r="R1255" i="5" s="1"/>
  <c r="S1255" i="5"/>
  <c r="T1255" i="5" s="1"/>
  <c r="W1255" i="5"/>
  <c r="X1255" i="5" s="1"/>
  <c r="AC1255" i="5"/>
  <c r="AD1255" i="5" s="1"/>
  <c r="AE1255" i="5"/>
  <c r="AF1255" i="5" s="1"/>
  <c r="AI1255" i="5"/>
  <c r="AJ1255" i="5" s="1"/>
  <c r="AK1255" i="5"/>
  <c r="AL1255" i="5" s="1"/>
  <c r="K1256" i="5"/>
  <c r="L1256" i="5" s="1"/>
  <c r="M1256" i="5"/>
  <c r="N1256" i="5" s="1"/>
  <c r="Q1256" i="5"/>
  <c r="R1256" i="5" s="1"/>
  <c r="S1256" i="5"/>
  <c r="T1256" i="5" s="1"/>
  <c r="W1256" i="5"/>
  <c r="X1256" i="5" s="1"/>
  <c r="Y1256" i="5"/>
  <c r="Z1256" i="5" s="1"/>
  <c r="AC1256" i="5"/>
  <c r="AD1256" i="5" s="1"/>
  <c r="AE1256" i="5"/>
  <c r="AF1256" i="5" s="1"/>
  <c r="AI1256" i="5"/>
  <c r="AJ1256" i="5" s="1"/>
  <c r="AK1256" i="5"/>
  <c r="AL1256" i="5" s="1"/>
  <c r="K1257" i="5"/>
  <c r="L1257" i="5" s="1"/>
  <c r="M1257" i="5"/>
  <c r="N1257" i="5" s="1"/>
  <c r="Q1257" i="5"/>
  <c r="R1257" i="5" s="1"/>
  <c r="S1257" i="5"/>
  <c r="T1257" i="5" s="1"/>
  <c r="W1257" i="5"/>
  <c r="X1257" i="5" s="1"/>
  <c r="Y1257" i="5"/>
  <c r="Z1257" i="5" s="1"/>
  <c r="AC1257" i="5"/>
  <c r="AD1257" i="5" s="1"/>
  <c r="AE1257" i="5"/>
  <c r="AF1257" i="5" s="1"/>
  <c r="AI1257" i="5"/>
  <c r="AJ1257" i="5" s="1"/>
  <c r="AK1257" i="5"/>
  <c r="AL1257" i="5" s="1"/>
  <c r="M1258" i="5"/>
  <c r="N1258" i="5" s="1"/>
  <c r="Q1258" i="5"/>
  <c r="R1258" i="5" s="1"/>
  <c r="S1258" i="5"/>
  <c r="T1258" i="5" s="1"/>
  <c r="W1258" i="5"/>
  <c r="X1258" i="5" s="1"/>
  <c r="Y1258" i="5"/>
  <c r="Z1258" i="5" s="1"/>
  <c r="AC1258" i="5"/>
  <c r="AD1258" i="5" s="1"/>
  <c r="AE1258" i="5"/>
  <c r="AF1258" i="5" s="1"/>
  <c r="AI1258" i="5"/>
  <c r="AJ1258" i="5" s="1"/>
  <c r="AK1258" i="5"/>
  <c r="AL1258" i="5" s="1"/>
  <c r="K1259" i="5"/>
  <c r="L1259" i="5" s="1"/>
  <c r="M1259" i="5"/>
  <c r="N1259" i="5" s="1"/>
  <c r="Q1259" i="5"/>
  <c r="R1259" i="5" s="1"/>
  <c r="S1259" i="5"/>
  <c r="T1259" i="5" s="1"/>
  <c r="W1259" i="5"/>
  <c r="X1259" i="5" s="1"/>
  <c r="Y1259" i="5"/>
  <c r="Z1259" i="5" s="1"/>
  <c r="AC1259" i="5"/>
  <c r="AD1259" i="5" s="1"/>
  <c r="AI1259" i="5"/>
  <c r="AJ1259" i="5" s="1"/>
  <c r="AK1259" i="5"/>
  <c r="AL1259" i="5" s="1"/>
  <c r="K1260" i="5"/>
  <c r="L1260" i="5" s="1"/>
  <c r="M1260" i="5"/>
  <c r="N1260" i="5" s="1"/>
  <c r="Q1260" i="5"/>
  <c r="R1260" i="5" s="1"/>
  <c r="S1260" i="5"/>
  <c r="T1260" i="5" s="1"/>
  <c r="W1260" i="5"/>
  <c r="X1260" i="5" s="1"/>
  <c r="Y1260" i="5"/>
  <c r="Z1260" i="5" s="1"/>
  <c r="AC1260" i="5"/>
  <c r="AD1260" i="5" s="1"/>
  <c r="AE1260" i="5"/>
  <c r="AF1260" i="5" s="1"/>
  <c r="AK1260" i="5"/>
  <c r="AL1260" i="5" s="1"/>
  <c r="K1261" i="5"/>
  <c r="L1261" i="5" s="1"/>
  <c r="M1261" i="5"/>
  <c r="N1261" i="5" s="1"/>
  <c r="Q1261" i="5"/>
  <c r="R1261" i="5" s="1"/>
  <c r="S1261" i="5"/>
  <c r="T1261" i="5" s="1"/>
  <c r="W1261" i="5"/>
  <c r="X1261" i="5" s="1"/>
  <c r="Y1261" i="5"/>
  <c r="Z1261" i="5" s="1"/>
  <c r="AC1261" i="5"/>
  <c r="AD1261" i="5" s="1"/>
  <c r="AE1261" i="5"/>
  <c r="AF1261" i="5" s="1"/>
  <c r="AI1261" i="5"/>
  <c r="AJ1261" i="5" s="1"/>
  <c r="AK1261" i="5"/>
  <c r="AL1261" i="5" s="1"/>
  <c r="K1262" i="5"/>
  <c r="L1262" i="5" s="1"/>
  <c r="M1262" i="5"/>
  <c r="N1262" i="5" s="1"/>
  <c r="Q1262" i="5"/>
  <c r="R1262" i="5" s="1"/>
  <c r="S1262" i="5"/>
  <c r="T1262" i="5" s="1"/>
  <c r="W1262" i="5"/>
  <c r="X1262" i="5" s="1"/>
  <c r="Y1262" i="5"/>
  <c r="Z1262" i="5" s="1"/>
  <c r="AC1262" i="5"/>
  <c r="AD1262" i="5" s="1"/>
  <c r="AE1262" i="5"/>
  <c r="AF1262" i="5" s="1"/>
  <c r="AI1262" i="5"/>
  <c r="AJ1262" i="5" s="1"/>
  <c r="AK1262" i="5"/>
  <c r="AL1262" i="5" s="1"/>
  <c r="K1263" i="5"/>
  <c r="L1263" i="5" s="1"/>
  <c r="M1263" i="5"/>
  <c r="N1263" i="5" s="1"/>
  <c r="Q1263" i="5"/>
  <c r="R1263" i="5" s="1"/>
  <c r="S1263" i="5"/>
  <c r="T1263" i="5" s="1"/>
  <c r="W1263" i="5"/>
  <c r="X1263" i="5" s="1"/>
  <c r="Y1263" i="5"/>
  <c r="Z1263" i="5" s="1"/>
  <c r="AC1263" i="5"/>
  <c r="AD1263" i="5" s="1"/>
  <c r="AE1263" i="5"/>
  <c r="AF1263" i="5" s="1"/>
  <c r="AI1263" i="5"/>
  <c r="AJ1263" i="5" s="1"/>
  <c r="AK1263" i="5"/>
  <c r="AL1263" i="5" s="1"/>
  <c r="K1264" i="5"/>
  <c r="L1264" i="5" s="1"/>
  <c r="M1264" i="5"/>
  <c r="N1264" i="5" s="1"/>
  <c r="Q1264" i="5"/>
  <c r="R1264" i="5" s="1"/>
  <c r="W1264" i="5"/>
  <c r="X1264" i="5" s="1"/>
  <c r="Y1264" i="5"/>
  <c r="Z1264" i="5" s="1"/>
  <c r="AC1264" i="5"/>
  <c r="AD1264" i="5" s="1"/>
  <c r="AE1264" i="5"/>
  <c r="AF1264" i="5" s="1"/>
  <c r="AI1264" i="5"/>
  <c r="AJ1264" i="5" s="1"/>
  <c r="AK1264" i="5"/>
  <c r="AL1264" i="5" s="1"/>
  <c r="K1265" i="5"/>
  <c r="L1265" i="5" s="1"/>
  <c r="M1265" i="5"/>
  <c r="N1265" i="5" s="1"/>
  <c r="Q1265" i="5"/>
  <c r="R1265" i="5" s="1"/>
  <c r="S1265" i="5"/>
  <c r="T1265" i="5" s="1"/>
  <c r="W1265" i="5"/>
  <c r="X1265" i="5" s="1"/>
  <c r="Y1265" i="5"/>
  <c r="Z1265" i="5" s="1"/>
  <c r="AC1265" i="5"/>
  <c r="AD1265" i="5" s="1"/>
  <c r="AE1265" i="5"/>
  <c r="AF1265" i="5" s="1"/>
  <c r="AI1265" i="5"/>
  <c r="AJ1265" i="5" s="1"/>
  <c r="AK1265" i="5"/>
  <c r="AL1265" i="5" s="1"/>
  <c r="K1266" i="5"/>
  <c r="L1266" i="5" s="1"/>
  <c r="M1266" i="5"/>
  <c r="N1266" i="5" s="1"/>
  <c r="Q1266" i="5"/>
  <c r="R1266" i="5" s="1"/>
  <c r="S1266" i="5"/>
  <c r="T1266" i="5" s="1"/>
  <c r="W1266" i="5"/>
  <c r="X1266" i="5" s="1"/>
  <c r="Y1266" i="5"/>
  <c r="Z1266" i="5" s="1"/>
  <c r="AC1266" i="5"/>
  <c r="AD1266" i="5" s="1"/>
  <c r="AE1266" i="5"/>
  <c r="AF1266" i="5" s="1"/>
  <c r="AI1266" i="5"/>
  <c r="AJ1266" i="5" s="1"/>
  <c r="AK1266" i="5"/>
  <c r="AL1266" i="5" s="1"/>
  <c r="K1267" i="5"/>
  <c r="L1267" i="5" s="1"/>
  <c r="M1267" i="5"/>
  <c r="N1267" i="5" s="1"/>
  <c r="Q1267" i="5"/>
  <c r="R1267" i="5" s="1"/>
  <c r="S1267" i="5"/>
  <c r="T1267" i="5" s="1"/>
  <c r="W1267" i="5"/>
  <c r="X1267" i="5" s="1"/>
  <c r="Y1267" i="5"/>
  <c r="Z1267" i="5" s="1"/>
  <c r="AC1267" i="5"/>
  <c r="AD1267" i="5" s="1"/>
  <c r="AE1267" i="5"/>
  <c r="AF1267" i="5" s="1"/>
  <c r="AI1267" i="5"/>
  <c r="AJ1267" i="5" s="1"/>
  <c r="AK1267" i="5"/>
  <c r="AL1267" i="5" s="1"/>
  <c r="K1268" i="5"/>
  <c r="L1268" i="5" s="1"/>
  <c r="M1268" i="5"/>
  <c r="N1268" i="5" s="1"/>
  <c r="Q1268" i="5"/>
  <c r="R1268" i="5" s="1"/>
  <c r="S1268" i="5"/>
  <c r="T1268" i="5" s="1"/>
  <c r="W1268" i="5"/>
  <c r="X1268" i="5" s="1"/>
  <c r="Y1268" i="5"/>
  <c r="Z1268" i="5" s="1"/>
  <c r="AC1268" i="5"/>
  <c r="AD1268" i="5" s="1"/>
  <c r="AE1268" i="5"/>
  <c r="AF1268" i="5" s="1"/>
  <c r="AI1268" i="5"/>
  <c r="AJ1268" i="5" s="1"/>
  <c r="AK1268" i="5"/>
  <c r="AL1268" i="5" s="1"/>
  <c r="K1269" i="5"/>
  <c r="L1269" i="5" s="1"/>
  <c r="Q1269" i="5"/>
  <c r="R1269" i="5" s="1"/>
  <c r="S1269" i="5"/>
  <c r="T1269" i="5" s="1"/>
  <c r="W1269" i="5"/>
  <c r="X1269" i="5" s="1"/>
  <c r="Y1269" i="5"/>
  <c r="Z1269" i="5" s="1"/>
  <c r="AC1269" i="5"/>
  <c r="AD1269" i="5" s="1"/>
  <c r="AF1269" i="5"/>
  <c r="AI1269" i="5"/>
  <c r="AJ1269" i="5" s="1"/>
  <c r="AK1269" i="5"/>
  <c r="AL1269" i="5" s="1"/>
  <c r="K1270" i="5"/>
  <c r="L1270" i="5" s="1"/>
  <c r="M1270" i="5"/>
  <c r="N1270" i="5" s="1"/>
  <c r="Q1270" i="5"/>
  <c r="R1270" i="5" s="1"/>
  <c r="S1270" i="5"/>
  <c r="T1270" i="5" s="1"/>
  <c r="Y1270" i="5"/>
  <c r="Z1270" i="5" s="1"/>
  <c r="AC1270" i="5"/>
  <c r="AD1270" i="5" s="1"/>
  <c r="AE1270" i="5"/>
  <c r="AF1270" i="5" s="1"/>
  <c r="AJ1270" i="5"/>
  <c r="AK1270" i="5"/>
  <c r="AL1270" i="5" s="1"/>
  <c r="K1271" i="5"/>
  <c r="L1271" i="5" s="1"/>
  <c r="M1271" i="5"/>
  <c r="N1271" i="5" s="1"/>
  <c r="Q1271" i="5"/>
  <c r="R1271" i="5" s="1"/>
  <c r="S1271" i="5"/>
  <c r="T1271" i="5" s="1"/>
  <c r="W1271" i="5"/>
  <c r="X1271" i="5" s="1"/>
  <c r="Y1271" i="5"/>
  <c r="Z1271" i="5" s="1"/>
  <c r="AC1271" i="5"/>
  <c r="AD1271" i="5" s="1"/>
  <c r="AE1271" i="5"/>
  <c r="AF1271" i="5" s="1"/>
  <c r="AI1271" i="5"/>
  <c r="AJ1271" i="5" s="1"/>
  <c r="AK1271" i="5"/>
  <c r="AL1271" i="5" s="1"/>
  <c r="K1272" i="5"/>
  <c r="L1272" i="5" s="1"/>
  <c r="M1272" i="5"/>
  <c r="N1272" i="5" s="1"/>
  <c r="Q1272" i="5"/>
  <c r="R1272" i="5" s="1"/>
  <c r="S1272" i="5"/>
  <c r="T1272" i="5" s="1"/>
  <c r="W1272" i="5"/>
  <c r="X1272" i="5" s="1"/>
  <c r="Y1272" i="5"/>
  <c r="Z1272" i="5" s="1"/>
  <c r="AC1272" i="5"/>
  <c r="AD1272" i="5" s="1"/>
  <c r="AE1272" i="5"/>
  <c r="AF1272" i="5" s="1"/>
  <c r="AI1272" i="5"/>
  <c r="AJ1272" i="5" s="1"/>
  <c r="AK1272" i="5"/>
  <c r="AL1272" i="5" s="1"/>
  <c r="K1273" i="5"/>
  <c r="L1273" i="5" s="1"/>
  <c r="M1273" i="5"/>
  <c r="N1273" i="5" s="1"/>
  <c r="Q1273" i="5"/>
  <c r="R1273" i="5" s="1"/>
  <c r="S1273" i="5"/>
  <c r="T1273" i="5" s="1"/>
  <c r="W1273" i="5"/>
  <c r="X1273" i="5" s="1"/>
  <c r="Y1273" i="5"/>
  <c r="Z1273" i="5" s="1"/>
  <c r="AC1273" i="5"/>
  <c r="AD1273" i="5" s="1"/>
  <c r="AE1273" i="5"/>
  <c r="AF1273" i="5" s="1"/>
  <c r="AI1273" i="5"/>
  <c r="AJ1273" i="5" s="1"/>
  <c r="M1274" i="5"/>
  <c r="N1274" i="5" s="1"/>
  <c r="Q1274" i="5"/>
  <c r="R1274" i="5" s="1"/>
  <c r="S1274" i="5"/>
  <c r="T1274" i="5" s="1"/>
  <c r="W1274" i="5"/>
  <c r="X1274" i="5" s="1"/>
  <c r="Y1274" i="5"/>
  <c r="Z1274" i="5" s="1"/>
  <c r="AC1274" i="5"/>
  <c r="AD1274" i="5" s="1"/>
  <c r="AE1274" i="5"/>
  <c r="AF1274" i="5" s="1"/>
  <c r="AI1274" i="5"/>
  <c r="AJ1274" i="5" s="1"/>
  <c r="AK1274" i="5"/>
  <c r="AL1274" i="5" s="1"/>
  <c r="K1275" i="5"/>
  <c r="L1275" i="5" s="1"/>
  <c r="M1275" i="5"/>
  <c r="N1275" i="5" s="1"/>
  <c r="Q1275" i="5"/>
  <c r="R1275" i="5" s="1"/>
  <c r="S1275" i="5"/>
  <c r="T1275" i="5" s="1"/>
  <c r="W1275" i="5"/>
  <c r="X1275" i="5" s="1"/>
  <c r="Y1275" i="5"/>
  <c r="Z1275" i="5" s="1"/>
  <c r="AE1275" i="5"/>
  <c r="AF1275" i="5" s="1"/>
  <c r="AI1275" i="5"/>
  <c r="AJ1275" i="5" s="1"/>
  <c r="AK1275" i="5"/>
  <c r="AL1275" i="5" s="1"/>
  <c r="K1276" i="5"/>
  <c r="L1276" i="5" s="1"/>
  <c r="M1276" i="5"/>
  <c r="N1276" i="5" s="1"/>
  <c r="Q1276" i="5"/>
  <c r="R1276" i="5" s="1"/>
  <c r="S1276" i="5"/>
  <c r="T1276" i="5" s="1"/>
  <c r="W1276" i="5"/>
  <c r="X1276" i="5" s="1"/>
  <c r="Y1276" i="5"/>
  <c r="Z1276" i="5" s="1"/>
  <c r="AC1276" i="5"/>
  <c r="AD1276" i="5" s="1"/>
  <c r="AE1276" i="5"/>
  <c r="AF1276" i="5" s="1"/>
  <c r="AI1276" i="5"/>
  <c r="AJ1276" i="5" s="1"/>
  <c r="AK1276" i="5"/>
  <c r="AL1276" i="5" s="1"/>
  <c r="K1277" i="5"/>
  <c r="L1277" i="5" s="1"/>
  <c r="M1277" i="5"/>
  <c r="N1277" i="5" s="1"/>
  <c r="Q1277" i="5"/>
  <c r="R1277" i="5" s="1"/>
  <c r="S1277" i="5"/>
  <c r="T1277" i="5" s="1"/>
  <c r="W1277" i="5"/>
  <c r="X1277" i="5" s="1"/>
  <c r="AC1277" i="5"/>
  <c r="AD1277" i="5" s="1"/>
  <c r="AE1277" i="5"/>
  <c r="AF1277" i="5" s="1"/>
  <c r="AI1277" i="5"/>
  <c r="AJ1277" i="5" s="1"/>
  <c r="AK1277" i="5"/>
  <c r="AL1277" i="5" s="1"/>
  <c r="K1278" i="5"/>
  <c r="L1278" i="5" s="1"/>
  <c r="M1278" i="5"/>
  <c r="N1278" i="5" s="1"/>
  <c r="Q1278" i="5"/>
  <c r="R1278" i="5" s="1"/>
  <c r="S1278" i="5"/>
  <c r="T1278" i="5" s="1"/>
  <c r="W1278" i="5"/>
  <c r="X1278" i="5" s="1"/>
  <c r="Y1278" i="5"/>
  <c r="Z1278" i="5" s="1"/>
  <c r="AC1278" i="5"/>
  <c r="AD1278" i="5" s="1"/>
  <c r="AE1278" i="5"/>
  <c r="AF1278" i="5" s="1"/>
  <c r="AI1278" i="5"/>
  <c r="AJ1278" i="5" s="1"/>
  <c r="AK1278" i="5"/>
  <c r="AL1278" i="5" s="1"/>
  <c r="K1279" i="5"/>
  <c r="L1279" i="5" s="1"/>
  <c r="M1279" i="5"/>
  <c r="N1279" i="5" s="1"/>
  <c r="S1279" i="5"/>
  <c r="T1279" i="5" s="1"/>
  <c r="W1279" i="5"/>
  <c r="X1279" i="5" s="1"/>
  <c r="Y1279" i="5"/>
  <c r="Z1279" i="5" s="1"/>
  <c r="AC1279" i="5"/>
  <c r="AD1279" i="5" s="1"/>
  <c r="AE1279" i="5"/>
  <c r="AF1279" i="5" s="1"/>
  <c r="AI1279" i="5"/>
  <c r="AJ1279" i="5" s="1"/>
  <c r="AK1279" i="5"/>
  <c r="AL1279" i="5" s="1"/>
  <c r="K1280" i="5"/>
  <c r="L1280" i="5" s="1"/>
  <c r="M1280" i="5"/>
  <c r="N1280" i="5" s="1"/>
  <c r="Q1280" i="5"/>
  <c r="R1280" i="5" s="1"/>
  <c r="S1280" i="5"/>
  <c r="T1280" i="5" s="1"/>
  <c r="W1280" i="5"/>
  <c r="X1280" i="5" s="1"/>
  <c r="Y1280" i="5"/>
  <c r="Z1280" i="5" s="1"/>
  <c r="AC1280" i="5"/>
  <c r="AD1280" i="5" s="1"/>
  <c r="AE1280" i="5"/>
  <c r="AF1280" i="5" s="1"/>
  <c r="AI1280" i="5"/>
  <c r="AJ1280" i="5" s="1"/>
  <c r="AK1280" i="5"/>
  <c r="AL1280" i="5" s="1"/>
  <c r="K1281" i="5"/>
  <c r="L1281" i="5" s="1"/>
  <c r="Q1281" i="5"/>
  <c r="R1281" i="5" s="1"/>
  <c r="S1281" i="5"/>
  <c r="T1281" i="5" s="1"/>
  <c r="W1281" i="5"/>
  <c r="X1281" i="5" s="1"/>
  <c r="Y1281" i="5"/>
  <c r="Z1281" i="5" s="1"/>
  <c r="AC1281" i="5"/>
  <c r="AD1281" i="5" s="1"/>
  <c r="AE1281" i="5"/>
  <c r="AF1281" i="5" s="1"/>
  <c r="AI1281" i="5"/>
  <c r="AJ1281" i="5" s="1"/>
  <c r="AK1281" i="5"/>
  <c r="AL1281" i="5" s="1"/>
  <c r="L1282" i="5"/>
  <c r="M1282" i="5"/>
  <c r="N1282" i="5" s="1"/>
  <c r="Q1282" i="5"/>
  <c r="R1282" i="5" s="1"/>
  <c r="S1282" i="5"/>
  <c r="T1282" i="5" s="1"/>
  <c r="W1282" i="5"/>
  <c r="X1282" i="5" s="1"/>
  <c r="Y1282" i="5"/>
  <c r="Z1282" i="5" s="1"/>
  <c r="AC1282" i="5"/>
  <c r="AD1282" i="5" s="1"/>
  <c r="AE1282" i="5"/>
  <c r="AF1282" i="5" s="1"/>
  <c r="AI1282" i="5"/>
  <c r="AJ1282" i="5" s="1"/>
  <c r="AK1282" i="5"/>
  <c r="AL1282" i="5" s="1"/>
  <c r="K1283" i="5"/>
  <c r="L1283" i="5" s="1"/>
  <c r="M1283" i="5"/>
  <c r="N1283" i="5" s="1"/>
  <c r="Q1283" i="5"/>
  <c r="R1283" i="5" s="1"/>
  <c r="S1283" i="5"/>
  <c r="T1283" i="5" s="1"/>
  <c r="W1283" i="5"/>
  <c r="X1283" i="5" s="1"/>
  <c r="Y1283" i="5"/>
  <c r="Z1283" i="5" s="1"/>
  <c r="AC1283" i="5"/>
  <c r="AD1283" i="5" s="1"/>
  <c r="AE1283" i="5"/>
  <c r="AF1283" i="5" s="1"/>
  <c r="AI1283" i="5"/>
  <c r="AJ1283" i="5" s="1"/>
  <c r="AK1283" i="5"/>
  <c r="AL1283" i="5" s="1"/>
  <c r="K1284" i="5"/>
  <c r="L1284" i="5" s="1"/>
  <c r="M1284" i="5"/>
  <c r="N1284" i="5" s="1"/>
  <c r="Q1284" i="5"/>
  <c r="R1284" i="5" s="1"/>
  <c r="S1284" i="5"/>
  <c r="T1284" i="5" s="1"/>
  <c r="W1284" i="5"/>
  <c r="X1284" i="5" s="1"/>
  <c r="Y1284" i="5"/>
  <c r="Z1284" i="5" s="1"/>
  <c r="AC1284" i="5"/>
  <c r="AD1284" i="5" s="1"/>
  <c r="AE1284" i="5"/>
  <c r="AF1284" i="5" s="1"/>
  <c r="AI1284" i="5"/>
  <c r="AJ1284" i="5" s="1"/>
  <c r="AK1284" i="5"/>
  <c r="AL1284" i="5" s="1"/>
  <c r="K1285" i="5"/>
  <c r="L1285" i="5" s="1"/>
  <c r="M1285" i="5"/>
  <c r="N1285" i="5" s="1"/>
  <c r="Q1285" i="5"/>
  <c r="R1285" i="5" s="1"/>
  <c r="S1285" i="5"/>
  <c r="T1285" i="5" s="1"/>
  <c r="W1285" i="5"/>
  <c r="X1285" i="5" s="1"/>
  <c r="Y1285" i="5"/>
  <c r="Z1285" i="5" s="1"/>
  <c r="AC1285" i="5"/>
  <c r="AD1285" i="5" s="1"/>
  <c r="AI1285" i="5"/>
  <c r="AJ1285" i="5" s="1"/>
  <c r="AK1285" i="5"/>
  <c r="AL1285" i="5" s="1"/>
  <c r="K1286" i="5"/>
  <c r="L1286" i="5" s="1"/>
  <c r="M1286" i="5"/>
  <c r="N1286" i="5" s="1"/>
  <c r="Q1286" i="5"/>
  <c r="R1286" i="5" s="1"/>
  <c r="S1286" i="5"/>
  <c r="T1286" i="5" s="1"/>
  <c r="W1286" i="5"/>
  <c r="X1286" i="5" s="1"/>
  <c r="Y1286" i="5"/>
  <c r="Z1286" i="5" s="1"/>
  <c r="AC1286" i="5"/>
  <c r="AD1286" i="5" s="1"/>
  <c r="AE1286" i="5"/>
  <c r="AF1286" i="5" s="1"/>
  <c r="AK1286" i="5"/>
  <c r="AL1286" i="5" s="1"/>
  <c r="K1287" i="5"/>
  <c r="L1287" i="5" s="1"/>
  <c r="M1287" i="5"/>
  <c r="N1287" i="5" s="1"/>
  <c r="Q1287" i="5"/>
  <c r="R1287" i="5" s="1"/>
  <c r="S1287" i="5"/>
  <c r="T1287" i="5" s="1"/>
  <c r="W1287" i="5"/>
  <c r="X1287" i="5" s="1"/>
  <c r="Y1287" i="5"/>
  <c r="Z1287" i="5" s="1"/>
  <c r="AC1287" i="5"/>
  <c r="AD1287" i="5" s="1"/>
  <c r="AE1287" i="5"/>
  <c r="AF1287" i="5" s="1"/>
  <c r="AI1287" i="5"/>
  <c r="AJ1287" i="5" s="1"/>
  <c r="AK1287" i="5"/>
  <c r="AL1287" i="5" s="1"/>
  <c r="K1288" i="5"/>
  <c r="L1288" i="5" s="1"/>
  <c r="M1288" i="5"/>
  <c r="N1288" i="5" s="1"/>
  <c r="Q1288" i="5"/>
  <c r="R1288" i="5" s="1"/>
  <c r="S1288" i="5"/>
  <c r="T1288" i="5" s="1"/>
  <c r="W1288" i="5"/>
  <c r="X1288" i="5" s="1"/>
  <c r="Y1288" i="5"/>
  <c r="Z1288" i="5" s="1"/>
  <c r="AC1288" i="5"/>
  <c r="AD1288" i="5" s="1"/>
  <c r="AE1288" i="5"/>
  <c r="AF1288" i="5" s="1"/>
  <c r="AI1288" i="5"/>
  <c r="AJ1288" i="5" s="1"/>
  <c r="AK1288" i="5"/>
  <c r="AL1288" i="5" s="1"/>
  <c r="K1289" i="5"/>
  <c r="L1289" i="5" s="1"/>
  <c r="M1289" i="5"/>
  <c r="N1289" i="5" s="1"/>
  <c r="Q1289" i="5"/>
  <c r="R1289" i="5" s="1"/>
  <c r="S1289" i="5"/>
  <c r="T1289" i="5" s="1"/>
  <c r="W1289" i="5"/>
  <c r="X1289" i="5" s="1"/>
  <c r="Y1289" i="5"/>
  <c r="Z1289" i="5" s="1"/>
  <c r="AC1289" i="5"/>
  <c r="AD1289" i="5" s="1"/>
  <c r="AE1289" i="5"/>
  <c r="AF1289" i="5" s="1"/>
  <c r="AI1289" i="5"/>
  <c r="AJ1289" i="5" s="1"/>
  <c r="AK1289" i="5"/>
  <c r="AL1289" i="5" s="1"/>
  <c r="K1290" i="5"/>
  <c r="L1290" i="5" s="1"/>
  <c r="Q1290" i="5"/>
  <c r="R1290" i="5" s="1"/>
  <c r="W1290" i="5"/>
  <c r="X1290" i="5" s="1"/>
  <c r="Y1290" i="5"/>
  <c r="Z1290" i="5" s="1"/>
  <c r="AC1290" i="5"/>
  <c r="AD1290" i="5" s="1"/>
  <c r="AE1290" i="5"/>
  <c r="AF1290" i="5" s="1"/>
  <c r="AI1290" i="5"/>
  <c r="AJ1290" i="5" s="1"/>
  <c r="AK1290" i="5"/>
  <c r="AL1290" i="5" s="1"/>
  <c r="K1291" i="5"/>
  <c r="L1291" i="5" s="1"/>
  <c r="M1291" i="5"/>
  <c r="N1291" i="5" s="1"/>
  <c r="Q1291" i="5"/>
  <c r="R1291" i="5" s="1"/>
  <c r="S1291" i="5"/>
  <c r="T1291" i="5" s="1"/>
  <c r="W1291" i="5"/>
  <c r="X1291" i="5" s="1"/>
  <c r="Y1291" i="5"/>
  <c r="Z1291" i="5" s="1"/>
  <c r="AC1291" i="5"/>
  <c r="AD1291" i="5" s="1"/>
  <c r="AE1291" i="5"/>
  <c r="AF1291" i="5" s="1"/>
  <c r="AI1291" i="5"/>
  <c r="AJ1291" i="5" s="1"/>
  <c r="AK1291" i="5"/>
  <c r="AL1291" i="5" s="1"/>
  <c r="K1292" i="5"/>
  <c r="L1292" i="5" s="1"/>
  <c r="M1292" i="5"/>
  <c r="N1292" i="5" s="1"/>
  <c r="Q1292" i="5"/>
  <c r="R1292" i="5" s="1"/>
  <c r="S1292" i="5"/>
  <c r="T1292" i="5" s="1"/>
  <c r="Y1292" i="5"/>
  <c r="Z1292" i="5" s="1"/>
  <c r="AC1292" i="5"/>
  <c r="AD1292" i="5" s="1"/>
  <c r="AE1292" i="5"/>
  <c r="AF1292" i="5" s="1"/>
  <c r="AI1292" i="5"/>
  <c r="AJ1292" i="5" s="1"/>
  <c r="AK1292" i="5"/>
  <c r="AL1292" i="5" s="1"/>
  <c r="K1293" i="5"/>
  <c r="L1293" i="5" s="1"/>
  <c r="M1293" i="5"/>
  <c r="N1293" i="5" s="1"/>
  <c r="Q1293" i="5"/>
  <c r="R1293" i="5" s="1"/>
  <c r="S1293" i="5"/>
  <c r="T1293" i="5" s="1"/>
  <c r="W1293" i="5"/>
  <c r="X1293" i="5" s="1"/>
  <c r="Y1293" i="5"/>
  <c r="Z1293" i="5" s="1"/>
  <c r="AC1293" i="5"/>
  <c r="AD1293" i="5" s="1"/>
  <c r="AE1293" i="5"/>
  <c r="AF1293" i="5" s="1"/>
  <c r="AI1293" i="5"/>
  <c r="AJ1293" i="5" s="1"/>
  <c r="AK1293" i="5"/>
  <c r="AL1293" i="5" s="1"/>
  <c r="K1294" i="5"/>
  <c r="L1294" i="5" s="1"/>
  <c r="M1294" i="5"/>
  <c r="N1294" i="5" s="1"/>
  <c r="Q1294" i="5"/>
  <c r="R1294" i="5" s="1"/>
  <c r="S1294" i="5"/>
  <c r="T1294" i="5" s="1"/>
  <c r="W1294" i="5"/>
  <c r="X1294" i="5" s="1"/>
  <c r="Y1294" i="5"/>
  <c r="Z1294" i="5" s="1"/>
  <c r="AC1294" i="5"/>
  <c r="AD1294" i="5" s="1"/>
  <c r="AE1294" i="5"/>
  <c r="AF1294" i="5" s="1"/>
  <c r="AI1294" i="5"/>
  <c r="AJ1294" i="5" s="1"/>
  <c r="K1295" i="5"/>
  <c r="L1295" i="5" s="1"/>
  <c r="M1295" i="5"/>
  <c r="N1295" i="5" s="1"/>
  <c r="Q1295" i="5"/>
  <c r="R1295" i="5" s="1"/>
  <c r="S1295" i="5"/>
  <c r="T1295" i="5" s="1"/>
  <c r="W1295" i="5"/>
  <c r="X1295" i="5" s="1"/>
  <c r="Y1295" i="5"/>
  <c r="Z1295" i="5" s="1"/>
  <c r="AC1295" i="5"/>
  <c r="AD1295" i="5" s="1"/>
  <c r="AE1295" i="5"/>
  <c r="AF1295" i="5" s="1"/>
  <c r="AI1295" i="5"/>
  <c r="AJ1295" i="5" s="1"/>
  <c r="AK1295" i="5"/>
  <c r="AL1295" i="5" s="1"/>
  <c r="M1296" i="5"/>
  <c r="N1296" i="5" s="1"/>
  <c r="Q1296" i="5"/>
  <c r="R1296" i="5" s="1"/>
  <c r="S1296" i="5"/>
  <c r="T1296" i="5" s="1"/>
  <c r="W1296" i="5"/>
  <c r="X1296" i="5" s="1"/>
  <c r="Y1296" i="5"/>
  <c r="Z1296" i="5" s="1"/>
  <c r="AC1296" i="5"/>
  <c r="AD1296" i="5" s="1"/>
  <c r="AE1296" i="5"/>
  <c r="AF1296" i="5" s="1"/>
  <c r="AI1296" i="5"/>
  <c r="AJ1296" i="5" s="1"/>
  <c r="AK1296" i="5"/>
  <c r="AL1296" i="5" s="1"/>
  <c r="K1297" i="5"/>
  <c r="L1297" i="5" s="1"/>
  <c r="M1297" i="5"/>
  <c r="N1297" i="5" s="1"/>
  <c r="Q1297" i="5"/>
  <c r="R1297" i="5" s="1"/>
  <c r="S1297" i="5"/>
  <c r="T1297" i="5" s="1"/>
  <c r="W1297" i="5"/>
  <c r="X1297" i="5" s="1"/>
  <c r="Y1297" i="5"/>
  <c r="Z1297" i="5" s="1"/>
  <c r="AC1297" i="5"/>
  <c r="AD1297" i="5" s="1"/>
  <c r="AE1297" i="5"/>
  <c r="AF1297" i="5" s="1"/>
  <c r="AI1297" i="5"/>
  <c r="AJ1297" i="5" s="1"/>
  <c r="AK1297" i="5"/>
  <c r="AL1297" i="5" s="1"/>
  <c r="K1298" i="5"/>
  <c r="L1298" i="5" s="1"/>
  <c r="M1298" i="5"/>
  <c r="N1298" i="5" s="1"/>
  <c r="Q1298" i="5"/>
  <c r="R1298" i="5" s="1"/>
  <c r="S1298" i="5"/>
  <c r="T1298" i="5" s="1"/>
  <c r="W1298" i="5"/>
  <c r="X1298" i="5" s="1"/>
  <c r="Y1298" i="5"/>
  <c r="Z1298" i="5" s="1"/>
  <c r="AC1298" i="5"/>
  <c r="AD1298" i="5" s="1"/>
  <c r="AE1298" i="5"/>
  <c r="AF1298" i="5" s="1"/>
  <c r="AI1298" i="5"/>
  <c r="AJ1298" i="5" s="1"/>
  <c r="AK1298" i="5"/>
  <c r="AL1298" i="5" s="1"/>
  <c r="K1299" i="5"/>
  <c r="L1299" i="5" s="1"/>
  <c r="M1299" i="5"/>
  <c r="N1299" i="5" s="1"/>
  <c r="Q1299" i="5"/>
  <c r="R1299" i="5" s="1"/>
  <c r="S1299" i="5"/>
  <c r="T1299" i="5" s="1"/>
  <c r="W1299" i="5"/>
  <c r="X1299" i="5" s="1"/>
  <c r="AC1299" i="5"/>
  <c r="AD1299" i="5" s="1"/>
  <c r="AE1299" i="5"/>
  <c r="AF1299" i="5" s="1"/>
  <c r="AI1299" i="5"/>
  <c r="AJ1299" i="5" s="1"/>
  <c r="AK1299" i="5"/>
  <c r="AL1299" i="5" s="1"/>
  <c r="K1300" i="5"/>
  <c r="L1300" i="5" s="1"/>
  <c r="M1300" i="5"/>
  <c r="N1300" i="5" s="1"/>
  <c r="Q1300" i="5"/>
  <c r="R1300" i="5" s="1"/>
  <c r="S1300" i="5"/>
  <c r="T1300" i="5" s="1"/>
  <c r="W1300" i="5"/>
  <c r="X1300" i="5" s="1"/>
  <c r="Y1300" i="5"/>
  <c r="Z1300" i="5" s="1"/>
  <c r="AE1300" i="5"/>
  <c r="AF1300" i="5" s="1"/>
  <c r="AI1300" i="5"/>
  <c r="AJ1300" i="5" s="1"/>
  <c r="AK1300" i="5"/>
  <c r="AL1300" i="5" s="1"/>
  <c r="K1301" i="5"/>
  <c r="L1301" i="5" s="1"/>
  <c r="M1301" i="5"/>
  <c r="N1301" i="5" s="1"/>
  <c r="S1301" i="5"/>
  <c r="T1301" i="5" s="1"/>
  <c r="W1301" i="5"/>
  <c r="X1301" i="5" s="1"/>
  <c r="Y1301" i="5"/>
  <c r="Z1301" i="5" s="1"/>
  <c r="AC1301" i="5"/>
  <c r="AD1301" i="5" s="1"/>
  <c r="AE1301" i="5"/>
  <c r="AF1301" i="5" s="1"/>
  <c r="AI1301" i="5"/>
  <c r="AJ1301" i="5" s="1"/>
  <c r="AK1301" i="5"/>
  <c r="AL1301" i="5" s="1"/>
  <c r="K1302" i="5"/>
  <c r="L1302" i="5" s="1"/>
  <c r="M1302" i="5"/>
  <c r="N1302" i="5" s="1"/>
  <c r="Q1302" i="5"/>
  <c r="R1302" i="5" s="1"/>
  <c r="S1302" i="5"/>
  <c r="T1302" i="5" s="1"/>
  <c r="W1302" i="5"/>
  <c r="X1302" i="5" s="1"/>
  <c r="Y1302" i="5"/>
  <c r="Z1302" i="5" s="1"/>
  <c r="AC1302" i="5"/>
  <c r="AD1302" i="5" s="1"/>
  <c r="AE1302" i="5"/>
  <c r="AF1302" i="5" s="1"/>
  <c r="AI1302" i="5"/>
  <c r="AJ1302" i="5" s="1"/>
  <c r="AK1302" i="5"/>
  <c r="AL1302" i="5" s="1"/>
  <c r="K1303" i="5"/>
  <c r="L1303" i="5" s="1"/>
  <c r="Q1303" i="5"/>
  <c r="R1303" i="5" s="1"/>
  <c r="S1303" i="5"/>
  <c r="T1303" i="5" s="1"/>
  <c r="W1303" i="5"/>
  <c r="X1303" i="5" s="1"/>
  <c r="Y1303" i="5"/>
  <c r="Z1303" i="5" s="1"/>
  <c r="AC1303" i="5"/>
  <c r="AD1303" i="5" s="1"/>
  <c r="AE1303" i="5"/>
  <c r="AF1303" i="5" s="1"/>
  <c r="AI1303" i="5"/>
  <c r="AJ1303" i="5" s="1"/>
  <c r="AK1303" i="5"/>
  <c r="AL1303" i="5" s="1"/>
  <c r="K1304" i="5"/>
  <c r="L1304" i="5" s="1"/>
  <c r="M1304" i="5"/>
  <c r="N1304" i="5" s="1"/>
  <c r="Q1304" i="5"/>
  <c r="R1304" i="5" s="1"/>
  <c r="S1304" i="5"/>
  <c r="T1304" i="5" s="1"/>
  <c r="W1304" i="5"/>
  <c r="X1304" i="5" s="1"/>
  <c r="Y1304" i="5"/>
  <c r="Z1304" i="5" s="1"/>
  <c r="AC1304" i="5"/>
  <c r="AD1304" i="5" s="1"/>
  <c r="AE1304" i="5"/>
  <c r="AF1304" i="5" s="1"/>
  <c r="AI1304" i="5"/>
  <c r="AJ1304" i="5" s="1"/>
  <c r="AK1304" i="5"/>
  <c r="AL1304" i="5" s="1"/>
  <c r="K1305" i="5"/>
  <c r="L1305" i="5" s="1"/>
  <c r="M1305" i="5"/>
  <c r="N1305" i="5" s="1"/>
  <c r="Q1305" i="5"/>
  <c r="R1305" i="5" s="1"/>
  <c r="S1305" i="5"/>
  <c r="T1305" i="5" s="1"/>
  <c r="W1305" i="5"/>
  <c r="X1305" i="5" s="1"/>
  <c r="Y1305" i="5"/>
  <c r="Z1305" i="5" s="1"/>
  <c r="AC1305" i="5"/>
  <c r="AD1305" i="5" s="1"/>
  <c r="AE1305" i="5"/>
  <c r="AF1305" i="5" s="1"/>
  <c r="AI1305" i="5"/>
  <c r="AJ1305" i="5" s="1"/>
  <c r="AK1305" i="5"/>
  <c r="AL1305" i="5" s="1"/>
  <c r="K1306" i="5"/>
  <c r="L1306" i="5" s="1"/>
  <c r="M1306" i="5"/>
  <c r="N1306" i="5" s="1"/>
  <c r="Q1306" i="5"/>
  <c r="R1306" i="5" s="1"/>
  <c r="S1306" i="5"/>
  <c r="T1306" i="5" s="1"/>
  <c r="W1306" i="5"/>
  <c r="X1306" i="5" s="1"/>
  <c r="Y1306" i="5"/>
  <c r="Z1306" i="5" s="1"/>
  <c r="AC1306" i="5"/>
  <c r="AD1306" i="5" s="1"/>
  <c r="AE1306" i="5"/>
  <c r="AF1306" i="5" s="1"/>
  <c r="AK1306" i="5"/>
  <c r="AL1306" i="5" s="1"/>
  <c r="K1307" i="5"/>
  <c r="L1307" i="5" s="1"/>
  <c r="M1307" i="5"/>
  <c r="N1307" i="5" s="1"/>
  <c r="Q1307" i="5"/>
  <c r="R1307" i="5" s="1"/>
  <c r="S1307" i="5"/>
  <c r="T1307" i="5" s="1"/>
  <c r="W1307" i="5"/>
  <c r="X1307" i="5" s="1"/>
  <c r="Y1307" i="5"/>
  <c r="Z1307" i="5" s="1"/>
  <c r="AC1307" i="5"/>
  <c r="AD1307" i="5" s="1"/>
  <c r="AE1307" i="5"/>
  <c r="AF1307" i="5" s="1"/>
  <c r="AI1307" i="5"/>
  <c r="AJ1307" i="5" s="1"/>
  <c r="AK1307" i="5"/>
  <c r="AL1307" i="5" s="1"/>
  <c r="K1308" i="5"/>
  <c r="L1308" i="5" s="1"/>
  <c r="M1308" i="5"/>
  <c r="N1308" i="5" s="1"/>
  <c r="Q1308" i="5"/>
  <c r="R1308" i="5" s="1"/>
  <c r="S1308" i="5"/>
  <c r="T1308" i="5" s="1"/>
  <c r="Y1308" i="5"/>
  <c r="Z1308" i="5" s="1"/>
  <c r="AC1308" i="5"/>
  <c r="AD1308" i="5" s="1"/>
  <c r="AE1308" i="5"/>
  <c r="AF1308" i="5" s="1"/>
  <c r="AI1308" i="5"/>
  <c r="AJ1308" i="5" s="1"/>
  <c r="AK1308" i="5"/>
  <c r="AL1308" i="5" s="1"/>
  <c r="K1309" i="5"/>
  <c r="L1309" i="5" s="1"/>
  <c r="M1309" i="5"/>
  <c r="N1309" i="5" s="1"/>
  <c r="Q1309" i="5"/>
  <c r="R1309" i="5" s="1"/>
  <c r="S1309" i="5"/>
  <c r="T1309" i="5" s="1"/>
  <c r="W1309" i="5"/>
  <c r="X1309" i="5" s="1"/>
  <c r="Y1309" i="5"/>
  <c r="Z1309" i="5" s="1"/>
  <c r="AC1309" i="5"/>
  <c r="AD1309" i="5" s="1"/>
  <c r="AI1309" i="5"/>
  <c r="AJ1309" i="5" s="1"/>
  <c r="AK1309" i="5"/>
  <c r="AL1309" i="5" s="1"/>
  <c r="M1310" i="5"/>
  <c r="N1310" i="5" s="1"/>
  <c r="Q1310" i="5"/>
  <c r="R1310" i="5" s="1"/>
  <c r="S1310" i="5"/>
  <c r="T1310" i="5" s="1"/>
  <c r="W1310" i="5"/>
  <c r="X1310" i="5" s="1"/>
  <c r="Y1310" i="5"/>
  <c r="Z1310" i="5" s="1"/>
  <c r="AC1310" i="5"/>
  <c r="AD1310" i="5" s="1"/>
  <c r="AE1310" i="5"/>
  <c r="AF1310" i="5"/>
  <c r="AI1310" i="5"/>
  <c r="AJ1310" i="5" s="1"/>
  <c r="AK1310" i="5"/>
  <c r="AL1310" i="5" s="1"/>
  <c r="K1311" i="5"/>
  <c r="L1311" i="5" s="1"/>
  <c r="M1311" i="5"/>
  <c r="N1311" i="5" s="1"/>
  <c r="Q1311" i="5"/>
  <c r="R1311" i="5" s="1"/>
  <c r="S1311" i="5"/>
  <c r="T1311" i="5" s="1"/>
  <c r="W1311" i="5"/>
  <c r="X1311" i="5" s="1"/>
  <c r="Y1311" i="5"/>
  <c r="Z1311" i="5" s="1"/>
  <c r="AC1311" i="5"/>
  <c r="AD1311" i="5" s="1"/>
  <c r="AE1311" i="5"/>
  <c r="AF1311" i="5" s="1"/>
  <c r="AI1311" i="5"/>
  <c r="AJ1311" i="5" s="1"/>
  <c r="AK1311" i="5"/>
  <c r="AL1311" i="5" s="1"/>
  <c r="K1312" i="5"/>
  <c r="L1312" i="5" s="1"/>
  <c r="M1312" i="5"/>
  <c r="N1312" i="5" s="1"/>
  <c r="Q1312" i="5"/>
  <c r="R1312" i="5" s="1"/>
  <c r="W1312" i="5"/>
  <c r="X1312" i="5" s="1"/>
  <c r="Y1312" i="5"/>
  <c r="Z1312" i="5" s="1"/>
  <c r="AC1312" i="5"/>
  <c r="AD1312" i="5" s="1"/>
  <c r="AE1312" i="5"/>
  <c r="AF1312" i="5" s="1"/>
  <c r="AI1312" i="5"/>
  <c r="AJ1312" i="5" s="1"/>
  <c r="AK1312" i="5"/>
  <c r="AL1312" i="5" s="1"/>
  <c r="K1313" i="5"/>
  <c r="L1313" i="5" s="1"/>
  <c r="M1313" i="5"/>
  <c r="N1313" i="5" s="1"/>
  <c r="Q1313" i="5"/>
  <c r="R1313" i="5" s="1"/>
  <c r="S1313" i="5"/>
  <c r="T1313" i="5" s="1"/>
  <c r="W1313" i="5"/>
  <c r="X1313" i="5" s="1"/>
  <c r="Y1313" i="5"/>
  <c r="Z1313" i="5" s="1"/>
  <c r="AC1313" i="5"/>
  <c r="AD1313" i="5" s="1"/>
  <c r="AE1313" i="5"/>
  <c r="AF1313" i="5" s="1"/>
  <c r="AI1313" i="5"/>
  <c r="AJ1313" i="5" s="1"/>
  <c r="AK1313" i="5"/>
  <c r="AL1313" i="5" s="1"/>
  <c r="K1314" i="5"/>
  <c r="L1314" i="5" s="1"/>
  <c r="M1314" i="5"/>
  <c r="N1314" i="5" s="1"/>
  <c r="Q1314" i="5"/>
  <c r="R1314" i="5" s="1"/>
  <c r="S1314" i="5"/>
  <c r="T1314" i="5" s="1"/>
  <c r="W1314" i="5"/>
  <c r="X1314" i="5" s="1"/>
  <c r="Y1314" i="5"/>
  <c r="Z1314" i="5" s="1"/>
  <c r="AC1314" i="5"/>
  <c r="AD1314" i="5" s="1"/>
  <c r="AE1314" i="5"/>
  <c r="AF1314" i="5" s="1"/>
  <c r="AI1314" i="5"/>
  <c r="AJ1314" i="5" s="1"/>
  <c r="AK1314" i="5"/>
  <c r="AL1314" i="5" s="1"/>
  <c r="K1315" i="5"/>
  <c r="L1315" i="5" s="1"/>
  <c r="M1315" i="5"/>
  <c r="N1315" i="5" s="1"/>
  <c r="Q1315" i="5"/>
  <c r="R1315" i="5" s="1"/>
  <c r="S1315" i="5"/>
  <c r="T1315" i="5" s="1"/>
  <c r="W1315" i="5"/>
  <c r="X1315" i="5" s="1"/>
  <c r="Y1315" i="5"/>
  <c r="Z1315" i="5" s="1"/>
  <c r="AC1315" i="5"/>
  <c r="AD1315" i="5" s="1"/>
  <c r="AE1315" i="5"/>
  <c r="AF1315" i="5" s="1"/>
  <c r="AI1315" i="5"/>
  <c r="AJ1315" i="5" s="1"/>
  <c r="AK1315" i="5"/>
  <c r="AL1315" i="5" s="1"/>
  <c r="K1316" i="5"/>
  <c r="L1316" i="5" s="1"/>
  <c r="M1316" i="5"/>
  <c r="N1316" i="5" s="1"/>
  <c r="Q1316" i="5"/>
  <c r="R1316" i="5" s="1"/>
  <c r="S1316" i="5"/>
  <c r="T1316" i="5" s="1"/>
  <c r="W1316" i="5"/>
  <c r="X1316" i="5" s="1"/>
  <c r="Y1316" i="5"/>
  <c r="Z1316" i="5" s="1"/>
  <c r="AC1316" i="5"/>
  <c r="AD1316" i="5" s="1"/>
  <c r="AE1316" i="5"/>
  <c r="AF1316" i="5" s="1"/>
  <c r="AI1316" i="5"/>
  <c r="AJ1316" i="5" s="1"/>
  <c r="AK1316" i="5"/>
  <c r="AL1316" i="5" s="1"/>
  <c r="K1317" i="5"/>
  <c r="L1317" i="5" s="1"/>
  <c r="M1317" i="5"/>
  <c r="N1317" i="5" s="1"/>
  <c r="Q1317" i="5"/>
  <c r="R1317" i="5" s="1"/>
  <c r="S1317" i="5"/>
  <c r="T1317" i="5" s="1"/>
  <c r="W1317" i="5"/>
  <c r="X1317" i="5" s="1"/>
  <c r="Y1317" i="5"/>
  <c r="Z1317" i="5" s="1"/>
  <c r="AC1317" i="5"/>
  <c r="AD1317" i="5" s="1"/>
  <c r="AE1317" i="5"/>
  <c r="AF1317" i="5" s="1"/>
  <c r="AI1317" i="5"/>
  <c r="AJ1317" i="5" s="1"/>
  <c r="K1318" i="5"/>
  <c r="L1318" i="5" s="1"/>
  <c r="M1318" i="5"/>
  <c r="N1318" i="5" s="1"/>
  <c r="Q1318" i="5"/>
  <c r="R1318" i="5" s="1"/>
  <c r="S1318" i="5"/>
  <c r="T1318" i="5" s="1"/>
  <c r="W1318" i="5"/>
  <c r="X1318" i="5" s="1"/>
  <c r="Y1318" i="5"/>
  <c r="Z1318" i="5" s="1"/>
  <c r="AE1318" i="5"/>
  <c r="AF1318" i="5" s="1"/>
  <c r="AI1318" i="5"/>
  <c r="AJ1318" i="5" s="1"/>
  <c r="AK1318" i="5"/>
  <c r="AL1318" i="5" s="1"/>
  <c r="K1319" i="5"/>
  <c r="L1319" i="5" s="1"/>
  <c r="M1319" i="5"/>
  <c r="N1319" i="5" s="1"/>
  <c r="S1319" i="5"/>
  <c r="T1319" i="5" s="1"/>
  <c r="W1319" i="5"/>
  <c r="X1319" i="5" s="1"/>
  <c r="Y1319" i="5"/>
  <c r="Z1319" i="5" s="1"/>
  <c r="AC1319" i="5"/>
  <c r="AD1319" i="5" s="1"/>
  <c r="AE1319" i="5"/>
  <c r="AF1319" i="5" s="1"/>
  <c r="AI1319" i="5"/>
  <c r="AJ1319" i="5" s="1"/>
  <c r="AK1319" i="5"/>
  <c r="AL1319" i="5" s="1"/>
  <c r="K1320" i="5"/>
  <c r="L1320" i="5" s="1"/>
  <c r="M1320" i="5"/>
  <c r="N1320" i="5" s="1"/>
  <c r="Q1320" i="5"/>
  <c r="R1320" i="5" s="1"/>
  <c r="S1320" i="5"/>
  <c r="T1320" i="5" s="1"/>
  <c r="W1320" i="5"/>
  <c r="X1320" i="5" s="1"/>
  <c r="Y1320" i="5"/>
  <c r="Z1320" i="5" s="1"/>
  <c r="AC1320" i="5"/>
  <c r="AD1320" i="5" s="1"/>
  <c r="AE1320" i="5"/>
  <c r="AF1320" i="5" s="1"/>
  <c r="AI1320" i="5"/>
  <c r="AJ1320" i="5" s="1"/>
  <c r="AK1320" i="5"/>
  <c r="AL1320" i="5" s="1"/>
  <c r="K1321" i="5"/>
  <c r="L1321" i="5" s="1"/>
  <c r="M1321" i="5"/>
  <c r="N1321" i="5" s="1"/>
  <c r="Q1321" i="5"/>
  <c r="R1321" i="5" s="1"/>
  <c r="S1321" i="5"/>
  <c r="T1321" i="5" s="1"/>
  <c r="W1321" i="5"/>
  <c r="X1321" i="5" s="1"/>
  <c r="Y1321" i="5"/>
  <c r="Z1321" i="5" s="1"/>
  <c r="AC1321" i="5"/>
  <c r="AD1321" i="5" s="1"/>
  <c r="AE1321" i="5"/>
  <c r="AF1321" i="5" s="1"/>
  <c r="AK1321" i="5"/>
  <c r="AL1321" i="5" s="1"/>
  <c r="K1322" i="5"/>
  <c r="L1322" i="5" s="1"/>
  <c r="M1322" i="5"/>
  <c r="N1322" i="5" s="1"/>
  <c r="Q1322" i="5"/>
  <c r="R1322" i="5" s="1"/>
  <c r="S1322" i="5"/>
  <c r="T1322" i="5" s="1"/>
  <c r="W1322" i="5"/>
  <c r="X1322" i="5" s="1"/>
  <c r="AC1322" i="5"/>
  <c r="AD1322" i="5" s="1"/>
  <c r="AE1322" i="5"/>
  <c r="AF1322" i="5" s="1"/>
  <c r="AI1322" i="5"/>
  <c r="AJ1322" i="5" s="1"/>
  <c r="AK1322" i="5"/>
  <c r="AL1322" i="5" s="1"/>
  <c r="K1323" i="5"/>
  <c r="L1323" i="5" s="1"/>
  <c r="M1323" i="5"/>
  <c r="N1323" i="5" s="1"/>
  <c r="Q1323" i="5"/>
  <c r="R1323" i="5" s="1"/>
  <c r="S1323" i="5"/>
  <c r="T1323" i="5" s="1"/>
  <c r="W1323" i="5"/>
  <c r="X1323" i="5" s="1"/>
  <c r="Y1323" i="5"/>
  <c r="Z1323" i="5" s="1"/>
  <c r="AC1323" i="5"/>
  <c r="AD1323" i="5" s="1"/>
  <c r="AE1323" i="5"/>
  <c r="AF1323" i="5" s="1"/>
  <c r="AI1323" i="5"/>
  <c r="AJ1323" i="5" s="1"/>
  <c r="AK1323" i="5"/>
  <c r="AL1323" i="5" s="1"/>
  <c r="K1324" i="5"/>
  <c r="L1324" i="5" s="1"/>
  <c r="M1324" i="5"/>
  <c r="N1324" i="5" s="1"/>
  <c r="Q1324" i="5"/>
  <c r="R1324" i="5" s="1"/>
  <c r="S1324" i="5"/>
  <c r="T1324" i="5" s="1"/>
  <c r="W1324" i="5"/>
  <c r="X1324" i="5" s="1"/>
  <c r="Y1324" i="5"/>
  <c r="Z1324" i="5" s="1"/>
  <c r="AC1324" i="5"/>
  <c r="AD1324" i="5" s="1"/>
  <c r="AE1324" i="5"/>
  <c r="AF1324" i="5" s="1"/>
  <c r="AI1324" i="5"/>
  <c r="AJ1324" i="5" s="1"/>
  <c r="AK1324" i="5"/>
  <c r="AL1324" i="5" s="1"/>
  <c r="K1325" i="5"/>
  <c r="L1325" i="5" s="1"/>
  <c r="M1325" i="5"/>
  <c r="N1325" i="5" s="1"/>
  <c r="Q1325" i="5"/>
  <c r="R1325" i="5" s="1"/>
  <c r="S1325" i="5"/>
  <c r="T1325" i="5" s="1"/>
  <c r="W1325" i="5"/>
  <c r="X1325" i="5" s="1"/>
  <c r="Y1325" i="5"/>
  <c r="Z1325" i="5" s="1"/>
  <c r="AC1325" i="5"/>
  <c r="AD1325" i="5" s="1"/>
  <c r="AE1325" i="5"/>
  <c r="AF1325" i="5" s="1"/>
  <c r="AI1325" i="5"/>
  <c r="AJ1325" i="5" s="1"/>
  <c r="AK1325" i="5"/>
  <c r="AL1325" i="5" s="1"/>
  <c r="K1326" i="5"/>
  <c r="L1326" i="5" s="1"/>
  <c r="Q1326" i="5"/>
  <c r="R1326" i="5" s="1"/>
  <c r="S1326" i="5"/>
  <c r="T1326" i="5" s="1"/>
  <c r="W1326" i="5"/>
  <c r="X1326" i="5" s="1"/>
  <c r="Y1326" i="5"/>
  <c r="Z1326" i="5" s="1"/>
  <c r="AC1326" i="5"/>
  <c r="AD1326" i="5" s="1"/>
  <c r="AE1326" i="5"/>
  <c r="AF1326" i="5" s="1"/>
  <c r="AI1326" i="5"/>
  <c r="AJ1326" i="5" s="1"/>
  <c r="AK1326" i="5"/>
  <c r="AL1326" i="5" s="1"/>
  <c r="K1327" i="5"/>
  <c r="L1327" i="5" s="1"/>
  <c r="M1327" i="5"/>
  <c r="N1327" i="5" s="1"/>
  <c r="Q1327" i="5"/>
  <c r="R1327" i="5" s="1"/>
  <c r="S1327" i="5"/>
  <c r="T1327" i="5" s="1"/>
  <c r="Y1327" i="5"/>
  <c r="Z1327" i="5" s="1"/>
  <c r="AC1327" i="5"/>
  <c r="AD1327" i="5" s="1"/>
  <c r="AE1327" i="5"/>
  <c r="AF1327" i="5" s="1"/>
  <c r="AI1327" i="5"/>
  <c r="AJ1327" i="5" s="1"/>
  <c r="AK1327" i="5"/>
  <c r="AL1327" i="5" s="1"/>
  <c r="K1328" i="5"/>
  <c r="L1328" i="5" s="1"/>
  <c r="M1328" i="5"/>
  <c r="N1328" i="5" s="1"/>
  <c r="Q1328" i="5"/>
  <c r="R1328" i="5" s="1"/>
  <c r="S1328" i="5"/>
  <c r="T1328" i="5" s="1"/>
  <c r="W1328" i="5"/>
  <c r="X1328" i="5" s="1"/>
  <c r="Y1328" i="5"/>
  <c r="Z1328" i="5" s="1"/>
  <c r="AC1328" i="5"/>
  <c r="AD1328" i="5" s="1"/>
  <c r="AE1328" i="5"/>
  <c r="AF1328" i="5" s="1"/>
  <c r="AI1328" i="5"/>
  <c r="AJ1328" i="5" s="1"/>
  <c r="AK1328" i="5"/>
  <c r="AL1328" i="5" s="1"/>
  <c r="K1329" i="5"/>
  <c r="L1329" i="5" s="1"/>
  <c r="M1329" i="5"/>
  <c r="N1329" i="5" s="1"/>
  <c r="Q1329" i="5"/>
  <c r="R1329" i="5" s="1"/>
  <c r="S1329" i="5"/>
  <c r="T1329" i="5" s="1"/>
  <c r="W1329" i="5"/>
  <c r="X1329" i="5" s="1"/>
  <c r="Y1329" i="5"/>
  <c r="Z1329" i="5" s="1"/>
  <c r="AC1329" i="5"/>
  <c r="AD1329" i="5" s="1"/>
  <c r="AE1329" i="5"/>
  <c r="AF1329" i="5" s="1"/>
  <c r="AI1329" i="5"/>
  <c r="AJ1329" i="5" s="1"/>
  <c r="AK1329" i="5"/>
  <c r="AL1329" i="5" s="1"/>
  <c r="K1330" i="5"/>
  <c r="L1330" i="5" s="1"/>
  <c r="M1330" i="5"/>
  <c r="N1330" i="5" s="1"/>
  <c r="Q1330" i="5"/>
  <c r="R1330" i="5" s="1"/>
  <c r="S1330" i="5"/>
  <c r="T1330" i="5" s="1"/>
  <c r="W1330" i="5"/>
  <c r="X1330" i="5" s="1"/>
  <c r="Y1330" i="5"/>
  <c r="Z1330" i="5" s="1"/>
  <c r="AC1330" i="5"/>
  <c r="AD1330" i="5" s="1"/>
  <c r="AI1330" i="5"/>
  <c r="AJ1330" i="5" s="1"/>
  <c r="AK1330" i="5"/>
  <c r="AL1330" i="5" s="1"/>
  <c r="K1331" i="5"/>
  <c r="L1331" i="5" s="1"/>
  <c r="M1331" i="5"/>
  <c r="N1331" i="5" s="1"/>
  <c r="Q1331" i="5"/>
  <c r="R1331" i="5" s="1"/>
  <c r="S1331" i="5"/>
  <c r="T1331" i="5" s="1"/>
  <c r="W1331" i="5"/>
  <c r="X1331" i="5" s="1"/>
  <c r="Y1331" i="5"/>
  <c r="Z1331" i="5" s="1"/>
  <c r="AC1331" i="5"/>
  <c r="AD1331" i="5" s="1"/>
  <c r="AE1331" i="5"/>
  <c r="AF1331" i="5" s="1"/>
  <c r="AI1331" i="5"/>
  <c r="AJ1331" i="5" s="1"/>
  <c r="AK1331" i="5"/>
  <c r="AL1331" i="5" s="1"/>
  <c r="K1332" i="5"/>
  <c r="L1332" i="5" s="1"/>
  <c r="M1332" i="5"/>
  <c r="N1332" i="5" s="1"/>
  <c r="Q1332" i="5"/>
  <c r="R1332" i="5" s="1"/>
  <c r="S1332" i="5"/>
  <c r="T1332" i="5" s="1"/>
  <c r="W1332" i="5"/>
  <c r="X1332" i="5" s="1"/>
  <c r="Y1332" i="5"/>
  <c r="Z1332" i="5" s="1"/>
  <c r="AC1332" i="5"/>
  <c r="AD1332" i="5" s="1"/>
  <c r="AE1332" i="5"/>
  <c r="AF1332" i="5" s="1"/>
  <c r="AI1332" i="5"/>
  <c r="AJ1332" i="5" s="1"/>
  <c r="AK1332" i="5"/>
  <c r="AL1332" i="5" s="1"/>
  <c r="M1333" i="5"/>
  <c r="N1333" i="5" s="1"/>
  <c r="Q1333" i="5"/>
  <c r="R1333" i="5" s="1"/>
  <c r="S1333" i="5"/>
  <c r="T1333" i="5" s="1"/>
  <c r="W1333" i="5"/>
  <c r="X1333" i="5" s="1"/>
  <c r="Y1333" i="5"/>
  <c r="Z1333" i="5" s="1"/>
  <c r="AC1333" i="5"/>
  <c r="AD1333" i="5" s="1"/>
  <c r="AE1333" i="5"/>
  <c r="AF1333" i="5" s="1"/>
  <c r="AI1333" i="5"/>
  <c r="AJ1333" i="5" s="1"/>
  <c r="AK1333" i="5"/>
  <c r="AL1333" i="5" s="1"/>
  <c r="K1334" i="5"/>
  <c r="L1334" i="5" s="1"/>
  <c r="M1334" i="5"/>
  <c r="N1334" i="5" s="1"/>
  <c r="Q1334" i="5"/>
  <c r="R1334" i="5" s="1"/>
  <c r="W1334" i="5"/>
  <c r="X1334" i="5" s="1"/>
  <c r="Y1334" i="5"/>
  <c r="Z1334" i="5" s="1"/>
  <c r="AC1334" i="5"/>
  <c r="AD1334" i="5" s="1"/>
  <c r="AE1334" i="5"/>
  <c r="AF1334" i="5" s="1"/>
  <c r="AI1334" i="5"/>
  <c r="AJ1334" i="5" s="1"/>
  <c r="AK1334" i="5"/>
  <c r="AL1334" i="5" s="1"/>
  <c r="K1335" i="5"/>
  <c r="L1335" i="5" s="1"/>
  <c r="M1335" i="5"/>
  <c r="N1335" i="5" s="1"/>
  <c r="Q1335" i="5"/>
  <c r="R1335" i="5" s="1"/>
  <c r="S1335" i="5"/>
  <c r="T1335" i="5" s="1"/>
  <c r="W1335" i="5"/>
  <c r="X1335" i="5" s="1"/>
  <c r="Y1335" i="5"/>
  <c r="Z1335" i="5" s="1"/>
  <c r="AE1335" i="5"/>
  <c r="AF1335" i="5" s="1"/>
  <c r="AI1335" i="5"/>
  <c r="AJ1335" i="5" s="1"/>
  <c r="AK1335" i="5"/>
  <c r="AL1335" i="5" s="1"/>
  <c r="K1336" i="5"/>
  <c r="L1336" i="5" s="1"/>
  <c r="M1336" i="5"/>
  <c r="N1336" i="5" s="1"/>
  <c r="Q1336" i="5"/>
  <c r="R1336" i="5" s="1"/>
  <c r="S1336" i="5"/>
  <c r="T1336" i="5" s="1"/>
  <c r="W1336" i="5"/>
  <c r="X1336" i="5" s="1"/>
  <c r="Y1336" i="5"/>
  <c r="Z1336" i="5" s="1"/>
  <c r="AC1336" i="5"/>
  <c r="AD1336" i="5" s="1"/>
  <c r="AE1336" i="5"/>
  <c r="AF1336" i="5" s="1"/>
  <c r="AI1336" i="5"/>
  <c r="AJ1336" i="5" s="1"/>
  <c r="AK1336" i="5"/>
  <c r="AL1336" i="5" s="1"/>
  <c r="K1337" i="5"/>
  <c r="L1337" i="5" s="1"/>
  <c r="M1337" i="5"/>
  <c r="N1337" i="5" s="1"/>
  <c r="Q1337" i="5"/>
  <c r="R1337" i="5" s="1"/>
  <c r="S1337" i="5"/>
  <c r="T1337" i="5" s="1"/>
  <c r="W1337" i="5"/>
  <c r="X1337" i="5" s="1"/>
  <c r="Y1337" i="5"/>
  <c r="Z1337" i="5" s="1"/>
  <c r="AC1337" i="5"/>
  <c r="AD1337" i="5" s="1"/>
  <c r="AE1337" i="5"/>
  <c r="AF1337" i="5" s="1"/>
  <c r="AI1337" i="5"/>
  <c r="AJ1337" i="5" s="1"/>
  <c r="K1338" i="5"/>
  <c r="L1338" i="5" s="1"/>
  <c r="M1338" i="5"/>
  <c r="N1338" i="5" s="1"/>
  <c r="Q1338" i="5"/>
  <c r="R1338" i="5" s="1"/>
  <c r="S1338" i="5"/>
  <c r="T1338" i="5" s="1"/>
  <c r="W1338" i="5"/>
  <c r="X1338" i="5" s="1"/>
  <c r="Y1338" i="5"/>
  <c r="Z1338" i="5" s="1"/>
  <c r="AC1338" i="5"/>
  <c r="AD1338" i="5" s="1"/>
  <c r="AE1338" i="5"/>
  <c r="AF1338" i="5" s="1"/>
  <c r="AI1338" i="5"/>
  <c r="AJ1338" i="5" s="1"/>
  <c r="AK1338" i="5"/>
  <c r="AL1338" i="5" s="1"/>
  <c r="K1339" i="5"/>
  <c r="L1339" i="5" s="1"/>
  <c r="M1339" i="5"/>
  <c r="N1339" i="5" s="1"/>
  <c r="Q1339" i="5"/>
  <c r="R1339" i="5" s="1"/>
  <c r="S1339" i="5"/>
  <c r="T1339" i="5" s="1"/>
  <c r="W1339" i="5"/>
  <c r="X1339" i="5" s="1"/>
  <c r="Y1339" i="5"/>
  <c r="Z1339" i="5" s="1"/>
  <c r="AC1339" i="5"/>
  <c r="AD1339" i="5" s="1"/>
  <c r="AE1339" i="5"/>
  <c r="AF1339" i="5" s="1"/>
  <c r="AI1339" i="5"/>
  <c r="AJ1339" i="5" s="1"/>
  <c r="AK1339" i="5"/>
  <c r="AL1339" i="5" s="1"/>
  <c r="K1340" i="5"/>
  <c r="L1340" i="5" s="1"/>
  <c r="M1340" i="5"/>
  <c r="N1340" i="5" s="1"/>
  <c r="S1340" i="5"/>
  <c r="T1340" i="5" s="1"/>
  <c r="W1340" i="5"/>
  <c r="X1340" i="5" s="1"/>
  <c r="Y1340" i="5"/>
  <c r="Z1340" i="5" s="1"/>
  <c r="AC1340" i="5"/>
  <c r="AD1340" i="5" s="1"/>
  <c r="AE1340" i="5"/>
  <c r="AF1340" i="5" s="1"/>
  <c r="AI1340" i="5"/>
  <c r="AJ1340" i="5" s="1"/>
  <c r="AK1340" i="5"/>
  <c r="AL1340" i="5" s="1"/>
  <c r="K1341" i="5"/>
  <c r="L1341" i="5" s="1"/>
  <c r="M1341" i="5"/>
  <c r="N1341" i="5" s="1"/>
  <c r="Q1341" i="5"/>
  <c r="R1341" i="5" s="1"/>
  <c r="S1341" i="5"/>
  <c r="T1341" i="5" s="1"/>
  <c r="W1341" i="5"/>
  <c r="X1341" i="5" s="1"/>
  <c r="AC1341" i="5"/>
  <c r="AD1341" i="5" s="1"/>
  <c r="AE1341" i="5"/>
  <c r="AF1341" i="5" s="1"/>
  <c r="AI1341" i="5"/>
  <c r="AJ1341" i="5" s="1"/>
  <c r="AK1341" i="5"/>
  <c r="AL1341" i="5" s="1"/>
  <c r="K1342" i="5"/>
  <c r="L1342" i="5" s="1"/>
  <c r="M1342" i="5"/>
  <c r="N1342" i="5" s="1"/>
  <c r="Q1342" i="5"/>
  <c r="R1342" i="5" s="1"/>
  <c r="S1342" i="5"/>
  <c r="T1342" i="5" s="1"/>
  <c r="W1342" i="5"/>
  <c r="X1342" i="5" s="1"/>
  <c r="Y1342" i="5"/>
  <c r="Z1342" i="5" s="1"/>
  <c r="AC1342" i="5"/>
  <c r="AD1342" i="5" s="1"/>
  <c r="AE1342" i="5"/>
  <c r="AF1342" i="5" s="1"/>
  <c r="AI1342" i="5"/>
  <c r="AJ1342" i="5" s="1"/>
  <c r="AK1342" i="5"/>
  <c r="AL1342" i="5" s="1"/>
  <c r="K1343" i="5"/>
  <c r="L1343" i="5" s="1"/>
  <c r="M1343" i="5"/>
  <c r="N1343" i="5" s="1"/>
  <c r="Q1343" i="5"/>
  <c r="R1343" i="5" s="1"/>
  <c r="S1343" i="5"/>
  <c r="T1343" i="5" s="1"/>
  <c r="W1343" i="5"/>
  <c r="X1343" i="5" s="1"/>
  <c r="Y1343" i="5"/>
  <c r="Z1343" i="5" s="1"/>
  <c r="AC1343" i="5"/>
  <c r="AD1343" i="5" s="1"/>
  <c r="AE1343" i="5"/>
  <c r="AF1343" i="5" s="1"/>
  <c r="AI1343" i="5"/>
  <c r="AJ1343" i="5" s="1"/>
  <c r="AK1343" i="5"/>
  <c r="AL1343" i="5" s="1"/>
  <c r="K1344" i="5"/>
  <c r="L1344" i="5" s="1"/>
  <c r="M1344" i="5"/>
  <c r="N1344" i="5" s="1"/>
  <c r="Q1344" i="5"/>
  <c r="R1344" i="5" s="1"/>
  <c r="S1344" i="5"/>
  <c r="T1344" i="5" s="1"/>
  <c r="W1344" i="5"/>
  <c r="X1344" i="5" s="1"/>
  <c r="Y1344" i="5"/>
  <c r="Z1344" i="5" s="1"/>
  <c r="AC1344" i="5"/>
  <c r="AD1344" i="5" s="1"/>
  <c r="AE1344" i="5"/>
  <c r="AF1344" i="5" s="1"/>
  <c r="AK1344" i="5"/>
  <c r="AL1344" i="5" s="1"/>
  <c r="K1345" i="5"/>
  <c r="L1345" i="5" s="1"/>
  <c r="M1345" i="5"/>
  <c r="N1345" i="5" s="1"/>
  <c r="Q1345" i="5"/>
  <c r="R1345" i="5" s="1"/>
  <c r="S1345" i="5"/>
  <c r="T1345" i="5" s="1"/>
  <c r="W1345" i="5"/>
  <c r="X1345" i="5" s="1"/>
  <c r="Y1345" i="5"/>
  <c r="Z1345" i="5" s="1"/>
  <c r="AC1345" i="5"/>
  <c r="AD1345" i="5" s="1"/>
  <c r="AE1345" i="5"/>
  <c r="AF1345" i="5" s="1"/>
  <c r="AI1345" i="5"/>
  <c r="AJ1345" i="5" s="1"/>
  <c r="AK1345" i="5"/>
  <c r="AL1345" i="5" s="1"/>
  <c r="K1346" i="5"/>
  <c r="L1346" i="5" s="1"/>
  <c r="Q1346" i="5"/>
  <c r="R1346" i="5" s="1"/>
  <c r="S1346" i="5"/>
  <c r="T1346" i="5" s="1"/>
  <c r="W1346" i="5"/>
  <c r="X1346" i="5" s="1"/>
  <c r="Y1346" i="5"/>
  <c r="Z1346" i="5" s="1"/>
  <c r="AC1346" i="5"/>
  <c r="AD1346" i="5" s="1"/>
  <c r="AE1346" i="5"/>
  <c r="AF1346" i="5" s="1"/>
  <c r="AI1346" i="5"/>
  <c r="AJ1346" i="5" s="1"/>
  <c r="AK1346" i="5"/>
  <c r="AL1346" i="5" s="1"/>
  <c r="K1347" i="5"/>
  <c r="L1347" i="5" s="1"/>
  <c r="M1347" i="5"/>
  <c r="N1347" i="5" s="1"/>
  <c r="Q1347" i="5"/>
  <c r="R1347" i="5" s="1"/>
  <c r="S1347" i="5"/>
  <c r="T1347" i="5" s="1"/>
  <c r="W1347" i="5"/>
  <c r="X1347" i="5" s="1"/>
  <c r="Y1347" i="5"/>
  <c r="Z1347" i="5" s="1"/>
  <c r="AD1347" i="5"/>
  <c r="AE1347" i="5"/>
  <c r="AF1347" i="5" s="1"/>
  <c r="AI1347" i="5"/>
  <c r="AJ1347" i="5" s="1"/>
  <c r="AK1347" i="5"/>
  <c r="AL1347" i="5" s="1"/>
  <c r="K1348" i="5"/>
  <c r="L1348" i="5" s="1"/>
  <c r="M1348" i="5"/>
  <c r="N1348" i="5" s="1"/>
  <c r="Q1348" i="5"/>
  <c r="R1348" i="5" s="1"/>
  <c r="S1348" i="5"/>
  <c r="T1348" i="5" s="1"/>
  <c r="W1348" i="5"/>
  <c r="X1348" i="5" s="1"/>
  <c r="Y1348" i="5"/>
  <c r="Z1348" i="5" s="1"/>
  <c r="AC1348" i="5"/>
  <c r="AD1348" i="5" s="1"/>
  <c r="AE1348" i="5"/>
  <c r="AF1348" i="5" s="1"/>
  <c r="AI1348" i="5"/>
  <c r="AJ1348" i="5" s="1"/>
  <c r="AK1348" i="5"/>
  <c r="AL1348" i="5" s="1"/>
  <c r="K1349" i="5"/>
  <c r="L1349" i="5" s="1"/>
  <c r="M1349" i="5"/>
  <c r="N1349" i="5" s="1"/>
  <c r="Q1349" i="5"/>
  <c r="R1349" i="5" s="1"/>
  <c r="S1349" i="5"/>
  <c r="T1349" i="5" s="1"/>
  <c r="W1349" i="5"/>
  <c r="X1349" i="5" s="1"/>
  <c r="Y1349" i="5"/>
  <c r="Z1349" i="5" s="1"/>
  <c r="AC1349" i="5"/>
  <c r="AD1349" i="5" s="1"/>
  <c r="AE1349" i="5"/>
  <c r="AF1349" i="5" s="1"/>
  <c r="AI1349" i="5"/>
  <c r="AJ1349" i="5" s="1"/>
  <c r="AL1349" i="5"/>
  <c r="K1350" i="5"/>
  <c r="L1350" i="5" s="1"/>
  <c r="M1350" i="5"/>
  <c r="N1350" i="5" s="1"/>
  <c r="Q1350" i="5"/>
  <c r="R1350" i="5" s="1"/>
  <c r="S1350" i="5"/>
  <c r="T1350" i="5" s="1"/>
  <c r="W1350" i="5"/>
  <c r="X1350" i="5" s="1"/>
  <c r="Y1350" i="5"/>
  <c r="Z1350" i="5" s="1"/>
  <c r="AC1350" i="5"/>
  <c r="AD1350" i="5" s="1"/>
  <c r="AE1350" i="5"/>
  <c r="AF1350" i="5" s="1"/>
  <c r="AI1350" i="5"/>
  <c r="AJ1350" i="5" s="1"/>
  <c r="AK1350" i="5"/>
  <c r="AL1350" i="5" s="1"/>
  <c r="K1351" i="5"/>
  <c r="L1351" i="5" s="1"/>
  <c r="M1351" i="5"/>
  <c r="N1351" i="5" s="1"/>
  <c r="Q1351" i="5"/>
  <c r="R1351" i="5" s="1"/>
  <c r="S1351" i="5"/>
  <c r="T1351" i="5" s="1"/>
  <c r="W1351" i="5"/>
  <c r="X1351" i="5" s="1"/>
  <c r="Y1351" i="5"/>
  <c r="Z1351" i="5" s="1"/>
  <c r="AC1351" i="5"/>
  <c r="AD1351" i="5" s="1"/>
  <c r="AE1351" i="5"/>
  <c r="AF1351" i="5" s="1"/>
  <c r="AI1351" i="5"/>
  <c r="AJ1351" i="5" s="1"/>
  <c r="AK1351" i="5"/>
  <c r="AL1351" i="5" s="1"/>
  <c r="K1352" i="5"/>
  <c r="L1352" i="5" s="1"/>
  <c r="M1352" i="5"/>
  <c r="N1352" i="5" s="1"/>
  <c r="Q1352" i="5"/>
  <c r="R1352" i="5" s="1"/>
  <c r="S1352" i="5"/>
  <c r="T1352" i="5" s="1"/>
  <c r="W1352" i="5"/>
  <c r="X1352" i="5" s="1"/>
  <c r="Y1352" i="5"/>
  <c r="Z1352" i="5" s="1"/>
  <c r="AC1352" i="5"/>
  <c r="AD1352" i="5" s="1"/>
  <c r="AI1352" i="5"/>
  <c r="AJ1352" i="5" s="1"/>
  <c r="AK1352" i="5"/>
  <c r="AL1352" i="5" s="1"/>
  <c r="M1353" i="5"/>
  <c r="N1353" i="5" s="1"/>
  <c r="Q1353" i="5"/>
  <c r="R1353" i="5" s="1"/>
  <c r="S1353" i="5"/>
  <c r="T1353" i="5" s="1"/>
  <c r="W1353" i="5"/>
  <c r="X1353" i="5" s="1"/>
  <c r="Y1353" i="5"/>
  <c r="Z1353" i="5" s="1"/>
  <c r="AC1353" i="5"/>
  <c r="AD1353" i="5" s="1"/>
  <c r="AE1353" i="5"/>
  <c r="AF1353" i="5" s="1"/>
  <c r="AI1353" i="5"/>
  <c r="AJ1353" i="5" s="1"/>
  <c r="AK1353" i="5"/>
  <c r="AL1353" i="5" s="1"/>
  <c r="K1354" i="5"/>
  <c r="L1354" i="5" s="1"/>
  <c r="N1354" i="5"/>
  <c r="Q1354" i="5"/>
  <c r="R1354" i="5" s="1"/>
  <c r="S1354" i="5"/>
  <c r="T1354" i="5" s="1"/>
  <c r="Y1354" i="5"/>
  <c r="Z1354" i="5" s="1"/>
  <c r="AC1354" i="5"/>
  <c r="AD1354" i="5" s="1"/>
  <c r="AE1354" i="5"/>
  <c r="AF1354" i="5" s="1"/>
  <c r="AI1354" i="5"/>
  <c r="AJ1354" i="5" s="1"/>
  <c r="AK1354" i="5"/>
  <c r="AL1354" i="5" s="1"/>
  <c r="K1355" i="5"/>
  <c r="L1355" i="5" s="1"/>
  <c r="M1355" i="5"/>
  <c r="N1355" i="5" s="1"/>
  <c r="Q1355" i="5"/>
  <c r="R1355" i="5" s="1"/>
  <c r="S1355" i="5"/>
  <c r="T1355" i="5" s="1"/>
  <c r="W1355" i="5"/>
  <c r="X1355" i="5" s="1"/>
  <c r="Y1355" i="5"/>
  <c r="Z1355" i="5" s="1"/>
  <c r="AC1355" i="5"/>
  <c r="AD1355" i="5" s="1"/>
  <c r="AE1355" i="5"/>
  <c r="AF1355" i="5" s="1"/>
  <c r="AI1355" i="5"/>
  <c r="AJ1355" i="5" s="1"/>
  <c r="AK1355" i="5"/>
  <c r="AL1355" i="5" s="1"/>
  <c r="K1356" i="5"/>
  <c r="L1356" i="5" s="1"/>
  <c r="M1356" i="5"/>
  <c r="N1356" i="5" s="1"/>
  <c r="Q1356" i="5"/>
  <c r="R1356" i="5" s="1"/>
  <c r="S1356" i="5"/>
  <c r="T1356" i="5" s="1"/>
  <c r="W1356" i="5"/>
  <c r="X1356" i="5" s="1"/>
  <c r="Y1356" i="5"/>
  <c r="Z1356" i="5" s="1"/>
  <c r="AC1356" i="5"/>
  <c r="AD1356" i="5" s="1"/>
  <c r="AE1356" i="5"/>
  <c r="AF1356" i="5" s="1"/>
  <c r="AI1356" i="5"/>
  <c r="AJ1356" i="5" s="1"/>
  <c r="AK1356" i="5"/>
  <c r="AL1356" i="5" s="1"/>
  <c r="K1357" i="5"/>
  <c r="L1357" i="5" s="1"/>
  <c r="M1357" i="5"/>
  <c r="N1357" i="5" s="1"/>
  <c r="Q1357" i="5"/>
  <c r="R1357" i="5" s="1"/>
  <c r="W1357" i="5"/>
  <c r="X1357" i="5" s="1"/>
  <c r="Y1357" i="5"/>
  <c r="Z1357" i="5" s="1"/>
  <c r="AC1357" i="5"/>
  <c r="AD1357" i="5" s="1"/>
  <c r="AE1357" i="5"/>
  <c r="AF1357" i="5" s="1"/>
  <c r="AI1357" i="5"/>
  <c r="AJ1357" i="5" s="1"/>
  <c r="AK1357" i="5"/>
  <c r="AL1357" i="5" s="1"/>
  <c r="K1358" i="5"/>
  <c r="L1358" i="5" s="1"/>
  <c r="M1358" i="5"/>
  <c r="N1358" i="5" s="1"/>
  <c r="Q1358" i="5"/>
  <c r="R1358" i="5" s="1"/>
  <c r="S1358" i="5"/>
  <c r="T1358" i="5" s="1"/>
  <c r="W1358" i="5"/>
  <c r="X1358" i="5" s="1"/>
  <c r="Y1358" i="5"/>
  <c r="Z1358" i="5" s="1"/>
  <c r="AC1358" i="5"/>
  <c r="AD1358" i="5" s="1"/>
  <c r="AE1358" i="5"/>
  <c r="AF1358" i="5" s="1"/>
  <c r="AI1358" i="5"/>
  <c r="AJ1358" i="5" s="1"/>
  <c r="AK1358" i="5"/>
  <c r="AL1358" i="5" s="1"/>
  <c r="K1359" i="5"/>
  <c r="L1359" i="5" s="1"/>
  <c r="M1359" i="5"/>
  <c r="N1359" i="5" s="1"/>
  <c r="Q1359" i="5"/>
  <c r="R1359" i="5" s="1"/>
  <c r="S1359" i="5"/>
  <c r="T1359" i="5" s="1"/>
  <c r="W1359" i="5"/>
  <c r="X1359" i="5" s="1"/>
  <c r="Y1359" i="5"/>
  <c r="Z1359" i="5" s="1"/>
  <c r="AE1359" i="5"/>
  <c r="AF1359" i="5" s="1"/>
  <c r="AI1359" i="5"/>
  <c r="AJ1359" i="5" s="1"/>
  <c r="AK1359" i="5"/>
  <c r="AL1359" i="5" s="1"/>
  <c r="K1360" i="5"/>
  <c r="L1360" i="5" s="1"/>
  <c r="M1360" i="5"/>
  <c r="N1360" i="5" s="1"/>
  <c r="Q1360" i="5"/>
  <c r="R1360" i="5" s="1"/>
  <c r="S1360" i="5"/>
  <c r="T1360" i="5" s="1"/>
  <c r="W1360" i="5"/>
  <c r="X1360" i="5" s="1"/>
  <c r="Y1360" i="5"/>
  <c r="Z1360" i="5" s="1"/>
  <c r="AC1360" i="5"/>
  <c r="AD1360" i="5" s="1"/>
  <c r="AE1360" i="5"/>
  <c r="AF1360" i="5" s="1"/>
  <c r="AI1360" i="5"/>
  <c r="AJ1360" i="5" s="1"/>
  <c r="AK1360" i="5"/>
  <c r="AL1360" i="5" s="1"/>
  <c r="K1361" i="5"/>
  <c r="L1361" i="5" s="1"/>
  <c r="M1361" i="5"/>
  <c r="N1361" i="5" s="1"/>
  <c r="Q1361" i="5"/>
  <c r="R1361" i="5" s="1"/>
  <c r="S1361" i="5"/>
  <c r="T1361" i="5" s="1"/>
  <c r="W1361" i="5"/>
  <c r="X1361" i="5" s="1"/>
  <c r="Y1361" i="5"/>
  <c r="Z1361" i="5" s="1"/>
  <c r="AC1361" i="5"/>
  <c r="AD1361" i="5" s="1"/>
  <c r="AE1361" i="5"/>
  <c r="AF1361" i="5" s="1"/>
  <c r="AI1361" i="5"/>
  <c r="AJ1361" i="5" s="1"/>
  <c r="AK1361" i="5"/>
  <c r="AL1361" i="5" s="1"/>
  <c r="K1362" i="5"/>
  <c r="L1362" i="5" s="1"/>
  <c r="M1362" i="5"/>
  <c r="N1362" i="5" s="1"/>
  <c r="Q1362" i="5"/>
  <c r="R1362" i="5" s="1"/>
  <c r="S1362" i="5"/>
  <c r="T1362" i="5" s="1"/>
  <c r="W1362" i="5"/>
  <c r="X1362" i="5" s="1"/>
  <c r="Y1362" i="5"/>
  <c r="Z1362" i="5" s="1"/>
  <c r="AC1362" i="5"/>
  <c r="AD1362" i="5" s="1"/>
  <c r="AE1362" i="5"/>
  <c r="AF1362" i="5" s="1"/>
  <c r="AI1362" i="5"/>
  <c r="AJ1362" i="5" s="1"/>
  <c r="L1363" i="5"/>
  <c r="M1363" i="5"/>
  <c r="N1363" i="5" s="1"/>
  <c r="Q1363" i="5"/>
  <c r="R1363" i="5" s="1"/>
  <c r="S1363" i="5"/>
  <c r="T1363" i="5" s="1"/>
  <c r="X1363" i="5"/>
  <c r="Y1363" i="5"/>
  <c r="Z1363" i="5" s="1"/>
  <c r="AC1363" i="5"/>
  <c r="AD1363" i="5" s="1"/>
  <c r="AE1363" i="5"/>
  <c r="AF1363" i="5" s="1"/>
  <c r="AI1363" i="5"/>
  <c r="AJ1363" i="5" s="1"/>
  <c r="AK1363" i="5"/>
  <c r="AL1363" i="5" s="1"/>
  <c r="L1364" i="5"/>
  <c r="M1364" i="5"/>
  <c r="N1364" i="5" s="1"/>
  <c r="Q1364" i="5"/>
  <c r="R1364" i="5" s="1"/>
  <c r="S1364" i="5"/>
  <c r="T1364" i="5" s="1"/>
  <c r="W1364" i="5"/>
  <c r="X1364" i="5" s="1"/>
  <c r="Y1364" i="5"/>
  <c r="Z1364" i="5" s="1"/>
  <c r="AC1364" i="5"/>
  <c r="AD1364" i="5" s="1"/>
  <c r="AE1364" i="5"/>
  <c r="AF1364" i="5" s="1"/>
  <c r="AI1364" i="5"/>
  <c r="AJ1364" i="5" s="1"/>
  <c r="AK1364" i="5"/>
  <c r="AL1364" i="5" s="1"/>
  <c r="K1365" i="5"/>
  <c r="L1365" i="5" s="1"/>
  <c r="M1365" i="5"/>
  <c r="N1365" i="5" s="1"/>
  <c r="Q1365" i="5"/>
  <c r="R1365" i="5" s="1"/>
  <c r="S1365" i="5"/>
  <c r="T1365" i="5" s="1"/>
  <c r="W1365" i="5"/>
  <c r="X1365" i="5" s="1"/>
  <c r="Y1365" i="5"/>
  <c r="Z1365" i="5" s="1"/>
  <c r="AC1365" i="5"/>
  <c r="AD1365" i="5" s="1"/>
  <c r="AE1365" i="5"/>
  <c r="AF1365" i="5" s="1"/>
  <c r="AI1365" i="5"/>
  <c r="AJ1365" i="5" s="1"/>
  <c r="AK1365" i="5"/>
  <c r="AL1365" i="5" s="1"/>
  <c r="K1366" i="5"/>
  <c r="L1366" i="5" s="1"/>
  <c r="M1366" i="5"/>
  <c r="N1366" i="5" s="1"/>
  <c r="S1366" i="5"/>
  <c r="T1366" i="5" s="1"/>
  <c r="W1366" i="5"/>
  <c r="X1366" i="5" s="1"/>
  <c r="Y1366" i="5"/>
  <c r="Z1366" i="5" s="1"/>
  <c r="AC1366" i="5"/>
  <c r="AD1366" i="5" s="1"/>
  <c r="AE1366" i="5"/>
  <c r="AF1366" i="5" s="1"/>
  <c r="AI1366" i="5"/>
  <c r="AJ1366" i="5" s="1"/>
  <c r="AK1366" i="5"/>
  <c r="AL1366" i="5" s="1"/>
  <c r="K1367" i="5"/>
  <c r="L1367" i="5" s="1"/>
  <c r="Q1367" i="5"/>
  <c r="R1367" i="5" s="1"/>
  <c r="S1367" i="5"/>
  <c r="T1367" i="5" s="1"/>
  <c r="W1367" i="5"/>
  <c r="X1367" i="5" s="1"/>
  <c r="Y1367" i="5"/>
  <c r="Z1367" i="5" s="1"/>
  <c r="AC1367" i="5"/>
  <c r="AD1367" i="5" s="1"/>
  <c r="AE1367" i="5"/>
  <c r="AF1367" i="5" s="1"/>
  <c r="AI1367" i="5"/>
  <c r="AJ1367" i="5" s="1"/>
  <c r="AK1367" i="5"/>
  <c r="AL1367" i="5" s="1"/>
  <c r="K1368" i="5"/>
  <c r="L1368" i="5" s="1"/>
  <c r="M1368" i="5"/>
  <c r="N1368" i="5" s="1"/>
  <c r="Q1368" i="5"/>
  <c r="R1368" i="5" s="1"/>
  <c r="S1368" i="5"/>
  <c r="T1368" i="5" s="1"/>
  <c r="W1368" i="5"/>
  <c r="X1368" i="5" s="1"/>
  <c r="Y1368" i="5"/>
  <c r="Z1368" i="5" s="1"/>
  <c r="AC1368" i="5"/>
  <c r="AD1368" i="5" s="1"/>
  <c r="AE1368" i="5"/>
  <c r="AF1368" i="5" s="1"/>
  <c r="AI1368" i="5"/>
  <c r="AJ1368" i="5" s="1"/>
  <c r="AK1368" i="5"/>
  <c r="AL1368" i="5" s="1"/>
  <c r="K1369" i="5"/>
  <c r="L1369" i="5" s="1"/>
  <c r="M1369" i="5"/>
  <c r="N1369" i="5" s="1"/>
  <c r="Q1369" i="5"/>
  <c r="R1369" i="5" s="1"/>
  <c r="S1369" i="5"/>
  <c r="T1369" i="5" s="1"/>
  <c r="W1369" i="5"/>
  <c r="X1369" i="5" s="1"/>
  <c r="Y1369" i="5"/>
  <c r="Z1369" i="5" s="1"/>
  <c r="AC1369" i="5"/>
  <c r="AD1369" i="5" s="1"/>
  <c r="AE1369" i="5"/>
  <c r="AF1369" i="5" s="1"/>
  <c r="AI1369" i="5"/>
  <c r="AJ1369" i="5" s="1"/>
  <c r="AK1369" i="5"/>
  <c r="AL1369" i="5" s="1"/>
  <c r="K1370" i="5"/>
  <c r="L1370" i="5" s="1"/>
  <c r="M1370" i="5"/>
  <c r="N1370" i="5" s="1"/>
  <c r="Q1370" i="5"/>
  <c r="R1370" i="5" s="1"/>
  <c r="S1370" i="5"/>
  <c r="T1370" i="5" s="1"/>
  <c r="W1370" i="5"/>
  <c r="X1370" i="5" s="1"/>
  <c r="Y1370" i="5"/>
  <c r="Z1370" i="5" s="1"/>
  <c r="AC1370" i="5"/>
  <c r="AD1370" i="5" s="1"/>
  <c r="AE1370" i="5"/>
  <c r="AF1370" i="5" s="1"/>
  <c r="AI1370" i="5"/>
  <c r="AJ1370" i="5" s="1"/>
  <c r="AK1370" i="5"/>
  <c r="AL1370" i="5" s="1"/>
  <c r="K1371" i="5"/>
  <c r="L1371" i="5" s="1"/>
  <c r="M1371" i="5"/>
  <c r="N1371" i="5" s="1"/>
  <c r="Q1371" i="5"/>
  <c r="R1371" i="5" s="1"/>
  <c r="S1371" i="5"/>
  <c r="T1371" i="5" s="1"/>
  <c r="W1371" i="5"/>
  <c r="X1371" i="5" s="1"/>
  <c r="Y1371" i="5"/>
  <c r="Z1371" i="5" s="1"/>
  <c r="AC1371" i="5"/>
  <c r="AD1371" i="5" s="1"/>
  <c r="AE1371" i="5"/>
  <c r="AF1371" i="5" s="1"/>
  <c r="AI1371" i="5"/>
  <c r="AJ1371" i="5" s="1"/>
  <c r="AK1371" i="5"/>
  <c r="AL1371" i="5" s="1"/>
  <c r="K1372" i="5"/>
  <c r="L1372" i="5" s="1"/>
  <c r="M1372" i="5"/>
  <c r="N1372" i="5" s="1"/>
  <c r="Q1372" i="5"/>
  <c r="R1372" i="5" s="1"/>
  <c r="S1372" i="5"/>
  <c r="T1372" i="5" s="1"/>
  <c r="W1372" i="5"/>
  <c r="X1372" i="5" s="1"/>
  <c r="AC1372" i="5"/>
  <c r="AD1372" i="5" s="1"/>
  <c r="AE1372" i="5"/>
  <c r="AF1372" i="5" s="1"/>
  <c r="AI1372" i="5"/>
  <c r="AJ1372" i="5" s="1"/>
  <c r="AK1372" i="5"/>
  <c r="AL1372" i="5" s="1"/>
  <c r="K1373" i="5"/>
  <c r="L1373" i="5" s="1"/>
  <c r="M1373" i="5"/>
  <c r="N1373" i="5" s="1"/>
  <c r="Q1373" i="5"/>
  <c r="R1373" i="5" s="1"/>
  <c r="S1373" i="5"/>
  <c r="T1373" i="5" s="1"/>
  <c r="W1373" i="5"/>
  <c r="X1373" i="5" s="1"/>
  <c r="Y1373" i="5"/>
  <c r="Z1373" i="5" s="1"/>
  <c r="AC1373" i="5"/>
  <c r="AD1373" i="5" s="1"/>
  <c r="AE1373" i="5"/>
  <c r="AF1373" i="5" s="1"/>
  <c r="AI1373" i="5"/>
  <c r="AJ1373" i="5" s="1"/>
  <c r="AK1373" i="5"/>
  <c r="AL1373" i="5" s="1"/>
  <c r="K1374" i="5"/>
  <c r="L1374" i="5" s="1"/>
  <c r="M1374" i="5"/>
  <c r="N1374" i="5" s="1"/>
  <c r="Q1374" i="5"/>
  <c r="R1374" i="5" s="1"/>
  <c r="S1374" i="5"/>
  <c r="T1374" i="5" s="1"/>
  <c r="W1374" i="5"/>
  <c r="X1374" i="5" s="1"/>
  <c r="Y1374" i="5"/>
  <c r="Z1374" i="5" s="1"/>
  <c r="AC1374" i="5"/>
  <c r="AD1374" i="5" s="1"/>
  <c r="AE1374" i="5"/>
  <c r="AF1374" i="5" s="1"/>
  <c r="AI1374" i="5"/>
  <c r="AJ1374" i="5" s="1"/>
  <c r="AK1374" i="5"/>
  <c r="AL1374" i="5" s="1"/>
  <c r="K1375" i="5"/>
  <c r="L1375" i="5" s="1"/>
  <c r="M1375" i="5"/>
  <c r="N1375" i="5" s="1"/>
  <c r="Q1375" i="5"/>
  <c r="R1375" i="5" s="1"/>
  <c r="S1375" i="5"/>
  <c r="T1375" i="5" s="1"/>
  <c r="W1375" i="5"/>
  <c r="X1375" i="5" s="1"/>
  <c r="Y1375" i="5"/>
  <c r="Z1375" i="5" s="1"/>
  <c r="AC1375" i="5"/>
  <c r="AD1375" i="5" s="1"/>
  <c r="AE1375" i="5"/>
  <c r="AF1375" i="5" s="1"/>
  <c r="AI1375" i="5"/>
  <c r="AJ1375" i="5" s="1"/>
  <c r="AK1375" i="5"/>
  <c r="AL1375" i="5" s="1"/>
  <c r="K1376" i="5"/>
  <c r="L1376" i="5" s="1"/>
  <c r="M1376" i="5"/>
  <c r="N1376" i="5" s="1"/>
  <c r="Q1376" i="5"/>
  <c r="R1376" i="5" s="1"/>
  <c r="S1376" i="5"/>
  <c r="T1376" i="5" s="1"/>
  <c r="W1376" i="5"/>
  <c r="X1376" i="5" s="1"/>
  <c r="Y1376" i="5"/>
  <c r="Z1376" i="5" s="1"/>
  <c r="AC1376" i="5"/>
  <c r="AD1376" i="5" s="1"/>
  <c r="AE1376" i="5"/>
  <c r="AF1376" i="5" s="1"/>
  <c r="AI1376" i="5"/>
  <c r="AJ1376" i="5" s="1"/>
  <c r="AK1376" i="5"/>
  <c r="AL1376" i="5" s="1"/>
  <c r="K1377" i="5"/>
  <c r="L1377" i="5" s="1"/>
  <c r="M1377" i="5"/>
  <c r="N1377" i="5" s="1"/>
  <c r="Q1377" i="5"/>
  <c r="R1377" i="5" s="1"/>
  <c r="S1377" i="5"/>
  <c r="T1377" i="5" s="1"/>
  <c r="W1377" i="5"/>
  <c r="X1377" i="5" s="1"/>
  <c r="Y1377" i="5"/>
  <c r="Z1377" i="5" s="1"/>
  <c r="AC1377" i="5"/>
  <c r="AD1377" i="5" s="1"/>
  <c r="AI1377" i="5"/>
  <c r="AJ1377" i="5" s="1"/>
  <c r="AK1377" i="5"/>
  <c r="AL1377" i="5" s="1"/>
  <c r="K1378" i="5"/>
  <c r="L1378" i="5" s="1"/>
  <c r="M1378" i="5"/>
  <c r="N1378" i="5" s="1"/>
  <c r="Q1378" i="5"/>
  <c r="R1378" i="5" s="1"/>
  <c r="S1378" i="5"/>
  <c r="T1378" i="5" s="1"/>
  <c r="W1378" i="5"/>
  <c r="X1378" i="5" s="1"/>
  <c r="Y1378" i="5"/>
  <c r="Z1378" i="5" s="1"/>
  <c r="AC1378" i="5"/>
  <c r="AD1378" i="5" s="1"/>
  <c r="AE1378" i="5"/>
  <c r="AF1378" i="5" s="1"/>
  <c r="AI1378" i="5"/>
  <c r="AJ1378" i="5" s="1"/>
  <c r="AK1378" i="5"/>
  <c r="AL1378" i="5" s="1"/>
  <c r="K1379" i="5"/>
  <c r="L1379" i="5" s="1"/>
  <c r="M1379" i="5"/>
  <c r="N1379" i="5" s="1"/>
  <c r="Q1379" i="5"/>
  <c r="R1379" i="5" s="1"/>
  <c r="S1379" i="5"/>
  <c r="T1379" i="5" s="1"/>
  <c r="W1379" i="5"/>
  <c r="X1379" i="5" s="1"/>
  <c r="Y1379" i="5"/>
  <c r="Z1379" i="5" s="1"/>
  <c r="AC1379" i="5"/>
  <c r="AD1379" i="5" s="1"/>
  <c r="AE1379" i="5"/>
  <c r="AF1379" i="5" s="1"/>
  <c r="AI1379" i="5"/>
  <c r="AJ1379" i="5" s="1"/>
  <c r="AK1379" i="5"/>
  <c r="AL1379" i="5" s="1"/>
  <c r="K1380" i="5"/>
  <c r="L1380" i="5" s="1"/>
  <c r="M1380" i="5"/>
  <c r="N1380" i="5" s="1"/>
  <c r="Q1380" i="5"/>
  <c r="R1380" i="5" s="1"/>
  <c r="S1380" i="5"/>
  <c r="T1380" i="5" s="1"/>
  <c r="W1380" i="5"/>
  <c r="X1380" i="5" s="1"/>
  <c r="Y1380" i="5"/>
  <c r="Z1380" i="5" s="1"/>
  <c r="AC1380" i="5"/>
  <c r="AD1380" i="5" s="1"/>
  <c r="AE1380" i="5"/>
  <c r="AF1380" i="5" s="1"/>
  <c r="AI1380" i="5"/>
  <c r="AJ1380" i="5" s="1"/>
  <c r="AK1380" i="5"/>
  <c r="AL1380" i="5" s="1"/>
  <c r="K1381" i="5"/>
  <c r="L1381" i="5" s="1"/>
  <c r="M1381" i="5"/>
  <c r="N1381" i="5" s="1"/>
  <c r="Q1381" i="5"/>
  <c r="R1381" i="5" s="1"/>
  <c r="W1381" i="5"/>
  <c r="X1381" i="5" s="1"/>
  <c r="Y1381" i="5"/>
  <c r="Z1381" i="5" s="1"/>
  <c r="AC1381" i="5"/>
  <c r="AD1381" i="5" s="1"/>
  <c r="AE1381" i="5"/>
  <c r="AF1381" i="5" s="1"/>
  <c r="AI1381" i="5"/>
  <c r="AJ1381" i="5" s="1"/>
  <c r="AK1381" i="5"/>
  <c r="AL1381" i="5" s="1"/>
  <c r="M1382" i="5"/>
  <c r="N1382" i="5" s="1"/>
  <c r="Q1382" i="5"/>
  <c r="R1382" i="5" s="1"/>
  <c r="S1382" i="5"/>
  <c r="T1382" i="5" s="1"/>
  <c r="W1382" i="5"/>
  <c r="X1382" i="5" s="1"/>
  <c r="Y1382" i="5"/>
  <c r="Z1382" i="5" s="1"/>
  <c r="AC1382" i="5"/>
  <c r="AD1382" i="5" s="1"/>
  <c r="AE1382" i="5"/>
  <c r="AF1382" i="5" s="1"/>
  <c r="AI1382" i="5"/>
  <c r="AJ1382" i="5" s="1"/>
  <c r="AK1382" i="5"/>
  <c r="AL1382" i="5" s="1"/>
  <c r="K1383" i="5"/>
  <c r="L1383" i="5" s="1"/>
  <c r="M1383" i="5"/>
  <c r="N1383" i="5" s="1"/>
  <c r="Q1383" i="5"/>
  <c r="R1383" i="5" s="1"/>
  <c r="S1383" i="5"/>
  <c r="T1383" i="5" s="1"/>
  <c r="W1383" i="5"/>
  <c r="X1383" i="5" s="1"/>
  <c r="Y1383" i="5"/>
  <c r="Z1383" i="5" s="1"/>
  <c r="AE1383" i="5"/>
  <c r="AF1383" i="5" s="1"/>
  <c r="AI1383" i="5"/>
  <c r="AJ1383" i="5" s="1"/>
  <c r="AK1383" i="5"/>
  <c r="AL1383" i="5" s="1"/>
  <c r="K1384" i="5"/>
  <c r="L1384" i="5" s="1"/>
  <c r="M1384" i="5"/>
  <c r="N1384" i="5" s="1"/>
  <c r="Q1384" i="5"/>
  <c r="R1384" i="5" s="1"/>
  <c r="S1384" i="5"/>
  <c r="T1384" i="5" s="1"/>
  <c r="Y1384" i="5"/>
  <c r="Z1384" i="5" s="1"/>
  <c r="AC1384" i="5"/>
  <c r="AD1384" i="5" s="1"/>
  <c r="AE1384" i="5"/>
  <c r="AF1384" i="5" s="1"/>
  <c r="AI1384" i="5"/>
  <c r="AJ1384" i="5" s="1"/>
  <c r="AK1384" i="5"/>
  <c r="AL1384" i="5" s="1"/>
  <c r="K1385" i="5"/>
  <c r="L1385" i="5" s="1"/>
  <c r="Q1385" i="5"/>
  <c r="R1385" i="5" s="1"/>
  <c r="S1385" i="5"/>
  <c r="T1385" i="5" s="1"/>
  <c r="W1385" i="5"/>
  <c r="X1385" i="5" s="1"/>
  <c r="Y1385" i="5"/>
  <c r="Z1385" i="5" s="1"/>
  <c r="AC1385" i="5"/>
  <c r="AD1385" i="5" s="1"/>
  <c r="AE1385" i="5"/>
  <c r="AF1385" i="5" s="1"/>
  <c r="AI1385" i="5"/>
  <c r="AJ1385" i="5" s="1"/>
  <c r="AK1385" i="5"/>
  <c r="AL1385" i="5" s="1"/>
  <c r="K1386" i="5"/>
  <c r="L1386" i="5" s="1"/>
  <c r="M1386" i="5"/>
  <c r="N1386" i="5" s="1"/>
  <c r="Q1386" i="5"/>
  <c r="R1386" i="5" s="1"/>
  <c r="S1386" i="5"/>
  <c r="T1386" i="5" s="1"/>
  <c r="W1386" i="5"/>
  <c r="X1386" i="5" s="1"/>
  <c r="Y1386" i="5"/>
  <c r="Z1386" i="5" s="1"/>
  <c r="AC1386" i="5"/>
  <c r="AD1386" i="5" s="1"/>
  <c r="AE1386" i="5"/>
  <c r="AF1386" i="5" s="1"/>
  <c r="AI1386" i="5"/>
  <c r="AJ1386" i="5" s="1"/>
  <c r="AK1386" i="5"/>
  <c r="AL1386" i="5" s="1"/>
  <c r="K1387" i="5"/>
  <c r="L1387" i="5" s="1"/>
  <c r="M1387" i="5"/>
  <c r="N1387" i="5" s="1"/>
  <c r="Q1387" i="5"/>
  <c r="R1387" i="5" s="1"/>
  <c r="S1387" i="5"/>
  <c r="T1387" i="5" s="1"/>
  <c r="W1387" i="5"/>
  <c r="X1387" i="5" s="1"/>
  <c r="AC1387" i="5"/>
  <c r="AD1387" i="5" s="1"/>
  <c r="AE1387" i="5"/>
  <c r="AF1387" i="5" s="1"/>
  <c r="AI1387" i="5"/>
  <c r="AJ1387" i="5" s="1"/>
  <c r="AK1387" i="5"/>
  <c r="AL1387" i="5" s="1"/>
  <c r="K1388" i="5"/>
  <c r="L1388" i="5" s="1"/>
  <c r="M1388" i="5"/>
  <c r="N1388" i="5" s="1"/>
  <c r="S1388" i="5"/>
  <c r="T1388" i="5" s="1"/>
  <c r="W1388" i="5"/>
  <c r="X1388" i="5" s="1"/>
  <c r="Y1388" i="5"/>
  <c r="Z1388" i="5" s="1"/>
  <c r="AC1388" i="5"/>
  <c r="AD1388" i="5" s="1"/>
  <c r="AE1388" i="5"/>
  <c r="AF1388" i="5" s="1"/>
  <c r="AI1388" i="5"/>
  <c r="AJ1388" i="5" s="1"/>
  <c r="AK1388" i="5"/>
  <c r="AL1388" i="5" s="1"/>
  <c r="K1389" i="5"/>
  <c r="L1389" i="5" s="1"/>
  <c r="M1389" i="5"/>
  <c r="N1389" i="5" s="1"/>
  <c r="Q1389" i="5"/>
  <c r="R1389" i="5" s="1"/>
  <c r="S1389" i="5"/>
  <c r="T1389" i="5" s="1"/>
  <c r="W1389" i="5"/>
  <c r="X1389" i="5" s="1"/>
  <c r="Y1389" i="5"/>
  <c r="Z1389" i="5" s="1"/>
  <c r="AC1389" i="5"/>
  <c r="AD1389" i="5" s="1"/>
  <c r="AE1389" i="5"/>
  <c r="AF1389" i="5" s="1"/>
  <c r="AI1389" i="5"/>
  <c r="AJ1389" i="5" s="1"/>
  <c r="AK1389" i="5"/>
  <c r="AL1389" i="5" s="1"/>
  <c r="K1390" i="5"/>
  <c r="L1390" i="5" s="1"/>
  <c r="M1390" i="5"/>
  <c r="N1390" i="5" s="1"/>
  <c r="Q1390" i="5"/>
  <c r="R1390" i="5" s="1"/>
  <c r="S1390" i="5"/>
  <c r="T1390" i="5" s="1"/>
  <c r="W1390" i="5"/>
  <c r="X1390" i="5" s="1"/>
  <c r="Y1390" i="5"/>
  <c r="Z1390" i="5" s="1"/>
  <c r="AC1390" i="5"/>
  <c r="AD1390" i="5" s="1"/>
  <c r="AE1390" i="5"/>
  <c r="AF1390" i="5" s="1"/>
  <c r="AI1390" i="5"/>
  <c r="AJ1390" i="5" s="1"/>
  <c r="AK1390" i="5"/>
  <c r="AL1390" i="5" s="1"/>
  <c r="K1391" i="5"/>
  <c r="L1391" i="5" s="1"/>
  <c r="M1391" i="5"/>
  <c r="N1391" i="5" s="1"/>
  <c r="Q1391" i="5"/>
  <c r="R1391" i="5" s="1"/>
  <c r="S1391" i="5"/>
  <c r="T1391" i="5" s="1"/>
  <c r="W1391" i="5"/>
  <c r="X1391" i="5" s="1"/>
  <c r="Y1391" i="5"/>
  <c r="Z1391" i="5" s="1"/>
  <c r="AC1391" i="5"/>
  <c r="AD1391" i="5" s="1"/>
  <c r="AI1391" i="5"/>
  <c r="AJ1391" i="5" s="1"/>
  <c r="AK1391" i="5"/>
  <c r="AL1391" i="5" s="1"/>
  <c r="K1392" i="5"/>
  <c r="L1392" i="5" s="1"/>
  <c r="M1392" i="5"/>
  <c r="N1392" i="5" s="1"/>
  <c r="Q1392" i="5"/>
  <c r="R1392" i="5" s="1"/>
  <c r="S1392" i="5"/>
  <c r="T1392" i="5" s="1"/>
  <c r="W1392" i="5"/>
  <c r="X1392" i="5" s="1"/>
  <c r="Y1392" i="5"/>
  <c r="Z1392" i="5" s="1"/>
  <c r="AC1392" i="5"/>
  <c r="AD1392" i="5" s="1"/>
  <c r="AE1392" i="5"/>
  <c r="AF1392" i="5" s="1"/>
  <c r="AI1392" i="5"/>
  <c r="AJ1392" i="5" s="1"/>
  <c r="AK1392" i="5"/>
  <c r="AL1392" i="5" s="1"/>
  <c r="M1393" i="5"/>
  <c r="N1393" i="5" s="1"/>
  <c r="Q1393" i="5"/>
  <c r="R1393" i="5" s="1"/>
  <c r="S1393" i="5"/>
  <c r="T1393" i="5" s="1"/>
  <c r="W1393" i="5"/>
  <c r="X1393" i="5" s="1"/>
  <c r="Y1393" i="5"/>
  <c r="Z1393" i="5" s="1"/>
  <c r="AC1393" i="5"/>
  <c r="AD1393" i="5" s="1"/>
  <c r="AE1393" i="5"/>
  <c r="AF1393" i="5" s="1"/>
  <c r="AI1393" i="5"/>
  <c r="AJ1393" i="5" s="1"/>
  <c r="AK1393" i="5"/>
  <c r="AL1393" i="5" s="1"/>
  <c r="K1394" i="5"/>
  <c r="L1394" i="5" s="1"/>
  <c r="M1394" i="5"/>
  <c r="N1394" i="5" s="1"/>
  <c r="Q1394" i="5"/>
  <c r="R1394" i="5" s="1"/>
  <c r="S1394" i="5"/>
  <c r="T1394" i="5" s="1"/>
  <c r="W1394" i="5"/>
  <c r="X1394" i="5" s="1"/>
  <c r="Y1394" i="5"/>
  <c r="Z1394" i="5" s="1"/>
  <c r="AC1394" i="5"/>
  <c r="AD1394" i="5" s="1"/>
  <c r="AE1394" i="5"/>
  <c r="AF1394" i="5" s="1"/>
  <c r="AK1394" i="5"/>
  <c r="AL1394" i="5" s="1"/>
  <c r="K1395" i="5"/>
  <c r="L1395" i="5" s="1"/>
  <c r="M1395" i="5"/>
  <c r="N1395" i="5" s="1"/>
  <c r="Q1395" i="5"/>
  <c r="R1395" i="5" s="1"/>
  <c r="W1395" i="5"/>
  <c r="X1395" i="5" s="1"/>
  <c r="Z1395" i="5"/>
  <c r="AC1395" i="5"/>
  <c r="AD1395" i="5" s="1"/>
  <c r="AE1395" i="5"/>
  <c r="AF1395" i="5" s="1"/>
  <c r="AI1395" i="5"/>
  <c r="AJ1395" i="5" s="1"/>
  <c r="AK1395" i="5"/>
  <c r="AL1395" i="5" s="1"/>
  <c r="K1396" i="5"/>
  <c r="L1396" i="5" s="1"/>
  <c r="M1396" i="5"/>
  <c r="N1396" i="5" s="1"/>
  <c r="Q1396" i="5"/>
  <c r="R1396" i="5" s="1"/>
  <c r="S1396" i="5"/>
  <c r="T1396" i="5" s="1"/>
  <c r="W1396" i="5"/>
  <c r="X1396" i="5" s="1"/>
  <c r="Y1396" i="5"/>
  <c r="Z1396" i="5" s="1"/>
  <c r="AC1396" i="5"/>
  <c r="AD1396" i="5" s="1"/>
  <c r="AE1396" i="5"/>
  <c r="AF1396" i="5" s="1"/>
  <c r="AI1396" i="5"/>
  <c r="AJ1396" i="5" s="1"/>
  <c r="AK1396" i="5"/>
  <c r="AL1396" i="5" s="1"/>
  <c r="K1397" i="5"/>
  <c r="L1397" i="5" s="1"/>
  <c r="M1397" i="5"/>
  <c r="N1397" i="5" s="1"/>
  <c r="Q1397" i="5"/>
  <c r="R1397" i="5" s="1"/>
  <c r="S1397" i="5"/>
  <c r="T1397" i="5" s="1"/>
  <c r="W1397" i="5"/>
  <c r="X1397" i="5" s="1"/>
  <c r="Y1397" i="5"/>
  <c r="Z1397" i="5" s="1"/>
  <c r="AC1397" i="5"/>
  <c r="AD1397" i="5" s="1"/>
  <c r="AE1397" i="5"/>
  <c r="AF1397" i="5" s="1"/>
  <c r="AI1397" i="5"/>
  <c r="AJ1397" i="5" s="1"/>
  <c r="AK1397" i="5"/>
  <c r="AL1397" i="5" s="1"/>
  <c r="K1398" i="5"/>
  <c r="L1398" i="5" s="1"/>
  <c r="M1398" i="5"/>
  <c r="N1398" i="5" s="1"/>
  <c r="Q1398" i="5"/>
  <c r="R1398" i="5" s="1"/>
  <c r="S1398" i="5"/>
  <c r="T1398" i="5" s="1"/>
  <c r="W1398" i="5"/>
  <c r="X1398" i="5" s="1"/>
  <c r="Y1398" i="5"/>
  <c r="Z1398" i="5" s="1"/>
  <c r="AC1398" i="5"/>
  <c r="AD1398" i="5" s="1"/>
  <c r="AE1398" i="5"/>
  <c r="AF1398" i="5" s="1"/>
  <c r="AI1398" i="5"/>
  <c r="AJ1398" i="5" s="1"/>
  <c r="AK1398" i="5"/>
  <c r="AL1398" i="5" s="1"/>
  <c r="K1399" i="5"/>
  <c r="L1399" i="5" s="1"/>
  <c r="M1399" i="5"/>
  <c r="N1399" i="5" s="1"/>
  <c r="Q1399" i="5"/>
  <c r="R1399" i="5" s="1"/>
  <c r="S1399" i="5"/>
  <c r="T1399" i="5" s="1"/>
  <c r="Y1399" i="5"/>
  <c r="Z1399" i="5" s="1"/>
  <c r="AC1399" i="5"/>
  <c r="AD1399" i="5" s="1"/>
  <c r="AE1399" i="5"/>
  <c r="AF1399" i="5" s="1"/>
  <c r="AI1399" i="5"/>
  <c r="AJ1399" i="5" s="1"/>
  <c r="AK1399" i="5"/>
  <c r="AL1399" i="5" s="1"/>
  <c r="K1400" i="5"/>
  <c r="L1400" i="5" s="1"/>
  <c r="Q1400" i="5"/>
  <c r="R1400" i="5" s="1"/>
  <c r="S1400" i="5"/>
  <c r="T1400" i="5" s="1"/>
  <c r="W1400" i="5"/>
  <c r="X1400" i="5" s="1"/>
  <c r="Y1400" i="5"/>
  <c r="Z1400" i="5" s="1"/>
  <c r="AC1400" i="5"/>
  <c r="AD1400" i="5" s="1"/>
  <c r="AE1400" i="5"/>
  <c r="AF1400" i="5" s="1"/>
  <c r="AI1400" i="5"/>
  <c r="AJ1400" i="5" s="1"/>
  <c r="AK1400" i="5"/>
  <c r="AL1400" i="5" s="1"/>
  <c r="K1401" i="5"/>
  <c r="L1401" i="5" s="1"/>
  <c r="M1401" i="5"/>
  <c r="N1401" i="5" s="1"/>
  <c r="Q1401" i="5"/>
  <c r="R1401" i="5" s="1"/>
  <c r="S1401" i="5"/>
  <c r="T1401" i="5" s="1"/>
  <c r="W1401" i="5"/>
  <c r="X1401" i="5" s="1"/>
  <c r="Y1401" i="5"/>
  <c r="Z1401" i="5" s="1"/>
  <c r="AC1401" i="5"/>
  <c r="AD1401" i="5" s="1"/>
  <c r="AE1401" i="5"/>
  <c r="AF1401" i="5" s="1"/>
  <c r="AI1401" i="5"/>
  <c r="AJ1401" i="5" s="1"/>
  <c r="AK1401" i="5"/>
  <c r="AL1401" i="5" s="1"/>
  <c r="K1402" i="5"/>
  <c r="L1402" i="5" s="1"/>
  <c r="M1402" i="5"/>
  <c r="N1402" i="5" s="1"/>
  <c r="Q1402" i="5"/>
  <c r="R1402" i="5" s="1"/>
  <c r="S1402" i="5"/>
  <c r="T1402" i="5" s="1"/>
  <c r="W1402" i="5"/>
  <c r="X1402" i="5" s="1"/>
  <c r="Y1402" i="5"/>
  <c r="Z1402" i="5" s="1"/>
  <c r="AC1402" i="5"/>
  <c r="AD1402" i="5" s="1"/>
  <c r="AE1402" i="5"/>
  <c r="AF1402" i="5" s="1"/>
  <c r="AI1402" i="5"/>
  <c r="AJ1402" i="5" s="1"/>
  <c r="AK1402" i="5"/>
  <c r="AL1402" i="5" s="1"/>
  <c r="K1403" i="5"/>
  <c r="L1403" i="5" s="1"/>
  <c r="M1403" i="5"/>
  <c r="N1403" i="5" s="1"/>
  <c r="Q1403" i="5"/>
  <c r="R1403" i="5" s="1"/>
  <c r="S1403" i="5"/>
  <c r="T1403" i="5" s="1"/>
  <c r="W1403" i="5"/>
  <c r="X1403" i="5" s="1"/>
  <c r="Y1403" i="5"/>
  <c r="Z1403" i="5" s="1"/>
  <c r="AC1403" i="5"/>
  <c r="AD1403" i="5" s="1"/>
  <c r="AE1403" i="5"/>
  <c r="AF1403" i="5" s="1"/>
  <c r="AI1403" i="5"/>
  <c r="AJ1403" i="5" s="1"/>
  <c r="AK1403" i="5"/>
  <c r="AL1403" i="5" s="1"/>
  <c r="K1404" i="5"/>
  <c r="L1404" i="5" s="1"/>
  <c r="M1404" i="5"/>
  <c r="N1404" i="5" s="1"/>
  <c r="Q1404" i="5"/>
  <c r="R1404" i="5" s="1"/>
  <c r="S1404" i="5"/>
  <c r="T1404" i="5" s="1"/>
  <c r="W1404" i="5"/>
  <c r="X1404" i="5" s="1"/>
  <c r="Y1404" i="5"/>
  <c r="Z1404" i="5" s="1"/>
  <c r="AC1404" i="5"/>
  <c r="AD1404" i="5" s="1"/>
  <c r="AE1404" i="5"/>
  <c r="AF1404" i="5" s="1"/>
  <c r="AI1404" i="5"/>
  <c r="AJ1404" i="5" s="1"/>
  <c r="K1405" i="5"/>
  <c r="L1405" i="5" s="1"/>
  <c r="M1405" i="5"/>
  <c r="N1405" i="5" s="1"/>
  <c r="Q1405" i="5"/>
  <c r="R1405" i="5" s="1"/>
  <c r="S1405" i="5"/>
  <c r="T1405" i="5" s="1"/>
  <c r="W1405" i="5"/>
  <c r="X1405" i="5" s="1"/>
  <c r="Y1405" i="5"/>
  <c r="Z1405" i="5" s="1"/>
  <c r="AE1405" i="5"/>
  <c r="AF1405" i="5" s="1"/>
  <c r="AI1405" i="5"/>
  <c r="AJ1405" i="5" s="1"/>
  <c r="AK1405" i="5"/>
  <c r="AL1405" i="5" s="1"/>
  <c r="K1406" i="5"/>
  <c r="L1406" i="5" s="1"/>
  <c r="M1406" i="5"/>
  <c r="N1406" i="5" s="1"/>
  <c r="S1406" i="5"/>
  <c r="T1406" i="5" s="1"/>
  <c r="W1406" i="5"/>
  <c r="X1406" i="5" s="1"/>
  <c r="Y1406" i="5"/>
  <c r="Z1406" i="5" s="1"/>
  <c r="AC1406" i="5"/>
  <c r="AD1406" i="5" s="1"/>
  <c r="AE1406" i="5"/>
  <c r="AF1406" i="5" s="1"/>
  <c r="AI1406" i="5"/>
  <c r="AJ1406" i="5" s="1"/>
  <c r="AK1406" i="5"/>
  <c r="AL1406" i="5" s="1"/>
  <c r="K1407" i="5"/>
  <c r="L1407" i="5" s="1"/>
  <c r="M1407" i="5"/>
  <c r="N1407" i="5" s="1"/>
  <c r="Q1407" i="5"/>
  <c r="R1407" i="5" s="1"/>
  <c r="S1407" i="5"/>
  <c r="T1407" i="5" s="1"/>
  <c r="W1407" i="5"/>
  <c r="X1407" i="5" s="1"/>
  <c r="Y1407" i="5"/>
  <c r="Z1407" i="5" s="1"/>
  <c r="AC1407" i="5"/>
  <c r="AD1407" i="5" s="1"/>
  <c r="AE1407" i="5"/>
  <c r="AF1407" i="5" s="1"/>
  <c r="AI1407" i="5"/>
  <c r="AJ1407" i="5" s="1"/>
  <c r="AK1407" i="5"/>
  <c r="AL1407" i="5" s="1"/>
  <c r="K1408" i="5"/>
  <c r="L1408" i="5" s="1"/>
  <c r="M1408" i="5"/>
  <c r="N1408" i="5" s="1"/>
  <c r="Q1408" i="5"/>
  <c r="R1408" i="5" s="1"/>
  <c r="S1408" i="5"/>
  <c r="T1408" i="5" s="1"/>
  <c r="W1408" i="5"/>
  <c r="X1408" i="5" s="1"/>
  <c r="AC1408" i="5"/>
  <c r="AD1408" i="5" s="1"/>
  <c r="AE1408" i="5"/>
  <c r="AF1408" i="5" s="1"/>
  <c r="AI1408" i="5"/>
  <c r="AJ1408" i="5" s="1"/>
  <c r="AK1408" i="5"/>
  <c r="AL1408" i="5" s="1"/>
  <c r="K1409" i="5"/>
  <c r="L1409" i="5" s="1"/>
  <c r="M1409" i="5"/>
  <c r="N1409" i="5" s="1"/>
  <c r="Q1409" i="5"/>
  <c r="R1409" i="5" s="1"/>
  <c r="S1409" i="5"/>
  <c r="T1409" i="5" s="1"/>
  <c r="W1409" i="5"/>
  <c r="X1409" i="5" s="1"/>
  <c r="Y1409" i="5"/>
  <c r="Z1409" i="5" s="1"/>
  <c r="AC1409" i="5"/>
  <c r="AD1409" i="5" s="1"/>
  <c r="AE1409" i="5"/>
  <c r="AF1409" i="5" s="1"/>
  <c r="AI1409" i="5"/>
  <c r="AJ1409" i="5" s="1"/>
  <c r="AK1409" i="5"/>
  <c r="AL1409" i="5" s="1"/>
  <c r="K1410" i="5"/>
  <c r="L1410" i="5" s="1"/>
  <c r="M1410" i="5"/>
  <c r="N1410" i="5" s="1"/>
  <c r="Q1410" i="5"/>
  <c r="R1410" i="5" s="1"/>
  <c r="S1410" i="5"/>
  <c r="T1410" i="5" s="1"/>
  <c r="W1410" i="5"/>
  <c r="X1410" i="5" s="1"/>
  <c r="Y1410" i="5"/>
  <c r="Z1410" i="5" s="1"/>
  <c r="AC1410" i="5"/>
  <c r="AD1410" i="5" s="1"/>
  <c r="AE1410" i="5"/>
  <c r="AF1410" i="5" s="1"/>
  <c r="AI1410" i="5"/>
  <c r="AJ1410" i="5" s="1"/>
  <c r="AK1410" i="5"/>
  <c r="AL1410" i="5" s="1"/>
  <c r="M1411" i="5"/>
  <c r="N1411" i="5" s="1"/>
  <c r="Q1411" i="5"/>
  <c r="R1411" i="5" s="1"/>
  <c r="S1411" i="5"/>
  <c r="T1411" i="5" s="1"/>
  <c r="W1411" i="5"/>
  <c r="X1411" i="5" s="1"/>
  <c r="Y1411" i="5"/>
  <c r="Z1411" i="5" s="1"/>
  <c r="AC1411" i="5"/>
  <c r="AD1411" i="5" s="1"/>
  <c r="AE1411" i="5"/>
  <c r="AF1411" i="5" s="1"/>
  <c r="AI1411" i="5"/>
  <c r="AJ1411" i="5" s="1"/>
  <c r="AK1411" i="5"/>
  <c r="AL1411" i="5" s="1"/>
  <c r="K1412" i="5"/>
  <c r="L1412" i="5" s="1"/>
  <c r="M1412" i="5"/>
  <c r="N1412" i="5" s="1"/>
  <c r="Q1412" i="5"/>
  <c r="R1412" i="5" s="1"/>
  <c r="S1412" i="5"/>
  <c r="T1412" i="5" s="1"/>
  <c r="W1412" i="5"/>
  <c r="X1412" i="5" s="1"/>
  <c r="Y1412" i="5"/>
  <c r="Z1412" i="5" s="1"/>
  <c r="AC1412" i="5"/>
  <c r="AD1412" i="5" s="1"/>
  <c r="AI1412" i="5"/>
  <c r="AJ1412" i="5" s="1"/>
  <c r="AK1412" i="5"/>
  <c r="AL1412" i="5" s="1"/>
  <c r="K1413" i="5"/>
  <c r="L1413" i="5" s="1"/>
  <c r="N1413" i="5"/>
  <c r="R1413" i="5"/>
  <c r="S1413" i="5"/>
  <c r="T1413" i="5" s="1"/>
  <c r="W1413" i="5"/>
  <c r="X1413" i="5" s="1"/>
  <c r="Y1413" i="5"/>
  <c r="Z1413" i="5" s="1"/>
  <c r="AC1413" i="5"/>
  <c r="AD1413" i="5" s="1"/>
  <c r="AE1413" i="5"/>
  <c r="AF1413" i="5" s="1"/>
  <c r="AK1413" i="5"/>
  <c r="AL1413" i="5" s="1"/>
  <c r="K1414" i="5"/>
  <c r="L1414" i="5" s="1"/>
  <c r="M1414" i="5"/>
  <c r="N1414" i="5" s="1"/>
  <c r="Q1414" i="5"/>
  <c r="R1414" i="5" s="1"/>
  <c r="S1414" i="5"/>
  <c r="T1414" i="5" s="1"/>
  <c r="W1414" i="5"/>
  <c r="X1414" i="5" s="1"/>
  <c r="Y1414" i="5"/>
  <c r="Z1414" i="5" s="1"/>
  <c r="AC1414" i="5"/>
  <c r="AD1414" i="5" s="1"/>
  <c r="AE1414" i="5"/>
  <c r="AF1414" i="5" s="1"/>
  <c r="AI1414" i="5"/>
  <c r="AJ1414" i="5" s="1"/>
  <c r="AK1414" i="5"/>
  <c r="AL1414" i="5" s="1"/>
  <c r="K1415" i="5"/>
  <c r="L1415" i="5" s="1"/>
  <c r="M1415" i="5"/>
  <c r="N1415" i="5" s="1"/>
  <c r="Q1415" i="5"/>
  <c r="R1415" i="5" s="1"/>
  <c r="S1415" i="5"/>
  <c r="T1415" i="5" s="1"/>
  <c r="W1415" i="5"/>
  <c r="X1415" i="5" s="1"/>
  <c r="Y1415" i="5"/>
  <c r="Z1415" i="5" s="1"/>
  <c r="AC1415" i="5"/>
  <c r="AD1415" i="5" s="1"/>
  <c r="AE1415" i="5"/>
  <c r="AF1415" i="5" s="1"/>
  <c r="AI1415" i="5"/>
  <c r="AJ1415" i="5" s="1"/>
  <c r="AK1415" i="5"/>
  <c r="AL1415" i="5" s="1"/>
  <c r="K1416" i="5"/>
  <c r="L1416" i="5" s="1"/>
  <c r="M1416" i="5"/>
  <c r="N1416" i="5" s="1"/>
  <c r="Q1416" i="5"/>
  <c r="R1416" i="5" s="1"/>
  <c r="S1416" i="5"/>
  <c r="T1416" i="5" s="1"/>
  <c r="W1416" i="5"/>
  <c r="X1416" i="5" s="1"/>
  <c r="Y1416" i="5"/>
  <c r="Z1416" i="5" s="1"/>
  <c r="AC1416" i="5"/>
  <c r="AD1416" i="5" s="1"/>
  <c r="AE1416" i="5"/>
  <c r="AF1416" i="5" s="1"/>
  <c r="AI1416" i="5"/>
  <c r="AJ1416" i="5" s="1"/>
  <c r="AK1416" i="5"/>
  <c r="AL1416" i="5" s="1"/>
  <c r="K1417" i="5"/>
  <c r="L1417" i="5" s="1"/>
  <c r="M1417" i="5"/>
  <c r="N1417" i="5" s="1"/>
  <c r="Q1417" i="5"/>
  <c r="R1417" i="5" s="1"/>
  <c r="W1417" i="5"/>
  <c r="X1417" i="5" s="1"/>
  <c r="Y1417" i="5"/>
  <c r="Z1417" i="5" s="1"/>
  <c r="AC1417" i="5"/>
  <c r="AD1417" i="5" s="1"/>
  <c r="AE1417" i="5"/>
  <c r="AF1417" i="5" s="1"/>
  <c r="AI1417" i="5"/>
  <c r="AJ1417" i="5" s="1"/>
  <c r="AK1417" i="5"/>
  <c r="AL1417" i="5" s="1"/>
  <c r="K1418" i="5"/>
  <c r="L1418" i="5" s="1"/>
  <c r="M1418" i="5"/>
  <c r="N1418" i="5" s="1"/>
  <c r="Q1418" i="5"/>
  <c r="R1418" i="5" s="1"/>
  <c r="S1418" i="5"/>
  <c r="T1418" i="5" s="1"/>
  <c r="W1418" i="5"/>
  <c r="X1418" i="5" s="1"/>
  <c r="Y1418" i="5"/>
  <c r="Z1418" i="5" s="1"/>
  <c r="AC1418" i="5"/>
  <c r="AD1418" i="5" s="1"/>
  <c r="AE1418" i="5"/>
  <c r="AF1418" i="5" s="1"/>
  <c r="AI1418" i="5"/>
  <c r="AJ1418" i="5" s="1"/>
  <c r="AK1418" i="5"/>
  <c r="AL1418" i="5" s="1"/>
  <c r="K1419" i="5"/>
  <c r="L1419" i="5" s="1"/>
  <c r="M1419" i="5"/>
  <c r="N1419" i="5" s="1"/>
  <c r="Q1419" i="5"/>
  <c r="R1419" i="5" s="1"/>
  <c r="S1419" i="5"/>
  <c r="T1419" i="5" s="1"/>
  <c r="W1419" i="5"/>
  <c r="X1419" i="5" s="1"/>
  <c r="Y1419" i="5"/>
  <c r="Z1419" i="5" s="1"/>
  <c r="AC1419" i="5"/>
  <c r="AD1419" i="5" s="1"/>
  <c r="AE1419" i="5"/>
  <c r="AF1419" i="5" s="1"/>
  <c r="AI1419" i="5"/>
  <c r="AJ1419" i="5" s="1"/>
  <c r="AK1419" i="5"/>
  <c r="AL1419" i="5" s="1"/>
  <c r="K1420" i="5"/>
  <c r="L1420" i="5" s="1"/>
  <c r="M1420" i="5"/>
  <c r="N1420" i="5" s="1"/>
  <c r="Q1420" i="5"/>
  <c r="R1420" i="5" s="1"/>
  <c r="S1420" i="5"/>
  <c r="T1420" i="5" s="1"/>
  <c r="W1420" i="5"/>
  <c r="X1420" i="5" s="1"/>
  <c r="Y1420" i="5"/>
  <c r="Z1420" i="5" s="1"/>
  <c r="AC1420" i="5"/>
  <c r="AD1420" i="5" s="1"/>
  <c r="AE1420" i="5"/>
  <c r="AF1420" i="5" s="1"/>
  <c r="AI1420" i="5"/>
  <c r="AJ1420" i="5" s="1"/>
  <c r="AK1420" i="5"/>
  <c r="AL1420" i="5" s="1"/>
  <c r="K1421" i="5"/>
  <c r="L1421" i="5" s="1"/>
  <c r="M1421" i="5"/>
  <c r="N1421" i="5" s="1"/>
  <c r="Q1421" i="5"/>
  <c r="R1421" i="5" s="1"/>
  <c r="S1421" i="5"/>
  <c r="T1421" i="5" s="1"/>
  <c r="W1421" i="5"/>
  <c r="X1421" i="5" s="1"/>
  <c r="Y1421" i="5"/>
  <c r="Z1421" i="5" s="1"/>
  <c r="AC1421" i="5"/>
  <c r="AD1421" i="5" s="1"/>
  <c r="AE1421" i="5"/>
  <c r="AF1421" i="5" s="1"/>
  <c r="AI1421" i="5"/>
  <c r="AJ1421" i="5" s="1"/>
  <c r="AK1421" i="5"/>
  <c r="AL1421" i="5" s="1"/>
  <c r="K1422" i="5"/>
  <c r="L1422" i="5" s="1"/>
  <c r="Q1422" i="5"/>
  <c r="R1422" i="5" s="1"/>
  <c r="S1422" i="5"/>
  <c r="T1422" i="5" s="1"/>
  <c r="W1422" i="5"/>
  <c r="X1422" i="5" s="1"/>
  <c r="Y1422" i="5"/>
  <c r="Z1422" i="5" s="1"/>
  <c r="AC1422" i="5"/>
  <c r="AD1422" i="5" s="1"/>
  <c r="AE1422" i="5"/>
  <c r="AF1422" i="5" s="1"/>
  <c r="AI1422" i="5"/>
  <c r="AJ1422" i="5" s="1"/>
  <c r="AK1422" i="5"/>
  <c r="AL1422" i="5" s="1"/>
  <c r="K1423" i="5"/>
  <c r="L1423" i="5" s="1"/>
  <c r="M1423" i="5"/>
  <c r="N1423" i="5" s="1"/>
  <c r="Q1423" i="5"/>
  <c r="R1423" i="5" s="1"/>
  <c r="S1423" i="5"/>
  <c r="T1423" i="5" s="1"/>
  <c r="Y1423" i="5"/>
  <c r="Z1423" i="5" s="1"/>
  <c r="AC1423" i="5"/>
  <c r="AD1423" i="5" s="1"/>
  <c r="AE1423" i="5"/>
  <c r="AF1423" i="5" s="1"/>
  <c r="AI1423" i="5"/>
  <c r="AJ1423" i="5" s="1"/>
  <c r="AK1423" i="5"/>
  <c r="AL1423" i="5" s="1"/>
  <c r="K1424" i="5"/>
  <c r="L1424" i="5" s="1"/>
  <c r="M1424" i="5"/>
  <c r="N1424" i="5" s="1"/>
  <c r="Q1424" i="5"/>
  <c r="R1424" i="5" s="1"/>
  <c r="S1424" i="5"/>
  <c r="T1424" i="5" s="1"/>
  <c r="W1424" i="5"/>
  <c r="X1424" i="5" s="1"/>
  <c r="Y1424" i="5"/>
  <c r="Z1424" i="5" s="1"/>
  <c r="AC1424" i="5"/>
  <c r="AD1424" i="5" s="1"/>
  <c r="AE1424" i="5"/>
  <c r="AF1424" i="5" s="1"/>
  <c r="AI1424" i="5"/>
  <c r="AJ1424" i="5" s="1"/>
  <c r="AK1424" i="5"/>
  <c r="AL1424" i="5" s="1"/>
  <c r="K1425" i="5"/>
  <c r="L1425" i="5" s="1"/>
  <c r="M1425" i="5"/>
  <c r="N1425" i="5" s="1"/>
  <c r="Q1425" i="5"/>
  <c r="R1425" i="5" s="1"/>
  <c r="S1425" i="5"/>
  <c r="T1425" i="5" s="1"/>
  <c r="W1425" i="5"/>
  <c r="X1425" i="5" s="1"/>
  <c r="Y1425" i="5"/>
  <c r="Z1425" i="5" s="1"/>
  <c r="AC1425" i="5"/>
  <c r="AD1425" i="5" s="1"/>
  <c r="AE1425" i="5"/>
  <c r="AF1425" i="5" s="1"/>
  <c r="AI1425" i="5"/>
  <c r="AJ1425" i="5" s="1"/>
  <c r="AK1425" i="5"/>
  <c r="AL1425" i="5" s="1"/>
  <c r="K1426" i="5"/>
  <c r="L1426" i="5" s="1"/>
  <c r="M1426" i="5"/>
  <c r="N1426" i="5" s="1"/>
  <c r="Q1426" i="5"/>
  <c r="R1426" i="5" s="1"/>
  <c r="S1426" i="5"/>
  <c r="T1426" i="5" s="1"/>
  <c r="W1426" i="5"/>
  <c r="X1426" i="5" s="1"/>
  <c r="Y1426" i="5"/>
  <c r="Z1426" i="5" s="1"/>
  <c r="AC1426" i="5"/>
  <c r="AD1426" i="5" s="1"/>
  <c r="AE1426" i="5"/>
  <c r="AF1426" i="5" s="1"/>
  <c r="AI1426" i="5"/>
  <c r="AJ1426" i="5" s="1"/>
  <c r="M1427" i="5"/>
  <c r="N1427" i="5" s="1"/>
  <c r="Q1427" i="5"/>
  <c r="R1427" i="5" s="1"/>
  <c r="S1427" i="5"/>
  <c r="T1427" i="5" s="1"/>
  <c r="W1427" i="5"/>
  <c r="X1427" i="5" s="1"/>
  <c r="Y1427" i="5"/>
  <c r="Z1427" i="5" s="1"/>
  <c r="AC1427" i="5"/>
  <c r="AD1427" i="5" s="1"/>
  <c r="AE1427" i="5"/>
  <c r="AF1427" i="5" s="1"/>
  <c r="AI1427" i="5"/>
  <c r="AJ1427" i="5" s="1"/>
  <c r="AK1427" i="5"/>
  <c r="AL1427" i="5" s="1"/>
  <c r="K1428" i="5"/>
  <c r="L1428" i="5" s="1"/>
  <c r="M1428" i="5"/>
  <c r="N1428" i="5" s="1"/>
  <c r="Q1428" i="5"/>
  <c r="R1428" i="5" s="1"/>
  <c r="S1428" i="5"/>
  <c r="T1428" i="5" s="1"/>
  <c r="W1428" i="5"/>
  <c r="X1428" i="5" s="1"/>
  <c r="Y1428" i="5"/>
  <c r="Z1428" i="5" s="1"/>
  <c r="AE1428" i="5"/>
  <c r="AF1428" i="5" s="1"/>
  <c r="AI1428" i="5"/>
  <c r="AJ1428" i="5" s="1"/>
  <c r="AK1428" i="5"/>
  <c r="AL1428" i="5" s="1"/>
  <c r="K1429" i="5"/>
  <c r="L1429" i="5" s="1"/>
  <c r="M1429" i="5"/>
  <c r="N1429" i="5" s="1"/>
  <c r="Q1429" i="5"/>
  <c r="R1429" i="5" s="1"/>
  <c r="S1429" i="5"/>
  <c r="T1429" i="5" s="1"/>
  <c r="W1429" i="5"/>
  <c r="X1429" i="5" s="1"/>
  <c r="Y1429" i="5"/>
  <c r="Z1429" i="5" s="1"/>
  <c r="AC1429" i="5"/>
  <c r="AD1429" i="5" s="1"/>
  <c r="AE1429" i="5"/>
  <c r="AF1429" i="5" s="1"/>
  <c r="AI1429" i="5"/>
  <c r="AJ1429" i="5" s="1"/>
  <c r="AK1429" i="5"/>
  <c r="AL1429" i="5" s="1"/>
  <c r="K1430" i="5"/>
  <c r="L1430" i="5" s="1"/>
  <c r="M1430" i="5"/>
  <c r="N1430" i="5" s="1"/>
  <c r="Q1430" i="5"/>
  <c r="R1430" i="5" s="1"/>
  <c r="S1430" i="5"/>
  <c r="T1430" i="5" s="1"/>
  <c r="W1430" i="5"/>
  <c r="X1430" i="5" s="1"/>
  <c r="AC1430" i="5"/>
  <c r="AD1430" i="5" s="1"/>
  <c r="AE1430" i="5"/>
  <c r="AF1430" i="5" s="1"/>
  <c r="AI1430" i="5"/>
  <c r="AJ1430" i="5" s="1"/>
  <c r="AK1430" i="5"/>
  <c r="AL1430" i="5" s="1"/>
  <c r="K1431" i="5"/>
  <c r="L1431" i="5" s="1"/>
  <c r="M1431" i="5"/>
  <c r="N1431" i="5" s="1"/>
  <c r="Q1431" i="5"/>
  <c r="R1431" i="5" s="1"/>
  <c r="S1431" i="5"/>
  <c r="T1431" i="5" s="1"/>
  <c r="W1431" i="5"/>
  <c r="X1431" i="5" s="1"/>
  <c r="Y1431" i="5"/>
  <c r="Z1431" i="5" s="1"/>
  <c r="AC1431" i="5"/>
  <c r="AD1431" i="5" s="1"/>
  <c r="AE1431" i="5"/>
  <c r="AF1431" i="5" s="1"/>
  <c r="AI1431" i="5"/>
  <c r="AJ1431" i="5" s="1"/>
  <c r="AK1431" i="5"/>
  <c r="AL1431" i="5" s="1"/>
  <c r="K1432" i="5"/>
  <c r="L1432" i="5" s="1"/>
  <c r="M1432" i="5"/>
  <c r="N1432" i="5" s="1"/>
  <c r="S1432" i="5"/>
  <c r="T1432" i="5" s="1"/>
  <c r="W1432" i="5"/>
  <c r="X1432" i="5" s="1"/>
  <c r="Y1432" i="5"/>
  <c r="Z1432" i="5" s="1"/>
  <c r="AC1432" i="5"/>
  <c r="AD1432" i="5" s="1"/>
  <c r="AE1432" i="5"/>
  <c r="AF1432" i="5" s="1"/>
  <c r="AI1432" i="5"/>
  <c r="AJ1432" i="5" s="1"/>
  <c r="AK1432" i="5"/>
  <c r="AL1432" i="5" s="1"/>
  <c r="K1433" i="5"/>
  <c r="L1433" i="5" s="1"/>
  <c r="M1433" i="5"/>
  <c r="N1433" i="5" s="1"/>
  <c r="Q1433" i="5"/>
  <c r="R1433" i="5" s="1"/>
  <c r="S1433" i="5"/>
  <c r="T1433" i="5" s="1"/>
  <c r="W1433" i="5"/>
  <c r="X1433" i="5" s="1"/>
  <c r="Y1433" i="5"/>
  <c r="Z1433" i="5" s="1"/>
  <c r="AC1433" i="5"/>
  <c r="AD1433" i="5" s="1"/>
  <c r="AE1433" i="5"/>
  <c r="AF1433" i="5" s="1"/>
  <c r="AI1433" i="5"/>
  <c r="AJ1433" i="5" s="1"/>
  <c r="AK1433" i="5"/>
  <c r="AL1433" i="5" s="1"/>
  <c r="K1434" i="5"/>
  <c r="L1434" i="5" s="1"/>
  <c r="Q1434" i="5"/>
  <c r="R1434" i="5" s="1"/>
  <c r="S1434" i="5"/>
  <c r="T1434" i="5" s="1"/>
  <c r="W1434" i="5"/>
  <c r="X1434" i="5" s="1"/>
  <c r="Y1434" i="5"/>
  <c r="Z1434" i="5" s="1"/>
  <c r="AC1434" i="5"/>
  <c r="AD1434" i="5" s="1"/>
  <c r="AE1434" i="5"/>
  <c r="AF1434" i="5" s="1"/>
  <c r="AI1434" i="5"/>
  <c r="AJ1434" i="5" s="1"/>
  <c r="AK1434" i="5"/>
  <c r="AL1434" i="5" s="1"/>
  <c r="K1435" i="5"/>
  <c r="L1435" i="5" s="1"/>
  <c r="M1435" i="5"/>
  <c r="N1435" i="5" s="1"/>
  <c r="Q1435" i="5"/>
  <c r="R1435" i="5" s="1"/>
  <c r="S1435" i="5"/>
  <c r="T1435" i="5" s="1"/>
  <c r="W1435" i="5"/>
  <c r="X1435" i="5" s="1"/>
  <c r="Y1435" i="5"/>
  <c r="Z1435" i="5" s="1"/>
  <c r="AC1435" i="5"/>
  <c r="AD1435" i="5" s="1"/>
  <c r="AE1435" i="5"/>
  <c r="AF1435" i="5" s="1"/>
  <c r="AI1435" i="5"/>
  <c r="AJ1435" i="5" s="1"/>
  <c r="AK1435" i="5"/>
  <c r="AL1435" i="5" s="1"/>
  <c r="K1436" i="5"/>
  <c r="L1436" i="5" s="1"/>
  <c r="M1436" i="5"/>
  <c r="N1436" i="5" s="1"/>
  <c r="Q1436" i="5"/>
  <c r="R1436" i="5" s="1"/>
  <c r="S1436" i="5"/>
  <c r="T1436" i="5" s="1"/>
  <c r="W1436" i="5"/>
  <c r="X1436" i="5" s="1"/>
  <c r="Y1436" i="5"/>
  <c r="Z1436" i="5" s="1"/>
  <c r="AC1436" i="5"/>
  <c r="AD1436" i="5" s="1"/>
  <c r="AE1436" i="5"/>
  <c r="AF1436" i="5" s="1"/>
  <c r="AI1436" i="5"/>
  <c r="AJ1436" i="5" s="1"/>
  <c r="AK1436" i="5"/>
  <c r="AL1436" i="5" s="1"/>
  <c r="K1437" i="5"/>
  <c r="L1437" i="5" s="1"/>
  <c r="M1437" i="5"/>
  <c r="N1437" i="5" s="1"/>
  <c r="Q1437" i="5"/>
  <c r="R1437" i="5"/>
  <c r="S1437" i="5"/>
  <c r="T1437" i="5" s="1"/>
  <c r="W1437" i="5"/>
  <c r="X1437" i="5" s="1"/>
  <c r="Y1437" i="5"/>
  <c r="Z1437" i="5" s="1"/>
  <c r="AC1437" i="5"/>
  <c r="AD1437" i="5" s="1"/>
  <c r="AE1437" i="5"/>
  <c r="AF1437" i="5" s="1"/>
  <c r="AI1437" i="5"/>
  <c r="AJ1437" i="5" s="1"/>
  <c r="AK1437" i="5"/>
  <c r="AL1437" i="5" s="1"/>
  <c r="K1438" i="5"/>
  <c r="L1438" i="5" s="1"/>
  <c r="M1438" i="5"/>
  <c r="N1438" i="5" s="1"/>
  <c r="Q1438" i="5"/>
  <c r="R1438" i="5" s="1"/>
  <c r="S1438" i="5"/>
  <c r="T1438" i="5" s="1"/>
  <c r="W1438" i="5"/>
  <c r="X1438" i="5" s="1"/>
  <c r="Y1438" i="5"/>
  <c r="Z1438" i="5" s="1"/>
  <c r="AC1438" i="5"/>
  <c r="AD1438" i="5" s="1"/>
  <c r="AI1438" i="5"/>
  <c r="AJ1438" i="5" s="1"/>
  <c r="AK1438" i="5"/>
  <c r="AL1438" i="5" s="1"/>
  <c r="K1439" i="5"/>
  <c r="L1439" i="5" s="1"/>
  <c r="M1439" i="5"/>
  <c r="N1439" i="5" s="1"/>
  <c r="Q1439" i="5"/>
  <c r="R1439" i="5" s="1"/>
  <c r="S1439" i="5"/>
  <c r="T1439" i="5" s="1"/>
  <c r="W1439" i="5"/>
  <c r="X1439" i="5" s="1"/>
  <c r="Y1439" i="5"/>
  <c r="Z1439" i="5" s="1"/>
  <c r="AC1439" i="5"/>
  <c r="AD1439" i="5" s="1"/>
  <c r="AE1439" i="5"/>
  <c r="AF1439" i="5" s="1"/>
  <c r="AK1439" i="5"/>
  <c r="AL1439" i="5" s="1"/>
  <c r="K1440" i="5"/>
  <c r="L1440" i="5" s="1"/>
  <c r="M1440" i="5"/>
  <c r="N1440" i="5" s="1"/>
  <c r="Q1440" i="5"/>
  <c r="R1440" i="5" s="1"/>
  <c r="S1440" i="5"/>
  <c r="T1440" i="5" s="1"/>
  <c r="W1440" i="5"/>
  <c r="X1440" i="5" s="1"/>
  <c r="Y1440" i="5"/>
  <c r="Z1440" i="5" s="1"/>
  <c r="AC1440" i="5"/>
  <c r="AD1440" i="5" s="1"/>
  <c r="AE1440" i="5"/>
  <c r="AF1440" i="5" s="1"/>
  <c r="AI1440" i="5"/>
  <c r="AJ1440" i="5" s="1"/>
  <c r="AK1440" i="5"/>
  <c r="AL1440" i="5" s="1"/>
  <c r="K1441" i="5"/>
  <c r="L1441" i="5" s="1"/>
  <c r="M1441" i="5"/>
  <c r="N1441" i="5" s="1"/>
  <c r="Q1441" i="5"/>
  <c r="R1441" i="5" s="1"/>
  <c r="S1441" i="5"/>
  <c r="T1441" i="5" s="1"/>
  <c r="W1441" i="5"/>
  <c r="X1441" i="5" s="1"/>
  <c r="Y1441" i="5"/>
  <c r="Z1441" i="5" s="1"/>
  <c r="AC1441" i="5"/>
  <c r="AD1441" i="5" s="1"/>
  <c r="AE1441" i="5"/>
  <c r="AF1441" i="5" s="1"/>
  <c r="AI1441" i="5"/>
  <c r="AJ1441" i="5" s="1"/>
  <c r="AK1441" i="5"/>
  <c r="AL1441" i="5" s="1"/>
  <c r="K1442" i="5"/>
  <c r="L1442" i="5" s="1"/>
  <c r="M1442" i="5"/>
  <c r="N1442" i="5" s="1"/>
  <c r="Q1442" i="5"/>
  <c r="R1442" i="5" s="1"/>
  <c r="S1442" i="5"/>
  <c r="T1442" i="5" s="1"/>
  <c r="W1442" i="5"/>
  <c r="X1442" i="5" s="1"/>
  <c r="Y1442" i="5"/>
  <c r="Z1442" i="5" s="1"/>
  <c r="AC1442" i="5"/>
  <c r="AD1442" i="5" s="1"/>
  <c r="AE1442" i="5"/>
  <c r="AF1442" i="5" s="1"/>
  <c r="AI1442" i="5"/>
  <c r="AJ1442" i="5" s="1"/>
  <c r="AK1442" i="5"/>
  <c r="AL1442" i="5" s="1"/>
  <c r="K1443" i="5"/>
  <c r="L1443" i="5" s="1"/>
  <c r="M1443" i="5"/>
  <c r="N1443" i="5" s="1"/>
  <c r="Q1443" i="5"/>
  <c r="R1443" i="5" s="1"/>
  <c r="W1443" i="5"/>
  <c r="X1443" i="5" s="1"/>
  <c r="Y1443" i="5"/>
  <c r="Z1443" i="5" s="1"/>
  <c r="AC1443" i="5"/>
  <c r="AD1443" i="5" s="1"/>
  <c r="AE1443" i="5"/>
  <c r="AF1443" i="5" s="1"/>
  <c r="AI1443" i="5"/>
  <c r="AJ1443" i="5" s="1"/>
  <c r="AK1443" i="5"/>
  <c r="AL1443" i="5" s="1"/>
  <c r="K1444" i="5"/>
  <c r="L1444" i="5" s="1"/>
  <c r="M1444" i="5"/>
  <c r="N1444" i="5" s="1"/>
  <c r="Q1444" i="5"/>
  <c r="R1444" i="5"/>
  <c r="S1444" i="5"/>
  <c r="T1444" i="5" s="1"/>
  <c r="W1444" i="5"/>
  <c r="X1444" i="5" s="1"/>
  <c r="Y1444" i="5"/>
  <c r="Z1444" i="5" s="1"/>
  <c r="AC1444" i="5"/>
  <c r="AD1444" i="5" s="1"/>
  <c r="AE1444" i="5"/>
  <c r="AF1444" i="5" s="1"/>
  <c r="AI1444" i="5"/>
  <c r="AJ1444" i="5" s="1"/>
  <c r="AK1444" i="5"/>
  <c r="AL1444" i="5" s="1"/>
  <c r="K1445" i="5"/>
  <c r="L1445" i="5" s="1"/>
  <c r="M1445" i="5"/>
  <c r="N1445" i="5" s="1"/>
  <c r="Q1445" i="5"/>
  <c r="R1445" i="5" s="1"/>
  <c r="S1445" i="5"/>
  <c r="T1445" i="5" s="1"/>
  <c r="Y1445" i="5"/>
  <c r="Z1445" i="5" s="1"/>
  <c r="AC1445" i="5"/>
  <c r="AD1445" i="5" s="1"/>
  <c r="AE1445" i="5"/>
  <c r="AF1445" i="5" s="1"/>
  <c r="AI1445" i="5"/>
  <c r="AJ1445" i="5" s="1"/>
  <c r="AK1445" i="5"/>
  <c r="AL1445" i="5" s="1"/>
  <c r="K1446" i="5"/>
  <c r="L1446" i="5" s="1"/>
  <c r="M1446" i="5"/>
  <c r="N1446" i="5" s="1"/>
  <c r="Q1446" i="5"/>
  <c r="R1446" i="5" s="1"/>
  <c r="S1446" i="5"/>
  <c r="T1446" i="5" s="1"/>
  <c r="W1446" i="5"/>
  <c r="X1446" i="5" s="1"/>
  <c r="Y1446" i="5"/>
  <c r="Z1446" i="5" s="1"/>
  <c r="AC1446" i="5"/>
  <c r="AD1446" i="5" s="1"/>
  <c r="AE1446" i="5"/>
  <c r="AF1446" i="5" s="1"/>
  <c r="AI1446" i="5"/>
  <c r="AJ1446" i="5" s="1"/>
  <c r="AK1446" i="5"/>
  <c r="AL1446" i="5" s="1"/>
  <c r="K1447" i="5"/>
  <c r="L1447" i="5" s="1"/>
  <c r="M1447" i="5"/>
  <c r="N1447" i="5" s="1"/>
  <c r="Q1447" i="5"/>
  <c r="R1447" i="5" s="1"/>
  <c r="S1447" i="5"/>
  <c r="T1447" i="5" s="1"/>
  <c r="W1447" i="5"/>
  <c r="X1447" i="5" s="1"/>
  <c r="Y1447" i="5"/>
  <c r="Z1447" i="5" s="1"/>
  <c r="AC1447" i="5"/>
  <c r="AD1447" i="5" s="1"/>
  <c r="AE1447" i="5"/>
  <c r="AF1447" i="5" s="1"/>
  <c r="AI1447" i="5"/>
  <c r="AJ1447" i="5" s="1"/>
  <c r="K1448" i="5"/>
  <c r="L1448" i="5" s="1"/>
  <c r="M1448" i="5"/>
  <c r="N1448" i="5" s="1"/>
  <c r="Q1448" i="5"/>
  <c r="R1448" i="5" s="1"/>
  <c r="S1448" i="5"/>
  <c r="T1448" i="5" s="1"/>
  <c r="W1448" i="5"/>
  <c r="X1448" i="5" s="1"/>
  <c r="Y1448" i="5"/>
  <c r="Z1448" i="5" s="1"/>
  <c r="AC1448" i="5"/>
  <c r="AD1448" i="5" s="1"/>
  <c r="AE1448" i="5"/>
  <c r="AF1448" i="5" s="1"/>
  <c r="AI1448" i="5"/>
  <c r="AJ1448" i="5" s="1"/>
  <c r="AK1448" i="5"/>
  <c r="AL1448" i="5" s="1"/>
  <c r="M1449" i="5"/>
  <c r="N1449" i="5" s="1"/>
  <c r="Q1449" i="5"/>
  <c r="R1449" i="5" s="1"/>
  <c r="S1449" i="5"/>
  <c r="T1449" i="5" s="1"/>
  <c r="W1449" i="5"/>
  <c r="X1449" i="5" s="1"/>
  <c r="Y1449" i="5"/>
  <c r="Z1449" i="5" s="1"/>
  <c r="AC1449" i="5"/>
  <c r="AD1449" i="5" s="1"/>
  <c r="AE1449" i="5"/>
  <c r="AF1449" i="5" s="1"/>
  <c r="AI1449" i="5"/>
  <c r="AJ1449" i="5" s="1"/>
  <c r="AK1449" i="5"/>
  <c r="AL1449" i="5" s="1"/>
  <c r="K1450" i="5"/>
  <c r="L1450" i="5" s="1"/>
  <c r="M1450" i="5"/>
  <c r="N1450" i="5" s="1"/>
  <c r="Q1450" i="5"/>
  <c r="R1450" i="5" s="1"/>
  <c r="S1450" i="5"/>
  <c r="T1450" i="5" s="1"/>
  <c r="W1450" i="5"/>
  <c r="X1450" i="5" s="1"/>
  <c r="Y1450" i="5"/>
  <c r="Z1450" i="5" s="1"/>
  <c r="AC1450" i="5"/>
  <c r="AD1450" i="5" s="1"/>
  <c r="AE1450" i="5"/>
  <c r="AF1450" i="5" s="1"/>
  <c r="AI1450" i="5"/>
  <c r="AJ1450" i="5" s="1"/>
  <c r="AK1450" i="5"/>
  <c r="AL1450" i="5" s="1"/>
  <c r="K1451" i="5"/>
  <c r="L1451" i="5" s="1"/>
  <c r="M1451" i="5"/>
  <c r="N1451" i="5" s="1"/>
  <c r="Q1451" i="5"/>
  <c r="R1451" i="5" s="1"/>
  <c r="S1451" i="5"/>
  <c r="T1451" i="5" s="1"/>
  <c r="W1451" i="5"/>
  <c r="X1451" i="5" s="1"/>
  <c r="Y1451" i="5"/>
  <c r="Z1451" i="5" s="1"/>
  <c r="AC1451" i="5"/>
  <c r="AD1451" i="5" s="1"/>
  <c r="AE1451" i="5"/>
  <c r="AF1451" i="5" s="1"/>
  <c r="AI1451" i="5"/>
  <c r="AJ1451" i="5" s="1"/>
  <c r="AK1451" i="5"/>
  <c r="AL1451" i="5" s="1"/>
  <c r="K1452" i="5"/>
  <c r="L1452" i="5" s="1"/>
  <c r="M1452" i="5"/>
  <c r="N1452" i="5" s="1"/>
  <c r="Q1452" i="5"/>
  <c r="R1452" i="5" s="1"/>
  <c r="S1452" i="5"/>
  <c r="T1452" i="5" s="1"/>
  <c r="W1452" i="5"/>
  <c r="X1452" i="5" s="1"/>
  <c r="AC1452" i="5"/>
  <c r="AD1452" i="5" s="1"/>
  <c r="AE1452" i="5"/>
  <c r="AF1452" i="5" s="1"/>
  <c r="AI1452" i="5"/>
  <c r="AJ1452" i="5" s="1"/>
  <c r="AK1452" i="5"/>
  <c r="AL1452" i="5" s="1"/>
  <c r="K1453" i="5"/>
  <c r="L1453" i="5" s="1"/>
  <c r="M1453" i="5"/>
  <c r="N1453" i="5" s="1"/>
  <c r="Q1453" i="5"/>
  <c r="R1453" i="5" s="1"/>
  <c r="S1453" i="5"/>
  <c r="T1453" i="5" s="1"/>
  <c r="W1453" i="5"/>
  <c r="X1453" i="5" s="1"/>
  <c r="Y1453" i="5"/>
  <c r="Z1453" i="5" s="1"/>
  <c r="AE1453" i="5"/>
  <c r="AF1453" i="5" s="1"/>
  <c r="AI1453" i="5"/>
  <c r="AJ1453" i="5" s="1"/>
  <c r="AK1453" i="5"/>
  <c r="AL1453" i="5" s="1"/>
  <c r="K1454" i="5"/>
  <c r="L1454" i="5" s="1"/>
  <c r="M1454" i="5"/>
  <c r="N1454" i="5" s="1"/>
  <c r="S1454" i="5"/>
  <c r="T1454" i="5" s="1"/>
  <c r="W1454" i="5"/>
  <c r="X1454" i="5" s="1"/>
  <c r="Y1454" i="5"/>
  <c r="Z1454" i="5" s="1"/>
  <c r="AC1454" i="5"/>
  <c r="AD1454" i="5" s="1"/>
  <c r="AE1454" i="5"/>
  <c r="AF1454" i="5" s="1"/>
  <c r="AI1454" i="5"/>
  <c r="AJ1454" i="5" s="1"/>
  <c r="AK1454" i="5"/>
  <c r="AL1454" i="5" s="1"/>
  <c r="K1455" i="5"/>
  <c r="L1455" i="5" s="1"/>
  <c r="M1455" i="5"/>
  <c r="N1455" i="5" s="1"/>
  <c r="Q1455" i="5"/>
  <c r="R1455" i="5" s="1"/>
  <c r="S1455" i="5"/>
  <c r="T1455" i="5" s="1"/>
  <c r="W1455" i="5"/>
  <c r="X1455" i="5" s="1"/>
  <c r="Y1455" i="5"/>
  <c r="Z1455" i="5" s="1"/>
  <c r="AC1455" i="5"/>
  <c r="AD1455" i="5" s="1"/>
  <c r="AE1455" i="5"/>
  <c r="AF1455" i="5" s="1"/>
  <c r="AI1455" i="5"/>
  <c r="AJ1455" i="5" s="1"/>
  <c r="AK1455" i="5"/>
  <c r="AL1455" i="5" s="1"/>
  <c r="K1456" i="5"/>
  <c r="L1456" i="5" s="1"/>
  <c r="Q1456" i="5"/>
  <c r="R1456" i="5" s="1"/>
  <c r="S1456" i="5"/>
  <c r="T1456" i="5" s="1"/>
  <c r="W1456" i="5"/>
  <c r="X1456" i="5" s="1"/>
  <c r="Y1456" i="5"/>
  <c r="Z1456" i="5" s="1"/>
  <c r="AC1456" i="5"/>
  <c r="AD1456" i="5" s="1"/>
  <c r="AE1456" i="5"/>
  <c r="AF1456" i="5" s="1"/>
  <c r="AI1456" i="5"/>
  <c r="AJ1456" i="5" s="1"/>
  <c r="AK1456" i="5"/>
  <c r="AL1456" i="5" s="1"/>
  <c r="K1457" i="5"/>
  <c r="L1457" i="5" s="1"/>
  <c r="M1457" i="5"/>
  <c r="N1457" i="5" s="1"/>
  <c r="Q1457" i="5"/>
  <c r="R1457" i="5" s="1"/>
  <c r="S1457" i="5"/>
  <c r="T1457" i="5" s="1"/>
  <c r="W1457" i="5"/>
  <c r="X1457" i="5" s="1"/>
  <c r="Y1457" i="5"/>
  <c r="Z1457" i="5" s="1"/>
  <c r="AC1457" i="5"/>
  <c r="AD1457" i="5" s="1"/>
  <c r="AE1457" i="5"/>
  <c r="AF1457" i="5" s="1"/>
  <c r="AI1457" i="5"/>
  <c r="AJ1457" i="5" s="1"/>
  <c r="AK1457" i="5"/>
  <c r="AL1457" i="5" s="1"/>
  <c r="K1458" i="5"/>
  <c r="L1458" i="5" s="1"/>
  <c r="M1458" i="5"/>
  <c r="N1458" i="5" s="1"/>
  <c r="Q1458" i="5"/>
  <c r="R1458" i="5" s="1"/>
  <c r="S1458" i="5"/>
  <c r="T1458" i="5" s="1"/>
  <c r="W1458" i="5"/>
  <c r="X1458" i="5" s="1"/>
  <c r="Y1458" i="5"/>
  <c r="Z1458" i="5" s="1"/>
  <c r="AC1458" i="5"/>
  <c r="AD1458" i="5" s="1"/>
  <c r="AE1458" i="5"/>
  <c r="AF1458" i="5" s="1"/>
  <c r="AI1458" i="5"/>
  <c r="AJ1458" i="5" s="1"/>
  <c r="AK1458" i="5"/>
  <c r="AL1458" i="5" s="1"/>
  <c r="K1459" i="5"/>
  <c r="L1459" i="5" s="1"/>
  <c r="M1459" i="5"/>
  <c r="N1459" i="5" s="1"/>
  <c r="Q1459" i="5"/>
  <c r="R1459" i="5" s="1"/>
  <c r="S1459" i="5"/>
  <c r="T1459" i="5" s="1"/>
  <c r="W1459" i="5"/>
  <c r="X1459" i="5" s="1"/>
  <c r="Y1459" i="5"/>
  <c r="Z1459" i="5" s="1"/>
  <c r="AC1459" i="5"/>
  <c r="AD1459" i="5" s="1"/>
  <c r="AE1459" i="5"/>
  <c r="AF1459" i="5" s="1"/>
  <c r="AK1459" i="5"/>
  <c r="AL1459" i="5" s="1"/>
  <c r="K1460" i="5"/>
  <c r="L1460" i="5" s="1"/>
  <c r="M1460" i="5"/>
  <c r="N1460" i="5" s="1"/>
  <c r="Q1460" i="5"/>
  <c r="R1460" i="5" s="1"/>
  <c r="S1460" i="5"/>
  <c r="T1460" i="5" s="1"/>
  <c r="W1460" i="5"/>
  <c r="X1460" i="5" s="1"/>
  <c r="Y1460" i="5"/>
  <c r="Z1460" i="5" s="1"/>
  <c r="AC1460" i="5"/>
  <c r="AD1460" i="5" s="1"/>
  <c r="AE1460" i="5"/>
  <c r="AF1460" i="5" s="1"/>
  <c r="AI1460" i="5"/>
  <c r="AJ1460" i="5" s="1"/>
  <c r="AK1460" i="5"/>
  <c r="AL1460" i="5" s="1"/>
  <c r="K1461" i="5"/>
  <c r="L1461" i="5" s="1"/>
  <c r="M1461" i="5"/>
  <c r="N1461" i="5" s="1"/>
  <c r="Q1461" i="5"/>
  <c r="R1461" i="5" s="1"/>
  <c r="S1461" i="5"/>
  <c r="T1461" i="5" s="1"/>
  <c r="Y1461" i="5"/>
  <c r="Z1461" i="5" s="1"/>
  <c r="AC1461" i="5"/>
  <c r="AD1461" i="5" s="1"/>
  <c r="AE1461" i="5"/>
  <c r="AF1461" i="5" s="1"/>
  <c r="AI1461" i="5"/>
  <c r="AJ1461" i="5" s="1"/>
  <c r="AK1461" i="5"/>
  <c r="AL1461" i="5" s="1"/>
  <c r="K1462" i="5"/>
  <c r="L1462" i="5" s="1"/>
  <c r="M1462" i="5"/>
  <c r="N1462" i="5" s="1"/>
  <c r="Q1462" i="5"/>
  <c r="R1462" i="5" s="1"/>
  <c r="S1462" i="5"/>
  <c r="T1462" i="5" s="1"/>
  <c r="W1462" i="5"/>
  <c r="X1462" i="5" s="1"/>
  <c r="Y1462" i="5"/>
  <c r="Z1462" i="5" s="1"/>
  <c r="AC1462" i="5"/>
  <c r="AD1462" i="5" s="1"/>
  <c r="AI1462" i="5"/>
  <c r="AJ1462" i="5" s="1"/>
  <c r="AK1462" i="5"/>
  <c r="AL1462" i="5" s="1"/>
  <c r="M1463" i="5"/>
  <c r="N1463" i="5" s="1"/>
  <c r="Q1463" i="5"/>
  <c r="R1463" i="5" s="1"/>
  <c r="S1463" i="5"/>
  <c r="T1463" i="5" s="1"/>
  <c r="W1463" i="5"/>
  <c r="X1463" i="5" s="1"/>
  <c r="Y1463" i="5"/>
  <c r="Z1463" i="5" s="1"/>
  <c r="AC1463" i="5"/>
  <c r="AD1463" i="5" s="1"/>
  <c r="AE1463" i="5"/>
  <c r="AF1463" i="5" s="1"/>
  <c r="AI1463" i="5"/>
  <c r="AJ1463" i="5" s="1"/>
  <c r="AK1463" i="5"/>
  <c r="AL1463" i="5" s="1"/>
  <c r="K1464" i="5"/>
  <c r="L1464" i="5" s="1"/>
  <c r="M1464" i="5"/>
  <c r="N1464" i="5" s="1"/>
  <c r="Q1464" i="5"/>
  <c r="R1464" i="5" s="1"/>
  <c r="S1464" i="5"/>
  <c r="T1464" i="5" s="1"/>
  <c r="W1464" i="5"/>
  <c r="X1464" i="5" s="1"/>
  <c r="Y1464" i="5"/>
  <c r="Z1464" i="5" s="1"/>
  <c r="AC1464" i="5"/>
  <c r="AD1464" i="5" s="1"/>
  <c r="AE1464" i="5"/>
  <c r="AF1464" i="5" s="1"/>
  <c r="AI1464" i="5"/>
  <c r="AJ1464" i="5" s="1"/>
  <c r="AK1464" i="5"/>
  <c r="AL1464" i="5" s="1"/>
  <c r="K1465" i="5"/>
  <c r="L1465" i="5" s="1"/>
  <c r="M1465" i="5"/>
  <c r="N1465" i="5" s="1"/>
  <c r="Q1465" i="5"/>
  <c r="R1465" i="5" s="1"/>
  <c r="W1465" i="5"/>
  <c r="X1465" i="5" s="1"/>
  <c r="Y1465" i="5"/>
  <c r="Z1465" i="5" s="1"/>
  <c r="AC1465" i="5"/>
  <c r="AD1465" i="5" s="1"/>
  <c r="AE1465" i="5"/>
  <c r="AF1465" i="5" s="1"/>
  <c r="AI1465" i="5"/>
  <c r="AJ1465" i="5" s="1"/>
  <c r="AK1465" i="5"/>
  <c r="AL1465" i="5" s="1"/>
  <c r="K1466" i="5"/>
  <c r="L1466" i="5" s="1"/>
  <c r="M1466" i="5"/>
  <c r="N1466" i="5" s="1"/>
  <c r="Q1466" i="5"/>
  <c r="R1466" i="5" s="1"/>
  <c r="S1466" i="5"/>
  <c r="T1466" i="5" s="1"/>
  <c r="W1466" i="5"/>
  <c r="X1466" i="5" s="1"/>
  <c r="Y1466" i="5"/>
  <c r="Z1466" i="5" s="1"/>
  <c r="AC1466" i="5"/>
  <c r="AD1466" i="5" s="1"/>
  <c r="AE1466" i="5"/>
  <c r="AF1466" i="5" s="1"/>
  <c r="AI1466" i="5"/>
  <c r="AJ1466" i="5" s="1"/>
  <c r="AK1466" i="5"/>
  <c r="AL1466" i="5" s="1"/>
  <c r="K1467" i="5"/>
  <c r="L1467" i="5" s="1"/>
  <c r="M1467" i="5"/>
  <c r="N1467" i="5" s="1"/>
  <c r="Q1467" i="5"/>
  <c r="R1467" i="5" s="1"/>
  <c r="S1467" i="5"/>
  <c r="T1467" i="5" s="1"/>
  <c r="W1467" i="5"/>
  <c r="X1467" i="5" s="1"/>
  <c r="Y1467" i="5"/>
  <c r="Z1467" i="5" s="1"/>
  <c r="AC1467" i="5"/>
  <c r="AD1467" i="5" s="1"/>
  <c r="AE1467" i="5"/>
  <c r="AF1467" i="5" s="1"/>
  <c r="AI1467" i="5"/>
  <c r="AJ1467" i="5" s="1"/>
  <c r="AK1467" i="5"/>
  <c r="AL1467" i="5" s="1"/>
  <c r="K1468" i="5"/>
  <c r="L1468" i="5"/>
  <c r="M1468" i="5"/>
  <c r="N1468" i="5" s="1"/>
  <c r="Q1468" i="5"/>
  <c r="R1468" i="5" s="1"/>
  <c r="S1468" i="5"/>
  <c r="T1468" i="5" s="1"/>
  <c r="W1468" i="5"/>
  <c r="X1468" i="5" s="1"/>
  <c r="Y1468" i="5"/>
  <c r="Z1468" i="5" s="1"/>
  <c r="AC1468" i="5"/>
  <c r="AD1468" i="5" s="1"/>
  <c r="AE1468" i="5"/>
  <c r="AF1468" i="5" s="1"/>
  <c r="AI1468" i="5"/>
  <c r="AJ1468" i="5" s="1"/>
  <c r="AK1468" i="5"/>
  <c r="AL1468" i="5" s="1"/>
  <c r="K1469" i="5"/>
  <c r="L1469" i="5" s="1"/>
  <c r="M1469" i="5"/>
  <c r="N1469" i="5" s="1"/>
  <c r="Q1469" i="5"/>
  <c r="R1469" i="5" s="1"/>
  <c r="S1469" i="5"/>
  <c r="T1469" i="5" s="1"/>
  <c r="W1469" i="5"/>
  <c r="X1469" i="5" s="1"/>
  <c r="Y1469" i="5"/>
  <c r="Z1469" i="5" s="1"/>
  <c r="AC1469" i="5"/>
  <c r="AD1469" i="5" s="1"/>
  <c r="AE1469" i="5"/>
  <c r="AF1469" i="5" s="1"/>
  <c r="AI1469" i="5"/>
  <c r="AJ1469" i="5" s="1"/>
  <c r="AK1469" i="5"/>
  <c r="AL1469" i="5" s="1"/>
  <c r="K1470" i="5"/>
  <c r="L1470" i="5" s="1"/>
  <c r="M1470" i="5"/>
  <c r="N1470" i="5" s="1"/>
  <c r="Q1470" i="5"/>
  <c r="R1470" i="5" s="1"/>
  <c r="S1470" i="5"/>
  <c r="T1470" i="5" s="1"/>
  <c r="W1470" i="5"/>
  <c r="X1470" i="5" s="1"/>
  <c r="Y1470" i="5"/>
  <c r="Z1470" i="5" s="1"/>
  <c r="AC1470" i="5"/>
  <c r="AD1470" i="5" s="1"/>
  <c r="AE1470" i="5"/>
  <c r="AF1470" i="5" s="1"/>
  <c r="AI1470" i="5"/>
  <c r="AJ1470" i="5" s="1"/>
  <c r="K1471" i="5"/>
  <c r="L1471" i="5" s="1"/>
  <c r="M1471" i="5"/>
  <c r="N1471" i="5" s="1"/>
  <c r="Q1471" i="5"/>
  <c r="R1471" i="5" s="1"/>
  <c r="S1471" i="5"/>
  <c r="T1471" i="5" s="1"/>
  <c r="W1471" i="5"/>
  <c r="X1471" i="5" s="1"/>
  <c r="Y1471" i="5"/>
  <c r="Z1471" i="5" s="1"/>
  <c r="AE1471" i="5"/>
  <c r="AF1471" i="5" s="1"/>
  <c r="AI1471" i="5"/>
  <c r="AJ1471" i="5" s="1"/>
  <c r="AK1471" i="5"/>
  <c r="AL1471" i="5" s="1"/>
  <c r="K1472" i="5"/>
  <c r="L1472" i="5" s="1"/>
  <c r="M1472" i="5"/>
  <c r="N1472" i="5" s="1"/>
  <c r="S1472" i="5"/>
  <c r="T1472" i="5" s="1"/>
  <c r="W1472" i="5"/>
  <c r="X1472" i="5" s="1"/>
  <c r="Y1472" i="5"/>
  <c r="Z1472" i="5" s="1"/>
  <c r="AC1472" i="5"/>
  <c r="AD1472" i="5" s="1"/>
  <c r="AE1472" i="5"/>
  <c r="AF1472" i="5" s="1"/>
  <c r="AI1472" i="5"/>
  <c r="AJ1472" i="5" s="1"/>
  <c r="AK1472" i="5"/>
  <c r="AL1472" i="5" s="1"/>
  <c r="K1473" i="5"/>
  <c r="L1473" i="5" s="1"/>
  <c r="M1473" i="5"/>
  <c r="N1473" i="5" s="1"/>
  <c r="Q1473" i="5"/>
  <c r="R1473" i="5" s="1"/>
  <c r="S1473" i="5"/>
  <c r="T1473" i="5" s="1"/>
  <c r="W1473" i="5"/>
  <c r="X1473" i="5" s="1"/>
  <c r="Y1473" i="5"/>
  <c r="Z1473" i="5" s="1"/>
  <c r="AC1473" i="5"/>
  <c r="AD1473" i="5" s="1"/>
  <c r="AE1473" i="5"/>
  <c r="AF1473" i="5" s="1"/>
  <c r="AI1473" i="5"/>
  <c r="AJ1473" i="5" s="1"/>
  <c r="AK1473" i="5"/>
  <c r="AL1473" i="5" s="1"/>
  <c r="K1474" i="5"/>
  <c r="L1474" i="5" s="1"/>
  <c r="M1474" i="5"/>
  <c r="N1474" i="5" s="1"/>
  <c r="Q1474" i="5"/>
  <c r="R1474" i="5" s="1"/>
  <c r="S1474" i="5"/>
  <c r="T1474" i="5" s="1"/>
  <c r="W1474" i="5"/>
  <c r="X1474" i="5" s="1"/>
  <c r="Y1474" i="5"/>
  <c r="Z1474" i="5" s="1"/>
  <c r="AC1474" i="5"/>
  <c r="AD1474" i="5" s="1"/>
  <c r="AE1474" i="5"/>
  <c r="AF1474" i="5" s="1"/>
  <c r="AK1474" i="5"/>
  <c r="AL1474" i="5" s="1"/>
  <c r="K1475" i="5"/>
  <c r="L1475" i="5" s="1"/>
  <c r="M1475" i="5"/>
  <c r="N1475" i="5" s="1"/>
  <c r="Q1475" i="5"/>
  <c r="R1475" i="5" s="1"/>
  <c r="S1475" i="5"/>
  <c r="T1475" i="5" s="1"/>
  <c r="W1475" i="5"/>
  <c r="X1475" i="5" s="1"/>
  <c r="AC1475" i="5"/>
  <c r="AD1475" i="5" s="1"/>
  <c r="AE1475" i="5"/>
  <c r="AF1475" i="5" s="1"/>
  <c r="AI1475" i="5"/>
  <c r="AJ1475" i="5" s="1"/>
  <c r="AK1475" i="5"/>
  <c r="AL1475" i="5" s="1"/>
  <c r="K1476" i="5"/>
  <c r="L1476" i="5" s="1"/>
  <c r="M1476" i="5"/>
  <c r="N1476" i="5" s="1"/>
  <c r="Q1476" i="5"/>
  <c r="R1476" i="5" s="1"/>
  <c r="S1476" i="5"/>
  <c r="T1476" i="5" s="1"/>
  <c r="W1476" i="5"/>
  <c r="X1476" i="5" s="1"/>
  <c r="Y1476" i="5"/>
  <c r="Z1476" i="5" s="1"/>
  <c r="AC1476" i="5"/>
  <c r="AD1476" i="5" s="1"/>
  <c r="AE1476" i="5"/>
  <c r="AF1476" i="5" s="1"/>
  <c r="AI1476" i="5"/>
  <c r="AJ1476" i="5" s="1"/>
  <c r="AK1476" i="5"/>
  <c r="AL1476" i="5" s="1"/>
  <c r="K1477" i="5"/>
  <c r="L1477" i="5" s="1"/>
  <c r="M1477" i="5"/>
  <c r="N1477" i="5" s="1"/>
  <c r="Q1477" i="5"/>
  <c r="R1477" i="5" s="1"/>
  <c r="S1477" i="5"/>
  <c r="T1477" i="5" s="1"/>
  <c r="W1477" i="5"/>
  <c r="X1477" i="5" s="1"/>
  <c r="Y1477" i="5"/>
  <c r="Z1477" i="5" s="1"/>
  <c r="AC1477" i="5"/>
  <c r="AD1477" i="5" s="1"/>
  <c r="AE1477" i="5"/>
  <c r="AF1477" i="5" s="1"/>
  <c r="AI1477" i="5"/>
  <c r="AJ1477" i="5" s="1"/>
  <c r="AK1477" i="5"/>
  <c r="AL1477" i="5" s="1"/>
  <c r="K1478" i="5"/>
  <c r="L1478" i="5" s="1"/>
  <c r="M1478" i="5"/>
  <c r="N1478" i="5" s="1"/>
  <c r="Q1478" i="5"/>
  <c r="R1478" i="5" s="1"/>
  <c r="S1478" i="5"/>
  <c r="T1478" i="5" s="1"/>
  <c r="W1478" i="5"/>
  <c r="X1478" i="5" s="1"/>
  <c r="Y1478" i="5"/>
  <c r="Z1478" i="5" s="1"/>
  <c r="AC1478" i="5"/>
  <c r="AD1478" i="5" s="1"/>
  <c r="AE1478" i="5"/>
  <c r="AF1478" i="5" s="1"/>
  <c r="AI1478" i="5"/>
  <c r="AJ1478" i="5" s="1"/>
  <c r="AK1478" i="5"/>
  <c r="AL1478" i="5" s="1"/>
  <c r="K1479" i="5"/>
  <c r="L1479" i="5" s="1"/>
  <c r="Q1479" i="5"/>
  <c r="R1479" i="5" s="1"/>
  <c r="S1479" i="5"/>
  <c r="T1479" i="5" s="1"/>
  <c r="W1479" i="5"/>
  <c r="X1479" i="5" s="1"/>
  <c r="Y1479" i="5"/>
  <c r="Z1479" i="5" s="1"/>
  <c r="AC1479" i="5"/>
  <c r="AD1479" i="5" s="1"/>
  <c r="AE1479" i="5"/>
  <c r="AF1479" i="5" s="1"/>
  <c r="AI1479" i="5"/>
  <c r="AJ1479" i="5" s="1"/>
  <c r="AK1479" i="5"/>
  <c r="AL1479" i="5" s="1"/>
  <c r="K1480" i="5"/>
  <c r="L1480" i="5" s="1"/>
  <c r="M1480" i="5"/>
  <c r="N1480" i="5" s="1"/>
  <c r="Q1480" i="5"/>
  <c r="R1480" i="5" s="1"/>
  <c r="S1480" i="5"/>
  <c r="T1480" i="5" s="1"/>
  <c r="Y1480" i="5"/>
  <c r="Z1480" i="5" s="1"/>
  <c r="AC1480" i="5"/>
  <c r="AD1480" i="5" s="1"/>
  <c r="AE1480" i="5"/>
  <c r="AF1480" i="5" s="1"/>
  <c r="AI1480" i="5"/>
  <c r="AJ1480" i="5" s="1"/>
  <c r="AK1480" i="5"/>
  <c r="AL1480" i="5" s="1"/>
  <c r="K1481" i="5"/>
  <c r="L1481" i="5" s="1"/>
  <c r="M1481" i="5"/>
  <c r="N1481" i="5" s="1"/>
  <c r="Q1481" i="5"/>
  <c r="R1481" i="5" s="1"/>
  <c r="S1481" i="5"/>
  <c r="T1481" i="5" s="1"/>
  <c r="W1481" i="5"/>
  <c r="X1481" i="5" s="1"/>
  <c r="Y1481" i="5"/>
  <c r="Z1481" i="5" s="1"/>
  <c r="AC1481" i="5"/>
  <c r="AD1481" i="5" s="1"/>
  <c r="AE1481" i="5"/>
  <c r="AF1481" i="5" s="1"/>
  <c r="AI1481" i="5"/>
  <c r="AJ1481" i="5" s="1"/>
  <c r="AK1481" i="5"/>
  <c r="AL1481" i="5" s="1"/>
  <c r="K1482" i="5"/>
  <c r="L1482" i="5" s="1"/>
  <c r="M1482" i="5"/>
  <c r="N1482" i="5" s="1"/>
  <c r="Q1482" i="5"/>
  <c r="R1482" i="5" s="1"/>
  <c r="S1482" i="5"/>
  <c r="T1482" i="5" s="1"/>
  <c r="W1482" i="5"/>
  <c r="X1482" i="5" s="1"/>
  <c r="Y1482" i="5"/>
  <c r="Z1482" i="5" s="1"/>
  <c r="AC1482" i="5"/>
  <c r="AD1482" i="5" s="1"/>
  <c r="AE1482" i="5"/>
  <c r="AF1482" i="5"/>
  <c r="AI1482" i="5"/>
  <c r="AJ1482" i="5" s="1"/>
  <c r="AK1482" i="5"/>
  <c r="AL1482" i="5" s="1"/>
  <c r="K1483" i="5"/>
  <c r="L1483" i="5" s="1"/>
  <c r="M1483" i="5"/>
  <c r="N1483" i="5" s="1"/>
  <c r="Q1483" i="5"/>
  <c r="R1483" i="5" s="1"/>
  <c r="S1483" i="5"/>
  <c r="T1483" i="5" s="1"/>
  <c r="W1483" i="5"/>
  <c r="X1483" i="5" s="1"/>
  <c r="Y1483" i="5"/>
  <c r="Z1483" i="5" s="1"/>
  <c r="AC1483" i="5"/>
  <c r="AD1483" i="5" s="1"/>
  <c r="AI1483" i="5"/>
  <c r="AJ1483" i="5" s="1"/>
  <c r="AK1483" i="5"/>
  <c r="AL1483" i="5" s="1"/>
  <c r="K1484" i="5"/>
  <c r="L1484" i="5" s="1"/>
  <c r="M1484" i="5"/>
  <c r="N1484" i="5" s="1"/>
  <c r="Q1484" i="5"/>
  <c r="R1484" i="5" s="1"/>
  <c r="S1484" i="5"/>
  <c r="T1484" i="5" s="1"/>
  <c r="W1484" i="5"/>
  <c r="X1484" i="5" s="1"/>
  <c r="Y1484" i="5"/>
  <c r="Z1484" i="5" s="1"/>
  <c r="AC1484" i="5"/>
  <c r="AD1484" i="5" s="1"/>
  <c r="AE1484" i="5"/>
  <c r="AF1484" i="5" s="1"/>
  <c r="AI1484" i="5"/>
  <c r="AJ1484" i="5" s="1"/>
  <c r="AK1484" i="5"/>
  <c r="AL1484" i="5" s="1"/>
  <c r="K1485" i="5"/>
  <c r="L1485" i="5" s="1"/>
  <c r="M1485" i="5"/>
  <c r="N1485" i="5" s="1"/>
  <c r="Q1485" i="5"/>
  <c r="R1485" i="5" s="1"/>
  <c r="S1485" i="5"/>
  <c r="T1485" i="5" s="1"/>
  <c r="W1485" i="5"/>
  <c r="X1485" i="5" s="1"/>
  <c r="Y1485" i="5"/>
  <c r="Z1485" i="5" s="1"/>
  <c r="AC1485" i="5"/>
  <c r="AD1485" i="5" s="1"/>
  <c r="AE1485" i="5"/>
  <c r="AF1485" i="5" s="1"/>
  <c r="AI1485" i="5"/>
  <c r="AJ1485" i="5" s="1"/>
  <c r="AK1485" i="5"/>
  <c r="AL1485" i="5" s="1"/>
  <c r="M1486" i="5"/>
  <c r="N1486" i="5" s="1"/>
  <c r="Q1486" i="5"/>
  <c r="R1486" i="5" s="1"/>
  <c r="S1486" i="5"/>
  <c r="T1486" i="5" s="1"/>
  <c r="W1486" i="5"/>
  <c r="X1486" i="5" s="1"/>
  <c r="Y1486" i="5"/>
  <c r="Z1486" i="5" s="1"/>
  <c r="AC1486" i="5"/>
  <c r="AD1486" i="5" s="1"/>
  <c r="AE1486" i="5"/>
  <c r="AF1486" i="5" s="1"/>
  <c r="AI1486" i="5"/>
  <c r="AJ1486" i="5" s="1"/>
  <c r="AK1486" i="5"/>
  <c r="AL1486" i="5" s="1"/>
  <c r="K1487" i="5"/>
  <c r="L1487" i="5" s="1"/>
  <c r="M1487" i="5"/>
  <c r="N1487" i="5" s="1"/>
  <c r="Q1487" i="5"/>
  <c r="R1487" i="5" s="1"/>
  <c r="W1487" i="5"/>
  <c r="X1487" i="5" s="1"/>
  <c r="Y1487" i="5"/>
  <c r="Z1487" i="5" s="1"/>
  <c r="AC1487" i="5"/>
  <c r="AD1487" i="5" s="1"/>
  <c r="AE1487" i="5"/>
  <c r="AF1487" i="5" s="1"/>
  <c r="AI1487" i="5"/>
  <c r="AJ1487" i="5" s="1"/>
  <c r="AK1487" i="5"/>
  <c r="AL1487" i="5" s="1"/>
  <c r="K1488" i="5"/>
  <c r="L1488" i="5" s="1"/>
  <c r="M1488" i="5"/>
  <c r="N1488" i="5" s="1"/>
  <c r="Q1488" i="5"/>
  <c r="R1488" i="5" s="1"/>
  <c r="S1488" i="5"/>
  <c r="T1488" i="5" s="1"/>
  <c r="W1488" i="5"/>
  <c r="X1488" i="5" s="1"/>
  <c r="Y1488" i="5"/>
  <c r="Z1488" i="5" s="1"/>
  <c r="AE1488" i="5"/>
  <c r="AF1488" i="5" s="1"/>
  <c r="AI1488" i="5"/>
  <c r="AJ1488" i="5" s="1"/>
  <c r="AK1488" i="5"/>
  <c r="AL1488" i="5" s="1"/>
  <c r="K1489" i="5"/>
  <c r="L1489" i="5" s="1"/>
  <c r="M1489" i="5"/>
  <c r="N1489" i="5" s="1"/>
  <c r="Q1489" i="5"/>
  <c r="R1489" i="5" s="1"/>
  <c r="S1489" i="5"/>
  <c r="T1489" i="5" s="1"/>
  <c r="W1489" i="5"/>
  <c r="X1489" i="5" s="1"/>
  <c r="Y1489" i="5"/>
  <c r="Z1489" i="5" s="1"/>
  <c r="AC1489" i="5"/>
  <c r="AD1489" i="5" s="1"/>
  <c r="AE1489" i="5"/>
  <c r="AF1489" i="5" s="1"/>
  <c r="AI1489" i="5"/>
  <c r="AJ1489" i="5" s="1"/>
  <c r="AK1489" i="5"/>
  <c r="AL1489" i="5" s="1"/>
  <c r="K1490" i="5"/>
  <c r="L1490" i="5" s="1"/>
  <c r="M1490" i="5"/>
  <c r="N1490" i="5" s="1"/>
  <c r="Q1490" i="5"/>
  <c r="R1490" i="5" s="1"/>
  <c r="S1490" i="5"/>
  <c r="T1490" i="5" s="1"/>
  <c r="W1490" i="5"/>
  <c r="X1490" i="5" s="1"/>
  <c r="Y1490" i="5"/>
  <c r="Z1490" i="5" s="1"/>
  <c r="AC1490" i="5"/>
  <c r="AD1490" i="5" s="1"/>
  <c r="AE1490" i="5"/>
  <c r="AF1490" i="5" s="1"/>
  <c r="AI1490" i="5"/>
  <c r="AJ1490" i="5" s="1"/>
  <c r="K1491" i="5"/>
  <c r="L1491" i="5" s="1"/>
  <c r="M1491" i="5"/>
  <c r="N1491" i="5" s="1"/>
  <c r="Q1491" i="5"/>
  <c r="R1491" i="5" s="1"/>
  <c r="S1491" i="5"/>
  <c r="T1491" i="5" s="1"/>
  <c r="W1491" i="5"/>
  <c r="X1491" i="5" s="1"/>
  <c r="Y1491" i="5"/>
  <c r="Z1491" i="5" s="1"/>
  <c r="AC1491" i="5"/>
  <c r="AD1491" i="5" s="1"/>
  <c r="AE1491" i="5"/>
  <c r="AF1491" i="5" s="1"/>
  <c r="AI1491" i="5"/>
  <c r="AJ1491" i="5" s="1"/>
  <c r="AK1491" i="5"/>
  <c r="AL1491" i="5" s="1"/>
  <c r="K1492" i="5"/>
  <c r="L1492" i="5" s="1"/>
  <c r="M1492" i="5"/>
  <c r="N1492" i="5" s="1"/>
  <c r="Q1492" i="5"/>
  <c r="R1492" i="5" s="1"/>
  <c r="S1492" i="5"/>
  <c r="T1492" i="5" s="1"/>
  <c r="W1492" i="5"/>
  <c r="X1492" i="5" s="1"/>
  <c r="Y1492" i="5"/>
  <c r="Z1492" i="5" s="1"/>
  <c r="AC1492" i="5"/>
  <c r="AD1492" i="5" s="1"/>
  <c r="AE1492" i="5"/>
  <c r="AF1492" i="5" s="1"/>
  <c r="AI1492" i="5"/>
  <c r="AJ1492" i="5" s="1"/>
  <c r="AK1492" i="5"/>
  <c r="AL1492" i="5" s="1"/>
  <c r="K1493" i="5"/>
  <c r="L1493" i="5" s="1"/>
  <c r="M1493" i="5"/>
  <c r="N1493" i="5" s="1"/>
  <c r="Q1493" i="5"/>
  <c r="R1493" i="5" s="1"/>
  <c r="S1493" i="5"/>
  <c r="T1493" i="5" s="1"/>
  <c r="W1493" i="5"/>
  <c r="X1493" i="5" s="1"/>
  <c r="Y1493" i="5"/>
  <c r="Z1493" i="5" s="1"/>
  <c r="AC1493" i="5"/>
  <c r="AD1493" i="5" s="1"/>
  <c r="AE1493" i="5"/>
  <c r="AF1493" i="5" s="1"/>
  <c r="AI1493" i="5"/>
  <c r="AJ1493" i="5" s="1"/>
  <c r="AK1493" i="5"/>
  <c r="AL1493" i="5" s="1"/>
  <c r="K1494" i="5"/>
  <c r="L1494" i="5" s="1"/>
  <c r="M1494" i="5"/>
  <c r="N1494" i="5" s="1"/>
  <c r="Q1494" i="5"/>
  <c r="R1494" i="5" s="1"/>
  <c r="S1494" i="5"/>
  <c r="T1494" i="5" s="1"/>
  <c r="W1494" i="5"/>
  <c r="X1494" i="5" s="1"/>
  <c r="AC1494" i="5"/>
  <c r="AD1494" i="5" s="1"/>
  <c r="AE1494" i="5"/>
  <c r="AF1494" i="5" s="1"/>
  <c r="AI1494" i="5"/>
  <c r="AJ1494" i="5" s="1"/>
  <c r="AK1494" i="5"/>
  <c r="AL1494" i="5" s="1"/>
  <c r="K1495" i="5"/>
  <c r="L1495" i="5" s="1"/>
  <c r="M1495" i="5"/>
  <c r="N1495" i="5" s="1"/>
  <c r="Q1495" i="5"/>
  <c r="R1495" i="5" s="1"/>
  <c r="S1495" i="5"/>
  <c r="T1495" i="5" s="1"/>
  <c r="W1495" i="5"/>
  <c r="X1495" i="5" s="1"/>
  <c r="Y1495" i="5"/>
  <c r="Z1495" i="5" s="1"/>
  <c r="AC1495" i="5"/>
  <c r="AD1495" i="5" s="1"/>
  <c r="AE1495" i="5"/>
  <c r="AF1495" i="5" s="1"/>
  <c r="AI1495" i="5"/>
  <c r="AJ1495" i="5" s="1"/>
  <c r="AK1495" i="5"/>
  <c r="AL1495" i="5" s="1"/>
  <c r="K1496" i="5"/>
  <c r="L1496" i="5" s="1"/>
  <c r="M1496" i="5"/>
  <c r="N1496" i="5" s="1"/>
  <c r="Q1496" i="5"/>
  <c r="R1496" i="5" s="1"/>
  <c r="S1496" i="5"/>
  <c r="T1496" i="5" s="1"/>
  <c r="W1496" i="5"/>
  <c r="X1496" i="5" s="1"/>
  <c r="Y1496" i="5"/>
  <c r="Z1496" i="5" s="1"/>
  <c r="AC1496" i="5"/>
  <c r="AD1496" i="5" s="1"/>
  <c r="AE1496" i="5"/>
  <c r="AF1496" i="5" s="1"/>
  <c r="AI1496" i="5"/>
  <c r="AJ1496" i="5" s="1"/>
  <c r="AK1496" i="5"/>
  <c r="AL1496" i="5" s="1"/>
  <c r="K1497" i="5"/>
  <c r="L1497" i="5" s="1"/>
  <c r="M1497" i="5"/>
  <c r="N1497" i="5" s="1"/>
  <c r="Q1497" i="5"/>
  <c r="R1497" i="5" s="1"/>
  <c r="S1497" i="5"/>
  <c r="T1497" i="5" s="1"/>
  <c r="W1497" i="5"/>
  <c r="X1497" i="5" s="1"/>
  <c r="Y1497" i="5"/>
  <c r="Z1497" i="5" s="1"/>
  <c r="AC1497" i="5"/>
  <c r="AD1497" i="5" s="1"/>
  <c r="AE1497" i="5"/>
  <c r="AF1497" i="5" s="1"/>
  <c r="AI1497" i="5"/>
  <c r="AJ1497" i="5" s="1"/>
  <c r="AK1497" i="5"/>
  <c r="AL1497" i="5" s="1"/>
  <c r="K1498" i="5"/>
  <c r="L1498" i="5" s="1"/>
  <c r="M1498" i="5"/>
  <c r="N1498" i="5" s="1"/>
  <c r="Q1498" i="5"/>
  <c r="R1498" i="5" s="1"/>
  <c r="S1498" i="5"/>
  <c r="T1498" i="5" s="1"/>
  <c r="W1498" i="5"/>
  <c r="X1498" i="5" s="1"/>
  <c r="Y1498" i="5"/>
  <c r="Z1498" i="5" s="1"/>
  <c r="AC1498" i="5"/>
  <c r="AD1498" i="5" s="1"/>
  <c r="AE1498" i="5"/>
  <c r="AF1498" i="5" s="1"/>
  <c r="AI1498" i="5"/>
  <c r="AJ1498" i="5" s="1"/>
  <c r="AK1498" i="5"/>
  <c r="AL1498" i="5" s="1"/>
  <c r="K1499" i="5"/>
  <c r="L1499" i="5" s="1"/>
  <c r="Q1499" i="5"/>
  <c r="R1499" i="5" s="1"/>
  <c r="S1499" i="5"/>
  <c r="T1499" i="5" s="1"/>
  <c r="W1499" i="5"/>
  <c r="X1499" i="5" s="1"/>
  <c r="Y1499" i="5"/>
  <c r="Z1499" i="5" s="1"/>
  <c r="AC1499" i="5"/>
  <c r="AD1499" i="5" s="1"/>
  <c r="AE1499" i="5"/>
  <c r="AF1499" i="5" s="1"/>
  <c r="AI1499" i="5"/>
  <c r="AJ1499" i="5" s="1"/>
  <c r="AK1499" i="5"/>
  <c r="AL1499" i="5" s="1"/>
  <c r="K1500" i="5"/>
  <c r="L1500" i="5" s="1"/>
  <c r="M1500" i="5"/>
  <c r="N1500" i="5" s="1"/>
  <c r="Q1500" i="5"/>
  <c r="R1500" i="5" s="1"/>
  <c r="S1500" i="5"/>
  <c r="T1500" i="5" s="1"/>
  <c r="W1500" i="5"/>
  <c r="X1500" i="5" s="1"/>
  <c r="Y1500" i="5"/>
  <c r="Z1500" i="5" s="1"/>
  <c r="AC1500" i="5"/>
  <c r="AD1500" i="5" s="1"/>
  <c r="AE1500" i="5"/>
  <c r="AF1500" i="5" s="1"/>
  <c r="AI1500" i="5"/>
  <c r="AJ1500" i="5" s="1"/>
  <c r="AK1500" i="5"/>
  <c r="AL1500" i="5" s="1"/>
  <c r="K1501" i="5"/>
  <c r="L1501" i="5" s="1"/>
  <c r="M1501" i="5"/>
  <c r="N1501" i="5" s="1"/>
  <c r="Q1501" i="5"/>
  <c r="R1501" i="5" s="1"/>
  <c r="S1501" i="5"/>
  <c r="T1501" i="5" s="1"/>
  <c r="W1501" i="5"/>
  <c r="X1501" i="5" s="1"/>
  <c r="Y1501" i="5"/>
  <c r="Z1501" i="5" s="1"/>
  <c r="AC1501" i="5"/>
  <c r="AD1501" i="5" s="1"/>
  <c r="AE1501" i="5"/>
  <c r="AF1501" i="5" s="1"/>
  <c r="AI1501" i="5"/>
  <c r="AJ1501" i="5" s="1"/>
  <c r="AK1501" i="5"/>
  <c r="AL1501" i="5" s="1"/>
  <c r="K1502" i="5"/>
  <c r="L1502" i="5" s="1"/>
  <c r="M1502" i="5"/>
  <c r="N1502" i="5" s="1"/>
  <c r="Q1502" i="5"/>
  <c r="R1502" i="5" s="1"/>
  <c r="S1502" i="5"/>
  <c r="T1502" i="5" s="1"/>
  <c r="W1502" i="5"/>
  <c r="X1502" i="5" s="1"/>
  <c r="Y1502" i="5"/>
  <c r="Z1502" i="5" s="1"/>
  <c r="AC1502" i="5"/>
  <c r="AD1502" i="5" s="1"/>
  <c r="AE1502" i="5"/>
  <c r="AF1502" i="5" s="1"/>
  <c r="AI1502" i="5"/>
  <c r="AJ1502" i="5" s="1"/>
  <c r="AK1502" i="5"/>
  <c r="AL1502" i="5" s="1"/>
  <c r="K1503" i="5"/>
  <c r="L1503" i="5" s="1"/>
  <c r="M1503" i="5"/>
  <c r="N1503" i="5" s="1"/>
  <c r="Q1503" i="5"/>
  <c r="R1503" i="5" s="1"/>
  <c r="S1503" i="5"/>
  <c r="T1503" i="5" s="1"/>
  <c r="W1503" i="5"/>
  <c r="X1503" i="5" s="1"/>
  <c r="Y1503" i="5"/>
  <c r="Z1503" i="5" s="1"/>
  <c r="AC1503" i="5"/>
  <c r="AD1503" i="5" s="1"/>
  <c r="AE1503" i="5"/>
  <c r="AF1503" i="5" s="1"/>
  <c r="AI1503" i="5"/>
  <c r="AJ1503" i="5" s="1"/>
  <c r="AK1503" i="5"/>
  <c r="AL1503" i="5" s="1"/>
  <c r="K1504" i="5"/>
  <c r="L1504" i="5" s="1"/>
  <c r="M1504" i="5"/>
  <c r="N1504" i="5" s="1"/>
  <c r="Q1504" i="5"/>
  <c r="R1504" i="5" s="1"/>
  <c r="S1504" i="5"/>
  <c r="T1504" i="5" s="1"/>
  <c r="W1504" i="5"/>
  <c r="X1504" i="5" s="1"/>
  <c r="Y1504" i="5"/>
  <c r="Z1504" i="5" s="1"/>
  <c r="AC1504" i="5"/>
  <c r="AD1504" i="5" s="1"/>
  <c r="AE1504" i="5"/>
  <c r="AF1504" i="5" s="1"/>
  <c r="AI1504" i="5"/>
  <c r="AJ1504" i="5" s="1"/>
  <c r="AK1504" i="5"/>
  <c r="AL1504" i="5" s="1"/>
  <c r="K1505" i="5"/>
  <c r="L1505" i="5" s="1"/>
  <c r="M1505" i="5"/>
  <c r="N1505" i="5" s="1"/>
  <c r="Q1505" i="5"/>
  <c r="R1505" i="5" s="1"/>
  <c r="S1505" i="5"/>
  <c r="T1505" i="5" s="1"/>
  <c r="W1505" i="5"/>
  <c r="X1505" i="5" s="1"/>
  <c r="Y1505" i="5"/>
  <c r="Z1505" i="5" s="1"/>
  <c r="AC1505" i="5"/>
  <c r="AD1505" i="5" s="1"/>
  <c r="AI1505" i="5"/>
  <c r="AJ1505" i="5" s="1"/>
  <c r="AK1505" i="5"/>
  <c r="AL1505" i="5" s="1"/>
  <c r="K606" i="5"/>
  <c r="L606" i="5" s="1"/>
  <c r="M606" i="5"/>
  <c r="N606" i="5" s="1"/>
  <c r="Q606" i="5"/>
  <c r="R606" i="5" s="1"/>
  <c r="S606" i="5"/>
  <c r="T606" i="5" s="1"/>
  <c r="W606" i="5"/>
  <c r="X606" i="5" s="1"/>
  <c r="Y606" i="5"/>
  <c r="Z606" i="5" s="1"/>
  <c r="AC606" i="5"/>
  <c r="AD606" i="5" s="1"/>
  <c r="AE606" i="5"/>
  <c r="AF606" i="5" s="1"/>
  <c r="AI606" i="5"/>
  <c r="AJ606" i="5" s="1"/>
  <c r="AK606" i="5"/>
  <c r="AL606" i="5" s="1"/>
  <c r="K607" i="5"/>
  <c r="L607" i="5" s="1"/>
  <c r="M607" i="5"/>
  <c r="N607" i="5" s="1"/>
  <c r="Q607" i="5"/>
  <c r="R607" i="5" s="1"/>
  <c r="S607" i="5"/>
  <c r="T607" i="5" s="1"/>
  <c r="W607" i="5"/>
  <c r="X607" i="5" s="1"/>
  <c r="AC607" i="5"/>
  <c r="AD607" i="5" s="1"/>
  <c r="AE607" i="5"/>
  <c r="AF607" i="5" s="1"/>
  <c r="AI607" i="5"/>
  <c r="AJ607" i="5" s="1"/>
  <c r="AK607" i="5"/>
  <c r="AL607" i="5" s="1"/>
  <c r="K608" i="5"/>
  <c r="L608" i="5" s="1"/>
  <c r="M608" i="5"/>
  <c r="N608" i="5" s="1"/>
  <c r="Q608" i="5"/>
  <c r="R608" i="5" s="1"/>
  <c r="S608" i="5"/>
  <c r="T608" i="5" s="1"/>
  <c r="W608" i="5"/>
  <c r="X608" i="5" s="1"/>
  <c r="Y608" i="5"/>
  <c r="Z608" i="5" s="1"/>
  <c r="AC608" i="5"/>
  <c r="AD608" i="5" s="1"/>
  <c r="AE608" i="5"/>
  <c r="AF608" i="5" s="1"/>
  <c r="AI608" i="5"/>
  <c r="AJ608" i="5" s="1"/>
  <c r="AK608" i="5"/>
  <c r="AL608" i="5" s="1"/>
  <c r="K609" i="5"/>
  <c r="L609" i="5" s="1"/>
  <c r="M609" i="5"/>
  <c r="N609" i="5" s="1"/>
  <c r="Q609" i="5"/>
  <c r="R609" i="5" s="1"/>
  <c r="S609" i="5"/>
  <c r="T609" i="5" s="1"/>
  <c r="W609" i="5"/>
  <c r="X609" i="5" s="1"/>
  <c r="Y609" i="5"/>
  <c r="Z609" i="5" s="1"/>
  <c r="AC609" i="5"/>
  <c r="AD609" i="5" s="1"/>
  <c r="AE609" i="5"/>
  <c r="AF609" i="5" s="1"/>
  <c r="AI609" i="5"/>
  <c r="AJ609" i="5" s="1"/>
  <c r="AK609" i="5"/>
  <c r="AL609" i="5" s="1"/>
  <c r="K610" i="5"/>
  <c r="L610" i="5" s="1"/>
  <c r="M610" i="5"/>
  <c r="N610" i="5" s="1"/>
  <c r="Q610" i="5"/>
  <c r="R610" i="5" s="1"/>
  <c r="S610" i="5"/>
  <c r="T610" i="5" s="1"/>
  <c r="W610" i="5"/>
  <c r="X610" i="5" s="1"/>
  <c r="Y610" i="5"/>
  <c r="Z610" i="5" s="1"/>
  <c r="AC610" i="5"/>
  <c r="AD610" i="5" s="1"/>
  <c r="AE610" i="5"/>
  <c r="AF610" i="5" s="1"/>
  <c r="AI610" i="5"/>
  <c r="AJ610" i="5" s="1"/>
  <c r="AK610" i="5"/>
  <c r="AL610" i="5" s="1"/>
  <c r="K611" i="5"/>
  <c r="L611" i="5" s="1"/>
  <c r="M611" i="5"/>
  <c r="N611" i="5" s="1"/>
  <c r="Q611" i="5"/>
  <c r="R611" i="5" s="1"/>
  <c r="S611" i="5"/>
  <c r="T611" i="5" s="1"/>
  <c r="W611" i="5"/>
  <c r="X611" i="5" s="1"/>
  <c r="Y611" i="5"/>
  <c r="Z611" i="5" s="1"/>
  <c r="AC611" i="5"/>
  <c r="AD611" i="5" s="1"/>
  <c r="AE611" i="5"/>
  <c r="AF611" i="5" s="1"/>
  <c r="AI611" i="5"/>
  <c r="AJ611" i="5" s="1"/>
  <c r="AK611" i="5"/>
  <c r="AL611" i="5" s="1"/>
  <c r="K612" i="5"/>
  <c r="L612" i="5" s="1"/>
  <c r="M612" i="5"/>
  <c r="N612" i="5" s="1"/>
  <c r="Q612" i="5"/>
  <c r="R612" i="5" s="1"/>
  <c r="S612" i="5"/>
  <c r="T612" i="5" s="1"/>
  <c r="W612" i="5"/>
  <c r="X612" i="5" s="1"/>
  <c r="Y612" i="5"/>
  <c r="Z612" i="5" s="1"/>
  <c r="AC612" i="5"/>
  <c r="AD612" i="5" s="1"/>
  <c r="AI612" i="5"/>
  <c r="AJ612" i="5" s="1"/>
  <c r="AK612" i="5"/>
  <c r="AL612" i="5" s="1"/>
  <c r="K613" i="5"/>
  <c r="L613" i="5" s="1"/>
  <c r="M613" i="5"/>
  <c r="N613" i="5" s="1"/>
  <c r="Q613" i="5"/>
  <c r="R613" i="5" s="1"/>
  <c r="S613" i="5"/>
  <c r="T613" i="5" s="1"/>
  <c r="W613" i="5"/>
  <c r="X613" i="5" s="1"/>
  <c r="Y613" i="5"/>
  <c r="Z613" i="5" s="1"/>
  <c r="AC613" i="5"/>
  <c r="AD613" i="5" s="1"/>
  <c r="AE613" i="5"/>
  <c r="AF613" i="5" s="1"/>
  <c r="AI613" i="5"/>
  <c r="AJ613" i="5" s="1"/>
  <c r="AK613" i="5"/>
  <c r="AL613" i="5" s="1"/>
  <c r="K614" i="5"/>
  <c r="L614" i="5" s="1"/>
  <c r="M614" i="5"/>
  <c r="N614" i="5" s="1"/>
  <c r="Q614" i="5"/>
  <c r="R614" i="5" s="1"/>
  <c r="S614" i="5"/>
  <c r="T614" i="5" s="1"/>
  <c r="W614" i="5"/>
  <c r="X614" i="5" s="1"/>
  <c r="Y614" i="5"/>
  <c r="Z614" i="5" s="1"/>
  <c r="AC614" i="5"/>
  <c r="AD614" i="5" s="1"/>
  <c r="AE614" i="5"/>
  <c r="AF614" i="5" s="1"/>
  <c r="AI614" i="5"/>
  <c r="AJ614" i="5" s="1"/>
  <c r="AK614" i="5"/>
  <c r="AL614" i="5" s="1"/>
  <c r="K615" i="5"/>
  <c r="L615" i="5" s="1"/>
  <c r="M615" i="5"/>
  <c r="N615" i="5" s="1"/>
  <c r="Q615" i="5"/>
  <c r="R615" i="5" s="1"/>
  <c r="S615" i="5"/>
  <c r="T615" i="5" s="1"/>
  <c r="W615" i="5"/>
  <c r="X615" i="5" s="1"/>
  <c r="Y615" i="5"/>
  <c r="Z615" i="5" s="1"/>
  <c r="AC615" i="5"/>
  <c r="AD615" i="5" s="1"/>
  <c r="AE615" i="5"/>
  <c r="AF615" i="5" s="1"/>
  <c r="AI615" i="5"/>
  <c r="AJ615" i="5" s="1"/>
  <c r="AK615" i="5"/>
  <c r="AL615" i="5" s="1"/>
  <c r="K616" i="5"/>
  <c r="L616" i="5" s="1"/>
  <c r="M616" i="5"/>
  <c r="N616" i="5" s="1"/>
  <c r="Q616" i="5"/>
  <c r="R616" i="5" s="1"/>
  <c r="W616" i="5"/>
  <c r="X616" i="5" s="1"/>
  <c r="Y616" i="5"/>
  <c r="Z616" i="5" s="1"/>
  <c r="AC616" i="5"/>
  <c r="AD616" i="5" s="1"/>
  <c r="AE616" i="5"/>
  <c r="AF616" i="5" s="1"/>
  <c r="AI616" i="5"/>
  <c r="AJ616" i="5" s="1"/>
  <c r="AK616" i="5"/>
  <c r="AL616" i="5" s="1"/>
  <c r="M617" i="5"/>
  <c r="N617" i="5" s="1"/>
  <c r="Q617" i="5"/>
  <c r="R617" i="5" s="1"/>
  <c r="S617" i="5"/>
  <c r="T617" i="5" s="1"/>
  <c r="W617" i="5"/>
  <c r="X617" i="5" s="1"/>
  <c r="Y617" i="5"/>
  <c r="Z617" i="5" s="1"/>
  <c r="AC617" i="5"/>
  <c r="AD617" i="5" s="1"/>
  <c r="AE617" i="5"/>
  <c r="AF617" i="5" s="1"/>
  <c r="AI617" i="5"/>
  <c r="AJ617" i="5" s="1"/>
  <c r="AK617" i="5"/>
  <c r="AL617" i="5" s="1"/>
  <c r="K618" i="5"/>
  <c r="L618" i="5" s="1"/>
  <c r="M618" i="5"/>
  <c r="N618" i="5" s="1"/>
  <c r="Q618" i="5"/>
  <c r="R618" i="5" s="1"/>
  <c r="S618" i="5"/>
  <c r="T618" i="5" s="1"/>
  <c r="W618" i="5"/>
  <c r="X618" i="5" s="1"/>
  <c r="Y618" i="5"/>
  <c r="Z618" i="5" s="1"/>
  <c r="AE618" i="5"/>
  <c r="AF618" i="5" s="1"/>
  <c r="AI618" i="5"/>
  <c r="AJ618" i="5" s="1"/>
  <c r="AK618" i="5"/>
  <c r="AL618" i="5" s="1"/>
  <c r="K619" i="5"/>
  <c r="L619" i="5" s="1"/>
  <c r="M619" i="5"/>
  <c r="N619" i="5" s="1"/>
  <c r="Q619" i="5"/>
  <c r="R619" i="5" s="1"/>
  <c r="S619" i="5"/>
  <c r="T619" i="5" s="1"/>
  <c r="Y619" i="5"/>
  <c r="Z619" i="5" s="1"/>
  <c r="AC619" i="5"/>
  <c r="AD619" i="5" s="1"/>
  <c r="AE619" i="5"/>
  <c r="AF619" i="5" s="1"/>
  <c r="AI619" i="5"/>
  <c r="AJ619" i="5" s="1"/>
  <c r="AK619" i="5"/>
  <c r="AL619" i="5" s="1"/>
  <c r="K620" i="5"/>
  <c r="L620" i="5" s="1"/>
  <c r="Q620" i="5"/>
  <c r="R620" i="5" s="1"/>
  <c r="S620" i="5"/>
  <c r="T620" i="5" s="1"/>
  <c r="W620" i="5"/>
  <c r="X620" i="5" s="1"/>
  <c r="Y620" i="5"/>
  <c r="Z620" i="5" s="1"/>
  <c r="AC620" i="5"/>
  <c r="AD620" i="5" s="1"/>
  <c r="AE620" i="5"/>
  <c r="AF620" i="5" s="1"/>
  <c r="AI620" i="5"/>
  <c r="AJ620" i="5" s="1"/>
  <c r="AK620" i="5"/>
  <c r="AL620" i="5" s="1"/>
  <c r="K621" i="5"/>
  <c r="L621" i="5" s="1"/>
  <c r="M621" i="5"/>
  <c r="N621" i="5" s="1"/>
  <c r="Q621" i="5"/>
  <c r="R621" i="5" s="1"/>
  <c r="S621" i="5"/>
  <c r="T621" i="5" s="1"/>
  <c r="W621" i="5"/>
  <c r="X621" i="5" s="1"/>
  <c r="Y621" i="5"/>
  <c r="Z621" i="5" s="1"/>
  <c r="AC621" i="5"/>
  <c r="AD621" i="5" s="1"/>
  <c r="AE621" i="5"/>
  <c r="AF621" i="5" s="1"/>
  <c r="AI621" i="5"/>
  <c r="AJ621" i="5" s="1"/>
  <c r="AK621" i="5"/>
  <c r="AL621" i="5" s="1"/>
  <c r="K622" i="5"/>
  <c r="L622" i="5" s="1"/>
  <c r="M622" i="5"/>
  <c r="N622" i="5" s="1"/>
  <c r="Q622" i="5"/>
  <c r="R622" i="5" s="1"/>
  <c r="S622" i="5"/>
  <c r="T622" i="5" s="1"/>
  <c r="W622" i="5"/>
  <c r="X622" i="5" s="1"/>
  <c r="AC622" i="5"/>
  <c r="AD622" i="5" s="1"/>
  <c r="AE622" i="5"/>
  <c r="AF622" i="5" s="1"/>
  <c r="AI622" i="5"/>
  <c r="AJ622" i="5" s="1"/>
  <c r="AK622" i="5"/>
  <c r="AL622" i="5" s="1"/>
  <c r="K623" i="5"/>
  <c r="L623" i="5" s="1"/>
  <c r="M623" i="5"/>
  <c r="N623" i="5" s="1"/>
  <c r="S623" i="5"/>
  <c r="T623" i="5" s="1"/>
  <c r="W623" i="5"/>
  <c r="X623" i="5" s="1"/>
  <c r="Y623" i="5"/>
  <c r="Z623" i="5" s="1"/>
  <c r="AC623" i="5"/>
  <c r="AD623" i="5" s="1"/>
  <c r="AE623" i="5"/>
  <c r="AF623" i="5" s="1"/>
  <c r="AI623" i="5"/>
  <c r="AJ623" i="5" s="1"/>
  <c r="AK623" i="5"/>
  <c r="AL623" i="5" s="1"/>
  <c r="K624" i="5"/>
  <c r="L624" i="5" s="1"/>
  <c r="M624" i="5"/>
  <c r="N624" i="5" s="1"/>
  <c r="Q624" i="5"/>
  <c r="R624" i="5" s="1"/>
  <c r="S624" i="5"/>
  <c r="T624" i="5" s="1"/>
  <c r="W624" i="5"/>
  <c r="X624" i="5" s="1"/>
  <c r="Y624" i="5"/>
  <c r="Z624" i="5" s="1"/>
  <c r="AC624" i="5"/>
  <c r="AD624" i="5" s="1"/>
  <c r="AE624" i="5"/>
  <c r="AF624" i="5" s="1"/>
  <c r="AI624" i="5"/>
  <c r="AJ624" i="5" s="1"/>
  <c r="AK624" i="5"/>
  <c r="AL624" i="5" s="1"/>
  <c r="K625" i="5"/>
  <c r="L625" i="5" s="1"/>
  <c r="M625" i="5"/>
  <c r="N625" i="5" s="1"/>
  <c r="Q625" i="5"/>
  <c r="R625" i="5" s="1"/>
  <c r="S625" i="5"/>
  <c r="T625" i="5" s="1"/>
  <c r="W625" i="5"/>
  <c r="X625" i="5" s="1"/>
  <c r="Y625" i="5"/>
  <c r="Z625" i="5" s="1"/>
  <c r="AC625" i="5"/>
  <c r="AD625" i="5" s="1"/>
  <c r="AE625" i="5"/>
  <c r="AF625" i="5" s="1"/>
  <c r="AI625" i="5"/>
  <c r="AJ625" i="5" s="1"/>
  <c r="AK625" i="5"/>
  <c r="AL625" i="5" s="1"/>
  <c r="K626" i="5"/>
  <c r="L626" i="5" s="1"/>
  <c r="M626" i="5"/>
  <c r="N626" i="5" s="1"/>
  <c r="Q626" i="5"/>
  <c r="R626" i="5" s="1"/>
  <c r="S626" i="5"/>
  <c r="T626" i="5" s="1"/>
  <c r="W626" i="5"/>
  <c r="X626" i="5" s="1"/>
  <c r="Y626" i="5"/>
  <c r="Z626" i="5" s="1"/>
  <c r="AC626" i="5"/>
  <c r="AD626" i="5" s="1"/>
  <c r="AI626" i="5"/>
  <c r="AJ626" i="5" s="1"/>
  <c r="AK626" i="5"/>
  <c r="AL626" i="5" s="1"/>
  <c r="K627" i="5"/>
  <c r="L627" i="5" s="1"/>
  <c r="M627" i="5"/>
  <c r="N627" i="5" s="1"/>
  <c r="Q627" i="5"/>
  <c r="R627" i="5" s="1"/>
  <c r="S627" i="5"/>
  <c r="T627" i="5" s="1"/>
  <c r="W627" i="5"/>
  <c r="X627" i="5" s="1"/>
  <c r="Y627" i="5"/>
  <c r="Z627" i="5" s="1"/>
  <c r="AC627" i="5"/>
  <c r="AD627" i="5" s="1"/>
  <c r="AE627" i="5"/>
  <c r="AF627" i="5" s="1"/>
  <c r="AI627" i="5"/>
  <c r="AJ627" i="5" s="1"/>
  <c r="AK627" i="5"/>
  <c r="AL627" i="5" s="1"/>
  <c r="M628" i="5"/>
  <c r="N628" i="5" s="1"/>
  <c r="Q628" i="5"/>
  <c r="R628" i="5" s="1"/>
  <c r="S628" i="5"/>
  <c r="T628" i="5" s="1"/>
  <c r="W628" i="5"/>
  <c r="X628" i="5" s="1"/>
  <c r="Y628" i="5"/>
  <c r="Z628" i="5" s="1"/>
  <c r="AC628" i="5"/>
  <c r="AD628" i="5" s="1"/>
  <c r="AE628" i="5"/>
  <c r="AF628" i="5" s="1"/>
  <c r="AI628" i="5"/>
  <c r="AJ628" i="5" s="1"/>
  <c r="AK628" i="5"/>
  <c r="AL628" i="5" s="1"/>
  <c r="K629" i="5"/>
  <c r="L629" i="5" s="1"/>
  <c r="M629" i="5"/>
  <c r="N629" i="5" s="1"/>
  <c r="Q629" i="5"/>
  <c r="R629" i="5" s="1"/>
  <c r="S629" i="5"/>
  <c r="T629" i="5" s="1"/>
  <c r="W629" i="5"/>
  <c r="X629" i="5" s="1"/>
  <c r="Y629" i="5"/>
  <c r="Z629" i="5" s="1"/>
  <c r="AC629" i="5"/>
  <c r="AD629" i="5" s="1"/>
  <c r="AE629" i="5"/>
  <c r="AF629" i="5" s="1"/>
  <c r="AK629" i="5"/>
  <c r="AL629" i="5" s="1"/>
  <c r="K630" i="5"/>
  <c r="L630" i="5" s="1"/>
  <c r="M630" i="5"/>
  <c r="N630" i="5" s="1"/>
  <c r="Q630" i="5"/>
  <c r="R630" i="5" s="1"/>
  <c r="W630" i="5"/>
  <c r="X630" i="5" s="1"/>
  <c r="Y630" i="5"/>
  <c r="Z630" i="5" s="1"/>
  <c r="AC630" i="5"/>
  <c r="AD630" i="5" s="1"/>
  <c r="AE630" i="5"/>
  <c r="AF630" i="5" s="1"/>
  <c r="AI630" i="5"/>
  <c r="AJ630" i="5" s="1"/>
  <c r="AK630" i="5"/>
  <c r="AL630" i="5" s="1"/>
  <c r="K631" i="5"/>
  <c r="L631" i="5" s="1"/>
  <c r="M631" i="5"/>
  <c r="N631" i="5" s="1"/>
  <c r="Q631" i="5"/>
  <c r="R631" i="5" s="1"/>
  <c r="S631" i="5"/>
  <c r="T631" i="5" s="1"/>
  <c r="W631" i="5"/>
  <c r="X631" i="5" s="1"/>
  <c r="Y631" i="5"/>
  <c r="Z631" i="5" s="1"/>
  <c r="AC631" i="5"/>
  <c r="AD631" i="5" s="1"/>
  <c r="AE631" i="5"/>
  <c r="AF631" i="5" s="1"/>
  <c r="AI631" i="5"/>
  <c r="AJ631" i="5" s="1"/>
  <c r="AK631" i="5"/>
  <c r="AL631" i="5" s="1"/>
  <c r="K632" i="5"/>
  <c r="L632" i="5" s="1"/>
  <c r="M632" i="5"/>
  <c r="N632" i="5" s="1"/>
  <c r="Q632" i="5"/>
  <c r="R632" i="5" s="1"/>
  <c r="S632" i="5"/>
  <c r="T632" i="5" s="1"/>
  <c r="W632" i="5"/>
  <c r="X632" i="5" s="1"/>
  <c r="Y632" i="5"/>
  <c r="Z632" i="5" s="1"/>
  <c r="AC632" i="5"/>
  <c r="AD632" i="5" s="1"/>
  <c r="AE632" i="5"/>
  <c r="AF632" i="5" s="1"/>
  <c r="AI632" i="5"/>
  <c r="AJ632" i="5" s="1"/>
  <c r="AK632" i="5"/>
  <c r="AL632" i="5" s="1"/>
  <c r="K633" i="5"/>
  <c r="L633" i="5" s="1"/>
  <c r="M633" i="5"/>
  <c r="N633" i="5" s="1"/>
  <c r="Q633" i="5"/>
  <c r="R633" i="5" s="1"/>
  <c r="S633" i="5"/>
  <c r="T633" i="5" s="1"/>
  <c r="W633" i="5"/>
  <c r="X633" i="5" s="1"/>
  <c r="Y633" i="5"/>
  <c r="Z633" i="5" s="1"/>
  <c r="AC633" i="5"/>
  <c r="AD633" i="5" s="1"/>
  <c r="AE633" i="5"/>
  <c r="AF633" i="5" s="1"/>
  <c r="AI633" i="5"/>
  <c r="AJ633" i="5" s="1"/>
  <c r="AK633" i="5"/>
  <c r="AL633" i="5" s="1"/>
  <c r="K634" i="5"/>
  <c r="L634" i="5" s="1"/>
  <c r="M634" i="5"/>
  <c r="N634" i="5" s="1"/>
  <c r="Q634" i="5"/>
  <c r="R634" i="5" s="1"/>
  <c r="S634" i="5"/>
  <c r="T634" i="5" s="1"/>
  <c r="Y634" i="5"/>
  <c r="Z634" i="5" s="1"/>
  <c r="AC634" i="5"/>
  <c r="AD634" i="5" s="1"/>
  <c r="AE634" i="5"/>
  <c r="AF634" i="5" s="1"/>
  <c r="AI634" i="5"/>
  <c r="AJ634" i="5" s="1"/>
  <c r="AK634" i="5"/>
  <c r="AL634" i="5" s="1"/>
  <c r="K635" i="5"/>
  <c r="L635" i="5" s="1"/>
  <c r="Q635" i="5"/>
  <c r="R635" i="5" s="1"/>
  <c r="S635" i="5"/>
  <c r="T635" i="5" s="1"/>
  <c r="W635" i="5"/>
  <c r="X635" i="5" s="1"/>
  <c r="Y635" i="5"/>
  <c r="Z635" i="5" s="1"/>
  <c r="AC635" i="5"/>
  <c r="AD635" i="5" s="1"/>
  <c r="AE635" i="5"/>
  <c r="AF635" i="5" s="1"/>
  <c r="AI635" i="5"/>
  <c r="AJ635" i="5" s="1"/>
  <c r="AK635" i="5"/>
  <c r="AL635" i="5" s="1"/>
  <c r="K636" i="5"/>
  <c r="L636" i="5" s="1"/>
  <c r="M636" i="5"/>
  <c r="N636" i="5" s="1"/>
  <c r="Q636" i="5"/>
  <c r="R636" i="5" s="1"/>
  <c r="S636" i="5"/>
  <c r="T636" i="5" s="1"/>
  <c r="W636" i="5"/>
  <c r="X636" i="5" s="1"/>
  <c r="Y636" i="5"/>
  <c r="Z636" i="5" s="1"/>
  <c r="AC636" i="5"/>
  <c r="AD636" i="5" s="1"/>
  <c r="AE636" i="5"/>
  <c r="AF636" i="5" s="1"/>
  <c r="AI636" i="5"/>
  <c r="AJ636" i="5" s="1"/>
  <c r="AK636" i="5"/>
  <c r="AL636" i="5" s="1"/>
  <c r="K637" i="5"/>
  <c r="L637" i="5" s="1"/>
  <c r="M637" i="5"/>
  <c r="N637" i="5" s="1"/>
  <c r="Q637" i="5"/>
  <c r="R637" i="5" s="1"/>
  <c r="S637" i="5"/>
  <c r="T637" i="5" s="1"/>
  <c r="W637" i="5"/>
  <c r="X637" i="5" s="1"/>
  <c r="Y637" i="5"/>
  <c r="Z637" i="5" s="1"/>
  <c r="AC637" i="5"/>
  <c r="AD637" i="5" s="1"/>
  <c r="AE637" i="5"/>
  <c r="AF637" i="5" s="1"/>
  <c r="AI637" i="5"/>
  <c r="AJ637" i="5" s="1"/>
  <c r="AK637" i="5"/>
  <c r="AL637" i="5" s="1"/>
  <c r="K638" i="5"/>
  <c r="L638" i="5" s="1"/>
  <c r="M638" i="5"/>
  <c r="N638" i="5" s="1"/>
  <c r="Q638" i="5"/>
  <c r="R638" i="5" s="1"/>
  <c r="S638" i="5"/>
  <c r="T638" i="5" s="1"/>
  <c r="W638" i="5"/>
  <c r="X638" i="5" s="1"/>
  <c r="Y638" i="5"/>
  <c r="Z638" i="5" s="1"/>
  <c r="AC638" i="5"/>
  <c r="AD638" i="5" s="1"/>
  <c r="AE638" i="5"/>
  <c r="AF638" i="5" s="1"/>
  <c r="AI638" i="5"/>
  <c r="AJ638" i="5" s="1"/>
  <c r="AK638" i="5"/>
  <c r="AL638" i="5" s="1"/>
  <c r="K639" i="5"/>
  <c r="L639" i="5" s="1"/>
  <c r="M639" i="5"/>
  <c r="N639" i="5" s="1"/>
  <c r="Q639" i="5"/>
  <c r="R639" i="5" s="1"/>
  <c r="S639" i="5"/>
  <c r="T639" i="5" s="1"/>
  <c r="W639" i="5"/>
  <c r="X639" i="5" s="1"/>
  <c r="Y639" i="5"/>
  <c r="Z639" i="5" s="1"/>
  <c r="AC639" i="5"/>
  <c r="AD639" i="5" s="1"/>
  <c r="AE639" i="5"/>
  <c r="AF639" i="5" s="1"/>
  <c r="AI639" i="5"/>
  <c r="AJ639" i="5" s="1"/>
  <c r="K640" i="5"/>
  <c r="L640" i="5" s="1"/>
  <c r="M640" i="5"/>
  <c r="N640" i="5" s="1"/>
  <c r="Q640" i="5"/>
  <c r="R640" i="5" s="1"/>
  <c r="S640" i="5"/>
  <c r="T640" i="5" s="1"/>
  <c r="W640" i="5"/>
  <c r="X640" i="5" s="1"/>
  <c r="Y640" i="5"/>
  <c r="Z640" i="5" s="1"/>
  <c r="AE640" i="5"/>
  <c r="AF640" i="5" s="1"/>
  <c r="AI640" i="5"/>
  <c r="AJ640" i="5" s="1"/>
  <c r="AK640" i="5"/>
  <c r="AL640" i="5" s="1"/>
  <c r="K641" i="5"/>
  <c r="L641" i="5" s="1"/>
  <c r="M641" i="5"/>
  <c r="N641" i="5" s="1"/>
  <c r="S641" i="5"/>
  <c r="T641" i="5" s="1"/>
  <c r="W641" i="5"/>
  <c r="X641" i="5" s="1"/>
  <c r="Y641" i="5"/>
  <c r="Z641" i="5" s="1"/>
  <c r="AC641" i="5"/>
  <c r="AD641" i="5" s="1"/>
  <c r="AE641" i="5"/>
  <c r="AF641" i="5" s="1"/>
  <c r="AI641" i="5"/>
  <c r="AJ641" i="5" s="1"/>
  <c r="AK641" i="5"/>
  <c r="AL641" i="5" s="1"/>
  <c r="K642" i="5"/>
  <c r="L642" i="5" s="1"/>
  <c r="M642" i="5"/>
  <c r="N642" i="5" s="1"/>
  <c r="Q642" i="5"/>
  <c r="R642" i="5" s="1"/>
  <c r="S642" i="5"/>
  <c r="T642" i="5" s="1"/>
  <c r="W642" i="5"/>
  <c r="X642" i="5" s="1"/>
  <c r="Y642" i="5"/>
  <c r="Z642" i="5" s="1"/>
  <c r="AC642" i="5"/>
  <c r="AD642" i="5" s="1"/>
  <c r="AE642" i="5"/>
  <c r="AF642" i="5" s="1"/>
  <c r="AI642" i="5"/>
  <c r="AJ642" i="5" s="1"/>
  <c r="AK642" i="5"/>
  <c r="AL642" i="5" s="1"/>
  <c r="K643" i="5"/>
  <c r="L643" i="5" s="1"/>
  <c r="M643" i="5"/>
  <c r="N643" i="5" s="1"/>
  <c r="Q643" i="5"/>
  <c r="R643" i="5" s="1"/>
  <c r="S643" i="5"/>
  <c r="T643" i="5" s="1"/>
  <c r="W643" i="5"/>
  <c r="X643" i="5" s="1"/>
  <c r="AC643" i="5"/>
  <c r="AD643" i="5" s="1"/>
  <c r="AE643" i="5"/>
  <c r="AF643" i="5" s="1"/>
  <c r="AI643" i="5"/>
  <c r="AJ643" i="5" s="1"/>
  <c r="AK643" i="5"/>
  <c r="AL643" i="5" s="1"/>
  <c r="K644" i="5"/>
  <c r="L644" i="5" s="1"/>
  <c r="M644" i="5"/>
  <c r="N644" i="5" s="1"/>
  <c r="Q644" i="5"/>
  <c r="R644" i="5" s="1"/>
  <c r="S644" i="5"/>
  <c r="T644" i="5" s="1"/>
  <c r="W644" i="5"/>
  <c r="X644" i="5" s="1"/>
  <c r="Y644" i="5"/>
  <c r="Z644" i="5" s="1"/>
  <c r="AC644" i="5"/>
  <c r="AD644" i="5" s="1"/>
  <c r="AE644" i="5"/>
  <c r="AF644" i="5" s="1"/>
  <c r="AI644" i="5"/>
  <c r="AJ644" i="5" s="1"/>
  <c r="AK644" i="5"/>
  <c r="AL644" i="5" s="1"/>
  <c r="A6" i="5"/>
  <c r="A7" i="5" s="1"/>
  <c r="AK7" i="7" l="1"/>
  <c r="AK10" i="7" s="1"/>
  <c r="AF7" i="7"/>
  <c r="AF10" i="7" s="1"/>
  <c r="AA7" i="7"/>
  <c r="AA10" i="7" s="1"/>
  <c r="Z14" i="7"/>
  <c r="Z18" i="7"/>
  <c r="Z22" i="7"/>
  <c r="Z26" i="7"/>
  <c r="Z30" i="7"/>
  <c r="Z34" i="7"/>
  <c r="Z38" i="7"/>
  <c r="Z42" i="7"/>
  <c r="Z46" i="7"/>
  <c r="Z50" i="7"/>
  <c r="Z54" i="7"/>
  <c r="Z58" i="7"/>
  <c r="Z62" i="7"/>
  <c r="Z66" i="7"/>
  <c r="Z15" i="7"/>
  <c r="Z19" i="7"/>
  <c r="Z23" i="7"/>
  <c r="Z27" i="7"/>
  <c r="Z31" i="7"/>
  <c r="Z35" i="7"/>
  <c r="Z39" i="7"/>
  <c r="Z43" i="7"/>
  <c r="Z47" i="7"/>
  <c r="Z51" i="7"/>
  <c r="Z55" i="7"/>
  <c r="Z59" i="7"/>
  <c r="Z63" i="7"/>
  <c r="Z67" i="7"/>
  <c r="Z71" i="7"/>
  <c r="Z75" i="7"/>
  <c r="Z79" i="7"/>
  <c r="Z83" i="7"/>
  <c r="Z87" i="7"/>
  <c r="Z91" i="7"/>
  <c r="Z16" i="7"/>
  <c r="Z24" i="7"/>
  <c r="Z32" i="7"/>
  <c r="Z40" i="7"/>
  <c r="Z48" i="7"/>
  <c r="Z56" i="7"/>
  <c r="Z64" i="7"/>
  <c r="Z70" i="7"/>
  <c r="Z76" i="7"/>
  <c r="Z81" i="7"/>
  <c r="Z86" i="7"/>
  <c r="Z92" i="7"/>
  <c r="Z96" i="7"/>
  <c r="Z100" i="7"/>
  <c r="Z104" i="7"/>
  <c r="Z108" i="7"/>
  <c r="Z112" i="7"/>
  <c r="Z116" i="7"/>
  <c r="Z120" i="7"/>
  <c r="Z124" i="7"/>
  <c r="Z128" i="7"/>
  <c r="Z132" i="7"/>
  <c r="Z136" i="7"/>
  <c r="Z140" i="7"/>
  <c r="Z144" i="7"/>
  <c r="Z148" i="7"/>
  <c r="Z152" i="7"/>
  <c r="Z156" i="7"/>
  <c r="Z160" i="7"/>
  <c r="Z164" i="7"/>
  <c r="Z168" i="7"/>
  <c r="Z172" i="7"/>
  <c r="Z176" i="7"/>
  <c r="Z180" i="7"/>
  <c r="Z184" i="7"/>
  <c r="Z188" i="7"/>
  <c r="Z192" i="7"/>
  <c r="Z196" i="7"/>
  <c r="Z200" i="7"/>
  <c r="Z204" i="7"/>
  <c r="Z208" i="7"/>
  <c r="Z212" i="7"/>
  <c r="Z216" i="7"/>
  <c r="Z220" i="7"/>
  <c r="Z224" i="7"/>
  <c r="Z228" i="7"/>
  <c r="Z232" i="7"/>
  <c r="Z236" i="7"/>
  <c r="Z240" i="7"/>
  <c r="Z244" i="7"/>
  <c r="Z248" i="7"/>
  <c r="Z252" i="7"/>
  <c r="Z256" i="7"/>
  <c r="Z260" i="7"/>
  <c r="Z264" i="7"/>
  <c r="Z268" i="7"/>
  <c r="Z272" i="7"/>
  <c r="Z276" i="7"/>
  <c r="Z280" i="7"/>
  <c r="Z284" i="7"/>
  <c r="Z288" i="7"/>
  <c r="Z292" i="7"/>
  <c r="Z296" i="7"/>
  <c r="Z300" i="7"/>
  <c r="Z304" i="7"/>
  <c r="Z308" i="7"/>
  <c r="Z312" i="7"/>
  <c r="Z316" i="7"/>
  <c r="Z320" i="7"/>
  <c r="Z324" i="7"/>
  <c r="Z328" i="7"/>
  <c r="Z332" i="7"/>
  <c r="Z336" i="7"/>
  <c r="Z340" i="7"/>
  <c r="Z344" i="7"/>
  <c r="Z348" i="7"/>
  <c r="Z352" i="7"/>
  <c r="Z356" i="7"/>
  <c r="Z360" i="7"/>
  <c r="Z364" i="7"/>
  <c r="Z368" i="7"/>
  <c r="Z372" i="7"/>
  <c r="Z376" i="7"/>
  <c r="Z380" i="7"/>
  <c r="Z384" i="7"/>
  <c r="Z388" i="7"/>
  <c r="Z392" i="7"/>
  <c r="Z396" i="7"/>
  <c r="Z400" i="7"/>
  <c r="Z404" i="7"/>
  <c r="Z408" i="7"/>
  <c r="Z412" i="7"/>
  <c r="Z416" i="7"/>
  <c r="Z420" i="7"/>
  <c r="Z424" i="7"/>
  <c r="Z17" i="7"/>
  <c r="Z25" i="7"/>
  <c r="Z33" i="7"/>
  <c r="Z41" i="7"/>
  <c r="Z49" i="7"/>
  <c r="Z57" i="7"/>
  <c r="Z65" i="7"/>
  <c r="Z72" i="7"/>
  <c r="Z77" i="7"/>
  <c r="Z82" i="7"/>
  <c r="Z88" i="7"/>
  <c r="Z93" i="7"/>
  <c r="Z97" i="7"/>
  <c r="Z101" i="7"/>
  <c r="Z105" i="7"/>
  <c r="Z109" i="7"/>
  <c r="Z113" i="7"/>
  <c r="Z117" i="7"/>
  <c r="Z121" i="7"/>
  <c r="Z125" i="7"/>
  <c r="Z129" i="7"/>
  <c r="Z133" i="7"/>
  <c r="Z137" i="7"/>
  <c r="Z141" i="7"/>
  <c r="Z145" i="7"/>
  <c r="Z149" i="7"/>
  <c r="Z153" i="7"/>
  <c r="Z157" i="7"/>
  <c r="Z161" i="7"/>
  <c r="Z165" i="7"/>
  <c r="Z169" i="7"/>
  <c r="Z173" i="7"/>
  <c r="Z177" i="7"/>
  <c r="Z181" i="7"/>
  <c r="Z185" i="7"/>
  <c r="Z189" i="7"/>
  <c r="Z193" i="7"/>
  <c r="Z197" i="7"/>
  <c r="Z201" i="7"/>
  <c r="Z205" i="7"/>
  <c r="Z209" i="7"/>
  <c r="Z213" i="7"/>
  <c r="Z217" i="7"/>
  <c r="Z221" i="7"/>
  <c r="Z225" i="7"/>
  <c r="Z229" i="7"/>
  <c r="Z233" i="7"/>
  <c r="Z237" i="7"/>
  <c r="Z241" i="7"/>
  <c r="Z245" i="7"/>
  <c r="Z249" i="7"/>
  <c r="Z253" i="7"/>
  <c r="Z257" i="7"/>
  <c r="Z261" i="7"/>
  <c r="Z265" i="7"/>
  <c r="Z269" i="7"/>
  <c r="Z273" i="7"/>
  <c r="Z277" i="7"/>
  <c r="Z281" i="7"/>
  <c r="Z285" i="7"/>
  <c r="Z289" i="7"/>
  <c r="Z293" i="7"/>
  <c r="Z297" i="7"/>
  <c r="Z301" i="7"/>
  <c r="Z305" i="7"/>
  <c r="Z309" i="7"/>
  <c r="Z313" i="7"/>
  <c r="Z317" i="7"/>
  <c r="Z321" i="7"/>
  <c r="Z325" i="7"/>
  <c r="Z329" i="7"/>
  <c r="Z333" i="7"/>
  <c r="Z337" i="7"/>
  <c r="Z341" i="7"/>
  <c r="Z345" i="7"/>
  <c r="Z349" i="7"/>
  <c r="Z353" i="7"/>
  <c r="Z357" i="7"/>
  <c r="Z361" i="7"/>
  <c r="Z365" i="7"/>
  <c r="Z369" i="7"/>
  <c r="Z373" i="7"/>
  <c r="Z377" i="7"/>
  <c r="Z381" i="7"/>
  <c r="Z385" i="7"/>
  <c r="Z389" i="7"/>
  <c r="Z393" i="7"/>
  <c r="Z397" i="7"/>
  <c r="Z401" i="7"/>
  <c r="Z405" i="7"/>
  <c r="Z409" i="7"/>
  <c r="Z413" i="7"/>
  <c r="Z417" i="7"/>
  <c r="Z421" i="7"/>
  <c r="Z425" i="7"/>
  <c r="Z429" i="7"/>
  <c r="Z433" i="7"/>
  <c r="Z437" i="7"/>
  <c r="Z441" i="7"/>
  <c r="Z445" i="7"/>
  <c r="Z449" i="7"/>
  <c r="Z453" i="7"/>
  <c r="Z457" i="7"/>
  <c r="Z461" i="7"/>
  <c r="Z465" i="7"/>
  <c r="Z469" i="7"/>
  <c r="Z473" i="7"/>
  <c r="Z477" i="7"/>
  <c r="Z481" i="7"/>
  <c r="Z485" i="7"/>
  <c r="Z489" i="7"/>
  <c r="Z493" i="7"/>
  <c r="Z497" i="7"/>
  <c r="Z28" i="7"/>
  <c r="Z44" i="7"/>
  <c r="Z60" i="7"/>
  <c r="Z73" i="7"/>
  <c r="Z84" i="7"/>
  <c r="Z94" i="7"/>
  <c r="Z102" i="7"/>
  <c r="Z110" i="7"/>
  <c r="Z118" i="7"/>
  <c r="Z126" i="7"/>
  <c r="Z134" i="7"/>
  <c r="Z142" i="7"/>
  <c r="Z150" i="7"/>
  <c r="Z158" i="7"/>
  <c r="Z166" i="7"/>
  <c r="Z174" i="7"/>
  <c r="Z182" i="7"/>
  <c r="Z190" i="7"/>
  <c r="Z198" i="7"/>
  <c r="Z206" i="7"/>
  <c r="Z214" i="7"/>
  <c r="Z222" i="7"/>
  <c r="Z230" i="7"/>
  <c r="Z238" i="7"/>
  <c r="Z246" i="7"/>
  <c r="Z254" i="7"/>
  <c r="Z262" i="7"/>
  <c r="Z270" i="7"/>
  <c r="Z278" i="7"/>
  <c r="Z286" i="7"/>
  <c r="Z294" i="7"/>
  <c r="Z302" i="7"/>
  <c r="Z310" i="7"/>
  <c r="Z318" i="7"/>
  <c r="Z326" i="7"/>
  <c r="Z334" i="7"/>
  <c r="Z342" i="7"/>
  <c r="Z350" i="7"/>
  <c r="Z358" i="7"/>
  <c r="Z366" i="7"/>
  <c r="Z374" i="7"/>
  <c r="Z382" i="7"/>
  <c r="Z390" i="7"/>
  <c r="Z398" i="7"/>
  <c r="Z406" i="7"/>
  <c r="Z414" i="7"/>
  <c r="Z422" i="7"/>
  <c r="Z428" i="7"/>
  <c r="Z434" i="7"/>
  <c r="Z439" i="7"/>
  <c r="Z444" i="7"/>
  <c r="Z450" i="7"/>
  <c r="Z455" i="7"/>
  <c r="Z460" i="7"/>
  <c r="Z466" i="7"/>
  <c r="Z471" i="7"/>
  <c r="Z476" i="7"/>
  <c r="Z482" i="7"/>
  <c r="Z487" i="7"/>
  <c r="Z492" i="7"/>
  <c r="Z498" i="7"/>
  <c r="Z502" i="7"/>
  <c r="Z506" i="7"/>
  <c r="Z510" i="7"/>
  <c r="Z514" i="7"/>
  <c r="Z518" i="7"/>
  <c r="Z522" i="7"/>
  <c r="Z526" i="7"/>
  <c r="Z530" i="7"/>
  <c r="Z534" i="7"/>
  <c r="Z538" i="7"/>
  <c r="Z542" i="7"/>
  <c r="Z546" i="7"/>
  <c r="Z550" i="7"/>
  <c r="Z554" i="7"/>
  <c r="Z558" i="7"/>
  <c r="Z562" i="7"/>
  <c r="Z566" i="7"/>
  <c r="Z570" i="7"/>
  <c r="Z574" i="7"/>
  <c r="Z578" i="7"/>
  <c r="Z582" i="7"/>
  <c r="Z586" i="7"/>
  <c r="Z590" i="7"/>
  <c r="Z594" i="7"/>
  <c r="Z598" i="7"/>
  <c r="Z602" i="7"/>
  <c r="Z606" i="7"/>
  <c r="Z610" i="7"/>
  <c r="Z614" i="7"/>
  <c r="Z618" i="7"/>
  <c r="Z622" i="7"/>
  <c r="Z626" i="7"/>
  <c r="Z630" i="7"/>
  <c r="Z634" i="7"/>
  <c r="Z638" i="7"/>
  <c r="Z642" i="7"/>
  <c r="Z646" i="7"/>
  <c r="Z650" i="7"/>
  <c r="Z654" i="7"/>
  <c r="Z658" i="7"/>
  <c r="Z662" i="7"/>
  <c r="Z666" i="7"/>
  <c r="Z670" i="7"/>
  <c r="Z674" i="7"/>
  <c r="Z678" i="7"/>
  <c r="Z682" i="7"/>
  <c r="Z686" i="7"/>
  <c r="Z690" i="7"/>
  <c r="Z694" i="7"/>
  <c r="Z698" i="7"/>
  <c r="Z702" i="7"/>
  <c r="Z706" i="7"/>
  <c r="Z710" i="7"/>
  <c r="Z714" i="7"/>
  <c r="Z718" i="7"/>
  <c r="Z722" i="7"/>
  <c r="Z726" i="7"/>
  <c r="Z730" i="7"/>
  <c r="Z734" i="7"/>
  <c r="Z738" i="7"/>
  <c r="Z742" i="7"/>
  <c r="Z746" i="7"/>
  <c r="Z750" i="7"/>
  <c r="Z754" i="7"/>
  <c r="Z758" i="7"/>
  <c r="Z762" i="7"/>
  <c r="Z766" i="7"/>
  <c r="Z770" i="7"/>
  <c r="Z774" i="7"/>
  <c r="Z778" i="7"/>
  <c r="Z782" i="7"/>
  <c r="Z786" i="7"/>
  <c r="Z790" i="7"/>
  <c r="Z794" i="7"/>
  <c r="Z798" i="7"/>
  <c r="Z802" i="7"/>
  <c r="Z806" i="7"/>
  <c r="Z810" i="7"/>
  <c r="Z814" i="7"/>
  <c r="Z818" i="7"/>
  <c r="Z822" i="7"/>
  <c r="Z826" i="7"/>
  <c r="Z830" i="7"/>
  <c r="Z834" i="7"/>
  <c r="Z838" i="7"/>
  <c r="Z842" i="7"/>
  <c r="Z846" i="7"/>
  <c r="Z850" i="7"/>
  <c r="Z854" i="7"/>
  <c r="Z858" i="7"/>
  <c r="Z862" i="7"/>
  <c r="Z866" i="7"/>
  <c r="Z870" i="7"/>
  <c r="Z874" i="7"/>
  <c r="Z878" i="7"/>
  <c r="Z882" i="7"/>
  <c r="Z886" i="7"/>
  <c r="Z890" i="7"/>
  <c r="Z894" i="7"/>
  <c r="Z898" i="7"/>
  <c r="Z902" i="7"/>
  <c r="Z906" i="7"/>
  <c r="Z910" i="7"/>
  <c r="Z914" i="7"/>
  <c r="Z918" i="7"/>
  <c r="Z922" i="7"/>
  <c r="Z926" i="7"/>
  <c r="Z930" i="7"/>
  <c r="Z934" i="7"/>
  <c r="Z938" i="7"/>
  <c r="Z942" i="7"/>
  <c r="Z946" i="7"/>
  <c r="Z950" i="7"/>
  <c r="Z954" i="7"/>
  <c r="Z958" i="7"/>
  <c r="Z962" i="7"/>
  <c r="Z966" i="7"/>
  <c r="Z970" i="7"/>
  <c r="Z974" i="7"/>
  <c r="Z978" i="7"/>
  <c r="Z982" i="7"/>
  <c r="Z986" i="7"/>
  <c r="Z990" i="7"/>
  <c r="Z994" i="7"/>
  <c r="Z998" i="7"/>
  <c r="Z1002" i="7"/>
  <c r="Z1006" i="7"/>
  <c r="Z1010" i="7"/>
  <c r="Z1014" i="7"/>
  <c r="Z1018" i="7"/>
  <c r="Z1022" i="7"/>
  <c r="Z1026" i="7"/>
  <c r="Z1030" i="7"/>
  <c r="Z1034" i="7"/>
  <c r="Z1038" i="7"/>
  <c r="Z29" i="7"/>
  <c r="Z45" i="7"/>
  <c r="Z61" i="7"/>
  <c r="Z74" i="7"/>
  <c r="Z85" i="7"/>
  <c r="Z95" i="7"/>
  <c r="Z103" i="7"/>
  <c r="Z111" i="7"/>
  <c r="Z119" i="7"/>
  <c r="Z127" i="7"/>
  <c r="Z135" i="7"/>
  <c r="Z143" i="7"/>
  <c r="Z151" i="7"/>
  <c r="Z159" i="7"/>
  <c r="Z167" i="7"/>
  <c r="Z175" i="7"/>
  <c r="Z183" i="7"/>
  <c r="Z191" i="7"/>
  <c r="Z199" i="7"/>
  <c r="Z207" i="7"/>
  <c r="Z215" i="7"/>
  <c r="Z223" i="7"/>
  <c r="Z231" i="7"/>
  <c r="Z239" i="7"/>
  <c r="Z247" i="7"/>
  <c r="Z255" i="7"/>
  <c r="Z263" i="7"/>
  <c r="Z271" i="7"/>
  <c r="Z279" i="7"/>
  <c r="Z287" i="7"/>
  <c r="Z295" i="7"/>
  <c r="Z303" i="7"/>
  <c r="Z311" i="7"/>
  <c r="Z319" i="7"/>
  <c r="Z327" i="7"/>
  <c r="Z335" i="7"/>
  <c r="Z343" i="7"/>
  <c r="Z351" i="7"/>
  <c r="Z359" i="7"/>
  <c r="Z367" i="7"/>
  <c r="Z375" i="7"/>
  <c r="Z383" i="7"/>
  <c r="Z391" i="7"/>
  <c r="Z399" i="7"/>
  <c r="Z407" i="7"/>
  <c r="Z415" i="7"/>
  <c r="Z423" i="7"/>
  <c r="Z430" i="7"/>
  <c r="Z435" i="7"/>
  <c r="Z440" i="7"/>
  <c r="Z446" i="7"/>
  <c r="Z451" i="7"/>
  <c r="Z456" i="7"/>
  <c r="Z462" i="7"/>
  <c r="Z467" i="7"/>
  <c r="Z472" i="7"/>
  <c r="Z478" i="7"/>
  <c r="Z483" i="7"/>
  <c r="Z488" i="7"/>
  <c r="Z494" i="7"/>
  <c r="Z499" i="7"/>
  <c r="Z503" i="7"/>
  <c r="Z507" i="7"/>
  <c r="Z511" i="7"/>
  <c r="Z515" i="7"/>
  <c r="Z519" i="7"/>
  <c r="Z523" i="7"/>
  <c r="Z527" i="7"/>
  <c r="Z531" i="7"/>
  <c r="Z535" i="7"/>
  <c r="Z539" i="7"/>
  <c r="Z543" i="7"/>
  <c r="Z547" i="7"/>
  <c r="Z551" i="7"/>
  <c r="Z555" i="7"/>
  <c r="Z559" i="7"/>
  <c r="Z563" i="7"/>
  <c r="Z567" i="7"/>
  <c r="Z571" i="7"/>
  <c r="Z575" i="7"/>
  <c r="Z579" i="7"/>
  <c r="Z583" i="7"/>
  <c r="Z587" i="7"/>
  <c r="Z591" i="7"/>
  <c r="Z595" i="7"/>
  <c r="Z599" i="7"/>
  <c r="Z603" i="7"/>
  <c r="Z607" i="7"/>
  <c r="Z611" i="7"/>
  <c r="Z615" i="7"/>
  <c r="Z619" i="7"/>
  <c r="Z623" i="7"/>
  <c r="Z627" i="7"/>
  <c r="Z631" i="7"/>
  <c r="Z635" i="7"/>
  <c r="Z639" i="7"/>
  <c r="Z643" i="7"/>
  <c r="Z647" i="7"/>
  <c r="Z651" i="7"/>
  <c r="Z655" i="7"/>
  <c r="Z659" i="7"/>
  <c r="Z663" i="7"/>
  <c r="Z667" i="7"/>
  <c r="Z671" i="7"/>
  <c r="Z675" i="7"/>
  <c r="Z679" i="7"/>
  <c r="Z683" i="7"/>
  <c r="Z687" i="7"/>
  <c r="Z691" i="7"/>
  <c r="Z695" i="7"/>
  <c r="Z699" i="7"/>
  <c r="Z703" i="7"/>
  <c r="Z707" i="7"/>
  <c r="Z711" i="7"/>
  <c r="Z715" i="7"/>
  <c r="Z719" i="7"/>
  <c r="Z723" i="7"/>
  <c r="Z727" i="7"/>
  <c r="Z731" i="7"/>
  <c r="Z735" i="7"/>
  <c r="Z739" i="7"/>
  <c r="Z743" i="7"/>
  <c r="Z747" i="7"/>
  <c r="Z751" i="7"/>
  <c r="Z755" i="7"/>
  <c r="Z759" i="7"/>
  <c r="Z763" i="7"/>
  <c r="Z767" i="7"/>
  <c r="Z771" i="7"/>
  <c r="Z775" i="7"/>
  <c r="Z779" i="7"/>
  <c r="Z783" i="7"/>
  <c r="Z787" i="7"/>
  <c r="Z791" i="7"/>
  <c r="Z795" i="7"/>
  <c r="Z799" i="7"/>
  <c r="Z803" i="7"/>
  <c r="Z807" i="7"/>
  <c r="Z811" i="7"/>
  <c r="Z815" i="7"/>
  <c r="Z819" i="7"/>
  <c r="Z823" i="7"/>
  <c r="Z827" i="7"/>
  <c r="Z831" i="7"/>
  <c r="Z835" i="7"/>
  <c r="Z839" i="7"/>
  <c r="Z843" i="7"/>
  <c r="Z847" i="7"/>
  <c r="Z851" i="7"/>
  <c r="Z855" i="7"/>
  <c r="Z859" i="7"/>
  <c r="Z863" i="7"/>
  <c r="Z867" i="7"/>
  <c r="Z871" i="7"/>
  <c r="Z875" i="7"/>
  <c r="Z879" i="7"/>
  <c r="Z883" i="7"/>
  <c r="Z887" i="7"/>
  <c r="Z891" i="7"/>
  <c r="Z895" i="7"/>
  <c r="Z899" i="7"/>
  <c r="Z903" i="7"/>
  <c r="Z907" i="7"/>
  <c r="Z911" i="7"/>
  <c r="Z915" i="7"/>
  <c r="Z919" i="7"/>
  <c r="Z923" i="7"/>
  <c r="Z927" i="7"/>
  <c r="Z931" i="7"/>
  <c r="Z935" i="7"/>
  <c r="Z939" i="7"/>
  <c r="Z943" i="7"/>
  <c r="Z947" i="7"/>
  <c r="Z951" i="7"/>
  <c r="Z955" i="7"/>
  <c r="Z959" i="7"/>
  <c r="Z963" i="7"/>
  <c r="Z967" i="7"/>
  <c r="Z971" i="7"/>
  <c r="Z975" i="7"/>
  <c r="Z979" i="7"/>
  <c r="Z983" i="7"/>
  <c r="Z987" i="7"/>
  <c r="Z991" i="7"/>
  <c r="Z995" i="7"/>
  <c r="Z999" i="7"/>
  <c r="Z1003" i="7"/>
  <c r="Z1007" i="7"/>
  <c r="Z1011" i="7"/>
  <c r="Z1015" i="7"/>
  <c r="Z1019" i="7"/>
  <c r="Z1023" i="7"/>
  <c r="Z1027" i="7"/>
  <c r="Z1031" i="7"/>
  <c r="Z1035" i="7"/>
  <c r="Z20" i="7"/>
  <c r="Z36" i="7"/>
  <c r="Z52" i="7"/>
  <c r="Z68" i="7"/>
  <c r="Z78" i="7"/>
  <c r="Z89" i="7"/>
  <c r="Z98" i="7"/>
  <c r="Z106" i="7"/>
  <c r="Z114" i="7"/>
  <c r="Z122" i="7"/>
  <c r="Z130" i="7"/>
  <c r="Z138" i="7"/>
  <c r="Z146" i="7"/>
  <c r="Z154" i="7"/>
  <c r="Z162" i="7"/>
  <c r="Z170" i="7"/>
  <c r="Z178" i="7"/>
  <c r="Z186" i="7"/>
  <c r="Z194" i="7"/>
  <c r="Z202" i="7"/>
  <c r="Z210" i="7"/>
  <c r="Z218" i="7"/>
  <c r="Z226" i="7"/>
  <c r="Z234" i="7"/>
  <c r="Z242" i="7"/>
  <c r="Z250" i="7"/>
  <c r="Z258" i="7"/>
  <c r="Z266" i="7"/>
  <c r="Z274" i="7"/>
  <c r="Z282" i="7"/>
  <c r="Z290" i="7"/>
  <c r="Z298" i="7"/>
  <c r="Z306" i="7"/>
  <c r="Z314" i="7"/>
  <c r="Z322" i="7"/>
  <c r="Z330" i="7"/>
  <c r="Z338" i="7"/>
  <c r="Z346" i="7"/>
  <c r="Z354" i="7"/>
  <c r="Z362" i="7"/>
  <c r="Z370" i="7"/>
  <c r="Z378" i="7"/>
  <c r="Z386" i="7"/>
  <c r="Z394" i="7"/>
  <c r="Z402" i="7"/>
  <c r="Z410" i="7"/>
  <c r="Z418" i="7"/>
  <c r="Z426" i="7"/>
  <c r="Z69" i="7"/>
  <c r="Z107" i="7"/>
  <c r="Z139" i="7"/>
  <c r="Z171" i="7"/>
  <c r="Z203" i="7"/>
  <c r="Z235" i="7"/>
  <c r="Z267" i="7"/>
  <c r="Z299" i="7"/>
  <c r="Z331" i="7"/>
  <c r="Z363" i="7"/>
  <c r="Z395" i="7"/>
  <c r="Z427" i="7"/>
  <c r="Z438" i="7"/>
  <c r="Z448" i="7"/>
  <c r="Z459" i="7"/>
  <c r="Z470" i="7"/>
  <c r="Z480" i="7"/>
  <c r="Z491" i="7"/>
  <c r="Z501" i="7"/>
  <c r="Z509" i="7"/>
  <c r="Z517" i="7"/>
  <c r="Z525" i="7"/>
  <c r="Z533" i="7"/>
  <c r="Z541" i="7"/>
  <c r="Z549" i="7"/>
  <c r="Z557" i="7"/>
  <c r="Z565" i="7"/>
  <c r="Z573" i="7"/>
  <c r="Z581" i="7"/>
  <c r="Z589" i="7"/>
  <c r="Z597" i="7"/>
  <c r="Z605" i="7"/>
  <c r="Z613" i="7"/>
  <c r="Z621" i="7"/>
  <c r="Z629" i="7"/>
  <c r="Z637" i="7"/>
  <c r="Z645" i="7"/>
  <c r="Z653" i="7"/>
  <c r="Z661" i="7"/>
  <c r="Z669" i="7"/>
  <c r="Z677" i="7"/>
  <c r="Z685" i="7"/>
  <c r="Z693" i="7"/>
  <c r="Z701" i="7"/>
  <c r="Z709" i="7"/>
  <c r="Z717" i="7"/>
  <c r="Z725" i="7"/>
  <c r="Z733" i="7"/>
  <c r="Z741" i="7"/>
  <c r="Z749" i="7"/>
  <c r="Z757" i="7"/>
  <c r="Z765" i="7"/>
  <c r="Z773" i="7"/>
  <c r="Z781" i="7"/>
  <c r="Z789" i="7"/>
  <c r="Z797" i="7"/>
  <c r="Z805" i="7"/>
  <c r="Z813" i="7"/>
  <c r="Z821" i="7"/>
  <c r="Z829" i="7"/>
  <c r="Z837" i="7"/>
  <c r="Z845" i="7"/>
  <c r="Z853" i="7"/>
  <c r="Z861" i="7"/>
  <c r="Z869" i="7"/>
  <c r="Z877" i="7"/>
  <c r="Z885" i="7"/>
  <c r="Z893" i="7"/>
  <c r="Z901" i="7"/>
  <c r="Z909" i="7"/>
  <c r="Z917" i="7"/>
  <c r="Z925" i="7"/>
  <c r="Z933" i="7"/>
  <c r="Z941" i="7"/>
  <c r="Z949" i="7"/>
  <c r="Z957" i="7"/>
  <c r="Z965" i="7"/>
  <c r="Z973" i="7"/>
  <c r="Z981" i="7"/>
  <c r="Z989" i="7"/>
  <c r="Z997" i="7"/>
  <c r="Z1005" i="7"/>
  <c r="Z1013" i="7"/>
  <c r="Z1021" i="7"/>
  <c r="Z1029" i="7"/>
  <c r="Z1037" i="7"/>
  <c r="Z21" i="7"/>
  <c r="Z80" i="7"/>
  <c r="Z115" i="7"/>
  <c r="Z147" i="7"/>
  <c r="Z179" i="7"/>
  <c r="Z211" i="7"/>
  <c r="Z243" i="7"/>
  <c r="Z275" i="7"/>
  <c r="Z307" i="7"/>
  <c r="Z339" i="7"/>
  <c r="Z371" i="7"/>
  <c r="Z403" i="7"/>
  <c r="Z431" i="7"/>
  <c r="Z442" i="7"/>
  <c r="Z452" i="7"/>
  <c r="Z463" i="7"/>
  <c r="Z474" i="7"/>
  <c r="Z484" i="7"/>
  <c r="Z495" i="7"/>
  <c r="Z504" i="7"/>
  <c r="Z512" i="7"/>
  <c r="Z520" i="7"/>
  <c r="Z528" i="7"/>
  <c r="Z536" i="7"/>
  <c r="Z544" i="7"/>
  <c r="Z552" i="7"/>
  <c r="Z560" i="7"/>
  <c r="Z568" i="7"/>
  <c r="Z576" i="7"/>
  <c r="Z584" i="7"/>
  <c r="Z592" i="7"/>
  <c r="Z600" i="7"/>
  <c r="Z608" i="7"/>
  <c r="Z616" i="7"/>
  <c r="Z624" i="7"/>
  <c r="Z632" i="7"/>
  <c r="Z640" i="7"/>
  <c r="Z648" i="7"/>
  <c r="Z656" i="7"/>
  <c r="Z664" i="7"/>
  <c r="Z672" i="7"/>
  <c r="Z680" i="7"/>
  <c r="Z688" i="7"/>
  <c r="Z696" i="7"/>
  <c r="Z704" i="7"/>
  <c r="Z712" i="7"/>
  <c r="Z720" i="7"/>
  <c r="Z728" i="7"/>
  <c r="Z736" i="7"/>
  <c r="Z744" i="7"/>
  <c r="Z752" i="7"/>
  <c r="Z760" i="7"/>
  <c r="Z768" i="7"/>
  <c r="Z776" i="7"/>
  <c r="Z784" i="7"/>
  <c r="Z792" i="7"/>
  <c r="Z800" i="7"/>
  <c r="Z808" i="7"/>
  <c r="Z816" i="7"/>
  <c r="Z824" i="7"/>
  <c r="Z832" i="7"/>
  <c r="Z840" i="7"/>
  <c r="Z848" i="7"/>
  <c r="Z856" i="7"/>
  <c r="Z864" i="7"/>
  <c r="Z872" i="7"/>
  <c r="Z880" i="7"/>
  <c r="Z888" i="7"/>
  <c r="Z896" i="7"/>
  <c r="Z904" i="7"/>
  <c r="Z912" i="7"/>
  <c r="Z920" i="7"/>
  <c r="Z928" i="7"/>
  <c r="Z936" i="7"/>
  <c r="Z944" i="7"/>
  <c r="Z952" i="7"/>
  <c r="Z960" i="7"/>
  <c r="Z968" i="7"/>
  <c r="Z976" i="7"/>
  <c r="Z984" i="7"/>
  <c r="Z992" i="7"/>
  <c r="Z1000" i="7"/>
  <c r="Z1008" i="7"/>
  <c r="Z1016" i="7"/>
  <c r="Z1024" i="7"/>
  <c r="Z1032" i="7"/>
  <c r="Z13" i="7"/>
  <c r="Z37" i="7"/>
  <c r="Z90" i="7"/>
  <c r="Z123" i="7"/>
  <c r="Z155" i="7"/>
  <c r="Z187" i="7"/>
  <c r="Z219" i="7"/>
  <c r="Z251" i="7"/>
  <c r="Z283" i="7"/>
  <c r="Z315" i="7"/>
  <c r="Z347" i="7"/>
  <c r="Z379" i="7"/>
  <c r="Z411" i="7"/>
  <c r="Z432" i="7"/>
  <c r="Z443" i="7"/>
  <c r="Z454" i="7"/>
  <c r="Z464" i="7"/>
  <c r="Z475" i="7"/>
  <c r="Z486" i="7"/>
  <c r="Z496" i="7"/>
  <c r="Z505" i="7"/>
  <c r="Z513" i="7"/>
  <c r="Z521" i="7"/>
  <c r="Z529" i="7"/>
  <c r="Z537" i="7"/>
  <c r="Z545" i="7"/>
  <c r="Z553" i="7"/>
  <c r="Z561" i="7"/>
  <c r="Z569" i="7"/>
  <c r="Z577" i="7"/>
  <c r="Z585" i="7"/>
  <c r="Z593" i="7"/>
  <c r="Z601" i="7"/>
  <c r="Z609" i="7"/>
  <c r="Z617" i="7"/>
  <c r="Z625" i="7"/>
  <c r="Z633" i="7"/>
  <c r="Z641" i="7"/>
  <c r="Z649" i="7"/>
  <c r="Z657" i="7"/>
  <c r="Z665" i="7"/>
  <c r="Z673" i="7"/>
  <c r="Z681" i="7"/>
  <c r="Z689" i="7"/>
  <c r="Z697" i="7"/>
  <c r="Z705" i="7"/>
  <c r="Z713" i="7"/>
  <c r="Z721" i="7"/>
  <c r="Z729" i="7"/>
  <c r="Z737" i="7"/>
  <c r="Z745" i="7"/>
  <c r="Z753" i="7"/>
  <c r="Z761" i="7"/>
  <c r="Z769" i="7"/>
  <c r="Z777" i="7"/>
  <c r="Z785" i="7"/>
  <c r="Z793" i="7"/>
  <c r="Z801" i="7"/>
  <c r="Z809" i="7"/>
  <c r="Z817" i="7"/>
  <c r="Z825" i="7"/>
  <c r="Z833" i="7"/>
  <c r="Z841" i="7"/>
  <c r="Z849" i="7"/>
  <c r="Z857" i="7"/>
  <c r="Z865" i="7"/>
  <c r="Z873" i="7"/>
  <c r="Z881" i="7"/>
  <c r="Z889" i="7"/>
  <c r="Z897" i="7"/>
  <c r="Z905" i="7"/>
  <c r="Z913" i="7"/>
  <c r="Z921" i="7"/>
  <c r="Z929" i="7"/>
  <c r="Z937" i="7"/>
  <c r="Z945" i="7"/>
  <c r="Z953" i="7"/>
  <c r="Z961" i="7"/>
  <c r="Z969" i="7"/>
  <c r="Z977" i="7"/>
  <c r="Z985" i="7"/>
  <c r="Z993" i="7"/>
  <c r="Z1001" i="7"/>
  <c r="Z1009" i="7"/>
  <c r="Z1017" i="7"/>
  <c r="Z1025" i="7"/>
  <c r="Z1033" i="7"/>
  <c r="Z53" i="7"/>
  <c r="Z99" i="7"/>
  <c r="Z131" i="7"/>
  <c r="Z163" i="7"/>
  <c r="Z195" i="7"/>
  <c r="Z227" i="7"/>
  <c r="Z259" i="7"/>
  <c r="Z291" i="7"/>
  <c r="Z323" i="7"/>
  <c r="Z355" i="7"/>
  <c r="Z387" i="7"/>
  <c r="Z419" i="7"/>
  <c r="Z436" i="7"/>
  <c r="Z447" i="7"/>
  <c r="Z458" i="7"/>
  <c r="Z468" i="7"/>
  <c r="Z479" i="7"/>
  <c r="Z490" i="7"/>
  <c r="Z500" i="7"/>
  <c r="Z508" i="7"/>
  <c r="Z516" i="7"/>
  <c r="Z524" i="7"/>
  <c r="Z532" i="7"/>
  <c r="Z540" i="7"/>
  <c r="Z548" i="7"/>
  <c r="Z556" i="7"/>
  <c r="Z564" i="7"/>
  <c r="Z572" i="7"/>
  <c r="Z580" i="7"/>
  <c r="Z588" i="7"/>
  <c r="Z596" i="7"/>
  <c r="Z604" i="7"/>
  <c r="Z612" i="7"/>
  <c r="Z620" i="7"/>
  <c r="Z628" i="7"/>
  <c r="Z636" i="7"/>
  <c r="Z644" i="7"/>
  <c r="Z652" i="7"/>
  <c r="Z660" i="7"/>
  <c r="Z668" i="7"/>
  <c r="Z676" i="7"/>
  <c r="Z684" i="7"/>
  <c r="Z692" i="7"/>
  <c r="Z700" i="7"/>
  <c r="Z708" i="7"/>
  <c r="Z716" i="7"/>
  <c r="Z724" i="7"/>
  <c r="Z732" i="7"/>
  <c r="Z740" i="7"/>
  <c r="Z748" i="7"/>
  <c r="Z756" i="7"/>
  <c r="Z764" i="7"/>
  <c r="Z772" i="7"/>
  <c r="Z780" i="7"/>
  <c r="Z788" i="7"/>
  <c r="Z796" i="7"/>
  <c r="Z804" i="7"/>
  <c r="Z812" i="7"/>
  <c r="Z820" i="7"/>
  <c r="Z828" i="7"/>
  <c r="Z836" i="7"/>
  <c r="Z844" i="7"/>
  <c r="Z852" i="7"/>
  <c r="Z860" i="7"/>
  <c r="Z868" i="7"/>
  <c r="Z876" i="7"/>
  <c r="Z884" i="7"/>
  <c r="Z892" i="7"/>
  <c r="Z900" i="7"/>
  <c r="Z908" i="7"/>
  <c r="Z916" i="7"/>
  <c r="Z924" i="7"/>
  <c r="Z932" i="7"/>
  <c r="Z940" i="7"/>
  <c r="Z948" i="7"/>
  <c r="Z956" i="7"/>
  <c r="Z964" i="7"/>
  <c r="Z996" i="7"/>
  <c r="Z1028" i="7"/>
  <c r="Z972" i="7"/>
  <c r="Z1004" i="7"/>
  <c r="Z1036" i="7"/>
  <c r="Z1020" i="7"/>
  <c r="Z980" i="7"/>
  <c r="Z1012" i="7"/>
  <c r="Z988" i="7"/>
  <c r="A8" i="5"/>
  <c r="AG6" i="5"/>
  <c r="AL13" i="7" l="1"/>
  <c r="AM13" i="7" s="1"/>
  <c r="AL14" i="7" s="1"/>
  <c r="AM14" i="7" s="1"/>
  <c r="AL15" i="7" s="1"/>
  <c r="AM15" i="7" s="1"/>
  <c r="AL16" i="7" s="1"/>
  <c r="AM16" i="7" s="1"/>
  <c r="AL17" i="7" s="1"/>
  <c r="AM17" i="7" s="1"/>
  <c r="AL18" i="7" s="1"/>
  <c r="AM18" i="7" s="1"/>
  <c r="AL19" i="7" s="1"/>
  <c r="AM19" i="7" s="1"/>
  <c r="AL20" i="7" s="1"/>
  <c r="AM20" i="7" s="1"/>
  <c r="AL21" i="7" s="1"/>
  <c r="AM21" i="7" s="1"/>
  <c r="AL22" i="7" s="1"/>
  <c r="AM22" i="7" s="1"/>
  <c r="AL23" i="7" s="1"/>
  <c r="AM23" i="7" s="1"/>
  <c r="AL24" i="7" s="1"/>
  <c r="AM24" i="7" s="1"/>
  <c r="AL25" i="7" s="1"/>
  <c r="AM25" i="7" s="1"/>
  <c r="AL26" i="7" s="1"/>
  <c r="AM26" i="7" s="1"/>
  <c r="AL27" i="7" s="1"/>
  <c r="AM27" i="7" s="1"/>
  <c r="AL28" i="7" s="1"/>
  <c r="AM28" i="7" s="1"/>
  <c r="AL29" i="7" s="1"/>
  <c r="AM29" i="7" s="1"/>
  <c r="AL30" i="7" s="1"/>
  <c r="AM30" i="7" s="1"/>
  <c r="AL31" i="7" s="1"/>
  <c r="AM31" i="7" s="1"/>
  <c r="AL32" i="7" s="1"/>
  <c r="AM32" i="7" s="1"/>
  <c r="AL33" i="7" s="1"/>
  <c r="AM33" i="7" s="1"/>
  <c r="AL34" i="7" s="1"/>
  <c r="AM34" i="7" s="1"/>
  <c r="AL35" i="7" s="1"/>
  <c r="AM35" i="7" s="1"/>
  <c r="AL36" i="7" s="1"/>
  <c r="AM36" i="7" s="1"/>
  <c r="AL37" i="7" s="1"/>
  <c r="AM37" i="7" s="1"/>
  <c r="AL38" i="7" s="1"/>
  <c r="AM38" i="7" s="1"/>
  <c r="AL39" i="7" s="1"/>
  <c r="AM39" i="7" s="1"/>
  <c r="AL40" i="7" s="1"/>
  <c r="AM40" i="7" s="1"/>
  <c r="AL41" i="7" s="1"/>
  <c r="AM41" i="7" s="1"/>
  <c r="AL42" i="7" s="1"/>
  <c r="AM42" i="7" s="1"/>
  <c r="AL43" i="7" s="1"/>
  <c r="AM43" i="7" s="1"/>
  <c r="AL44" i="7" s="1"/>
  <c r="AM44" i="7" s="1"/>
  <c r="AL45" i="7" s="1"/>
  <c r="AM45" i="7" s="1"/>
  <c r="AL46" i="7" s="1"/>
  <c r="AM46" i="7" s="1"/>
  <c r="AL47" i="7" s="1"/>
  <c r="AM47" i="7" s="1"/>
  <c r="AL48" i="7" s="1"/>
  <c r="AM48" i="7" s="1"/>
  <c r="AL49" i="7" s="1"/>
  <c r="AM49" i="7" s="1"/>
  <c r="AL50" i="7" s="1"/>
  <c r="AM50" i="7" s="1"/>
  <c r="AL51" i="7" s="1"/>
  <c r="AM51" i="7" s="1"/>
  <c r="AL52" i="7" s="1"/>
  <c r="AM52" i="7" s="1"/>
  <c r="AL53" i="7" s="1"/>
  <c r="AM53" i="7" s="1"/>
  <c r="AL54" i="7" s="1"/>
  <c r="AM54" i="7" s="1"/>
  <c r="AL55" i="7" s="1"/>
  <c r="AM55" i="7" s="1"/>
  <c r="AL56" i="7" s="1"/>
  <c r="AM56" i="7" s="1"/>
  <c r="AL57" i="7" s="1"/>
  <c r="AM57" i="7" s="1"/>
  <c r="AL58" i="7" s="1"/>
  <c r="AM58" i="7" s="1"/>
  <c r="AL59" i="7" s="1"/>
  <c r="AM59" i="7" s="1"/>
  <c r="AL60" i="7" s="1"/>
  <c r="AM60" i="7" s="1"/>
  <c r="AL61" i="7" s="1"/>
  <c r="AM61" i="7" s="1"/>
  <c r="AL62" i="7" s="1"/>
  <c r="AM62" i="7" s="1"/>
  <c r="AL63" i="7" s="1"/>
  <c r="AM63" i="7" s="1"/>
  <c r="AL64" i="7" s="1"/>
  <c r="AM64" i="7" s="1"/>
  <c r="AL65" i="7" s="1"/>
  <c r="AM65" i="7" s="1"/>
  <c r="AL66" i="7" s="1"/>
  <c r="AM66" i="7" s="1"/>
  <c r="AL67" i="7" s="1"/>
  <c r="AM67" i="7" s="1"/>
  <c r="AL68" i="7" s="1"/>
  <c r="AM68" i="7" s="1"/>
  <c r="AL69" i="7" s="1"/>
  <c r="AM69" i="7" s="1"/>
  <c r="AL70" i="7" s="1"/>
  <c r="AM70" i="7" s="1"/>
  <c r="AL71" i="7" s="1"/>
  <c r="AM71" i="7" s="1"/>
  <c r="AL72" i="7" s="1"/>
  <c r="AM72" i="7" s="1"/>
  <c r="AL73" i="7" s="1"/>
  <c r="AM73" i="7" s="1"/>
  <c r="AL74" i="7" s="1"/>
  <c r="AM74" i="7" s="1"/>
  <c r="AL75" i="7" s="1"/>
  <c r="AM75" i="7" s="1"/>
  <c r="AL76" i="7" s="1"/>
  <c r="AM76" i="7" s="1"/>
  <c r="AL77" i="7" s="1"/>
  <c r="AM77" i="7" s="1"/>
  <c r="AL78" i="7" s="1"/>
  <c r="AM78" i="7" s="1"/>
  <c r="AL79" i="7" s="1"/>
  <c r="AM79" i="7" s="1"/>
  <c r="AL80" i="7" s="1"/>
  <c r="AM80" i="7" s="1"/>
  <c r="AL81" i="7" s="1"/>
  <c r="AM81" i="7" s="1"/>
  <c r="AL82" i="7" s="1"/>
  <c r="AM82" i="7" s="1"/>
  <c r="AL83" i="7" s="1"/>
  <c r="AM83" i="7" s="1"/>
  <c r="AL84" i="7" s="1"/>
  <c r="AM84" i="7" s="1"/>
  <c r="AL85" i="7" s="1"/>
  <c r="AM85" i="7" s="1"/>
  <c r="AL86" i="7" s="1"/>
  <c r="AM86" i="7" s="1"/>
  <c r="AL87" i="7" s="1"/>
  <c r="AM87" i="7" s="1"/>
  <c r="AL88" i="7" s="1"/>
  <c r="AM88" i="7" s="1"/>
  <c r="AL89" i="7" s="1"/>
  <c r="AM89" i="7" s="1"/>
  <c r="AL90" i="7" s="1"/>
  <c r="AM90" i="7" s="1"/>
  <c r="AL91" i="7" s="1"/>
  <c r="AM91" i="7" s="1"/>
  <c r="AL92" i="7" s="1"/>
  <c r="AM92" i="7" s="1"/>
  <c r="AL93" i="7" s="1"/>
  <c r="AM93" i="7" s="1"/>
  <c r="AL94" i="7" s="1"/>
  <c r="AM94" i="7" s="1"/>
  <c r="AL95" i="7" s="1"/>
  <c r="AM95" i="7" s="1"/>
  <c r="AL96" i="7" s="1"/>
  <c r="AM96" i="7" s="1"/>
  <c r="AL97" i="7" s="1"/>
  <c r="AM97" i="7" s="1"/>
  <c r="AL98" i="7" s="1"/>
  <c r="AM98" i="7" s="1"/>
  <c r="AL99" i="7" s="1"/>
  <c r="AM99" i="7" s="1"/>
  <c r="AL100" i="7" s="1"/>
  <c r="AM100" i="7" s="1"/>
  <c r="AL101" i="7" s="1"/>
  <c r="AM101" i="7" s="1"/>
  <c r="AL102" i="7" s="1"/>
  <c r="AM102" i="7" s="1"/>
  <c r="AL103" i="7" s="1"/>
  <c r="AM103" i="7" s="1"/>
  <c r="AL104" i="7" s="1"/>
  <c r="AM104" i="7" s="1"/>
  <c r="AL105" i="7" s="1"/>
  <c r="AM105" i="7" s="1"/>
  <c r="AL106" i="7" s="1"/>
  <c r="AM106" i="7" s="1"/>
  <c r="AL107" i="7" s="1"/>
  <c r="AM107" i="7" s="1"/>
  <c r="AL108" i="7" s="1"/>
  <c r="AM108" i="7" s="1"/>
  <c r="AL109" i="7" s="1"/>
  <c r="AM109" i="7" s="1"/>
  <c r="AL110" i="7" s="1"/>
  <c r="AM110" i="7" s="1"/>
  <c r="AL111" i="7" s="1"/>
  <c r="AM111" i="7" s="1"/>
  <c r="AL112" i="7" s="1"/>
  <c r="AM112" i="7" s="1"/>
  <c r="AL113" i="7" s="1"/>
  <c r="AM113" i="7" s="1"/>
  <c r="AL114" i="7" s="1"/>
  <c r="AM114" i="7" s="1"/>
  <c r="AL115" i="7" s="1"/>
  <c r="AM115" i="7" s="1"/>
  <c r="AL116" i="7" s="1"/>
  <c r="AM116" i="7" s="1"/>
  <c r="AL117" i="7" s="1"/>
  <c r="AM117" i="7" s="1"/>
  <c r="AL118" i="7" s="1"/>
  <c r="AM118" i="7" s="1"/>
  <c r="AL119" i="7" s="1"/>
  <c r="AM119" i="7" s="1"/>
  <c r="AL120" i="7" s="1"/>
  <c r="AM120" i="7" s="1"/>
  <c r="AL121" i="7" s="1"/>
  <c r="AM121" i="7" s="1"/>
  <c r="AL122" i="7" s="1"/>
  <c r="AM122" i="7" s="1"/>
  <c r="AL123" i="7" s="1"/>
  <c r="AM123" i="7" s="1"/>
  <c r="AL124" i="7" s="1"/>
  <c r="AM124" i="7" s="1"/>
  <c r="AL125" i="7" s="1"/>
  <c r="AM125" i="7" s="1"/>
  <c r="AL126" i="7" s="1"/>
  <c r="AM126" i="7" s="1"/>
  <c r="AL127" i="7" s="1"/>
  <c r="AM127" i="7" s="1"/>
  <c r="AL128" i="7" s="1"/>
  <c r="AM128" i="7" s="1"/>
  <c r="AL129" i="7" s="1"/>
  <c r="AM129" i="7" s="1"/>
  <c r="AL130" i="7" s="1"/>
  <c r="AM130" i="7" s="1"/>
  <c r="AL131" i="7" s="1"/>
  <c r="AM131" i="7" s="1"/>
  <c r="AL132" i="7" s="1"/>
  <c r="AM132" i="7" s="1"/>
  <c r="AL133" i="7" s="1"/>
  <c r="AM133" i="7" s="1"/>
  <c r="AL134" i="7" s="1"/>
  <c r="AM134" i="7" s="1"/>
  <c r="AL135" i="7" s="1"/>
  <c r="AM135" i="7" s="1"/>
  <c r="AL136" i="7" s="1"/>
  <c r="AM136" i="7" s="1"/>
  <c r="AL137" i="7" s="1"/>
  <c r="AM137" i="7" s="1"/>
  <c r="AL138" i="7" s="1"/>
  <c r="AM138" i="7" s="1"/>
  <c r="AL139" i="7" s="1"/>
  <c r="AM139" i="7" s="1"/>
  <c r="AL140" i="7" s="1"/>
  <c r="AM140" i="7" s="1"/>
  <c r="AL141" i="7" s="1"/>
  <c r="AM141" i="7" s="1"/>
  <c r="AL142" i="7" s="1"/>
  <c r="AM142" i="7" s="1"/>
  <c r="AL143" i="7" s="1"/>
  <c r="AM143" i="7" s="1"/>
  <c r="AL144" i="7" s="1"/>
  <c r="AM144" i="7" s="1"/>
  <c r="AL145" i="7" s="1"/>
  <c r="AM145" i="7" s="1"/>
  <c r="AL146" i="7" s="1"/>
  <c r="AM146" i="7" s="1"/>
  <c r="AL147" i="7" s="1"/>
  <c r="AM147" i="7" s="1"/>
  <c r="AL148" i="7" s="1"/>
  <c r="AM148" i="7" s="1"/>
  <c r="AL149" i="7" s="1"/>
  <c r="AM149" i="7" s="1"/>
  <c r="AL150" i="7" s="1"/>
  <c r="AM150" i="7" s="1"/>
  <c r="AL151" i="7" s="1"/>
  <c r="AM151" i="7" s="1"/>
  <c r="AL152" i="7" s="1"/>
  <c r="AM152" i="7" s="1"/>
  <c r="AL153" i="7" s="1"/>
  <c r="AM153" i="7" s="1"/>
  <c r="AL154" i="7" s="1"/>
  <c r="AM154" i="7" s="1"/>
  <c r="AL155" i="7" s="1"/>
  <c r="AM155" i="7" s="1"/>
  <c r="AL156" i="7" s="1"/>
  <c r="AM156" i="7" s="1"/>
  <c r="AL157" i="7" s="1"/>
  <c r="AM157" i="7" s="1"/>
  <c r="AL158" i="7" s="1"/>
  <c r="AM158" i="7" s="1"/>
  <c r="AL159" i="7" s="1"/>
  <c r="AM159" i="7" s="1"/>
  <c r="AL160" i="7" s="1"/>
  <c r="AM160" i="7" s="1"/>
  <c r="AL161" i="7" s="1"/>
  <c r="AM161" i="7" s="1"/>
  <c r="AL162" i="7" s="1"/>
  <c r="AM162" i="7" s="1"/>
  <c r="AL163" i="7" s="1"/>
  <c r="AM163" i="7" s="1"/>
  <c r="AL164" i="7" s="1"/>
  <c r="AM164" i="7" s="1"/>
  <c r="AL165" i="7" s="1"/>
  <c r="AM165" i="7" s="1"/>
  <c r="AL166" i="7" s="1"/>
  <c r="AM166" i="7" s="1"/>
  <c r="AL167" i="7" s="1"/>
  <c r="AM167" i="7" s="1"/>
  <c r="AL168" i="7" s="1"/>
  <c r="AM168" i="7" s="1"/>
  <c r="AL169" i="7" s="1"/>
  <c r="AM169" i="7" s="1"/>
  <c r="AL170" i="7" s="1"/>
  <c r="AM170" i="7" s="1"/>
  <c r="AL171" i="7" s="1"/>
  <c r="AM171" i="7" s="1"/>
  <c r="AL172" i="7" s="1"/>
  <c r="AM172" i="7" s="1"/>
  <c r="AL173" i="7" s="1"/>
  <c r="AM173" i="7" s="1"/>
  <c r="AL174" i="7" s="1"/>
  <c r="AM174" i="7" s="1"/>
  <c r="AL175" i="7" s="1"/>
  <c r="AM175" i="7" s="1"/>
  <c r="AL176" i="7" s="1"/>
  <c r="AM176" i="7" s="1"/>
  <c r="AL177" i="7" s="1"/>
  <c r="AM177" i="7" s="1"/>
  <c r="AL178" i="7" s="1"/>
  <c r="AM178" i="7" s="1"/>
  <c r="AL179" i="7" s="1"/>
  <c r="AM179" i="7" s="1"/>
  <c r="AL180" i="7" s="1"/>
  <c r="AM180" i="7" s="1"/>
  <c r="AL181" i="7" s="1"/>
  <c r="AM181" i="7" s="1"/>
  <c r="AL182" i="7" s="1"/>
  <c r="AM182" i="7" s="1"/>
  <c r="AL183" i="7" s="1"/>
  <c r="AM183" i="7" s="1"/>
  <c r="AL184" i="7" s="1"/>
  <c r="AM184" i="7" s="1"/>
  <c r="AL185" i="7" s="1"/>
  <c r="AM185" i="7" s="1"/>
  <c r="AL186" i="7" s="1"/>
  <c r="AM186" i="7" s="1"/>
  <c r="AL187" i="7" s="1"/>
  <c r="AM187" i="7" s="1"/>
  <c r="AL188" i="7" s="1"/>
  <c r="AM188" i="7" s="1"/>
  <c r="AL189" i="7" s="1"/>
  <c r="AM189" i="7" s="1"/>
  <c r="AL190" i="7" s="1"/>
  <c r="AM190" i="7" s="1"/>
  <c r="AL191" i="7" s="1"/>
  <c r="AM191" i="7" s="1"/>
  <c r="AL192" i="7" s="1"/>
  <c r="AM192" i="7" s="1"/>
  <c r="AL193" i="7" s="1"/>
  <c r="AM193" i="7" s="1"/>
  <c r="AL194" i="7" s="1"/>
  <c r="AM194" i="7" s="1"/>
  <c r="AL195" i="7" s="1"/>
  <c r="AM195" i="7" s="1"/>
  <c r="AL196" i="7" s="1"/>
  <c r="AM196" i="7" s="1"/>
  <c r="AL197" i="7" s="1"/>
  <c r="AM197" i="7" s="1"/>
  <c r="AL198" i="7" s="1"/>
  <c r="AM198" i="7" s="1"/>
  <c r="AL199" i="7" s="1"/>
  <c r="AM199" i="7" s="1"/>
  <c r="AL200" i="7" s="1"/>
  <c r="AM200" i="7" s="1"/>
  <c r="AL201" i="7" s="1"/>
  <c r="AM201" i="7" s="1"/>
  <c r="AL202" i="7" s="1"/>
  <c r="AM202" i="7" s="1"/>
  <c r="AL203" i="7" s="1"/>
  <c r="AM203" i="7" s="1"/>
  <c r="AL204" i="7" s="1"/>
  <c r="AM204" i="7" s="1"/>
  <c r="AL205" i="7" s="1"/>
  <c r="AM205" i="7" s="1"/>
  <c r="AL206" i="7" s="1"/>
  <c r="AM206" i="7" s="1"/>
  <c r="AL207" i="7" s="1"/>
  <c r="AM207" i="7" s="1"/>
  <c r="AL208" i="7" s="1"/>
  <c r="AM208" i="7" s="1"/>
  <c r="AL209" i="7" s="1"/>
  <c r="AM209" i="7" s="1"/>
  <c r="AL210" i="7" s="1"/>
  <c r="AM210" i="7" s="1"/>
  <c r="AL211" i="7" s="1"/>
  <c r="AM211" i="7" s="1"/>
  <c r="AL212" i="7" s="1"/>
  <c r="AM212" i="7" s="1"/>
  <c r="AL213" i="7" s="1"/>
  <c r="AM213" i="7" s="1"/>
  <c r="AL214" i="7" s="1"/>
  <c r="AM214" i="7" s="1"/>
  <c r="AL215" i="7" s="1"/>
  <c r="AM215" i="7" s="1"/>
  <c r="AL216" i="7" s="1"/>
  <c r="AM216" i="7" s="1"/>
  <c r="AL217" i="7" s="1"/>
  <c r="AM217" i="7" s="1"/>
  <c r="AL218" i="7" s="1"/>
  <c r="AM218" i="7" s="1"/>
  <c r="AL219" i="7" s="1"/>
  <c r="AM219" i="7" s="1"/>
  <c r="AL220" i="7" s="1"/>
  <c r="AM220" i="7" s="1"/>
  <c r="AL221" i="7" s="1"/>
  <c r="AM221" i="7" s="1"/>
  <c r="AL222" i="7" s="1"/>
  <c r="AM222" i="7" s="1"/>
  <c r="AL223" i="7" s="1"/>
  <c r="AM223" i="7" s="1"/>
  <c r="AL224" i="7" s="1"/>
  <c r="AM224" i="7" s="1"/>
  <c r="AL225" i="7" s="1"/>
  <c r="AM225" i="7" s="1"/>
  <c r="AL226" i="7" s="1"/>
  <c r="AM226" i="7" s="1"/>
  <c r="AL227" i="7" s="1"/>
  <c r="AM227" i="7" s="1"/>
  <c r="AL228" i="7" s="1"/>
  <c r="AM228" i="7" s="1"/>
  <c r="AL229" i="7" s="1"/>
  <c r="AM229" i="7" s="1"/>
  <c r="AL230" i="7" s="1"/>
  <c r="AM230" i="7" s="1"/>
  <c r="AL231" i="7" s="1"/>
  <c r="AM231" i="7" s="1"/>
  <c r="AL232" i="7" s="1"/>
  <c r="AM232" i="7" s="1"/>
  <c r="AL233" i="7" s="1"/>
  <c r="AM233" i="7" s="1"/>
  <c r="AL234" i="7" s="1"/>
  <c r="AM234" i="7" s="1"/>
  <c r="AL235" i="7" s="1"/>
  <c r="AM235" i="7" s="1"/>
  <c r="AL236" i="7" s="1"/>
  <c r="AM236" i="7" s="1"/>
  <c r="AL237" i="7" s="1"/>
  <c r="AM237" i="7" s="1"/>
  <c r="AL238" i="7" s="1"/>
  <c r="AM238" i="7" s="1"/>
  <c r="AL239" i="7" s="1"/>
  <c r="AM239" i="7" s="1"/>
  <c r="AL240" i="7" s="1"/>
  <c r="AM240" i="7" s="1"/>
  <c r="AL241" i="7" s="1"/>
  <c r="AM241" i="7" s="1"/>
  <c r="AL242" i="7" s="1"/>
  <c r="AM242" i="7" s="1"/>
  <c r="AL243" i="7" s="1"/>
  <c r="AM243" i="7" s="1"/>
  <c r="AL244" i="7" s="1"/>
  <c r="AM244" i="7" s="1"/>
  <c r="AL245" i="7" s="1"/>
  <c r="AM245" i="7" s="1"/>
  <c r="AL246" i="7" s="1"/>
  <c r="AM246" i="7" s="1"/>
  <c r="AL247" i="7" s="1"/>
  <c r="AM247" i="7" s="1"/>
  <c r="AL248" i="7" s="1"/>
  <c r="AM248" i="7" s="1"/>
  <c r="AL249" i="7" s="1"/>
  <c r="AM249" i="7" s="1"/>
  <c r="AL250" i="7" s="1"/>
  <c r="AM250" i="7" s="1"/>
  <c r="AL251" i="7" s="1"/>
  <c r="AM251" i="7" s="1"/>
  <c r="AL252" i="7" s="1"/>
  <c r="AM252" i="7" s="1"/>
  <c r="AL253" i="7" s="1"/>
  <c r="AM253" i="7" s="1"/>
  <c r="AL254" i="7" s="1"/>
  <c r="AM254" i="7" s="1"/>
  <c r="AL255" i="7" s="1"/>
  <c r="AM255" i="7" s="1"/>
  <c r="AL256" i="7" s="1"/>
  <c r="AM256" i="7" s="1"/>
  <c r="AL257" i="7" s="1"/>
  <c r="AM257" i="7" s="1"/>
  <c r="AL258" i="7" s="1"/>
  <c r="AM258" i="7" s="1"/>
  <c r="AL259" i="7" s="1"/>
  <c r="AM259" i="7" s="1"/>
  <c r="AL260" i="7" s="1"/>
  <c r="AM260" i="7" s="1"/>
  <c r="AL261" i="7" s="1"/>
  <c r="AM261" i="7" s="1"/>
  <c r="AL262" i="7" s="1"/>
  <c r="AM262" i="7" s="1"/>
  <c r="AL263" i="7" s="1"/>
  <c r="AM263" i="7" s="1"/>
  <c r="AL264" i="7" s="1"/>
  <c r="AM264" i="7" s="1"/>
  <c r="AL265" i="7" s="1"/>
  <c r="AM265" i="7" s="1"/>
  <c r="AL266" i="7" s="1"/>
  <c r="AM266" i="7" s="1"/>
  <c r="AL267" i="7" s="1"/>
  <c r="AM267" i="7" s="1"/>
  <c r="AL268" i="7" s="1"/>
  <c r="AM268" i="7" s="1"/>
  <c r="AL269" i="7" s="1"/>
  <c r="AM269" i="7" s="1"/>
  <c r="AL270" i="7" s="1"/>
  <c r="AM270" i="7" s="1"/>
  <c r="AL271" i="7" s="1"/>
  <c r="AM271" i="7" s="1"/>
  <c r="AL272" i="7" s="1"/>
  <c r="AM272" i="7" s="1"/>
  <c r="AL273" i="7" s="1"/>
  <c r="AM273" i="7" s="1"/>
  <c r="AL274" i="7" s="1"/>
  <c r="AM274" i="7" s="1"/>
  <c r="AL275" i="7" s="1"/>
  <c r="AM275" i="7" s="1"/>
  <c r="AL276" i="7" s="1"/>
  <c r="AM276" i="7" s="1"/>
  <c r="AL277" i="7" s="1"/>
  <c r="AM277" i="7" s="1"/>
  <c r="AL278" i="7" s="1"/>
  <c r="AM278" i="7" s="1"/>
  <c r="AL279" i="7" s="1"/>
  <c r="AM279" i="7" s="1"/>
  <c r="AL280" i="7" s="1"/>
  <c r="AM280" i="7" s="1"/>
  <c r="AL281" i="7" s="1"/>
  <c r="AM281" i="7" s="1"/>
  <c r="AL282" i="7" s="1"/>
  <c r="AM282" i="7" s="1"/>
  <c r="AL283" i="7" s="1"/>
  <c r="AM283" i="7" s="1"/>
  <c r="AL284" i="7" s="1"/>
  <c r="AM284" i="7" s="1"/>
  <c r="AL285" i="7" s="1"/>
  <c r="AM285" i="7" s="1"/>
  <c r="AL286" i="7" s="1"/>
  <c r="AM286" i="7" s="1"/>
  <c r="AL287" i="7" s="1"/>
  <c r="AM287" i="7" s="1"/>
  <c r="AL288" i="7" s="1"/>
  <c r="AM288" i="7" s="1"/>
  <c r="AL289" i="7" s="1"/>
  <c r="AM289" i="7" s="1"/>
  <c r="AL290" i="7" s="1"/>
  <c r="AM290" i="7" s="1"/>
  <c r="AL291" i="7" s="1"/>
  <c r="AM291" i="7" s="1"/>
  <c r="AL292" i="7" s="1"/>
  <c r="AM292" i="7" s="1"/>
  <c r="AL293" i="7" s="1"/>
  <c r="AM293" i="7" s="1"/>
  <c r="AL294" i="7" s="1"/>
  <c r="AM294" i="7" s="1"/>
  <c r="AL295" i="7" s="1"/>
  <c r="AM295" i="7" s="1"/>
  <c r="AL296" i="7" s="1"/>
  <c r="AM296" i="7" s="1"/>
  <c r="AL297" i="7" s="1"/>
  <c r="AM297" i="7" s="1"/>
  <c r="AL298" i="7" s="1"/>
  <c r="AM298" i="7" s="1"/>
  <c r="AL299" i="7" s="1"/>
  <c r="AM299" i="7" s="1"/>
  <c r="AL300" i="7" s="1"/>
  <c r="AM300" i="7" s="1"/>
  <c r="AL301" i="7" s="1"/>
  <c r="AM301" i="7" s="1"/>
  <c r="AL302" i="7" s="1"/>
  <c r="AM302" i="7" s="1"/>
  <c r="AL303" i="7" s="1"/>
  <c r="AM303" i="7" s="1"/>
  <c r="AL304" i="7" s="1"/>
  <c r="AM304" i="7" s="1"/>
  <c r="AL305" i="7" s="1"/>
  <c r="AM305" i="7" s="1"/>
  <c r="AL306" i="7" s="1"/>
  <c r="AM306" i="7" s="1"/>
  <c r="AL307" i="7" s="1"/>
  <c r="AM307" i="7" s="1"/>
  <c r="AL308" i="7" s="1"/>
  <c r="AM308" i="7" s="1"/>
  <c r="AL309" i="7" s="1"/>
  <c r="AM309" i="7" s="1"/>
  <c r="AL310" i="7" s="1"/>
  <c r="AM310" i="7" s="1"/>
  <c r="AL311" i="7" s="1"/>
  <c r="AM311" i="7" s="1"/>
  <c r="AL312" i="7" s="1"/>
  <c r="AM312" i="7" s="1"/>
  <c r="AL313" i="7" s="1"/>
  <c r="AM313" i="7" s="1"/>
  <c r="AL314" i="7" s="1"/>
  <c r="AM314" i="7" s="1"/>
  <c r="AL315" i="7" s="1"/>
  <c r="AM315" i="7" s="1"/>
  <c r="AL316" i="7" s="1"/>
  <c r="AM316" i="7" s="1"/>
  <c r="AL317" i="7" s="1"/>
  <c r="AM317" i="7" s="1"/>
  <c r="AL318" i="7" s="1"/>
  <c r="AM318" i="7" s="1"/>
  <c r="AL319" i="7" s="1"/>
  <c r="AM319" i="7" s="1"/>
  <c r="AL320" i="7" s="1"/>
  <c r="AM320" i="7" s="1"/>
  <c r="AL321" i="7" s="1"/>
  <c r="AM321" i="7" s="1"/>
  <c r="AL322" i="7" s="1"/>
  <c r="AM322" i="7" s="1"/>
  <c r="AL323" i="7" s="1"/>
  <c r="AM323" i="7" s="1"/>
  <c r="AL324" i="7" s="1"/>
  <c r="AM324" i="7" s="1"/>
  <c r="AL325" i="7" s="1"/>
  <c r="AM325" i="7" s="1"/>
  <c r="AL326" i="7" s="1"/>
  <c r="AM326" i="7" s="1"/>
  <c r="AL327" i="7" s="1"/>
  <c r="AM327" i="7" s="1"/>
  <c r="AL328" i="7" s="1"/>
  <c r="AM328" i="7" s="1"/>
  <c r="AL329" i="7" s="1"/>
  <c r="AM329" i="7" s="1"/>
  <c r="AL330" i="7" s="1"/>
  <c r="AM330" i="7" s="1"/>
  <c r="AL331" i="7" s="1"/>
  <c r="AM331" i="7" s="1"/>
  <c r="AL332" i="7" s="1"/>
  <c r="AM332" i="7" s="1"/>
  <c r="AL333" i="7" s="1"/>
  <c r="AM333" i="7" s="1"/>
  <c r="AL334" i="7" s="1"/>
  <c r="AM334" i="7" s="1"/>
  <c r="AL335" i="7" s="1"/>
  <c r="AM335" i="7" s="1"/>
  <c r="AL336" i="7" s="1"/>
  <c r="AM336" i="7" s="1"/>
  <c r="AL337" i="7" s="1"/>
  <c r="AM337" i="7" s="1"/>
  <c r="AL338" i="7" s="1"/>
  <c r="AM338" i="7" s="1"/>
  <c r="AL339" i="7" s="1"/>
  <c r="AM339" i="7" s="1"/>
  <c r="AL340" i="7" s="1"/>
  <c r="AM340" i="7" s="1"/>
  <c r="AL341" i="7" s="1"/>
  <c r="AM341" i="7" s="1"/>
  <c r="AL342" i="7" s="1"/>
  <c r="AM342" i="7" s="1"/>
  <c r="AL343" i="7" s="1"/>
  <c r="AM343" i="7" s="1"/>
  <c r="AL344" i="7" s="1"/>
  <c r="AM344" i="7" s="1"/>
  <c r="AL345" i="7" s="1"/>
  <c r="AM345" i="7" s="1"/>
  <c r="AL346" i="7" s="1"/>
  <c r="AM346" i="7" s="1"/>
  <c r="AL347" i="7" s="1"/>
  <c r="AM347" i="7" s="1"/>
  <c r="AL348" i="7" s="1"/>
  <c r="AM348" i="7" s="1"/>
  <c r="AL349" i="7" s="1"/>
  <c r="AM349" i="7" s="1"/>
  <c r="AL350" i="7" s="1"/>
  <c r="AM350" i="7" s="1"/>
  <c r="AL351" i="7" s="1"/>
  <c r="AM351" i="7" s="1"/>
  <c r="AL352" i="7" s="1"/>
  <c r="AM352" i="7" s="1"/>
  <c r="AL353" i="7" s="1"/>
  <c r="AM353" i="7" s="1"/>
  <c r="AL354" i="7" s="1"/>
  <c r="AM354" i="7" s="1"/>
  <c r="AL355" i="7" s="1"/>
  <c r="AM355" i="7" s="1"/>
  <c r="AL356" i="7" s="1"/>
  <c r="AM356" i="7" s="1"/>
  <c r="AL357" i="7" s="1"/>
  <c r="AM357" i="7" s="1"/>
  <c r="AL358" i="7" s="1"/>
  <c r="AM358" i="7" s="1"/>
  <c r="AL359" i="7" s="1"/>
  <c r="AM359" i="7" s="1"/>
  <c r="AL360" i="7" s="1"/>
  <c r="AM360" i="7" s="1"/>
  <c r="AL361" i="7" s="1"/>
  <c r="AM361" i="7" s="1"/>
  <c r="AL362" i="7" s="1"/>
  <c r="AM362" i="7" s="1"/>
  <c r="AL363" i="7" s="1"/>
  <c r="AM363" i="7" s="1"/>
  <c r="AL364" i="7" s="1"/>
  <c r="AM364" i="7" s="1"/>
  <c r="AL365" i="7" s="1"/>
  <c r="AM365" i="7" s="1"/>
  <c r="AL366" i="7" s="1"/>
  <c r="AM366" i="7" s="1"/>
  <c r="AL367" i="7" s="1"/>
  <c r="AM367" i="7" s="1"/>
  <c r="AL368" i="7" s="1"/>
  <c r="AM368" i="7" s="1"/>
  <c r="AL369" i="7" s="1"/>
  <c r="AM369" i="7" s="1"/>
  <c r="AL370" i="7" s="1"/>
  <c r="AM370" i="7" s="1"/>
  <c r="AL371" i="7" s="1"/>
  <c r="AM371" i="7" s="1"/>
  <c r="AL372" i="7" s="1"/>
  <c r="AM372" i="7" s="1"/>
  <c r="AL373" i="7" s="1"/>
  <c r="AM373" i="7" s="1"/>
  <c r="AL374" i="7" s="1"/>
  <c r="AM374" i="7" s="1"/>
  <c r="AL375" i="7" s="1"/>
  <c r="AM375" i="7" s="1"/>
  <c r="AL376" i="7" s="1"/>
  <c r="AM376" i="7" s="1"/>
  <c r="AL377" i="7" s="1"/>
  <c r="AM377" i="7" s="1"/>
  <c r="AL378" i="7" s="1"/>
  <c r="AM378" i="7" s="1"/>
  <c r="AL379" i="7" s="1"/>
  <c r="AM379" i="7" s="1"/>
  <c r="AL380" i="7" s="1"/>
  <c r="AM380" i="7" s="1"/>
  <c r="AL381" i="7" s="1"/>
  <c r="AM381" i="7" s="1"/>
  <c r="AL382" i="7" s="1"/>
  <c r="AM382" i="7" s="1"/>
  <c r="AL383" i="7" s="1"/>
  <c r="AM383" i="7" s="1"/>
  <c r="AL384" i="7" s="1"/>
  <c r="AM384" i="7" s="1"/>
  <c r="AL385" i="7" s="1"/>
  <c r="AM385" i="7" s="1"/>
  <c r="AL386" i="7" s="1"/>
  <c r="AM386" i="7" s="1"/>
  <c r="AL387" i="7" s="1"/>
  <c r="AM387" i="7" s="1"/>
  <c r="AL388" i="7" s="1"/>
  <c r="AM388" i="7" s="1"/>
  <c r="AL389" i="7" s="1"/>
  <c r="AM389" i="7" s="1"/>
  <c r="AL390" i="7" s="1"/>
  <c r="AM390" i="7" s="1"/>
  <c r="AL391" i="7" s="1"/>
  <c r="AM391" i="7" s="1"/>
  <c r="AL392" i="7" s="1"/>
  <c r="AM392" i="7" s="1"/>
  <c r="AL393" i="7" s="1"/>
  <c r="AM393" i="7" s="1"/>
  <c r="AL394" i="7" s="1"/>
  <c r="AM394" i="7" s="1"/>
  <c r="AL395" i="7" s="1"/>
  <c r="AM395" i="7" s="1"/>
  <c r="AL396" i="7" s="1"/>
  <c r="AM396" i="7" s="1"/>
  <c r="AL397" i="7" s="1"/>
  <c r="AM397" i="7" s="1"/>
  <c r="AL398" i="7" s="1"/>
  <c r="AM398" i="7" s="1"/>
  <c r="AL399" i="7" s="1"/>
  <c r="AM399" i="7" s="1"/>
  <c r="AL400" i="7" s="1"/>
  <c r="AM400" i="7" s="1"/>
  <c r="AL401" i="7" s="1"/>
  <c r="AM401" i="7" s="1"/>
  <c r="AL402" i="7" s="1"/>
  <c r="AM402" i="7" s="1"/>
  <c r="AL403" i="7" s="1"/>
  <c r="AM403" i="7" s="1"/>
  <c r="AL404" i="7" s="1"/>
  <c r="AM404" i="7" s="1"/>
  <c r="AL405" i="7" s="1"/>
  <c r="AM405" i="7" s="1"/>
  <c r="AL406" i="7" s="1"/>
  <c r="AM406" i="7" s="1"/>
  <c r="AL407" i="7" s="1"/>
  <c r="AM407" i="7" s="1"/>
  <c r="AL408" i="7" s="1"/>
  <c r="AM408" i="7" s="1"/>
  <c r="AL409" i="7" s="1"/>
  <c r="AM409" i="7" s="1"/>
  <c r="AL410" i="7" s="1"/>
  <c r="AM410" i="7" s="1"/>
  <c r="AL411" i="7" s="1"/>
  <c r="AM411" i="7" s="1"/>
  <c r="AL412" i="7" s="1"/>
  <c r="AM412" i="7" s="1"/>
  <c r="AL413" i="7" s="1"/>
  <c r="AM413" i="7" s="1"/>
  <c r="AL414" i="7" s="1"/>
  <c r="AM414" i="7" s="1"/>
  <c r="AL415" i="7" s="1"/>
  <c r="AM415" i="7" s="1"/>
  <c r="AL416" i="7" s="1"/>
  <c r="AM416" i="7" s="1"/>
  <c r="AL417" i="7" s="1"/>
  <c r="AM417" i="7" s="1"/>
  <c r="AL418" i="7" s="1"/>
  <c r="AM418" i="7" s="1"/>
  <c r="AL419" i="7" s="1"/>
  <c r="AM419" i="7" s="1"/>
  <c r="AL420" i="7" s="1"/>
  <c r="AM420" i="7" s="1"/>
  <c r="AL421" i="7" s="1"/>
  <c r="AM421" i="7" s="1"/>
  <c r="AL422" i="7" s="1"/>
  <c r="AM422" i="7" s="1"/>
  <c r="AL423" i="7" s="1"/>
  <c r="AM423" i="7" s="1"/>
  <c r="AL424" i="7" s="1"/>
  <c r="AM424" i="7" s="1"/>
  <c r="AL425" i="7" s="1"/>
  <c r="AM425" i="7" s="1"/>
  <c r="AL426" i="7" s="1"/>
  <c r="AM426" i="7" s="1"/>
  <c r="AL427" i="7" s="1"/>
  <c r="AM427" i="7" s="1"/>
  <c r="AL428" i="7" s="1"/>
  <c r="AM428" i="7" s="1"/>
  <c r="AL429" i="7" s="1"/>
  <c r="AM429" i="7" s="1"/>
  <c r="AL430" i="7" s="1"/>
  <c r="AM430" i="7" s="1"/>
  <c r="AL431" i="7" s="1"/>
  <c r="AM431" i="7" s="1"/>
  <c r="AL432" i="7" s="1"/>
  <c r="AM432" i="7" s="1"/>
  <c r="AL433" i="7" s="1"/>
  <c r="AM433" i="7" s="1"/>
  <c r="AL434" i="7" s="1"/>
  <c r="AM434" i="7" s="1"/>
  <c r="AL435" i="7" s="1"/>
  <c r="AM435" i="7" s="1"/>
  <c r="AL436" i="7" s="1"/>
  <c r="AM436" i="7" s="1"/>
  <c r="AL437" i="7" s="1"/>
  <c r="AM437" i="7" s="1"/>
  <c r="AL438" i="7" s="1"/>
  <c r="AM438" i="7" s="1"/>
  <c r="AL439" i="7" s="1"/>
  <c r="AM439" i="7" s="1"/>
  <c r="AL440" i="7" s="1"/>
  <c r="AM440" i="7" s="1"/>
  <c r="AL441" i="7" s="1"/>
  <c r="AM441" i="7" s="1"/>
  <c r="AL442" i="7" s="1"/>
  <c r="AM442" i="7" s="1"/>
  <c r="AL443" i="7" s="1"/>
  <c r="AM443" i="7" s="1"/>
  <c r="AL444" i="7" s="1"/>
  <c r="AM444" i="7" s="1"/>
  <c r="AL445" i="7" s="1"/>
  <c r="AM445" i="7" s="1"/>
  <c r="AL446" i="7" s="1"/>
  <c r="AM446" i="7" s="1"/>
  <c r="AL447" i="7" s="1"/>
  <c r="AM447" i="7" s="1"/>
  <c r="AL448" i="7" s="1"/>
  <c r="AM448" i="7" s="1"/>
  <c r="AL449" i="7" s="1"/>
  <c r="AM449" i="7" s="1"/>
  <c r="AL450" i="7" s="1"/>
  <c r="AM450" i="7" s="1"/>
  <c r="AL451" i="7" s="1"/>
  <c r="AM451" i="7" s="1"/>
  <c r="AL452" i="7" s="1"/>
  <c r="AM452" i="7" s="1"/>
  <c r="AL453" i="7" s="1"/>
  <c r="AM453" i="7" s="1"/>
  <c r="AL454" i="7" s="1"/>
  <c r="AM454" i="7" s="1"/>
  <c r="AL455" i="7" s="1"/>
  <c r="AM455" i="7" s="1"/>
  <c r="AL456" i="7" s="1"/>
  <c r="AM456" i="7" s="1"/>
  <c r="AL457" i="7" s="1"/>
  <c r="AM457" i="7" s="1"/>
  <c r="AL458" i="7" s="1"/>
  <c r="AM458" i="7" s="1"/>
  <c r="AL459" i="7" s="1"/>
  <c r="AM459" i="7" s="1"/>
  <c r="AL460" i="7" s="1"/>
  <c r="AM460" i="7" s="1"/>
  <c r="AL461" i="7" s="1"/>
  <c r="AM461" i="7" s="1"/>
  <c r="AL462" i="7" s="1"/>
  <c r="AM462" i="7" s="1"/>
  <c r="AL463" i="7" s="1"/>
  <c r="AM463" i="7" s="1"/>
  <c r="AL464" i="7" s="1"/>
  <c r="AM464" i="7" s="1"/>
  <c r="AL465" i="7" s="1"/>
  <c r="AM465" i="7" s="1"/>
  <c r="AL466" i="7" s="1"/>
  <c r="AM466" i="7" s="1"/>
  <c r="AL467" i="7" s="1"/>
  <c r="AM467" i="7" s="1"/>
  <c r="AL468" i="7" s="1"/>
  <c r="AM468" i="7" s="1"/>
  <c r="AL469" i="7" s="1"/>
  <c r="AM469" i="7" s="1"/>
  <c r="AL470" i="7" s="1"/>
  <c r="AM470" i="7" s="1"/>
  <c r="AL471" i="7" s="1"/>
  <c r="AM471" i="7" s="1"/>
  <c r="AL472" i="7" s="1"/>
  <c r="AM472" i="7" s="1"/>
  <c r="AL473" i="7" s="1"/>
  <c r="AM473" i="7" s="1"/>
  <c r="AL474" i="7" s="1"/>
  <c r="AM474" i="7" s="1"/>
  <c r="AL475" i="7" s="1"/>
  <c r="AM475" i="7" s="1"/>
  <c r="AL476" i="7" s="1"/>
  <c r="AM476" i="7" s="1"/>
  <c r="AL477" i="7" s="1"/>
  <c r="AM477" i="7" s="1"/>
  <c r="AL478" i="7" s="1"/>
  <c r="AM478" i="7" s="1"/>
  <c r="AL479" i="7" s="1"/>
  <c r="AM479" i="7" s="1"/>
  <c r="AL480" i="7" s="1"/>
  <c r="AM480" i="7" s="1"/>
  <c r="AL481" i="7" s="1"/>
  <c r="AM481" i="7" s="1"/>
  <c r="AL482" i="7" s="1"/>
  <c r="AM482" i="7" s="1"/>
  <c r="AL483" i="7" s="1"/>
  <c r="AM483" i="7" s="1"/>
  <c r="AL484" i="7" s="1"/>
  <c r="AM484" i="7" s="1"/>
  <c r="AL485" i="7" s="1"/>
  <c r="AM485" i="7" s="1"/>
  <c r="AL486" i="7" s="1"/>
  <c r="AM486" i="7" s="1"/>
  <c r="AL487" i="7" s="1"/>
  <c r="AM487" i="7" s="1"/>
  <c r="AL488" i="7" s="1"/>
  <c r="AM488" i="7" s="1"/>
  <c r="AL489" i="7" s="1"/>
  <c r="AM489" i="7" s="1"/>
  <c r="AL490" i="7" s="1"/>
  <c r="AM490" i="7" s="1"/>
  <c r="AL491" i="7" s="1"/>
  <c r="AM491" i="7" s="1"/>
  <c r="AL492" i="7" s="1"/>
  <c r="AM492" i="7" s="1"/>
  <c r="AL493" i="7" s="1"/>
  <c r="AM493" i="7" s="1"/>
  <c r="AL494" i="7" s="1"/>
  <c r="AM494" i="7" s="1"/>
  <c r="AL495" i="7" s="1"/>
  <c r="AM495" i="7" s="1"/>
  <c r="AL496" i="7" s="1"/>
  <c r="AM496" i="7" s="1"/>
  <c r="AL497" i="7" s="1"/>
  <c r="AM497" i="7" s="1"/>
  <c r="AL498" i="7" s="1"/>
  <c r="AM498" i="7" s="1"/>
  <c r="AL499" i="7" s="1"/>
  <c r="AM499" i="7" s="1"/>
  <c r="AL500" i="7" s="1"/>
  <c r="AM500" i="7" s="1"/>
  <c r="AL501" i="7" s="1"/>
  <c r="AM501" i="7" s="1"/>
  <c r="AL502" i="7" s="1"/>
  <c r="AM502" i="7" s="1"/>
  <c r="AL503" i="7" s="1"/>
  <c r="AM503" i="7" s="1"/>
  <c r="AL504" i="7" s="1"/>
  <c r="AM504" i="7" s="1"/>
  <c r="AL505" i="7" s="1"/>
  <c r="AM505" i="7" s="1"/>
  <c r="AL506" i="7" s="1"/>
  <c r="AM506" i="7" s="1"/>
  <c r="AL507" i="7" s="1"/>
  <c r="AM507" i="7" s="1"/>
  <c r="AL508" i="7" s="1"/>
  <c r="AM508" i="7" s="1"/>
  <c r="AL509" i="7" s="1"/>
  <c r="AM509" i="7" s="1"/>
  <c r="AL510" i="7" s="1"/>
  <c r="AM510" i="7" s="1"/>
  <c r="AL511" i="7" s="1"/>
  <c r="AM511" i="7" s="1"/>
  <c r="AL512" i="7" s="1"/>
  <c r="AM512" i="7" s="1"/>
  <c r="AL513" i="7" s="1"/>
  <c r="AM513" i="7" s="1"/>
  <c r="AL514" i="7" s="1"/>
  <c r="AM514" i="7" s="1"/>
  <c r="AL515" i="7" s="1"/>
  <c r="AM515" i="7" s="1"/>
  <c r="AL516" i="7" s="1"/>
  <c r="AM516" i="7" s="1"/>
  <c r="AL517" i="7" s="1"/>
  <c r="AM517" i="7" s="1"/>
  <c r="AL518" i="7" s="1"/>
  <c r="AM518" i="7" s="1"/>
  <c r="AL519" i="7" s="1"/>
  <c r="AM519" i="7" s="1"/>
  <c r="AL520" i="7" s="1"/>
  <c r="AM520" i="7" s="1"/>
  <c r="AL521" i="7" s="1"/>
  <c r="AM521" i="7" s="1"/>
  <c r="AL522" i="7" s="1"/>
  <c r="AM522" i="7" s="1"/>
  <c r="AL523" i="7" s="1"/>
  <c r="AM523" i="7" s="1"/>
  <c r="AL524" i="7" s="1"/>
  <c r="AM524" i="7" s="1"/>
  <c r="AL525" i="7" s="1"/>
  <c r="AM525" i="7" s="1"/>
  <c r="AL526" i="7" s="1"/>
  <c r="AM526" i="7" s="1"/>
  <c r="AL527" i="7" s="1"/>
  <c r="AM527" i="7" s="1"/>
  <c r="AL528" i="7" s="1"/>
  <c r="AM528" i="7" s="1"/>
  <c r="AL529" i="7" s="1"/>
  <c r="AM529" i="7" s="1"/>
  <c r="AL530" i="7" s="1"/>
  <c r="AM530" i="7" s="1"/>
  <c r="AL531" i="7" s="1"/>
  <c r="AM531" i="7" s="1"/>
  <c r="AL532" i="7" s="1"/>
  <c r="AM532" i="7" s="1"/>
  <c r="AL533" i="7" s="1"/>
  <c r="AM533" i="7" s="1"/>
  <c r="AL534" i="7" s="1"/>
  <c r="AM534" i="7" s="1"/>
  <c r="AL535" i="7" s="1"/>
  <c r="AM535" i="7" s="1"/>
  <c r="AL536" i="7" s="1"/>
  <c r="AM536" i="7" s="1"/>
  <c r="AL537" i="7" s="1"/>
  <c r="AM537" i="7" s="1"/>
  <c r="AL538" i="7" s="1"/>
  <c r="AM538" i="7" s="1"/>
  <c r="AL539" i="7" s="1"/>
  <c r="AM539" i="7" s="1"/>
  <c r="AL540" i="7" s="1"/>
  <c r="AM540" i="7" s="1"/>
  <c r="AL541" i="7" s="1"/>
  <c r="AM541" i="7" s="1"/>
  <c r="AL542" i="7" s="1"/>
  <c r="AM542" i="7" s="1"/>
  <c r="AL543" i="7" s="1"/>
  <c r="AM543" i="7" s="1"/>
  <c r="AL544" i="7" s="1"/>
  <c r="AM544" i="7" s="1"/>
  <c r="AL545" i="7" s="1"/>
  <c r="AM545" i="7" s="1"/>
  <c r="AL546" i="7" s="1"/>
  <c r="AM546" i="7" s="1"/>
  <c r="AL547" i="7" s="1"/>
  <c r="AM547" i="7" s="1"/>
  <c r="AL548" i="7" s="1"/>
  <c r="AM548" i="7" s="1"/>
  <c r="AL549" i="7" s="1"/>
  <c r="AM549" i="7" s="1"/>
  <c r="AL550" i="7" s="1"/>
  <c r="AM550" i="7" s="1"/>
  <c r="AL551" i="7" s="1"/>
  <c r="AM551" i="7" s="1"/>
  <c r="AL552" i="7" s="1"/>
  <c r="AM552" i="7" s="1"/>
  <c r="AL553" i="7" s="1"/>
  <c r="AM553" i="7" s="1"/>
  <c r="AL554" i="7" s="1"/>
  <c r="AM554" i="7" s="1"/>
  <c r="AL555" i="7" s="1"/>
  <c r="AM555" i="7" s="1"/>
  <c r="AL556" i="7" s="1"/>
  <c r="AM556" i="7" s="1"/>
  <c r="AL557" i="7" s="1"/>
  <c r="AM557" i="7" s="1"/>
  <c r="AL558" i="7" s="1"/>
  <c r="AM558" i="7" s="1"/>
  <c r="AL559" i="7" s="1"/>
  <c r="AM559" i="7" s="1"/>
  <c r="AL560" i="7" s="1"/>
  <c r="AM560" i="7" s="1"/>
  <c r="AL561" i="7" s="1"/>
  <c r="AM561" i="7" s="1"/>
  <c r="AL562" i="7" s="1"/>
  <c r="AM562" i="7" s="1"/>
  <c r="AL563" i="7" s="1"/>
  <c r="AM563" i="7" s="1"/>
  <c r="AL564" i="7" s="1"/>
  <c r="AM564" i="7" s="1"/>
  <c r="AL565" i="7" s="1"/>
  <c r="AM565" i="7" s="1"/>
  <c r="AL566" i="7" s="1"/>
  <c r="AM566" i="7" s="1"/>
  <c r="AL567" i="7" s="1"/>
  <c r="AM567" i="7" s="1"/>
  <c r="AL568" i="7" s="1"/>
  <c r="AM568" i="7" s="1"/>
  <c r="AL569" i="7" s="1"/>
  <c r="AM569" i="7" s="1"/>
  <c r="AL570" i="7" s="1"/>
  <c r="AM570" i="7" s="1"/>
  <c r="AL571" i="7" s="1"/>
  <c r="AM571" i="7" s="1"/>
  <c r="AL572" i="7" s="1"/>
  <c r="AM572" i="7" s="1"/>
  <c r="AL573" i="7" s="1"/>
  <c r="AM573" i="7" s="1"/>
  <c r="AL574" i="7" s="1"/>
  <c r="AM574" i="7" s="1"/>
  <c r="AL575" i="7" s="1"/>
  <c r="AM575" i="7" s="1"/>
  <c r="AL576" i="7" s="1"/>
  <c r="AM576" i="7" s="1"/>
  <c r="AL577" i="7" s="1"/>
  <c r="AM577" i="7" s="1"/>
  <c r="AL578" i="7" s="1"/>
  <c r="AM578" i="7" s="1"/>
  <c r="AL579" i="7" s="1"/>
  <c r="AM579" i="7" s="1"/>
  <c r="AL580" i="7" s="1"/>
  <c r="AM580" i="7" s="1"/>
  <c r="AL581" i="7" s="1"/>
  <c r="AM581" i="7" s="1"/>
  <c r="AL582" i="7" s="1"/>
  <c r="AM582" i="7" s="1"/>
  <c r="AL583" i="7" s="1"/>
  <c r="AM583" i="7" s="1"/>
  <c r="AL584" i="7" s="1"/>
  <c r="AM584" i="7" s="1"/>
  <c r="AL585" i="7" s="1"/>
  <c r="AM585" i="7" s="1"/>
  <c r="AL586" i="7" s="1"/>
  <c r="AM586" i="7" s="1"/>
  <c r="AL587" i="7" s="1"/>
  <c r="AM587" i="7" s="1"/>
  <c r="AL588" i="7" s="1"/>
  <c r="AM588" i="7" s="1"/>
  <c r="AL589" i="7" s="1"/>
  <c r="AM589" i="7" s="1"/>
  <c r="AL590" i="7" s="1"/>
  <c r="AM590" i="7" s="1"/>
  <c r="AL591" i="7" s="1"/>
  <c r="AM591" i="7" s="1"/>
  <c r="AL592" i="7" s="1"/>
  <c r="AM592" i="7" s="1"/>
  <c r="AL593" i="7" s="1"/>
  <c r="AM593" i="7" s="1"/>
  <c r="AL594" i="7" s="1"/>
  <c r="AM594" i="7" s="1"/>
  <c r="AL595" i="7" s="1"/>
  <c r="AM595" i="7" s="1"/>
  <c r="AL596" i="7" s="1"/>
  <c r="AM596" i="7" s="1"/>
  <c r="AL597" i="7" s="1"/>
  <c r="AM597" i="7" s="1"/>
  <c r="AL598" i="7" s="1"/>
  <c r="AM598" i="7" s="1"/>
  <c r="AL599" i="7" s="1"/>
  <c r="AM599" i="7" s="1"/>
  <c r="AL600" i="7" s="1"/>
  <c r="AM600" i="7" s="1"/>
  <c r="AL601" i="7" s="1"/>
  <c r="AM601" i="7" s="1"/>
  <c r="AL602" i="7" s="1"/>
  <c r="AM602" i="7" s="1"/>
  <c r="AL603" i="7" s="1"/>
  <c r="AM603" i="7" s="1"/>
  <c r="AL604" i="7" s="1"/>
  <c r="AM604" i="7" s="1"/>
  <c r="AL605" i="7" s="1"/>
  <c r="AM605" i="7" s="1"/>
  <c r="AL606" i="7" s="1"/>
  <c r="AM606" i="7" s="1"/>
  <c r="AL607" i="7" s="1"/>
  <c r="AM607" i="7" s="1"/>
  <c r="AL608" i="7" s="1"/>
  <c r="AM608" i="7" s="1"/>
  <c r="AL609" i="7" s="1"/>
  <c r="AM609" i="7" s="1"/>
  <c r="AL610" i="7" s="1"/>
  <c r="AM610" i="7" s="1"/>
  <c r="AL611" i="7" s="1"/>
  <c r="AM611" i="7" s="1"/>
  <c r="AL612" i="7" s="1"/>
  <c r="AM612" i="7" s="1"/>
  <c r="AL613" i="7" s="1"/>
  <c r="AM613" i="7" s="1"/>
  <c r="AL614" i="7" s="1"/>
  <c r="AM614" i="7" s="1"/>
  <c r="AL615" i="7" s="1"/>
  <c r="AM615" i="7" s="1"/>
  <c r="AL616" i="7" s="1"/>
  <c r="AM616" i="7" s="1"/>
  <c r="AL617" i="7" s="1"/>
  <c r="AM617" i="7" s="1"/>
  <c r="AL618" i="7" s="1"/>
  <c r="AM618" i="7" s="1"/>
  <c r="AL619" i="7" s="1"/>
  <c r="AM619" i="7" s="1"/>
  <c r="AL620" i="7" s="1"/>
  <c r="AM620" i="7" s="1"/>
  <c r="AL621" i="7" s="1"/>
  <c r="AM621" i="7" s="1"/>
  <c r="AL622" i="7" s="1"/>
  <c r="AM622" i="7" s="1"/>
  <c r="AL623" i="7" s="1"/>
  <c r="AM623" i="7" s="1"/>
  <c r="AL624" i="7" s="1"/>
  <c r="AM624" i="7" s="1"/>
  <c r="AL625" i="7" s="1"/>
  <c r="AM625" i="7" s="1"/>
  <c r="AL626" i="7" s="1"/>
  <c r="AM626" i="7" s="1"/>
  <c r="AL627" i="7" s="1"/>
  <c r="AM627" i="7" s="1"/>
  <c r="AL628" i="7" s="1"/>
  <c r="AM628" i="7" s="1"/>
  <c r="AL629" i="7" s="1"/>
  <c r="AM629" i="7" s="1"/>
  <c r="AL630" i="7" s="1"/>
  <c r="AM630" i="7" s="1"/>
  <c r="AL631" i="7" s="1"/>
  <c r="AM631" i="7" s="1"/>
  <c r="AL632" i="7" s="1"/>
  <c r="AM632" i="7" s="1"/>
  <c r="AL633" i="7" s="1"/>
  <c r="AM633" i="7" s="1"/>
  <c r="AL634" i="7" s="1"/>
  <c r="AM634" i="7" s="1"/>
  <c r="AL635" i="7" s="1"/>
  <c r="AM635" i="7" s="1"/>
  <c r="AL636" i="7" s="1"/>
  <c r="AM636" i="7" s="1"/>
  <c r="AL637" i="7" s="1"/>
  <c r="AM637" i="7" s="1"/>
  <c r="AL638" i="7" s="1"/>
  <c r="AM638" i="7" s="1"/>
  <c r="AL639" i="7" s="1"/>
  <c r="AM639" i="7" s="1"/>
  <c r="AL640" i="7" s="1"/>
  <c r="AM640" i="7" s="1"/>
  <c r="AL641" i="7" s="1"/>
  <c r="AM641" i="7" s="1"/>
  <c r="AL642" i="7" s="1"/>
  <c r="AM642" i="7" s="1"/>
  <c r="AL643" i="7" s="1"/>
  <c r="AM643" i="7" s="1"/>
  <c r="AL644" i="7" s="1"/>
  <c r="AM644" i="7" s="1"/>
  <c r="AL645" i="7" s="1"/>
  <c r="AM645" i="7" s="1"/>
  <c r="AL646" i="7" s="1"/>
  <c r="AM646" i="7" s="1"/>
  <c r="AL647" i="7" s="1"/>
  <c r="AM647" i="7" s="1"/>
  <c r="AL648" i="7" s="1"/>
  <c r="AM648" i="7" s="1"/>
  <c r="AL649" i="7" s="1"/>
  <c r="AM649" i="7" s="1"/>
  <c r="AL650" i="7" s="1"/>
  <c r="AM650" i="7" s="1"/>
  <c r="AL651" i="7" s="1"/>
  <c r="AM651" i="7" s="1"/>
  <c r="AL652" i="7" s="1"/>
  <c r="AM652" i="7" s="1"/>
  <c r="AL653" i="7" s="1"/>
  <c r="AM653" i="7" s="1"/>
  <c r="AL654" i="7" s="1"/>
  <c r="AM654" i="7" s="1"/>
  <c r="AL655" i="7" s="1"/>
  <c r="AM655" i="7" s="1"/>
  <c r="AL656" i="7" s="1"/>
  <c r="AM656" i="7" s="1"/>
  <c r="AL657" i="7" s="1"/>
  <c r="AM657" i="7" s="1"/>
  <c r="AL658" i="7" s="1"/>
  <c r="AM658" i="7" s="1"/>
  <c r="AL659" i="7" s="1"/>
  <c r="AM659" i="7" s="1"/>
  <c r="AL660" i="7" s="1"/>
  <c r="AM660" i="7" s="1"/>
  <c r="AL661" i="7" s="1"/>
  <c r="AM661" i="7" s="1"/>
  <c r="AL662" i="7" s="1"/>
  <c r="AM662" i="7" s="1"/>
  <c r="AL663" i="7" s="1"/>
  <c r="AM663" i="7" s="1"/>
  <c r="AL664" i="7" s="1"/>
  <c r="AM664" i="7" s="1"/>
  <c r="AL665" i="7" s="1"/>
  <c r="AM665" i="7" s="1"/>
  <c r="AL666" i="7" s="1"/>
  <c r="AM666" i="7" s="1"/>
  <c r="AL667" i="7" s="1"/>
  <c r="AM667" i="7" s="1"/>
  <c r="AL668" i="7" s="1"/>
  <c r="AM668" i="7" s="1"/>
  <c r="AL669" i="7" s="1"/>
  <c r="AM669" i="7" s="1"/>
  <c r="AL670" i="7" s="1"/>
  <c r="AM670" i="7" s="1"/>
  <c r="AL671" i="7" s="1"/>
  <c r="AM671" i="7" s="1"/>
  <c r="AL672" i="7" s="1"/>
  <c r="AM672" i="7" s="1"/>
  <c r="AL673" i="7" s="1"/>
  <c r="AM673" i="7" s="1"/>
  <c r="AL674" i="7" s="1"/>
  <c r="AM674" i="7" s="1"/>
  <c r="AL675" i="7" s="1"/>
  <c r="AM675" i="7" s="1"/>
  <c r="AL676" i="7" s="1"/>
  <c r="AM676" i="7" s="1"/>
  <c r="AL677" i="7" s="1"/>
  <c r="AM677" i="7" s="1"/>
  <c r="AL678" i="7" s="1"/>
  <c r="AM678" i="7" s="1"/>
  <c r="AL679" i="7" s="1"/>
  <c r="AM679" i="7" s="1"/>
  <c r="AL680" i="7" s="1"/>
  <c r="AM680" i="7" s="1"/>
  <c r="AL681" i="7" s="1"/>
  <c r="AM681" i="7" s="1"/>
  <c r="AL682" i="7" s="1"/>
  <c r="AM682" i="7" s="1"/>
  <c r="AL683" i="7" s="1"/>
  <c r="AM683" i="7" s="1"/>
  <c r="AL684" i="7" s="1"/>
  <c r="AM684" i="7" s="1"/>
  <c r="AL685" i="7" s="1"/>
  <c r="AM685" i="7" s="1"/>
  <c r="AL686" i="7" s="1"/>
  <c r="AM686" i="7" s="1"/>
  <c r="AL687" i="7" s="1"/>
  <c r="AM687" i="7" s="1"/>
  <c r="AL688" i="7" s="1"/>
  <c r="AM688" i="7" s="1"/>
  <c r="AL689" i="7" s="1"/>
  <c r="AM689" i="7" s="1"/>
  <c r="AL690" i="7" s="1"/>
  <c r="AM690" i="7" s="1"/>
  <c r="AL691" i="7" s="1"/>
  <c r="AM691" i="7" s="1"/>
  <c r="AL692" i="7" s="1"/>
  <c r="AM692" i="7" s="1"/>
  <c r="AL693" i="7" s="1"/>
  <c r="AM693" i="7" s="1"/>
  <c r="AL694" i="7" s="1"/>
  <c r="AM694" i="7" s="1"/>
  <c r="AL695" i="7" s="1"/>
  <c r="AM695" i="7" s="1"/>
  <c r="AL696" i="7" s="1"/>
  <c r="AM696" i="7" s="1"/>
  <c r="AL697" i="7" s="1"/>
  <c r="AM697" i="7" s="1"/>
  <c r="AL698" i="7" s="1"/>
  <c r="AM698" i="7" s="1"/>
  <c r="AL699" i="7" s="1"/>
  <c r="AM699" i="7" s="1"/>
  <c r="AL700" i="7" s="1"/>
  <c r="AM700" i="7" s="1"/>
  <c r="AL701" i="7" s="1"/>
  <c r="AM701" i="7" s="1"/>
  <c r="AL702" i="7" s="1"/>
  <c r="AM702" i="7" s="1"/>
  <c r="AL703" i="7" s="1"/>
  <c r="AM703" i="7" s="1"/>
  <c r="AL704" i="7" s="1"/>
  <c r="AM704" i="7" s="1"/>
  <c r="AL705" i="7" s="1"/>
  <c r="AM705" i="7" s="1"/>
  <c r="AL706" i="7" s="1"/>
  <c r="AM706" i="7" s="1"/>
  <c r="AL707" i="7" s="1"/>
  <c r="AM707" i="7" s="1"/>
  <c r="AL708" i="7" s="1"/>
  <c r="AM708" i="7" s="1"/>
  <c r="AL709" i="7" s="1"/>
  <c r="AM709" i="7" s="1"/>
  <c r="AL710" i="7" s="1"/>
  <c r="AM710" i="7" s="1"/>
  <c r="AL711" i="7" s="1"/>
  <c r="AM711" i="7" s="1"/>
  <c r="AL712" i="7" s="1"/>
  <c r="AM712" i="7" s="1"/>
  <c r="AL713" i="7" s="1"/>
  <c r="AM713" i="7" s="1"/>
  <c r="AL714" i="7" s="1"/>
  <c r="AM714" i="7" s="1"/>
  <c r="AL715" i="7" s="1"/>
  <c r="AM715" i="7" s="1"/>
  <c r="AL716" i="7" s="1"/>
  <c r="AM716" i="7" s="1"/>
  <c r="AL717" i="7" s="1"/>
  <c r="AM717" i="7" s="1"/>
  <c r="AL718" i="7" s="1"/>
  <c r="AM718" i="7" s="1"/>
  <c r="AL719" i="7" s="1"/>
  <c r="AM719" i="7" s="1"/>
  <c r="AL720" i="7" s="1"/>
  <c r="AM720" i="7" s="1"/>
  <c r="AL721" i="7" s="1"/>
  <c r="AM721" i="7" s="1"/>
  <c r="AL722" i="7" s="1"/>
  <c r="AM722" i="7" s="1"/>
  <c r="AL723" i="7" s="1"/>
  <c r="AM723" i="7" s="1"/>
  <c r="AL724" i="7" s="1"/>
  <c r="AM724" i="7" s="1"/>
  <c r="AL725" i="7" s="1"/>
  <c r="AM725" i="7" s="1"/>
  <c r="AL726" i="7" s="1"/>
  <c r="AM726" i="7" s="1"/>
  <c r="AL727" i="7" s="1"/>
  <c r="AM727" i="7" s="1"/>
  <c r="AL728" i="7" s="1"/>
  <c r="AM728" i="7" s="1"/>
  <c r="AL729" i="7" s="1"/>
  <c r="AM729" i="7" s="1"/>
  <c r="AL730" i="7" s="1"/>
  <c r="AM730" i="7" s="1"/>
  <c r="AL731" i="7" s="1"/>
  <c r="AM731" i="7" s="1"/>
  <c r="AL732" i="7" s="1"/>
  <c r="AM732" i="7" s="1"/>
  <c r="AL733" i="7" s="1"/>
  <c r="AM733" i="7" s="1"/>
  <c r="AL734" i="7" s="1"/>
  <c r="AM734" i="7" s="1"/>
  <c r="AL735" i="7" s="1"/>
  <c r="AM735" i="7" s="1"/>
  <c r="AL736" i="7" s="1"/>
  <c r="AM736" i="7" s="1"/>
  <c r="AL737" i="7" s="1"/>
  <c r="AM737" i="7" s="1"/>
  <c r="AL738" i="7" s="1"/>
  <c r="AM738" i="7" s="1"/>
  <c r="AL739" i="7" s="1"/>
  <c r="AM739" i="7" s="1"/>
  <c r="AL740" i="7" s="1"/>
  <c r="AM740" i="7" s="1"/>
  <c r="AL741" i="7" s="1"/>
  <c r="AM741" i="7" s="1"/>
  <c r="AL742" i="7" s="1"/>
  <c r="AM742" i="7" s="1"/>
  <c r="AL743" i="7" s="1"/>
  <c r="AM743" i="7" s="1"/>
  <c r="AL744" i="7" s="1"/>
  <c r="AM744" i="7" s="1"/>
  <c r="AL745" i="7" s="1"/>
  <c r="AM745" i="7" s="1"/>
  <c r="AL746" i="7" s="1"/>
  <c r="AM746" i="7" s="1"/>
  <c r="AL747" i="7" s="1"/>
  <c r="AM747" i="7" s="1"/>
  <c r="AL748" i="7" s="1"/>
  <c r="AM748" i="7" s="1"/>
  <c r="AL749" i="7" s="1"/>
  <c r="AM749" i="7" s="1"/>
  <c r="AL750" i="7" s="1"/>
  <c r="AM750" i="7" s="1"/>
  <c r="AL751" i="7" s="1"/>
  <c r="AM751" i="7" s="1"/>
  <c r="AL752" i="7" s="1"/>
  <c r="AM752" i="7" s="1"/>
  <c r="AL753" i="7" s="1"/>
  <c r="AM753" i="7" s="1"/>
  <c r="AL754" i="7" s="1"/>
  <c r="AM754" i="7" s="1"/>
  <c r="AL755" i="7" s="1"/>
  <c r="AM755" i="7" s="1"/>
  <c r="AL756" i="7" s="1"/>
  <c r="AM756" i="7" s="1"/>
  <c r="AL757" i="7" s="1"/>
  <c r="AM757" i="7" s="1"/>
  <c r="AL758" i="7" s="1"/>
  <c r="AM758" i="7" s="1"/>
  <c r="AL759" i="7" s="1"/>
  <c r="AM759" i="7" s="1"/>
  <c r="AL760" i="7" s="1"/>
  <c r="AM760" i="7" s="1"/>
  <c r="AL761" i="7" s="1"/>
  <c r="AM761" i="7" s="1"/>
  <c r="AL762" i="7" s="1"/>
  <c r="AM762" i="7" s="1"/>
  <c r="AL763" i="7" s="1"/>
  <c r="AM763" i="7" s="1"/>
  <c r="AL764" i="7" s="1"/>
  <c r="AM764" i="7" s="1"/>
  <c r="AL765" i="7" s="1"/>
  <c r="AM765" i="7" s="1"/>
  <c r="AL766" i="7" s="1"/>
  <c r="AM766" i="7" s="1"/>
  <c r="AL767" i="7" s="1"/>
  <c r="AM767" i="7" s="1"/>
  <c r="AL768" i="7" s="1"/>
  <c r="AM768" i="7" s="1"/>
  <c r="AL769" i="7" s="1"/>
  <c r="AM769" i="7" s="1"/>
  <c r="AL770" i="7" s="1"/>
  <c r="AM770" i="7" s="1"/>
  <c r="AL771" i="7" s="1"/>
  <c r="AM771" i="7" s="1"/>
  <c r="AL772" i="7" s="1"/>
  <c r="AM772" i="7" s="1"/>
  <c r="AL773" i="7" s="1"/>
  <c r="AM773" i="7" s="1"/>
  <c r="AL774" i="7" s="1"/>
  <c r="AM774" i="7" s="1"/>
  <c r="AL775" i="7" s="1"/>
  <c r="AM775" i="7" s="1"/>
  <c r="AL776" i="7" s="1"/>
  <c r="AM776" i="7" s="1"/>
  <c r="AL777" i="7" s="1"/>
  <c r="AM777" i="7" s="1"/>
  <c r="AL778" i="7" s="1"/>
  <c r="AM778" i="7" s="1"/>
  <c r="AL779" i="7" s="1"/>
  <c r="AM779" i="7" s="1"/>
  <c r="AL780" i="7" s="1"/>
  <c r="AM780" i="7" s="1"/>
  <c r="AL781" i="7" s="1"/>
  <c r="AM781" i="7" s="1"/>
  <c r="AL782" i="7" s="1"/>
  <c r="AM782" i="7" s="1"/>
  <c r="AL783" i="7" s="1"/>
  <c r="AM783" i="7" s="1"/>
  <c r="AL784" i="7" s="1"/>
  <c r="AM784" i="7" s="1"/>
  <c r="AL785" i="7" s="1"/>
  <c r="AM785" i="7" s="1"/>
  <c r="AL786" i="7" s="1"/>
  <c r="AM786" i="7" s="1"/>
  <c r="AL787" i="7" s="1"/>
  <c r="AM787" i="7" s="1"/>
  <c r="AL788" i="7" s="1"/>
  <c r="AM788" i="7" s="1"/>
  <c r="AL789" i="7" s="1"/>
  <c r="AM789" i="7" s="1"/>
  <c r="AL790" i="7" s="1"/>
  <c r="AM790" i="7" s="1"/>
  <c r="AL791" i="7" s="1"/>
  <c r="AM791" i="7" s="1"/>
  <c r="AL792" i="7" s="1"/>
  <c r="AM792" i="7" s="1"/>
  <c r="AL793" i="7" s="1"/>
  <c r="AM793" i="7" s="1"/>
  <c r="AL794" i="7" s="1"/>
  <c r="AM794" i="7" s="1"/>
  <c r="AL795" i="7" s="1"/>
  <c r="AM795" i="7" s="1"/>
  <c r="AL796" i="7" s="1"/>
  <c r="AM796" i="7" s="1"/>
  <c r="AL797" i="7" s="1"/>
  <c r="AM797" i="7" s="1"/>
  <c r="AL798" i="7" s="1"/>
  <c r="AM798" i="7" s="1"/>
  <c r="AL799" i="7" s="1"/>
  <c r="AM799" i="7" s="1"/>
  <c r="AL800" i="7" s="1"/>
  <c r="AM800" i="7" s="1"/>
  <c r="AL801" i="7" s="1"/>
  <c r="AM801" i="7" s="1"/>
  <c r="AL802" i="7" s="1"/>
  <c r="AM802" i="7" s="1"/>
  <c r="AL803" i="7" s="1"/>
  <c r="AM803" i="7" s="1"/>
  <c r="AL804" i="7" s="1"/>
  <c r="AM804" i="7" s="1"/>
  <c r="AL805" i="7" s="1"/>
  <c r="AM805" i="7" s="1"/>
  <c r="AL806" i="7" s="1"/>
  <c r="AM806" i="7" s="1"/>
  <c r="AL807" i="7" s="1"/>
  <c r="AM807" i="7" s="1"/>
  <c r="AL808" i="7" s="1"/>
  <c r="AM808" i="7" s="1"/>
  <c r="AL809" i="7" s="1"/>
  <c r="AM809" i="7" s="1"/>
  <c r="AL810" i="7" s="1"/>
  <c r="AM810" i="7" s="1"/>
  <c r="AL811" i="7" s="1"/>
  <c r="AM811" i="7" s="1"/>
  <c r="AL812" i="7" s="1"/>
  <c r="AM812" i="7" s="1"/>
  <c r="AL813" i="7" s="1"/>
  <c r="AM813" i="7" s="1"/>
  <c r="AL814" i="7" s="1"/>
  <c r="AM814" i="7" s="1"/>
  <c r="AL815" i="7" s="1"/>
  <c r="AM815" i="7" s="1"/>
  <c r="AL816" i="7" s="1"/>
  <c r="AM816" i="7" s="1"/>
  <c r="AL817" i="7" s="1"/>
  <c r="AM817" i="7" s="1"/>
  <c r="AL818" i="7" s="1"/>
  <c r="AM818" i="7" s="1"/>
  <c r="AL819" i="7" s="1"/>
  <c r="AM819" i="7" s="1"/>
  <c r="AL820" i="7" s="1"/>
  <c r="AM820" i="7" s="1"/>
  <c r="AL821" i="7" s="1"/>
  <c r="AM821" i="7" s="1"/>
  <c r="AL822" i="7" s="1"/>
  <c r="AM822" i="7" s="1"/>
  <c r="AL823" i="7" s="1"/>
  <c r="AM823" i="7" s="1"/>
  <c r="AL824" i="7" s="1"/>
  <c r="AM824" i="7" s="1"/>
  <c r="AL825" i="7" s="1"/>
  <c r="AM825" i="7" s="1"/>
  <c r="AL826" i="7" s="1"/>
  <c r="AM826" i="7" s="1"/>
  <c r="AL827" i="7" s="1"/>
  <c r="AM827" i="7" s="1"/>
  <c r="AL828" i="7" s="1"/>
  <c r="AM828" i="7" s="1"/>
  <c r="AL829" i="7" s="1"/>
  <c r="AM829" i="7" s="1"/>
  <c r="AL830" i="7" s="1"/>
  <c r="AM830" i="7" s="1"/>
  <c r="AL831" i="7" s="1"/>
  <c r="AM831" i="7" s="1"/>
  <c r="AL832" i="7" s="1"/>
  <c r="AM832" i="7" s="1"/>
  <c r="AL833" i="7" s="1"/>
  <c r="AM833" i="7" s="1"/>
  <c r="AL834" i="7" s="1"/>
  <c r="AM834" i="7" s="1"/>
  <c r="AL835" i="7" s="1"/>
  <c r="AM835" i="7" s="1"/>
  <c r="AL836" i="7" s="1"/>
  <c r="AM836" i="7" s="1"/>
  <c r="AL837" i="7" s="1"/>
  <c r="AM837" i="7" s="1"/>
  <c r="AL838" i="7" s="1"/>
  <c r="AM838" i="7" s="1"/>
  <c r="AL839" i="7" s="1"/>
  <c r="AM839" i="7" s="1"/>
  <c r="AL840" i="7" s="1"/>
  <c r="AM840" i="7" s="1"/>
  <c r="AL841" i="7" s="1"/>
  <c r="AM841" i="7" s="1"/>
  <c r="AL842" i="7" s="1"/>
  <c r="AM842" i="7" s="1"/>
  <c r="AL843" i="7" s="1"/>
  <c r="AM843" i="7" s="1"/>
  <c r="AL844" i="7" s="1"/>
  <c r="AM844" i="7" s="1"/>
  <c r="AL845" i="7" s="1"/>
  <c r="AM845" i="7" s="1"/>
  <c r="AL846" i="7" s="1"/>
  <c r="AM846" i="7" s="1"/>
  <c r="AL847" i="7" s="1"/>
  <c r="AM847" i="7" s="1"/>
  <c r="AL848" i="7" s="1"/>
  <c r="AM848" i="7" s="1"/>
  <c r="AL849" i="7" s="1"/>
  <c r="AM849" i="7" s="1"/>
  <c r="AL850" i="7" s="1"/>
  <c r="AM850" i="7" s="1"/>
  <c r="AL851" i="7" s="1"/>
  <c r="AM851" i="7" s="1"/>
  <c r="AL852" i="7" s="1"/>
  <c r="AM852" i="7" s="1"/>
  <c r="AL853" i="7" s="1"/>
  <c r="AM853" i="7" s="1"/>
  <c r="AL854" i="7" s="1"/>
  <c r="AM854" i="7" s="1"/>
  <c r="AL855" i="7" s="1"/>
  <c r="AM855" i="7" s="1"/>
  <c r="AL856" i="7" s="1"/>
  <c r="AM856" i="7" s="1"/>
  <c r="AL857" i="7" s="1"/>
  <c r="AM857" i="7" s="1"/>
  <c r="AL858" i="7" s="1"/>
  <c r="AM858" i="7" s="1"/>
  <c r="AL859" i="7" s="1"/>
  <c r="AM859" i="7" s="1"/>
  <c r="AL860" i="7" s="1"/>
  <c r="AM860" i="7" s="1"/>
  <c r="AL861" i="7" s="1"/>
  <c r="AM861" i="7" s="1"/>
  <c r="AL862" i="7" s="1"/>
  <c r="AM862" i="7" s="1"/>
  <c r="AL863" i="7" s="1"/>
  <c r="AM863" i="7" s="1"/>
  <c r="AL864" i="7" s="1"/>
  <c r="AM864" i="7" s="1"/>
  <c r="AL865" i="7" s="1"/>
  <c r="AM865" i="7" s="1"/>
  <c r="AL866" i="7" s="1"/>
  <c r="AM866" i="7" s="1"/>
  <c r="AL867" i="7" s="1"/>
  <c r="AM867" i="7" s="1"/>
  <c r="AL868" i="7" s="1"/>
  <c r="AM868" i="7" s="1"/>
  <c r="AL869" i="7" s="1"/>
  <c r="AM869" i="7" s="1"/>
  <c r="AL870" i="7" s="1"/>
  <c r="AM870" i="7" s="1"/>
  <c r="AL871" i="7" s="1"/>
  <c r="AM871" i="7" s="1"/>
  <c r="AL872" i="7" s="1"/>
  <c r="AM872" i="7" s="1"/>
  <c r="AL873" i="7" s="1"/>
  <c r="AM873" i="7" s="1"/>
  <c r="AL874" i="7" s="1"/>
  <c r="AM874" i="7" s="1"/>
  <c r="AL875" i="7" s="1"/>
  <c r="AM875" i="7" s="1"/>
  <c r="AL876" i="7" s="1"/>
  <c r="AM876" i="7" s="1"/>
  <c r="AL877" i="7" s="1"/>
  <c r="AM877" i="7" s="1"/>
  <c r="AL878" i="7" s="1"/>
  <c r="AM878" i="7" s="1"/>
  <c r="AL879" i="7" s="1"/>
  <c r="AM879" i="7" s="1"/>
  <c r="AL880" i="7" s="1"/>
  <c r="AM880" i="7" s="1"/>
  <c r="AL881" i="7" s="1"/>
  <c r="AM881" i="7" s="1"/>
  <c r="AL882" i="7" s="1"/>
  <c r="AM882" i="7" s="1"/>
  <c r="AL883" i="7" s="1"/>
  <c r="AM883" i="7" s="1"/>
  <c r="AL884" i="7" s="1"/>
  <c r="AM884" i="7" s="1"/>
  <c r="AL885" i="7" s="1"/>
  <c r="AM885" i="7" s="1"/>
  <c r="AL886" i="7" s="1"/>
  <c r="AM886" i="7" s="1"/>
  <c r="AL887" i="7" s="1"/>
  <c r="AM887" i="7" s="1"/>
  <c r="AL888" i="7" s="1"/>
  <c r="AM888" i="7" s="1"/>
  <c r="AL889" i="7" s="1"/>
  <c r="AM889" i="7" s="1"/>
  <c r="AL890" i="7" s="1"/>
  <c r="AM890" i="7" s="1"/>
  <c r="AL891" i="7" s="1"/>
  <c r="AM891" i="7" s="1"/>
  <c r="AL892" i="7" s="1"/>
  <c r="AM892" i="7" s="1"/>
  <c r="AL893" i="7" s="1"/>
  <c r="AM893" i="7" s="1"/>
  <c r="AL894" i="7" s="1"/>
  <c r="AM894" i="7" s="1"/>
  <c r="AL895" i="7" s="1"/>
  <c r="AM895" i="7" s="1"/>
  <c r="AL896" i="7" s="1"/>
  <c r="AM896" i="7" s="1"/>
  <c r="AL897" i="7" s="1"/>
  <c r="AM897" i="7" s="1"/>
  <c r="AL898" i="7" s="1"/>
  <c r="AM898" i="7" s="1"/>
  <c r="AL899" i="7" s="1"/>
  <c r="AM899" i="7" s="1"/>
  <c r="AL900" i="7" s="1"/>
  <c r="AM900" i="7" s="1"/>
  <c r="AL901" i="7" s="1"/>
  <c r="AM901" i="7" s="1"/>
  <c r="AL902" i="7" s="1"/>
  <c r="AM902" i="7" s="1"/>
  <c r="AL903" i="7" s="1"/>
  <c r="AM903" i="7" s="1"/>
  <c r="AL904" i="7" s="1"/>
  <c r="AM904" i="7" s="1"/>
  <c r="AL905" i="7" s="1"/>
  <c r="AM905" i="7" s="1"/>
  <c r="AL906" i="7" s="1"/>
  <c r="AM906" i="7" s="1"/>
  <c r="AL907" i="7" s="1"/>
  <c r="AM907" i="7" s="1"/>
  <c r="AL908" i="7" s="1"/>
  <c r="AM908" i="7" s="1"/>
  <c r="AL909" i="7" s="1"/>
  <c r="AM909" i="7" s="1"/>
  <c r="AL910" i="7" s="1"/>
  <c r="AM910" i="7" s="1"/>
  <c r="AL911" i="7" s="1"/>
  <c r="AM911" i="7" s="1"/>
  <c r="AL912" i="7" s="1"/>
  <c r="AM912" i="7" s="1"/>
  <c r="AL913" i="7" s="1"/>
  <c r="AM913" i="7" s="1"/>
  <c r="AL914" i="7" s="1"/>
  <c r="AM914" i="7" s="1"/>
  <c r="AL915" i="7" s="1"/>
  <c r="AM915" i="7" s="1"/>
  <c r="AL916" i="7" s="1"/>
  <c r="AM916" i="7" s="1"/>
  <c r="AL917" i="7" s="1"/>
  <c r="AM917" i="7" s="1"/>
  <c r="AL918" i="7" s="1"/>
  <c r="AM918" i="7" s="1"/>
  <c r="AL919" i="7" s="1"/>
  <c r="AM919" i="7" s="1"/>
  <c r="AL920" i="7" s="1"/>
  <c r="AM920" i="7" s="1"/>
  <c r="AL921" i="7" s="1"/>
  <c r="AM921" i="7" s="1"/>
  <c r="AL922" i="7" s="1"/>
  <c r="AM922" i="7" s="1"/>
  <c r="AL923" i="7" s="1"/>
  <c r="AM923" i="7" s="1"/>
  <c r="AL924" i="7" s="1"/>
  <c r="AM924" i="7" s="1"/>
  <c r="AL925" i="7" s="1"/>
  <c r="AM925" i="7" s="1"/>
  <c r="AL926" i="7" s="1"/>
  <c r="AM926" i="7" s="1"/>
  <c r="AL927" i="7" s="1"/>
  <c r="AM927" i="7" s="1"/>
  <c r="AL928" i="7" s="1"/>
  <c r="AM928" i="7" s="1"/>
  <c r="AL929" i="7" s="1"/>
  <c r="AM929" i="7" s="1"/>
  <c r="AL930" i="7" s="1"/>
  <c r="AM930" i="7" s="1"/>
  <c r="AL931" i="7" s="1"/>
  <c r="AM931" i="7" s="1"/>
  <c r="AL932" i="7" s="1"/>
  <c r="AM932" i="7" s="1"/>
  <c r="AL933" i="7" s="1"/>
  <c r="AM933" i="7" s="1"/>
  <c r="AL934" i="7" s="1"/>
  <c r="AM934" i="7" s="1"/>
  <c r="AL935" i="7" s="1"/>
  <c r="AM935" i="7" s="1"/>
  <c r="AL936" i="7" s="1"/>
  <c r="AM936" i="7" s="1"/>
  <c r="AL937" i="7" s="1"/>
  <c r="AM937" i="7" s="1"/>
  <c r="AL938" i="7" s="1"/>
  <c r="AM938" i="7" s="1"/>
  <c r="AL939" i="7" s="1"/>
  <c r="AM939" i="7" s="1"/>
  <c r="AL940" i="7" s="1"/>
  <c r="AM940" i="7" s="1"/>
  <c r="AL941" i="7" s="1"/>
  <c r="AM941" i="7" s="1"/>
  <c r="AL942" i="7" s="1"/>
  <c r="AM942" i="7" s="1"/>
  <c r="AL943" i="7" s="1"/>
  <c r="AM943" i="7" s="1"/>
  <c r="AL944" i="7" s="1"/>
  <c r="AM944" i="7" s="1"/>
  <c r="AL945" i="7" s="1"/>
  <c r="AM945" i="7" s="1"/>
  <c r="AL946" i="7" s="1"/>
  <c r="AM946" i="7" s="1"/>
  <c r="AL947" i="7" s="1"/>
  <c r="AM947" i="7" s="1"/>
  <c r="AL948" i="7" s="1"/>
  <c r="AM948" i="7" s="1"/>
  <c r="AL949" i="7" s="1"/>
  <c r="AM949" i="7" s="1"/>
  <c r="AL950" i="7" s="1"/>
  <c r="AM950" i="7" s="1"/>
  <c r="AL951" i="7" s="1"/>
  <c r="AM951" i="7" s="1"/>
  <c r="AL952" i="7" s="1"/>
  <c r="AM952" i="7" s="1"/>
  <c r="AL953" i="7" s="1"/>
  <c r="AM953" i="7" s="1"/>
  <c r="AL954" i="7" s="1"/>
  <c r="AM954" i="7" s="1"/>
  <c r="AL955" i="7" s="1"/>
  <c r="AM955" i="7" s="1"/>
  <c r="AL956" i="7" s="1"/>
  <c r="AM956" i="7" s="1"/>
  <c r="AL957" i="7" s="1"/>
  <c r="AM957" i="7" s="1"/>
  <c r="AL958" i="7" s="1"/>
  <c r="AM958" i="7" s="1"/>
  <c r="AL959" i="7" s="1"/>
  <c r="AM959" i="7" s="1"/>
  <c r="AL960" i="7" s="1"/>
  <c r="AM960" i="7" s="1"/>
  <c r="AL961" i="7" s="1"/>
  <c r="AM961" i="7" s="1"/>
  <c r="AL962" i="7" s="1"/>
  <c r="AM962" i="7" s="1"/>
  <c r="AL963" i="7" s="1"/>
  <c r="AM963" i="7" s="1"/>
  <c r="AL964" i="7" s="1"/>
  <c r="AM964" i="7" s="1"/>
  <c r="AL965" i="7" s="1"/>
  <c r="AM965" i="7" s="1"/>
  <c r="AL966" i="7" s="1"/>
  <c r="AM966" i="7" s="1"/>
  <c r="AL967" i="7" s="1"/>
  <c r="AM967" i="7" s="1"/>
  <c r="AL968" i="7" s="1"/>
  <c r="AM968" i="7" s="1"/>
  <c r="AL969" i="7" s="1"/>
  <c r="AM969" i="7" s="1"/>
  <c r="AL970" i="7" s="1"/>
  <c r="AM970" i="7" s="1"/>
  <c r="AL971" i="7" s="1"/>
  <c r="AM971" i="7" s="1"/>
  <c r="AL972" i="7" s="1"/>
  <c r="AM972" i="7" s="1"/>
  <c r="AL973" i="7" s="1"/>
  <c r="AM973" i="7" s="1"/>
  <c r="AL974" i="7" s="1"/>
  <c r="AM974" i="7" s="1"/>
  <c r="AL975" i="7" s="1"/>
  <c r="AM975" i="7" s="1"/>
  <c r="AL976" i="7" s="1"/>
  <c r="AM976" i="7" s="1"/>
  <c r="AL977" i="7" s="1"/>
  <c r="AM977" i="7" s="1"/>
  <c r="AL978" i="7" s="1"/>
  <c r="AM978" i="7" s="1"/>
  <c r="AL979" i="7" s="1"/>
  <c r="AM979" i="7" s="1"/>
  <c r="AL980" i="7" s="1"/>
  <c r="AM980" i="7" s="1"/>
  <c r="AL981" i="7" s="1"/>
  <c r="AM981" i="7" s="1"/>
  <c r="AL982" i="7" s="1"/>
  <c r="AM982" i="7" s="1"/>
  <c r="AL983" i="7" s="1"/>
  <c r="AM983" i="7" s="1"/>
  <c r="AL984" i="7" s="1"/>
  <c r="AM984" i="7" s="1"/>
  <c r="AL985" i="7" s="1"/>
  <c r="AM985" i="7" s="1"/>
  <c r="AL986" i="7" s="1"/>
  <c r="AM986" i="7" s="1"/>
  <c r="AL987" i="7" s="1"/>
  <c r="AM987" i="7" s="1"/>
  <c r="AL988" i="7" s="1"/>
  <c r="AM988" i="7" s="1"/>
  <c r="AL989" i="7" s="1"/>
  <c r="AM989" i="7" s="1"/>
  <c r="AL990" i="7" s="1"/>
  <c r="AM990" i="7" s="1"/>
  <c r="AL991" i="7" s="1"/>
  <c r="AM991" i="7" s="1"/>
  <c r="AL992" i="7" s="1"/>
  <c r="AM992" i="7" s="1"/>
  <c r="AL993" i="7" s="1"/>
  <c r="AM993" i="7" s="1"/>
  <c r="AL994" i="7" s="1"/>
  <c r="AM994" i="7" s="1"/>
  <c r="AL995" i="7" s="1"/>
  <c r="AM995" i="7" s="1"/>
  <c r="AL996" i="7" s="1"/>
  <c r="AM996" i="7" s="1"/>
  <c r="AL997" i="7" s="1"/>
  <c r="AM997" i="7" s="1"/>
  <c r="AL998" i="7" s="1"/>
  <c r="AM998" i="7" s="1"/>
  <c r="AL999" i="7" s="1"/>
  <c r="AM999" i="7" s="1"/>
  <c r="AL1000" i="7" s="1"/>
  <c r="AM1000" i="7" s="1"/>
  <c r="AL1001" i="7" s="1"/>
  <c r="AM1001" i="7" s="1"/>
  <c r="AL1002" i="7" s="1"/>
  <c r="AM1002" i="7" s="1"/>
  <c r="AL1003" i="7" s="1"/>
  <c r="AM1003" i="7" s="1"/>
  <c r="AL1004" i="7" s="1"/>
  <c r="AM1004" i="7" s="1"/>
  <c r="AL1005" i="7" s="1"/>
  <c r="AM1005" i="7" s="1"/>
  <c r="AL1006" i="7" s="1"/>
  <c r="AM1006" i="7" s="1"/>
  <c r="AL1007" i="7" s="1"/>
  <c r="AM1007" i="7" s="1"/>
  <c r="AL1008" i="7" s="1"/>
  <c r="AM1008" i="7" s="1"/>
  <c r="AL1009" i="7" s="1"/>
  <c r="AM1009" i="7" s="1"/>
  <c r="AL1010" i="7" s="1"/>
  <c r="AM1010" i="7" s="1"/>
  <c r="AL1011" i="7" s="1"/>
  <c r="AM1011" i="7" s="1"/>
  <c r="AL1012" i="7" s="1"/>
  <c r="AM1012" i="7" s="1"/>
  <c r="AL1013" i="7" s="1"/>
  <c r="AM1013" i="7" s="1"/>
  <c r="AL1014" i="7" s="1"/>
  <c r="AM1014" i="7" s="1"/>
  <c r="AL1015" i="7" s="1"/>
  <c r="AM1015" i="7" s="1"/>
  <c r="AL1016" i="7" s="1"/>
  <c r="AM1016" i="7" s="1"/>
  <c r="AL1017" i="7" s="1"/>
  <c r="AM1017" i="7" s="1"/>
  <c r="AL1018" i="7" s="1"/>
  <c r="AM1018" i="7" s="1"/>
  <c r="AL1019" i="7" s="1"/>
  <c r="AM1019" i="7" s="1"/>
  <c r="AL1020" i="7" s="1"/>
  <c r="AM1020" i="7" s="1"/>
  <c r="AL1021" i="7" s="1"/>
  <c r="AM1021" i="7" s="1"/>
  <c r="AL1022" i="7" s="1"/>
  <c r="AM1022" i="7" s="1"/>
  <c r="AL1023" i="7" s="1"/>
  <c r="AM1023" i="7" s="1"/>
  <c r="AL1024" i="7" s="1"/>
  <c r="AM1024" i="7" s="1"/>
  <c r="AL1025" i="7" s="1"/>
  <c r="AM1025" i="7" s="1"/>
  <c r="AL1026" i="7" s="1"/>
  <c r="AM1026" i="7" s="1"/>
  <c r="AL1027" i="7" s="1"/>
  <c r="AM1027" i="7" s="1"/>
  <c r="AL1028" i="7" s="1"/>
  <c r="AM1028" i="7" s="1"/>
  <c r="AL1029" i="7" s="1"/>
  <c r="AM1029" i="7" s="1"/>
  <c r="AL1030" i="7" s="1"/>
  <c r="AM1030" i="7" s="1"/>
  <c r="AL1031" i="7" s="1"/>
  <c r="AM1031" i="7" s="1"/>
  <c r="AL1032" i="7" s="1"/>
  <c r="AM1032" i="7" s="1"/>
  <c r="AL1033" i="7" s="1"/>
  <c r="AM1033" i="7" s="1"/>
  <c r="AL1034" i="7" s="1"/>
  <c r="AM1034" i="7" s="1"/>
  <c r="AL1035" i="7" s="1"/>
  <c r="AM1035" i="7" s="1"/>
  <c r="AL1036" i="7" s="1"/>
  <c r="AM1036" i="7" s="1"/>
  <c r="AL1037" i="7" s="1"/>
  <c r="AM1037" i="7" s="1"/>
  <c r="AL1038" i="7" s="1"/>
  <c r="AM1038" i="7" s="1"/>
  <c r="AK6" i="7"/>
  <c r="AK9" i="7" s="1"/>
  <c r="AG13" i="7"/>
  <c r="AH13" i="7" s="1"/>
  <c r="AG14" i="7" s="1"/>
  <c r="AH14" i="7" s="1"/>
  <c r="AG15" i="7" s="1"/>
  <c r="AH15" i="7" s="1"/>
  <c r="AG16" i="7" s="1"/>
  <c r="AH16" i="7" s="1"/>
  <c r="AG17" i="7" s="1"/>
  <c r="AH17" i="7" s="1"/>
  <c r="AG18" i="7" s="1"/>
  <c r="AH18" i="7" s="1"/>
  <c r="AG19" i="7" s="1"/>
  <c r="AH19" i="7" s="1"/>
  <c r="AG20" i="7" s="1"/>
  <c r="AH20" i="7" s="1"/>
  <c r="AG21" i="7" s="1"/>
  <c r="AH21" i="7" s="1"/>
  <c r="AG22" i="7" s="1"/>
  <c r="AH22" i="7" s="1"/>
  <c r="AG23" i="7" s="1"/>
  <c r="AH23" i="7" s="1"/>
  <c r="AG24" i="7" s="1"/>
  <c r="AH24" i="7" s="1"/>
  <c r="AG25" i="7" s="1"/>
  <c r="AH25" i="7" s="1"/>
  <c r="AG26" i="7" s="1"/>
  <c r="AH26" i="7" s="1"/>
  <c r="AG27" i="7" s="1"/>
  <c r="AH27" i="7" s="1"/>
  <c r="AG28" i="7" s="1"/>
  <c r="AH28" i="7" s="1"/>
  <c r="AG29" i="7" s="1"/>
  <c r="AH29" i="7" s="1"/>
  <c r="AG30" i="7" s="1"/>
  <c r="AH30" i="7" s="1"/>
  <c r="AG31" i="7" s="1"/>
  <c r="AH31" i="7" s="1"/>
  <c r="AG32" i="7" s="1"/>
  <c r="AH32" i="7" s="1"/>
  <c r="AG33" i="7" s="1"/>
  <c r="AH33" i="7" s="1"/>
  <c r="AG34" i="7" s="1"/>
  <c r="AH34" i="7" s="1"/>
  <c r="AG35" i="7" s="1"/>
  <c r="AH35" i="7" s="1"/>
  <c r="AG36" i="7" s="1"/>
  <c r="AH36" i="7" s="1"/>
  <c r="AG37" i="7" s="1"/>
  <c r="AH37" i="7" s="1"/>
  <c r="AG38" i="7" s="1"/>
  <c r="AH38" i="7" s="1"/>
  <c r="AG39" i="7" s="1"/>
  <c r="AH39" i="7" s="1"/>
  <c r="AG40" i="7" s="1"/>
  <c r="AH40" i="7" s="1"/>
  <c r="AG41" i="7" s="1"/>
  <c r="AH41" i="7" s="1"/>
  <c r="AG42" i="7" s="1"/>
  <c r="AH42" i="7" s="1"/>
  <c r="AG43" i="7" s="1"/>
  <c r="AH43" i="7" s="1"/>
  <c r="AG44" i="7" s="1"/>
  <c r="AH44" i="7" s="1"/>
  <c r="AG45" i="7" s="1"/>
  <c r="AH45" i="7" s="1"/>
  <c r="AG46" i="7" s="1"/>
  <c r="AH46" i="7" s="1"/>
  <c r="AG47" i="7" s="1"/>
  <c r="AH47" i="7" s="1"/>
  <c r="AG48" i="7" s="1"/>
  <c r="AH48" i="7" s="1"/>
  <c r="AG49" i="7" s="1"/>
  <c r="AH49" i="7" s="1"/>
  <c r="AG50" i="7" s="1"/>
  <c r="AH50" i="7" s="1"/>
  <c r="AG51" i="7" s="1"/>
  <c r="AH51" i="7" s="1"/>
  <c r="AG52" i="7" s="1"/>
  <c r="AH52" i="7" s="1"/>
  <c r="AG53" i="7" s="1"/>
  <c r="AH53" i="7" s="1"/>
  <c r="AG54" i="7" s="1"/>
  <c r="AH54" i="7" s="1"/>
  <c r="AG55" i="7" s="1"/>
  <c r="AH55" i="7" s="1"/>
  <c r="AG56" i="7" s="1"/>
  <c r="AH56" i="7" s="1"/>
  <c r="AG57" i="7" s="1"/>
  <c r="AH57" i="7" s="1"/>
  <c r="AG58" i="7" s="1"/>
  <c r="AH58" i="7" s="1"/>
  <c r="AG59" i="7" s="1"/>
  <c r="AH59" i="7" s="1"/>
  <c r="AG60" i="7" s="1"/>
  <c r="AH60" i="7" s="1"/>
  <c r="AG61" i="7" s="1"/>
  <c r="AH61" i="7" s="1"/>
  <c r="AG62" i="7" s="1"/>
  <c r="AH62" i="7" s="1"/>
  <c r="AG63" i="7" s="1"/>
  <c r="AH63" i="7" s="1"/>
  <c r="AG64" i="7" s="1"/>
  <c r="AH64" i="7" s="1"/>
  <c r="AG65" i="7" s="1"/>
  <c r="AH65" i="7" s="1"/>
  <c r="AG66" i="7" s="1"/>
  <c r="AH66" i="7" s="1"/>
  <c r="AG67" i="7" s="1"/>
  <c r="AH67" i="7" s="1"/>
  <c r="AG68" i="7" s="1"/>
  <c r="AH68" i="7" s="1"/>
  <c r="AG69" i="7" s="1"/>
  <c r="AH69" i="7" s="1"/>
  <c r="AG70" i="7" s="1"/>
  <c r="AH70" i="7" s="1"/>
  <c r="AG71" i="7" s="1"/>
  <c r="AH71" i="7" s="1"/>
  <c r="AG72" i="7" s="1"/>
  <c r="AH72" i="7" s="1"/>
  <c r="AG73" i="7" s="1"/>
  <c r="AH73" i="7" s="1"/>
  <c r="AG74" i="7" s="1"/>
  <c r="AH74" i="7" s="1"/>
  <c r="AG75" i="7" s="1"/>
  <c r="AH75" i="7" s="1"/>
  <c r="AG76" i="7" s="1"/>
  <c r="AH76" i="7" s="1"/>
  <c r="AG77" i="7" s="1"/>
  <c r="AH77" i="7" s="1"/>
  <c r="AG78" i="7" s="1"/>
  <c r="AH78" i="7" s="1"/>
  <c r="AG79" i="7" s="1"/>
  <c r="AH79" i="7" s="1"/>
  <c r="AG80" i="7" s="1"/>
  <c r="AH80" i="7" s="1"/>
  <c r="AG81" i="7" s="1"/>
  <c r="AH81" i="7" s="1"/>
  <c r="AG82" i="7" s="1"/>
  <c r="AH82" i="7" s="1"/>
  <c r="AG83" i="7" s="1"/>
  <c r="AH83" i="7" s="1"/>
  <c r="AG84" i="7" s="1"/>
  <c r="AH84" i="7" s="1"/>
  <c r="AG85" i="7" s="1"/>
  <c r="AH85" i="7" s="1"/>
  <c r="AG86" i="7" s="1"/>
  <c r="AH86" i="7" s="1"/>
  <c r="AG87" i="7" s="1"/>
  <c r="AH87" i="7" s="1"/>
  <c r="AG88" i="7" s="1"/>
  <c r="AH88" i="7" s="1"/>
  <c r="AG89" i="7" s="1"/>
  <c r="AH89" i="7" s="1"/>
  <c r="AG90" i="7" s="1"/>
  <c r="AH90" i="7" s="1"/>
  <c r="AG91" i="7" s="1"/>
  <c r="AH91" i="7" s="1"/>
  <c r="AG92" i="7" s="1"/>
  <c r="AH92" i="7" s="1"/>
  <c r="AG93" i="7" s="1"/>
  <c r="AH93" i="7" s="1"/>
  <c r="AG94" i="7" s="1"/>
  <c r="AH94" i="7" s="1"/>
  <c r="AG95" i="7" s="1"/>
  <c r="AH95" i="7" s="1"/>
  <c r="AG96" i="7" s="1"/>
  <c r="AH96" i="7" s="1"/>
  <c r="AG97" i="7" s="1"/>
  <c r="AH97" i="7" s="1"/>
  <c r="AG98" i="7" s="1"/>
  <c r="AH98" i="7" s="1"/>
  <c r="AG99" i="7" s="1"/>
  <c r="AH99" i="7" s="1"/>
  <c r="AG100" i="7" s="1"/>
  <c r="AH100" i="7" s="1"/>
  <c r="AG101" i="7" s="1"/>
  <c r="AH101" i="7" s="1"/>
  <c r="AG102" i="7" s="1"/>
  <c r="AH102" i="7" s="1"/>
  <c r="AG103" i="7" s="1"/>
  <c r="AH103" i="7" s="1"/>
  <c r="AG104" i="7" s="1"/>
  <c r="AH104" i="7" s="1"/>
  <c r="AG105" i="7" s="1"/>
  <c r="AH105" i="7" s="1"/>
  <c r="AG106" i="7" s="1"/>
  <c r="AH106" i="7" s="1"/>
  <c r="AG107" i="7" s="1"/>
  <c r="AH107" i="7" s="1"/>
  <c r="AG108" i="7" s="1"/>
  <c r="AH108" i="7" s="1"/>
  <c r="AG109" i="7" s="1"/>
  <c r="AH109" i="7" s="1"/>
  <c r="AG110" i="7" s="1"/>
  <c r="AH110" i="7" s="1"/>
  <c r="AG111" i="7" s="1"/>
  <c r="AH111" i="7" s="1"/>
  <c r="AG112" i="7" s="1"/>
  <c r="AH112" i="7" s="1"/>
  <c r="AG113" i="7" s="1"/>
  <c r="AH113" i="7" s="1"/>
  <c r="AG114" i="7" s="1"/>
  <c r="AH114" i="7" s="1"/>
  <c r="AG115" i="7" s="1"/>
  <c r="AH115" i="7" s="1"/>
  <c r="AG116" i="7" s="1"/>
  <c r="AH116" i="7" s="1"/>
  <c r="AG117" i="7" s="1"/>
  <c r="AH117" i="7" s="1"/>
  <c r="AG118" i="7" s="1"/>
  <c r="AH118" i="7" s="1"/>
  <c r="AG119" i="7" s="1"/>
  <c r="AH119" i="7" s="1"/>
  <c r="AG120" i="7" s="1"/>
  <c r="AH120" i="7" s="1"/>
  <c r="AG121" i="7" s="1"/>
  <c r="AH121" i="7" s="1"/>
  <c r="AG122" i="7" s="1"/>
  <c r="AH122" i="7" s="1"/>
  <c r="AG123" i="7" s="1"/>
  <c r="AH123" i="7" s="1"/>
  <c r="AG124" i="7" s="1"/>
  <c r="AH124" i="7" s="1"/>
  <c r="AG125" i="7" s="1"/>
  <c r="AH125" i="7" s="1"/>
  <c r="AG126" i="7" s="1"/>
  <c r="AH126" i="7" s="1"/>
  <c r="AG127" i="7" s="1"/>
  <c r="AH127" i="7" s="1"/>
  <c r="AG128" i="7" s="1"/>
  <c r="AH128" i="7" s="1"/>
  <c r="AG129" i="7" s="1"/>
  <c r="AH129" i="7" s="1"/>
  <c r="AG130" i="7" s="1"/>
  <c r="AH130" i="7" s="1"/>
  <c r="AG131" i="7" s="1"/>
  <c r="AH131" i="7" s="1"/>
  <c r="AG132" i="7" s="1"/>
  <c r="AH132" i="7" s="1"/>
  <c r="AG133" i="7" s="1"/>
  <c r="AH133" i="7" s="1"/>
  <c r="AG134" i="7" s="1"/>
  <c r="AH134" i="7" s="1"/>
  <c r="AG135" i="7" s="1"/>
  <c r="AH135" i="7" s="1"/>
  <c r="AG136" i="7" s="1"/>
  <c r="AH136" i="7" s="1"/>
  <c r="AG137" i="7" s="1"/>
  <c r="AH137" i="7" s="1"/>
  <c r="AG138" i="7" s="1"/>
  <c r="AH138" i="7" s="1"/>
  <c r="AG139" i="7" s="1"/>
  <c r="AH139" i="7" s="1"/>
  <c r="AG140" i="7" s="1"/>
  <c r="AH140" i="7" s="1"/>
  <c r="AG141" i="7" s="1"/>
  <c r="AH141" i="7" s="1"/>
  <c r="AG142" i="7" s="1"/>
  <c r="AH142" i="7" s="1"/>
  <c r="AG143" i="7" s="1"/>
  <c r="AH143" i="7" s="1"/>
  <c r="AG144" i="7" s="1"/>
  <c r="AH144" i="7" s="1"/>
  <c r="AG145" i="7" s="1"/>
  <c r="AH145" i="7" s="1"/>
  <c r="AG146" i="7" s="1"/>
  <c r="AH146" i="7" s="1"/>
  <c r="AG147" i="7" s="1"/>
  <c r="AH147" i="7" s="1"/>
  <c r="AG148" i="7" s="1"/>
  <c r="AH148" i="7" s="1"/>
  <c r="AG149" i="7" s="1"/>
  <c r="AH149" i="7" s="1"/>
  <c r="AG150" i="7" s="1"/>
  <c r="AH150" i="7" s="1"/>
  <c r="AG151" i="7" s="1"/>
  <c r="AH151" i="7" s="1"/>
  <c r="AG152" i="7" s="1"/>
  <c r="AH152" i="7" s="1"/>
  <c r="AG153" i="7" s="1"/>
  <c r="AH153" i="7" s="1"/>
  <c r="AG154" i="7" s="1"/>
  <c r="AH154" i="7" s="1"/>
  <c r="AG155" i="7" s="1"/>
  <c r="AH155" i="7" s="1"/>
  <c r="AG156" i="7" s="1"/>
  <c r="AH156" i="7" s="1"/>
  <c r="AG157" i="7" s="1"/>
  <c r="AH157" i="7" s="1"/>
  <c r="AG158" i="7" s="1"/>
  <c r="AH158" i="7" s="1"/>
  <c r="AG159" i="7" s="1"/>
  <c r="AH159" i="7" s="1"/>
  <c r="AG160" i="7" s="1"/>
  <c r="AH160" i="7" s="1"/>
  <c r="AG161" i="7" s="1"/>
  <c r="AH161" i="7" s="1"/>
  <c r="AG162" i="7" s="1"/>
  <c r="AH162" i="7" s="1"/>
  <c r="AG163" i="7" s="1"/>
  <c r="AH163" i="7" s="1"/>
  <c r="AG164" i="7" s="1"/>
  <c r="AH164" i="7" s="1"/>
  <c r="AG165" i="7" s="1"/>
  <c r="AH165" i="7" s="1"/>
  <c r="AG166" i="7" s="1"/>
  <c r="AH166" i="7" s="1"/>
  <c r="AG167" i="7" s="1"/>
  <c r="AH167" i="7" s="1"/>
  <c r="AG168" i="7" s="1"/>
  <c r="AH168" i="7" s="1"/>
  <c r="AG169" i="7" s="1"/>
  <c r="AH169" i="7" s="1"/>
  <c r="AG170" i="7" s="1"/>
  <c r="AH170" i="7" s="1"/>
  <c r="AG171" i="7" s="1"/>
  <c r="AH171" i="7" s="1"/>
  <c r="AG172" i="7" s="1"/>
  <c r="AH172" i="7" s="1"/>
  <c r="AG173" i="7" s="1"/>
  <c r="AH173" i="7" s="1"/>
  <c r="AG174" i="7" s="1"/>
  <c r="AH174" i="7" s="1"/>
  <c r="AG175" i="7" s="1"/>
  <c r="AH175" i="7" s="1"/>
  <c r="AG176" i="7" s="1"/>
  <c r="AH176" i="7" s="1"/>
  <c r="AG177" i="7" s="1"/>
  <c r="AH177" i="7" s="1"/>
  <c r="AG178" i="7" s="1"/>
  <c r="AH178" i="7" s="1"/>
  <c r="AG179" i="7" s="1"/>
  <c r="AH179" i="7" s="1"/>
  <c r="AG180" i="7" s="1"/>
  <c r="AH180" i="7" s="1"/>
  <c r="AG181" i="7" s="1"/>
  <c r="AH181" i="7" s="1"/>
  <c r="AG182" i="7" s="1"/>
  <c r="AH182" i="7" s="1"/>
  <c r="AG183" i="7" s="1"/>
  <c r="AH183" i="7" s="1"/>
  <c r="AG184" i="7" s="1"/>
  <c r="AH184" i="7" s="1"/>
  <c r="AG185" i="7" s="1"/>
  <c r="AH185" i="7" s="1"/>
  <c r="AG186" i="7" s="1"/>
  <c r="AH186" i="7" s="1"/>
  <c r="AG187" i="7" s="1"/>
  <c r="AH187" i="7" s="1"/>
  <c r="AG188" i="7" s="1"/>
  <c r="AH188" i="7" s="1"/>
  <c r="AG189" i="7" s="1"/>
  <c r="AH189" i="7" s="1"/>
  <c r="AG190" i="7" s="1"/>
  <c r="AH190" i="7" s="1"/>
  <c r="AG191" i="7" s="1"/>
  <c r="AH191" i="7" s="1"/>
  <c r="AG192" i="7" s="1"/>
  <c r="AH192" i="7" s="1"/>
  <c r="AG193" i="7" s="1"/>
  <c r="AH193" i="7" s="1"/>
  <c r="AG194" i="7" s="1"/>
  <c r="AH194" i="7" s="1"/>
  <c r="AG195" i="7" s="1"/>
  <c r="AH195" i="7" s="1"/>
  <c r="AG196" i="7" s="1"/>
  <c r="AH196" i="7" s="1"/>
  <c r="AG197" i="7" s="1"/>
  <c r="AH197" i="7" s="1"/>
  <c r="AG198" i="7" s="1"/>
  <c r="AH198" i="7" s="1"/>
  <c r="AG199" i="7" s="1"/>
  <c r="AH199" i="7" s="1"/>
  <c r="AG200" i="7" s="1"/>
  <c r="AH200" i="7" s="1"/>
  <c r="AG201" i="7" s="1"/>
  <c r="AH201" i="7" s="1"/>
  <c r="AG202" i="7" s="1"/>
  <c r="AH202" i="7" s="1"/>
  <c r="AG203" i="7" s="1"/>
  <c r="AH203" i="7" s="1"/>
  <c r="AG204" i="7" s="1"/>
  <c r="AH204" i="7" s="1"/>
  <c r="AG205" i="7" s="1"/>
  <c r="AH205" i="7" s="1"/>
  <c r="AG206" i="7" s="1"/>
  <c r="AH206" i="7" s="1"/>
  <c r="AG207" i="7" s="1"/>
  <c r="AH207" i="7" s="1"/>
  <c r="AG208" i="7" s="1"/>
  <c r="AH208" i="7" s="1"/>
  <c r="AG209" i="7" s="1"/>
  <c r="AH209" i="7" s="1"/>
  <c r="AG210" i="7" s="1"/>
  <c r="AH210" i="7" s="1"/>
  <c r="AG211" i="7" s="1"/>
  <c r="AH211" i="7" s="1"/>
  <c r="AG212" i="7" s="1"/>
  <c r="AH212" i="7" s="1"/>
  <c r="AG213" i="7" s="1"/>
  <c r="AH213" i="7" s="1"/>
  <c r="AG214" i="7" s="1"/>
  <c r="AH214" i="7" s="1"/>
  <c r="AG215" i="7" s="1"/>
  <c r="AH215" i="7" s="1"/>
  <c r="AG216" i="7" s="1"/>
  <c r="AH216" i="7" s="1"/>
  <c r="AG217" i="7" s="1"/>
  <c r="AH217" i="7" s="1"/>
  <c r="AG218" i="7" s="1"/>
  <c r="AH218" i="7" s="1"/>
  <c r="AG219" i="7" s="1"/>
  <c r="AH219" i="7" s="1"/>
  <c r="AG220" i="7" s="1"/>
  <c r="AH220" i="7" s="1"/>
  <c r="AG221" i="7" s="1"/>
  <c r="AH221" i="7" s="1"/>
  <c r="AG222" i="7" s="1"/>
  <c r="AH222" i="7" s="1"/>
  <c r="AG223" i="7" s="1"/>
  <c r="AH223" i="7" s="1"/>
  <c r="AG224" i="7" s="1"/>
  <c r="AH224" i="7" s="1"/>
  <c r="AG225" i="7" s="1"/>
  <c r="AH225" i="7" s="1"/>
  <c r="AG226" i="7" s="1"/>
  <c r="AH226" i="7" s="1"/>
  <c r="AG227" i="7" s="1"/>
  <c r="AH227" i="7" s="1"/>
  <c r="AG228" i="7" s="1"/>
  <c r="AH228" i="7" s="1"/>
  <c r="AG229" i="7" s="1"/>
  <c r="AH229" i="7" s="1"/>
  <c r="AG230" i="7" s="1"/>
  <c r="AH230" i="7" s="1"/>
  <c r="AG231" i="7" s="1"/>
  <c r="AH231" i="7" s="1"/>
  <c r="AG232" i="7" s="1"/>
  <c r="AH232" i="7" s="1"/>
  <c r="AG233" i="7" s="1"/>
  <c r="AH233" i="7" s="1"/>
  <c r="AG234" i="7" s="1"/>
  <c r="AH234" i="7" s="1"/>
  <c r="AG235" i="7" s="1"/>
  <c r="AH235" i="7" s="1"/>
  <c r="AG236" i="7" s="1"/>
  <c r="AH236" i="7" s="1"/>
  <c r="AG237" i="7" s="1"/>
  <c r="AH237" i="7" s="1"/>
  <c r="AG238" i="7" s="1"/>
  <c r="AH238" i="7" s="1"/>
  <c r="AG239" i="7" s="1"/>
  <c r="AH239" i="7" s="1"/>
  <c r="AG240" i="7" s="1"/>
  <c r="AH240" i="7" s="1"/>
  <c r="AG241" i="7" s="1"/>
  <c r="AH241" i="7" s="1"/>
  <c r="AG242" i="7" s="1"/>
  <c r="AH242" i="7" s="1"/>
  <c r="AG243" i="7" s="1"/>
  <c r="AH243" i="7" s="1"/>
  <c r="AG244" i="7" s="1"/>
  <c r="AH244" i="7" s="1"/>
  <c r="AG245" i="7" s="1"/>
  <c r="AH245" i="7" s="1"/>
  <c r="AG246" i="7" s="1"/>
  <c r="AH246" i="7" s="1"/>
  <c r="AG247" i="7" s="1"/>
  <c r="AH247" i="7" s="1"/>
  <c r="AG248" i="7" s="1"/>
  <c r="AH248" i="7" s="1"/>
  <c r="AG249" i="7" s="1"/>
  <c r="AH249" i="7" s="1"/>
  <c r="AG250" i="7" s="1"/>
  <c r="AH250" i="7" s="1"/>
  <c r="AG251" i="7" s="1"/>
  <c r="AH251" i="7" s="1"/>
  <c r="AG252" i="7" s="1"/>
  <c r="AH252" i="7" s="1"/>
  <c r="AG253" i="7" s="1"/>
  <c r="AH253" i="7" s="1"/>
  <c r="AG254" i="7" s="1"/>
  <c r="AH254" i="7" s="1"/>
  <c r="AG255" i="7" s="1"/>
  <c r="AH255" i="7" s="1"/>
  <c r="AG256" i="7" s="1"/>
  <c r="AH256" i="7" s="1"/>
  <c r="AG257" i="7" s="1"/>
  <c r="AH257" i="7" s="1"/>
  <c r="AG258" i="7" s="1"/>
  <c r="AH258" i="7" s="1"/>
  <c r="AG259" i="7" s="1"/>
  <c r="AH259" i="7" s="1"/>
  <c r="AG260" i="7" s="1"/>
  <c r="AH260" i="7" s="1"/>
  <c r="AG261" i="7" s="1"/>
  <c r="AH261" i="7" s="1"/>
  <c r="AG262" i="7" s="1"/>
  <c r="AH262" i="7" s="1"/>
  <c r="AG263" i="7" s="1"/>
  <c r="AH263" i="7" s="1"/>
  <c r="AG264" i="7" s="1"/>
  <c r="AH264" i="7" s="1"/>
  <c r="AG265" i="7" s="1"/>
  <c r="AH265" i="7" s="1"/>
  <c r="AG266" i="7" s="1"/>
  <c r="AH266" i="7" s="1"/>
  <c r="AG267" i="7" s="1"/>
  <c r="AH267" i="7" s="1"/>
  <c r="AG268" i="7" s="1"/>
  <c r="AH268" i="7" s="1"/>
  <c r="AG269" i="7" s="1"/>
  <c r="AH269" i="7" s="1"/>
  <c r="AG270" i="7" s="1"/>
  <c r="AH270" i="7" s="1"/>
  <c r="AG271" i="7" s="1"/>
  <c r="AH271" i="7" s="1"/>
  <c r="AG272" i="7" s="1"/>
  <c r="AH272" i="7" s="1"/>
  <c r="AG273" i="7" s="1"/>
  <c r="AH273" i="7" s="1"/>
  <c r="AG274" i="7" s="1"/>
  <c r="AH274" i="7" s="1"/>
  <c r="AG275" i="7" s="1"/>
  <c r="AH275" i="7" s="1"/>
  <c r="AG276" i="7" s="1"/>
  <c r="AH276" i="7" s="1"/>
  <c r="AG277" i="7" s="1"/>
  <c r="AH277" i="7" s="1"/>
  <c r="AG278" i="7" s="1"/>
  <c r="AH278" i="7" s="1"/>
  <c r="AG279" i="7" s="1"/>
  <c r="AH279" i="7" s="1"/>
  <c r="AG280" i="7" s="1"/>
  <c r="AH280" i="7" s="1"/>
  <c r="AG281" i="7" s="1"/>
  <c r="AH281" i="7" s="1"/>
  <c r="AG282" i="7" s="1"/>
  <c r="AH282" i="7" s="1"/>
  <c r="AG283" i="7" s="1"/>
  <c r="AH283" i="7" s="1"/>
  <c r="AG284" i="7" s="1"/>
  <c r="AH284" i="7" s="1"/>
  <c r="AG285" i="7" s="1"/>
  <c r="AH285" i="7" s="1"/>
  <c r="AG286" i="7" s="1"/>
  <c r="AH286" i="7" s="1"/>
  <c r="AG287" i="7" s="1"/>
  <c r="AH287" i="7" s="1"/>
  <c r="AG288" i="7" s="1"/>
  <c r="AH288" i="7" s="1"/>
  <c r="AG289" i="7" s="1"/>
  <c r="AH289" i="7" s="1"/>
  <c r="AG290" i="7" s="1"/>
  <c r="AH290" i="7" s="1"/>
  <c r="AG291" i="7" s="1"/>
  <c r="AH291" i="7" s="1"/>
  <c r="AG292" i="7" s="1"/>
  <c r="AH292" i="7" s="1"/>
  <c r="AG293" i="7" s="1"/>
  <c r="AH293" i="7" s="1"/>
  <c r="AG294" i="7" s="1"/>
  <c r="AH294" i="7" s="1"/>
  <c r="AG295" i="7" s="1"/>
  <c r="AH295" i="7" s="1"/>
  <c r="AG296" i="7" s="1"/>
  <c r="AH296" i="7" s="1"/>
  <c r="AG297" i="7" s="1"/>
  <c r="AH297" i="7" s="1"/>
  <c r="AG298" i="7" s="1"/>
  <c r="AH298" i="7" s="1"/>
  <c r="AG299" i="7" s="1"/>
  <c r="AH299" i="7" s="1"/>
  <c r="AG300" i="7" s="1"/>
  <c r="AH300" i="7" s="1"/>
  <c r="AG301" i="7" s="1"/>
  <c r="AH301" i="7" s="1"/>
  <c r="AG302" i="7" s="1"/>
  <c r="AH302" i="7" s="1"/>
  <c r="AG303" i="7" s="1"/>
  <c r="AH303" i="7" s="1"/>
  <c r="AG304" i="7" s="1"/>
  <c r="AH304" i="7" s="1"/>
  <c r="AG305" i="7" s="1"/>
  <c r="AH305" i="7" s="1"/>
  <c r="AG306" i="7" s="1"/>
  <c r="AH306" i="7" s="1"/>
  <c r="AG307" i="7" s="1"/>
  <c r="AH307" i="7" s="1"/>
  <c r="AG308" i="7" s="1"/>
  <c r="AH308" i="7" s="1"/>
  <c r="AG309" i="7" s="1"/>
  <c r="AH309" i="7" s="1"/>
  <c r="AG310" i="7" s="1"/>
  <c r="AH310" i="7" s="1"/>
  <c r="AG311" i="7" s="1"/>
  <c r="AH311" i="7" s="1"/>
  <c r="AG312" i="7" s="1"/>
  <c r="AH312" i="7" s="1"/>
  <c r="AG313" i="7" s="1"/>
  <c r="AH313" i="7" s="1"/>
  <c r="AG314" i="7" s="1"/>
  <c r="AH314" i="7" s="1"/>
  <c r="AG315" i="7" s="1"/>
  <c r="AH315" i="7" s="1"/>
  <c r="AG316" i="7" s="1"/>
  <c r="AH316" i="7" s="1"/>
  <c r="AG317" i="7" s="1"/>
  <c r="AH317" i="7" s="1"/>
  <c r="AG318" i="7" s="1"/>
  <c r="AH318" i="7" s="1"/>
  <c r="AG319" i="7" s="1"/>
  <c r="AH319" i="7" s="1"/>
  <c r="AG320" i="7" s="1"/>
  <c r="AH320" i="7" s="1"/>
  <c r="AG321" i="7" s="1"/>
  <c r="AH321" i="7" s="1"/>
  <c r="AG322" i="7" s="1"/>
  <c r="AH322" i="7" s="1"/>
  <c r="AG323" i="7" s="1"/>
  <c r="AH323" i="7" s="1"/>
  <c r="AG324" i="7" s="1"/>
  <c r="AH324" i="7" s="1"/>
  <c r="AG325" i="7" s="1"/>
  <c r="AH325" i="7" s="1"/>
  <c r="AG326" i="7" s="1"/>
  <c r="AH326" i="7" s="1"/>
  <c r="AG327" i="7" s="1"/>
  <c r="AH327" i="7" s="1"/>
  <c r="AG328" i="7" s="1"/>
  <c r="AH328" i="7" s="1"/>
  <c r="AG329" i="7" s="1"/>
  <c r="AH329" i="7" s="1"/>
  <c r="AG330" i="7" s="1"/>
  <c r="AH330" i="7" s="1"/>
  <c r="AG331" i="7" s="1"/>
  <c r="AH331" i="7" s="1"/>
  <c r="AG332" i="7" s="1"/>
  <c r="AH332" i="7" s="1"/>
  <c r="AG333" i="7" s="1"/>
  <c r="AH333" i="7" s="1"/>
  <c r="AG334" i="7" s="1"/>
  <c r="AH334" i="7" s="1"/>
  <c r="AG335" i="7" s="1"/>
  <c r="AH335" i="7" s="1"/>
  <c r="AG336" i="7" s="1"/>
  <c r="AH336" i="7" s="1"/>
  <c r="AG337" i="7" s="1"/>
  <c r="AH337" i="7" s="1"/>
  <c r="AG338" i="7" s="1"/>
  <c r="AH338" i="7" s="1"/>
  <c r="AG339" i="7" s="1"/>
  <c r="AH339" i="7" s="1"/>
  <c r="AG340" i="7" s="1"/>
  <c r="AH340" i="7" s="1"/>
  <c r="AG341" i="7" s="1"/>
  <c r="AH341" i="7" s="1"/>
  <c r="AG342" i="7" s="1"/>
  <c r="AH342" i="7" s="1"/>
  <c r="AG343" i="7" s="1"/>
  <c r="AH343" i="7" s="1"/>
  <c r="AG344" i="7" s="1"/>
  <c r="AH344" i="7" s="1"/>
  <c r="AG345" i="7" s="1"/>
  <c r="AH345" i="7" s="1"/>
  <c r="AG346" i="7" s="1"/>
  <c r="AH346" i="7" s="1"/>
  <c r="AG347" i="7" s="1"/>
  <c r="AH347" i="7" s="1"/>
  <c r="AG348" i="7" s="1"/>
  <c r="AH348" i="7" s="1"/>
  <c r="AG349" i="7" s="1"/>
  <c r="AH349" i="7" s="1"/>
  <c r="AG350" i="7" s="1"/>
  <c r="AH350" i="7" s="1"/>
  <c r="AG351" i="7" s="1"/>
  <c r="AH351" i="7" s="1"/>
  <c r="AG352" i="7" s="1"/>
  <c r="AH352" i="7" s="1"/>
  <c r="AG353" i="7" s="1"/>
  <c r="AH353" i="7" s="1"/>
  <c r="AG354" i="7" s="1"/>
  <c r="AH354" i="7" s="1"/>
  <c r="AG355" i="7" s="1"/>
  <c r="AH355" i="7" s="1"/>
  <c r="AG356" i="7" s="1"/>
  <c r="AH356" i="7" s="1"/>
  <c r="AG357" i="7" s="1"/>
  <c r="AH357" i="7" s="1"/>
  <c r="AG358" i="7" s="1"/>
  <c r="AH358" i="7" s="1"/>
  <c r="AG359" i="7" s="1"/>
  <c r="AH359" i="7" s="1"/>
  <c r="AG360" i="7" s="1"/>
  <c r="AH360" i="7" s="1"/>
  <c r="AG361" i="7" s="1"/>
  <c r="AH361" i="7" s="1"/>
  <c r="AG362" i="7" s="1"/>
  <c r="AH362" i="7" s="1"/>
  <c r="AG363" i="7" s="1"/>
  <c r="AH363" i="7" s="1"/>
  <c r="AG364" i="7" s="1"/>
  <c r="AH364" i="7" s="1"/>
  <c r="AG365" i="7" s="1"/>
  <c r="AH365" i="7" s="1"/>
  <c r="AG366" i="7" s="1"/>
  <c r="AH366" i="7" s="1"/>
  <c r="AG367" i="7" s="1"/>
  <c r="AH367" i="7" s="1"/>
  <c r="AG368" i="7" s="1"/>
  <c r="AH368" i="7" s="1"/>
  <c r="AG369" i="7" s="1"/>
  <c r="AH369" i="7" s="1"/>
  <c r="AG370" i="7" s="1"/>
  <c r="AH370" i="7" s="1"/>
  <c r="AG371" i="7" s="1"/>
  <c r="AH371" i="7" s="1"/>
  <c r="AG372" i="7" s="1"/>
  <c r="AH372" i="7" s="1"/>
  <c r="AG373" i="7" s="1"/>
  <c r="AH373" i="7" s="1"/>
  <c r="AG374" i="7" s="1"/>
  <c r="AH374" i="7" s="1"/>
  <c r="AG375" i="7" s="1"/>
  <c r="AH375" i="7" s="1"/>
  <c r="AG376" i="7" s="1"/>
  <c r="AH376" i="7" s="1"/>
  <c r="AG377" i="7" s="1"/>
  <c r="AH377" i="7" s="1"/>
  <c r="AG378" i="7" s="1"/>
  <c r="AH378" i="7" s="1"/>
  <c r="AG379" i="7" s="1"/>
  <c r="AH379" i="7" s="1"/>
  <c r="AG380" i="7" s="1"/>
  <c r="AH380" i="7" s="1"/>
  <c r="AG381" i="7" s="1"/>
  <c r="AH381" i="7" s="1"/>
  <c r="AG382" i="7" s="1"/>
  <c r="AH382" i="7" s="1"/>
  <c r="AG383" i="7" s="1"/>
  <c r="AH383" i="7" s="1"/>
  <c r="AG384" i="7" s="1"/>
  <c r="AH384" i="7" s="1"/>
  <c r="AG385" i="7" s="1"/>
  <c r="AH385" i="7" s="1"/>
  <c r="AG386" i="7" s="1"/>
  <c r="AH386" i="7" s="1"/>
  <c r="AG387" i="7" s="1"/>
  <c r="AH387" i="7" s="1"/>
  <c r="AG388" i="7" s="1"/>
  <c r="AH388" i="7" s="1"/>
  <c r="AG389" i="7" s="1"/>
  <c r="AH389" i="7" s="1"/>
  <c r="AG390" i="7" s="1"/>
  <c r="AH390" i="7" s="1"/>
  <c r="AG391" i="7" s="1"/>
  <c r="AH391" i="7" s="1"/>
  <c r="AG392" i="7" s="1"/>
  <c r="AH392" i="7" s="1"/>
  <c r="AG393" i="7" s="1"/>
  <c r="AH393" i="7" s="1"/>
  <c r="AG394" i="7" s="1"/>
  <c r="AH394" i="7" s="1"/>
  <c r="AG395" i="7" s="1"/>
  <c r="AH395" i="7" s="1"/>
  <c r="AG396" i="7" s="1"/>
  <c r="AH396" i="7" s="1"/>
  <c r="AG397" i="7" s="1"/>
  <c r="AH397" i="7" s="1"/>
  <c r="AG398" i="7" s="1"/>
  <c r="AH398" i="7" s="1"/>
  <c r="AG399" i="7" s="1"/>
  <c r="AH399" i="7" s="1"/>
  <c r="AG400" i="7" s="1"/>
  <c r="AH400" i="7" s="1"/>
  <c r="AG401" i="7" s="1"/>
  <c r="AH401" i="7" s="1"/>
  <c r="AG402" i="7" s="1"/>
  <c r="AH402" i="7" s="1"/>
  <c r="AG403" i="7" s="1"/>
  <c r="AH403" i="7" s="1"/>
  <c r="AG404" i="7" s="1"/>
  <c r="AH404" i="7" s="1"/>
  <c r="AG405" i="7" s="1"/>
  <c r="AH405" i="7" s="1"/>
  <c r="AG406" i="7" s="1"/>
  <c r="AH406" i="7" s="1"/>
  <c r="AG407" i="7" s="1"/>
  <c r="AH407" i="7" s="1"/>
  <c r="AG408" i="7" s="1"/>
  <c r="AH408" i="7" s="1"/>
  <c r="AG409" i="7" s="1"/>
  <c r="AH409" i="7" s="1"/>
  <c r="AG410" i="7" s="1"/>
  <c r="AH410" i="7" s="1"/>
  <c r="AG411" i="7" s="1"/>
  <c r="AH411" i="7" s="1"/>
  <c r="AG412" i="7" s="1"/>
  <c r="AH412" i="7" s="1"/>
  <c r="AG413" i="7" s="1"/>
  <c r="AH413" i="7" s="1"/>
  <c r="AG414" i="7" s="1"/>
  <c r="AH414" i="7" s="1"/>
  <c r="AG415" i="7" s="1"/>
  <c r="AH415" i="7" s="1"/>
  <c r="AG416" i="7" s="1"/>
  <c r="AH416" i="7" s="1"/>
  <c r="AG417" i="7" s="1"/>
  <c r="AH417" i="7" s="1"/>
  <c r="AG418" i="7" s="1"/>
  <c r="AH418" i="7" s="1"/>
  <c r="AG419" i="7" s="1"/>
  <c r="AH419" i="7" s="1"/>
  <c r="AG420" i="7" s="1"/>
  <c r="AH420" i="7" s="1"/>
  <c r="AG421" i="7" s="1"/>
  <c r="AH421" i="7" s="1"/>
  <c r="AG422" i="7" s="1"/>
  <c r="AH422" i="7" s="1"/>
  <c r="AG423" i="7" s="1"/>
  <c r="AH423" i="7" s="1"/>
  <c r="AG424" i="7" s="1"/>
  <c r="AH424" i="7" s="1"/>
  <c r="AG425" i="7" s="1"/>
  <c r="AH425" i="7" s="1"/>
  <c r="AG426" i="7" s="1"/>
  <c r="AH426" i="7" s="1"/>
  <c r="AG427" i="7" s="1"/>
  <c r="AH427" i="7" s="1"/>
  <c r="AG428" i="7" s="1"/>
  <c r="AH428" i="7" s="1"/>
  <c r="AG429" i="7" s="1"/>
  <c r="AH429" i="7" s="1"/>
  <c r="AG430" i="7" s="1"/>
  <c r="AH430" i="7" s="1"/>
  <c r="AG431" i="7" s="1"/>
  <c r="AH431" i="7" s="1"/>
  <c r="AG432" i="7" s="1"/>
  <c r="AH432" i="7" s="1"/>
  <c r="AG433" i="7" s="1"/>
  <c r="AH433" i="7" s="1"/>
  <c r="AG434" i="7" s="1"/>
  <c r="AH434" i="7" s="1"/>
  <c r="AG435" i="7" s="1"/>
  <c r="AH435" i="7" s="1"/>
  <c r="AG436" i="7" s="1"/>
  <c r="AH436" i="7" s="1"/>
  <c r="AG437" i="7" s="1"/>
  <c r="AH437" i="7" s="1"/>
  <c r="AG438" i="7" s="1"/>
  <c r="AH438" i="7" s="1"/>
  <c r="AG439" i="7" s="1"/>
  <c r="AH439" i="7" s="1"/>
  <c r="AG440" i="7" s="1"/>
  <c r="AH440" i="7" s="1"/>
  <c r="AG441" i="7" s="1"/>
  <c r="AH441" i="7" s="1"/>
  <c r="AG442" i="7" s="1"/>
  <c r="AH442" i="7" s="1"/>
  <c r="AG443" i="7" s="1"/>
  <c r="AH443" i="7" s="1"/>
  <c r="AG444" i="7" s="1"/>
  <c r="AH444" i="7" s="1"/>
  <c r="AG445" i="7" s="1"/>
  <c r="AH445" i="7" s="1"/>
  <c r="AG446" i="7" s="1"/>
  <c r="AH446" i="7" s="1"/>
  <c r="AG447" i="7" s="1"/>
  <c r="AH447" i="7" s="1"/>
  <c r="AG448" i="7" s="1"/>
  <c r="AH448" i="7" s="1"/>
  <c r="AG449" i="7" s="1"/>
  <c r="AH449" i="7" s="1"/>
  <c r="AG450" i="7" s="1"/>
  <c r="AH450" i="7" s="1"/>
  <c r="AG451" i="7" s="1"/>
  <c r="AH451" i="7" s="1"/>
  <c r="AG452" i="7" s="1"/>
  <c r="AH452" i="7" s="1"/>
  <c r="AG453" i="7" s="1"/>
  <c r="AH453" i="7" s="1"/>
  <c r="AG454" i="7" s="1"/>
  <c r="AH454" i="7" s="1"/>
  <c r="AG455" i="7" s="1"/>
  <c r="AH455" i="7" s="1"/>
  <c r="AG456" i="7" s="1"/>
  <c r="AH456" i="7" s="1"/>
  <c r="AG457" i="7" s="1"/>
  <c r="AH457" i="7" s="1"/>
  <c r="AG458" i="7" s="1"/>
  <c r="AH458" i="7" s="1"/>
  <c r="AG459" i="7" s="1"/>
  <c r="AH459" i="7" s="1"/>
  <c r="AG460" i="7" s="1"/>
  <c r="AH460" i="7" s="1"/>
  <c r="AG461" i="7" s="1"/>
  <c r="AH461" i="7" s="1"/>
  <c r="AG462" i="7" s="1"/>
  <c r="AH462" i="7" s="1"/>
  <c r="AG463" i="7" s="1"/>
  <c r="AH463" i="7" s="1"/>
  <c r="AG464" i="7" s="1"/>
  <c r="AH464" i="7" s="1"/>
  <c r="AG465" i="7" s="1"/>
  <c r="AH465" i="7" s="1"/>
  <c r="AG466" i="7" s="1"/>
  <c r="AH466" i="7" s="1"/>
  <c r="AG467" i="7" s="1"/>
  <c r="AH467" i="7" s="1"/>
  <c r="AG468" i="7" s="1"/>
  <c r="AH468" i="7" s="1"/>
  <c r="AG469" i="7" s="1"/>
  <c r="AH469" i="7" s="1"/>
  <c r="AG470" i="7" s="1"/>
  <c r="AH470" i="7" s="1"/>
  <c r="AG471" i="7" s="1"/>
  <c r="AH471" i="7" s="1"/>
  <c r="AG472" i="7" s="1"/>
  <c r="AH472" i="7" s="1"/>
  <c r="AG473" i="7" s="1"/>
  <c r="AH473" i="7" s="1"/>
  <c r="AG474" i="7" s="1"/>
  <c r="AH474" i="7" s="1"/>
  <c r="AG475" i="7" s="1"/>
  <c r="AH475" i="7" s="1"/>
  <c r="AG476" i="7" s="1"/>
  <c r="AH476" i="7" s="1"/>
  <c r="AG477" i="7" s="1"/>
  <c r="AH477" i="7" s="1"/>
  <c r="AG478" i="7" s="1"/>
  <c r="AH478" i="7" s="1"/>
  <c r="AG479" i="7" s="1"/>
  <c r="AH479" i="7" s="1"/>
  <c r="AG480" i="7" s="1"/>
  <c r="AH480" i="7" s="1"/>
  <c r="AG481" i="7" s="1"/>
  <c r="AH481" i="7" s="1"/>
  <c r="AG482" i="7" s="1"/>
  <c r="AH482" i="7" s="1"/>
  <c r="AG483" i="7" s="1"/>
  <c r="AH483" i="7" s="1"/>
  <c r="AG484" i="7" s="1"/>
  <c r="AH484" i="7" s="1"/>
  <c r="AG485" i="7" s="1"/>
  <c r="AH485" i="7" s="1"/>
  <c r="AG486" i="7" s="1"/>
  <c r="AH486" i="7" s="1"/>
  <c r="AG487" i="7" s="1"/>
  <c r="AH487" i="7" s="1"/>
  <c r="AG488" i="7" s="1"/>
  <c r="AH488" i="7" s="1"/>
  <c r="AG489" i="7" s="1"/>
  <c r="AH489" i="7" s="1"/>
  <c r="AG490" i="7" s="1"/>
  <c r="AH490" i="7" s="1"/>
  <c r="AG491" i="7" s="1"/>
  <c r="AH491" i="7" s="1"/>
  <c r="AG492" i="7" s="1"/>
  <c r="AH492" i="7" s="1"/>
  <c r="AG493" i="7" s="1"/>
  <c r="AH493" i="7" s="1"/>
  <c r="AG494" i="7" s="1"/>
  <c r="AH494" i="7" s="1"/>
  <c r="AG495" i="7" s="1"/>
  <c r="AH495" i="7" s="1"/>
  <c r="AG496" i="7" s="1"/>
  <c r="AH496" i="7" s="1"/>
  <c r="AG497" i="7" s="1"/>
  <c r="AH497" i="7" s="1"/>
  <c r="AG498" i="7" s="1"/>
  <c r="AH498" i="7" s="1"/>
  <c r="AG499" i="7" s="1"/>
  <c r="AH499" i="7" s="1"/>
  <c r="AG500" i="7" s="1"/>
  <c r="AH500" i="7" s="1"/>
  <c r="AG501" i="7" s="1"/>
  <c r="AH501" i="7" s="1"/>
  <c r="AG502" i="7" s="1"/>
  <c r="AH502" i="7" s="1"/>
  <c r="AG503" i="7" s="1"/>
  <c r="AH503" i="7" s="1"/>
  <c r="AG504" i="7" s="1"/>
  <c r="AH504" i="7" s="1"/>
  <c r="AG505" i="7" s="1"/>
  <c r="AH505" i="7" s="1"/>
  <c r="AG506" i="7" s="1"/>
  <c r="AH506" i="7" s="1"/>
  <c r="AG507" i="7" s="1"/>
  <c r="AH507" i="7" s="1"/>
  <c r="AG508" i="7" s="1"/>
  <c r="AH508" i="7" s="1"/>
  <c r="AG509" i="7" s="1"/>
  <c r="AH509" i="7" s="1"/>
  <c r="AG510" i="7" s="1"/>
  <c r="AH510" i="7" s="1"/>
  <c r="AG511" i="7" s="1"/>
  <c r="AH511" i="7" s="1"/>
  <c r="AG512" i="7" s="1"/>
  <c r="AH512" i="7" s="1"/>
  <c r="AG513" i="7" s="1"/>
  <c r="AH513" i="7" s="1"/>
  <c r="AG514" i="7" s="1"/>
  <c r="AH514" i="7" s="1"/>
  <c r="AG515" i="7" s="1"/>
  <c r="AH515" i="7" s="1"/>
  <c r="AG516" i="7" s="1"/>
  <c r="AH516" i="7" s="1"/>
  <c r="AG517" i="7" s="1"/>
  <c r="AH517" i="7" s="1"/>
  <c r="AG518" i="7" s="1"/>
  <c r="AH518" i="7" s="1"/>
  <c r="AG519" i="7" s="1"/>
  <c r="AH519" i="7" s="1"/>
  <c r="AG520" i="7" s="1"/>
  <c r="AH520" i="7" s="1"/>
  <c r="AG521" i="7" s="1"/>
  <c r="AH521" i="7" s="1"/>
  <c r="AG522" i="7" s="1"/>
  <c r="AH522" i="7" s="1"/>
  <c r="AG523" i="7" s="1"/>
  <c r="AH523" i="7" s="1"/>
  <c r="AG524" i="7" s="1"/>
  <c r="AH524" i="7" s="1"/>
  <c r="AG525" i="7" s="1"/>
  <c r="AH525" i="7" s="1"/>
  <c r="AG526" i="7" s="1"/>
  <c r="AH526" i="7" s="1"/>
  <c r="AG527" i="7" s="1"/>
  <c r="AH527" i="7" s="1"/>
  <c r="AG528" i="7" s="1"/>
  <c r="AH528" i="7" s="1"/>
  <c r="AG529" i="7" s="1"/>
  <c r="AH529" i="7" s="1"/>
  <c r="AG530" i="7" s="1"/>
  <c r="AH530" i="7" s="1"/>
  <c r="AG531" i="7" s="1"/>
  <c r="AH531" i="7" s="1"/>
  <c r="AG532" i="7" s="1"/>
  <c r="AH532" i="7" s="1"/>
  <c r="AG533" i="7" s="1"/>
  <c r="AH533" i="7" s="1"/>
  <c r="AG534" i="7" s="1"/>
  <c r="AH534" i="7" s="1"/>
  <c r="AG535" i="7" s="1"/>
  <c r="AH535" i="7" s="1"/>
  <c r="AG536" i="7" s="1"/>
  <c r="AH536" i="7" s="1"/>
  <c r="AG537" i="7" s="1"/>
  <c r="AH537" i="7" s="1"/>
  <c r="AG538" i="7" s="1"/>
  <c r="AH538" i="7" s="1"/>
  <c r="AG539" i="7" s="1"/>
  <c r="AH539" i="7" s="1"/>
  <c r="AG540" i="7" s="1"/>
  <c r="AH540" i="7" s="1"/>
  <c r="AG541" i="7" s="1"/>
  <c r="AH541" i="7" s="1"/>
  <c r="AG542" i="7" s="1"/>
  <c r="AH542" i="7" s="1"/>
  <c r="AG543" i="7" s="1"/>
  <c r="AH543" i="7" s="1"/>
  <c r="AG544" i="7" s="1"/>
  <c r="AH544" i="7" s="1"/>
  <c r="AG545" i="7" s="1"/>
  <c r="AH545" i="7" s="1"/>
  <c r="AG546" i="7" s="1"/>
  <c r="AH546" i="7" s="1"/>
  <c r="AG547" i="7" s="1"/>
  <c r="AH547" i="7" s="1"/>
  <c r="AG548" i="7" s="1"/>
  <c r="AH548" i="7" s="1"/>
  <c r="AG549" i="7" s="1"/>
  <c r="AH549" i="7" s="1"/>
  <c r="AG550" i="7" s="1"/>
  <c r="AH550" i="7" s="1"/>
  <c r="AG551" i="7" s="1"/>
  <c r="AH551" i="7" s="1"/>
  <c r="AG552" i="7" s="1"/>
  <c r="AH552" i="7" s="1"/>
  <c r="AG553" i="7" s="1"/>
  <c r="AH553" i="7" s="1"/>
  <c r="AG554" i="7" s="1"/>
  <c r="AH554" i="7" s="1"/>
  <c r="AG555" i="7" s="1"/>
  <c r="AH555" i="7" s="1"/>
  <c r="AG556" i="7" s="1"/>
  <c r="AH556" i="7" s="1"/>
  <c r="AG557" i="7" s="1"/>
  <c r="AH557" i="7" s="1"/>
  <c r="AG558" i="7" s="1"/>
  <c r="AH558" i="7" s="1"/>
  <c r="AG559" i="7" s="1"/>
  <c r="AH559" i="7" s="1"/>
  <c r="AG560" i="7" s="1"/>
  <c r="AH560" i="7" s="1"/>
  <c r="AG561" i="7" s="1"/>
  <c r="AH561" i="7" s="1"/>
  <c r="AG562" i="7" s="1"/>
  <c r="AH562" i="7" s="1"/>
  <c r="AG563" i="7" s="1"/>
  <c r="AH563" i="7" s="1"/>
  <c r="AG564" i="7" s="1"/>
  <c r="AH564" i="7" s="1"/>
  <c r="AG565" i="7" s="1"/>
  <c r="AH565" i="7" s="1"/>
  <c r="AG566" i="7" s="1"/>
  <c r="AH566" i="7" s="1"/>
  <c r="AG567" i="7" s="1"/>
  <c r="AH567" i="7" s="1"/>
  <c r="AG568" i="7" s="1"/>
  <c r="AH568" i="7" s="1"/>
  <c r="AG569" i="7" s="1"/>
  <c r="AH569" i="7" s="1"/>
  <c r="AG570" i="7" s="1"/>
  <c r="AH570" i="7" s="1"/>
  <c r="AG571" i="7" s="1"/>
  <c r="AH571" i="7" s="1"/>
  <c r="AG572" i="7" s="1"/>
  <c r="AH572" i="7" s="1"/>
  <c r="AG573" i="7" s="1"/>
  <c r="AH573" i="7" s="1"/>
  <c r="AG574" i="7" s="1"/>
  <c r="AH574" i="7" s="1"/>
  <c r="AG575" i="7" s="1"/>
  <c r="AH575" i="7" s="1"/>
  <c r="AG576" i="7" s="1"/>
  <c r="AH576" i="7" s="1"/>
  <c r="AG577" i="7" s="1"/>
  <c r="AH577" i="7" s="1"/>
  <c r="AG578" i="7" s="1"/>
  <c r="AH578" i="7" s="1"/>
  <c r="AG579" i="7" s="1"/>
  <c r="AH579" i="7" s="1"/>
  <c r="AG580" i="7" s="1"/>
  <c r="AH580" i="7" s="1"/>
  <c r="AG581" i="7" s="1"/>
  <c r="AH581" i="7" s="1"/>
  <c r="AG582" i="7" s="1"/>
  <c r="AH582" i="7" s="1"/>
  <c r="AG583" i="7" s="1"/>
  <c r="AH583" i="7" s="1"/>
  <c r="AG584" i="7" s="1"/>
  <c r="AH584" i="7" s="1"/>
  <c r="AG585" i="7" s="1"/>
  <c r="AH585" i="7" s="1"/>
  <c r="AG586" i="7" s="1"/>
  <c r="AH586" i="7" s="1"/>
  <c r="AG587" i="7" s="1"/>
  <c r="AH587" i="7" s="1"/>
  <c r="AG588" i="7" s="1"/>
  <c r="AH588" i="7" s="1"/>
  <c r="AG589" i="7" s="1"/>
  <c r="AH589" i="7" s="1"/>
  <c r="AG590" i="7" s="1"/>
  <c r="AH590" i="7" s="1"/>
  <c r="AG591" i="7" s="1"/>
  <c r="AH591" i="7" s="1"/>
  <c r="AG592" i="7" s="1"/>
  <c r="AH592" i="7" s="1"/>
  <c r="AG593" i="7" s="1"/>
  <c r="AH593" i="7" s="1"/>
  <c r="AG594" i="7" s="1"/>
  <c r="AH594" i="7" s="1"/>
  <c r="AG595" i="7" s="1"/>
  <c r="AH595" i="7" s="1"/>
  <c r="AG596" i="7" s="1"/>
  <c r="AH596" i="7" s="1"/>
  <c r="AG597" i="7" s="1"/>
  <c r="AH597" i="7" s="1"/>
  <c r="AG598" i="7" s="1"/>
  <c r="AH598" i="7" s="1"/>
  <c r="AG599" i="7" s="1"/>
  <c r="AH599" i="7" s="1"/>
  <c r="AG600" i="7" s="1"/>
  <c r="AH600" i="7" s="1"/>
  <c r="AG601" i="7" s="1"/>
  <c r="AH601" i="7" s="1"/>
  <c r="AG602" i="7" s="1"/>
  <c r="AH602" i="7" s="1"/>
  <c r="AG603" i="7" s="1"/>
  <c r="AH603" i="7" s="1"/>
  <c r="AG604" i="7" s="1"/>
  <c r="AH604" i="7" s="1"/>
  <c r="AG605" i="7" s="1"/>
  <c r="AH605" i="7" s="1"/>
  <c r="AG606" i="7" s="1"/>
  <c r="AH606" i="7" s="1"/>
  <c r="AG607" i="7" s="1"/>
  <c r="AH607" i="7" s="1"/>
  <c r="AG608" i="7" s="1"/>
  <c r="AH608" i="7" s="1"/>
  <c r="AG609" i="7" s="1"/>
  <c r="AH609" i="7" s="1"/>
  <c r="AG610" i="7" s="1"/>
  <c r="AH610" i="7" s="1"/>
  <c r="AG611" i="7" s="1"/>
  <c r="AH611" i="7" s="1"/>
  <c r="AG612" i="7" s="1"/>
  <c r="AH612" i="7" s="1"/>
  <c r="AG613" i="7" s="1"/>
  <c r="AH613" i="7" s="1"/>
  <c r="AG614" i="7" s="1"/>
  <c r="AH614" i="7" s="1"/>
  <c r="AG615" i="7" s="1"/>
  <c r="AH615" i="7" s="1"/>
  <c r="AG616" i="7" s="1"/>
  <c r="AH616" i="7" s="1"/>
  <c r="AG617" i="7" s="1"/>
  <c r="AH617" i="7" s="1"/>
  <c r="AG618" i="7" s="1"/>
  <c r="AH618" i="7" s="1"/>
  <c r="AG619" i="7" s="1"/>
  <c r="AH619" i="7" s="1"/>
  <c r="AG620" i="7" s="1"/>
  <c r="AH620" i="7" s="1"/>
  <c r="AG621" i="7" s="1"/>
  <c r="AH621" i="7" s="1"/>
  <c r="AG622" i="7" s="1"/>
  <c r="AH622" i="7" s="1"/>
  <c r="AG623" i="7" s="1"/>
  <c r="AH623" i="7" s="1"/>
  <c r="AG624" i="7" s="1"/>
  <c r="AH624" i="7" s="1"/>
  <c r="AG625" i="7" s="1"/>
  <c r="AH625" i="7" s="1"/>
  <c r="AG626" i="7" s="1"/>
  <c r="AH626" i="7" s="1"/>
  <c r="AG627" i="7" s="1"/>
  <c r="AH627" i="7" s="1"/>
  <c r="AG628" i="7" s="1"/>
  <c r="AH628" i="7" s="1"/>
  <c r="AG629" i="7" s="1"/>
  <c r="AH629" i="7" s="1"/>
  <c r="AG630" i="7" s="1"/>
  <c r="AH630" i="7" s="1"/>
  <c r="AG631" i="7" s="1"/>
  <c r="AH631" i="7" s="1"/>
  <c r="AG632" i="7" s="1"/>
  <c r="AH632" i="7" s="1"/>
  <c r="AG633" i="7" s="1"/>
  <c r="AH633" i="7" s="1"/>
  <c r="AG634" i="7" s="1"/>
  <c r="AH634" i="7" s="1"/>
  <c r="AG635" i="7" s="1"/>
  <c r="AH635" i="7" s="1"/>
  <c r="AG636" i="7" s="1"/>
  <c r="AH636" i="7" s="1"/>
  <c r="AG637" i="7" s="1"/>
  <c r="AH637" i="7" s="1"/>
  <c r="AG638" i="7" s="1"/>
  <c r="AH638" i="7" s="1"/>
  <c r="AG639" i="7" s="1"/>
  <c r="AH639" i="7" s="1"/>
  <c r="AG640" i="7" s="1"/>
  <c r="AH640" i="7" s="1"/>
  <c r="AG641" i="7" s="1"/>
  <c r="AH641" i="7" s="1"/>
  <c r="AG642" i="7" s="1"/>
  <c r="AH642" i="7" s="1"/>
  <c r="AG643" i="7" s="1"/>
  <c r="AH643" i="7" s="1"/>
  <c r="AG644" i="7" s="1"/>
  <c r="AH644" i="7" s="1"/>
  <c r="AG645" i="7" s="1"/>
  <c r="AH645" i="7" s="1"/>
  <c r="AG646" i="7" s="1"/>
  <c r="AH646" i="7" s="1"/>
  <c r="AG647" i="7" s="1"/>
  <c r="AH647" i="7" s="1"/>
  <c r="AG648" i="7" s="1"/>
  <c r="AH648" i="7" s="1"/>
  <c r="AG649" i="7" s="1"/>
  <c r="AH649" i="7" s="1"/>
  <c r="AG650" i="7" s="1"/>
  <c r="AH650" i="7" s="1"/>
  <c r="AG651" i="7" s="1"/>
  <c r="AH651" i="7" s="1"/>
  <c r="AG652" i="7" s="1"/>
  <c r="AH652" i="7" s="1"/>
  <c r="AG653" i="7" s="1"/>
  <c r="AH653" i="7" s="1"/>
  <c r="AG654" i="7" s="1"/>
  <c r="AH654" i="7" s="1"/>
  <c r="AG655" i="7" s="1"/>
  <c r="AH655" i="7" s="1"/>
  <c r="AG656" i="7" s="1"/>
  <c r="AH656" i="7" s="1"/>
  <c r="AG657" i="7" s="1"/>
  <c r="AH657" i="7" s="1"/>
  <c r="AG658" i="7" s="1"/>
  <c r="AH658" i="7" s="1"/>
  <c r="AG659" i="7" s="1"/>
  <c r="AH659" i="7" s="1"/>
  <c r="AG660" i="7" s="1"/>
  <c r="AH660" i="7" s="1"/>
  <c r="AG661" i="7" s="1"/>
  <c r="AH661" i="7" s="1"/>
  <c r="AG662" i="7" s="1"/>
  <c r="AH662" i="7" s="1"/>
  <c r="AG663" i="7" s="1"/>
  <c r="AH663" i="7" s="1"/>
  <c r="AG664" i="7" s="1"/>
  <c r="AH664" i="7" s="1"/>
  <c r="AG665" i="7" s="1"/>
  <c r="AH665" i="7" s="1"/>
  <c r="AG666" i="7" s="1"/>
  <c r="AH666" i="7" s="1"/>
  <c r="AG667" i="7" s="1"/>
  <c r="AH667" i="7" s="1"/>
  <c r="AG668" i="7" s="1"/>
  <c r="AH668" i="7" s="1"/>
  <c r="AG669" i="7" s="1"/>
  <c r="AH669" i="7" s="1"/>
  <c r="AG670" i="7" s="1"/>
  <c r="AH670" i="7" s="1"/>
  <c r="AG671" i="7" s="1"/>
  <c r="AH671" i="7" s="1"/>
  <c r="AG672" i="7" s="1"/>
  <c r="AH672" i="7" s="1"/>
  <c r="AG673" i="7" s="1"/>
  <c r="AH673" i="7" s="1"/>
  <c r="AG674" i="7" s="1"/>
  <c r="AH674" i="7" s="1"/>
  <c r="AG675" i="7" s="1"/>
  <c r="AH675" i="7" s="1"/>
  <c r="AG676" i="7" s="1"/>
  <c r="AH676" i="7" s="1"/>
  <c r="AG677" i="7" s="1"/>
  <c r="AH677" i="7" s="1"/>
  <c r="AG678" i="7" s="1"/>
  <c r="AH678" i="7" s="1"/>
  <c r="AG679" i="7" s="1"/>
  <c r="AH679" i="7" s="1"/>
  <c r="AG680" i="7" s="1"/>
  <c r="AH680" i="7" s="1"/>
  <c r="AG681" i="7" s="1"/>
  <c r="AH681" i="7" s="1"/>
  <c r="AG682" i="7" s="1"/>
  <c r="AH682" i="7" s="1"/>
  <c r="AG683" i="7" s="1"/>
  <c r="AH683" i="7" s="1"/>
  <c r="AG684" i="7" s="1"/>
  <c r="AH684" i="7" s="1"/>
  <c r="AG685" i="7" s="1"/>
  <c r="AH685" i="7" s="1"/>
  <c r="AG686" i="7" s="1"/>
  <c r="AH686" i="7" s="1"/>
  <c r="AG687" i="7" s="1"/>
  <c r="AH687" i="7" s="1"/>
  <c r="AG688" i="7" s="1"/>
  <c r="AH688" i="7" s="1"/>
  <c r="AG689" i="7" s="1"/>
  <c r="AH689" i="7" s="1"/>
  <c r="AG690" i="7" s="1"/>
  <c r="AH690" i="7" s="1"/>
  <c r="AG691" i="7" s="1"/>
  <c r="AH691" i="7" s="1"/>
  <c r="AG692" i="7" s="1"/>
  <c r="AH692" i="7" s="1"/>
  <c r="AG693" i="7" s="1"/>
  <c r="AH693" i="7" s="1"/>
  <c r="AG694" i="7" s="1"/>
  <c r="AH694" i="7" s="1"/>
  <c r="AG695" i="7" s="1"/>
  <c r="AH695" i="7" s="1"/>
  <c r="AG696" i="7" s="1"/>
  <c r="AH696" i="7" s="1"/>
  <c r="AG697" i="7" s="1"/>
  <c r="AH697" i="7" s="1"/>
  <c r="AG698" i="7" s="1"/>
  <c r="AH698" i="7" s="1"/>
  <c r="AG699" i="7" s="1"/>
  <c r="AH699" i="7" s="1"/>
  <c r="AG700" i="7" s="1"/>
  <c r="AH700" i="7" s="1"/>
  <c r="AG701" i="7" s="1"/>
  <c r="AH701" i="7" s="1"/>
  <c r="AG702" i="7" s="1"/>
  <c r="AH702" i="7" s="1"/>
  <c r="AG703" i="7" s="1"/>
  <c r="AH703" i="7" s="1"/>
  <c r="AG704" i="7" s="1"/>
  <c r="AH704" i="7" s="1"/>
  <c r="AG705" i="7" s="1"/>
  <c r="AH705" i="7" s="1"/>
  <c r="AG706" i="7" s="1"/>
  <c r="AH706" i="7" s="1"/>
  <c r="AG707" i="7" s="1"/>
  <c r="AH707" i="7" s="1"/>
  <c r="AG708" i="7" s="1"/>
  <c r="AH708" i="7" s="1"/>
  <c r="AG709" i="7" s="1"/>
  <c r="AH709" i="7" s="1"/>
  <c r="AG710" i="7" s="1"/>
  <c r="AH710" i="7" s="1"/>
  <c r="AG711" i="7" s="1"/>
  <c r="AH711" i="7" s="1"/>
  <c r="AG712" i="7" s="1"/>
  <c r="AH712" i="7" s="1"/>
  <c r="AG713" i="7" s="1"/>
  <c r="AH713" i="7" s="1"/>
  <c r="AG714" i="7" s="1"/>
  <c r="AH714" i="7" s="1"/>
  <c r="AG715" i="7" s="1"/>
  <c r="AH715" i="7" s="1"/>
  <c r="AG716" i="7" s="1"/>
  <c r="AH716" i="7" s="1"/>
  <c r="AG717" i="7" s="1"/>
  <c r="AH717" i="7" s="1"/>
  <c r="AG718" i="7" s="1"/>
  <c r="AH718" i="7" s="1"/>
  <c r="AG719" i="7" s="1"/>
  <c r="AH719" i="7" s="1"/>
  <c r="AG720" i="7" s="1"/>
  <c r="AH720" i="7" s="1"/>
  <c r="AG721" i="7" s="1"/>
  <c r="AH721" i="7" s="1"/>
  <c r="AG722" i="7" s="1"/>
  <c r="AH722" i="7" s="1"/>
  <c r="AG723" i="7" s="1"/>
  <c r="AH723" i="7" s="1"/>
  <c r="AG724" i="7" s="1"/>
  <c r="AH724" i="7" s="1"/>
  <c r="AG725" i="7" s="1"/>
  <c r="AH725" i="7" s="1"/>
  <c r="AG726" i="7" s="1"/>
  <c r="AH726" i="7" s="1"/>
  <c r="AG727" i="7" s="1"/>
  <c r="AH727" i="7" s="1"/>
  <c r="AG728" i="7" s="1"/>
  <c r="AH728" i="7" s="1"/>
  <c r="AG729" i="7" s="1"/>
  <c r="AH729" i="7" s="1"/>
  <c r="AG730" i="7" s="1"/>
  <c r="AH730" i="7" s="1"/>
  <c r="AG731" i="7" s="1"/>
  <c r="AH731" i="7" s="1"/>
  <c r="AG732" i="7" s="1"/>
  <c r="AH732" i="7" s="1"/>
  <c r="AG733" i="7" s="1"/>
  <c r="AH733" i="7" s="1"/>
  <c r="AG734" i="7" s="1"/>
  <c r="AH734" i="7" s="1"/>
  <c r="AG735" i="7" s="1"/>
  <c r="AH735" i="7" s="1"/>
  <c r="AG736" i="7" s="1"/>
  <c r="AH736" i="7" s="1"/>
  <c r="AG737" i="7" s="1"/>
  <c r="AH737" i="7" s="1"/>
  <c r="AG738" i="7" s="1"/>
  <c r="AH738" i="7" s="1"/>
  <c r="AG739" i="7" s="1"/>
  <c r="AH739" i="7" s="1"/>
  <c r="AG740" i="7" s="1"/>
  <c r="AH740" i="7" s="1"/>
  <c r="AG741" i="7" s="1"/>
  <c r="AH741" i="7" s="1"/>
  <c r="AG742" i="7" s="1"/>
  <c r="AH742" i="7" s="1"/>
  <c r="AG743" i="7" s="1"/>
  <c r="AH743" i="7" s="1"/>
  <c r="AG744" i="7" s="1"/>
  <c r="AH744" i="7" s="1"/>
  <c r="AG745" i="7" s="1"/>
  <c r="AH745" i="7" s="1"/>
  <c r="AG746" i="7" s="1"/>
  <c r="AH746" i="7" s="1"/>
  <c r="AG747" i="7" s="1"/>
  <c r="AH747" i="7" s="1"/>
  <c r="AG748" i="7" s="1"/>
  <c r="AH748" i="7" s="1"/>
  <c r="AG749" i="7" s="1"/>
  <c r="AH749" i="7" s="1"/>
  <c r="AG750" i="7" s="1"/>
  <c r="AH750" i="7" s="1"/>
  <c r="AG751" i="7" s="1"/>
  <c r="AH751" i="7" s="1"/>
  <c r="AG752" i="7" s="1"/>
  <c r="AH752" i="7" s="1"/>
  <c r="AG753" i="7" s="1"/>
  <c r="AH753" i="7" s="1"/>
  <c r="AG754" i="7" s="1"/>
  <c r="AH754" i="7" s="1"/>
  <c r="AG755" i="7" s="1"/>
  <c r="AH755" i="7" s="1"/>
  <c r="AG756" i="7" s="1"/>
  <c r="AH756" i="7" s="1"/>
  <c r="AG757" i="7" s="1"/>
  <c r="AH757" i="7" s="1"/>
  <c r="AG758" i="7" s="1"/>
  <c r="AH758" i="7" s="1"/>
  <c r="AG759" i="7" s="1"/>
  <c r="AH759" i="7" s="1"/>
  <c r="AG760" i="7" s="1"/>
  <c r="AH760" i="7" s="1"/>
  <c r="AG761" i="7" s="1"/>
  <c r="AH761" i="7" s="1"/>
  <c r="AG762" i="7" s="1"/>
  <c r="AH762" i="7" s="1"/>
  <c r="AG763" i="7" s="1"/>
  <c r="AH763" i="7" s="1"/>
  <c r="AG764" i="7" s="1"/>
  <c r="AH764" i="7" s="1"/>
  <c r="AG765" i="7" s="1"/>
  <c r="AH765" i="7" s="1"/>
  <c r="AG766" i="7" s="1"/>
  <c r="AH766" i="7" s="1"/>
  <c r="AG767" i="7" s="1"/>
  <c r="AH767" i="7" s="1"/>
  <c r="AG768" i="7" s="1"/>
  <c r="AH768" i="7" s="1"/>
  <c r="AG769" i="7" s="1"/>
  <c r="AH769" i="7" s="1"/>
  <c r="AG770" i="7" s="1"/>
  <c r="AH770" i="7" s="1"/>
  <c r="AG771" i="7" s="1"/>
  <c r="AH771" i="7" s="1"/>
  <c r="AG772" i="7" s="1"/>
  <c r="AH772" i="7" s="1"/>
  <c r="AG773" i="7" s="1"/>
  <c r="AH773" i="7" s="1"/>
  <c r="AG774" i="7" s="1"/>
  <c r="AH774" i="7" s="1"/>
  <c r="AG775" i="7" s="1"/>
  <c r="AH775" i="7" s="1"/>
  <c r="AG776" i="7" s="1"/>
  <c r="AH776" i="7" s="1"/>
  <c r="AG777" i="7" s="1"/>
  <c r="AH777" i="7" s="1"/>
  <c r="AG778" i="7" s="1"/>
  <c r="AH778" i="7" s="1"/>
  <c r="AG779" i="7" s="1"/>
  <c r="AH779" i="7" s="1"/>
  <c r="AG780" i="7" s="1"/>
  <c r="AH780" i="7" s="1"/>
  <c r="AG781" i="7" s="1"/>
  <c r="AH781" i="7" s="1"/>
  <c r="AG782" i="7" s="1"/>
  <c r="AH782" i="7" s="1"/>
  <c r="AG783" i="7" s="1"/>
  <c r="AH783" i="7" s="1"/>
  <c r="AG784" i="7" s="1"/>
  <c r="AH784" i="7" s="1"/>
  <c r="AG785" i="7" s="1"/>
  <c r="AH785" i="7" s="1"/>
  <c r="AG786" i="7" s="1"/>
  <c r="AH786" i="7" s="1"/>
  <c r="AG787" i="7" s="1"/>
  <c r="AH787" i="7" s="1"/>
  <c r="AG788" i="7" s="1"/>
  <c r="AH788" i="7" s="1"/>
  <c r="AG789" i="7" s="1"/>
  <c r="AH789" i="7" s="1"/>
  <c r="AG790" i="7" s="1"/>
  <c r="AH790" i="7" s="1"/>
  <c r="AG791" i="7" s="1"/>
  <c r="AH791" i="7" s="1"/>
  <c r="AG792" i="7" s="1"/>
  <c r="AH792" i="7" s="1"/>
  <c r="AG793" i="7" s="1"/>
  <c r="AH793" i="7" s="1"/>
  <c r="AG794" i="7" s="1"/>
  <c r="AH794" i="7" s="1"/>
  <c r="AG795" i="7" s="1"/>
  <c r="AH795" i="7" s="1"/>
  <c r="AG796" i="7" s="1"/>
  <c r="AH796" i="7" s="1"/>
  <c r="AG797" i="7" s="1"/>
  <c r="AH797" i="7" s="1"/>
  <c r="AG798" i="7" s="1"/>
  <c r="AH798" i="7" s="1"/>
  <c r="AG799" i="7" s="1"/>
  <c r="AH799" i="7" s="1"/>
  <c r="AG800" i="7" s="1"/>
  <c r="AH800" i="7" s="1"/>
  <c r="AG801" i="7" s="1"/>
  <c r="AH801" i="7" s="1"/>
  <c r="AG802" i="7" s="1"/>
  <c r="AH802" i="7" s="1"/>
  <c r="AG803" i="7" s="1"/>
  <c r="AH803" i="7" s="1"/>
  <c r="AG804" i="7" s="1"/>
  <c r="AH804" i="7" s="1"/>
  <c r="AG805" i="7" s="1"/>
  <c r="AH805" i="7" s="1"/>
  <c r="AG806" i="7" s="1"/>
  <c r="AH806" i="7" s="1"/>
  <c r="AG807" i="7" s="1"/>
  <c r="AH807" i="7" s="1"/>
  <c r="AG808" i="7" s="1"/>
  <c r="AH808" i="7" s="1"/>
  <c r="AG809" i="7" s="1"/>
  <c r="AH809" i="7" s="1"/>
  <c r="AG810" i="7" s="1"/>
  <c r="AH810" i="7" s="1"/>
  <c r="AG811" i="7" s="1"/>
  <c r="AH811" i="7" s="1"/>
  <c r="AG812" i="7" s="1"/>
  <c r="AH812" i="7" s="1"/>
  <c r="AG813" i="7" s="1"/>
  <c r="AH813" i="7" s="1"/>
  <c r="AG814" i="7" s="1"/>
  <c r="AH814" i="7" s="1"/>
  <c r="AG815" i="7" s="1"/>
  <c r="AH815" i="7" s="1"/>
  <c r="AG816" i="7" s="1"/>
  <c r="AH816" i="7" s="1"/>
  <c r="AG817" i="7" s="1"/>
  <c r="AH817" i="7" s="1"/>
  <c r="AG818" i="7" s="1"/>
  <c r="AH818" i="7" s="1"/>
  <c r="AG819" i="7" s="1"/>
  <c r="AH819" i="7" s="1"/>
  <c r="AG820" i="7" s="1"/>
  <c r="AH820" i="7" s="1"/>
  <c r="AG821" i="7" s="1"/>
  <c r="AH821" i="7" s="1"/>
  <c r="AG822" i="7" s="1"/>
  <c r="AH822" i="7" s="1"/>
  <c r="AG823" i="7" s="1"/>
  <c r="AH823" i="7" s="1"/>
  <c r="AG824" i="7" s="1"/>
  <c r="AH824" i="7" s="1"/>
  <c r="AG825" i="7" s="1"/>
  <c r="AH825" i="7" s="1"/>
  <c r="AG826" i="7" s="1"/>
  <c r="AH826" i="7" s="1"/>
  <c r="AG827" i="7" s="1"/>
  <c r="AH827" i="7" s="1"/>
  <c r="AG828" i="7" s="1"/>
  <c r="AH828" i="7" s="1"/>
  <c r="AG829" i="7" s="1"/>
  <c r="AH829" i="7" s="1"/>
  <c r="AG830" i="7" s="1"/>
  <c r="AH830" i="7" s="1"/>
  <c r="AG831" i="7" s="1"/>
  <c r="AH831" i="7" s="1"/>
  <c r="AG832" i="7" s="1"/>
  <c r="AH832" i="7" s="1"/>
  <c r="AG833" i="7" s="1"/>
  <c r="AH833" i="7" s="1"/>
  <c r="AG834" i="7" s="1"/>
  <c r="AH834" i="7" s="1"/>
  <c r="AG835" i="7" s="1"/>
  <c r="AH835" i="7" s="1"/>
  <c r="AG836" i="7" s="1"/>
  <c r="AH836" i="7" s="1"/>
  <c r="AG837" i="7" s="1"/>
  <c r="AH837" i="7" s="1"/>
  <c r="AG838" i="7" s="1"/>
  <c r="AH838" i="7" s="1"/>
  <c r="AG839" i="7" s="1"/>
  <c r="AH839" i="7" s="1"/>
  <c r="AG840" i="7" s="1"/>
  <c r="AH840" i="7" s="1"/>
  <c r="AG841" i="7" s="1"/>
  <c r="AH841" i="7" s="1"/>
  <c r="AG842" i="7" s="1"/>
  <c r="AH842" i="7" s="1"/>
  <c r="AG843" i="7" s="1"/>
  <c r="AH843" i="7" s="1"/>
  <c r="AG844" i="7" s="1"/>
  <c r="AH844" i="7" s="1"/>
  <c r="AG845" i="7" s="1"/>
  <c r="AH845" i="7" s="1"/>
  <c r="AG846" i="7" s="1"/>
  <c r="AH846" i="7" s="1"/>
  <c r="AG847" i="7" s="1"/>
  <c r="AH847" i="7" s="1"/>
  <c r="AG848" i="7" s="1"/>
  <c r="AH848" i="7" s="1"/>
  <c r="AG849" i="7" s="1"/>
  <c r="AH849" i="7" s="1"/>
  <c r="AG850" i="7" s="1"/>
  <c r="AH850" i="7" s="1"/>
  <c r="AG851" i="7" s="1"/>
  <c r="AH851" i="7" s="1"/>
  <c r="AG852" i="7" s="1"/>
  <c r="AH852" i="7" s="1"/>
  <c r="AG853" i="7" s="1"/>
  <c r="AH853" i="7" s="1"/>
  <c r="AG854" i="7" s="1"/>
  <c r="AH854" i="7" s="1"/>
  <c r="AG855" i="7" s="1"/>
  <c r="AH855" i="7" s="1"/>
  <c r="AG856" i="7" s="1"/>
  <c r="AH856" i="7" s="1"/>
  <c r="AG857" i="7" s="1"/>
  <c r="AH857" i="7" s="1"/>
  <c r="AG858" i="7" s="1"/>
  <c r="AH858" i="7" s="1"/>
  <c r="AG859" i="7" s="1"/>
  <c r="AH859" i="7" s="1"/>
  <c r="AG860" i="7" s="1"/>
  <c r="AH860" i="7" s="1"/>
  <c r="AG861" i="7" s="1"/>
  <c r="AH861" i="7" s="1"/>
  <c r="AG862" i="7" s="1"/>
  <c r="AH862" i="7" s="1"/>
  <c r="AG863" i="7" s="1"/>
  <c r="AH863" i="7" s="1"/>
  <c r="AG864" i="7" s="1"/>
  <c r="AH864" i="7" s="1"/>
  <c r="AG865" i="7" s="1"/>
  <c r="AH865" i="7" s="1"/>
  <c r="AG866" i="7" s="1"/>
  <c r="AH866" i="7" s="1"/>
  <c r="AG867" i="7" s="1"/>
  <c r="AH867" i="7" s="1"/>
  <c r="AG868" i="7" s="1"/>
  <c r="AH868" i="7" s="1"/>
  <c r="AG869" i="7" s="1"/>
  <c r="AH869" i="7" s="1"/>
  <c r="AG870" i="7" s="1"/>
  <c r="AH870" i="7" s="1"/>
  <c r="AG871" i="7" s="1"/>
  <c r="AH871" i="7" s="1"/>
  <c r="AG872" i="7" s="1"/>
  <c r="AH872" i="7" s="1"/>
  <c r="AG873" i="7" s="1"/>
  <c r="AH873" i="7" s="1"/>
  <c r="AG874" i="7" s="1"/>
  <c r="AH874" i="7" s="1"/>
  <c r="AG875" i="7" s="1"/>
  <c r="AH875" i="7" s="1"/>
  <c r="AG876" i="7" s="1"/>
  <c r="AH876" i="7" s="1"/>
  <c r="AG877" i="7" s="1"/>
  <c r="AH877" i="7" s="1"/>
  <c r="AG878" i="7" s="1"/>
  <c r="AH878" i="7" s="1"/>
  <c r="AG879" i="7" s="1"/>
  <c r="AH879" i="7" s="1"/>
  <c r="AG880" i="7" s="1"/>
  <c r="AH880" i="7" s="1"/>
  <c r="AG881" i="7" s="1"/>
  <c r="AH881" i="7" s="1"/>
  <c r="AG882" i="7" s="1"/>
  <c r="AH882" i="7" s="1"/>
  <c r="AG883" i="7" s="1"/>
  <c r="AH883" i="7" s="1"/>
  <c r="AG884" i="7" s="1"/>
  <c r="AH884" i="7" s="1"/>
  <c r="AG885" i="7" s="1"/>
  <c r="AH885" i="7" s="1"/>
  <c r="AG886" i="7" s="1"/>
  <c r="AH886" i="7" s="1"/>
  <c r="AG887" i="7" s="1"/>
  <c r="AH887" i="7" s="1"/>
  <c r="AG888" i="7" s="1"/>
  <c r="AH888" i="7" s="1"/>
  <c r="AG889" i="7" s="1"/>
  <c r="AH889" i="7" s="1"/>
  <c r="AG890" i="7" s="1"/>
  <c r="AH890" i="7" s="1"/>
  <c r="AG891" i="7" s="1"/>
  <c r="AH891" i="7" s="1"/>
  <c r="AG892" i="7" s="1"/>
  <c r="AH892" i="7" s="1"/>
  <c r="AG893" i="7" s="1"/>
  <c r="AH893" i="7" s="1"/>
  <c r="AG894" i="7" s="1"/>
  <c r="AH894" i="7" s="1"/>
  <c r="AG895" i="7" s="1"/>
  <c r="AH895" i="7" s="1"/>
  <c r="AG896" i="7" s="1"/>
  <c r="AH896" i="7" s="1"/>
  <c r="AG897" i="7" s="1"/>
  <c r="AH897" i="7" s="1"/>
  <c r="AG898" i="7" s="1"/>
  <c r="AH898" i="7" s="1"/>
  <c r="AG899" i="7" s="1"/>
  <c r="AH899" i="7" s="1"/>
  <c r="AG900" i="7" s="1"/>
  <c r="AH900" i="7" s="1"/>
  <c r="AG901" i="7" s="1"/>
  <c r="AH901" i="7" s="1"/>
  <c r="AG902" i="7" s="1"/>
  <c r="AH902" i="7" s="1"/>
  <c r="AG903" i="7" s="1"/>
  <c r="AH903" i="7" s="1"/>
  <c r="AG904" i="7" s="1"/>
  <c r="AH904" i="7" s="1"/>
  <c r="AG905" i="7" s="1"/>
  <c r="AH905" i="7" s="1"/>
  <c r="AG906" i="7" s="1"/>
  <c r="AH906" i="7" s="1"/>
  <c r="AG907" i="7" s="1"/>
  <c r="AH907" i="7" s="1"/>
  <c r="AG908" i="7" s="1"/>
  <c r="AH908" i="7" s="1"/>
  <c r="AG909" i="7" s="1"/>
  <c r="AH909" i="7" s="1"/>
  <c r="AG910" i="7" s="1"/>
  <c r="AH910" i="7" s="1"/>
  <c r="AG911" i="7" s="1"/>
  <c r="AH911" i="7" s="1"/>
  <c r="AG912" i="7" s="1"/>
  <c r="AH912" i="7" s="1"/>
  <c r="AG913" i="7" s="1"/>
  <c r="AH913" i="7" s="1"/>
  <c r="AG914" i="7" s="1"/>
  <c r="AH914" i="7" s="1"/>
  <c r="AG915" i="7" s="1"/>
  <c r="AH915" i="7" s="1"/>
  <c r="AG916" i="7" s="1"/>
  <c r="AH916" i="7" s="1"/>
  <c r="AG917" i="7" s="1"/>
  <c r="AH917" i="7" s="1"/>
  <c r="AG918" i="7" s="1"/>
  <c r="AH918" i="7" s="1"/>
  <c r="AG919" i="7" s="1"/>
  <c r="AH919" i="7" s="1"/>
  <c r="AG920" i="7" s="1"/>
  <c r="AH920" i="7" s="1"/>
  <c r="AG921" i="7" s="1"/>
  <c r="AH921" i="7" s="1"/>
  <c r="AG922" i="7" s="1"/>
  <c r="AH922" i="7" s="1"/>
  <c r="AG923" i="7" s="1"/>
  <c r="AH923" i="7" s="1"/>
  <c r="AG924" i="7" s="1"/>
  <c r="AH924" i="7" s="1"/>
  <c r="AG925" i="7" s="1"/>
  <c r="AH925" i="7" s="1"/>
  <c r="AG926" i="7" s="1"/>
  <c r="AH926" i="7" s="1"/>
  <c r="AG927" i="7" s="1"/>
  <c r="AH927" i="7" s="1"/>
  <c r="AG928" i="7" s="1"/>
  <c r="AH928" i="7" s="1"/>
  <c r="AG929" i="7" s="1"/>
  <c r="AH929" i="7" s="1"/>
  <c r="AG930" i="7" s="1"/>
  <c r="AH930" i="7" s="1"/>
  <c r="AG931" i="7" s="1"/>
  <c r="AH931" i="7" s="1"/>
  <c r="AG932" i="7" s="1"/>
  <c r="AH932" i="7" s="1"/>
  <c r="AG933" i="7" s="1"/>
  <c r="AH933" i="7" s="1"/>
  <c r="AG934" i="7" s="1"/>
  <c r="AH934" i="7" s="1"/>
  <c r="AG935" i="7" s="1"/>
  <c r="AH935" i="7" s="1"/>
  <c r="AG936" i="7" s="1"/>
  <c r="AH936" i="7" s="1"/>
  <c r="AG937" i="7" s="1"/>
  <c r="AH937" i="7" s="1"/>
  <c r="AG938" i="7" s="1"/>
  <c r="AH938" i="7" s="1"/>
  <c r="AG939" i="7" s="1"/>
  <c r="AH939" i="7" s="1"/>
  <c r="AG940" i="7" s="1"/>
  <c r="AH940" i="7" s="1"/>
  <c r="AG941" i="7" s="1"/>
  <c r="AH941" i="7" s="1"/>
  <c r="AG942" i="7" s="1"/>
  <c r="AH942" i="7" s="1"/>
  <c r="AG943" i="7" s="1"/>
  <c r="AH943" i="7" s="1"/>
  <c r="AG944" i="7" s="1"/>
  <c r="AH944" i="7" s="1"/>
  <c r="AG945" i="7" s="1"/>
  <c r="AH945" i="7" s="1"/>
  <c r="AG946" i="7" s="1"/>
  <c r="AH946" i="7" s="1"/>
  <c r="AG947" i="7" s="1"/>
  <c r="AH947" i="7" s="1"/>
  <c r="AG948" i="7" s="1"/>
  <c r="AH948" i="7" s="1"/>
  <c r="AG949" i="7" s="1"/>
  <c r="AH949" i="7" s="1"/>
  <c r="AG950" i="7" s="1"/>
  <c r="AH950" i="7" s="1"/>
  <c r="AG951" i="7" s="1"/>
  <c r="AH951" i="7" s="1"/>
  <c r="AG952" i="7" s="1"/>
  <c r="AH952" i="7" s="1"/>
  <c r="AG953" i="7" s="1"/>
  <c r="AH953" i="7" s="1"/>
  <c r="AG954" i="7" s="1"/>
  <c r="AH954" i="7" s="1"/>
  <c r="AG955" i="7" s="1"/>
  <c r="AH955" i="7" s="1"/>
  <c r="AG956" i="7" s="1"/>
  <c r="AH956" i="7" s="1"/>
  <c r="AG957" i="7" s="1"/>
  <c r="AH957" i="7" s="1"/>
  <c r="AG958" i="7" s="1"/>
  <c r="AH958" i="7" s="1"/>
  <c r="AG959" i="7" s="1"/>
  <c r="AH959" i="7" s="1"/>
  <c r="AG960" i="7" s="1"/>
  <c r="AH960" i="7" s="1"/>
  <c r="AG961" i="7" s="1"/>
  <c r="AH961" i="7" s="1"/>
  <c r="AG962" i="7" s="1"/>
  <c r="AH962" i="7" s="1"/>
  <c r="AG963" i="7" s="1"/>
  <c r="AH963" i="7" s="1"/>
  <c r="AG964" i="7" s="1"/>
  <c r="AH964" i="7" s="1"/>
  <c r="AG965" i="7" s="1"/>
  <c r="AH965" i="7" s="1"/>
  <c r="AG966" i="7" s="1"/>
  <c r="AH966" i="7" s="1"/>
  <c r="AG967" i="7" s="1"/>
  <c r="AH967" i="7" s="1"/>
  <c r="AG968" i="7" s="1"/>
  <c r="AH968" i="7" s="1"/>
  <c r="AG969" i="7" s="1"/>
  <c r="AH969" i="7" s="1"/>
  <c r="AG970" i="7" s="1"/>
  <c r="AH970" i="7" s="1"/>
  <c r="AG971" i="7" s="1"/>
  <c r="AH971" i="7" s="1"/>
  <c r="AG972" i="7" s="1"/>
  <c r="AH972" i="7" s="1"/>
  <c r="AG973" i="7" s="1"/>
  <c r="AH973" i="7" s="1"/>
  <c r="AG974" i="7" s="1"/>
  <c r="AH974" i="7" s="1"/>
  <c r="AG975" i="7" s="1"/>
  <c r="AH975" i="7" s="1"/>
  <c r="AG976" i="7" s="1"/>
  <c r="AH976" i="7" s="1"/>
  <c r="AG977" i="7" s="1"/>
  <c r="AH977" i="7" s="1"/>
  <c r="AG978" i="7" s="1"/>
  <c r="AH978" i="7" s="1"/>
  <c r="AG979" i="7" s="1"/>
  <c r="AH979" i="7" s="1"/>
  <c r="AG980" i="7" s="1"/>
  <c r="AH980" i="7" s="1"/>
  <c r="AG981" i="7" s="1"/>
  <c r="AH981" i="7" s="1"/>
  <c r="AG982" i="7" s="1"/>
  <c r="AH982" i="7" s="1"/>
  <c r="AG983" i="7" s="1"/>
  <c r="AH983" i="7" s="1"/>
  <c r="AG984" i="7" s="1"/>
  <c r="AH984" i="7" s="1"/>
  <c r="AG985" i="7" s="1"/>
  <c r="AH985" i="7" s="1"/>
  <c r="AG986" i="7" s="1"/>
  <c r="AH986" i="7" s="1"/>
  <c r="AG987" i="7" s="1"/>
  <c r="AH987" i="7" s="1"/>
  <c r="AG988" i="7" s="1"/>
  <c r="AH988" i="7" s="1"/>
  <c r="AG989" i="7" s="1"/>
  <c r="AH989" i="7" s="1"/>
  <c r="AG990" i="7" s="1"/>
  <c r="AH990" i="7" s="1"/>
  <c r="AG991" i="7" s="1"/>
  <c r="AH991" i="7" s="1"/>
  <c r="AG992" i="7" s="1"/>
  <c r="AH992" i="7" s="1"/>
  <c r="AG993" i="7" s="1"/>
  <c r="AH993" i="7" s="1"/>
  <c r="AG994" i="7" s="1"/>
  <c r="AH994" i="7" s="1"/>
  <c r="AG995" i="7" s="1"/>
  <c r="AH995" i="7" s="1"/>
  <c r="AG996" i="7" s="1"/>
  <c r="AH996" i="7" s="1"/>
  <c r="AG997" i="7" s="1"/>
  <c r="AH997" i="7" s="1"/>
  <c r="AG998" i="7" s="1"/>
  <c r="AH998" i="7" s="1"/>
  <c r="AG999" i="7" s="1"/>
  <c r="AH999" i="7" s="1"/>
  <c r="AG1000" i="7" s="1"/>
  <c r="AH1000" i="7" s="1"/>
  <c r="AG1001" i="7" s="1"/>
  <c r="AH1001" i="7" s="1"/>
  <c r="AG1002" i="7" s="1"/>
  <c r="AH1002" i="7" s="1"/>
  <c r="AG1003" i="7" s="1"/>
  <c r="AH1003" i="7" s="1"/>
  <c r="AG1004" i="7" s="1"/>
  <c r="AH1004" i="7" s="1"/>
  <c r="AG1005" i="7" s="1"/>
  <c r="AH1005" i="7" s="1"/>
  <c r="AG1006" i="7" s="1"/>
  <c r="AH1006" i="7" s="1"/>
  <c r="AG1007" i="7" s="1"/>
  <c r="AH1007" i="7" s="1"/>
  <c r="AG1008" i="7" s="1"/>
  <c r="AH1008" i="7" s="1"/>
  <c r="AG1009" i="7" s="1"/>
  <c r="AH1009" i="7" s="1"/>
  <c r="AG1010" i="7" s="1"/>
  <c r="AH1010" i="7" s="1"/>
  <c r="AG1011" i="7" s="1"/>
  <c r="AH1011" i="7" s="1"/>
  <c r="AG1012" i="7" s="1"/>
  <c r="AH1012" i="7" s="1"/>
  <c r="AG1013" i="7" s="1"/>
  <c r="AH1013" i="7" s="1"/>
  <c r="AG1014" i="7" s="1"/>
  <c r="AH1014" i="7" s="1"/>
  <c r="AG1015" i="7" s="1"/>
  <c r="AH1015" i="7" s="1"/>
  <c r="AG1016" i="7" s="1"/>
  <c r="AH1016" i="7" s="1"/>
  <c r="AG1017" i="7" s="1"/>
  <c r="AH1017" i="7" s="1"/>
  <c r="AG1018" i="7" s="1"/>
  <c r="AH1018" i="7" s="1"/>
  <c r="AG1019" i="7" s="1"/>
  <c r="AH1019" i="7" s="1"/>
  <c r="AG1020" i="7" s="1"/>
  <c r="AH1020" i="7" s="1"/>
  <c r="AG1021" i="7" s="1"/>
  <c r="AH1021" i="7" s="1"/>
  <c r="AG1022" i="7" s="1"/>
  <c r="AH1022" i="7" s="1"/>
  <c r="AG1023" i="7" s="1"/>
  <c r="AH1023" i="7" s="1"/>
  <c r="AG1024" i="7" s="1"/>
  <c r="AH1024" i="7" s="1"/>
  <c r="AG1025" i="7" s="1"/>
  <c r="AH1025" i="7" s="1"/>
  <c r="AG1026" i="7" s="1"/>
  <c r="AH1026" i="7" s="1"/>
  <c r="AG1027" i="7" s="1"/>
  <c r="AH1027" i="7" s="1"/>
  <c r="AG1028" i="7" s="1"/>
  <c r="AH1028" i="7" s="1"/>
  <c r="AG1029" i="7" s="1"/>
  <c r="AH1029" i="7" s="1"/>
  <c r="AG1030" i="7" s="1"/>
  <c r="AH1030" i="7" s="1"/>
  <c r="AG1031" i="7" s="1"/>
  <c r="AH1031" i="7" s="1"/>
  <c r="AG1032" i="7" s="1"/>
  <c r="AH1032" i="7" s="1"/>
  <c r="AG1033" i="7" s="1"/>
  <c r="AH1033" i="7" s="1"/>
  <c r="AG1034" i="7" s="1"/>
  <c r="AH1034" i="7" s="1"/>
  <c r="AG1035" i="7" s="1"/>
  <c r="AH1035" i="7" s="1"/>
  <c r="AG1036" i="7" s="1"/>
  <c r="AH1036" i="7" s="1"/>
  <c r="AG1037" i="7" s="1"/>
  <c r="AH1037" i="7" s="1"/>
  <c r="AG1038" i="7" s="1"/>
  <c r="AH1038" i="7" s="1"/>
  <c r="AF6" i="7"/>
  <c r="AF9" i="7" s="1"/>
  <c r="AB13" i="7"/>
  <c r="AC13" i="7" s="1"/>
  <c r="AB14" i="7" s="1"/>
  <c r="AC14" i="7" s="1"/>
  <c r="AB15" i="7" s="1"/>
  <c r="AC15" i="7" s="1"/>
  <c r="AB16" i="7" s="1"/>
  <c r="AC16" i="7" s="1"/>
  <c r="AB17" i="7" s="1"/>
  <c r="AC17" i="7" s="1"/>
  <c r="AB18" i="7" s="1"/>
  <c r="AC18" i="7" s="1"/>
  <c r="AB19" i="7" s="1"/>
  <c r="AC19" i="7" s="1"/>
  <c r="AB20" i="7" s="1"/>
  <c r="AC20" i="7" s="1"/>
  <c r="AB21" i="7" s="1"/>
  <c r="AC21" i="7" s="1"/>
  <c r="AB22" i="7" s="1"/>
  <c r="AC22" i="7" s="1"/>
  <c r="AB23" i="7" s="1"/>
  <c r="AC23" i="7" s="1"/>
  <c r="AB24" i="7" s="1"/>
  <c r="AC24" i="7" s="1"/>
  <c r="AB25" i="7" s="1"/>
  <c r="AC25" i="7" s="1"/>
  <c r="AB26" i="7" s="1"/>
  <c r="AC26" i="7" s="1"/>
  <c r="AB27" i="7" s="1"/>
  <c r="AC27" i="7" s="1"/>
  <c r="AB28" i="7" s="1"/>
  <c r="AC28" i="7" s="1"/>
  <c r="AB29" i="7" s="1"/>
  <c r="AC29" i="7" s="1"/>
  <c r="AB30" i="7" s="1"/>
  <c r="AC30" i="7" s="1"/>
  <c r="AB31" i="7" s="1"/>
  <c r="AC31" i="7" s="1"/>
  <c r="AB32" i="7" s="1"/>
  <c r="AC32" i="7" s="1"/>
  <c r="AB33" i="7" s="1"/>
  <c r="AC33" i="7" s="1"/>
  <c r="AB34" i="7" s="1"/>
  <c r="AC34" i="7" s="1"/>
  <c r="AB35" i="7" s="1"/>
  <c r="AC35" i="7" s="1"/>
  <c r="AB36" i="7" s="1"/>
  <c r="AC36" i="7" s="1"/>
  <c r="AB37" i="7" s="1"/>
  <c r="AC37" i="7" s="1"/>
  <c r="AB38" i="7" s="1"/>
  <c r="AC38" i="7" s="1"/>
  <c r="AB39" i="7" s="1"/>
  <c r="AC39" i="7" s="1"/>
  <c r="AB40" i="7" s="1"/>
  <c r="AC40" i="7" s="1"/>
  <c r="AB41" i="7" s="1"/>
  <c r="AC41" i="7" s="1"/>
  <c r="AB42" i="7" s="1"/>
  <c r="AC42" i="7" s="1"/>
  <c r="AB43" i="7" s="1"/>
  <c r="AC43" i="7" s="1"/>
  <c r="AB44" i="7" s="1"/>
  <c r="AC44" i="7" s="1"/>
  <c r="AB45" i="7" s="1"/>
  <c r="AC45" i="7" s="1"/>
  <c r="AB46" i="7" s="1"/>
  <c r="AC46" i="7" s="1"/>
  <c r="AB47" i="7" s="1"/>
  <c r="AC47" i="7" s="1"/>
  <c r="AB48" i="7" s="1"/>
  <c r="AC48" i="7" s="1"/>
  <c r="AB49" i="7" s="1"/>
  <c r="AC49" i="7" s="1"/>
  <c r="AB50" i="7" s="1"/>
  <c r="AC50" i="7" s="1"/>
  <c r="AB51" i="7" s="1"/>
  <c r="AC51" i="7" s="1"/>
  <c r="AB52" i="7" s="1"/>
  <c r="AC52" i="7" s="1"/>
  <c r="AB53" i="7" s="1"/>
  <c r="AC53" i="7" s="1"/>
  <c r="AB54" i="7" s="1"/>
  <c r="AC54" i="7" s="1"/>
  <c r="AB55" i="7" s="1"/>
  <c r="AC55" i="7" s="1"/>
  <c r="AB56" i="7" s="1"/>
  <c r="AC56" i="7" s="1"/>
  <c r="AB57" i="7" s="1"/>
  <c r="AC57" i="7" s="1"/>
  <c r="AB58" i="7" s="1"/>
  <c r="AC58" i="7" s="1"/>
  <c r="AB59" i="7" s="1"/>
  <c r="AC59" i="7" s="1"/>
  <c r="AB60" i="7" s="1"/>
  <c r="AC60" i="7" s="1"/>
  <c r="AB61" i="7" s="1"/>
  <c r="AC61" i="7" s="1"/>
  <c r="AB62" i="7" s="1"/>
  <c r="AC62" i="7" s="1"/>
  <c r="AB63" i="7" s="1"/>
  <c r="AC63" i="7" s="1"/>
  <c r="AB64" i="7" s="1"/>
  <c r="AC64" i="7" s="1"/>
  <c r="AB65" i="7" s="1"/>
  <c r="AC65" i="7" s="1"/>
  <c r="AB66" i="7" s="1"/>
  <c r="AC66" i="7" s="1"/>
  <c r="AB67" i="7" s="1"/>
  <c r="AC67" i="7" s="1"/>
  <c r="AB68" i="7" s="1"/>
  <c r="AC68" i="7" s="1"/>
  <c r="AB69" i="7" s="1"/>
  <c r="AC69" i="7" s="1"/>
  <c r="AB70" i="7" s="1"/>
  <c r="AC70" i="7" s="1"/>
  <c r="AB71" i="7" s="1"/>
  <c r="AC71" i="7" s="1"/>
  <c r="AB72" i="7" s="1"/>
  <c r="AC72" i="7" s="1"/>
  <c r="AB73" i="7" s="1"/>
  <c r="AC73" i="7" s="1"/>
  <c r="AB74" i="7" s="1"/>
  <c r="AC74" i="7" s="1"/>
  <c r="AB75" i="7" s="1"/>
  <c r="AC75" i="7" s="1"/>
  <c r="AB76" i="7" s="1"/>
  <c r="AC76" i="7" s="1"/>
  <c r="AB77" i="7" s="1"/>
  <c r="AC77" i="7" s="1"/>
  <c r="AB78" i="7" s="1"/>
  <c r="AC78" i="7" s="1"/>
  <c r="AB79" i="7" s="1"/>
  <c r="AC79" i="7" s="1"/>
  <c r="AB80" i="7" s="1"/>
  <c r="AC80" i="7" s="1"/>
  <c r="AB81" i="7" s="1"/>
  <c r="AC81" i="7" s="1"/>
  <c r="AB82" i="7" s="1"/>
  <c r="AC82" i="7" s="1"/>
  <c r="AB83" i="7" s="1"/>
  <c r="AC83" i="7" s="1"/>
  <c r="AB84" i="7" s="1"/>
  <c r="AC84" i="7" s="1"/>
  <c r="AB85" i="7" s="1"/>
  <c r="AC85" i="7" s="1"/>
  <c r="AB86" i="7" s="1"/>
  <c r="AC86" i="7" s="1"/>
  <c r="AB87" i="7" s="1"/>
  <c r="AC87" i="7" s="1"/>
  <c r="AB88" i="7" s="1"/>
  <c r="AC88" i="7" s="1"/>
  <c r="AB89" i="7" s="1"/>
  <c r="AC89" i="7" s="1"/>
  <c r="AB90" i="7" s="1"/>
  <c r="AC90" i="7" s="1"/>
  <c r="AB91" i="7" s="1"/>
  <c r="AC91" i="7" s="1"/>
  <c r="AB92" i="7" s="1"/>
  <c r="AC92" i="7" s="1"/>
  <c r="AB93" i="7" s="1"/>
  <c r="AC93" i="7" s="1"/>
  <c r="AB94" i="7" s="1"/>
  <c r="AC94" i="7" s="1"/>
  <c r="AB95" i="7" s="1"/>
  <c r="AC95" i="7" s="1"/>
  <c r="AB96" i="7" s="1"/>
  <c r="AC96" i="7" s="1"/>
  <c r="AB97" i="7" s="1"/>
  <c r="AC97" i="7" s="1"/>
  <c r="AB98" i="7" s="1"/>
  <c r="AC98" i="7" s="1"/>
  <c r="AB99" i="7" s="1"/>
  <c r="AC99" i="7" s="1"/>
  <c r="AB100" i="7" s="1"/>
  <c r="AC100" i="7" s="1"/>
  <c r="AB101" i="7" s="1"/>
  <c r="AC101" i="7" s="1"/>
  <c r="AB102" i="7" s="1"/>
  <c r="AC102" i="7" s="1"/>
  <c r="AB103" i="7" s="1"/>
  <c r="AC103" i="7" s="1"/>
  <c r="AB104" i="7" s="1"/>
  <c r="AC104" i="7" s="1"/>
  <c r="AB105" i="7" s="1"/>
  <c r="AC105" i="7" s="1"/>
  <c r="AB106" i="7" s="1"/>
  <c r="AC106" i="7" s="1"/>
  <c r="AB107" i="7" s="1"/>
  <c r="AC107" i="7" s="1"/>
  <c r="AB108" i="7" s="1"/>
  <c r="AC108" i="7" s="1"/>
  <c r="AB109" i="7" s="1"/>
  <c r="AC109" i="7" s="1"/>
  <c r="AB110" i="7" s="1"/>
  <c r="AC110" i="7" s="1"/>
  <c r="AB111" i="7" s="1"/>
  <c r="AC111" i="7" s="1"/>
  <c r="AB112" i="7" s="1"/>
  <c r="AC112" i="7" s="1"/>
  <c r="AB113" i="7" s="1"/>
  <c r="AC113" i="7" s="1"/>
  <c r="AB114" i="7" s="1"/>
  <c r="AC114" i="7" s="1"/>
  <c r="AB115" i="7" s="1"/>
  <c r="AC115" i="7" s="1"/>
  <c r="AB116" i="7" s="1"/>
  <c r="AC116" i="7" s="1"/>
  <c r="AB117" i="7" s="1"/>
  <c r="AC117" i="7" s="1"/>
  <c r="AB118" i="7" s="1"/>
  <c r="AC118" i="7" s="1"/>
  <c r="AB119" i="7" s="1"/>
  <c r="AC119" i="7" s="1"/>
  <c r="AB120" i="7" s="1"/>
  <c r="AC120" i="7" s="1"/>
  <c r="AB121" i="7" s="1"/>
  <c r="AC121" i="7" s="1"/>
  <c r="AB122" i="7" s="1"/>
  <c r="AC122" i="7" s="1"/>
  <c r="AB123" i="7" s="1"/>
  <c r="AC123" i="7" s="1"/>
  <c r="AB124" i="7" s="1"/>
  <c r="AC124" i="7" s="1"/>
  <c r="AB125" i="7" s="1"/>
  <c r="AC125" i="7" s="1"/>
  <c r="AB126" i="7" s="1"/>
  <c r="AC126" i="7" s="1"/>
  <c r="AB127" i="7" s="1"/>
  <c r="AC127" i="7" s="1"/>
  <c r="AB128" i="7" s="1"/>
  <c r="AC128" i="7" s="1"/>
  <c r="AB129" i="7" s="1"/>
  <c r="AC129" i="7" s="1"/>
  <c r="AB130" i="7" s="1"/>
  <c r="AC130" i="7" s="1"/>
  <c r="AB131" i="7" s="1"/>
  <c r="AC131" i="7" s="1"/>
  <c r="AB132" i="7" s="1"/>
  <c r="AC132" i="7" s="1"/>
  <c r="AB133" i="7" s="1"/>
  <c r="AC133" i="7" s="1"/>
  <c r="AB134" i="7" s="1"/>
  <c r="AC134" i="7" s="1"/>
  <c r="AB135" i="7" s="1"/>
  <c r="AC135" i="7" s="1"/>
  <c r="AB136" i="7" s="1"/>
  <c r="AC136" i="7" s="1"/>
  <c r="AB137" i="7" s="1"/>
  <c r="AC137" i="7" s="1"/>
  <c r="AB138" i="7" s="1"/>
  <c r="AC138" i="7" s="1"/>
  <c r="AB139" i="7" s="1"/>
  <c r="AC139" i="7" s="1"/>
  <c r="AB140" i="7" s="1"/>
  <c r="AC140" i="7" s="1"/>
  <c r="AB141" i="7" s="1"/>
  <c r="AC141" i="7" s="1"/>
  <c r="AB142" i="7" s="1"/>
  <c r="AC142" i="7" s="1"/>
  <c r="AB143" i="7" s="1"/>
  <c r="AC143" i="7" s="1"/>
  <c r="AB144" i="7" s="1"/>
  <c r="AC144" i="7" s="1"/>
  <c r="AB145" i="7" s="1"/>
  <c r="AC145" i="7" s="1"/>
  <c r="AB146" i="7" s="1"/>
  <c r="AC146" i="7" s="1"/>
  <c r="AB147" i="7" s="1"/>
  <c r="AC147" i="7" s="1"/>
  <c r="AB148" i="7" s="1"/>
  <c r="AC148" i="7" s="1"/>
  <c r="AB149" i="7" s="1"/>
  <c r="AC149" i="7" s="1"/>
  <c r="AB150" i="7" s="1"/>
  <c r="AC150" i="7" s="1"/>
  <c r="AB151" i="7" s="1"/>
  <c r="AC151" i="7" s="1"/>
  <c r="AB152" i="7" s="1"/>
  <c r="AC152" i="7" s="1"/>
  <c r="AB153" i="7" s="1"/>
  <c r="AC153" i="7" s="1"/>
  <c r="AB154" i="7" s="1"/>
  <c r="AC154" i="7" s="1"/>
  <c r="AB155" i="7" s="1"/>
  <c r="AC155" i="7" s="1"/>
  <c r="AB156" i="7" s="1"/>
  <c r="AC156" i="7" s="1"/>
  <c r="AB157" i="7" s="1"/>
  <c r="AC157" i="7" s="1"/>
  <c r="AB158" i="7" s="1"/>
  <c r="AC158" i="7" s="1"/>
  <c r="AB159" i="7" s="1"/>
  <c r="AC159" i="7" s="1"/>
  <c r="AB160" i="7" s="1"/>
  <c r="AC160" i="7" s="1"/>
  <c r="AB161" i="7" s="1"/>
  <c r="AC161" i="7" s="1"/>
  <c r="AB162" i="7" s="1"/>
  <c r="AC162" i="7" s="1"/>
  <c r="AB163" i="7" s="1"/>
  <c r="AC163" i="7" s="1"/>
  <c r="AB164" i="7" s="1"/>
  <c r="AC164" i="7" s="1"/>
  <c r="AB165" i="7" s="1"/>
  <c r="AC165" i="7" s="1"/>
  <c r="AB166" i="7" s="1"/>
  <c r="AC166" i="7" s="1"/>
  <c r="AB167" i="7" s="1"/>
  <c r="AC167" i="7" s="1"/>
  <c r="AB168" i="7" s="1"/>
  <c r="AC168" i="7" s="1"/>
  <c r="AB169" i="7" s="1"/>
  <c r="AC169" i="7" s="1"/>
  <c r="AB170" i="7" s="1"/>
  <c r="AC170" i="7" s="1"/>
  <c r="AB171" i="7" s="1"/>
  <c r="AC171" i="7" s="1"/>
  <c r="AB172" i="7" s="1"/>
  <c r="AC172" i="7" s="1"/>
  <c r="AB173" i="7" s="1"/>
  <c r="AC173" i="7" s="1"/>
  <c r="AB174" i="7" s="1"/>
  <c r="AC174" i="7" s="1"/>
  <c r="AB175" i="7" s="1"/>
  <c r="AC175" i="7" s="1"/>
  <c r="AB176" i="7" s="1"/>
  <c r="AC176" i="7" s="1"/>
  <c r="AB177" i="7" s="1"/>
  <c r="AC177" i="7" s="1"/>
  <c r="AB178" i="7" s="1"/>
  <c r="AC178" i="7" s="1"/>
  <c r="AB179" i="7" s="1"/>
  <c r="AC179" i="7" s="1"/>
  <c r="AB180" i="7" s="1"/>
  <c r="AC180" i="7" s="1"/>
  <c r="AB181" i="7" s="1"/>
  <c r="AC181" i="7" s="1"/>
  <c r="AB182" i="7" s="1"/>
  <c r="AC182" i="7" s="1"/>
  <c r="AB183" i="7" s="1"/>
  <c r="AC183" i="7" s="1"/>
  <c r="AB184" i="7" s="1"/>
  <c r="AC184" i="7" s="1"/>
  <c r="AB185" i="7" s="1"/>
  <c r="AC185" i="7" s="1"/>
  <c r="AB186" i="7" s="1"/>
  <c r="AC186" i="7" s="1"/>
  <c r="AB187" i="7" s="1"/>
  <c r="AC187" i="7" s="1"/>
  <c r="AB188" i="7" s="1"/>
  <c r="AC188" i="7" s="1"/>
  <c r="AB189" i="7" s="1"/>
  <c r="AC189" i="7" s="1"/>
  <c r="AB190" i="7" s="1"/>
  <c r="AC190" i="7" s="1"/>
  <c r="AB191" i="7" s="1"/>
  <c r="AC191" i="7" s="1"/>
  <c r="AB192" i="7" s="1"/>
  <c r="AC192" i="7" s="1"/>
  <c r="AB193" i="7" s="1"/>
  <c r="AC193" i="7" s="1"/>
  <c r="AB194" i="7" s="1"/>
  <c r="AC194" i="7" s="1"/>
  <c r="AB195" i="7" s="1"/>
  <c r="AC195" i="7" s="1"/>
  <c r="AB196" i="7" s="1"/>
  <c r="AC196" i="7" s="1"/>
  <c r="AB197" i="7" s="1"/>
  <c r="AC197" i="7" s="1"/>
  <c r="AB198" i="7" s="1"/>
  <c r="AC198" i="7" s="1"/>
  <c r="AB199" i="7" s="1"/>
  <c r="AC199" i="7" s="1"/>
  <c r="AB200" i="7" s="1"/>
  <c r="AC200" i="7" s="1"/>
  <c r="AB201" i="7" s="1"/>
  <c r="AC201" i="7" s="1"/>
  <c r="AB202" i="7" s="1"/>
  <c r="AC202" i="7" s="1"/>
  <c r="AB203" i="7" s="1"/>
  <c r="AC203" i="7" s="1"/>
  <c r="AB204" i="7" s="1"/>
  <c r="AC204" i="7" s="1"/>
  <c r="AB205" i="7" s="1"/>
  <c r="AC205" i="7" s="1"/>
  <c r="AB206" i="7" s="1"/>
  <c r="AC206" i="7" s="1"/>
  <c r="AB207" i="7" s="1"/>
  <c r="AC207" i="7" s="1"/>
  <c r="AB208" i="7" s="1"/>
  <c r="AC208" i="7" s="1"/>
  <c r="AB209" i="7" s="1"/>
  <c r="AC209" i="7" s="1"/>
  <c r="AB210" i="7" s="1"/>
  <c r="AC210" i="7" s="1"/>
  <c r="AB211" i="7" s="1"/>
  <c r="AC211" i="7" s="1"/>
  <c r="AB212" i="7" s="1"/>
  <c r="AC212" i="7" s="1"/>
  <c r="AB213" i="7" s="1"/>
  <c r="AC213" i="7" s="1"/>
  <c r="AB214" i="7" s="1"/>
  <c r="AC214" i="7" s="1"/>
  <c r="AB215" i="7" s="1"/>
  <c r="AC215" i="7" s="1"/>
  <c r="AB216" i="7" s="1"/>
  <c r="AC216" i="7" s="1"/>
  <c r="AB217" i="7" s="1"/>
  <c r="AC217" i="7" s="1"/>
  <c r="AB218" i="7" s="1"/>
  <c r="AC218" i="7" s="1"/>
  <c r="AB219" i="7" s="1"/>
  <c r="AC219" i="7" s="1"/>
  <c r="AB220" i="7" s="1"/>
  <c r="AC220" i="7" s="1"/>
  <c r="AB221" i="7" s="1"/>
  <c r="AC221" i="7" s="1"/>
  <c r="AB222" i="7" s="1"/>
  <c r="AC222" i="7" s="1"/>
  <c r="AB223" i="7" s="1"/>
  <c r="AC223" i="7" s="1"/>
  <c r="AB224" i="7" s="1"/>
  <c r="AC224" i="7" s="1"/>
  <c r="AB225" i="7" s="1"/>
  <c r="AC225" i="7" s="1"/>
  <c r="AB226" i="7" s="1"/>
  <c r="AC226" i="7" s="1"/>
  <c r="AB227" i="7" s="1"/>
  <c r="AC227" i="7" s="1"/>
  <c r="AB228" i="7" s="1"/>
  <c r="AC228" i="7" s="1"/>
  <c r="AB229" i="7" s="1"/>
  <c r="AC229" i="7" s="1"/>
  <c r="AB230" i="7" s="1"/>
  <c r="AC230" i="7" s="1"/>
  <c r="AB231" i="7" s="1"/>
  <c r="AC231" i="7" s="1"/>
  <c r="AB232" i="7" s="1"/>
  <c r="AC232" i="7" s="1"/>
  <c r="AB233" i="7" s="1"/>
  <c r="AC233" i="7" s="1"/>
  <c r="AB234" i="7" s="1"/>
  <c r="AC234" i="7" s="1"/>
  <c r="AB235" i="7" s="1"/>
  <c r="AC235" i="7" s="1"/>
  <c r="AB236" i="7" s="1"/>
  <c r="AC236" i="7" s="1"/>
  <c r="AB237" i="7" s="1"/>
  <c r="AC237" i="7" s="1"/>
  <c r="AB238" i="7" s="1"/>
  <c r="AC238" i="7" s="1"/>
  <c r="AB239" i="7" s="1"/>
  <c r="AC239" i="7" s="1"/>
  <c r="AB240" i="7" s="1"/>
  <c r="AC240" i="7" s="1"/>
  <c r="AB241" i="7" s="1"/>
  <c r="AC241" i="7" s="1"/>
  <c r="AB242" i="7" s="1"/>
  <c r="AC242" i="7" s="1"/>
  <c r="AB243" i="7" s="1"/>
  <c r="AC243" i="7" s="1"/>
  <c r="AB244" i="7" s="1"/>
  <c r="AC244" i="7" s="1"/>
  <c r="AB245" i="7" s="1"/>
  <c r="AC245" i="7" s="1"/>
  <c r="AB246" i="7" s="1"/>
  <c r="AC246" i="7" s="1"/>
  <c r="AB247" i="7" s="1"/>
  <c r="AC247" i="7" s="1"/>
  <c r="AB248" i="7" s="1"/>
  <c r="AC248" i="7" s="1"/>
  <c r="AB249" i="7" s="1"/>
  <c r="AC249" i="7" s="1"/>
  <c r="AB250" i="7" s="1"/>
  <c r="AC250" i="7" s="1"/>
  <c r="AB251" i="7" s="1"/>
  <c r="AC251" i="7" s="1"/>
  <c r="AB252" i="7" s="1"/>
  <c r="AC252" i="7" s="1"/>
  <c r="AB253" i="7" s="1"/>
  <c r="AC253" i="7" s="1"/>
  <c r="AB254" i="7" s="1"/>
  <c r="AC254" i="7" s="1"/>
  <c r="AB255" i="7" s="1"/>
  <c r="AC255" i="7" s="1"/>
  <c r="AB256" i="7" s="1"/>
  <c r="AC256" i="7" s="1"/>
  <c r="AB257" i="7" s="1"/>
  <c r="AC257" i="7" s="1"/>
  <c r="AB258" i="7" s="1"/>
  <c r="AC258" i="7" s="1"/>
  <c r="AB259" i="7" s="1"/>
  <c r="AC259" i="7" s="1"/>
  <c r="AB260" i="7" s="1"/>
  <c r="AC260" i="7" s="1"/>
  <c r="AB261" i="7" s="1"/>
  <c r="AC261" i="7" s="1"/>
  <c r="AB262" i="7" s="1"/>
  <c r="AC262" i="7" s="1"/>
  <c r="AB263" i="7" s="1"/>
  <c r="AC263" i="7" s="1"/>
  <c r="AB264" i="7" s="1"/>
  <c r="AC264" i="7" s="1"/>
  <c r="AB265" i="7" s="1"/>
  <c r="AC265" i="7" s="1"/>
  <c r="AB266" i="7" s="1"/>
  <c r="AC266" i="7" s="1"/>
  <c r="AB267" i="7" s="1"/>
  <c r="AC267" i="7" s="1"/>
  <c r="AB268" i="7" s="1"/>
  <c r="AC268" i="7" s="1"/>
  <c r="AB269" i="7" s="1"/>
  <c r="AC269" i="7" s="1"/>
  <c r="AB270" i="7" s="1"/>
  <c r="AC270" i="7" s="1"/>
  <c r="AB271" i="7" s="1"/>
  <c r="AC271" i="7" s="1"/>
  <c r="AB272" i="7" s="1"/>
  <c r="AC272" i="7" s="1"/>
  <c r="AB273" i="7" s="1"/>
  <c r="AC273" i="7" s="1"/>
  <c r="AB274" i="7" s="1"/>
  <c r="AC274" i="7" s="1"/>
  <c r="AB275" i="7" s="1"/>
  <c r="AC275" i="7" s="1"/>
  <c r="AB276" i="7" s="1"/>
  <c r="AC276" i="7" s="1"/>
  <c r="AB277" i="7" s="1"/>
  <c r="AC277" i="7" s="1"/>
  <c r="AB278" i="7" s="1"/>
  <c r="AC278" i="7" s="1"/>
  <c r="AB279" i="7" s="1"/>
  <c r="AC279" i="7" s="1"/>
  <c r="AB280" i="7" s="1"/>
  <c r="AC280" i="7" s="1"/>
  <c r="AB281" i="7" s="1"/>
  <c r="AC281" i="7" s="1"/>
  <c r="AB282" i="7" s="1"/>
  <c r="AC282" i="7" s="1"/>
  <c r="AB283" i="7" s="1"/>
  <c r="AC283" i="7" s="1"/>
  <c r="AB284" i="7" s="1"/>
  <c r="AC284" i="7" s="1"/>
  <c r="AB285" i="7" s="1"/>
  <c r="AC285" i="7" s="1"/>
  <c r="AB286" i="7" s="1"/>
  <c r="AC286" i="7" s="1"/>
  <c r="AB287" i="7" s="1"/>
  <c r="AC287" i="7" s="1"/>
  <c r="AB288" i="7" s="1"/>
  <c r="AC288" i="7" s="1"/>
  <c r="AB289" i="7" s="1"/>
  <c r="AC289" i="7" s="1"/>
  <c r="AB290" i="7" s="1"/>
  <c r="AC290" i="7" s="1"/>
  <c r="AB291" i="7" s="1"/>
  <c r="AC291" i="7" s="1"/>
  <c r="AB292" i="7" s="1"/>
  <c r="AC292" i="7" s="1"/>
  <c r="AB293" i="7" s="1"/>
  <c r="AC293" i="7" s="1"/>
  <c r="AB294" i="7" s="1"/>
  <c r="AC294" i="7" s="1"/>
  <c r="AB295" i="7" s="1"/>
  <c r="AC295" i="7" s="1"/>
  <c r="AB296" i="7" s="1"/>
  <c r="AC296" i="7" s="1"/>
  <c r="AB297" i="7" s="1"/>
  <c r="AC297" i="7" s="1"/>
  <c r="AB298" i="7" s="1"/>
  <c r="AC298" i="7" s="1"/>
  <c r="AB299" i="7" s="1"/>
  <c r="AC299" i="7" s="1"/>
  <c r="AB300" i="7" s="1"/>
  <c r="AC300" i="7" s="1"/>
  <c r="AB301" i="7" s="1"/>
  <c r="AC301" i="7" s="1"/>
  <c r="AB302" i="7" s="1"/>
  <c r="AC302" i="7" s="1"/>
  <c r="AB303" i="7" s="1"/>
  <c r="AC303" i="7" s="1"/>
  <c r="AB304" i="7" s="1"/>
  <c r="AC304" i="7" s="1"/>
  <c r="AB305" i="7" s="1"/>
  <c r="AC305" i="7" s="1"/>
  <c r="AB306" i="7" s="1"/>
  <c r="AC306" i="7" s="1"/>
  <c r="AB307" i="7" s="1"/>
  <c r="AC307" i="7" s="1"/>
  <c r="AB308" i="7" s="1"/>
  <c r="AC308" i="7" s="1"/>
  <c r="AB309" i="7" s="1"/>
  <c r="AC309" i="7" s="1"/>
  <c r="AB310" i="7" s="1"/>
  <c r="AC310" i="7" s="1"/>
  <c r="AB311" i="7" s="1"/>
  <c r="AC311" i="7" s="1"/>
  <c r="AB312" i="7" s="1"/>
  <c r="AC312" i="7" s="1"/>
  <c r="AB313" i="7" s="1"/>
  <c r="AC313" i="7" s="1"/>
  <c r="AB314" i="7" s="1"/>
  <c r="AC314" i="7" s="1"/>
  <c r="AB315" i="7" s="1"/>
  <c r="AC315" i="7" s="1"/>
  <c r="AB316" i="7" s="1"/>
  <c r="AC316" i="7" s="1"/>
  <c r="AB317" i="7" s="1"/>
  <c r="AC317" i="7" s="1"/>
  <c r="AB318" i="7" s="1"/>
  <c r="AC318" i="7" s="1"/>
  <c r="AB319" i="7" s="1"/>
  <c r="AC319" i="7" s="1"/>
  <c r="AB320" i="7" s="1"/>
  <c r="AC320" i="7" s="1"/>
  <c r="AB321" i="7" s="1"/>
  <c r="AC321" i="7" s="1"/>
  <c r="AB322" i="7" s="1"/>
  <c r="AC322" i="7" s="1"/>
  <c r="AB323" i="7" s="1"/>
  <c r="AC323" i="7" s="1"/>
  <c r="AB324" i="7" s="1"/>
  <c r="AC324" i="7" s="1"/>
  <c r="AB325" i="7" s="1"/>
  <c r="AC325" i="7" s="1"/>
  <c r="AB326" i="7" s="1"/>
  <c r="AC326" i="7" s="1"/>
  <c r="AB327" i="7" s="1"/>
  <c r="AC327" i="7" s="1"/>
  <c r="AB328" i="7" s="1"/>
  <c r="AC328" i="7" s="1"/>
  <c r="AB329" i="7" s="1"/>
  <c r="AC329" i="7" s="1"/>
  <c r="AB330" i="7" s="1"/>
  <c r="AC330" i="7" s="1"/>
  <c r="AB331" i="7" s="1"/>
  <c r="AC331" i="7" s="1"/>
  <c r="AB332" i="7" s="1"/>
  <c r="AC332" i="7" s="1"/>
  <c r="AB333" i="7" s="1"/>
  <c r="AC333" i="7" s="1"/>
  <c r="AB334" i="7" s="1"/>
  <c r="AC334" i="7" s="1"/>
  <c r="AB335" i="7" s="1"/>
  <c r="AC335" i="7" s="1"/>
  <c r="AB336" i="7" s="1"/>
  <c r="AC336" i="7" s="1"/>
  <c r="AB337" i="7" s="1"/>
  <c r="AC337" i="7" s="1"/>
  <c r="AB338" i="7" s="1"/>
  <c r="AC338" i="7" s="1"/>
  <c r="AB339" i="7" s="1"/>
  <c r="AC339" i="7" s="1"/>
  <c r="AB340" i="7" s="1"/>
  <c r="AC340" i="7" s="1"/>
  <c r="AB341" i="7" s="1"/>
  <c r="AC341" i="7" s="1"/>
  <c r="AB342" i="7" s="1"/>
  <c r="AC342" i="7" s="1"/>
  <c r="AB343" i="7" s="1"/>
  <c r="AC343" i="7" s="1"/>
  <c r="AB344" i="7" s="1"/>
  <c r="AC344" i="7" s="1"/>
  <c r="AB345" i="7" s="1"/>
  <c r="AC345" i="7" s="1"/>
  <c r="AB346" i="7" s="1"/>
  <c r="AC346" i="7" s="1"/>
  <c r="AB347" i="7" s="1"/>
  <c r="AC347" i="7" s="1"/>
  <c r="AB348" i="7" s="1"/>
  <c r="AC348" i="7" s="1"/>
  <c r="AB349" i="7" s="1"/>
  <c r="AC349" i="7" s="1"/>
  <c r="AB350" i="7" s="1"/>
  <c r="AC350" i="7" s="1"/>
  <c r="AB351" i="7" s="1"/>
  <c r="AC351" i="7" s="1"/>
  <c r="AB352" i="7" s="1"/>
  <c r="AC352" i="7" s="1"/>
  <c r="AB353" i="7" s="1"/>
  <c r="AC353" i="7" s="1"/>
  <c r="AB354" i="7" s="1"/>
  <c r="AC354" i="7" s="1"/>
  <c r="AB355" i="7" s="1"/>
  <c r="AC355" i="7" s="1"/>
  <c r="AB356" i="7" s="1"/>
  <c r="AC356" i="7" s="1"/>
  <c r="AB357" i="7" s="1"/>
  <c r="AC357" i="7" s="1"/>
  <c r="AB358" i="7" s="1"/>
  <c r="AC358" i="7" s="1"/>
  <c r="AB359" i="7" s="1"/>
  <c r="AC359" i="7" s="1"/>
  <c r="AB360" i="7" s="1"/>
  <c r="AC360" i="7" s="1"/>
  <c r="AB361" i="7" s="1"/>
  <c r="AC361" i="7" s="1"/>
  <c r="AB362" i="7" s="1"/>
  <c r="AC362" i="7" s="1"/>
  <c r="AB363" i="7" s="1"/>
  <c r="AC363" i="7" s="1"/>
  <c r="AB364" i="7" s="1"/>
  <c r="AC364" i="7" s="1"/>
  <c r="AB365" i="7" s="1"/>
  <c r="AC365" i="7" s="1"/>
  <c r="AB366" i="7" s="1"/>
  <c r="AC366" i="7" s="1"/>
  <c r="AB367" i="7" s="1"/>
  <c r="AC367" i="7" s="1"/>
  <c r="AB368" i="7" s="1"/>
  <c r="AC368" i="7" s="1"/>
  <c r="AB369" i="7" s="1"/>
  <c r="AC369" i="7" s="1"/>
  <c r="AB370" i="7" s="1"/>
  <c r="AC370" i="7" s="1"/>
  <c r="AB371" i="7" s="1"/>
  <c r="AC371" i="7" s="1"/>
  <c r="AB372" i="7" s="1"/>
  <c r="AC372" i="7" s="1"/>
  <c r="AB373" i="7" s="1"/>
  <c r="AC373" i="7" s="1"/>
  <c r="AB374" i="7" s="1"/>
  <c r="AC374" i="7" s="1"/>
  <c r="AB375" i="7" s="1"/>
  <c r="AC375" i="7" s="1"/>
  <c r="AB376" i="7" s="1"/>
  <c r="AC376" i="7" s="1"/>
  <c r="AB377" i="7" s="1"/>
  <c r="AC377" i="7" s="1"/>
  <c r="AB378" i="7" s="1"/>
  <c r="AC378" i="7" s="1"/>
  <c r="AB379" i="7" s="1"/>
  <c r="AC379" i="7" s="1"/>
  <c r="AB380" i="7" s="1"/>
  <c r="AC380" i="7" s="1"/>
  <c r="AB381" i="7" s="1"/>
  <c r="AC381" i="7" s="1"/>
  <c r="AB382" i="7" s="1"/>
  <c r="AC382" i="7" s="1"/>
  <c r="AB383" i="7" s="1"/>
  <c r="AC383" i="7" s="1"/>
  <c r="AB384" i="7" s="1"/>
  <c r="AC384" i="7" s="1"/>
  <c r="AB385" i="7" s="1"/>
  <c r="AC385" i="7" s="1"/>
  <c r="AB386" i="7" s="1"/>
  <c r="AC386" i="7" s="1"/>
  <c r="AB387" i="7" s="1"/>
  <c r="AC387" i="7" s="1"/>
  <c r="AB388" i="7" s="1"/>
  <c r="AC388" i="7" s="1"/>
  <c r="AB389" i="7" s="1"/>
  <c r="AC389" i="7" s="1"/>
  <c r="AB390" i="7" s="1"/>
  <c r="AC390" i="7" s="1"/>
  <c r="AB391" i="7" s="1"/>
  <c r="AC391" i="7" s="1"/>
  <c r="AB392" i="7" s="1"/>
  <c r="AC392" i="7" s="1"/>
  <c r="AB393" i="7" s="1"/>
  <c r="AC393" i="7" s="1"/>
  <c r="AB394" i="7" s="1"/>
  <c r="AC394" i="7" s="1"/>
  <c r="AB395" i="7" s="1"/>
  <c r="AC395" i="7" s="1"/>
  <c r="AB396" i="7" s="1"/>
  <c r="AC396" i="7" s="1"/>
  <c r="AB397" i="7" s="1"/>
  <c r="AC397" i="7" s="1"/>
  <c r="AB398" i="7" s="1"/>
  <c r="AC398" i="7" s="1"/>
  <c r="AB399" i="7" s="1"/>
  <c r="AC399" i="7" s="1"/>
  <c r="AB400" i="7" s="1"/>
  <c r="AC400" i="7" s="1"/>
  <c r="AB401" i="7" s="1"/>
  <c r="AC401" i="7" s="1"/>
  <c r="AB402" i="7" s="1"/>
  <c r="AC402" i="7" s="1"/>
  <c r="AB403" i="7" s="1"/>
  <c r="AC403" i="7" s="1"/>
  <c r="AB404" i="7" s="1"/>
  <c r="AC404" i="7" s="1"/>
  <c r="AB405" i="7" s="1"/>
  <c r="AC405" i="7" s="1"/>
  <c r="AB406" i="7" s="1"/>
  <c r="AC406" i="7" s="1"/>
  <c r="AB407" i="7" s="1"/>
  <c r="AC407" i="7" s="1"/>
  <c r="AB408" i="7" s="1"/>
  <c r="AC408" i="7" s="1"/>
  <c r="AB409" i="7" s="1"/>
  <c r="AC409" i="7" s="1"/>
  <c r="AB410" i="7" s="1"/>
  <c r="AC410" i="7" s="1"/>
  <c r="AB411" i="7" s="1"/>
  <c r="AC411" i="7" s="1"/>
  <c r="AB412" i="7" s="1"/>
  <c r="AC412" i="7" s="1"/>
  <c r="AB413" i="7" s="1"/>
  <c r="AC413" i="7" s="1"/>
  <c r="AB414" i="7" s="1"/>
  <c r="AC414" i="7" s="1"/>
  <c r="AB415" i="7" s="1"/>
  <c r="AC415" i="7" s="1"/>
  <c r="AB416" i="7" s="1"/>
  <c r="AC416" i="7" s="1"/>
  <c r="AB417" i="7" s="1"/>
  <c r="AC417" i="7" s="1"/>
  <c r="AB418" i="7" s="1"/>
  <c r="AC418" i="7" s="1"/>
  <c r="AB419" i="7" s="1"/>
  <c r="AC419" i="7" s="1"/>
  <c r="AB420" i="7" s="1"/>
  <c r="AC420" i="7" s="1"/>
  <c r="AB421" i="7" s="1"/>
  <c r="AC421" i="7" s="1"/>
  <c r="AB422" i="7" s="1"/>
  <c r="AC422" i="7" s="1"/>
  <c r="AB423" i="7" s="1"/>
  <c r="AC423" i="7" s="1"/>
  <c r="AB424" i="7" s="1"/>
  <c r="AC424" i="7" s="1"/>
  <c r="AB425" i="7" s="1"/>
  <c r="AC425" i="7" s="1"/>
  <c r="AB426" i="7" s="1"/>
  <c r="AC426" i="7" s="1"/>
  <c r="AB427" i="7" s="1"/>
  <c r="AC427" i="7" s="1"/>
  <c r="AB428" i="7" s="1"/>
  <c r="AC428" i="7" s="1"/>
  <c r="AB429" i="7" s="1"/>
  <c r="AC429" i="7" s="1"/>
  <c r="AB430" i="7" s="1"/>
  <c r="AC430" i="7" s="1"/>
  <c r="AB431" i="7" s="1"/>
  <c r="AC431" i="7" s="1"/>
  <c r="AB432" i="7" s="1"/>
  <c r="AC432" i="7" s="1"/>
  <c r="AB433" i="7" s="1"/>
  <c r="AC433" i="7" s="1"/>
  <c r="AB434" i="7" s="1"/>
  <c r="AC434" i="7" s="1"/>
  <c r="AB435" i="7" s="1"/>
  <c r="AC435" i="7" s="1"/>
  <c r="AB436" i="7" s="1"/>
  <c r="AC436" i="7" s="1"/>
  <c r="AB437" i="7" s="1"/>
  <c r="AC437" i="7" s="1"/>
  <c r="AB438" i="7" s="1"/>
  <c r="AC438" i="7" s="1"/>
  <c r="AB439" i="7" s="1"/>
  <c r="AC439" i="7" s="1"/>
  <c r="AB440" i="7" s="1"/>
  <c r="AC440" i="7" s="1"/>
  <c r="AB441" i="7" s="1"/>
  <c r="AC441" i="7" s="1"/>
  <c r="AB442" i="7" s="1"/>
  <c r="AC442" i="7" s="1"/>
  <c r="AB443" i="7" s="1"/>
  <c r="AC443" i="7" s="1"/>
  <c r="AB444" i="7" s="1"/>
  <c r="AC444" i="7" s="1"/>
  <c r="AB445" i="7" s="1"/>
  <c r="AC445" i="7" s="1"/>
  <c r="AB446" i="7" s="1"/>
  <c r="AC446" i="7" s="1"/>
  <c r="AB447" i="7" s="1"/>
  <c r="AC447" i="7" s="1"/>
  <c r="AB448" i="7" s="1"/>
  <c r="AC448" i="7" s="1"/>
  <c r="AB449" i="7" s="1"/>
  <c r="AC449" i="7" s="1"/>
  <c r="AB450" i="7" s="1"/>
  <c r="AC450" i="7" s="1"/>
  <c r="AB451" i="7" s="1"/>
  <c r="AC451" i="7" s="1"/>
  <c r="AB452" i="7" s="1"/>
  <c r="AC452" i="7" s="1"/>
  <c r="AB453" i="7" s="1"/>
  <c r="AC453" i="7" s="1"/>
  <c r="AB454" i="7" s="1"/>
  <c r="AC454" i="7" s="1"/>
  <c r="AB455" i="7" s="1"/>
  <c r="AC455" i="7" s="1"/>
  <c r="AB456" i="7" s="1"/>
  <c r="AC456" i="7" s="1"/>
  <c r="AB457" i="7" s="1"/>
  <c r="AC457" i="7" s="1"/>
  <c r="AB458" i="7" s="1"/>
  <c r="AC458" i="7" s="1"/>
  <c r="AB459" i="7" s="1"/>
  <c r="AC459" i="7" s="1"/>
  <c r="AB460" i="7" s="1"/>
  <c r="AC460" i="7" s="1"/>
  <c r="AB461" i="7" s="1"/>
  <c r="AC461" i="7" s="1"/>
  <c r="AB462" i="7" s="1"/>
  <c r="AC462" i="7" s="1"/>
  <c r="AB463" i="7" s="1"/>
  <c r="AC463" i="7" s="1"/>
  <c r="AB464" i="7" s="1"/>
  <c r="AC464" i="7" s="1"/>
  <c r="AB465" i="7" s="1"/>
  <c r="AC465" i="7" s="1"/>
  <c r="AB466" i="7" s="1"/>
  <c r="AC466" i="7" s="1"/>
  <c r="AB467" i="7" s="1"/>
  <c r="AC467" i="7" s="1"/>
  <c r="AB468" i="7" s="1"/>
  <c r="AC468" i="7" s="1"/>
  <c r="AB469" i="7" s="1"/>
  <c r="AC469" i="7" s="1"/>
  <c r="AB470" i="7" s="1"/>
  <c r="AC470" i="7" s="1"/>
  <c r="AB471" i="7" s="1"/>
  <c r="AC471" i="7" s="1"/>
  <c r="AB472" i="7" s="1"/>
  <c r="AC472" i="7" s="1"/>
  <c r="AB473" i="7" s="1"/>
  <c r="AC473" i="7" s="1"/>
  <c r="AB474" i="7" s="1"/>
  <c r="AC474" i="7" s="1"/>
  <c r="AB475" i="7" s="1"/>
  <c r="AC475" i="7" s="1"/>
  <c r="AB476" i="7" s="1"/>
  <c r="AC476" i="7" s="1"/>
  <c r="AB477" i="7" s="1"/>
  <c r="AC477" i="7" s="1"/>
  <c r="AB478" i="7" s="1"/>
  <c r="AC478" i="7" s="1"/>
  <c r="AB479" i="7" s="1"/>
  <c r="AC479" i="7" s="1"/>
  <c r="AB480" i="7" s="1"/>
  <c r="AC480" i="7" s="1"/>
  <c r="AB481" i="7" s="1"/>
  <c r="AC481" i="7" s="1"/>
  <c r="AB482" i="7" s="1"/>
  <c r="AC482" i="7" s="1"/>
  <c r="AB483" i="7" s="1"/>
  <c r="AC483" i="7" s="1"/>
  <c r="AB484" i="7" s="1"/>
  <c r="AC484" i="7" s="1"/>
  <c r="AB485" i="7" s="1"/>
  <c r="AC485" i="7" s="1"/>
  <c r="AB486" i="7" s="1"/>
  <c r="AC486" i="7" s="1"/>
  <c r="AB487" i="7" s="1"/>
  <c r="AC487" i="7" s="1"/>
  <c r="AB488" i="7" s="1"/>
  <c r="AC488" i="7" s="1"/>
  <c r="AB489" i="7" s="1"/>
  <c r="AC489" i="7" s="1"/>
  <c r="AB490" i="7" s="1"/>
  <c r="AC490" i="7" s="1"/>
  <c r="AB491" i="7" s="1"/>
  <c r="AC491" i="7" s="1"/>
  <c r="AB492" i="7" s="1"/>
  <c r="AC492" i="7" s="1"/>
  <c r="AB493" i="7" s="1"/>
  <c r="AC493" i="7" s="1"/>
  <c r="AB494" i="7" s="1"/>
  <c r="AC494" i="7" s="1"/>
  <c r="AB495" i="7" s="1"/>
  <c r="AC495" i="7" s="1"/>
  <c r="AB496" i="7" s="1"/>
  <c r="AC496" i="7" s="1"/>
  <c r="AB497" i="7" s="1"/>
  <c r="AC497" i="7" s="1"/>
  <c r="AB498" i="7" s="1"/>
  <c r="AC498" i="7" s="1"/>
  <c r="AB499" i="7" s="1"/>
  <c r="AC499" i="7" s="1"/>
  <c r="AB500" i="7" s="1"/>
  <c r="AC500" i="7" s="1"/>
  <c r="AB501" i="7" s="1"/>
  <c r="AC501" i="7" s="1"/>
  <c r="AB502" i="7" s="1"/>
  <c r="AC502" i="7" s="1"/>
  <c r="AB503" i="7" s="1"/>
  <c r="AC503" i="7" s="1"/>
  <c r="AB504" i="7" s="1"/>
  <c r="AC504" i="7" s="1"/>
  <c r="AB505" i="7" s="1"/>
  <c r="AC505" i="7" s="1"/>
  <c r="AB506" i="7" s="1"/>
  <c r="AC506" i="7" s="1"/>
  <c r="AB507" i="7" s="1"/>
  <c r="AC507" i="7" s="1"/>
  <c r="AB508" i="7" s="1"/>
  <c r="AC508" i="7" s="1"/>
  <c r="AB509" i="7" s="1"/>
  <c r="AC509" i="7" s="1"/>
  <c r="AB510" i="7" s="1"/>
  <c r="AC510" i="7" s="1"/>
  <c r="AB511" i="7" s="1"/>
  <c r="AC511" i="7" s="1"/>
  <c r="AB512" i="7" s="1"/>
  <c r="AC512" i="7" s="1"/>
  <c r="AB513" i="7" s="1"/>
  <c r="AC513" i="7" s="1"/>
  <c r="AB514" i="7" s="1"/>
  <c r="AC514" i="7" s="1"/>
  <c r="AB515" i="7" s="1"/>
  <c r="AC515" i="7" s="1"/>
  <c r="AB516" i="7" s="1"/>
  <c r="AC516" i="7" s="1"/>
  <c r="AB517" i="7" s="1"/>
  <c r="AC517" i="7" s="1"/>
  <c r="AB518" i="7" s="1"/>
  <c r="AC518" i="7" s="1"/>
  <c r="AB519" i="7" s="1"/>
  <c r="AC519" i="7" s="1"/>
  <c r="AB520" i="7" s="1"/>
  <c r="AC520" i="7" s="1"/>
  <c r="AB521" i="7" s="1"/>
  <c r="AC521" i="7" s="1"/>
  <c r="AB522" i="7" s="1"/>
  <c r="AC522" i="7" s="1"/>
  <c r="AB523" i="7" s="1"/>
  <c r="AC523" i="7" s="1"/>
  <c r="AB524" i="7" s="1"/>
  <c r="AC524" i="7" s="1"/>
  <c r="AB525" i="7" s="1"/>
  <c r="AC525" i="7" s="1"/>
  <c r="AB526" i="7" s="1"/>
  <c r="AC526" i="7" s="1"/>
  <c r="AB527" i="7" s="1"/>
  <c r="AC527" i="7" s="1"/>
  <c r="AB528" i="7" s="1"/>
  <c r="AC528" i="7" s="1"/>
  <c r="AB529" i="7" s="1"/>
  <c r="AC529" i="7" s="1"/>
  <c r="AB530" i="7" s="1"/>
  <c r="AC530" i="7" s="1"/>
  <c r="AB531" i="7" s="1"/>
  <c r="AC531" i="7" s="1"/>
  <c r="AB532" i="7" s="1"/>
  <c r="AC532" i="7" s="1"/>
  <c r="AB533" i="7" s="1"/>
  <c r="AC533" i="7" s="1"/>
  <c r="AB534" i="7" s="1"/>
  <c r="AC534" i="7" s="1"/>
  <c r="AB535" i="7" s="1"/>
  <c r="AC535" i="7" s="1"/>
  <c r="AB536" i="7" s="1"/>
  <c r="AC536" i="7" s="1"/>
  <c r="AB537" i="7" s="1"/>
  <c r="AC537" i="7" s="1"/>
  <c r="AB538" i="7" s="1"/>
  <c r="AC538" i="7" s="1"/>
  <c r="AB539" i="7" s="1"/>
  <c r="AC539" i="7" s="1"/>
  <c r="AB540" i="7" s="1"/>
  <c r="AC540" i="7" s="1"/>
  <c r="AB541" i="7" s="1"/>
  <c r="AC541" i="7" s="1"/>
  <c r="AB542" i="7" s="1"/>
  <c r="AC542" i="7" s="1"/>
  <c r="AB543" i="7" s="1"/>
  <c r="AC543" i="7" s="1"/>
  <c r="AB544" i="7" s="1"/>
  <c r="AC544" i="7" s="1"/>
  <c r="AB545" i="7" s="1"/>
  <c r="AC545" i="7" s="1"/>
  <c r="AB546" i="7" s="1"/>
  <c r="AC546" i="7" s="1"/>
  <c r="AB547" i="7" s="1"/>
  <c r="AC547" i="7" s="1"/>
  <c r="AB548" i="7" s="1"/>
  <c r="AC548" i="7" s="1"/>
  <c r="AB549" i="7" s="1"/>
  <c r="AC549" i="7" s="1"/>
  <c r="AB550" i="7" s="1"/>
  <c r="AC550" i="7" s="1"/>
  <c r="AB551" i="7" s="1"/>
  <c r="AC551" i="7" s="1"/>
  <c r="AB552" i="7" s="1"/>
  <c r="AC552" i="7" s="1"/>
  <c r="AB553" i="7" s="1"/>
  <c r="AC553" i="7" s="1"/>
  <c r="AB554" i="7" s="1"/>
  <c r="AC554" i="7" s="1"/>
  <c r="AB555" i="7" s="1"/>
  <c r="AC555" i="7" s="1"/>
  <c r="AB556" i="7" s="1"/>
  <c r="AC556" i="7" s="1"/>
  <c r="AB557" i="7" s="1"/>
  <c r="AC557" i="7" s="1"/>
  <c r="AB558" i="7" s="1"/>
  <c r="AC558" i="7" s="1"/>
  <c r="AB559" i="7" s="1"/>
  <c r="AC559" i="7" s="1"/>
  <c r="AB560" i="7" s="1"/>
  <c r="AC560" i="7" s="1"/>
  <c r="AB561" i="7" s="1"/>
  <c r="AC561" i="7" s="1"/>
  <c r="AB562" i="7" s="1"/>
  <c r="AC562" i="7" s="1"/>
  <c r="AB563" i="7" s="1"/>
  <c r="AC563" i="7" s="1"/>
  <c r="AB564" i="7" s="1"/>
  <c r="AC564" i="7" s="1"/>
  <c r="AB565" i="7" s="1"/>
  <c r="AC565" i="7" s="1"/>
  <c r="AB566" i="7" s="1"/>
  <c r="AC566" i="7" s="1"/>
  <c r="AB567" i="7" s="1"/>
  <c r="AC567" i="7" s="1"/>
  <c r="AB568" i="7" s="1"/>
  <c r="AC568" i="7" s="1"/>
  <c r="AB569" i="7" s="1"/>
  <c r="AC569" i="7" s="1"/>
  <c r="AB570" i="7" s="1"/>
  <c r="AC570" i="7" s="1"/>
  <c r="AB571" i="7" s="1"/>
  <c r="AC571" i="7" s="1"/>
  <c r="AB572" i="7" s="1"/>
  <c r="AC572" i="7" s="1"/>
  <c r="AB573" i="7" s="1"/>
  <c r="AC573" i="7" s="1"/>
  <c r="AB574" i="7" s="1"/>
  <c r="AC574" i="7" s="1"/>
  <c r="AB575" i="7" s="1"/>
  <c r="AC575" i="7" s="1"/>
  <c r="AB576" i="7" s="1"/>
  <c r="AC576" i="7" s="1"/>
  <c r="AB577" i="7" s="1"/>
  <c r="AC577" i="7" s="1"/>
  <c r="AB578" i="7" s="1"/>
  <c r="AC578" i="7" s="1"/>
  <c r="AB579" i="7" s="1"/>
  <c r="AC579" i="7" s="1"/>
  <c r="AB580" i="7" s="1"/>
  <c r="AC580" i="7" s="1"/>
  <c r="AB581" i="7" s="1"/>
  <c r="AC581" i="7" s="1"/>
  <c r="AB582" i="7" s="1"/>
  <c r="AC582" i="7" s="1"/>
  <c r="AB583" i="7" s="1"/>
  <c r="AC583" i="7" s="1"/>
  <c r="AB584" i="7" s="1"/>
  <c r="AC584" i="7" s="1"/>
  <c r="AB585" i="7" s="1"/>
  <c r="AC585" i="7" s="1"/>
  <c r="AB586" i="7" s="1"/>
  <c r="AC586" i="7" s="1"/>
  <c r="AB587" i="7" s="1"/>
  <c r="AC587" i="7" s="1"/>
  <c r="AB588" i="7" s="1"/>
  <c r="AC588" i="7" s="1"/>
  <c r="AB589" i="7" s="1"/>
  <c r="AC589" i="7" s="1"/>
  <c r="AB590" i="7" s="1"/>
  <c r="AC590" i="7" s="1"/>
  <c r="AB591" i="7" s="1"/>
  <c r="AC591" i="7" s="1"/>
  <c r="AB592" i="7" s="1"/>
  <c r="AC592" i="7" s="1"/>
  <c r="AB593" i="7" s="1"/>
  <c r="AC593" i="7" s="1"/>
  <c r="AB594" i="7" s="1"/>
  <c r="AC594" i="7" s="1"/>
  <c r="AB595" i="7" s="1"/>
  <c r="AC595" i="7" s="1"/>
  <c r="AB596" i="7" s="1"/>
  <c r="AC596" i="7" s="1"/>
  <c r="AB597" i="7" s="1"/>
  <c r="AC597" i="7" s="1"/>
  <c r="AB598" i="7" s="1"/>
  <c r="AC598" i="7" s="1"/>
  <c r="AB599" i="7" s="1"/>
  <c r="AC599" i="7" s="1"/>
  <c r="AB600" i="7" s="1"/>
  <c r="AC600" i="7" s="1"/>
  <c r="AB601" i="7" s="1"/>
  <c r="AC601" i="7" s="1"/>
  <c r="AB602" i="7" s="1"/>
  <c r="AC602" i="7" s="1"/>
  <c r="AB603" i="7" s="1"/>
  <c r="AC603" i="7" s="1"/>
  <c r="AB604" i="7" s="1"/>
  <c r="AC604" i="7" s="1"/>
  <c r="AB605" i="7" s="1"/>
  <c r="AC605" i="7" s="1"/>
  <c r="AB606" i="7" s="1"/>
  <c r="AC606" i="7" s="1"/>
  <c r="AB607" i="7" s="1"/>
  <c r="AC607" i="7" s="1"/>
  <c r="AB608" i="7" s="1"/>
  <c r="AC608" i="7" s="1"/>
  <c r="AB609" i="7" s="1"/>
  <c r="AC609" i="7" s="1"/>
  <c r="AB610" i="7" s="1"/>
  <c r="AC610" i="7" s="1"/>
  <c r="AB611" i="7" s="1"/>
  <c r="AC611" i="7" s="1"/>
  <c r="AB612" i="7" s="1"/>
  <c r="AC612" i="7" s="1"/>
  <c r="AB613" i="7" s="1"/>
  <c r="AC613" i="7" s="1"/>
  <c r="AB614" i="7" s="1"/>
  <c r="AC614" i="7" s="1"/>
  <c r="AB615" i="7" s="1"/>
  <c r="AC615" i="7" s="1"/>
  <c r="AB616" i="7" s="1"/>
  <c r="AC616" i="7" s="1"/>
  <c r="AB617" i="7" s="1"/>
  <c r="AC617" i="7" s="1"/>
  <c r="AB618" i="7" s="1"/>
  <c r="AC618" i="7" s="1"/>
  <c r="AB619" i="7" s="1"/>
  <c r="AC619" i="7" s="1"/>
  <c r="AB620" i="7" s="1"/>
  <c r="AC620" i="7" s="1"/>
  <c r="AB621" i="7" s="1"/>
  <c r="AC621" i="7" s="1"/>
  <c r="AB622" i="7" s="1"/>
  <c r="AC622" i="7" s="1"/>
  <c r="AB623" i="7" s="1"/>
  <c r="AC623" i="7" s="1"/>
  <c r="AB624" i="7" s="1"/>
  <c r="AC624" i="7" s="1"/>
  <c r="AB625" i="7" s="1"/>
  <c r="AC625" i="7" s="1"/>
  <c r="AB626" i="7" s="1"/>
  <c r="AC626" i="7" s="1"/>
  <c r="AB627" i="7" s="1"/>
  <c r="AC627" i="7" s="1"/>
  <c r="AB628" i="7" s="1"/>
  <c r="AC628" i="7" s="1"/>
  <c r="AB629" i="7" s="1"/>
  <c r="AC629" i="7" s="1"/>
  <c r="AB630" i="7" s="1"/>
  <c r="AC630" i="7" s="1"/>
  <c r="AB631" i="7" s="1"/>
  <c r="AC631" i="7" s="1"/>
  <c r="AB632" i="7" s="1"/>
  <c r="AC632" i="7" s="1"/>
  <c r="AB633" i="7" s="1"/>
  <c r="AC633" i="7" s="1"/>
  <c r="AB634" i="7" s="1"/>
  <c r="AC634" i="7" s="1"/>
  <c r="AB635" i="7" s="1"/>
  <c r="AC635" i="7" s="1"/>
  <c r="AB636" i="7" s="1"/>
  <c r="AC636" i="7" s="1"/>
  <c r="AB637" i="7" s="1"/>
  <c r="AC637" i="7" s="1"/>
  <c r="AB638" i="7" s="1"/>
  <c r="AC638" i="7" s="1"/>
  <c r="AB639" i="7" s="1"/>
  <c r="AC639" i="7" s="1"/>
  <c r="AB640" i="7" s="1"/>
  <c r="AC640" i="7" s="1"/>
  <c r="AB641" i="7" s="1"/>
  <c r="AC641" i="7" s="1"/>
  <c r="AB642" i="7" s="1"/>
  <c r="AC642" i="7" s="1"/>
  <c r="AB643" i="7" s="1"/>
  <c r="AC643" i="7" s="1"/>
  <c r="AB644" i="7" s="1"/>
  <c r="AC644" i="7" s="1"/>
  <c r="AB645" i="7" s="1"/>
  <c r="AC645" i="7" s="1"/>
  <c r="AB646" i="7" s="1"/>
  <c r="AC646" i="7" s="1"/>
  <c r="AB647" i="7" s="1"/>
  <c r="AC647" i="7" s="1"/>
  <c r="AB648" i="7" s="1"/>
  <c r="AC648" i="7" s="1"/>
  <c r="AB649" i="7" s="1"/>
  <c r="AC649" i="7" s="1"/>
  <c r="AB650" i="7" s="1"/>
  <c r="AC650" i="7" s="1"/>
  <c r="AB651" i="7" s="1"/>
  <c r="AC651" i="7" s="1"/>
  <c r="AB652" i="7" s="1"/>
  <c r="AC652" i="7" s="1"/>
  <c r="AB653" i="7" s="1"/>
  <c r="AC653" i="7" s="1"/>
  <c r="AB654" i="7" s="1"/>
  <c r="AC654" i="7" s="1"/>
  <c r="AB655" i="7" s="1"/>
  <c r="AC655" i="7" s="1"/>
  <c r="AB656" i="7" s="1"/>
  <c r="AC656" i="7" s="1"/>
  <c r="AB657" i="7" s="1"/>
  <c r="AC657" i="7" s="1"/>
  <c r="AB658" i="7" s="1"/>
  <c r="AC658" i="7" s="1"/>
  <c r="AB659" i="7" s="1"/>
  <c r="AC659" i="7" s="1"/>
  <c r="AB660" i="7" s="1"/>
  <c r="AC660" i="7" s="1"/>
  <c r="AB661" i="7" s="1"/>
  <c r="AC661" i="7" s="1"/>
  <c r="AB662" i="7" s="1"/>
  <c r="AC662" i="7" s="1"/>
  <c r="AB663" i="7" s="1"/>
  <c r="AC663" i="7" s="1"/>
  <c r="AB664" i="7" s="1"/>
  <c r="AC664" i="7" s="1"/>
  <c r="AB665" i="7" s="1"/>
  <c r="AC665" i="7" s="1"/>
  <c r="AB666" i="7" s="1"/>
  <c r="AC666" i="7" s="1"/>
  <c r="AB667" i="7" s="1"/>
  <c r="AC667" i="7" s="1"/>
  <c r="AB668" i="7" s="1"/>
  <c r="AC668" i="7" s="1"/>
  <c r="AB669" i="7" s="1"/>
  <c r="AC669" i="7" s="1"/>
  <c r="AB670" i="7" s="1"/>
  <c r="AC670" i="7" s="1"/>
  <c r="AB671" i="7" s="1"/>
  <c r="AC671" i="7" s="1"/>
  <c r="AB672" i="7" s="1"/>
  <c r="AC672" i="7" s="1"/>
  <c r="AB673" i="7" s="1"/>
  <c r="AC673" i="7" s="1"/>
  <c r="AB674" i="7" s="1"/>
  <c r="AC674" i="7" s="1"/>
  <c r="AB675" i="7" s="1"/>
  <c r="AC675" i="7" s="1"/>
  <c r="AB676" i="7" s="1"/>
  <c r="AC676" i="7" s="1"/>
  <c r="AB677" i="7" s="1"/>
  <c r="AC677" i="7" s="1"/>
  <c r="AB678" i="7" s="1"/>
  <c r="AC678" i="7" s="1"/>
  <c r="AB679" i="7" s="1"/>
  <c r="AC679" i="7" s="1"/>
  <c r="AB680" i="7" s="1"/>
  <c r="AC680" i="7" s="1"/>
  <c r="AB681" i="7" s="1"/>
  <c r="AC681" i="7" s="1"/>
  <c r="AB682" i="7" s="1"/>
  <c r="AC682" i="7" s="1"/>
  <c r="AB683" i="7" s="1"/>
  <c r="AC683" i="7" s="1"/>
  <c r="AB684" i="7" s="1"/>
  <c r="AC684" i="7" s="1"/>
  <c r="AB685" i="7" s="1"/>
  <c r="AC685" i="7" s="1"/>
  <c r="AB686" i="7" s="1"/>
  <c r="AC686" i="7" s="1"/>
  <c r="AB687" i="7" s="1"/>
  <c r="AC687" i="7" s="1"/>
  <c r="AB688" i="7" s="1"/>
  <c r="AC688" i="7" s="1"/>
  <c r="AB689" i="7" s="1"/>
  <c r="AC689" i="7" s="1"/>
  <c r="AB690" i="7" s="1"/>
  <c r="AC690" i="7" s="1"/>
  <c r="AB691" i="7" s="1"/>
  <c r="AC691" i="7" s="1"/>
  <c r="AB692" i="7" s="1"/>
  <c r="AC692" i="7" s="1"/>
  <c r="AB693" i="7" s="1"/>
  <c r="AC693" i="7" s="1"/>
  <c r="AB694" i="7" s="1"/>
  <c r="AC694" i="7" s="1"/>
  <c r="AB695" i="7" s="1"/>
  <c r="AC695" i="7" s="1"/>
  <c r="AB696" i="7" s="1"/>
  <c r="AC696" i="7" s="1"/>
  <c r="AB697" i="7" s="1"/>
  <c r="AC697" i="7" s="1"/>
  <c r="AB698" i="7" s="1"/>
  <c r="AC698" i="7" s="1"/>
  <c r="AB699" i="7" s="1"/>
  <c r="AC699" i="7" s="1"/>
  <c r="AB700" i="7" s="1"/>
  <c r="AC700" i="7" s="1"/>
  <c r="AB701" i="7" s="1"/>
  <c r="AC701" i="7" s="1"/>
  <c r="AB702" i="7" s="1"/>
  <c r="AC702" i="7" s="1"/>
  <c r="AB703" i="7" s="1"/>
  <c r="AC703" i="7" s="1"/>
  <c r="AB704" i="7" s="1"/>
  <c r="AC704" i="7" s="1"/>
  <c r="AB705" i="7" s="1"/>
  <c r="AC705" i="7" s="1"/>
  <c r="AB706" i="7" s="1"/>
  <c r="AC706" i="7" s="1"/>
  <c r="AB707" i="7" s="1"/>
  <c r="AC707" i="7" s="1"/>
  <c r="AB708" i="7" s="1"/>
  <c r="AC708" i="7" s="1"/>
  <c r="AB709" i="7" s="1"/>
  <c r="AC709" i="7" s="1"/>
  <c r="AB710" i="7" s="1"/>
  <c r="AC710" i="7" s="1"/>
  <c r="AB711" i="7" s="1"/>
  <c r="AC711" i="7" s="1"/>
  <c r="AB712" i="7" s="1"/>
  <c r="AC712" i="7" s="1"/>
  <c r="AB713" i="7" s="1"/>
  <c r="AC713" i="7" s="1"/>
  <c r="AB714" i="7" s="1"/>
  <c r="AC714" i="7" s="1"/>
  <c r="AB715" i="7" s="1"/>
  <c r="AC715" i="7" s="1"/>
  <c r="AB716" i="7" s="1"/>
  <c r="AC716" i="7" s="1"/>
  <c r="AB717" i="7" s="1"/>
  <c r="AC717" i="7" s="1"/>
  <c r="AB718" i="7" s="1"/>
  <c r="AC718" i="7" s="1"/>
  <c r="AB719" i="7" s="1"/>
  <c r="AC719" i="7" s="1"/>
  <c r="AB720" i="7" s="1"/>
  <c r="AC720" i="7" s="1"/>
  <c r="AB721" i="7" s="1"/>
  <c r="AC721" i="7" s="1"/>
  <c r="AB722" i="7" s="1"/>
  <c r="AC722" i="7" s="1"/>
  <c r="AB723" i="7" s="1"/>
  <c r="AC723" i="7" s="1"/>
  <c r="AB724" i="7" s="1"/>
  <c r="AC724" i="7" s="1"/>
  <c r="AB725" i="7" s="1"/>
  <c r="AC725" i="7" s="1"/>
  <c r="AB726" i="7" s="1"/>
  <c r="AC726" i="7" s="1"/>
  <c r="AB727" i="7" s="1"/>
  <c r="AC727" i="7" s="1"/>
  <c r="AB728" i="7" s="1"/>
  <c r="AC728" i="7" s="1"/>
  <c r="AB729" i="7" s="1"/>
  <c r="AC729" i="7" s="1"/>
  <c r="AB730" i="7" s="1"/>
  <c r="AC730" i="7" s="1"/>
  <c r="AB731" i="7" s="1"/>
  <c r="AC731" i="7" s="1"/>
  <c r="AB732" i="7" s="1"/>
  <c r="AC732" i="7" s="1"/>
  <c r="AB733" i="7" s="1"/>
  <c r="AC733" i="7" s="1"/>
  <c r="AB734" i="7" s="1"/>
  <c r="AC734" i="7" s="1"/>
  <c r="AB735" i="7" s="1"/>
  <c r="AC735" i="7" s="1"/>
  <c r="AB736" i="7" s="1"/>
  <c r="AC736" i="7" s="1"/>
  <c r="AB737" i="7" s="1"/>
  <c r="AC737" i="7" s="1"/>
  <c r="AB738" i="7" s="1"/>
  <c r="AC738" i="7" s="1"/>
  <c r="AB739" i="7" s="1"/>
  <c r="AC739" i="7" s="1"/>
  <c r="AB740" i="7" s="1"/>
  <c r="AC740" i="7" s="1"/>
  <c r="AB741" i="7" s="1"/>
  <c r="AC741" i="7" s="1"/>
  <c r="AB742" i="7" s="1"/>
  <c r="AC742" i="7" s="1"/>
  <c r="AB743" i="7" s="1"/>
  <c r="AC743" i="7" s="1"/>
  <c r="AB744" i="7" s="1"/>
  <c r="AC744" i="7" s="1"/>
  <c r="AB745" i="7" s="1"/>
  <c r="AC745" i="7" s="1"/>
  <c r="AB746" i="7" s="1"/>
  <c r="AC746" i="7" s="1"/>
  <c r="AB747" i="7" s="1"/>
  <c r="AC747" i="7" s="1"/>
  <c r="AB748" i="7" s="1"/>
  <c r="AC748" i="7" s="1"/>
  <c r="AB749" i="7" s="1"/>
  <c r="AC749" i="7" s="1"/>
  <c r="AB750" i="7" s="1"/>
  <c r="AC750" i="7" s="1"/>
  <c r="AB751" i="7" s="1"/>
  <c r="AC751" i="7" s="1"/>
  <c r="AB752" i="7" s="1"/>
  <c r="AC752" i="7" s="1"/>
  <c r="AB753" i="7" s="1"/>
  <c r="AC753" i="7" s="1"/>
  <c r="AB754" i="7" s="1"/>
  <c r="AC754" i="7" s="1"/>
  <c r="AB755" i="7" s="1"/>
  <c r="AC755" i="7" s="1"/>
  <c r="AB756" i="7" s="1"/>
  <c r="AC756" i="7" s="1"/>
  <c r="AB757" i="7" s="1"/>
  <c r="AC757" i="7" s="1"/>
  <c r="AB758" i="7" s="1"/>
  <c r="AC758" i="7" s="1"/>
  <c r="AB759" i="7" s="1"/>
  <c r="AC759" i="7" s="1"/>
  <c r="AB760" i="7" s="1"/>
  <c r="AC760" i="7" s="1"/>
  <c r="AB761" i="7" s="1"/>
  <c r="AC761" i="7" s="1"/>
  <c r="AB762" i="7" s="1"/>
  <c r="AC762" i="7" s="1"/>
  <c r="AB763" i="7" s="1"/>
  <c r="AC763" i="7" s="1"/>
  <c r="AB764" i="7" s="1"/>
  <c r="AC764" i="7" s="1"/>
  <c r="AB765" i="7" s="1"/>
  <c r="AC765" i="7" s="1"/>
  <c r="AB766" i="7" s="1"/>
  <c r="AC766" i="7" s="1"/>
  <c r="AB767" i="7" s="1"/>
  <c r="AC767" i="7" s="1"/>
  <c r="AB768" i="7" s="1"/>
  <c r="AC768" i="7" s="1"/>
  <c r="AB769" i="7" s="1"/>
  <c r="AC769" i="7" s="1"/>
  <c r="AB770" i="7" s="1"/>
  <c r="AC770" i="7" s="1"/>
  <c r="AB771" i="7" s="1"/>
  <c r="AC771" i="7" s="1"/>
  <c r="AB772" i="7" s="1"/>
  <c r="AC772" i="7" s="1"/>
  <c r="AB773" i="7" s="1"/>
  <c r="AC773" i="7" s="1"/>
  <c r="AB774" i="7" s="1"/>
  <c r="AC774" i="7" s="1"/>
  <c r="AB775" i="7" s="1"/>
  <c r="AC775" i="7" s="1"/>
  <c r="AB776" i="7" s="1"/>
  <c r="AC776" i="7" s="1"/>
  <c r="AB777" i="7" s="1"/>
  <c r="AC777" i="7" s="1"/>
  <c r="AB778" i="7" s="1"/>
  <c r="AC778" i="7" s="1"/>
  <c r="AB779" i="7" s="1"/>
  <c r="AC779" i="7" s="1"/>
  <c r="AB780" i="7" s="1"/>
  <c r="AC780" i="7" s="1"/>
  <c r="AB781" i="7" s="1"/>
  <c r="AC781" i="7" s="1"/>
  <c r="AB782" i="7" s="1"/>
  <c r="AC782" i="7" s="1"/>
  <c r="AB783" i="7" s="1"/>
  <c r="AC783" i="7" s="1"/>
  <c r="AB784" i="7" s="1"/>
  <c r="AC784" i="7" s="1"/>
  <c r="AB785" i="7" s="1"/>
  <c r="AC785" i="7" s="1"/>
  <c r="AB786" i="7" s="1"/>
  <c r="AC786" i="7" s="1"/>
  <c r="AB787" i="7" s="1"/>
  <c r="AC787" i="7" s="1"/>
  <c r="AB788" i="7" s="1"/>
  <c r="AC788" i="7" s="1"/>
  <c r="AB789" i="7" s="1"/>
  <c r="AC789" i="7" s="1"/>
  <c r="AB790" i="7" s="1"/>
  <c r="AC790" i="7" s="1"/>
  <c r="AB791" i="7" s="1"/>
  <c r="AC791" i="7" s="1"/>
  <c r="AB792" i="7" s="1"/>
  <c r="AC792" i="7" s="1"/>
  <c r="AB793" i="7" s="1"/>
  <c r="AC793" i="7" s="1"/>
  <c r="AB794" i="7" s="1"/>
  <c r="AC794" i="7" s="1"/>
  <c r="AB795" i="7" s="1"/>
  <c r="AC795" i="7" s="1"/>
  <c r="AB796" i="7" s="1"/>
  <c r="AC796" i="7" s="1"/>
  <c r="AB797" i="7" s="1"/>
  <c r="AC797" i="7" s="1"/>
  <c r="AB798" i="7" s="1"/>
  <c r="AC798" i="7" s="1"/>
  <c r="AB799" i="7" s="1"/>
  <c r="AC799" i="7" s="1"/>
  <c r="AB800" i="7" s="1"/>
  <c r="AC800" i="7" s="1"/>
  <c r="AB801" i="7" s="1"/>
  <c r="AC801" i="7" s="1"/>
  <c r="AB802" i="7" s="1"/>
  <c r="AC802" i="7" s="1"/>
  <c r="AB803" i="7" s="1"/>
  <c r="AC803" i="7" s="1"/>
  <c r="AB804" i="7" s="1"/>
  <c r="AC804" i="7" s="1"/>
  <c r="AB805" i="7" s="1"/>
  <c r="AC805" i="7" s="1"/>
  <c r="AB806" i="7" s="1"/>
  <c r="AC806" i="7" s="1"/>
  <c r="AB807" i="7" s="1"/>
  <c r="AC807" i="7" s="1"/>
  <c r="AB808" i="7" s="1"/>
  <c r="AC808" i="7" s="1"/>
  <c r="AB809" i="7" s="1"/>
  <c r="AC809" i="7" s="1"/>
  <c r="AB810" i="7" s="1"/>
  <c r="AC810" i="7" s="1"/>
  <c r="AB811" i="7" s="1"/>
  <c r="AC811" i="7" s="1"/>
  <c r="AB812" i="7" s="1"/>
  <c r="AC812" i="7" s="1"/>
  <c r="AB813" i="7" s="1"/>
  <c r="AC813" i="7" s="1"/>
  <c r="AB814" i="7" s="1"/>
  <c r="AC814" i="7" s="1"/>
  <c r="AB815" i="7" s="1"/>
  <c r="AC815" i="7" s="1"/>
  <c r="AB816" i="7" s="1"/>
  <c r="AC816" i="7" s="1"/>
  <c r="AB817" i="7" s="1"/>
  <c r="AC817" i="7" s="1"/>
  <c r="AB818" i="7" s="1"/>
  <c r="AC818" i="7" s="1"/>
  <c r="AB819" i="7" s="1"/>
  <c r="AC819" i="7" s="1"/>
  <c r="AB820" i="7" s="1"/>
  <c r="AC820" i="7" s="1"/>
  <c r="AB821" i="7" s="1"/>
  <c r="AC821" i="7" s="1"/>
  <c r="AB822" i="7" s="1"/>
  <c r="AC822" i="7" s="1"/>
  <c r="AB823" i="7" s="1"/>
  <c r="AC823" i="7" s="1"/>
  <c r="AB824" i="7" s="1"/>
  <c r="AC824" i="7" s="1"/>
  <c r="AB825" i="7" s="1"/>
  <c r="AC825" i="7" s="1"/>
  <c r="AB826" i="7" s="1"/>
  <c r="AC826" i="7" s="1"/>
  <c r="AB827" i="7" s="1"/>
  <c r="AC827" i="7" s="1"/>
  <c r="AB828" i="7" s="1"/>
  <c r="AC828" i="7" s="1"/>
  <c r="AB829" i="7" s="1"/>
  <c r="AC829" i="7" s="1"/>
  <c r="AB830" i="7" s="1"/>
  <c r="AC830" i="7" s="1"/>
  <c r="AB831" i="7" s="1"/>
  <c r="AC831" i="7" s="1"/>
  <c r="AB832" i="7" s="1"/>
  <c r="AC832" i="7" s="1"/>
  <c r="AB833" i="7" s="1"/>
  <c r="AC833" i="7" s="1"/>
  <c r="AB834" i="7" s="1"/>
  <c r="AC834" i="7" s="1"/>
  <c r="AB835" i="7" s="1"/>
  <c r="AC835" i="7" s="1"/>
  <c r="AB836" i="7" s="1"/>
  <c r="AC836" i="7" s="1"/>
  <c r="AB837" i="7" s="1"/>
  <c r="AC837" i="7" s="1"/>
  <c r="AB838" i="7" s="1"/>
  <c r="AC838" i="7" s="1"/>
  <c r="AB839" i="7" s="1"/>
  <c r="AC839" i="7" s="1"/>
  <c r="AB840" i="7" s="1"/>
  <c r="AC840" i="7" s="1"/>
  <c r="AB841" i="7" s="1"/>
  <c r="AC841" i="7" s="1"/>
  <c r="AB842" i="7" s="1"/>
  <c r="AC842" i="7" s="1"/>
  <c r="AB843" i="7" s="1"/>
  <c r="AC843" i="7" s="1"/>
  <c r="AB844" i="7" s="1"/>
  <c r="AC844" i="7" s="1"/>
  <c r="AB845" i="7" s="1"/>
  <c r="AC845" i="7" s="1"/>
  <c r="AB846" i="7" s="1"/>
  <c r="AC846" i="7" s="1"/>
  <c r="AB847" i="7" s="1"/>
  <c r="AC847" i="7" s="1"/>
  <c r="AB848" i="7" s="1"/>
  <c r="AC848" i="7" s="1"/>
  <c r="AB849" i="7" s="1"/>
  <c r="AC849" i="7" s="1"/>
  <c r="AB850" i="7" s="1"/>
  <c r="AC850" i="7" s="1"/>
  <c r="AB851" i="7" s="1"/>
  <c r="AC851" i="7" s="1"/>
  <c r="AB852" i="7" s="1"/>
  <c r="AC852" i="7" s="1"/>
  <c r="AB853" i="7" s="1"/>
  <c r="AC853" i="7" s="1"/>
  <c r="AB854" i="7" s="1"/>
  <c r="AC854" i="7" s="1"/>
  <c r="AB855" i="7" s="1"/>
  <c r="AC855" i="7" s="1"/>
  <c r="AB856" i="7" s="1"/>
  <c r="AC856" i="7" s="1"/>
  <c r="AB857" i="7" s="1"/>
  <c r="AC857" i="7" s="1"/>
  <c r="AB858" i="7" s="1"/>
  <c r="AC858" i="7" s="1"/>
  <c r="AB859" i="7" s="1"/>
  <c r="AC859" i="7" s="1"/>
  <c r="AB860" i="7" s="1"/>
  <c r="AC860" i="7" s="1"/>
  <c r="AB861" i="7" s="1"/>
  <c r="AC861" i="7" s="1"/>
  <c r="AB862" i="7" s="1"/>
  <c r="AC862" i="7" s="1"/>
  <c r="AB863" i="7" s="1"/>
  <c r="AC863" i="7" s="1"/>
  <c r="AB864" i="7" s="1"/>
  <c r="AC864" i="7" s="1"/>
  <c r="AB865" i="7" s="1"/>
  <c r="AC865" i="7" s="1"/>
  <c r="AB866" i="7" s="1"/>
  <c r="AC866" i="7" s="1"/>
  <c r="AB867" i="7" s="1"/>
  <c r="AC867" i="7" s="1"/>
  <c r="AB868" i="7" s="1"/>
  <c r="AC868" i="7" s="1"/>
  <c r="AB869" i="7" s="1"/>
  <c r="AC869" i="7" s="1"/>
  <c r="AB870" i="7" s="1"/>
  <c r="AC870" i="7" s="1"/>
  <c r="AB871" i="7" s="1"/>
  <c r="AC871" i="7" s="1"/>
  <c r="AB872" i="7" s="1"/>
  <c r="AC872" i="7" s="1"/>
  <c r="AB873" i="7" s="1"/>
  <c r="AC873" i="7" s="1"/>
  <c r="AB874" i="7" s="1"/>
  <c r="AC874" i="7" s="1"/>
  <c r="AB875" i="7" s="1"/>
  <c r="AC875" i="7" s="1"/>
  <c r="AB876" i="7" s="1"/>
  <c r="AC876" i="7" s="1"/>
  <c r="AB877" i="7" s="1"/>
  <c r="AC877" i="7" s="1"/>
  <c r="AB878" i="7" s="1"/>
  <c r="AC878" i="7" s="1"/>
  <c r="AB879" i="7" s="1"/>
  <c r="AC879" i="7" s="1"/>
  <c r="AB880" i="7" s="1"/>
  <c r="AC880" i="7" s="1"/>
  <c r="AB881" i="7" s="1"/>
  <c r="AC881" i="7" s="1"/>
  <c r="AB882" i="7" s="1"/>
  <c r="AC882" i="7" s="1"/>
  <c r="AB883" i="7" s="1"/>
  <c r="AC883" i="7" s="1"/>
  <c r="AB884" i="7" s="1"/>
  <c r="AC884" i="7" s="1"/>
  <c r="AB885" i="7" s="1"/>
  <c r="AC885" i="7" s="1"/>
  <c r="AB886" i="7" s="1"/>
  <c r="AC886" i="7" s="1"/>
  <c r="AB887" i="7" s="1"/>
  <c r="AC887" i="7" s="1"/>
  <c r="AB888" i="7" s="1"/>
  <c r="AC888" i="7" s="1"/>
  <c r="AB889" i="7" s="1"/>
  <c r="AC889" i="7" s="1"/>
  <c r="AB890" i="7" s="1"/>
  <c r="AC890" i="7" s="1"/>
  <c r="AB891" i="7" s="1"/>
  <c r="AC891" i="7" s="1"/>
  <c r="AB892" i="7" s="1"/>
  <c r="AC892" i="7" s="1"/>
  <c r="AB893" i="7" s="1"/>
  <c r="AC893" i="7" s="1"/>
  <c r="AB894" i="7" s="1"/>
  <c r="AC894" i="7" s="1"/>
  <c r="AB895" i="7" s="1"/>
  <c r="AC895" i="7" s="1"/>
  <c r="AB896" i="7" s="1"/>
  <c r="AC896" i="7" s="1"/>
  <c r="AB897" i="7" s="1"/>
  <c r="AC897" i="7" s="1"/>
  <c r="AB898" i="7" s="1"/>
  <c r="AC898" i="7" s="1"/>
  <c r="AB899" i="7" s="1"/>
  <c r="AC899" i="7" s="1"/>
  <c r="AB900" i="7" s="1"/>
  <c r="AC900" i="7" s="1"/>
  <c r="AB901" i="7" s="1"/>
  <c r="AC901" i="7" s="1"/>
  <c r="AB902" i="7" s="1"/>
  <c r="AC902" i="7" s="1"/>
  <c r="AB903" i="7" s="1"/>
  <c r="AC903" i="7" s="1"/>
  <c r="AB904" i="7" s="1"/>
  <c r="AC904" i="7" s="1"/>
  <c r="AB905" i="7" s="1"/>
  <c r="AC905" i="7" s="1"/>
  <c r="AB906" i="7" s="1"/>
  <c r="AC906" i="7" s="1"/>
  <c r="AB907" i="7" s="1"/>
  <c r="AC907" i="7" s="1"/>
  <c r="AB908" i="7" s="1"/>
  <c r="AC908" i="7" s="1"/>
  <c r="AB909" i="7" s="1"/>
  <c r="AC909" i="7" s="1"/>
  <c r="AB910" i="7" s="1"/>
  <c r="AC910" i="7" s="1"/>
  <c r="AB911" i="7" s="1"/>
  <c r="AC911" i="7" s="1"/>
  <c r="AB912" i="7" s="1"/>
  <c r="AC912" i="7" s="1"/>
  <c r="AB913" i="7" s="1"/>
  <c r="AC913" i="7" s="1"/>
  <c r="AB914" i="7" s="1"/>
  <c r="AC914" i="7" s="1"/>
  <c r="AB915" i="7" s="1"/>
  <c r="AC915" i="7" s="1"/>
  <c r="AB916" i="7" s="1"/>
  <c r="AC916" i="7" s="1"/>
  <c r="AB917" i="7" s="1"/>
  <c r="AC917" i="7" s="1"/>
  <c r="AB918" i="7" s="1"/>
  <c r="AC918" i="7" s="1"/>
  <c r="AB919" i="7" s="1"/>
  <c r="AC919" i="7" s="1"/>
  <c r="AB920" i="7" s="1"/>
  <c r="AC920" i="7" s="1"/>
  <c r="AB921" i="7" s="1"/>
  <c r="AC921" i="7" s="1"/>
  <c r="AB922" i="7" s="1"/>
  <c r="AC922" i="7" s="1"/>
  <c r="AB923" i="7" s="1"/>
  <c r="AC923" i="7" s="1"/>
  <c r="AB924" i="7" s="1"/>
  <c r="AC924" i="7" s="1"/>
  <c r="AB925" i="7" s="1"/>
  <c r="AC925" i="7" s="1"/>
  <c r="AB926" i="7" s="1"/>
  <c r="AC926" i="7" s="1"/>
  <c r="AB927" i="7" s="1"/>
  <c r="AC927" i="7" s="1"/>
  <c r="AB928" i="7" s="1"/>
  <c r="AC928" i="7" s="1"/>
  <c r="AB929" i="7" s="1"/>
  <c r="AC929" i="7" s="1"/>
  <c r="AB930" i="7" s="1"/>
  <c r="AC930" i="7" s="1"/>
  <c r="AB931" i="7" s="1"/>
  <c r="AC931" i="7" s="1"/>
  <c r="AB932" i="7" s="1"/>
  <c r="AC932" i="7" s="1"/>
  <c r="AB933" i="7" s="1"/>
  <c r="AC933" i="7" s="1"/>
  <c r="AB934" i="7" s="1"/>
  <c r="AC934" i="7" s="1"/>
  <c r="AB935" i="7" s="1"/>
  <c r="AC935" i="7" s="1"/>
  <c r="AB936" i="7" s="1"/>
  <c r="AC936" i="7" s="1"/>
  <c r="AB937" i="7" s="1"/>
  <c r="AC937" i="7" s="1"/>
  <c r="AB938" i="7" s="1"/>
  <c r="AC938" i="7" s="1"/>
  <c r="AB939" i="7" s="1"/>
  <c r="AC939" i="7" s="1"/>
  <c r="AB940" i="7" s="1"/>
  <c r="AC940" i="7" s="1"/>
  <c r="AB941" i="7" s="1"/>
  <c r="AC941" i="7" s="1"/>
  <c r="AB942" i="7" s="1"/>
  <c r="AC942" i="7" s="1"/>
  <c r="AB943" i="7" s="1"/>
  <c r="AC943" i="7" s="1"/>
  <c r="AB944" i="7" s="1"/>
  <c r="AC944" i="7" s="1"/>
  <c r="AB945" i="7" s="1"/>
  <c r="AC945" i="7" s="1"/>
  <c r="AB946" i="7" s="1"/>
  <c r="AC946" i="7" s="1"/>
  <c r="AB947" i="7" s="1"/>
  <c r="AC947" i="7" s="1"/>
  <c r="AB948" i="7" s="1"/>
  <c r="AC948" i="7" s="1"/>
  <c r="AB949" i="7" s="1"/>
  <c r="AC949" i="7" s="1"/>
  <c r="AB950" i="7" s="1"/>
  <c r="AC950" i="7" s="1"/>
  <c r="AB951" i="7" s="1"/>
  <c r="AC951" i="7" s="1"/>
  <c r="AB952" i="7" s="1"/>
  <c r="AC952" i="7" s="1"/>
  <c r="AB953" i="7" s="1"/>
  <c r="AC953" i="7" s="1"/>
  <c r="AB954" i="7" s="1"/>
  <c r="AC954" i="7" s="1"/>
  <c r="AB955" i="7" s="1"/>
  <c r="AC955" i="7" s="1"/>
  <c r="AB956" i="7" s="1"/>
  <c r="AC956" i="7" s="1"/>
  <c r="AB957" i="7" s="1"/>
  <c r="AC957" i="7" s="1"/>
  <c r="AB958" i="7" s="1"/>
  <c r="AC958" i="7" s="1"/>
  <c r="AB959" i="7" s="1"/>
  <c r="AC959" i="7" s="1"/>
  <c r="AB960" i="7" s="1"/>
  <c r="AC960" i="7" s="1"/>
  <c r="AB961" i="7" s="1"/>
  <c r="AC961" i="7" s="1"/>
  <c r="AB962" i="7" s="1"/>
  <c r="AC962" i="7" s="1"/>
  <c r="AB963" i="7" s="1"/>
  <c r="AC963" i="7" s="1"/>
  <c r="AB964" i="7" s="1"/>
  <c r="AC964" i="7" s="1"/>
  <c r="AB965" i="7" s="1"/>
  <c r="AC965" i="7" s="1"/>
  <c r="AB966" i="7" s="1"/>
  <c r="AC966" i="7" s="1"/>
  <c r="AB967" i="7" s="1"/>
  <c r="AC967" i="7" s="1"/>
  <c r="AB968" i="7" s="1"/>
  <c r="AC968" i="7" s="1"/>
  <c r="AB969" i="7" s="1"/>
  <c r="AC969" i="7" s="1"/>
  <c r="AB970" i="7" s="1"/>
  <c r="AC970" i="7" s="1"/>
  <c r="AB971" i="7" s="1"/>
  <c r="AC971" i="7" s="1"/>
  <c r="AB972" i="7" s="1"/>
  <c r="AC972" i="7" s="1"/>
  <c r="AB973" i="7" s="1"/>
  <c r="AC973" i="7" s="1"/>
  <c r="AB974" i="7" s="1"/>
  <c r="AC974" i="7" s="1"/>
  <c r="AB975" i="7" s="1"/>
  <c r="AC975" i="7" s="1"/>
  <c r="AB976" i="7" s="1"/>
  <c r="AC976" i="7" s="1"/>
  <c r="AB977" i="7" s="1"/>
  <c r="AC977" i="7" s="1"/>
  <c r="AB978" i="7" s="1"/>
  <c r="AC978" i="7" s="1"/>
  <c r="AB979" i="7" s="1"/>
  <c r="AC979" i="7" s="1"/>
  <c r="AB980" i="7" s="1"/>
  <c r="AC980" i="7" s="1"/>
  <c r="AB981" i="7" s="1"/>
  <c r="AC981" i="7" s="1"/>
  <c r="AB982" i="7" s="1"/>
  <c r="AC982" i="7" s="1"/>
  <c r="AB983" i="7" s="1"/>
  <c r="AC983" i="7" s="1"/>
  <c r="AB984" i="7" s="1"/>
  <c r="AC984" i="7" s="1"/>
  <c r="AB985" i="7" s="1"/>
  <c r="AC985" i="7" s="1"/>
  <c r="AB986" i="7" s="1"/>
  <c r="AC986" i="7" s="1"/>
  <c r="AB987" i="7" s="1"/>
  <c r="AC987" i="7" s="1"/>
  <c r="AB988" i="7" s="1"/>
  <c r="AC988" i="7" s="1"/>
  <c r="AB989" i="7" s="1"/>
  <c r="AC989" i="7" s="1"/>
  <c r="AB990" i="7" s="1"/>
  <c r="AC990" i="7" s="1"/>
  <c r="AB991" i="7" s="1"/>
  <c r="AC991" i="7" s="1"/>
  <c r="AB992" i="7" s="1"/>
  <c r="AC992" i="7" s="1"/>
  <c r="AB993" i="7" s="1"/>
  <c r="AC993" i="7" s="1"/>
  <c r="AB994" i="7" s="1"/>
  <c r="AC994" i="7" s="1"/>
  <c r="AB995" i="7" s="1"/>
  <c r="AC995" i="7" s="1"/>
  <c r="AB996" i="7" s="1"/>
  <c r="AC996" i="7" s="1"/>
  <c r="AB997" i="7" s="1"/>
  <c r="AC997" i="7" s="1"/>
  <c r="AB998" i="7" s="1"/>
  <c r="AC998" i="7" s="1"/>
  <c r="AB999" i="7" s="1"/>
  <c r="AC999" i="7" s="1"/>
  <c r="AB1000" i="7" s="1"/>
  <c r="AC1000" i="7" s="1"/>
  <c r="AB1001" i="7" s="1"/>
  <c r="AC1001" i="7" s="1"/>
  <c r="AB1002" i="7" s="1"/>
  <c r="AC1002" i="7" s="1"/>
  <c r="AB1003" i="7" s="1"/>
  <c r="AC1003" i="7" s="1"/>
  <c r="AB1004" i="7" s="1"/>
  <c r="AC1004" i="7" s="1"/>
  <c r="AB1005" i="7" s="1"/>
  <c r="AC1005" i="7" s="1"/>
  <c r="AB1006" i="7" s="1"/>
  <c r="AC1006" i="7" s="1"/>
  <c r="AB1007" i="7" s="1"/>
  <c r="AC1007" i="7" s="1"/>
  <c r="AB1008" i="7" s="1"/>
  <c r="AC1008" i="7" s="1"/>
  <c r="AB1009" i="7" s="1"/>
  <c r="AC1009" i="7" s="1"/>
  <c r="AB1010" i="7" s="1"/>
  <c r="AC1010" i="7" s="1"/>
  <c r="AB1011" i="7" s="1"/>
  <c r="AC1011" i="7" s="1"/>
  <c r="AB1012" i="7" s="1"/>
  <c r="AC1012" i="7" s="1"/>
  <c r="AB1013" i="7" s="1"/>
  <c r="AC1013" i="7" s="1"/>
  <c r="AB1014" i="7" s="1"/>
  <c r="AC1014" i="7" s="1"/>
  <c r="AB1015" i="7" s="1"/>
  <c r="AC1015" i="7" s="1"/>
  <c r="AB1016" i="7" s="1"/>
  <c r="AC1016" i="7" s="1"/>
  <c r="AB1017" i="7" s="1"/>
  <c r="AC1017" i="7" s="1"/>
  <c r="AB1018" i="7" s="1"/>
  <c r="AC1018" i="7" s="1"/>
  <c r="AB1019" i="7" s="1"/>
  <c r="AC1019" i="7" s="1"/>
  <c r="AB1020" i="7" s="1"/>
  <c r="AC1020" i="7" s="1"/>
  <c r="AB1021" i="7" s="1"/>
  <c r="AC1021" i="7" s="1"/>
  <c r="AB1022" i="7" s="1"/>
  <c r="AC1022" i="7" s="1"/>
  <c r="AB1023" i="7" s="1"/>
  <c r="AC1023" i="7" s="1"/>
  <c r="AB1024" i="7" s="1"/>
  <c r="AC1024" i="7" s="1"/>
  <c r="AB1025" i="7" s="1"/>
  <c r="AC1025" i="7" s="1"/>
  <c r="AB1026" i="7" s="1"/>
  <c r="AC1026" i="7" s="1"/>
  <c r="AB1027" i="7" s="1"/>
  <c r="AC1027" i="7" s="1"/>
  <c r="AB1028" i="7" s="1"/>
  <c r="AC1028" i="7" s="1"/>
  <c r="AB1029" i="7" s="1"/>
  <c r="AC1029" i="7" s="1"/>
  <c r="AB1030" i="7" s="1"/>
  <c r="AC1030" i="7" s="1"/>
  <c r="AB1031" i="7" s="1"/>
  <c r="AC1031" i="7" s="1"/>
  <c r="AB1032" i="7" s="1"/>
  <c r="AC1032" i="7" s="1"/>
  <c r="AB1033" i="7" s="1"/>
  <c r="AC1033" i="7" s="1"/>
  <c r="AB1034" i="7" s="1"/>
  <c r="AC1034" i="7" s="1"/>
  <c r="AB1035" i="7" s="1"/>
  <c r="AC1035" i="7" s="1"/>
  <c r="AB1036" i="7" s="1"/>
  <c r="AC1036" i="7" s="1"/>
  <c r="AB1037" i="7" s="1"/>
  <c r="AC1037" i="7" s="1"/>
  <c r="AB1038" i="7" s="1"/>
  <c r="AC1038" i="7" s="1"/>
  <c r="AA6" i="7"/>
  <c r="AA9" i="7" s="1"/>
  <c r="A9" i="5"/>
  <c r="AG7" i="5"/>
  <c r="A10" i="5" l="1"/>
  <c r="AG8" i="5"/>
  <c r="A11" i="5" l="1"/>
  <c r="AG9" i="5"/>
  <c r="A12" i="5" l="1"/>
  <c r="AG10" i="5"/>
  <c r="A13" i="5" l="1"/>
  <c r="U11" i="5"/>
  <c r="A14" i="5" l="1"/>
  <c r="U12" i="5"/>
  <c r="A15" i="5" l="1"/>
  <c r="U13" i="5"/>
  <c r="A16" i="5" l="1"/>
  <c r="A17" i="5" s="1"/>
  <c r="U14" i="5"/>
  <c r="A18" i="5" l="1"/>
  <c r="O16" i="5"/>
  <c r="A19" i="5" l="1"/>
  <c r="AM17" i="5"/>
  <c r="O17" i="5"/>
  <c r="A20" i="5" l="1"/>
  <c r="AM18" i="5"/>
  <c r="O18" i="5"/>
  <c r="A21" i="5" l="1"/>
  <c r="AM19" i="5"/>
  <c r="A22" i="5" l="1"/>
  <c r="AM20" i="5"/>
  <c r="A23" i="5" l="1"/>
  <c r="AM21" i="5"/>
  <c r="A24" i="5" l="1"/>
  <c r="AM22" i="5"/>
  <c r="A25" i="5" l="1"/>
  <c r="A26" i="5" l="1"/>
  <c r="A27" i="5" l="1"/>
  <c r="A28" i="5" l="1"/>
  <c r="A29" i="5" s="1"/>
  <c r="A30" i="5" l="1"/>
  <c r="AG28" i="5"/>
  <c r="A31" i="5" l="1"/>
  <c r="AG29" i="5"/>
  <c r="U29" i="5"/>
  <c r="A32" i="5" l="1"/>
  <c r="AG30" i="5"/>
  <c r="U30" i="5"/>
  <c r="A33" i="5" l="1"/>
  <c r="U31" i="5"/>
  <c r="A34" i="5" l="1"/>
  <c r="U32" i="5"/>
  <c r="A35" i="5" l="1"/>
  <c r="U33" i="5"/>
  <c r="A36" i="5" l="1"/>
  <c r="O34" i="5"/>
  <c r="U34" i="5"/>
  <c r="A37" i="5" l="1"/>
  <c r="U35" i="5"/>
  <c r="O35" i="5"/>
  <c r="A38" i="5" l="1"/>
  <c r="AM36" i="5"/>
  <c r="O36" i="5"/>
  <c r="A39" i="5" l="1"/>
  <c r="AM37" i="5"/>
  <c r="O37" i="5"/>
  <c r="A40" i="5" l="1"/>
  <c r="AM38" i="5"/>
  <c r="O38" i="5"/>
  <c r="A41" i="5" l="1"/>
  <c r="AM39" i="5"/>
  <c r="O39" i="5"/>
  <c r="A42" i="5" l="1"/>
  <c r="AM40" i="5"/>
  <c r="A43" i="5" l="1"/>
  <c r="AM41" i="5"/>
  <c r="A44" i="5" l="1"/>
  <c r="AM42" i="5"/>
  <c r="A45" i="5" l="1"/>
  <c r="A46" i="5" s="1"/>
  <c r="A47" i="5" s="1"/>
  <c r="AM43" i="5"/>
  <c r="A48" i="5" l="1"/>
  <c r="A49" i="5" l="1"/>
  <c r="A50" i="5" l="1"/>
  <c r="A51" i="5" s="1"/>
  <c r="A52" i="5" l="1"/>
  <c r="O50" i="5"/>
  <c r="A53" i="5" l="1"/>
  <c r="AG51" i="5"/>
  <c r="O51" i="5"/>
  <c r="A54" i="5" l="1"/>
  <c r="AG52" i="5"/>
  <c r="O52" i="5"/>
  <c r="A55" i="5" l="1"/>
  <c r="AG53" i="5"/>
  <c r="A56" i="5" l="1"/>
  <c r="AG54" i="5"/>
  <c r="A57" i="5" l="1"/>
  <c r="AG55" i="5"/>
  <c r="U55" i="5"/>
  <c r="A58" i="5" l="1"/>
  <c r="AG56" i="5"/>
  <c r="U56" i="5"/>
  <c r="A59" i="5" l="1"/>
  <c r="U57" i="5"/>
  <c r="A60" i="5" l="1"/>
  <c r="U58" i="5"/>
  <c r="A61" i="5" l="1"/>
  <c r="U59" i="5"/>
  <c r="A62" i="5" l="1"/>
  <c r="A63" i="5" s="1"/>
  <c r="U60" i="5"/>
  <c r="A64" i="5" l="1"/>
  <c r="AM62" i="5"/>
  <c r="A65" i="5" l="1"/>
  <c r="AM63" i="5"/>
  <c r="A66" i="5" l="1"/>
  <c r="AM64" i="5"/>
  <c r="A67" i="5" l="1"/>
  <c r="A68" i="5" s="1"/>
  <c r="A69" i="5" s="1"/>
  <c r="AM65" i="5"/>
  <c r="A70" i="5" l="1"/>
  <c r="A71" i="5" l="1"/>
  <c r="A72" i="5" l="1"/>
  <c r="A73" i="5" s="1"/>
  <c r="A74" i="5" l="1"/>
  <c r="O72" i="5"/>
  <c r="A75" i="5" l="1"/>
  <c r="O73" i="5"/>
  <c r="A76" i="5" l="1"/>
  <c r="A77" i="5" s="1"/>
  <c r="O74" i="5"/>
  <c r="A78" i="5" l="1"/>
  <c r="AG76" i="5"/>
  <c r="A79" i="5" l="1"/>
  <c r="AG77" i="5"/>
  <c r="U77" i="5"/>
  <c r="A80" i="5" l="1"/>
  <c r="AG78" i="5"/>
  <c r="U78" i="5"/>
  <c r="A81" i="5" l="1"/>
  <c r="AG79" i="5"/>
  <c r="U79" i="5"/>
  <c r="A82" i="5" l="1"/>
  <c r="U80" i="5"/>
  <c r="A83" i="5" l="1"/>
  <c r="U81" i="5"/>
  <c r="A84" i="5" l="1"/>
  <c r="AM82" i="5"/>
  <c r="U82" i="5"/>
  <c r="A85" i="5" l="1"/>
  <c r="AM83" i="5"/>
  <c r="U83" i="5"/>
  <c r="A86" i="5" l="1"/>
  <c r="AM84" i="5"/>
  <c r="A87" i="5" l="1"/>
  <c r="AM85" i="5"/>
  <c r="A88" i="5" l="1"/>
  <c r="AM86" i="5"/>
  <c r="O86" i="5"/>
  <c r="A89" i="5" l="1"/>
  <c r="AM87" i="5"/>
  <c r="O87" i="5"/>
  <c r="A90" i="5" l="1"/>
  <c r="O88" i="5"/>
  <c r="A91" i="5" l="1"/>
  <c r="O89" i="5"/>
  <c r="A92" i="5" l="1"/>
  <c r="O90" i="5"/>
  <c r="A93" i="5" l="1"/>
  <c r="O91" i="5"/>
  <c r="A94" i="5" l="1"/>
  <c r="O92" i="5"/>
  <c r="A95" i="5" l="1"/>
  <c r="O93" i="5"/>
  <c r="A96" i="5" l="1"/>
  <c r="AG94" i="5"/>
  <c r="O94" i="5"/>
  <c r="A97" i="5" l="1"/>
  <c r="AG95" i="5"/>
  <c r="U95" i="5"/>
  <c r="O95" i="5"/>
  <c r="A98" i="5" l="1"/>
  <c r="AG96" i="5"/>
  <c r="U96" i="5"/>
  <c r="O96" i="5"/>
  <c r="A99" i="5" l="1"/>
  <c r="AM97" i="5"/>
  <c r="AG97" i="5"/>
  <c r="O97" i="5"/>
  <c r="U97" i="5"/>
  <c r="A100" i="5" l="1"/>
  <c r="AM98" i="5"/>
  <c r="AG98" i="5"/>
  <c r="U98" i="5"/>
  <c r="A101" i="5" l="1"/>
  <c r="AM99" i="5"/>
  <c r="AG99" i="5"/>
  <c r="U99" i="5"/>
  <c r="A102" i="5" l="1"/>
  <c r="AM100" i="5"/>
  <c r="AG100" i="5"/>
  <c r="U100" i="5"/>
  <c r="A103" i="5" l="1"/>
  <c r="AM101" i="5"/>
  <c r="AG101" i="5"/>
  <c r="U101" i="5"/>
  <c r="A104" i="5" l="1"/>
  <c r="AM102" i="5"/>
  <c r="U102" i="5"/>
  <c r="A105" i="5" l="1"/>
  <c r="AM103" i="5"/>
  <c r="U103" i="5"/>
  <c r="A106" i="5" l="1"/>
  <c r="AM104" i="5"/>
  <c r="U104" i="5"/>
  <c r="A107" i="5" l="1"/>
  <c r="AM105" i="5"/>
  <c r="U105" i="5"/>
  <c r="A108" i="5" l="1"/>
  <c r="AM106" i="5"/>
  <c r="A109" i="5" l="1"/>
  <c r="AM107" i="5"/>
  <c r="A110" i="5" l="1"/>
  <c r="AM108" i="5"/>
  <c r="A111" i="5" l="1"/>
  <c r="O109" i="5"/>
  <c r="A112" i="5" l="1"/>
  <c r="O110" i="5"/>
  <c r="AK6" i="5"/>
  <c r="AL6" i="5" s="1"/>
  <c r="AK7" i="5"/>
  <c r="AL7" i="5" s="1"/>
  <c r="AK8" i="5"/>
  <c r="AL8" i="5" s="1"/>
  <c r="AK9" i="5"/>
  <c r="AL9" i="5" s="1"/>
  <c r="AK10" i="5"/>
  <c r="AL10" i="5" s="1"/>
  <c r="AK11" i="5"/>
  <c r="AL11" i="5" s="1"/>
  <c r="AK12" i="5"/>
  <c r="AL12" i="5" s="1"/>
  <c r="AK13" i="5"/>
  <c r="AL13" i="5" s="1"/>
  <c r="AK14" i="5"/>
  <c r="AL14" i="5" s="1"/>
  <c r="AK15" i="5"/>
  <c r="AL15" i="5" s="1"/>
  <c r="AK16" i="5"/>
  <c r="AL16" i="5" s="1"/>
  <c r="AK17" i="5"/>
  <c r="AL17" i="5" s="1"/>
  <c r="AK18" i="5"/>
  <c r="AL18" i="5" s="1"/>
  <c r="AK19" i="5"/>
  <c r="AL19" i="5" s="1"/>
  <c r="AK20" i="5"/>
  <c r="AL20" i="5" s="1"/>
  <c r="AK21" i="5"/>
  <c r="AL21" i="5" s="1"/>
  <c r="AK22" i="5"/>
  <c r="AL22" i="5" s="1"/>
  <c r="AK23" i="5"/>
  <c r="AL23" i="5" s="1"/>
  <c r="AK24" i="5"/>
  <c r="AL24" i="5" s="1"/>
  <c r="AK25" i="5"/>
  <c r="AL25" i="5" s="1"/>
  <c r="AK26" i="5"/>
  <c r="AL26" i="5" s="1"/>
  <c r="AK27" i="5"/>
  <c r="AL27" i="5" s="1"/>
  <c r="AK28" i="5"/>
  <c r="AL28" i="5" s="1"/>
  <c r="AK29" i="5"/>
  <c r="AL29" i="5" s="1"/>
  <c r="AK30" i="5"/>
  <c r="AL30" i="5" s="1"/>
  <c r="AK31" i="5"/>
  <c r="AL31" i="5" s="1"/>
  <c r="AK32" i="5"/>
  <c r="AL32" i="5" s="1"/>
  <c r="AK33" i="5"/>
  <c r="AL33" i="5" s="1"/>
  <c r="AK34" i="5"/>
  <c r="AL34" i="5" s="1"/>
  <c r="AK35" i="5"/>
  <c r="AL35" i="5" s="1"/>
  <c r="AK36" i="5"/>
  <c r="AL36" i="5" s="1"/>
  <c r="AK37" i="5"/>
  <c r="AL37" i="5" s="1"/>
  <c r="AK38" i="5"/>
  <c r="AL38" i="5" s="1"/>
  <c r="AK39" i="5"/>
  <c r="AL39" i="5" s="1"/>
  <c r="AK40" i="5"/>
  <c r="AL40" i="5" s="1"/>
  <c r="AK41" i="5"/>
  <c r="AL41" i="5" s="1"/>
  <c r="AK42" i="5"/>
  <c r="AL42" i="5" s="1"/>
  <c r="AK43" i="5"/>
  <c r="AL43" i="5" s="1"/>
  <c r="AK44" i="5"/>
  <c r="AL44" i="5" s="1"/>
  <c r="AK45" i="5"/>
  <c r="AL45" i="5" s="1"/>
  <c r="AK46" i="5"/>
  <c r="AL46" i="5" s="1"/>
  <c r="AK47" i="5"/>
  <c r="AL47" i="5" s="1"/>
  <c r="AK48" i="5"/>
  <c r="AL48" i="5" s="1"/>
  <c r="AK49" i="5"/>
  <c r="AL49" i="5" s="1"/>
  <c r="AK50" i="5"/>
  <c r="AL50" i="5" s="1"/>
  <c r="AK51" i="5"/>
  <c r="AL51" i="5" s="1"/>
  <c r="AK52" i="5"/>
  <c r="AL52" i="5" s="1"/>
  <c r="AK53" i="5"/>
  <c r="AL53" i="5" s="1"/>
  <c r="AK54" i="5"/>
  <c r="AL54" i="5" s="1"/>
  <c r="AK55" i="5"/>
  <c r="AL55" i="5" s="1"/>
  <c r="AK56" i="5"/>
  <c r="AL56" i="5" s="1"/>
  <c r="AK57" i="5"/>
  <c r="AL57" i="5" s="1"/>
  <c r="AK58" i="5"/>
  <c r="AL58" i="5" s="1"/>
  <c r="AK59" i="5"/>
  <c r="AL59" i="5" s="1"/>
  <c r="AK60" i="5"/>
  <c r="AL60" i="5" s="1"/>
  <c r="AK61" i="5"/>
  <c r="AL61" i="5" s="1"/>
  <c r="AK62" i="5"/>
  <c r="AL62" i="5" s="1"/>
  <c r="AK63" i="5"/>
  <c r="AL63" i="5" s="1"/>
  <c r="AK64" i="5"/>
  <c r="AL64" i="5" s="1"/>
  <c r="AK65" i="5"/>
  <c r="AL65" i="5" s="1"/>
  <c r="AK66" i="5"/>
  <c r="AL66" i="5" s="1"/>
  <c r="AK67" i="5"/>
  <c r="AL67" i="5" s="1"/>
  <c r="AK68" i="5"/>
  <c r="AL68" i="5" s="1"/>
  <c r="AK69" i="5"/>
  <c r="AL69" i="5" s="1"/>
  <c r="AK70" i="5"/>
  <c r="AL70" i="5" s="1"/>
  <c r="AK71" i="5"/>
  <c r="AL71" i="5" s="1"/>
  <c r="AK72" i="5"/>
  <c r="AL72" i="5" s="1"/>
  <c r="AK73" i="5"/>
  <c r="AL73" i="5" s="1"/>
  <c r="AK74" i="5"/>
  <c r="AL74" i="5" s="1"/>
  <c r="AK75" i="5"/>
  <c r="AL75" i="5" s="1"/>
  <c r="AK76" i="5"/>
  <c r="AL76" i="5" s="1"/>
  <c r="AK77" i="5"/>
  <c r="AL77" i="5" s="1"/>
  <c r="AK78" i="5"/>
  <c r="AL78" i="5" s="1"/>
  <c r="AK79" i="5"/>
  <c r="AL79" i="5" s="1"/>
  <c r="AK80" i="5"/>
  <c r="AL80" i="5" s="1"/>
  <c r="AK81" i="5"/>
  <c r="AL81" i="5" s="1"/>
  <c r="AK82" i="5"/>
  <c r="AL82" i="5" s="1"/>
  <c r="AK83" i="5"/>
  <c r="AL83" i="5" s="1"/>
  <c r="AK84" i="5"/>
  <c r="AL84" i="5" s="1"/>
  <c r="AK85" i="5"/>
  <c r="AL85" i="5" s="1"/>
  <c r="AK86" i="5"/>
  <c r="AL86" i="5" s="1"/>
  <c r="AK87" i="5"/>
  <c r="AL87" i="5" s="1"/>
  <c r="AK88" i="5"/>
  <c r="AL88" i="5" s="1"/>
  <c r="AK89" i="5"/>
  <c r="AL89" i="5" s="1"/>
  <c r="AK90" i="5"/>
  <c r="AL90" i="5" s="1"/>
  <c r="AK91" i="5"/>
  <c r="AL91" i="5" s="1"/>
  <c r="AK92" i="5"/>
  <c r="AL92" i="5" s="1"/>
  <c r="AK93" i="5"/>
  <c r="AL93" i="5" s="1"/>
  <c r="AK94" i="5"/>
  <c r="AL94" i="5" s="1"/>
  <c r="AK95" i="5"/>
  <c r="AL95" i="5" s="1"/>
  <c r="AK96" i="5"/>
  <c r="AL96" i="5" s="1"/>
  <c r="AK97" i="5"/>
  <c r="AL97" i="5" s="1"/>
  <c r="AK98" i="5"/>
  <c r="AL98" i="5" s="1"/>
  <c r="AK99" i="5"/>
  <c r="AL99" i="5" s="1"/>
  <c r="AK100" i="5"/>
  <c r="AL100" i="5" s="1"/>
  <c r="AK101" i="5"/>
  <c r="AL101" i="5" s="1"/>
  <c r="AK102" i="5"/>
  <c r="AL102" i="5" s="1"/>
  <c r="AK103" i="5"/>
  <c r="AL103" i="5" s="1"/>
  <c r="AK104" i="5"/>
  <c r="AL104" i="5" s="1"/>
  <c r="AK105" i="5"/>
  <c r="AL105" i="5" s="1"/>
  <c r="AK106" i="5"/>
  <c r="AL106" i="5" s="1"/>
  <c r="AK107" i="5"/>
  <c r="AL107" i="5" s="1"/>
  <c r="AK108" i="5"/>
  <c r="AL108" i="5" s="1"/>
  <c r="AK109" i="5"/>
  <c r="AL109" i="5" s="1"/>
  <c r="AK110" i="5"/>
  <c r="AL110" i="5" s="1"/>
  <c r="AK111" i="5"/>
  <c r="AL111" i="5" s="1"/>
  <c r="AK112" i="5"/>
  <c r="AL112" i="5" s="1"/>
  <c r="AK114" i="5"/>
  <c r="AL114" i="5" s="1"/>
  <c r="AK115" i="5"/>
  <c r="AL115" i="5" s="1"/>
  <c r="AK116" i="5"/>
  <c r="AL116" i="5" s="1"/>
  <c r="AK117" i="5"/>
  <c r="AL117" i="5" s="1"/>
  <c r="AK118" i="5"/>
  <c r="AL118" i="5" s="1"/>
  <c r="AK119" i="5"/>
  <c r="AL119" i="5" s="1"/>
  <c r="AK120" i="5"/>
  <c r="AL120" i="5" s="1"/>
  <c r="AK121" i="5"/>
  <c r="AL121" i="5" s="1"/>
  <c r="AK122" i="5"/>
  <c r="AL122" i="5" s="1"/>
  <c r="AK123" i="5"/>
  <c r="AL123" i="5" s="1"/>
  <c r="AK124" i="5"/>
  <c r="AL124" i="5" s="1"/>
  <c r="AK125" i="5"/>
  <c r="AL125" i="5" s="1"/>
  <c r="AK126" i="5"/>
  <c r="AL126" i="5" s="1"/>
  <c r="AK127" i="5"/>
  <c r="AL127" i="5" s="1"/>
  <c r="AK128" i="5"/>
  <c r="AL128" i="5" s="1"/>
  <c r="AK129" i="5"/>
  <c r="AL129" i="5" s="1"/>
  <c r="AK130" i="5"/>
  <c r="AL130" i="5" s="1"/>
  <c r="AK131" i="5"/>
  <c r="AL131" i="5" s="1"/>
  <c r="AK132" i="5"/>
  <c r="AL132" i="5" s="1"/>
  <c r="AK133" i="5"/>
  <c r="AL133" i="5" s="1"/>
  <c r="AK134" i="5"/>
  <c r="AL134" i="5" s="1"/>
  <c r="AK135" i="5"/>
  <c r="AL135" i="5" s="1"/>
  <c r="AK136" i="5"/>
  <c r="AL136" i="5" s="1"/>
  <c r="AK137" i="5"/>
  <c r="AL137" i="5" s="1"/>
  <c r="AK139" i="5"/>
  <c r="AL139" i="5" s="1"/>
  <c r="AK140" i="5"/>
  <c r="AL140" i="5" s="1"/>
  <c r="AK141" i="5"/>
  <c r="AL141" i="5" s="1"/>
  <c r="AK142" i="5"/>
  <c r="AL142" i="5" s="1"/>
  <c r="AK143" i="5"/>
  <c r="AL143" i="5" s="1"/>
  <c r="AK144" i="5"/>
  <c r="AL144" i="5" s="1"/>
  <c r="AK145" i="5"/>
  <c r="AL145" i="5" s="1"/>
  <c r="AK146" i="5"/>
  <c r="AL146" i="5" s="1"/>
  <c r="AK147" i="5"/>
  <c r="AL147" i="5" s="1"/>
  <c r="AK148" i="5"/>
  <c r="AL148" i="5" s="1"/>
  <c r="AK149" i="5"/>
  <c r="AL149" i="5" s="1"/>
  <c r="AK150" i="5"/>
  <c r="AL150" i="5" s="1"/>
  <c r="AK151" i="5"/>
  <c r="AL151" i="5" s="1"/>
  <c r="AK152" i="5"/>
  <c r="AL152" i="5" s="1"/>
  <c r="AK153" i="5"/>
  <c r="AL153" i="5" s="1"/>
  <c r="AK154" i="5"/>
  <c r="AL154" i="5" s="1"/>
  <c r="AK155" i="5"/>
  <c r="AL155" i="5" s="1"/>
  <c r="AK156" i="5"/>
  <c r="AL156" i="5" s="1"/>
  <c r="AK157" i="5"/>
  <c r="AL157" i="5" s="1"/>
  <c r="AK158" i="5"/>
  <c r="AL158" i="5" s="1"/>
  <c r="AK159" i="5"/>
  <c r="AL159" i="5" s="1"/>
  <c r="AK160" i="5"/>
  <c r="AL160" i="5" s="1"/>
  <c r="AK161" i="5"/>
  <c r="AL161" i="5" s="1"/>
  <c r="AK162" i="5"/>
  <c r="AL162" i="5" s="1"/>
  <c r="AK163" i="5"/>
  <c r="AL163" i="5" s="1"/>
  <c r="AK164" i="5"/>
  <c r="AL164" i="5" s="1"/>
  <c r="AK165" i="5"/>
  <c r="AL165" i="5" s="1"/>
  <c r="AK166" i="5"/>
  <c r="AL166" i="5" s="1"/>
  <c r="AK167" i="5"/>
  <c r="AL167" i="5" s="1"/>
  <c r="AK168" i="5"/>
  <c r="AL168" i="5" s="1"/>
  <c r="AK169" i="5"/>
  <c r="AL169" i="5" s="1"/>
  <c r="AK170" i="5"/>
  <c r="AL170" i="5" s="1"/>
  <c r="AK171" i="5"/>
  <c r="AL171" i="5" s="1"/>
  <c r="AK172" i="5"/>
  <c r="AL172" i="5" s="1"/>
  <c r="AK173" i="5"/>
  <c r="AL173" i="5" s="1"/>
  <c r="AK174" i="5"/>
  <c r="AL174" i="5" s="1"/>
  <c r="AK175" i="5"/>
  <c r="AL175" i="5" s="1"/>
  <c r="AK176" i="5"/>
  <c r="AL176" i="5" s="1"/>
  <c r="AK177" i="5"/>
  <c r="AL177" i="5" s="1"/>
  <c r="AK178" i="5"/>
  <c r="AL178" i="5" s="1"/>
  <c r="AK179" i="5"/>
  <c r="AL179" i="5" s="1"/>
  <c r="AK181" i="5"/>
  <c r="AL181" i="5" s="1"/>
  <c r="AK182" i="5"/>
  <c r="AL182" i="5" s="1"/>
  <c r="AK183" i="5"/>
  <c r="AL183" i="5" s="1"/>
  <c r="AK184" i="5"/>
  <c r="AL184" i="5" s="1"/>
  <c r="AK185" i="5"/>
  <c r="AL185" i="5" s="1"/>
  <c r="AK186" i="5"/>
  <c r="AL186" i="5" s="1"/>
  <c r="AK187" i="5"/>
  <c r="AL187" i="5" s="1"/>
  <c r="AK188" i="5"/>
  <c r="AL188" i="5" s="1"/>
  <c r="AK189" i="5"/>
  <c r="AL189" i="5" s="1"/>
  <c r="AK190" i="5"/>
  <c r="AL190" i="5" s="1"/>
  <c r="AK191" i="5"/>
  <c r="AL191" i="5" s="1"/>
  <c r="AK192" i="5"/>
  <c r="AL192" i="5" s="1"/>
  <c r="AK193" i="5"/>
  <c r="AL193" i="5" s="1"/>
  <c r="AK194" i="5"/>
  <c r="AL194" i="5" s="1"/>
  <c r="AK195" i="5"/>
  <c r="AL195" i="5" s="1"/>
  <c r="AK196" i="5"/>
  <c r="AL196" i="5" s="1"/>
  <c r="AK197" i="5"/>
  <c r="AL197" i="5" s="1"/>
  <c r="AK198" i="5"/>
  <c r="AL198" i="5" s="1"/>
  <c r="AK199" i="5"/>
  <c r="AL199" i="5" s="1"/>
  <c r="AK200" i="5"/>
  <c r="AL200" i="5" s="1"/>
  <c r="AK201" i="5"/>
  <c r="AL201" i="5" s="1"/>
  <c r="AK203" i="5"/>
  <c r="AL203" i="5" s="1"/>
  <c r="AK204" i="5"/>
  <c r="AL204" i="5" s="1"/>
  <c r="AK205" i="5"/>
  <c r="AL205" i="5" s="1"/>
  <c r="AK206" i="5"/>
  <c r="AL206" i="5" s="1"/>
  <c r="AK207" i="5"/>
  <c r="AL207" i="5" s="1"/>
  <c r="AK208" i="5"/>
  <c r="AL208" i="5" s="1"/>
  <c r="AK209" i="5"/>
  <c r="AL209" i="5" s="1"/>
  <c r="AK210" i="5"/>
  <c r="AL210" i="5" s="1"/>
  <c r="AK211" i="5"/>
  <c r="AL211" i="5" s="1"/>
  <c r="AK212" i="5"/>
  <c r="AL212" i="5" s="1"/>
  <c r="AK213" i="5"/>
  <c r="AL213" i="5" s="1"/>
  <c r="AK214" i="5"/>
  <c r="AL214" i="5" s="1"/>
  <c r="AK215" i="5"/>
  <c r="AL215" i="5" s="1"/>
  <c r="AK216" i="5"/>
  <c r="AL216" i="5" s="1"/>
  <c r="AK217" i="5"/>
  <c r="AL217" i="5" s="1"/>
  <c r="AK218" i="5"/>
  <c r="AL218" i="5" s="1"/>
  <c r="AK219" i="5"/>
  <c r="AL219" i="5" s="1"/>
  <c r="AK220" i="5"/>
  <c r="AL220" i="5" s="1"/>
  <c r="AK221" i="5"/>
  <c r="AL221" i="5" s="1"/>
  <c r="AK222" i="5"/>
  <c r="AL222" i="5" s="1"/>
  <c r="AK224" i="5"/>
  <c r="AL224" i="5" s="1"/>
  <c r="AK225" i="5"/>
  <c r="AL225" i="5" s="1"/>
  <c r="AK226" i="5"/>
  <c r="AL226" i="5" s="1"/>
  <c r="AK227" i="5"/>
  <c r="AL227" i="5" s="1"/>
  <c r="AK228" i="5"/>
  <c r="AL228" i="5" s="1"/>
  <c r="AK229" i="5"/>
  <c r="AL229" i="5" s="1"/>
  <c r="AK230" i="5"/>
  <c r="AL230" i="5" s="1"/>
  <c r="AK231" i="5"/>
  <c r="AL231" i="5" s="1"/>
  <c r="AK232" i="5"/>
  <c r="AL232" i="5" s="1"/>
  <c r="AK233" i="5"/>
  <c r="AL233" i="5" s="1"/>
  <c r="AK234" i="5"/>
  <c r="AL234" i="5" s="1"/>
  <c r="AK235" i="5"/>
  <c r="AL235" i="5" s="1"/>
  <c r="AK236" i="5"/>
  <c r="AL236" i="5" s="1"/>
  <c r="AK237" i="5"/>
  <c r="AL237" i="5" s="1"/>
  <c r="AK238" i="5"/>
  <c r="AL238" i="5" s="1"/>
  <c r="AK239" i="5"/>
  <c r="AL239" i="5" s="1"/>
  <c r="AK240" i="5"/>
  <c r="AL240" i="5" s="1"/>
  <c r="AK241" i="5"/>
  <c r="AL241" i="5" s="1"/>
  <c r="AK242" i="5"/>
  <c r="AL242" i="5" s="1"/>
  <c r="AK243" i="5"/>
  <c r="AL243" i="5" s="1"/>
  <c r="AK244" i="5"/>
  <c r="AL244" i="5" s="1"/>
  <c r="AK245" i="5"/>
  <c r="AL245" i="5" s="1"/>
  <c r="AK247" i="5"/>
  <c r="AL247" i="5" s="1"/>
  <c r="AK248" i="5"/>
  <c r="AL248" i="5" s="1"/>
  <c r="AK249" i="5"/>
  <c r="AL249" i="5" s="1"/>
  <c r="AK250" i="5"/>
  <c r="AL250" i="5" s="1"/>
  <c r="AK251" i="5"/>
  <c r="AL251" i="5" s="1"/>
  <c r="AK252" i="5"/>
  <c r="AL252" i="5" s="1"/>
  <c r="AK253" i="5"/>
  <c r="AL253" i="5" s="1"/>
  <c r="AK254" i="5"/>
  <c r="AL254" i="5" s="1"/>
  <c r="AK255" i="5"/>
  <c r="AL255" i="5" s="1"/>
  <c r="AK256" i="5"/>
  <c r="AL256" i="5" s="1"/>
  <c r="AK257" i="5"/>
  <c r="AL257" i="5" s="1"/>
  <c r="AK258" i="5"/>
  <c r="AL258" i="5" s="1"/>
  <c r="AK259" i="5"/>
  <c r="AL259" i="5" s="1"/>
  <c r="AK260" i="5"/>
  <c r="AL260" i="5" s="1"/>
  <c r="AK261" i="5"/>
  <c r="AL261" i="5" s="1"/>
  <c r="AK262" i="5"/>
  <c r="AL262" i="5" s="1"/>
  <c r="AK263" i="5"/>
  <c r="AL263" i="5" s="1"/>
  <c r="AK264" i="5"/>
  <c r="AL264" i="5" s="1"/>
  <c r="AK265" i="5"/>
  <c r="AL265" i="5" s="1"/>
  <c r="AK267" i="5"/>
  <c r="AL267" i="5" s="1"/>
  <c r="AK268" i="5"/>
  <c r="AL268" i="5" s="1"/>
  <c r="AK269" i="5"/>
  <c r="AL269" i="5" s="1"/>
  <c r="AK270" i="5"/>
  <c r="AL270" i="5" s="1"/>
  <c r="AK271" i="5"/>
  <c r="AL271" i="5" s="1"/>
  <c r="AK272" i="5"/>
  <c r="AL272" i="5" s="1"/>
  <c r="AK273" i="5"/>
  <c r="AL273" i="5" s="1"/>
  <c r="AK274" i="5"/>
  <c r="AL274" i="5" s="1"/>
  <c r="AK275" i="5"/>
  <c r="AL275" i="5" s="1"/>
  <c r="AK276" i="5"/>
  <c r="AL276" i="5" s="1"/>
  <c r="AK277" i="5"/>
  <c r="AL277" i="5" s="1"/>
  <c r="AK278" i="5"/>
  <c r="AL278" i="5" s="1"/>
  <c r="AK279" i="5"/>
  <c r="AL279" i="5" s="1"/>
  <c r="AK280" i="5"/>
  <c r="AL280" i="5" s="1"/>
  <c r="AK281" i="5"/>
  <c r="AL281" i="5" s="1"/>
  <c r="AK282" i="5"/>
  <c r="AL282" i="5" s="1"/>
  <c r="AK283" i="5"/>
  <c r="AL283" i="5" s="1"/>
  <c r="AK284" i="5"/>
  <c r="AL284" i="5" s="1"/>
  <c r="AK285" i="5"/>
  <c r="AL285" i="5" s="1"/>
  <c r="AK286" i="5"/>
  <c r="AL286" i="5" s="1"/>
  <c r="AK287" i="5"/>
  <c r="AL287" i="5" s="1"/>
  <c r="AK288" i="5"/>
  <c r="AL288" i="5" s="1"/>
  <c r="AK289" i="5"/>
  <c r="AL289" i="5" s="1"/>
  <c r="AK290" i="5"/>
  <c r="AL290" i="5" s="1"/>
  <c r="AK292" i="5"/>
  <c r="AL292" i="5" s="1"/>
  <c r="AK293" i="5"/>
  <c r="AL293" i="5" s="1"/>
  <c r="AK294" i="5"/>
  <c r="AL294" i="5" s="1"/>
  <c r="AK295" i="5"/>
  <c r="AL295" i="5" s="1"/>
  <c r="AK296" i="5"/>
  <c r="AL296" i="5" s="1"/>
  <c r="AK297" i="5"/>
  <c r="AL297" i="5" s="1"/>
  <c r="AK298" i="5"/>
  <c r="AL298" i="5" s="1"/>
  <c r="AK299" i="5"/>
  <c r="AL299" i="5" s="1"/>
  <c r="AK300" i="5"/>
  <c r="AL300" i="5" s="1"/>
  <c r="AK301" i="5"/>
  <c r="AL301" i="5" s="1"/>
  <c r="AK302" i="5"/>
  <c r="AL302" i="5" s="1"/>
  <c r="AK303" i="5"/>
  <c r="AL303" i="5" s="1"/>
  <c r="AK304" i="5"/>
  <c r="AL304" i="5" s="1"/>
  <c r="AK305" i="5"/>
  <c r="AL305" i="5" s="1"/>
  <c r="AK306" i="5"/>
  <c r="AL306" i="5" s="1"/>
  <c r="AK307" i="5"/>
  <c r="AL307" i="5" s="1"/>
  <c r="AK308" i="5"/>
  <c r="AL308" i="5" s="1"/>
  <c r="AK309" i="5"/>
  <c r="AL309" i="5" s="1"/>
  <c r="AK310" i="5"/>
  <c r="AL310" i="5" s="1"/>
  <c r="AK311" i="5"/>
  <c r="AL311" i="5" s="1"/>
  <c r="AK312" i="5"/>
  <c r="AL312" i="5" s="1"/>
  <c r="AK313" i="5"/>
  <c r="AL313" i="5" s="1"/>
  <c r="AK314" i="5"/>
  <c r="AL314" i="5" s="1"/>
  <c r="AK315" i="5"/>
  <c r="AL315" i="5" s="1"/>
  <c r="AK316" i="5"/>
  <c r="AL316" i="5" s="1"/>
  <c r="AK317" i="5"/>
  <c r="AL317" i="5" s="1"/>
  <c r="AK318" i="5"/>
  <c r="AL318" i="5" s="1"/>
  <c r="AK319" i="5"/>
  <c r="AL319" i="5" s="1"/>
  <c r="AK320" i="5"/>
  <c r="AL320" i="5" s="1"/>
  <c r="AK321" i="5"/>
  <c r="AL321" i="5" s="1"/>
  <c r="AK322" i="5"/>
  <c r="AL322" i="5" s="1"/>
  <c r="AK323" i="5"/>
  <c r="AL323" i="5" s="1"/>
  <c r="AK324" i="5"/>
  <c r="AL324" i="5" s="1"/>
  <c r="AK325" i="5"/>
  <c r="AL325" i="5" s="1"/>
  <c r="AK326" i="5"/>
  <c r="AL326" i="5" s="1"/>
  <c r="AK327" i="5"/>
  <c r="AL327" i="5" s="1"/>
  <c r="AK328" i="5"/>
  <c r="AL328" i="5" s="1"/>
  <c r="AK329" i="5"/>
  <c r="AL329" i="5" s="1"/>
  <c r="AK330" i="5"/>
  <c r="AL330" i="5" s="1"/>
  <c r="AK331" i="5"/>
  <c r="AL331" i="5" s="1"/>
  <c r="AK332" i="5"/>
  <c r="AL332" i="5" s="1"/>
  <c r="AK334" i="5"/>
  <c r="AL334" i="5" s="1"/>
  <c r="AK335" i="5"/>
  <c r="AL335" i="5" s="1"/>
  <c r="AK336" i="5"/>
  <c r="AL336" i="5" s="1"/>
  <c r="AK337" i="5"/>
  <c r="AL337" i="5" s="1"/>
  <c r="AK338" i="5"/>
  <c r="AL338" i="5" s="1"/>
  <c r="AK339" i="5"/>
  <c r="AL339" i="5" s="1"/>
  <c r="AK340" i="5"/>
  <c r="AL340" i="5" s="1"/>
  <c r="AK341" i="5"/>
  <c r="AL341" i="5" s="1"/>
  <c r="AK342" i="5"/>
  <c r="AL342" i="5" s="1"/>
  <c r="AK343" i="5"/>
  <c r="AL343" i="5" s="1"/>
  <c r="AK344" i="5"/>
  <c r="AL344" i="5" s="1"/>
  <c r="AK345" i="5"/>
  <c r="AL345" i="5" s="1"/>
  <c r="AK346" i="5"/>
  <c r="AL346" i="5" s="1"/>
  <c r="AK347" i="5"/>
  <c r="AL347" i="5" s="1"/>
  <c r="AK348" i="5"/>
  <c r="AL348" i="5" s="1"/>
  <c r="AK349" i="5"/>
  <c r="AL349" i="5" s="1"/>
  <c r="AK350" i="5"/>
  <c r="AL350" i="5" s="1"/>
  <c r="AK351" i="5"/>
  <c r="AL351" i="5" s="1"/>
  <c r="AK352" i="5"/>
  <c r="AL352" i="5" s="1"/>
  <c r="AK353" i="5"/>
  <c r="AL353" i="5" s="1"/>
  <c r="AK354" i="5"/>
  <c r="AL354" i="5" s="1"/>
  <c r="AK356" i="5"/>
  <c r="AL356" i="5" s="1"/>
  <c r="AK357" i="5"/>
  <c r="AL357" i="5" s="1"/>
  <c r="AK358" i="5"/>
  <c r="AL358" i="5" s="1"/>
  <c r="AK359" i="5"/>
  <c r="AL359" i="5" s="1"/>
  <c r="AK360" i="5"/>
  <c r="AL360" i="5" s="1"/>
  <c r="AK361" i="5"/>
  <c r="AL361" i="5" s="1"/>
  <c r="AK362" i="5"/>
  <c r="AL362" i="5" s="1"/>
  <c r="AK363" i="5"/>
  <c r="AL363" i="5" s="1"/>
  <c r="AK364" i="5"/>
  <c r="AL364" i="5" s="1"/>
  <c r="AK365" i="5"/>
  <c r="AL365" i="5" s="1"/>
  <c r="AK366" i="5"/>
  <c r="AL366" i="5" s="1"/>
  <c r="AK367" i="5"/>
  <c r="AL367" i="5" s="1"/>
  <c r="AK368" i="5"/>
  <c r="AL368" i="5" s="1"/>
  <c r="AK369" i="5"/>
  <c r="AL369" i="5" s="1"/>
  <c r="AK370" i="5"/>
  <c r="AL370" i="5" s="1"/>
  <c r="AK371" i="5"/>
  <c r="AL371" i="5" s="1"/>
  <c r="AK372" i="5"/>
  <c r="AL372" i="5" s="1"/>
  <c r="AK373" i="5"/>
  <c r="AL373" i="5" s="1"/>
  <c r="AK374" i="5"/>
  <c r="AL374" i="5" s="1"/>
  <c r="AK375" i="5"/>
  <c r="AL375" i="5" s="1"/>
  <c r="AK377" i="5"/>
  <c r="AL377" i="5" s="1"/>
  <c r="AK378" i="5"/>
  <c r="AL378" i="5" s="1"/>
  <c r="AK379" i="5"/>
  <c r="AL379" i="5" s="1"/>
  <c r="AK380" i="5"/>
  <c r="AL380" i="5" s="1"/>
  <c r="AK381" i="5"/>
  <c r="AL381" i="5" s="1"/>
  <c r="AK382" i="5"/>
  <c r="AL382" i="5" s="1"/>
  <c r="AK383" i="5"/>
  <c r="AL383" i="5" s="1"/>
  <c r="AK384" i="5"/>
  <c r="AL384" i="5" s="1"/>
  <c r="AK385" i="5"/>
  <c r="AL385" i="5" s="1"/>
  <c r="AK386" i="5"/>
  <c r="AL386" i="5" s="1"/>
  <c r="AK387" i="5"/>
  <c r="AL387" i="5" s="1"/>
  <c r="AK388" i="5"/>
  <c r="AL388" i="5" s="1"/>
  <c r="AK389" i="5"/>
  <c r="AL389" i="5" s="1"/>
  <c r="AK390" i="5"/>
  <c r="AL390" i="5" s="1"/>
  <c r="AK391" i="5"/>
  <c r="AL391" i="5" s="1"/>
  <c r="AK392" i="5"/>
  <c r="AL392" i="5" s="1"/>
  <c r="AK393" i="5"/>
  <c r="AL393" i="5" s="1"/>
  <c r="AK394" i="5"/>
  <c r="AL394" i="5" s="1"/>
  <c r="AK395" i="5"/>
  <c r="AL395" i="5" s="1"/>
  <c r="AK396" i="5"/>
  <c r="AL396" i="5" s="1"/>
  <c r="AK397" i="5"/>
  <c r="AL397" i="5" s="1"/>
  <c r="AK398" i="5"/>
  <c r="AL398" i="5" s="1"/>
  <c r="AK400" i="5"/>
  <c r="AL400" i="5" s="1"/>
  <c r="AK401" i="5"/>
  <c r="AL401" i="5" s="1"/>
  <c r="AK402" i="5"/>
  <c r="AL402" i="5" s="1"/>
  <c r="AK403" i="5"/>
  <c r="AL403" i="5" s="1"/>
  <c r="AK404" i="5"/>
  <c r="AL404" i="5" s="1"/>
  <c r="AK405" i="5"/>
  <c r="AL405" i="5" s="1"/>
  <c r="AK406" i="5"/>
  <c r="AL406" i="5" s="1"/>
  <c r="AK407" i="5"/>
  <c r="AL407" i="5" s="1"/>
  <c r="AK408" i="5"/>
  <c r="AL408" i="5" s="1"/>
  <c r="AK409" i="5"/>
  <c r="AL409" i="5" s="1"/>
  <c r="AK410" i="5"/>
  <c r="AL410" i="5" s="1"/>
  <c r="AK411" i="5"/>
  <c r="AL411" i="5" s="1"/>
  <c r="AK412" i="5"/>
  <c r="AL412" i="5" s="1"/>
  <c r="AK413" i="5"/>
  <c r="AL413" i="5" s="1"/>
  <c r="AK414" i="5"/>
  <c r="AL414" i="5" s="1"/>
  <c r="AK415" i="5"/>
  <c r="AL415" i="5" s="1"/>
  <c r="AK416" i="5"/>
  <c r="AL416" i="5" s="1"/>
  <c r="AK417" i="5"/>
  <c r="AL417" i="5" s="1"/>
  <c r="AK418" i="5"/>
  <c r="AL418" i="5" s="1"/>
  <c r="AK420" i="5"/>
  <c r="AL420" i="5" s="1"/>
  <c r="AK421" i="5"/>
  <c r="AL421" i="5" s="1"/>
  <c r="AK422" i="5"/>
  <c r="AL422" i="5" s="1"/>
  <c r="AK423" i="5"/>
  <c r="AL423" i="5" s="1"/>
  <c r="AK424" i="5"/>
  <c r="AL424" i="5" s="1"/>
  <c r="AK425" i="5"/>
  <c r="AL425" i="5" s="1"/>
  <c r="AK426" i="5"/>
  <c r="AL426" i="5" s="1"/>
  <c r="AK427" i="5"/>
  <c r="AL427" i="5" s="1"/>
  <c r="AK428" i="5"/>
  <c r="AL428" i="5" s="1"/>
  <c r="AK429" i="5"/>
  <c r="AL429" i="5" s="1"/>
  <c r="AK430" i="5"/>
  <c r="AL430" i="5" s="1"/>
  <c r="AK431" i="5"/>
  <c r="AL431" i="5" s="1"/>
  <c r="AK432" i="5"/>
  <c r="AL432" i="5" s="1"/>
  <c r="AK433" i="5"/>
  <c r="AL433" i="5" s="1"/>
  <c r="AK434" i="5"/>
  <c r="AL434" i="5" s="1"/>
  <c r="AK435" i="5"/>
  <c r="AL435" i="5" s="1"/>
  <c r="AK436" i="5"/>
  <c r="AL436" i="5" s="1"/>
  <c r="AK437" i="5"/>
  <c r="AL437" i="5" s="1"/>
  <c r="AK438" i="5"/>
  <c r="AL438" i="5" s="1"/>
  <c r="AK439" i="5"/>
  <c r="AL439" i="5" s="1"/>
  <c r="AK440" i="5"/>
  <c r="AL440" i="5" s="1"/>
  <c r="AK441" i="5"/>
  <c r="AL441" i="5" s="1"/>
  <c r="AK442" i="5"/>
  <c r="AL442" i="5" s="1"/>
  <c r="AK443" i="5"/>
  <c r="AL443" i="5" s="1"/>
  <c r="AK445" i="5"/>
  <c r="AL445" i="5" s="1"/>
  <c r="AK446" i="5"/>
  <c r="AL446" i="5" s="1"/>
  <c r="AK447" i="5"/>
  <c r="AL447" i="5" s="1"/>
  <c r="AK448" i="5"/>
  <c r="AL448" i="5" s="1"/>
  <c r="AK449" i="5"/>
  <c r="AL449" i="5" s="1"/>
  <c r="AK450" i="5"/>
  <c r="AL450" i="5" s="1"/>
  <c r="AK451" i="5"/>
  <c r="AL451" i="5" s="1"/>
  <c r="AK452" i="5"/>
  <c r="AL452" i="5" s="1"/>
  <c r="AK453" i="5"/>
  <c r="AL453" i="5" s="1"/>
  <c r="AK454" i="5"/>
  <c r="AL454" i="5" s="1"/>
  <c r="AK455" i="5"/>
  <c r="AL455" i="5" s="1"/>
  <c r="AK456" i="5"/>
  <c r="AL456" i="5" s="1"/>
  <c r="AK457" i="5"/>
  <c r="AL457" i="5" s="1"/>
  <c r="AK458" i="5"/>
  <c r="AL458" i="5" s="1"/>
  <c r="AK459" i="5"/>
  <c r="AL459" i="5" s="1"/>
  <c r="AK460" i="5"/>
  <c r="AL460" i="5" s="1"/>
  <c r="AK461" i="5"/>
  <c r="AL461" i="5" s="1"/>
  <c r="AK462" i="5"/>
  <c r="AL462" i="5" s="1"/>
  <c r="AK463" i="5"/>
  <c r="AL463" i="5" s="1"/>
  <c r="AK464" i="5"/>
  <c r="AL464" i="5" s="1"/>
  <c r="AK465" i="5"/>
  <c r="AL465" i="5" s="1"/>
  <c r="AK466" i="5"/>
  <c r="AL466" i="5" s="1"/>
  <c r="AK467" i="5"/>
  <c r="AL467" i="5" s="1"/>
  <c r="AK468" i="5"/>
  <c r="AL468" i="5" s="1"/>
  <c r="AK469" i="5"/>
  <c r="AL469" i="5" s="1"/>
  <c r="AK470" i="5"/>
  <c r="AL470" i="5" s="1"/>
  <c r="AK471" i="5"/>
  <c r="AL471" i="5" s="1"/>
  <c r="AK472" i="5"/>
  <c r="AL472" i="5" s="1"/>
  <c r="AK473" i="5"/>
  <c r="AL473" i="5" s="1"/>
  <c r="AK474" i="5"/>
  <c r="AL474" i="5" s="1"/>
  <c r="AK475" i="5"/>
  <c r="AL475" i="5" s="1"/>
  <c r="AK476" i="5"/>
  <c r="AL476" i="5" s="1"/>
  <c r="AK477" i="5"/>
  <c r="AL477" i="5" s="1"/>
  <c r="AK478" i="5"/>
  <c r="AL478" i="5" s="1"/>
  <c r="AK479" i="5"/>
  <c r="AL479" i="5" s="1"/>
  <c r="AK480" i="5"/>
  <c r="AL480" i="5" s="1"/>
  <c r="AK481" i="5"/>
  <c r="AL481" i="5" s="1"/>
  <c r="AK482" i="5"/>
  <c r="AL482" i="5" s="1"/>
  <c r="AK483" i="5"/>
  <c r="AL483" i="5" s="1"/>
  <c r="AK484" i="5"/>
  <c r="AL484" i="5" s="1"/>
  <c r="AK485" i="5"/>
  <c r="AL485" i="5" s="1"/>
  <c r="AK487" i="5"/>
  <c r="AL487" i="5" s="1"/>
  <c r="AK488" i="5"/>
  <c r="AL488" i="5" s="1"/>
  <c r="AK489" i="5"/>
  <c r="AL489" i="5" s="1"/>
  <c r="AK490" i="5"/>
  <c r="AL490" i="5" s="1"/>
  <c r="AK491" i="5"/>
  <c r="AL491" i="5" s="1"/>
  <c r="AK492" i="5"/>
  <c r="AL492" i="5" s="1"/>
  <c r="AK493" i="5"/>
  <c r="AL493" i="5" s="1"/>
  <c r="AK494" i="5"/>
  <c r="AL494" i="5" s="1"/>
  <c r="AK495" i="5"/>
  <c r="AL495" i="5" s="1"/>
  <c r="AK496" i="5"/>
  <c r="AL496" i="5" s="1"/>
  <c r="AK497" i="5"/>
  <c r="AL497" i="5" s="1"/>
  <c r="AK498" i="5"/>
  <c r="AL498" i="5" s="1"/>
  <c r="AK499" i="5"/>
  <c r="AL499" i="5" s="1"/>
  <c r="AK500" i="5"/>
  <c r="AL500" i="5" s="1"/>
  <c r="AK501" i="5"/>
  <c r="AL501" i="5" s="1"/>
  <c r="AK502" i="5"/>
  <c r="AL502" i="5" s="1"/>
  <c r="AK503" i="5"/>
  <c r="AL503" i="5" s="1"/>
  <c r="AK504" i="5"/>
  <c r="AL504" i="5" s="1"/>
  <c r="AK505" i="5"/>
  <c r="AL505" i="5" s="1"/>
  <c r="AK506" i="5"/>
  <c r="AL506" i="5" s="1"/>
  <c r="AK507" i="5"/>
  <c r="AL507" i="5" s="1"/>
  <c r="AK509" i="5"/>
  <c r="AL509" i="5" s="1"/>
  <c r="AK510" i="5"/>
  <c r="AL510" i="5" s="1"/>
  <c r="AK511" i="5"/>
  <c r="AL511" i="5" s="1"/>
  <c r="AK512" i="5"/>
  <c r="AL512" i="5" s="1"/>
  <c r="AK513" i="5"/>
  <c r="AL513" i="5" s="1"/>
  <c r="AK514" i="5"/>
  <c r="AL514" i="5" s="1"/>
  <c r="AK515" i="5"/>
  <c r="AL515" i="5" s="1"/>
  <c r="AK516" i="5"/>
  <c r="AL516" i="5" s="1"/>
  <c r="AK517" i="5"/>
  <c r="AL517" i="5" s="1"/>
  <c r="AK518" i="5"/>
  <c r="AL518" i="5" s="1"/>
  <c r="AK519" i="5"/>
  <c r="AL519" i="5" s="1"/>
  <c r="AK520" i="5"/>
  <c r="AL520" i="5" s="1"/>
  <c r="AK521" i="5"/>
  <c r="AL521" i="5" s="1"/>
  <c r="AK522" i="5"/>
  <c r="AL522" i="5" s="1"/>
  <c r="AK523" i="5"/>
  <c r="AL523" i="5" s="1"/>
  <c r="AK524" i="5"/>
  <c r="AL524" i="5" s="1"/>
  <c r="AK525" i="5"/>
  <c r="AL525" i="5" s="1"/>
  <c r="AK526" i="5"/>
  <c r="AL526" i="5" s="1"/>
  <c r="AK527" i="5"/>
  <c r="AL527" i="5" s="1"/>
  <c r="AK528" i="5"/>
  <c r="AL528" i="5" s="1"/>
  <c r="AK530" i="5"/>
  <c r="AL530" i="5" s="1"/>
  <c r="AK531" i="5"/>
  <c r="AL531" i="5" s="1"/>
  <c r="AK532" i="5"/>
  <c r="AL532" i="5" s="1"/>
  <c r="AK533" i="5"/>
  <c r="AL533" i="5" s="1"/>
  <c r="AK534" i="5"/>
  <c r="AL534" i="5" s="1"/>
  <c r="AK535" i="5"/>
  <c r="AL535" i="5" s="1"/>
  <c r="AK536" i="5"/>
  <c r="AL536" i="5" s="1"/>
  <c r="AK537" i="5"/>
  <c r="AL537" i="5" s="1"/>
  <c r="AK538" i="5"/>
  <c r="AL538" i="5" s="1"/>
  <c r="AK539" i="5"/>
  <c r="AL539" i="5" s="1"/>
  <c r="AK540" i="5"/>
  <c r="AL540" i="5" s="1"/>
  <c r="AK541" i="5"/>
  <c r="AL541" i="5" s="1"/>
  <c r="AK542" i="5"/>
  <c r="AL542" i="5" s="1"/>
  <c r="AK543" i="5"/>
  <c r="AL543" i="5" s="1"/>
  <c r="AK544" i="5"/>
  <c r="AL544" i="5" s="1"/>
  <c r="AK545" i="5"/>
  <c r="AL545" i="5" s="1"/>
  <c r="AK546" i="5"/>
  <c r="AL546" i="5" s="1"/>
  <c r="AK547" i="5"/>
  <c r="AL547" i="5" s="1"/>
  <c r="AK548" i="5"/>
  <c r="AL548" i="5" s="1"/>
  <c r="AK549" i="5"/>
  <c r="AL549" i="5" s="1"/>
  <c r="AK550" i="5"/>
  <c r="AL550" i="5" s="1"/>
  <c r="AK551" i="5"/>
  <c r="AL551" i="5" s="1"/>
  <c r="AK553" i="5"/>
  <c r="AL553" i="5" s="1"/>
  <c r="AK554" i="5"/>
  <c r="AL554" i="5" s="1"/>
  <c r="AK555" i="5"/>
  <c r="AL555" i="5" s="1"/>
  <c r="AK556" i="5"/>
  <c r="AL556" i="5" s="1"/>
  <c r="AK557" i="5"/>
  <c r="AL557" i="5" s="1"/>
  <c r="AK558" i="5"/>
  <c r="AL558" i="5" s="1"/>
  <c r="AK559" i="5"/>
  <c r="AL559" i="5" s="1"/>
  <c r="AK560" i="5"/>
  <c r="AL560" i="5" s="1"/>
  <c r="AK561" i="5"/>
  <c r="AL561" i="5" s="1"/>
  <c r="AK562" i="5"/>
  <c r="AL562" i="5" s="1"/>
  <c r="AK563" i="5"/>
  <c r="AL563" i="5" s="1"/>
  <c r="AK564" i="5"/>
  <c r="AL564" i="5" s="1"/>
  <c r="AK565" i="5"/>
  <c r="AL565" i="5" s="1"/>
  <c r="AK566" i="5"/>
  <c r="AL566" i="5" s="1"/>
  <c r="AK567" i="5"/>
  <c r="AL567" i="5" s="1"/>
  <c r="AK568" i="5"/>
  <c r="AL568" i="5" s="1"/>
  <c r="AK569" i="5"/>
  <c r="AL569" i="5" s="1"/>
  <c r="AK570" i="5"/>
  <c r="AL570" i="5" s="1"/>
  <c r="AK571" i="5"/>
  <c r="AL571" i="5" s="1"/>
  <c r="AK573" i="5"/>
  <c r="AL573" i="5" s="1"/>
  <c r="AK574" i="5"/>
  <c r="AL574" i="5" s="1"/>
  <c r="AK575" i="5"/>
  <c r="AL575" i="5" s="1"/>
  <c r="AK576" i="5"/>
  <c r="AL576" i="5" s="1"/>
  <c r="AK577" i="5"/>
  <c r="AL577" i="5" s="1"/>
  <c r="AK578" i="5"/>
  <c r="AL578" i="5" s="1"/>
  <c r="AK579" i="5"/>
  <c r="AL579" i="5" s="1"/>
  <c r="AK580" i="5"/>
  <c r="AL580" i="5" s="1"/>
  <c r="AK581" i="5"/>
  <c r="AL581" i="5" s="1"/>
  <c r="AK582" i="5"/>
  <c r="AL582" i="5" s="1"/>
  <c r="AK583" i="5"/>
  <c r="AL583" i="5" s="1"/>
  <c r="AK584" i="5"/>
  <c r="AL584" i="5" s="1"/>
  <c r="AK585" i="5"/>
  <c r="AL585" i="5" s="1"/>
  <c r="AK586" i="5"/>
  <c r="AL586" i="5" s="1"/>
  <c r="AK587" i="5"/>
  <c r="AL587" i="5" s="1"/>
  <c r="AK588" i="5"/>
  <c r="AL588" i="5" s="1"/>
  <c r="AK589" i="5"/>
  <c r="AL589" i="5" s="1"/>
  <c r="AK590" i="5"/>
  <c r="AL590" i="5" s="1"/>
  <c r="AK591" i="5"/>
  <c r="AL591" i="5" s="1"/>
  <c r="AK592" i="5"/>
  <c r="AL592" i="5" s="1"/>
  <c r="AK593" i="5"/>
  <c r="AL593" i="5" s="1"/>
  <c r="AK594" i="5"/>
  <c r="AL594" i="5" s="1"/>
  <c r="AK595" i="5"/>
  <c r="AL595" i="5" s="1"/>
  <c r="AK596" i="5"/>
  <c r="AL596" i="5" s="1"/>
  <c r="AK598" i="5"/>
  <c r="AL598" i="5" s="1"/>
  <c r="AK599" i="5"/>
  <c r="AL599" i="5" s="1"/>
  <c r="AK600" i="5"/>
  <c r="AL600" i="5" s="1"/>
  <c r="AK601" i="5"/>
  <c r="AL601" i="5" s="1"/>
  <c r="AK602" i="5"/>
  <c r="AL602" i="5" s="1"/>
  <c r="AK603" i="5"/>
  <c r="AL603" i="5" s="1"/>
  <c r="AK604" i="5"/>
  <c r="AL604" i="5" s="1"/>
  <c r="AK605" i="5"/>
  <c r="AL605" i="5" s="1"/>
  <c r="AK5" i="5"/>
  <c r="AE6" i="5"/>
  <c r="AF6" i="5" s="1"/>
  <c r="AE7" i="5"/>
  <c r="AF7" i="5" s="1"/>
  <c r="AE8" i="5"/>
  <c r="AF8" i="5" s="1"/>
  <c r="AE9" i="5"/>
  <c r="AF9" i="5" s="1"/>
  <c r="AE10" i="5"/>
  <c r="AF10" i="5" s="1"/>
  <c r="AE11" i="5"/>
  <c r="AF11" i="5" s="1"/>
  <c r="AE12" i="5"/>
  <c r="AF12" i="5" s="1"/>
  <c r="AE13" i="5"/>
  <c r="AF13" i="5" s="1"/>
  <c r="AE14" i="5"/>
  <c r="AF14" i="5" s="1"/>
  <c r="AE15" i="5"/>
  <c r="AF15" i="5" s="1"/>
  <c r="AE16" i="5"/>
  <c r="AF16" i="5" s="1"/>
  <c r="AE17" i="5"/>
  <c r="AF17" i="5" s="1"/>
  <c r="AE18" i="5"/>
  <c r="AF18" i="5" s="1"/>
  <c r="AE19" i="5"/>
  <c r="AF19" i="5" s="1"/>
  <c r="AE20" i="5"/>
  <c r="AF20" i="5" s="1"/>
  <c r="AE21" i="5"/>
  <c r="AF21" i="5" s="1"/>
  <c r="AE22" i="5"/>
  <c r="AF22" i="5" s="1"/>
  <c r="AE23" i="5"/>
  <c r="AF23" i="5" s="1"/>
  <c r="AE24" i="5"/>
  <c r="AF24" i="5" s="1"/>
  <c r="AE25" i="5"/>
  <c r="AF25" i="5" s="1"/>
  <c r="AE26" i="5"/>
  <c r="AF26" i="5" s="1"/>
  <c r="AE27" i="5"/>
  <c r="AF27" i="5" s="1"/>
  <c r="AE28" i="5"/>
  <c r="AF28" i="5" s="1"/>
  <c r="AE29" i="5"/>
  <c r="AF29" i="5" s="1"/>
  <c r="AE30" i="5"/>
  <c r="AF30" i="5" s="1"/>
  <c r="AE31" i="5"/>
  <c r="AF31" i="5" s="1"/>
  <c r="AE32" i="5"/>
  <c r="AF32" i="5" s="1"/>
  <c r="AE33" i="5"/>
  <c r="AF33" i="5" s="1"/>
  <c r="AE34" i="5"/>
  <c r="AF34" i="5" s="1"/>
  <c r="AE35" i="5"/>
  <c r="AF35" i="5" s="1"/>
  <c r="AE36" i="5"/>
  <c r="AF36" i="5" s="1"/>
  <c r="AE37" i="5"/>
  <c r="AF37" i="5" s="1"/>
  <c r="AE38" i="5"/>
  <c r="AF38" i="5" s="1"/>
  <c r="AE39" i="5"/>
  <c r="AF39" i="5" s="1"/>
  <c r="AE40" i="5"/>
  <c r="AF40" i="5" s="1"/>
  <c r="AE41" i="5"/>
  <c r="AF41" i="5" s="1"/>
  <c r="AE42" i="5"/>
  <c r="AF42" i="5" s="1"/>
  <c r="AE43" i="5"/>
  <c r="AF43" i="5" s="1"/>
  <c r="AE44" i="5"/>
  <c r="AF44" i="5" s="1"/>
  <c r="AE45" i="5"/>
  <c r="AF45" i="5" s="1"/>
  <c r="AE46" i="5"/>
  <c r="AF46" i="5" s="1"/>
  <c r="AE47" i="5"/>
  <c r="AF47" i="5" s="1"/>
  <c r="AE48" i="5"/>
  <c r="AF48" i="5" s="1"/>
  <c r="AE49" i="5"/>
  <c r="AF49" i="5" s="1"/>
  <c r="AE50" i="5"/>
  <c r="AF50" i="5" s="1"/>
  <c r="AE51" i="5"/>
  <c r="AF51" i="5" s="1"/>
  <c r="AE52" i="5"/>
  <c r="AF52" i="5" s="1"/>
  <c r="AE53" i="5"/>
  <c r="AF53" i="5" s="1"/>
  <c r="AE54" i="5"/>
  <c r="AF54" i="5" s="1"/>
  <c r="AE55" i="5"/>
  <c r="AF55" i="5" s="1"/>
  <c r="AE56" i="5"/>
  <c r="AF56" i="5" s="1"/>
  <c r="AE57" i="5"/>
  <c r="AF57" i="5" s="1"/>
  <c r="AE58" i="5"/>
  <c r="AF58" i="5" s="1"/>
  <c r="AE59" i="5"/>
  <c r="AF59" i="5" s="1"/>
  <c r="AE60" i="5"/>
  <c r="AF60" i="5" s="1"/>
  <c r="AE61" i="5"/>
  <c r="AF61" i="5" s="1"/>
  <c r="AE62" i="5"/>
  <c r="AF62" i="5" s="1"/>
  <c r="AE63" i="5"/>
  <c r="AF63" i="5" s="1"/>
  <c r="AE64" i="5"/>
  <c r="AF64" i="5" s="1"/>
  <c r="AE65" i="5"/>
  <c r="AF65" i="5" s="1"/>
  <c r="AE66" i="5"/>
  <c r="AF66" i="5" s="1"/>
  <c r="AE67" i="5"/>
  <c r="AF67" i="5" s="1"/>
  <c r="AE68" i="5"/>
  <c r="AF68" i="5" s="1"/>
  <c r="AE69" i="5"/>
  <c r="AF69" i="5" s="1"/>
  <c r="AE70" i="5"/>
  <c r="AF70" i="5" s="1"/>
  <c r="AE71" i="5"/>
  <c r="AF71" i="5" s="1"/>
  <c r="AE72" i="5"/>
  <c r="AF72" i="5" s="1"/>
  <c r="AE73" i="5"/>
  <c r="AF73" i="5" s="1"/>
  <c r="AE74" i="5"/>
  <c r="AF74" i="5" s="1"/>
  <c r="AE75" i="5"/>
  <c r="AF75" i="5" s="1"/>
  <c r="AE76" i="5"/>
  <c r="AF76" i="5" s="1"/>
  <c r="AE77" i="5"/>
  <c r="AF77" i="5" s="1"/>
  <c r="AE78" i="5"/>
  <c r="AF78" i="5" s="1"/>
  <c r="AE79" i="5"/>
  <c r="AF79" i="5" s="1"/>
  <c r="AE80" i="5"/>
  <c r="AF80" i="5" s="1"/>
  <c r="AE81" i="5"/>
  <c r="AF81" i="5" s="1"/>
  <c r="AE82" i="5"/>
  <c r="AF82" i="5" s="1"/>
  <c r="AE83" i="5"/>
  <c r="AF83" i="5" s="1"/>
  <c r="AE84" i="5"/>
  <c r="AF84" i="5" s="1"/>
  <c r="AE85" i="5"/>
  <c r="AF85" i="5" s="1"/>
  <c r="AE86" i="5"/>
  <c r="AF86" i="5" s="1"/>
  <c r="AE87" i="5"/>
  <c r="AF87" i="5" s="1"/>
  <c r="AE88" i="5"/>
  <c r="AF88" i="5" s="1"/>
  <c r="AE89" i="5"/>
  <c r="AF89" i="5" s="1"/>
  <c r="AE90" i="5"/>
  <c r="AF90" i="5" s="1"/>
  <c r="AE91" i="5"/>
  <c r="AF91" i="5" s="1"/>
  <c r="AE92" i="5"/>
  <c r="AF92" i="5" s="1"/>
  <c r="AE93" i="5"/>
  <c r="AF93" i="5" s="1"/>
  <c r="AE94" i="5"/>
  <c r="AF94" i="5" s="1"/>
  <c r="AE95" i="5"/>
  <c r="AF95" i="5" s="1"/>
  <c r="AE96" i="5"/>
  <c r="AF96" i="5" s="1"/>
  <c r="AE97" i="5"/>
  <c r="AF97" i="5" s="1"/>
  <c r="AE98" i="5"/>
  <c r="AF98" i="5" s="1"/>
  <c r="AE99" i="5"/>
  <c r="AF99" i="5" s="1"/>
  <c r="AE100" i="5"/>
  <c r="AF100" i="5" s="1"/>
  <c r="AE101" i="5"/>
  <c r="AF101" i="5" s="1"/>
  <c r="AE102" i="5"/>
  <c r="AF102" i="5" s="1"/>
  <c r="AE103" i="5"/>
  <c r="AF103" i="5" s="1"/>
  <c r="AE104" i="5"/>
  <c r="AF104" i="5" s="1"/>
  <c r="AE105" i="5"/>
  <c r="AF105" i="5" s="1"/>
  <c r="AE106" i="5"/>
  <c r="AF106" i="5" s="1"/>
  <c r="AE107" i="5"/>
  <c r="AF107" i="5" s="1"/>
  <c r="AE108" i="5"/>
  <c r="AF108" i="5" s="1"/>
  <c r="AE109" i="5"/>
  <c r="AF109" i="5" s="1"/>
  <c r="AE110" i="5"/>
  <c r="AF110" i="5" s="1"/>
  <c r="AE111" i="5"/>
  <c r="AF111" i="5" s="1"/>
  <c r="AE112" i="5"/>
  <c r="AF112" i="5" s="1"/>
  <c r="AE113" i="5"/>
  <c r="AF113" i="5" s="1"/>
  <c r="AE114" i="5"/>
  <c r="AF114" i="5" s="1"/>
  <c r="AE115" i="5"/>
  <c r="AF115" i="5" s="1"/>
  <c r="AE116" i="5"/>
  <c r="AF116" i="5" s="1"/>
  <c r="AE117" i="5"/>
  <c r="AF117" i="5" s="1"/>
  <c r="AE118" i="5"/>
  <c r="AF118" i="5" s="1"/>
  <c r="AE119" i="5"/>
  <c r="AF119" i="5" s="1"/>
  <c r="AE120" i="5"/>
  <c r="AF120" i="5" s="1"/>
  <c r="AE121" i="5"/>
  <c r="AF121" i="5" s="1"/>
  <c r="AE122" i="5"/>
  <c r="AF122" i="5" s="1"/>
  <c r="AE123" i="5"/>
  <c r="AF123" i="5" s="1"/>
  <c r="AE124" i="5"/>
  <c r="AF124" i="5" s="1"/>
  <c r="AE125" i="5"/>
  <c r="AF125" i="5" s="1"/>
  <c r="AE126" i="5"/>
  <c r="AF126" i="5" s="1"/>
  <c r="AE127" i="5"/>
  <c r="AF127" i="5" s="1"/>
  <c r="AE129" i="5"/>
  <c r="AF129" i="5" s="1"/>
  <c r="AE130" i="5"/>
  <c r="AF130" i="5" s="1"/>
  <c r="AE131" i="5"/>
  <c r="AF131" i="5" s="1"/>
  <c r="AE132" i="5"/>
  <c r="AF132" i="5" s="1"/>
  <c r="AE133" i="5"/>
  <c r="AF133" i="5" s="1"/>
  <c r="AE134" i="5"/>
  <c r="AF134" i="5" s="1"/>
  <c r="AE135" i="5"/>
  <c r="AF135" i="5" s="1"/>
  <c r="AE136" i="5"/>
  <c r="AF136" i="5" s="1"/>
  <c r="AE137" i="5"/>
  <c r="AF137" i="5" s="1"/>
  <c r="AE138" i="5"/>
  <c r="AF138" i="5" s="1"/>
  <c r="AE139" i="5"/>
  <c r="AF139" i="5" s="1"/>
  <c r="AE140" i="5"/>
  <c r="AF140" i="5" s="1"/>
  <c r="AE141" i="5"/>
  <c r="AF141" i="5" s="1"/>
  <c r="AE142" i="5"/>
  <c r="AF142" i="5" s="1"/>
  <c r="AE143" i="5"/>
  <c r="AF143" i="5" s="1"/>
  <c r="AE144" i="5"/>
  <c r="AF144" i="5" s="1"/>
  <c r="AE145" i="5"/>
  <c r="AF145" i="5" s="1"/>
  <c r="AE146" i="5"/>
  <c r="AF146" i="5" s="1"/>
  <c r="AE147" i="5"/>
  <c r="AF147" i="5" s="1"/>
  <c r="AE148" i="5"/>
  <c r="AF148" i="5" s="1"/>
  <c r="AE149" i="5"/>
  <c r="AF149" i="5" s="1"/>
  <c r="AE150" i="5"/>
  <c r="AF150" i="5" s="1"/>
  <c r="AE151" i="5"/>
  <c r="AF151" i="5" s="1"/>
  <c r="AE152" i="5"/>
  <c r="AF152" i="5" s="1"/>
  <c r="AE154" i="5"/>
  <c r="AF154" i="5" s="1"/>
  <c r="AE155" i="5"/>
  <c r="AF155" i="5" s="1"/>
  <c r="AE156" i="5"/>
  <c r="AF156" i="5" s="1"/>
  <c r="AE157" i="5"/>
  <c r="AF157" i="5" s="1"/>
  <c r="AE158" i="5"/>
  <c r="AF158" i="5" s="1"/>
  <c r="AE159" i="5"/>
  <c r="AF159" i="5" s="1"/>
  <c r="AE160" i="5"/>
  <c r="AF160" i="5" s="1"/>
  <c r="AE161" i="5"/>
  <c r="AF161" i="5" s="1"/>
  <c r="AE162" i="5"/>
  <c r="AF162" i="5" s="1"/>
  <c r="AE163" i="5"/>
  <c r="AF163" i="5" s="1"/>
  <c r="AE164" i="5"/>
  <c r="AF164" i="5" s="1"/>
  <c r="AE165" i="5"/>
  <c r="AF165" i="5" s="1"/>
  <c r="AE166" i="5"/>
  <c r="AF166" i="5" s="1"/>
  <c r="AE168" i="5"/>
  <c r="AF168" i="5" s="1"/>
  <c r="AE169" i="5"/>
  <c r="AF169" i="5" s="1"/>
  <c r="AE170" i="5"/>
  <c r="AF170" i="5" s="1"/>
  <c r="AE171" i="5"/>
  <c r="AF171" i="5" s="1"/>
  <c r="AE172" i="5"/>
  <c r="AF172" i="5" s="1"/>
  <c r="AE173" i="5"/>
  <c r="AF173" i="5" s="1"/>
  <c r="AE174" i="5"/>
  <c r="AF174" i="5" s="1"/>
  <c r="AE175" i="5"/>
  <c r="AF175" i="5" s="1"/>
  <c r="AE176" i="5"/>
  <c r="AF176" i="5" s="1"/>
  <c r="AE177" i="5"/>
  <c r="AF177" i="5" s="1"/>
  <c r="AE178" i="5"/>
  <c r="AF178" i="5" s="1"/>
  <c r="AE179" i="5"/>
  <c r="AF179" i="5" s="1"/>
  <c r="AE180" i="5"/>
  <c r="AF180" i="5" s="1"/>
  <c r="AE181" i="5"/>
  <c r="AF181" i="5" s="1"/>
  <c r="AE182" i="5"/>
  <c r="AF182" i="5" s="1"/>
  <c r="AE183" i="5"/>
  <c r="AF183" i="5" s="1"/>
  <c r="AE184" i="5"/>
  <c r="AF184" i="5" s="1"/>
  <c r="AE185" i="5"/>
  <c r="AF185" i="5" s="1"/>
  <c r="AE186" i="5"/>
  <c r="AF186" i="5" s="1"/>
  <c r="AE187" i="5"/>
  <c r="AF187" i="5" s="1"/>
  <c r="AE189" i="5"/>
  <c r="AF189" i="5" s="1"/>
  <c r="AE190" i="5"/>
  <c r="AF190" i="5" s="1"/>
  <c r="AE191" i="5"/>
  <c r="AF191" i="5" s="1"/>
  <c r="AE192" i="5"/>
  <c r="AF192" i="5" s="1"/>
  <c r="AE193" i="5"/>
  <c r="AF193" i="5" s="1"/>
  <c r="AE194" i="5"/>
  <c r="AF194" i="5" s="1"/>
  <c r="AE195" i="5"/>
  <c r="AF195" i="5" s="1"/>
  <c r="AE196" i="5"/>
  <c r="AF196" i="5" s="1"/>
  <c r="AE197" i="5"/>
  <c r="AF197" i="5" s="1"/>
  <c r="AE198" i="5"/>
  <c r="AF198" i="5" s="1"/>
  <c r="AE199" i="5"/>
  <c r="AF199" i="5" s="1"/>
  <c r="AE200" i="5"/>
  <c r="AF200" i="5" s="1"/>
  <c r="AE201" i="5"/>
  <c r="AF201" i="5" s="1"/>
  <c r="AE202" i="5"/>
  <c r="AF202" i="5" s="1"/>
  <c r="AE203" i="5"/>
  <c r="AF203" i="5" s="1"/>
  <c r="AE204" i="5"/>
  <c r="AF204" i="5" s="1"/>
  <c r="AE205" i="5"/>
  <c r="AF205" i="5" s="1"/>
  <c r="AE206" i="5"/>
  <c r="AF206" i="5" s="1"/>
  <c r="AE207" i="5"/>
  <c r="AF207" i="5" s="1"/>
  <c r="AE208" i="5"/>
  <c r="AF208" i="5" s="1"/>
  <c r="AE209" i="5"/>
  <c r="AF209" i="5" s="1"/>
  <c r="AE210" i="5"/>
  <c r="AF210" i="5" s="1"/>
  <c r="AE211" i="5"/>
  <c r="AF211" i="5" s="1"/>
  <c r="AE212" i="5"/>
  <c r="AF212" i="5" s="1"/>
  <c r="AE213" i="5"/>
  <c r="AF213" i="5" s="1"/>
  <c r="AE215" i="5"/>
  <c r="AF215" i="5" s="1"/>
  <c r="AE216" i="5"/>
  <c r="AF216" i="5" s="1"/>
  <c r="AE217" i="5"/>
  <c r="AF217" i="5" s="1"/>
  <c r="AE218" i="5"/>
  <c r="AF218" i="5" s="1"/>
  <c r="AE219" i="5"/>
  <c r="AF219" i="5" s="1"/>
  <c r="AE220" i="5"/>
  <c r="AF220" i="5" s="1"/>
  <c r="AE221" i="5"/>
  <c r="AF221" i="5" s="1"/>
  <c r="AE222" i="5"/>
  <c r="AF222" i="5" s="1"/>
  <c r="AE223" i="5"/>
  <c r="AF223" i="5" s="1"/>
  <c r="AE224" i="5"/>
  <c r="AF224" i="5" s="1"/>
  <c r="AE225" i="5"/>
  <c r="AF225" i="5" s="1"/>
  <c r="AE226" i="5"/>
  <c r="AF226" i="5" s="1"/>
  <c r="AE227" i="5"/>
  <c r="AF227" i="5" s="1"/>
  <c r="AE228" i="5"/>
  <c r="AF228" i="5" s="1"/>
  <c r="AE229" i="5"/>
  <c r="AF229" i="5" s="1"/>
  <c r="AE230" i="5"/>
  <c r="AF230" i="5" s="1"/>
  <c r="AE231" i="5"/>
  <c r="AF231" i="5" s="1"/>
  <c r="AE232" i="5"/>
  <c r="AF232" i="5" s="1"/>
  <c r="AE233" i="5"/>
  <c r="AF233" i="5" s="1"/>
  <c r="AE234" i="5"/>
  <c r="AF234" i="5" s="1"/>
  <c r="AE235" i="5"/>
  <c r="AF235" i="5" s="1"/>
  <c r="AE236" i="5"/>
  <c r="AF236" i="5" s="1"/>
  <c r="AE237" i="5"/>
  <c r="AF237" i="5" s="1"/>
  <c r="AE239" i="5"/>
  <c r="AF239" i="5" s="1"/>
  <c r="AE240" i="5"/>
  <c r="AF240" i="5" s="1"/>
  <c r="AE241" i="5"/>
  <c r="AF241" i="5" s="1"/>
  <c r="AE242" i="5"/>
  <c r="AF242" i="5" s="1"/>
  <c r="AE243" i="5"/>
  <c r="AF243" i="5" s="1"/>
  <c r="AE244" i="5"/>
  <c r="AF244" i="5" s="1"/>
  <c r="AE245" i="5"/>
  <c r="AF245" i="5" s="1"/>
  <c r="AE246" i="5"/>
  <c r="AF246" i="5" s="1"/>
  <c r="AE247" i="5"/>
  <c r="AF247" i="5" s="1"/>
  <c r="AE248" i="5"/>
  <c r="AF248" i="5" s="1"/>
  <c r="AE249" i="5"/>
  <c r="AF249" i="5" s="1"/>
  <c r="AE250" i="5"/>
  <c r="AF250" i="5" s="1"/>
  <c r="AE251" i="5"/>
  <c r="AF251" i="5" s="1"/>
  <c r="AE252" i="5"/>
  <c r="AF252" i="5" s="1"/>
  <c r="AE253" i="5"/>
  <c r="AF253" i="5" s="1"/>
  <c r="AE254" i="5"/>
  <c r="AF254" i="5" s="1"/>
  <c r="AE255" i="5"/>
  <c r="AF255" i="5" s="1"/>
  <c r="AE256" i="5"/>
  <c r="AF256" i="5" s="1"/>
  <c r="AE257" i="5"/>
  <c r="AF257" i="5" s="1"/>
  <c r="AE258" i="5"/>
  <c r="AF258" i="5" s="1"/>
  <c r="AE260" i="5"/>
  <c r="AF260" i="5" s="1"/>
  <c r="AE261" i="5"/>
  <c r="AF261" i="5" s="1"/>
  <c r="AE262" i="5"/>
  <c r="AF262" i="5" s="1"/>
  <c r="AE263" i="5"/>
  <c r="AF263" i="5" s="1"/>
  <c r="AE264" i="5"/>
  <c r="AF264" i="5" s="1"/>
  <c r="AE265" i="5"/>
  <c r="AF265" i="5" s="1"/>
  <c r="AE266" i="5"/>
  <c r="AF266" i="5" s="1"/>
  <c r="AE267" i="5"/>
  <c r="AF267" i="5" s="1"/>
  <c r="AE268" i="5"/>
  <c r="AF268" i="5" s="1"/>
  <c r="AE269" i="5"/>
  <c r="AF269" i="5" s="1"/>
  <c r="AE270" i="5"/>
  <c r="AF270" i="5" s="1"/>
  <c r="AE271" i="5"/>
  <c r="AF271" i="5" s="1"/>
  <c r="AE272" i="5"/>
  <c r="AF272" i="5" s="1"/>
  <c r="AE273" i="5"/>
  <c r="AF273" i="5" s="1"/>
  <c r="AE274" i="5"/>
  <c r="AF274" i="5" s="1"/>
  <c r="AE275" i="5"/>
  <c r="AF275" i="5" s="1"/>
  <c r="AE276" i="5"/>
  <c r="AF276" i="5" s="1"/>
  <c r="AE277" i="5"/>
  <c r="AF277" i="5" s="1"/>
  <c r="AE278" i="5"/>
  <c r="AF278" i="5" s="1"/>
  <c r="AE279" i="5"/>
  <c r="AF279" i="5" s="1"/>
  <c r="AE280" i="5"/>
  <c r="AF280" i="5" s="1"/>
  <c r="AE282" i="5"/>
  <c r="AF282" i="5" s="1"/>
  <c r="AE283" i="5"/>
  <c r="AF283" i="5" s="1"/>
  <c r="AE284" i="5"/>
  <c r="AF284" i="5" s="1"/>
  <c r="AE285" i="5"/>
  <c r="AF285" i="5" s="1"/>
  <c r="AE286" i="5"/>
  <c r="AF286" i="5" s="1"/>
  <c r="AE287" i="5"/>
  <c r="AF287" i="5" s="1"/>
  <c r="AE288" i="5"/>
  <c r="AF288" i="5" s="1"/>
  <c r="AE289" i="5"/>
  <c r="AF289" i="5" s="1"/>
  <c r="AE290" i="5"/>
  <c r="AF290" i="5" s="1"/>
  <c r="AE291" i="5"/>
  <c r="AF291" i="5" s="1"/>
  <c r="AE292" i="5"/>
  <c r="AF292" i="5" s="1"/>
  <c r="AE293" i="5"/>
  <c r="AF293" i="5" s="1"/>
  <c r="AE294" i="5"/>
  <c r="AF294" i="5" s="1"/>
  <c r="AE295" i="5"/>
  <c r="AF295" i="5" s="1"/>
  <c r="AE296" i="5"/>
  <c r="AF296" i="5" s="1"/>
  <c r="AE297" i="5"/>
  <c r="AF297" i="5" s="1"/>
  <c r="AE298" i="5"/>
  <c r="AF298" i="5" s="1"/>
  <c r="AE299" i="5"/>
  <c r="AF299" i="5" s="1"/>
  <c r="AE300" i="5"/>
  <c r="AF300" i="5" s="1"/>
  <c r="AE301" i="5"/>
  <c r="AF301" i="5" s="1"/>
  <c r="AE302" i="5"/>
  <c r="AF302" i="5" s="1"/>
  <c r="AE303" i="5"/>
  <c r="AF303" i="5" s="1"/>
  <c r="AE304" i="5"/>
  <c r="AF304" i="5" s="1"/>
  <c r="AE305" i="5"/>
  <c r="AF305" i="5" s="1"/>
  <c r="AE307" i="5"/>
  <c r="AF307" i="5" s="1"/>
  <c r="AE308" i="5"/>
  <c r="AF308" i="5" s="1"/>
  <c r="AE309" i="5"/>
  <c r="AF309" i="5" s="1"/>
  <c r="AE310" i="5"/>
  <c r="AF310" i="5" s="1"/>
  <c r="AE311" i="5"/>
  <c r="AF311" i="5" s="1"/>
  <c r="AE312" i="5"/>
  <c r="AF312" i="5" s="1"/>
  <c r="AE313" i="5"/>
  <c r="AF313" i="5" s="1"/>
  <c r="AE314" i="5"/>
  <c r="AF314" i="5" s="1"/>
  <c r="AE315" i="5"/>
  <c r="AF315" i="5" s="1"/>
  <c r="AE316" i="5"/>
  <c r="AF316" i="5" s="1"/>
  <c r="AE317" i="5"/>
  <c r="AF317" i="5" s="1"/>
  <c r="AE318" i="5"/>
  <c r="AF318" i="5" s="1"/>
  <c r="AE319" i="5"/>
  <c r="AF319" i="5" s="1"/>
  <c r="AE321" i="5"/>
  <c r="AF321" i="5" s="1"/>
  <c r="AE322" i="5"/>
  <c r="AF322" i="5" s="1"/>
  <c r="AE323" i="5"/>
  <c r="AF323" i="5" s="1"/>
  <c r="AE324" i="5"/>
  <c r="AF324" i="5" s="1"/>
  <c r="AE325" i="5"/>
  <c r="AF325" i="5" s="1"/>
  <c r="AE326" i="5"/>
  <c r="AF326" i="5" s="1"/>
  <c r="AE327" i="5"/>
  <c r="AF327" i="5" s="1"/>
  <c r="AE328" i="5"/>
  <c r="AF328" i="5" s="1"/>
  <c r="AE329" i="5"/>
  <c r="AF329" i="5" s="1"/>
  <c r="AE330" i="5"/>
  <c r="AF330" i="5" s="1"/>
  <c r="AE331" i="5"/>
  <c r="AF331" i="5" s="1"/>
  <c r="AE332" i="5"/>
  <c r="AF332" i="5" s="1"/>
  <c r="AE333" i="5"/>
  <c r="AF333" i="5" s="1"/>
  <c r="AE334" i="5"/>
  <c r="AF334" i="5" s="1"/>
  <c r="AE335" i="5"/>
  <c r="AF335" i="5" s="1"/>
  <c r="AE336" i="5"/>
  <c r="AF336" i="5" s="1"/>
  <c r="AE337" i="5"/>
  <c r="AF337" i="5" s="1"/>
  <c r="AE338" i="5"/>
  <c r="AF338" i="5" s="1"/>
  <c r="AE339" i="5"/>
  <c r="AF339" i="5" s="1"/>
  <c r="AE340" i="5"/>
  <c r="AF340" i="5" s="1"/>
  <c r="AE342" i="5"/>
  <c r="AF342" i="5" s="1"/>
  <c r="AE343" i="5"/>
  <c r="AF343" i="5" s="1"/>
  <c r="AE344" i="5"/>
  <c r="AF344" i="5" s="1"/>
  <c r="AE345" i="5"/>
  <c r="AF345" i="5" s="1"/>
  <c r="AE346" i="5"/>
  <c r="AF346" i="5" s="1"/>
  <c r="AE347" i="5"/>
  <c r="AF347" i="5" s="1"/>
  <c r="AE348" i="5"/>
  <c r="AF348" i="5" s="1"/>
  <c r="AE349" i="5"/>
  <c r="AF349" i="5" s="1"/>
  <c r="AE350" i="5"/>
  <c r="AF350" i="5" s="1"/>
  <c r="AE351" i="5"/>
  <c r="AF351" i="5" s="1"/>
  <c r="AE352" i="5"/>
  <c r="AF352" i="5" s="1"/>
  <c r="AE353" i="5"/>
  <c r="AF353" i="5" s="1"/>
  <c r="AE354" i="5"/>
  <c r="AF354" i="5" s="1"/>
  <c r="AE355" i="5"/>
  <c r="AF355" i="5" s="1"/>
  <c r="AE356" i="5"/>
  <c r="AF356" i="5" s="1"/>
  <c r="AE357" i="5"/>
  <c r="AF357" i="5" s="1"/>
  <c r="AE358" i="5"/>
  <c r="AF358" i="5" s="1"/>
  <c r="AE359" i="5"/>
  <c r="AF359" i="5" s="1"/>
  <c r="AE360" i="5"/>
  <c r="AF360" i="5" s="1"/>
  <c r="AE361" i="5"/>
  <c r="AF361" i="5" s="1"/>
  <c r="AE362" i="5"/>
  <c r="AF362" i="5" s="1"/>
  <c r="AE363" i="5"/>
  <c r="AF363" i="5" s="1"/>
  <c r="AE364" i="5"/>
  <c r="AF364" i="5" s="1"/>
  <c r="AE365" i="5"/>
  <c r="AF365" i="5" s="1"/>
  <c r="AE366" i="5"/>
  <c r="AF366" i="5" s="1"/>
  <c r="AE368" i="5"/>
  <c r="AF368" i="5" s="1"/>
  <c r="AE369" i="5"/>
  <c r="AF369" i="5" s="1"/>
  <c r="AE370" i="5"/>
  <c r="AF370" i="5" s="1"/>
  <c r="AE371" i="5"/>
  <c r="AF371" i="5" s="1"/>
  <c r="AE372" i="5"/>
  <c r="AF372" i="5" s="1"/>
  <c r="AE373" i="5"/>
  <c r="AF373" i="5" s="1"/>
  <c r="AE374" i="5"/>
  <c r="AF374" i="5" s="1"/>
  <c r="AE375" i="5"/>
  <c r="AF375" i="5" s="1"/>
  <c r="AE376" i="5"/>
  <c r="AF376" i="5" s="1"/>
  <c r="AE377" i="5"/>
  <c r="AF377" i="5" s="1"/>
  <c r="AE378" i="5"/>
  <c r="AF378" i="5" s="1"/>
  <c r="AE379" i="5"/>
  <c r="AF379" i="5" s="1"/>
  <c r="AE380" i="5"/>
  <c r="AF380" i="5" s="1"/>
  <c r="AE381" i="5"/>
  <c r="AF381" i="5" s="1"/>
  <c r="AE382" i="5"/>
  <c r="AF382" i="5" s="1"/>
  <c r="AE383" i="5"/>
  <c r="AF383" i="5" s="1"/>
  <c r="AE384" i="5"/>
  <c r="AF384" i="5" s="1"/>
  <c r="AE385" i="5"/>
  <c r="AF385" i="5" s="1"/>
  <c r="AE386" i="5"/>
  <c r="AF386" i="5" s="1"/>
  <c r="AE387" i="5"/>
  <c r="AF387" i="5" s="1"/>
  <c r="AE388" i="5"/>
  <c r="AF388" i="5" s="1"/>
  <c r="AE389" i="5"/>
  <c r="AF389" i="5" s="1"/>
  <c r="AE390" i="5"/>
  <c r="AF390" i="5" s="1"/>
  <c r="AE392" i="5"/>
  <c r="AF392" i="5" s="1"/>
  <c r="AE393" i="5"/>
  <c r="AF393" i="5" s="1"/>
  <c r="AE394" i="5"/>
  <c r="AF394" i="5" s="1"/>
  <c r="AE395" i="5"/>
  <c r="AF395" i="5" s="1"/>
  <c r="AE396" i="5"/>
  <c r="AF396" i="5" s="1"/>
  <c r="AE397" i="5"/>
  <c r="AF397" i="5" s="1"/>
  <c r="AE398" i="5"/>
  <c r="AF398" i="5" s="1"/>
  <c r="AE399" i="5"/>
  <c r="AF399" i="5" s="1"/>
  <c r="AE400" i="5"/>
  <c r="AF400" i="5" s="1"/>
  <c r="AE401" i="5"/>
  <c r="AF401" i="5" s="1"/>
  <c r="AE402" i="5"/>
  <c r="AF402" i="5" s="1"/>
  <c r="AE403" i="5"/>
  <c r="AF403" i="5" s="1"/>
  <c r="AE404" i="5"/>
  <c r="AF404" i="5" s="1"/>
  <c r="AE405" i="5"/>
  <c r="AF405" i="5" s="1"/>
  <c r="AE406" i="5"/>
  <c r="AF406" i="5" s="1"/>
  <c r="AE407" i="5"/>
  <c r="AF407" i="5" s="1"/>
  <c r="AE408" i="5"/>
  <c r="AF408" i="5" s="1"/>
  <c r="AE409" i="5"/>
  <c r="AF409" i="5" s="1"/>
  <c r="AE410" i="5"/>
  <c r="AF410" i="5" s="1"/>
  <c r="AE411" i="5"/>
  <c r="AF411" i="5" s="1"/>
  <c r="AE413" i="5"/>
  <c r="AF413" i="5" s="1"/>
  <c r="AE414" i="5"/>
  <c r="AF414" i="5" s="1"/>
  <c r="AE415" i="5"/>
  <c r="AF415" i="5" s="1"/>
  <c r="AE416" i="5"/>
  <c r="AF416" i="5" s="1"/>
  <c r="AE417" i="5"/>
  <c r="AF417" i="5" s="1"/>
  <c r="AE418" i="5"/>
  <c r="AF418" i="5" s="1"/>
  <c r="AE419" i="5"/>
  <c r="AF419" i="5" s="1"/>
  <c r="AE420" i="5"/>
  <c r="AF420" i="5" s="1"/>
  <c r="AE421" i="5"/>
  <c r="AF421" i="5" s="1"/>
  <c r="AE422" i="5"/>
  <c r="AF422" i="5" s="1"/>
  <c r="AE423" i="5"/>
  <c r="AF423" i="5" s="1"/>
  <c r="AE424" i="5"/>
  <c r="AF424" i="5" s="1"/>
  <c r="AE425" i="5"/>
  <c r="AF425" i="5" s="1"/>
  <c r="AE426" i="5"/>
  <c r="AF426" i="5" s="1"/>
  <c r="AE427" i="5"/>
  <c r="AF427" i="5" s="1"/>
  <c r="AE428" i="5"/>
  <c r="AF428" i="5" s="1"/>
  <c r="AE429" i="5"/>
  <c r="AF429" i="5" s="1"/>
  <c r="AE430" i="5"/>
  <c r="AF430" i="5" s="1"/>
  <c r="AE431" i="5"/>
  <c r="AF431" i="5" s="1"/>
  <c r="AE432" i="5"/>
  <c r="AF432" i="5" s="1"/>
  <c r="AE433" i="5"/>
  <c r="AF433" i="5" s="1"/>
  <c r="AE435" i="5"/>
  <c r="AF435" i="5" s="1"/>
  <c r="AE436" i="5"/>
  <c r="AF436" i="5" s="1"/>
  <c r="AE437" i="5"/>
  <c r="AF437" i="5" s="1"/>
  <c r="AE438" i="5"/>
  <c r="AF438" i="5" s="1"/>
  <c r="AE439" i="5"/>
  <c r="AF439" i="5" s="1"/>
  <c r="AE440" i="5"/>
  <c r="AF440" i="5" s="1"/>
  <c r="AE441" i="5"/>
  <c r="AF441" i="5" s="1"/>
  <c r="AE442" i="5"/>
  <c r="AF442" i="5" s="1"/>
  <c r="AE443" i="5"/>
  <c r="AF443" i="5" s="1"/>
  <c r="AE444" i="5"/>
  <c r="AF444" i="5" s="1"/>
  <c r="AE445" i="5"/>
  <c r="AF445" i="5" s="1"/>
  <c r="AE446" i="5"/>
  <c r="AF446" i="5" s="1"/>
  <c r="AE447" i="5"/>
  <c r="AF447" i="5" s="1"/>
  <c r="AE448" i="5"/>
  <c r="AF448" i="5" s="1"/>
  <c r="AE449" i="5"/>
  <c r="AF449" i="5" s="1"/>
  <c r="AE450" i="5"/>
  <c r="AF450" i="5" s="1"/>
  <c r="AE451" i="5"/>
  <c r="AF451" i="5" s="1"/>
  <c r="AE452" i="5"/>
  <c r="AF452" i="5" s="1"/>
  <c r="AE453" i="5"/>
  <c r="AF453" i="5" s="1"/>
  <c r="AE454" i="5"/>
  <c r="AF454" i="5" s="1"/>
  <c r="AE455" i="5"/>
  <c r="AF455" i="5" s="1"/>
  <c r="AE456" i="5"/>
  <c r="AF456" i="5" s="1"/>
  <c r="AE457" i="5"/>
  <c r="AF457" i="5" s="1"/>
  <c r="AE458" i="5"/>
  <c r="AF458" i="5" s="1"/>
  <c r="AE460" i="5"/>
  <c r="AF460" i="5" s="1"/>
  <c r="AE461" i="5"/>
  <c r="AF461" i="5" s="1"/>
  <c r="AE462" i="5"/>
  <c r="AF462" i="5" s="1"/>
  <c r="AE463" i="5"/>
  <c r="AF463" i="5" s="1"/>
  <c r="AE464" i="5"/>
  <c r="AF464" i="5" s="1"/>
  <c r="AE465" i="5"/>
  <c r="AF465" i="5" s="1"/>
  <c r="AE466" i="5"/>
  <c r="AF466" i="5" s="1"/>
  <c r="AE467" i="5"/>
  <c r="AF467" i="5" s="1"/>
  <c r="AE468" i="5"/>
  <c r="AF468" i="5" s="1"/>
  <c r="AE469" i="5"/>
  <c r="AF469" i="5" s="1"/>
  <c r="AE470" i="5"/>
  <c r="AF470" i="5" s="1"/>
  <c r="AE471" i="5"/>
  <c r="AF471" i="5" s="1"/>
  <c r="AE472" i="5"/>
  <c r="AF472" i="5" s="1"/>
  <c r="AE474" i="5"/>
  <c r="AF474" i="5" s="1"/>
  <c r="AE475" i="5"/>
  <c r="AF475" i="5" s="1"/>
  <c r="AE476" i="5"/>
  <c r="AF476" i="5" s="1"/>
  <c r="AE477" i="5"/>
  <c r="AF477" i="5" s="1"/>
  <c r="AE478" i="5"/>
  <c r="AF478" i="5" s="1"/>
  <c r="AE479" i="5"/>
  <c r="AF479" i="5" s="1"/>
  <c r="AE480" i="5"/>
  <c r="AF480" i="5" s="1"/>
  <c r="AE481" i="5"/>
  <c r="AF481" i="5" s="1"/>
  <c r="AE482" i="5"/>
  <c r="AF482" i="5" s="1"/>
  <c r="AE483" i="5"/>
  <c r="AF483" i="5" s="1"/>
  <c r="AE484" i="5"/>
  <c r="AF484" i="5" s="1"/>
  <c r="AE485" i="5"/>
  <c r="AF485" i="5" s="1"/>
  <c r="AE486" i="5"/>
  <c r="AF486" i="5" s="1"/>
  <c r="AE487" i="5"/>
  <c r="AF487" i="5" s="1"/>
  <c r="AE488" i="5"/>
  <c r="AF488" i="5" s="1"/>
  <c r="AE489" i="5"/>
  <c r="AF489" i="5" s="1"/>
  <c r="AE490" i="5"/>
  <c r="AF490" i="5" s="1"/>
  <c r="AE491" i="5"/>
  <c r="AF491" i="5" s="1"/>
  <c r="AE492" i="5"/>
  <c r="AF492" i="5" s="1"/>
  <c r="AE493" i="5"/>
  <c r="AF493" i="5" s="1"/>
  <c r="AE495" i="5"/>
  <c r="AF495" i="5" s="1"/>
  <c r="AE496" i="5"/>
  <c r="AF496" i="5" s="1"/>
  <c r="AE497" i="5"/>
  <c r="AF497" i="5" s="1"/>
  <c r="AE498" i="5"/>
  <c r="AF498" i="5" s="1"/>
  <c r="AE499" i="5"/>
  <c r="AF499" i="5" s="1"/>
  <c r="AE500" i="5"/>
  <c r="AF500" i="5" s="1"/>
  <c r="AE501" i="5"/>
  <c r="AF501" i="5" s="1"/>
  <c r="AE502" i="5"/>
  <c r="AF502" i="5" s="1"/>
  <c r="AE503" i="5"/>
  <c r="AF503" i="5" s="1"/>
  <c r="AE504" i="5"/>
  <c r="AF504" i="5" s="1"/>
  <c r="AE505" i="5"/>
  <c r="AF505" i="5" s="1"/>
  <c r="AE506" i="5"/>
  <c r="AF506" i="5" s="1"/>
  <c r="AE507" i="5"/>
  <c r="AF507" i="5" s="1"/>
  <c r="AE508" i="5"/>
  <c r="AF508" i="5" s="1"/>
  <c r="AE509" i="5"/>
  <c r="AF509" i="5" s="1"/>
  <c r="AE510" i="5"/>
  <c r="AF510" i="5" s="1"/>
  <c r="AE511" i="5"/>
  <c r="AF511" i="5" s="1"/>
  <c r="AE512" i="5"/>
  <c r="AF512" i="5" s="1"/>
  <c r="AE513" i="5"/>
  <c r="AF513" i="5" s="1"/>
  <c r="AE514" i="5"/>
  <c r="AF514" i="5" s="1"/>
  <c r="AE515" i="5"/>
  <c r="AF515" i="5" s="1"/>
  <c r="AE516" i="5"/>
  <c r="AF516" i="5" s="1"/>
  <c r="AE517" i="5"/>
  <c r="AF517" i="5" s="1"/>
  <c r="AE518" i="5"/>
  <c r="AF518" i="5" s="1"/>
  <c r="AE519" i="5"/>
  <c r="AF519" i="5" s="1"/>
  <c r="AE521" i="5"/>
  <c r="AF521" i="5" s="1"/>
  <c r="AE522" i="5"/>
  <c r="AF522" i="5" s="1"/>
  <c r="AE523" i="5"/>
  <c r="AF523" i="5" s="1"/>
  <c r="AE524" i="5"/>
  <c r="AF524" i="5" s="1"/>
  <c r="AE525" i="5"/>
  <c r="AF525" i="5" s="1"/>
  <c r="AE526" i="5"/>
  <c r="AF526" i="5" s="1"/>
  <c r="AE527" i="5"/>
  <c r="AF527" i="5" s="1"/>
  <c r="AE528" i="5"/>
  <c r="AF528" i="5" s="1"/>
  <c r="AE529" i="5"/>
  <c r="AF529" i="5" s="1"/>
  <c r="AE530" i="5"/>
  <c r="AF530" i="5" s="1"/>
  <c r="AE531" i="5"/>
  <c r="AF531" i="5" s="1"/>
  <c r="AE532" i="5"/>
  <c r="AF532" i="5" s="1"/>
  <c r="AE533" i="5"/>
  <c r="AF533" i="5" s="1"/>
  <c r="AE534" i="5"/>
  <c r="AF534" i="5" s="1"/>
  <c r="AE535" i="5"/>
  <c r="AF535" i="5" s="1"/>
  <c r="AE536" i="5"/>
  <c r="AF536" i="5" s="1"/>
  <c r="AE537" i="5"/>
  <c r="AF537" i="5" s="1"/>
  <c r="AE538" i="5"/>
  <c r="AF538" i="5" s="1"/>
  <c r="AE539" i="5"/>
  <c r="AF539" i="5" s="1"/>
  <c r="AE540" i="5"/>
  <c r="AF540" i="5" s="1"/>
  <c r="AE541" i="5"/>
  <c r="AF541" i="5" s="1"/>
  <c r="AE542" i="5"/>
  <c r="AF542" i="5" s="1"/>
  <c r="AE543" i="5"/>
  <c r="AF543" i="5" s="1"/>
  <c r="AE545" i="5"/>
  <c r="AF545" i="5" s="1"/>
  <c r="AE546" i="5"/>
  <c r="AF546" i="5" s="1"/>
  <c r="AE547" i="5"/>
  <c r="AF547" i="5" s="1"/>
  <c r="AE548" i="5"/>
  <c r="AF548" i="5" s="1"/>
  <c r="AE549" i="5"/>
  <c r="AF549" i="5" s="1"/>
  <c r="AE550" i="5"/>
  <c r="AF550" i="5" s="1"/>
  <c r="AE551" i="5"/>
  <c r="AF551" i="5" s="1"/>
  <c r="AE552" i="5"/>
  <c r="AF552" i="5" s="1"/>
  <c r="AE553" i="5"/>
  <c r="AF553" i="5" s="1"/>
  <c r="AE554" i="5"/>
  <c r="AF554" i="5" s="1"/>
  <c r="AE555" i="5"/>
  <c r="AF555" i="5" s="1"/>
  <c r="AE556" i="5"/>
  <c r="AF556" i="5" s="1"/>
  <c r="AE557" i="5"/>
  <c r="AF557" i="5" s="1"/>
  <c r="AE558" i="5"/>
  <c r="AF558" i="5" s="1"/>
  <c r="AE559" i="5"/>
  <c r="AF559" i="5" s="1"/>
  <c r="AE560" i="5"/>
  <c r="AF560" i="5" s="1"/>
  <c r="AE561" i="5"/>
  <c r="AF561" i="5" s="1"/>
  <c r="AE562" i="5"/>
  <c r="AF562" i="5" s="1"/>
  <c r="AE563" i="5"/>
  <c r="AF563" i="5" s="1"/>
  <c r="AE564" i="5"/>
  <c r="AF564" i="5" s="1"/>
  <c r="AE566" i="5"/>
  <c r="AF566" i="5" s="1"/>
  <c r="AE567" i="5"/>
  <c r="AF567" i="5" s="1"/>
  <c r="AE568" i="5"/>
  <c r="AF568" i="5" s="1"/>
  <c r="AE569" i="5"/>
  <c r="AF569" i="5" s="1"/>
  <c r="AE570" i="5"/>
  <c r="AF570" i="5" s="1"/>
  <c r="AE571" i="5"/>
  <c r="AF571" i="5" s="1"/>
  <c r="AE572" i="5"/>
  <c r="AF572" i="5" s="1"/>
  <c r="AE573" i="5"/>
  <c r="AF573" i="5" s="1"/>
  <c r="AE574" i="5"/>
  <c r="AF574" i="5" s="1"/>
  <c r="AE575" i="5"/>
  <c r="AF575" i="5" s="1"/>
  <c r="AE576" i="5"/>
  <c r="AF576" i="5" s="1"/>
  <c r="AE577" i="5"/>
  <c r="AF577" i="5" s="1"/>
  <c r="AE578" i="5"/>
  <c r="AF578" i="5" s="1"/>
  <c r="AE579" i="5"/>
  <c r="AF579" i="5" s="1"/>
  <c r="AE580" i="5"/>
  <c r="AF580" i="5" s="1"/>
  <c r="AE581" i="5"/>
  <c r="AF581" i="5" s="1"/>
  <c r="AE582" i="5"/>
  <c r="AF582" i="5" s="1"/>
  <c r="AE583" i="5"/>
  <c r="AF583" i="5" s="1"/>
  <c r="AE584" i="5"/>
  <c r="AF584" i="5" s="1"/>
  <c r="AE585" i="5"/>
  <c r="AF585" i="5" s="1"/>
  <c r="AE586" i="5"/>
  <c r="AF586" i="5" s="1"/>
  <c r="AE588" i="5"/>
  <c r="AF588" i="5" s="1"/>
  <c r="AE589" i="5"/>
  <c r="AF589" i="5" s="1"/>
  <c r="AE590" i="5"/>
  <c r="AF590" i="5" s="1"/>
  <c r="AE591" i="5"/>
  <c r="AF591" i="5" s="1"/>
  <c r="AE592" i="5"/>
  <c r="AF592" i="5" s="1"/>
  <c r="AE593" i="5"/>
  <c r="AF593" i="5" s="1"/>
  <c r="AE594" i="5"/>
  <c r="AF594" i="5" s="1"/>
  <c r="AE595" i="5"/>
  <c r="AF595" i="5" s="1"/>
  <c r="AE596" i="5"/>
  <c r="AF596" i="5" s="1"/>
  <c r="AE597" i="5"/>
  <c r="AF597" i="5" s="1"/>
  <c r="AE598" i="5"/>
  <c r="AF598" i="5" s="1"/>
  <c r="AE599" i="5"/>
  <c r="AF599" i="5" s="1"/>
  <c r="AE600" i="5"/>
  <c r="AF600" i="5" s="1"/>
  <c r="AE601" i="5"/>
  <c r="AF601" i="5" s="1"/>
  <c r="AE602" i="5"/>
  <c r="AF602" i="5" s="1"/>
  <c r="AE603" i="5"/>
  <c r="AF603" i="5" s="1"/>
  <c r="AE604" i="5"/>
  <c r="AF604" i="5" s="1"/>
  <c r="AE605" i="5"/>
  <c r="AF605" i="5" s="1"/>
  <c r="AE5" i="5"/>
  <c r="Y6" i="5"/>
  <c r="Z6" i="5" s="1"/>
  <c r="Y7" i="5"/>
  <c r="Z7" i="5" s="1"/>
  <c r="Y8" i="5"/>
  <c r="Z8" i="5" s="1"/>
  <c r="Y9" i="5"/>
  <c r="Z9" i="5" s="1"/>
  <c r="Y10" i="5"/>
  <c r="Z10" i="5" s="1"/>
  <c r="Y11" i="5"/>
  <c r="Z11" i="5" s="1"/>
  <c r="Y12" i="5"/>
  <c r="Z12" i="5" s="1"/>
  <c r="Y13" i="5"/>
  <c r="Z13" i="5" s="1"/>
  <c r="Y14" i="5"/>
  <c r="Z14" i="5" s="1"/>
  <c r="Y15" i="5"/>
  <c r="Z15" i="5" s="1"/>
  <c r="Y16" i="5"/>
  <c r="Z16" i="5" s="1"/>
  <c r="Y17" i="5"/>
  <c r="Z17" i="5" s="1"/>
  <c r="Y18" i="5"/>
  <c r="Z18" i="5" s="1"/>
  <c r="Y19" i="5"/>
  <c r="Z19" i="5" s="1"/>
  <c r="Y20" i="5"/>
  <c r="Z20" i="5" s="1"/>
  <c r="Y21" i="5"/>
  <c r="Z21" i="5" s="1"/>
  <c r="Y22" i="5"/>
  <c r="Z22" i="5" s="1"/>
  <c r="Y23" i="5"/>
  <c r="Z23" i="5" s="1"/>
  <c r="Y24" i="5"/>
  <c r="Z24" i="5" s="1"/>
  <c r="Y25" i="5"/>
  <c r="Z25" i="5" s="1"/>
  <c r="Y26" i="5"/>
  <c r="Z26" i="5" s="1"/>
  <c r="Y27" i="5"/>
  <c r="Z27" i="5" s="1"/>
  <c r="Y28" i="5"/>
  <c r="Z28" i="5" s="1"/>
  <c r="Y29" i="5"/>
  <c r="Z29" i="5" s="1"/>
  <c r="Y30" i="5"/>
  <c r="Z30" i="5" s="1"/>
  <c r="Y31" i="5"/>
  <c r="Z31" i="5" s="1"/>
  <c r="Y32" i="5"/>
  <c r="Z32" i="5" s="1"/>
  <c r="Y33" i="5"/>
  <c r="Z33" i="5" s="1"/>
  <c r="Y34" i="5"/>
  <c r="Z34" i="5" s="1"/>
  <c r="Y35" i="5"/>
  <c r="Z35" i="5" s="1"/>
  <c r="Y36" i="5"/>
  <c r="Z36" i="5" s="1"/>
  <c r="Y37" i="5"/>
  <c r="Z37" i="5" s="1"/>
  <c r="Y38" i="5"/>
  <c r="Z38" i="5" s="1"/>
  <c r="Y39" i="5"/>
  <c r="Z39" i="5" s="1"/>
  <c r="Y40" i="5"/>
  <c r="Z40" i="5" s="1"/>
  <c r="Y41" i="5"/>
  <c r="Z41" i="5" s="1"/>
  <c r="Y42" i="5"/>
  <c r="Z42" i="5" s="1"/>
  <c r="Y43" i="5"/>
  <c r="Z43" i="5" s="1"/>
  <c r="Y44" i="5"/>
  <c r="Z44" i="5" s="1"/>
  <c r="Y45" i="5"/>
  <c r="Z45" i="5" s="1"/>
  <c r="Y46" i="5"/>
  <c r="Z46" i="5" s="1"/>
  <c r="Y47" i="5"/>
  <c r="Z47" i="5" s="1"/>
  <c r="Y48" i="5"/>
  <c r="Z48" i="5" s="1"/>
  <c r="Y49" i="5"/>
  <c r="Z49" i="5" s="1"/>
  <c r="Y50" i="5"/>
  <c r="Z50" i="5" s="1"/>
  <c r="Y51" i="5"/>
  <c r="Z51" i="5" s="1"/>
  <c r="Y52" i="5"/>
  <c r="Z52" i="5" s="1"/>
  <c r="Y53" i="5"/>
  <c r="Z53" i="5" s="1"/>
  <c r="Y54" i="5"/>
  <c r="Z54" i="5" s="1"/>
  <c r="Y55" i="5"/>
  <c r="Z55" i="5" s="1"/>
  <c r="Y56" i="5"/>
  <c r="Z56" i="5" s="1"/>
  <c r="Y57" i="5"/>
  <c r="Z57" i="5" s="1"/>
  <c r="Y58" i="5"/>
  <c r="Z58" i="5" s="1"/>
  <c r="Y59" i="5"/>
  <c r="Z59" i="5" s="1"/>
  <c r="Y60" i="5"/>
  <c r="Z60" i="5" s="1"/>
  <c r="Y61" i="5"/>
  <c r="Z61" i="5" s="1"/>
  <c r="Y62" i="5"/>
  <c r="Z62" i="5" s="1"/>
  <c r="Y63" i="5"/>
  <c r="Z63" i="5" s="1"/>
  <c r="Y64" i="5"/>
  <c r="Z64" i="5" s="1"/>
  <c r="Y65" i="5"/>
  <c r="Z65" i="5" s="1"/>
  <c r="Y66" i="5"/>
  <c r="Z66" i="5" s="1"/>
  <c r="Y67" i="5"/>
  <c r="Z67" i="5" s="1"/>
  <c r="Y68" i="5"/>
  <c r="Z68" i="5" s="1"/>
  <c r="Y69" i="5"/>
  <c r="Z69" i="5" s="1"/>
  <c r="Y70" i="5"/>
  <c r="Z70" i="5" s="1"/>
  <c r="Y71" i="5"/>
  <c r="Z71" i="5" s="1"/>
  <c r="Y72" i="5"/>
  <c r="Z72" i="5" s="1"/>
  <c r="Y73" i="5"/>
  <c r="Z73" i="5" s="1"/>
  <c r="Y74" i="5"/>
  <c r="Z74" i="5" s="1"/>
  <c r="Y75" i="5"/>
  <c r="Z75" i="5" s="1"/>
  <c r="Y76" i="5"/>
  <c r="Z76" i="5" s="1"/>
  <c r="Y77" i="5"/>
  <c r="Z77" i="5" s="1"/>
  <c r="Y78" i="5"/>
  <c r="Z78" i="5" s="1"/>
  <c r="Y79" i="5"/>
  <c r="Z79" i="5" s="1"/>
  <c r="Y80" i="5"/>
  <c r="Z80" i="5" s="1"/>
  <c r="Y81" i="5"/>
  <c r="Z81" i="5" s="1"/>
  <c r="Y82" i="5"/>
  <c r="Z82" i="5" s="1"/>
  <c r="Y83" i="5"/>
  <c r="Z83" i="5" s="1"/>
  <c r="Y84" i="5"/>
  <c r="Z84" i="5" s="1"/>
  <c r="Y85" i="5"/>
  <c r="Z85" i="5" s="1"/>
  <c r="Y86" i="5"/>
  <c r="Z86" i="5" s="1"/>
  <c r="Y87" i="5"/>
  <c r="Z87" i="5" s="1"/>
  <c r="Y88" i="5"/>
  <c r="Z88" i="5" s="1"/>
  <c r="Y89" i="5"/>
  <c r="Z89" i="5" s="1"/>
  <c r="Y90" i="5"/>
  <c r="Z90" i="5" s="1"/>
  <c r="Y91" i="5"/>
  <c r="Z91" i="5" s="1"/>
  <c r="Y92" i="5"/>
  <c r="Z92" i="5" s="1"/>
  <c r="Y93" i="5"/>
  <c r="Z93" i="5" s="1"/>
  <c r="Y94" i="5"/>
  <c r="Z94" i="5" s="1"/>
  <c r="Y95" i="5"/>
  <c r="Z95" i="5" s="1"/>
  <c r="Y96" i="5"/>
  <c r="Z96" i="5" s="1"/>
  <c r="Y97" i="5"/>
  <c r="Z97" i="5" s="1"/>
  <c r="Y98" i="5"/>
  <c r="Z98" i="5" s="1"/>
  <c r="Y99" i="5"/>
  <c r="Z99" i="5" s="1"/>
  <c r="Y100" i="5"/>
  <c r="Z100" i="5" s="1"/>
  <c r="Y101" i="5"/>
  <c r="Z101" i="5" s="1"/>
  <c r="Y102" i="5"/>
  <c r="Z102" i="5" s="1"/>
  <c r="Y103" i="5"/>
  <c r="Z103" i="5" s="1"/>
  <c r="Y104" i="5"/>
  <c r="Z104" i="5" s="1"/>
  <c r="Y105" i="5"/>
  <c r="Z105" i="5" s="1"/>
  <c r="Y106" i="5"/>
  <c r="Z106" i="5" s="1"/>
  <c r="Y107" i="5"/>
  <c r="Z107" i="5" s="1"/>
  <c r="Y108" i="5"/>
  <c r="Z108" i="5" s="1"/>
  <c r="Y109" i="5"/>
  <c r="Z109" i="5" s="1"/>
  <c r="Y110" i="5"/>
  <c r="Z110" i="5" s="1"/>
  <c r="Y111" i="5"/>
  <c r="Z111" i="5" s="1"/>
  <c r="Y112" i="5"/>
  <c r="Z112" i="5" s="1"/>
  <c r="Y113" i="5"/>
  <c r="Z113" i="5" s="1"/>
  <c r="Y114" i="5"/>
  <c r="Z114" i="5" s="1"/>
  <c r="Y115" i="5"/>
  <c r="Z115" i="5" s="1"/>
  <c r="Y116" i="5"/>
  <c r="Z116" i="5" s="1"/>
  <c r="Y118" i="5"/>
  <c r="Z118" i="5" s="1"/>
  <c r="Y119" i="5"/>
  <c r="Z119" i="5" s="1"/>
  <c r="Y120" i="5"/>
  <c r="Z120" i="5" s="1"/>
  <c r="Y121" i="5"/>
  <c r="Z121" i="5" s="1"/>
  <c r="Y122" i="5"/>
  <c r="Z122" i="5" s="1"/>
  <c r="Y123" i="5"/>
  <c r="Z123" i="5" s="1"/>
  <c r="Y124" i="5"/>
  <c r="Z124" i="5" s="1"/>
  <c r="Y125" i="5"/>
  <c r="Z125" i="5" s="1"/>
  <c r="Y126" i="5"/>
  <c r="Z126" i="5" s="1"/>
  <c r="Y127" i="5"/>
  <c r="Z127" i="5" s="1"/>
  <c r="Y128" i="5"/>
  <c r="Z128" i="5" s="1"/>
  <c r="Y129" i="5"/>
  <c r="Z129" i="5" s="1"/>
  <c r="Y130" i="5"/>
  <c r="Z130" i="5" s="1"/>
  <c r="Y131" i="5"/>
  <c r="Z131" i="5" s="1"/>
  <c r="Y132" i="5"/>
  <c r="Z132" i="5" s="1"/>
  <c r="Y133" i="5"/>
  <c r="Z133" i="5" s="1"/>
  <c r="Y134" i="5"/>
  <c r="Z134" i="5" s="1"/>
  <c r="Y135" i="5"/>
  <c r="Z135" i="5" s="1"/>
  <c r="Y136" i="5"/>
  <c r="Z136" i="5" s="1"/>
  <c r="Y137" i="5"/>
  <c r="Z137" i="5" s="1"/>
  <c r="Y138" i="5"/>
  <c r="Z138" i="5" s="1"/>
  <c r="Y139" i="5"/>
  <c r="Z139" i="5" s="1"/>
  <c r="Y140" i="5"/>
  <c r="Z140" i="5" s="1"/>
  <c r="Y141" i="5"/>
  <c r="Z141" i="5" s="1"/>
  <c r="Y142" i="5"/>
  <c r="Z142" i="5" s="1"/>
  <c r="Y143" i="5"/>
  <c r="Z143" i="5" s="1"/>
  <c r="Y144" i="5"/>
  <c r="Z144" i="5" s="1"/>
  <c r="Y145" i="5"/>
  <c r="Z145" i="5" s="1"/>
  <c r="Y146" i="5"/>
  <c r="Z146" i="5" s="1"/>
  <c r="Y147" i="5"/>
  <c r="Z147" i="5" s="1"/>
  <c r="Y149" i="5"/>
  <c r="Z149" i="5" s="1"/>
  <c r="Y150" i="5"/>
  <c r="Z150" i="5" s="1"/>
  <c r="Y151" i="5"/>
  <c r="Z151" i="5" s="1"/>
  <c r="Y152" i="5"/>
  <c r="Z152" i="5" s="1"/>
  <c r="Y153" i="5"/>
  <c r="Z153" i="5" s="1"/>
  <c r="Y154" i="5"/>
  <c r="Z154" i="5" s="1"/>
  <c r="Y155" i="5"/>
  <c r="Z155" i="5" s="1"/>
  <c r="Y156" i="5"/>
  <c r="Z156" i="5" s="1"/>
  <c r="Y157" i="5"/>
  <c r="Z157" i="5" s="1"/>
  <c r="Y158" i="5"/>
  <c r="Z158" i="5" s="1"/>
  <c r="Y159" i="5"/>
  <c r="Z159" i="5" s="1"/>
  <c r="Y160" i="5"/>
  <c r="Z160" i="5" s="1"/>
  <c r="Y161" i="5"/>
  <c r="Z161" i="5" s="1"/>
  <c r="Y162" i="5"/>
  <c r="Z162" i="5" s="1"/>
  <c r="Y164" i="5"/>
  <c r="Z164" i="5" s="1"/>
  <c r="Y165" i="5"/>
  <c r="Z165" i="5" s="1"/>
  <c r="Y166" i="5"/>
  <c r="Z166" i="5" s="1"/>
  <c r="Y167" i="5"/>
  <c r="Z167" i="5" s="1"/>
  <c r="Y168" i="5"/>
  <c r="Z168" i="5" s="1"/>
  <c r="Y169" i="5"/>
  <c r="Z169" i="5" s="1"/>
  <c r="Y170" i="5"/>
  <c r="Z170" i="5" s="1"/>
  <c r="Y171" i="5"/>
  <c r="Z171" i="5" s="1"/>
  <c r="Y172" i="5"/>
  <c r="Z172" i="5" s="1"/>
  <c r="Y173" i="5"/>
  <c r="Z173" i="5" s="1"/>
  <c r="Y174" i="5"/>
  <c r="Z174" i="5" s="1"/>
  <c r="Y175" i="5"/>
  <c r="Z175" i="5" s="1"/>
  <c r="Y176" i="5"/>
  <c r="Z176" i="5" s="1"/>
  <c r="Y177" i="5"/>
  <c r="Z177" i="5" s="1"/>
  <c r="Y178" i="5"/>
  <c r="Z178" i="5" s="1"/>
  <c r="Y179" i="5"/>
  <c r="Z179" i="5" s="1"/>
  <c r="Y180" i="5"/>
  <c r="Z180" i="5" s="1"/>
  <c r="Y181" i="5"/>
  <c r="Z181" i="5" s="1"/>
  <c r="Y182" i="5"/>
  <c r="Z182" i="5" s="1"/>
  <c r="Y183" i="5"/>
  <c r="Z183" i="5" s="1"/>
  <c r="Y185" i="5"/>
  <c r="Z185" i="5" s="1"/>
  <c r="Y186" i="5"/>
  <c r="Z186" i="5" s="1"/>
  <c r="Y187" i="5"/>
  <c r="Z187" i="5" s="1"/>
  <c r="Y188" i="5"/>
  <c r="Z188" i="5" s="1"/>
  <c r="Y189" i="5"/>
  <c r="Z189" i="5" s="1"/>
  <c r="Y190" i="5"/>
  <c r="Z190" i="5" s="1"/>
  <c r="Y191" i="5"/>
  <c r="Z191" i="5" s="1"/>
  <c r="Y192" i="5"/>
  <c r="Z192" i="5" s="1"/>
  <c r="Y193" i="5"/>
  <c r="Z193" i="5" s="1"/>
  <c r="Y194" i="5"/>
  <c r="Z194" i="5" s="1"/>
  <c r="Y195" i="5"/>
  <c r="Z195" i="5" s="1"/>
  <c r="Y196" i="5"/>
  <c r="Z196" i="5" s="1"/>
  <c r="Y197" i="5"/>
  <c r="Z197" i="5" s="1"/>
  <c r="Y198" i="5"/>
  <c r="Z198" i="5" s="1"/>
  <c r="Y199" i="5"/>
  <c r="Z199" i="5" s="1"/>
  <c r="Y200" i="5"/>
  <c r="Z200" i="5" s="1"/>
  <c r="Y201" i="5"/>
  <c r="Z201" i="5" s="1"/>
  <c r="Y202" i="5"/>
  <c r="Z202" i="5" s="1"/>
  <c r="Y203" i="5"/>
  <c r="Z203" i="5" s="1"/>
  <c r="Y204" i="5"/>
  <c r="Z204" i="5" s="1"/>
  <c r="Y205" i="5"/>
  <c r="Z205" i="5" s="1"/>
  <c r="Y207" i="5"/>
  <c r="Z207" i="5" s="1"/>
  <c r="Y208" i="5"/>
  <c r="Z208" i="5" s="1"/>
  <c r="Y209" i="5"/>
  <c r="Z209" i="5" s="1"/>
  <c r="Y210" i="5"/>
  <c r="Z210" i="5" s="1"/>
  <c r="Y211" i="5"/>
  <c r="Z211" i="5" s="1"/>
  <c r="Y212" i="5"/>
  <c r="Z212" i="5" s="1"/>
  <c r="Y213" i="5"/>
  <c r="Z213" i="5" s="1"/>
  <c r="Y214" i="5"/>
  <c r="Z214" i="5" s="1"/>
  <c r="Y215" i="5"/>
  <c r="Z215" i="5" s="1"/>
  <c r="Y216" i="5"/>
  <c r="Z216" i="5" s="1"/>
  <c r="Y217" i="5"/>
  <c r="Z217" i="5" s="1"/>
  <c r="Y218" i="5"/>
  <c r="Z218" i="5" s="1"/>
  <c r="Y219" i="5"/>
  <c r="Z219" i="5" s="1"/>
  <c r="Y220" i="5"/>
  <c r="Z220" i="5" s="1"/>
  <c r="Y221" i="5"/>
  <c r="Z221" i="5" s="1"/>
  <c r="Y222" i="5"/>
  <c r="Z222" i="5" s="1"/>
  <c r="Y223" i="5"/>
  <c r="Z223" i="5" s="1"/>
  <c r="Y224" i="5"/>
  <c r="Z224" i="5" s="1"/>
  <c r="Y225" i="5"/>
  <c r="Z225" i="5" s="1"/>
  <c r="Y226" i="5"/>
  <c r="Z226" i="5" s="1"/>
  <c r="Y227" i="5"/>
  <c r="Z227" i="5" s="1"/>
  <c r="Y229" i="5"/>
  <c r="Z229" i="5" s="1"/>
  <c r="Y230" i="5"/>
  <c r="Z230" i="5" s="1"/>
  <c r="Y231" i="5"/>
  <c r="Z231" i="5" s="1"/>
  <c r="Y232" i="5"/>
  <c r="Z232" i="5" s="1"/>
  <c r="Y233" i="5"/>
  <c r="Z233" i="5" s="1"/>
  <c r="Y234" i="5"/>
  <c r="Z234" i="5" s="1"/>
  <c r="Y235" i="5"/>
  <c r="Z235" i="5" s="1"/>
  <c r="Y236" i="5"/>
  <c r="Z236" i="5" s="1"/>
  <c r="Y237" i="5"/>
  <c r="Z237" i="5" s="1"/>
  <c r="Y238" i="5"/>
  <c r="Z238" i="5" s="1"/>
  <c r="Y239" i="5"/>
  <c r="Z239" i="5" s="1"/>
  <c r="Y240" i="5"/>
  <c r="Z240" i="5" s="1"/>
  <c r="Y241" i="5"/>
  <c r="Z241" i="5" s="1"/>
  <c r="Y242" i="5"/>
  <c r="Z242" i="5" s="1"/>
  <c r="Y243" i="5"/>
  <c r="Z243" i="5" s="1"/>
  <c r="Y244" i="5"/>
  <c r="Z244" i="5" s="1"/>
  <c r="Y245" i="5"/>
  <c r="Z245" i="5" s="1"/>
  <c r="Y246" i="5"/>
  <c r="Z246" i="5" s="1"/>
  <c r="Y247" i="5"/>
  <c r="Z247" i="5" s="1"/>
  <c r="Y248" i="5"/>
  <c r="Z248" i="5" s="1"/>
  <c r="Y249" i="5"/>
  <c r="Z249" i="5" s="1"/>
  <c r="Y250" i="5"/>
  <c r="Z250" i="5" s="1"/>
  <c r="Y252" i="5"/>
  <c r="Z252" i="5" s="1"/>
  <c r="Y253" i="5"/>
  <c r="Z253" i="5" s="1"/>
  <c r="Y254" i="5"/>
  <c r="Z254" i="5" s="1"/>
  <c r="Y255" i="5"/>
  <c r="Z255" i="5" s="1"/>
  <c r="Y256" i="5"/>
  <c r="Z256" i="5" s="1"/>
  <c r="Y257" i="5"/>
  <c r="Z257" i="5" s="1"/>
  <c r="Y258" i="5"/>
  <c r="Z258" i="5" s="1"/>
  <c r="Y259" i="5"/>
  <c r="Z259" i="5" s="1"/>
  <c r="Y260" i="5"/>
  <c r="Z260" i="5" s="1"/>
  <c r="Y261" i="5"/>
  <c r="Z261" i="5" s="1"/>
  <c r="Y262" i="5"/>
  <c r="Z262" i="5" s="1"/>
  <c r="Y263" i="5"/>
  <c r="Z263" i="5" s="1"/>
  <c r="Y264" i="5"/>
  <c r="Z264" i="5" s="1"/>
  <c r="Y265" i="5"/>
  <c r="Z265" i="5" s="1"/>
  <c r="Y266" i="5"/>
  <c r="Z266" i="5" s="1"/>
  <c r="Y267" i="5"/>
  <c r="Z267" i="5" s="1"/>
  <c r="Y268" i="5"/>
  <c r="Z268" i="5" s="1"/>
  <c r="Y269" i="5"/>
  <c r="Z269" i="5" s="1"/>
  <c r="Y271" i="5"/>
  <c r="Z271" i="5" s="1"/>
  <c r="Y272" i="5"/>
  <c r="Z272" i="5" s="1"/>
  <c r="Y273" i="5"/>
  <c r="Z273" i="5" s="1"/>
  <c r="Y274" i="5"/>
  <c r="Z274" i="5" s="1"/>
  <c r="Y275" i="5"/>
  <c r="Z275" i="5" s="1"/>
  <c r="Y276" i="5"/>
  <c r="Z276" i="5" s="1"/>
  <c r="Y277" i="5"/>
  <c r="Z277" i="5" s="1"/>
  <c r="Y278" i="5"/>
  <c r="Z278" i="5" s="1"/>
  <c r="Y279" i="5"/>
  <c r="Z279" i="5" s="1"/>
  <c r="Y280" i="5"/>
  <c r="Z280" i="5" s="1"/>
  <c r="Y281" i="5"/>
  <c r="Z281" i="5" s="1"/>
  <c r="Y282" i="5"/>
  <c r="Z282" i="5" s="1"/>
  <c r="Y283" i="5"/>
  <c r="Z283" i="5" s="1"/>
  <c r="Y284" i="5"/>
  <c r="Z284" i="5" s="1"/>
  <c r="Y285" i="5"/>
  <c r="Z285" i="5" s="1"/>
  <c r="Y286" i="5"/>
  <c r="Z286" i="5" s="1"/>
  <c r="Y287" i="5"/>
  <c r="Z287" i="5" s="1"/>
  <c r="Y288" i="5"/>
  <c r="Z288" i="5" s="1"/>
  <c r="Y289" i="5"/>
  <c r="Z289" i="5" s="1"/>
  <c r="Y290" i="5"/>
  <c r="Z290" i="5" s="1"/>
  <c r="Y291" i="5"/>
  <c r="Z291" i="5" s="1"/>
  <c r="Y292" i="5"/>
  <c r="Z292" i="5" s="1"/>
  <c r="Y293" i="5"/>
  <c r="Z293" i="5" s="1"/>
  <c r="Y294" i="5"/>
  <c r="Z294" i="5" s="1"/>
  <c r="Y295" i="5"/>
  <c r="Z295" i="5" s="1"/>
  <c r="Y296" i="5"/>
  <c r="Z296" i="5" s="1"/>
  <c r="Y297" i="5"/>
  <c r="Z297" i="5" s="1"/>
  <c r="Y298" i="5"/>
  <c r="Z298" i="5" s="1"/>
  <c r="Y299" i="5"/>
  <c r="Z299" i="5" s="1"/>
  <c r="Y300" i="5"/>
  <c r="Z300" i="5" s="1"/>
  <c r="Y302" i="5"/>
  <c r="Z302" i="5" s="1"/>
  <c r="Y303" i="5"/>
  <c r="Z303" i="5" s="1"/>
  <c r="Y304" i="5"/>
  <c r="Z304" i="5" s="1"/>
  <c r="Y305" i="5"/>
  <c r="Z305" i="5" s="1"/>
  <c r="Y306" i="5"/>
  <c r="Z306" i="5" s="1"/>
  <c r="Y307" i="5"/>
  <c r="Z307" i="5" s="1"/>
  <c r="Y308" i="5"/>
  <c r="Z308" i="5" s="1"/>
  <c r="Y309" i="5"/>
  <c r="Z309" i="5" s="1"/>
  <c r="Y310" i="5"/>
  <c r="Z310" i="5" s="1"/>
  <c r="Y311" i="5"/>
  <c r="Z311" i="5" s="1"/>
  <c r="Y312" i="5"/>
  <c r="Z312" i="5" s="1"/>
  <c r="Y313" i="5"/>
  <c r="Z313" i="5" s="1"/>
  <c r="Y314" i="5"/>
  <c r="Z314" i="5" s="1"/>
  <c r="Y315" i="5"/>
  <c r="Z315" i="5" s="1"/>
  <c r="Y317" i="5"/>
  <c r="Z317" i="5" s="1"/>
  <c r="Y318" i="5"/>
  <c r="Z318" i="5" s="1"/>
  <c r="Y319" i="5"/>
  <c r="Z319" i="5" s="1"/>
  <c r="Y320" i="5"/>
  <c r="Z320" i="5" s="1"/>
  <c r="Y321" i="5"/>
  <c r="Z321" i="5" s="1"/>
  <c r="Y322" i="5"/>
  <c r="Z322" i="5" s="1"/>
  <c r="Y323" i="5"/>
  <c r="Z323" i="5" s="1"/>
  <c r="Y324" i="5"/>
  <c r="Z324" i="5" s="1"/>
  <c r="Y325" i="5"/>
  <c r="Z325" i="5" s="1"/>
  <c r="Y326" i="5"/>
  <c r="Z326" i="5" s="1"/>
  <c r="Y327" i="5"/>
  <c r="Z327" i="5" s="1"/>
  <c r="Y328" i="5"/>
  <c r="Z328" i="5" s="1"/>
  <c r="Y329" i="5"/>
  <c r="Z329" i="5" s="1"/>
  <c r="Y330" i="5"/>
  <c r="Z330" i="5" s="1"/>
  <c r="Y331" i="5"/>
  <c r="Z331" i="5" s="1"/>
  <c r="Y332" i="5"/>
  <c r="Z332" i="5" s="1"/>
  <c r="Y333" i="5"/>
  <c r="Z333" i="5" s="1"/>
  <c r="Y334" i="5"/>
  <c r="Z334" i="5" s="1"/>
  <c r="Y335" i="5"/>
  <c r="Z335" i="5" s="1"/>
  <c r="Y336" i="5"/>
  <c r="Z336" i="5" s="1"/>
  <c r="Y338" i="5"/>
  <c r="Z338" i="5" s="1"/>
  <c r="Y339" i="5"/>
  <c r="Z339" i="5" s="1"/>
  <c r="Y340" i="5"/>
  <c r="Z340" i="5" s="1"/>
  <c r="Y341" i="5"/>
  <c r="Z341" i="5" s="1"/>
  <c r="Y342" i="5"/>
  <c r="Z342" i="5" s="1"/>
  <c r="Y343" i="5"/>
  <c r="Z343" i="5" s="1"/>
  <c r="Y344" i="5"/>
  <c r="Z344" i="5" s="1"/>
  <c r="Y345" i="5"/>
  <c r="Z345" i="5" s="1"/>
  <c r="Y346" i="5"/>
  <c r="Z346" i="5" s="1"/>
  <c r="Y347" i="5"/>
  <c r="Z347" i="5" s="1"/>
  <c r="Y348" i="5"/>
  <c r="Z348" i="5" s="1"/>
  <c r="Y349" i="5"/>
  <c r="Z349" i="5" s="1"/>
  <c r="Y350" i="5"/>
  <c r="Z350" i="5" s="1"/>
  <c r="Y351" i="5"/>
  <c r="Z351" i="5" s="1"/>
  <c r="Y352" i="5"/>
  <c r="Z352" i="5" s="1"/>
  <c r="Y353" i="5"/>
  <c r="Z353" i="5" s="1"/>
  <c r="Y354" i="5"/>
  <c r="Z354" i="5" s="1"/>
  <c r="Y355" i="5"/>
  <c r="Z355" i="5" s="1"/>
  <c r="Y356" i="5"/>
  <c r="Z356" i="5" s="1"/>
  <c r="Y357" i="5"/>
  <c r="Z357" i="5" s="1"/>
  <c r="Y358" i="5"/>
  <c r="Z358" i="5" s="1"/>
  <c r="Y360" i="5"/>
  <c r="Z360" i="5" s="1"/>
  <c r="Y361" i="5"/>
  <c r="Z361" i="5" s="1"/>
  <c r="Y362" i="5"/>
  <c r="Z362" i="5" s="1"/>
  <c r="Y363" i="5"/>
  <c r="Z363" i="5" s="1"/>
  <c r="Y364" i="5"/>
  <c r="Z364" i="5" s="1"/>
  <c r="Y365" i="5"/>
  <c r="Z365" i="5" s="1"/>
  <c r="Y366" i="5"/>
  <c r="Z366" i="5" s="1"/>
  <c r="Y367" i="5"/>
  <c r="Z367" i="5" s="1"/>
  <c r="Y368" i="5"/>
  <c r="Z368" i="5" s="1"/>
  <c r="Y369" i="5"/>
  <c r="Z369" i="5" s="1"/>
  <c r="Y370" i="5"/>
  <c r="Z370" i="5" s="1"/>
  <c r="Y371" i="5"/>
  <c r="Z371" i="5" s="1"/>
  <c r="Y372" i="5"/>
  <c r="Z372" i="5" s="1"/>
  <c r="Y373" i="5"/>
  <c r="Z373" i="5" s="1"/>
  <c r="Y374" i="5"/>
  <c r="Z374" i="5" s="1"/>
  <c r="Y375" i="5"/>
  <c r="Z375" i="5" s="1"/>
  <c r="Y376" i="5"/>
  <c r="Z376" i="5" s="1"/>
  <c r="Y377" i="5"/>
  <c r="Z377" i="5" s="1"/>
  <c r="Y378" i="5"/>
  <c r="Z378" i="5" s="1"/>
  <c r="Y379" i="5"/>
  <c r="Z379" i="5" s="1"/>
  <c r="Y380" i="5"/>
  <c r="Z380" i="5" s="1"/>
  <c r="Y382" i="5"/>
  <c r="Z382" i="5" s="1"/>
  <c r="Y383" i="5"/>
  <c r="Z383" i="5" s="1"/>
  <c r="Y384" i="5"/>
  <c r="Z384" i="5" s="1"/>
  <c r="Y385" i="5"/>
  <c r="Z385" i="5" s="1"/>
  <c r="Y386" i="5"/>
  <c r="Z386" i="5" s="1"/>
  <c r="Y387" i="5"/>
  <c r="Z387" i="5" s="1"/>
  <c r="Y388" i="5"/>
  <c r="Z388" i="5" s="1"/>
  <c r="Y389" i="5"/>
  <c r="Z389" i="5" s="1"/>
  <c r="Y390" i="5"/>
  <c r="Z390" i="5" s="1"/>
  <c r="Y391" i="5"/>
  <c r="Z391" i="5" s="1"/>
  <c r="Y392" i="5"/>
  <c r="Z392" i="5" s="1"/>
  <c r="Y393" i="5"/>
  <c r="Z393" i="5" s="1"/>
  <c r="Y394" i="5"/>
  <c r="Z394" i="5" s="1"/>
  <c r="Y395" i="5"/>
  <c r="Z395" i="5" s="1"/>
  <c r="Y396" i="5"/>
  <c r="Z396" i="5" s="1"/>
  <c r="Y397" i="5"/>
  <c r="Z397" i="5" s="1"/>
  <c r="Y398" i="5"/>
  <c r="Z398" i="5" s="1"/>
  <c r="Y399" i="5"/>
  <c r="Z399" i="5" s="1"/>
  <c r="Y400" i="5"/>
  <c r="Z400" i="5" s="1"/>
  <c r="Y401" i="5"/>
  <c r="Z401" i="5" s="1"/>
  <c r="Y402" i="5"/>
  <c r="Z402" i="5" s="1"/>
  <c r="Y403" i="5"/>
  <c r="Z403" i="5" s="1"/>
  <c r="Y405" i="5"/>
  <c r="Z405" i="5" s="1"/>
  <c r="Y406" i="5"/>
  <c r="Z406" i="5" s="1"/>
  <c r="Y407" i="5"/>
  <c r="Z407" i="5" s="1"/>
  <c r="Y408" i="5"/>
  <c r="Z408" i="5" s="1"/>
  <c r="Y409" i="5"/>
  <c r="Z409" i="5" s="1"/>
  <c r="Y410" i="5"/>
  <c r="Z410" i="5" s="1"/>
  <c r="Y411" i="5"/>
  <c r="Z411" i="5" s="1"/>
  <c r="Y412" i="5"/>
  <c r="Z412" i="5" s="1"/>
  <c r="Y413" i="5"/>
  <c r="Z413" i="5" s="1"/>
  <c r="Y414" i="5"/>
  <c r="Z414" i="5" s="1"/>
  <c r="Y415" i="5"/>
  <c r="Z415" i="5" s="1"/>
  <c r="Y416" i="5"/>
  <c r="Z416" i="5" s="1"/>
  <c r="Y417" i="5"/>
  <c r="Z417" i="5" s="1"/>
  <c r="Y418" i="5"/>
  <c r="Z418" i="5" s="1"/>
  <c r="Y419" i="5"/>
  <c r="Z419" i="5" s="1"/>
  <c r="Y420" i="5"/>
  <c r="Z420" i="5" s="1"/>
  <c r="Y421" i="5"/>
  <c r="Z421" i="5" s="1"/>
  <c r="Y422" i="5"/>
  <c r="Z422" i="5" s="1"/>
  <c r="Y424" i="5"/>
  <c r="Z424" i="5" s="1"/>
  <c r="Y425" i="5"/>
  <c r="Z425" i="5" s="1"/>
  <c r="Y426" i="5"/>
  <c r="Z426" i="5" s="1"/>
  <c r="Y427" i="5"/>
  <c r="Z427" i="5" s="1"/>
  <c r="Y428" i="5"/>
  <c r="Z428" i="5" s="1"/>
  <c r="Y429" i="5"/>
  <c r="Z429" i="5" s="1"/>
  <c r="Y430" i="5"/>
  <c r="Z430" i="5" s="1"/>
  <c r="Y431" i="5"/>
  <c r="Z431" i="5" s="1"/>
  <c r="Y432" i="5"/>
  <c r="Z432" i="5" s="1"/>
  <c r="Y433" i="5"/>
  <c r="Z433" i="5" s="1"/>
  <c r="Y434" i="5"/>
  <c r="Z434" i="5" s="1"/>
  <c r="Y435" i="5"/>
  <c r="Z435" i="5" s="1"/>
  <c r="Y436" i="5"/>
  <c r="Z436" i="5" s="1"/>
  <c r="Y437" i="5"/>
  <c r="Z437" i="5" s="1"/>
  <c r="Y438" i="5"/>
  <c r="Z438" i="5" s="1"/>
  <c r="Y439" i="5"/>
  <c r="Z439" i="5" s="1"/>
  <c r="Y440" i="5"/>
  <c r="Z440" i="5" s="1"/>
  <c r="Y441" i="5"/>
  <c r="Z441" i="5" s="1"/>
  <c r="Y442" i="5"/>
  <c r="Z442" i="5" s="1"/>
  <c r="Y443" i="5"/>
  <c r="Z443" i="5" s="1"/>
  <c r="Y444" i="5"/>
  <c r="Z444" i="5" s="1"/>
  <c r="Y445" i="5"/>
  <c r="Z445" i="5" s="1"/>
  <c r="Y446" i="5"/>
  <c r="Z446" i="5" s="1"/>
  <c r="Y447" i="5"/>
  <c r="Z447" i="5" s="1"/>
  <c r="Y448" i="5"/>
  <c r="Z448" i="5" s="1"/>
  <c r="Y449" i="5"/>
  <c r="Z449" i="5" s="1"/>
  <c r="Y450" i="5"/>
  <c r="Z450" i="5" s="1"/>
  <c r="Y451" i="5"/>
  <c r="Z451" i="5" s="1"/>
  <c r="Y452" i="5"/>
  <c r="Z452" i="5" s="1"/>
  <c r="Y453" i="5"/>
  <c r="Z453" i="5" s="1"/>
  <c r="Y455" i="5"/>
  <c r="Z455" i="5" s="1"/>
  <c r="Y456" i="5"/>
  <c r="Z456" i="5" s="1"/>
  <c r="Y457" i="5"/>
  <c r="Z457" i="5" s="1"/>
  <c r="Y458" i="5"/>
  <c r="Z458" i="5" s="1"/>
  <c r="Y459" i="5"/>
  <c r="Z459" i="5" s="1"/>
  <c r="Y460" i="5"/>
  <c r="Z460" i="5" s="1"/>
  <c r="Y461" i="5"/>
  <c r="Z461" i="5" s="1"/>
  <c r="Y462" i="5"/>
  <c r="Z462" i="5" s="1"/>
  <c r="Y463" i="5"/>
  <c r="Z463" i="5" s="1"/>
  <c r="Y464" i="5"/>
  <c r="Z464" i="5" s="1"/>
  <c r="Y465" i="5"/>
  <c r="Z465" i="5" s="1"/>
  <c r="Y466" i="5"/>
  <c r="Z466" i="5" s="1"/>
  <c r="Y467" i="5"/>
  <c r="Z467" i="5" s="1"/>
  <c r="Y468" i="5"/>
  <c r="Z468" i="5" s="1"/>
  <c r="Y470" i="5"/>
  <c r="Z470" i="5" s="1"/>
  <c r="Y471" i="5"/>
  <c r="Z471" i="5" s="1"/>
  <c r="Y472" i="5"/>
  <c r="Z472" i="5" s="1"/>
  <c r="Y473" i="5"/>
  <c r="Z473" i="5" s="1"/>
  <c r="Y474" i="5"/>
  <c r="Z474" i="5" s="1"/>
  <c r="Y475" i="5"/>
  <c r="Z475" i="5" s="1"/>
  <c r="Y476" i="5"/>
  <c r="Z476" i="5" s="1"/>
  <c r="Y477" i="5"/>
  <c r="Z477" i="5" s="1"/>
  <c r="Y478" i="5"/>
  <c r="Z478" i="5" s="1"/>
  <c r="Y479" i="5"/>
  <c r="Z479" i="5" s="1"/>
  <c r="Y480" i="5"/>
  <c r="Z480" i="5" s="1"/>
  <c r="Y481" i="5"/>
  <c r="Z481" i="5" s="1"/>
  <c r="Y482" i="5"/>
  <c r="Z482" i="5" s="1"/>
  <c r="Y483" i="5"/>
  <c r="Z483" i="5" s="1"/>
  <c r="Y484" i="5"/>
  <c r="Z484" i="5" s="1"/>
  <c r="Y485" i="5"/>
  <c r="Z485" i="5" s="1"/>
  <c r="Y486" i="5"/>
  <c r="Z486" i="5" s="1"/>
  <c r="Y487" i="5"/>
  <c r="Z487" i="5" s="1"/>
  <c r="Y488" i="5"/>
  <c r="Z488" i="5" s="1"/>
  <c r="Y489" i="5"/>
  <c r="Z489" i="5" s="1"/>
  <c r="Y491" i="5"/>
  <c r="Z491" i="5" s="1"/>
  <c r="Y492" i="5"/>
  <c r="Z492" i="5" s="1"/>
  <c r="Y493" i="5"/>
  <c r="Z493" i="5" s="1"/>
  <c r="Y494" i="5"/>
  <c r="Z494" i="5" s="1"/>
  <c r="Y495" i="5"/>
  <c r="Z495" i="5" s="1"/>
  <c r="Y496" i="5"/>
  <c r="Z496" i="5" s="1"/>
  <c r="Y497" i="5"/>
  <c r="Z497" i="5" s="1"/>
  <c r="Y498" i="5"/>
  <c r="Z498" i="5" s="1"/>
  <c r="Y499" i="5"/>
  <c r="Z499" i="5" s="1"/>
  <c r="Y500" i="5"/>
  <c r="Z500" i="5" s="1"/>
  <c r="Y501" i="5"/>
  <c r="Z501" i="5" s="1"/>
  <c r="Y502" i="5"/>
  <c r="Z502" i="5" s="1"/>
  <c r="Y503" i="5"/>
  <c r="Z503" i="5" s="1"/>
  <c r="Y504" i="5"/>
  <c r="Z504" i="5" s="1"/>
  <c r="Y505" i="5"/>
  <c r="Z505" i="5" s="1"/>
  <c r="Y506" i="5"/>
  <c r="Z506" i="5" s="1"/>
  <c r="Y507" i="5"/>
  <c r="Z507" i="5" s="1"/>
  <c r="Y508" i="5"/>
  <c r="Z508" i="5" s="1"/>
  <c r="Y509" i="5"/>
  <c r="Z509" i="5" s="1"/>
  <c r="Y510" i="5"/>
  <c r="Z510" i="5" s="1"/>
  <c r="Y511" i="5"/>
  <c r="Z511" i="5" s="1"/>
  <c r="Y513" i="5"/>
  <c r="Z513" i="5" s="1"/>
  <c r="Y514" i="5"/>
  <c r="Z514" i="5" s="1"/>
  <c r="Y515" i="5"/>
  <c r="Z515" i="5" s="1"/>
  <c r="Y516" i="5"/>
  <c r="Z516" i="5" s="1"/>
  <c r="Y517" i="5"/>
  <c r="Z517" i="5" s="1"/>
  <c r="Y518" i="5"/>
  <c r="Z518" i="5" s="1"/>
  <c r="Y519" i="5"/>
  <c r="Z519" i="5" s="1"/>
  <c r="Y520" i="5"/>
  <c r="Z520" i="5" s="1"/>
  <c r="Y521" i="5"/>
  <c r="Z521" i="5" s="1"/>
  <c r="Y522" i="5"/>
  <c r="Z522" i="5" s="1"/>
  <c r="Y523" i="5"/>
  <c r="Z523" i="5" s="1"/>
  <c r="Y524" i="5"/>
  <c r="Z524" i="5" s="1"/>
  <c r="Y525" i="5"/>
  <c r="Z525" i="5" s="1"/>
  <c r="Y526" i="5"/>
  <c r="Z526" i="5" s="1"/>
  <c r="Y527" i="5"/>
  <c r="Z527" i="5" s="1"/>
  <c r="Y528" i="5"/>
  <c r="Z528" i="5" s="1"/>
  <c r="Y529" i="5"/>
  <c r="Z529" i="5" s="1"/>
  <c r="Y530" i="5"/>
  <c r="Z530" i="5" s="1"/>
  <c r="Y531" i="5"/>
  <c r="Z531" i="5" s="1"/>
  <c r="Y532" i="5"/>
  <c r="Z532" i="5" s="1"/>
  <c r="Y533" i="5"/>
  <c r="Z533" i="5" s="1"/>
  <c r="Y535" i="5"/>
  <c r="Z535" i="5" s="1"/>
  <c r="Y536" i="5"/>
  <c r="Z536" i="5" s="1"/>
  <c r="Y537" i="5"/>
  <c r="Z537" i="5" s="1"/>
  <c r="Y538" i="5"/>
  <c r="Z538" i="5" s="1"/>
  <c r="Y539" i="5"/>
  <c r="Z539" i="5" s="1"/>
  <c r="Y540" i="5"/>
  <c r="Z540" i="5" s="1"/>
  <c r="Y541" i="5"/>
  <c r="Z541" i="5" s="1"/>
  <c r="Y542" i="5"/>
  <c r="Z542" i="5" s="1"/>
  <c r="Y543" i="5"/>
  <c r="Z543" i="5" s="1"/>
  <c r="Y544" i="5"/>
  <c r="Z544" i="5" s="1"/>
  <c r="Y545" i="5"/>
  <c r="Z545" i="5" s="1"/>
  <c r="Y546" i="5"/>
  <c r="Z546" i="5" s="1"/>
  <c r="Y547" i="5"/>
  <c r="Z547" i="5" s="1"/>
  <c r="Y548" i="5"/>
  <c r="Z548" i="5" s="1"/>
  <c r="Y549" i="5"/>
  <c r="Z549" i="5" s="1"/>
  <c r="Y550" i="5"/>
  <c r="Z550" i="5" s="1"/>
  <c r="Y551" i="5"/>
  <c r="Z551" i="5" s="1"/>
  <c r="Y552" i="5"/>
  <c r="Z552" i="5" s="1"/>
  <c r="Y553" i="5"/>
  <c r="Z553" i="5" s="1"/>
  <c r="Y554" i="5"/>
  <c r="Z554" i="5" s="1"/>
  <c r="Y555" i="5"/>
  <c r="Z555" i="5" s="1"/>
  <c r="Y556" i="5"/>
  <c r="Z556" i="5" s="1"/>
  <c r="Y558" i="5"/>
  <c r="Z558" i="5" s="1"/>
  <c r="Y559" i="5"/>
  <c r="Z559" i="5" s="1"/>
  <c r="Y560" i="5"/>
  <c r="Z560" i="5" s="1"/>
  <c r="Y561" i="5"/>
  <c r="Z561" i="5" s="1"/>
  <c r="Y562" i="5"/>
  <c r="Z562" i="5" s="1"/>
  <c r="Y563" i="5"/>
  <c r="Z563" i="5" s="1"/>
  <c r="Y564" i="5"/>
  <c r="Z564" i="5" s="1"/>
  <c r="Y565" i="5"/>
  <c r="Z565" i="5" s="1"/>
  <c r="Y566" i="5"/>
  <c r="Z566" i="5" s="1"/>
  <c r="Y567" i="5"/>
  <c r="Z567" i="5" s="1"/>
  <c r="Y568" i="5"/>
  <c r="Z568" i="5" s="1"/>
  <c r="Y569" i="5"/>
  <c r="Z569" i="5" s="1"/>
  <c r="Y570" i="5"/>
  <c r="Z570" i="5" s="1"/>
  <c r="Y571" i="5"/>
  <c r="Z571" i="5" s="1"/>
  <c r="Y572" i="5"/>
  <c r="Z572" i="5" s="1"/>
  <c r="Y573" i="5"/>
  <c r="Z573" i="5" s="1"/>
  <c r="Y574" i="5"/>
  <c r="Z574" i="5" s="1"/>
  <c r="Y575" i="5"/>
  <c r="Z575" i="5" s="1"/>
  <c r="Y577" i="5"/>
  <c r="Z577" i="5" s="1"/>
  <c r="Y578" i="5"/>
  <c r="Z578" i="5" s="1"/>
  <c r="Y579" i="5"/>
  <c r="Z579" i="5" s="1"/>
  <c r="Y580" i="5"/>
  <c r="Z580" i="5" s="1"/>
  <c r="Y581" i="5"/>
  <c r="Z581" i="5" s="1"/>
  <c r="Y582" i="5"/>
  <c r="Z582" i="5" s="1"/>
  <c r="Y583" i="5"/>
  <c r="Z583" i="5" s="1"/>
  <c r="Y584" i="5"/>
  <c r="Z584" i="5" s="1"/>
  <c r="Y585" i="5"/>
  <c r="Z585" i="5" s="1"/>
  <c r="Y586" i="5"/>
  <c r="Z586" i="5" s="1"/>
  <c r="Y587" i="5"/>
  <c r="Z587" i="5" s="1"/>
  <c r="Y588" i="5"/>
  <c r="Z588" i="5" s="1"/>
  <c r="Y589" i="5"/>
  <c r="Z589" i="5" s="1"/>
  <c r="Y590" i="5"/>
  <c r="Z590" i="5" s="1"/>
  <c r="Y591" i="5"/>
  <c r="Z591" i="5" s="1"/>
  <c r="Y592" i="5"/>
  <c r="Z592" i="5" s="1"/>
  <c r="Y593" i="5"/>
  <c r="Z593" i="5" s="1"/>
  <c r="Y594" i="5"/>
  <c r="Z594" i="5" s="1"/>
  <c r="Y595" i="5"/>
  <c r="Z595" i="5" s="1"/>
  <c r="Y596" i="5"/>
  <c r="Z596" i="5" s="1"/>
  <c r="Y597" i="5"/>
  <c r="Z597" i="5" s="1"/>
  <c r="Y598" i="5"/>
  <c r="Z598" i="5" s="1"/>
  <c r="Y599" i="5"/>
  <c r="Z599" i="5" s="1"/>
  <c r="Y600" i="5"/>
  <c r="Z600" i="5" s="1"/>
  <c r="Y601" i="5"/>
  <c r="Z601" i="5" s="1"/>
  <c r="Y602" i="5"/>
  <c r="Z602" i="5" s="1"/>
  <c r="Y603" i="5"/>
  <c r="Z603" i="5" s="1"/>
  <c r="Y604" i="5"/>
  <c r="Z604" i="5" s="1"/>
  <c r="Y605" i="5"/>
  <c r="Z605" i="5" s="1"/>
  <c r="Y5" i="5"/>
  <c r="S6" i="5"/>
  <c r="T6" i="5" s="1"/>
  <c r="S7" i="5"/>
  <c r="T7" i="5" s="1"/>
  <c r="S8" i="5"/>
  <c r="T8" i="5" s="1"/>
  <c r="S9" i="5"/>
  <c r="T9" i="5" s="1"/>
  <c r="S10" i="5"/>
  <c r="T10" i="5" s="1"/>
  <c r="S11" i="5"/>
  <c r="T11" i="5" s="1"/>
  <c r="S12" i="5"/>
  <c r="T12" i="5" s="1"/>
  <c r="S13" i="5"/>
  <c r="T13" i="5" s="1"/>
  <c r="S14" i="5"/>
  <c r="T14" i="5" s="1"/>
  <c r="S15" i="5"/>
  <c r="T15" i="5" s="1"/>
  <c r="S16" i="5"/>
  <c r="T16" i="5" s="1"/>
  <c r="S17" i="5"/>
  <c r="T17" i="5" s="1"/>
  <c r="S18" i="5"/>
  <c r="T18" i="5" s="1"/>
  <c r="S19" i="5"/>
  <c r="T19" i="5" s="1"/>
  <c r="S20" i="5"/>
  <c r="T20" i="5" s="1"/>
  <c r="S21" i="5"/>
  <c r="T21" i="5" s="1"/>
  <c r="S22" i="5"/>
  <c r="T22" i="5" s="1"/>
  <c r="S23" i="5"/>
  <c r="T23" i="5" s="1"/>
  <c r="S24" i="5"/>
  <c r="T24" i="5" s="1"/>
  <c r="S25" i="5"/>
  <c r="T25" i="5" s="1"/>
  <c r="S26" i="5"/>
  <c r="T26" i="5" s="1"/>
  <c r="S27" i="5"/>
  <c r="T27" i="5" s="1"/>
  <c r="S28" i="5"/>
  <c r="T28" i="5" s="1"/>
  <c r="S29" i="5"/>
  <c r="T29" i="5" s="1"/>
  <c r="S30" i="5"/>
  <c r="T30" i="5" s="1"/>
  <c r="S31" i="5"/>
  <c r="T31" i="5" s="1"/>
  <c r="S32" i="5"/>
  <c r="T32" i="5" s="1"/>
  <c r="S33" i="5"/>
  <c r="T33" i="5" s="1"/>
  <c r="S34" i="5"/>
  <c r="T34" i="5" s="1"/>
  <c r="S35" i="5"/>
  <c r="T35" i="5" s="1"/>
  <c r="S36" i="5"/>
  <c r="T36" i="5" s="1"/>
  <c r="S37" i="5"/>
  <c r="T37" i="5" s="1"/>
  <c r="S38" i="5"/>
  <c r="T38" i="5" s="1"/>
  <c r="S39" i="5"/>
  <c r="T39" i="5" s="1"/>
  <c r="S40" i="5"/>
  <c r="T40" i="5" s="1"/>
  <c r="S41" i="5"/>
  <c r="T41" i="5" s="1"/>
  <c r="S42" i="5"/>
  <c r="T42" i="5" s="1"/>
  <c r="S43" i="5"/>
  <c r="T43" i="5" s="1"/>
  <c r="S44" i="5"/>
  <c r="T44" i="5" s="1"/>
  <c r="S45" i="5"/>
  <c r="T45" i="5" s="1"/>
  <c r="S46" i="5"/>
  <c r="T46" i="5" s="1"/>
  <c r="S47" i="5"/>
  <c r="T47" i="5" s="1"/>
  <c r="S48" i="5"/>
  <c r="T48" i="5" s="1"/>
  <c r="S49" i="5"/>
  <c r="T49" i="5" s="1"/>
  <c r="S50" i="5"/>
  <c r="T50" i="5" s="1"/>
  <c r="S51" i="5"/>
  <c r="T51" i="5" s="1"/>
  <c r="S52" i="5"/>
  <c r="T52" i="5" s="1"/>
  <c r="S53" i="5"/>
  <c r="T53" i="5" s="1"/>
  <c r="S54" i="5"/>
  <c r="T54" i="5" s="1"/>
  <c r="S55" i="5"/>
  <c r="T55" i="5" s="1"/>
  <c r="S56" i="5"/>
  <c r="T56" i="5" s="1"/>
  <c r="S57" i="5"/>
  <c r="T57" i="5" s="1"/>
  <c r="S58" i="5"/>
  <c r="T58" i="5" s="1"/>
  <c r="S59" i="5"/>
  <c r="T59" i="5" s="1"/>
  <c r="S60" i="5"/>
  <c r="T60" i="5" s="1"/>
  <c r="S61" i="5"/>
  <c r="T61" i="5" s="1"/>
  <c r="S62" i="5"/>
  <c r="T62" i="5" s="1"/>
  <c r="S63" i="5"/>
  <c r="T63" i="5" s="1"/>
  <c r="S64" i="5"/>
  <c r="T64" i="5" s="1"/>
  <c r="S65" i="5"/>
  <c r="T65" i="5" s="1"/>
  <c r="S66" i="5"/>
  <c r="T66" i="5" s="1"/>
  <c r="S67" i="5"/>
  <c r="T67" i="5" s="1"/>
  <c r="S68" i="5"/>
  <c r="T68" i="5" s="1"/>
  <c r="S69" i="5"/>
  <c r="T69" i="5" s="1"/>
  <c r="S70" i="5"/>
  <c r="T70" i="5" s="1"/>
  <c r="S71" i="5"/>
  <c r="T71" i="5" s="1"/>
  <c r="S72" i="5"/>
  <c r="T72" i="5" s="1"/>
  <c r="S73" i="5"/>
  <c r="T73" i="5" s="1"/>
  <c r="S74" i="5"/>
  <c r="T74" i="5" s="1"/>
  <c r="S75" i="5"/>
  <c r="T75" i="5" s="1"/>
  <c r="S76" i="5"/>
  <c r="T76" i="5" s="1"/>
  <c r="S77" i="5"/>
  <c r="T77" i="5" s="1"/>
  <c r="S78" i="5"/>
  <c r="T78" i="5" s="1"/>
  <c r="S79" i="5"/>
  <c r="T79" i="5" s="1"/>
  <c r="S80" i="5"/>
  <c r="T80" i="5" s="1"/>
  <c r="S81" i="5"/>
  <c r="T81" i="5" s="1"/>
  <c r="S82" i="5"/>
  <c r="T82" i="5" s="1"/>
  <c r="S83" i="5"/>
  <c r="T83" i="5" s="1"/>
  <c r="S84" i="5"/>
  <c r="T84" i="5" s="1"/>
  <c r="S85" i="5"/>
  <c r="T85" i="5" s="1"/>
  <c r="S86" i="5"/>
  <c r="T86" i="5" s="1"/>
  <c r="S87" i="5"/>
  <c r="T87" i="5" s="1"/>
  <c r="S88" i="5"/>
  <c r="T88" i="5" s="1"/>
  <c r="S89" i="5"/>
  <c r="T89" i="5" s="1"/>
  <c r="S90" i="5"/>
  <c r="T90" i="5" s="1"/>
  <c r="S91" i="5"/>
  <c r="T91" i="5" s="1"/>
  <c r="S92" i="5"/>
  <c r="T92" i="5" s="1"/>
  <c r="S93" i="5"/>
  <c r="T93" i="5" s="1"/>
  <c r="S94" i="5"/>
  <c r="T94" i="5" s="1"/>
  <c r="S95" i="5"/>
  <c r="T95" i="5" s="1"/>
  <c r="S96" i="5"/>
  <c r="T96" i="5" s="1"/>
  <c r="S97" i="5"/>
  <c r="T97" i="5" s="1"/>
  <c r="S98" i="5"/>
  <c r="T98" i="5" s="1"/>
  <c r="S99" i="5"/>
  <c r="T99" i="5" s="1"/>
  <c r="S100" i="5"/>
  <c r="T100" i="5" s="1"/>
  <c r="S101" i="5"/>
  <c r="T101" i="5" s="1"/>
  <c r="S102" i="5"/>
  <c r="T102" i="5" s="1"/>
  <c r="S103" i="5"/>
  <c r="T103" i="5" s="1"/>
  <c r="S104" i="5"/>
  <c r="T104" i="5" s="1"/>
  <c r="S105" i="5"/>
  <c r="T105" i="5" s="1"/>
  <c r="S106" i="5"/>
  <c r="T106" i="5" s="1"/>
  <c r="S107" i="5"/>
  <c r="T107" i="5" s="1"/>
  <c r="S108" i="5"/>
  <c r="T108" i="5" s="1"/>
  <c r="S109" i="5"/>
  <c r="T109" i="5" s="1"/>
  <c r="S110" i="5"/>
  <c r="T110" i="5" s="1"/>
  <c r="S111" i="5"/>
  <c r="T111" i="5" s="1"/>
  <c r="S112" i="5"/>
  <c r="T112" i="5" s="1"/>
  <c r="S113" i="5"/>
  <c r="T113" i="5" s="1"/>
  <c r="S114" i="5"/>
  <c r="T114" i="5" s="1"/>
  <c r="S115" i="5"/>
  <c r="T115" i="5" s="1"/>
  <c r="S116" i="5"/>
  <c r="T116" i="5" s="1"/>
  <c r="S117" i="5"/>
  <c r="T117" i="5" s="1"/>
  <c r="S118" i="5"/>
  <c r="T118" i="5" s="1"/>
  <c r="S119" i="5"/>
  <c r="T119" i="5" s="1"/>
  <c r="S120" i="5"/>
  <c r="T120" i="5" s="1"/>
  <c r="S121" i="5"/>
  <c r="T121" i="5" s="1"/>
  <c r="S122" i="5"/>
  <c r="T122" i="5" s="1"/>
  <c r="S123" i="5"/>
  <c r="T123" i="5" s="1"/>
  <c r="S124" i="5"/>
  <c r="T124" i="5" s="1"/>
  <c r="S125" i="5"/>
  <c r="T125" i="5" s="1"/>
  <c r="S126" i="5"/>
  <c r="T126" i="5" s="1"/>
  <c r="S127" i="5"/>
  <c r="T127" i="5" s="1"/>
  <c r="S128" i="5"/>
  <c r="T128" i="5" s="1"/>
  <c r="S129" i="5"/>
  <c r="T129" i="5" s="1"/>
  <c r="S130" i="5"/>
  <c r="T130" i="5" s="1"/>
  <c r="S131" i="5"/>
  <c r="T131" i="5" s="1"/>
  <c r="S132" i="5"/>
  <c r="T132" i="5" s="1"/>
  <c r="S134" i="5"/>
  <c r="T134" i="5" s="1"/>
  <c r="S135" i="5"/>
  <c r="T135" i="5" s="1"/>
  <c r="S136" i="5"/>
  <c r="T136" i="5" s="1"/>
  <c r="S137" i="5"/>
  <c r="T137" i="5" s="1"/>
  <c r="S138" i="5"/>
  <c r="T138" i="5" s="1"/>
  <c r="S139" i="5"/>
  <c r="T139" i="5" s="1"/>
  <c r="S140" i="5"/>
  <c r="T140" i="5" s="1"/>
  <c r="S141" i="5"/>
  <c r="T141" i="5" s="1"/>
  <c r="S142" i="5"/>
  <c r="T142" i="5" s="1"/>
  <c r="S143" i="5"/>
  <c r="T143" i="5" s="1"/>
  <c r="S144" i="5"/>
  <c r="T144" i="5" s="1"/>
  <c r="S145" i="5"/>
  <c r="T145" i="5" s="1"/>
  <c r="S146" i="5"/>
  <c r="T146" i="5" s="1"/>
  <c r="S147" i="5"/>
  <c r="T147" i="5" s="1"/>
  <c r="S148" i="5"/>
  <c r="T148" i="5" s="1"/>
  <c r="S149" i="5"/>
  <c r="T149" i="5" s="1"/>
  <c r="S150" i="5"/>
  <c r="T150" i="5" s="1"/>
  <c r="S151" i="5"/>
  <c r="T151" i="5" s="1"/>
  <c r="S152" i="5"/>
  <c r="T152" i="5" s="1"/>
  <c r="S153" i="5"/>
  <c r="T153" i="5" s="1"/>
  <c r="S154" i="5"/>
  <c r="T154" i="5" s="1"/>
  <c r="S155" i="5"/>
  <c r="T155" i="5" s="1"/>
  <c r="S156" i="5"/>
  <c r="T156" i="5" s="1"/>
  <c r="S158" i="5"/>
  <c r="T158" i="5" s="1"/>
  <c r="S159" i="5"/>
  <c r="T159" i="5" s="1"/>
  <c r="S160" i="5"/>
  <c r="T160" i="5" s="1"/>
  <c r="S161" i="5"/>
  <c r="T161" i="5" s="1"/>
  <c r="S162" i="5"/>
  <c r="T162" i="5" s="1"/>
  <c r="S163" i="5"/>
  <c r="T163" i="5" s="1"/>
  <c r="S164" i="5"/>
  <c r="T164" i="5" s="1"/>
  <c r="S165" i="5"/>
  <c r="T165" i="5" s="1"/>
  <c r="S166" i="5"/>
  <c r="T166" i="5" s="1"/>
  <c r="S167" i="5"/>
  <c r="T167" i="5" s="1"/>
  <c r="S168" i="5"/>
  <c r="T168" i="5" s="1"/>
  <c r="S169" i="5"/>
  <c r="T169" i="5" s="1"/>
  <c r="S170" i="5"/>
  <c r="T170" i="5" s="1"/>
  <c r="S172" i="5"/>
  <c r="T172" i="5" s="1"/>
  <c r="S173" i="5"/>
  <c r="T173" i="5" s="1"/>
  <c r="S174" i="5"/>
  <c r="T174" i="5" s="1"/>
  <c r="S175" i="5"/>
  <c r="T175" i="5" s="1"/>
  <c r="S176" i="5"/>
  <c r="T176" i="5" s="1"/>
  <c r="S177" i="5"/>
  <c r="T177" i="5" s="1"/>
  <c r="S178" i="5"/>
  <c r="T178" i="5" s="1"/>
  <c r="S179" i="5"/>
  <c r="T179" i="5" s="1"/>
  <c r="S180" i="5"/>
  <c r="T180" i="5" s="1"/>
  <c r="S181" i="5"/>
  <c r="T181" i="5" s="1"/>
  <c r="S182" i="5"/>
  <c r="T182" i="5" s="1"/>
  <c r="S183" i="5"/>
  <c r="T183" i="5" s="1"/>
  <c r="S184" i="5"/>
  <c r="T184" i="5" s="1"/>
  <c r="S185" i="5"/>
  <c r="T185" i="5" s="1"/>
  <c r="S186" i="5"/>
  <c r="T186" i="5" s="1"/>
  <c r="S187" i="5"/>
  <c r="T187" i="5" s="1"/>
  <c r="S188" i="5"/>
  <c r="T188" i="5" s="1"/>
  <c r="S189" i="5"/>
  <c r="T189" i="5" s="1"/>
  <c r="S190" i="5"/>
  <c r="T190" i="5" s="1"/>
  <c r="S191" i="5"/>
  <c r="T191" i="5" s="1"/>
  <c r="S192" i="5"/>
  <c r="T192" i="5" s="1"/>
  <c r="S194" i="5"/>
  <c r="T194" i="5" s="1"/>
  <c r="S195" i="5"/>
  <c r="T195" i="5" s="1"/>
  <c r="S196" i="5"/>
  <c r="T196" i="5" s="1"/>
  <c r="S197" i="5"/>
  <c r="T197" i="5" s="1"/>
  <c r="S198" i="5"/>
  <c r="T198" i="5" s="1"/>
  <c r="S199" i="5"/>
  <c r="T199" i="5" s="1"/>
  <c r="S200" i="5"/>
  <c r="T200" i="5" s="1"/>
  <c r="S201" i="5"/>
  <c r="T201" i="5" s="1"/>
  <c r="S202" i="5"/>
  <c r="T202" i="5" s="1"/>
  <c r="S203" i="5"/>
  <c r="T203" i="5" s="1"/>
  <c r="S204" i="5"/>
  <c r="T204" i="5" s="1"/>
  <c r="S205" i="5"/>
  <c r="T205" i="5" s="1"/>
  <c r="S206" i="5"/>
  <c r="T206" i="5" s="1"/>
  <c r="S207" i="5"/>
  <c r="T207" i="5" s="1"/>
  <c r="S208" i="5"/>
  <c r="T208" i="5" s="1"/>
  <c r="S209" i="5"/>
  <c r="T209" i="5" s="1"/>
  <c r="S210" i="5"/>
  <c r="T210" i="5" s="1"/>
  <c r="S211" i="5"/>
  <c r="T211" i="5" s="1"/>
  <c r="S212" i="5"/>
  <c r="T212" i="5" s="1"/>
  <c r="S213" i="5"/>
  <c r="T213" i="5" s="1"/>
  <c r="S214" i="5"/>
  <c r="T214" i="5" s="1"/>
  <c r="S215" i="5"/>
  <c r="T215" i="5" s="1"/>
  <c r="S216" i="5"/>
  <c r="T216" i="5" s="1"/>
  <c r="S217" i="5"/>
  <c r="T217" i="5" s="1"/>
  <c r="S218" i="5"/>
  <c r="T218" i="5" s="1"/>
  <c r="S220" i="5"/>
  <c r="T220" i="5" s="1"/>
  <c r="S221" i="5"/>
  <c r="T221" i="5" s="1"/>
  <c r="S222" i="5"/>
  <c r="T222" i="5" s="1"/>
  <c r="S223" i="5"/>
  <c r="T223" i="5" s="1"/>
  <c r="S224" i="5"/>
  <c r="T224" i="5" s="1"/>
  <c r="S225" i="5"/>
  <c r="T225" i="5" s="1"/>
  <c r="S226" i="5"/>
  <c r="T226" i="5" s="1"/>
  <c r="S227" i="5"/>
  <c r="T227" i="5" s="1"/>
  <c r="S228" i="5"/>
  <c r="T228" i="5" s="1"/>
  <c r="S229" i="5"/>
  <c r="T229" i="5" s="1"/>
  <c r="S230" i="5"/>
  <c r="T230" i="5" s="1"/>
  <c r="S231" i="5"/>
  <c r="T231" i="5" s="1"/>
  <c r="S232" i="5"/>
  <c r="T232" i="5" s="1"/>
  <c r="S233" i="5"/>
  <c r="T233" i="5" s="1"/>
  <c r="S234" i="5"/>
  <c r="T234" i="5" s="1"/>
  <c r="S235" i="5"/>
  <c r="T235" i="5" s="1"/>
  <c r="S236" i="5"/>
  <c r="T236" i="5" s="1"/>
  <c r="S237" i="5"/>
  <c r="T237" i="5" s="1"/>
  <c r="S238" i="5"/>
  <c r="T238" i="5" s="1"/>
  <c r="S239" i="5"/>
  <c r="T239" i="5" s="1"/>
  <c r="S240" i="5"/>
  <c r="T240" i="5" s="1"/>
  <c r="S242" i="5"/>
  <c r="T242" i="5" s="1"/>
  <c r="S243" i="5"/>
  <c r="T243" i="5" s="1"/>
  <c r="S244" i="5"/>
  <c r="T244" i="5" s="1"/>
  <c r="S245" i="5"/>
  <c r="T245" i="5" s="1"/>
  <c r="S246" i="5"/>
  <c r="T246" i="5" s="1"/>
  <c r="S247" i="5"/>
  <c r="T247" i="5" s="1"/>
  <c r="S248" i="5"/>
  <c r="T248" i="5" s="1"/>
  <c r="S249" i="5"/>
  <c r="T249" i="5" s="1"/>
  <c r="S250" i="5"/>
  <c r="T250" i="5" s="1"/>
  <c r="S251" i="5"/>
  <c r="T251" i="5" s="1"/>
  <c r="S252" i="5"/>
  <c r="T252" i="5" s="1"/>
  <c r="S253" i="5"/>
  <c r="T253" i="5" s="1"/>
  <c r="S254" i="5"/>
  <c r="T254" i="5" s="1"/>
  <c r="S255" i="5"/>
  <c r="T255" i="5" s="1"/>
  <c r="S256" i="5"/>
  <c r="T256" i="5" s="1"/>
  <c r="S257" i="5"/>
  <c r="T257" i="5" s="1"/>
  <c r="S258" i="5"/>
  <c r="T258" i="5" s="1"/>
  <c r="S259" i="5"/>
  <c r="T259" i="5" s="1"/>
  <c r="S260" i="5"/>
  <c r="T260" i="5" s="1"/>
  <c r="S261" i="5"/>
  <c r="T261" i="5" s="1"/>
  <c r="S262" i="5"/>
  <c r="T262" i="5" s="1"/>
  <c r="S264" i="5"/>
  <c r="T264" i="5" s="1"/>
  <c r="S265" i="5"/>
  <c r="T265" i="5" s="1"/>
  <c r="S266" i="5"/>
  <c r="T266" i="5" s="1"/>
  <c r="S267" i="5"/>
  <c r="T267" i="5" s="1"/>
  <c r="S268" i="5"/>
  <c r="T268" i="5" s="1"/>
  <c r="S269" i="5"/>
  <c r="T269" i="5" s="1"/>
  <c r="S270" i="5"/>
  <c r="T270" i="5" s="1"/>
  <c r="S271" i="5"/>
  <c r="T271" i="5" s="1"/>
  <c r="S272" i="5"/>
  <c r="T272" i="5" s="1"/>
  <c r="S273" i="5"/>
  <c r="T273" i="5" s="1"/>
  <c r="S274" i="5"/>
  <c r="T274" i="5" s="1"/>
  <c r="S275" i="5"/>
  <c r="T275" i="5" s="1"/>
  <c r="S276" i="5"/>
  <c r="T276" i="5" s="1"/>
  <c r="S277" i="5"/>
  <c r="T277" i="5" s="1"/>
  <c r="S278" i="5"/>
  <c r="T278" i="5" s="1"/>
  <c r="S279" i="5"/>
  <c r="T279" i="5" s="1"/>
  <c r="S280" i="5"/>
  <c r="T280" i="5" s="1"/>
  <c r="S281" i="5"/>
  <c r="T281" i="5" s="1"/>
  <c r="S282" i="5"/>
  <c r="T282" i="5" s="1"/>
  <c r="S283" i="5"/>
  <c r="T283" i="5" s="1"/>
  <c r="S284" i="5"/>
  <c r="T284" i="5" s="1"/>
  <c r="S285" i="5"/>
  <c r="T285" i="5" s="1"/>
  <c r="S287" i="5"/>
  <c r="T287" i="5" s="1"/>
  <c r="S288" i="5"/>
  <c r="T288" i="5" s="1"/>
  <c r="S289" i="5"/>
  <c r="T289" i="5" s="1"/>
  <c r="S290" i="5"/>
  <c r="T290" i="5" s="1"/>
  <c r="S291" i="5"/>
  <c r="T291" i="5" s="1"/>
  <c r="S292" i="5"/>
  <c r="T292" i="5" s="1"/>
  <c r="S293" i="5"/>
  <c r="T293" i="5" s="1"/>
  <c r="S294" i="5"/>
  <c r="T294" i="5" s="1"/>
  <c r="S295" i="5"/>
  <c r="T295" i="5" s="1"/>
  <c r="S296" i="5"/>
  <c r="T296" i="5" s="1"/>
  <c r="S297" i="5"/>
  <c r="T297" i="5" s="1"/>
  <c r="S298" i="5"/>
  <c r="T298" i="5" s="1"/>
  <c r="S299" i="5"/>
  <c r="T299" i="5" s="1"/>
  <c r="S300" i="5"/>
  <c r="T300" i="5" s="1"/>
  <c r="S301" i="5"/>
  <c r="T301" i="5" s="1"/>
  <c r="S302" i="5"/>
  <c r="T302" i="5" s="1"/>
  <c r="S303" i="5"/>
  <c r="T303" i="5" s="1"/>
  <c r="S304" i="5"/>
  <c r="T304" i="5" s="1"/>
  <c r="S305" i="5"/>
  <c r="T305" i="5" s="1"/>
  <c r="S306" i="5"/>
  <c r="T306" i="5" s="1"/>
  <c r="S307" i="5"/>
  <c r="T307" i="5" s="1"/>
  <c r="S308" i="5"/>
  <c r="T308" i="5" s="1"/>
  <c r="S309" i="5"/>
  <c r="T309" i="5" s="1"/>
  <c r="S311" i="5"/>
  <c r="T311" i="5" s="1"/>
  <c r="S312" i="5"/>
  <c r="T312" i="5" s="1"/>
  <c r="S313" i="5"/>
  <c r="T313" i="5" s="1"/>
  <c r="S314" i="5"/>
  <c r="T314" i="5" s="1"/>
  <c r="S315" i="5"/>
  <c r="T315" i="5" s="1"/>
  <c r="S316" i="5"/>
  <c r="T316" i="5" s="1"/>
  <c r="S317" i="5"/>
  <c r="T317" i="5" s="1"/>
  <c r="S318" i="5"/>
  <c r="T318" i="5" s="1"/>
  <c r="S319" i="5"/>
  <c r="T319" i="5" s="1"/>
  <c r="S320" i="5"/>
  <c r="T320" i="5" s="1"/>
  <c r="S321" i="5"/>
  <c r="T321" i="5" s="1"/>
  <c r="S322" i="5"/>
  <c r="T322" i="5" s="1"/>
  <c r="S323" i="5"/>
  <c r="T323" i="5" s="1"/>
  <c r="S325" i="5"/>
  <c r="T325" i="5" s="1"/>
  <c r="S326" i="5"/>
  <c r="T326" i="5" s="1"/>
  <c r="S327" i="5"/>
  <c r="T327" i="5" s="1"/>
  <c r="S328" i="5"/>
  <c r="T328" i="5" s="1"/>
  <c r="S329" i="5"/>
  <c r="T329" i="5" s="1"/>
  <c r="S330" i="5"/>
  <c r="T330" i="5" s="1"/>
  <c r="S331" i="5"/>
  <c r="T331" i="5" s="1"/>
  <c r="S332" i="5"/>
  <c r="T332" i="5" s="1"/>
  <c r="S333" i="5"/>
  <c r="T333" i="5" s="1"/>
  <c r="S334" i="5"/>
  <c r="T334" i="5" s="1"/>
  <c r="S335" i="5"/>
  <c r="T335" i="5" s="1"/>
  <c r="S336" i="5"/>
  <c r="T336" i="5" s="1"/>
  <c r="S337" i="5"/>
  <c r="T337" i="5" s="1"/>
  <c r="S338" i="5"/>
  <c r="T338" i="5" s="1"/>
  <c r="S339" i="5"/>
  <c r="T339" i="5" s="1"/>
  <c r="S340" i="5"/>
  <c r="T340" i="5" s="1"/>
  <c r="S341" i="5"/>
  <c r="T341" i="5" s="1"/>
  <c r="S342" i="5"/>
  <c r="T342" i="5" s="1"/>
  <c r="S343" i="5"/>
  <c r="T343" i="5" s="1"/>
  <c r="S344" i="5"/>
  <c r="T344" i="5" s="1"/>
  <c r="S345" i="5"/>
  <c r="T345" i="5" s="1"/>
  <c r="S347" i="5"/>
  <c r="T347" i="5" s="1"/>
  <c r="S348" i="5"/>
  <c r="T348" i="5" s="1"/>
  <c r="S349" i="5"/>
  <c r="T349" i="5" s="1"/>
  <c r="S350" i="5"/>
  <c r="T350" i="5" s="1"/>
  <c r="S351" i="5"/>
  <c r="T351" i="5" s="1"/>
  <c r="S352" i="5"/>
  <c r="T352" i="5" s="1"/>
  <c r="S353" i="5"/>
  <c r="T353" i="5" s="1"/>
  <c r="S354" i="5"/>
  <c r="T354" i="5" s="1"/>
  <c r="S355" i="5"/>
  <c r="T355" i="5" s="1"/>
  <c r="S356" i="5"/>
  <c r="T356" i="5" s="1"/>
  <c r="S357" i="5"/>
  <c r="T357" i="5" s="1"/>
  <c r="S358" i="5"/>
  <c r="T358" i="5" s="1"/>
  <c r="S359" i="5"/>
  <c r="T359" i="5" s="1"/>
  <c r="S360" i="5"/>
  <c r="T360" i="5" s="1"/>
  <c r="S361" i="5"/>
  <c r="T361" i="5" s="1"/>
  <c r="S362" i="5"/>
  <c r="T362" i="5" s="1"/>
  <c r="S363" i="5"/>
  <c r="T363" i="5" s="1"/>
  <c r="S364" i="5"/>
  <c r="T364" i="5" s="1"/>
  <c r="S365" i="5"/>
  <c r="T365" i="5" s="1"/>
  <c r="S366" i="5"/>
  <c r="T366" i="5" s="1"/>
  <c r="S367" i="5"/>
  <c r="T367" i="5" s="1"/>
  <c r="S368" i="5"/>
  <c r="T368" i="5" s="1"/>
  <c r="S369" i="5"/>
  <c r="T369" i="5" s="1"/>
  <c r="S370" i="5"/>
  <c r="T370" i="5" s="1"/>
  <c r="S371" i="5"/>
  <c r="T371" i="5" s="1"/>
  <c r="S373" i="5"/>
  <c r="T373" i="5" s="1"/>
  <c r="S374" i="5"/>
  <c r="T374" i="5" s="1"/>
  <c r="S375" i="5"/>
  <c r="T375" i="5" s="1"/>
  <c r="S376" i="5"/>
  <c r="T376" i="5" s="1"/>
  <c r="S377" i="5"/>
  <c r="T377" i="5" s="1"/>
  <c r="S378" i="5"/>
  <c r="T378" i="5" s="1"/>
  <c r="S379" i="5"/>
  <c r="T379" i="5" s="1"/>
  <c r="S380" i="5"/>
  <c r="T380" i="5" s="1"/>
  <c r="S381" i="5"/>
  <c r="T381" i="5" s="1"/>
  <c r="S382" i="5"/>
  <c r="T382" i="5" s="1"/>
  <c r="S383" i="5"/>
  <c r="T383" i="5" s="1"/>
  <c r="S384" i="5"/>
  <c r="T384" i="5" s="1"/>
  <c r="S385" i="5"/>
  <c r="T385" i="5" s="1"/>
  <c r="S386" i="5"/>
  <c r="T386" i="5" s="1"/>
  <c r="S387" i="5"/>
  <c r="T387" i="5" s="1"/>
  <c r="S388" i="5"/>
  <c r="T388" i="5" s="1"/>
  <c r="S389" i="5"/>
  <c r="T389" i="5" s="1"/>
  <c r="S390" i="5"/>
  <c r="T390" i="5" s="1"/>
  <c r="S391" i="5"/>
  <c r="T391" i="5" s="1"/>
  <c r="S392" i="5"/>
  <c r="T392" i="5" s="1"/>
  <c r="S393" i="5"/>
  <c r="T393" i="5" s="1"/>
  <c r="S395" i="5"/>
  <c r="T395" i="5" s="1"/>
  <c r="S396" i="5"/>
  <c r="T396" i="5" s="1"/>
  <c r="S397" i="5"/>
  <c r="T397" i="5" s="1"/>
  <c r="S398" i="5"/>
  <c r="T398" i="5" s="1"/>
  <c r="S399" i="5"/>
  <c r="T399" i="5" s="1"/>
  <c r="S400" i="5"/>
  <c r="T400" i="5" s="1"/>
  <c r="S401" i="5"/>
  <c r="T401" i="5" s="1"/>
  <c r="S402" i="5"/>
  <c r="T402" i="5" s="1"/>
  <c r="S403" i="5"/>
  <c r="T403" i="5" s="1"/>
  <c r="S404" i="5"/>
  <c r="T404" i="5" s="1"/>
  <c r="S405" i="5"/>
  <c r="T405" i="5" s="1"/>
  <c r="S406" i="5"/>
  <c r="T406" i="5" s="1"/>
  <c r="S407" i="5"/>
  <c r="T407" i="5" s="1"/>
  <c r="S408" i="5"/>
  <c r="T408" i="5" s="1"/>
  <c r="S409" i="5"/>
  <c r="T409" i="5" s="1"/>
  <c r="S410" i="5"/>
  <c r="T410" i="5" s="1"/>
  <c r="S411" i="5"/>
  <c r="T411" i="5" s="1"/>
  <c r="S412" i="5"/>
  <c r="T412" i="5" s="1"/>
  <c r="S413" i="5"/>
  <c r="T413" i="5" s="1"/>
  <c r="S414" i="5"/>
  <c r="T414" i="5" s="1"/>
  <c r="S415" i="5"/>
  <c r="T415" i="5" s="1"/>
  <c r="S417" i="5"/>
  <c r="T417" i="5" s="1"/>
  <c r="S418" i="5"/>
  <c r="T418" i="5" s="1"/>
  <c r="S419" i="5"/>
  <c r="T419" i="5" s="1"/>
  <c r="S420" i="5"/>
  <c r="T420" i="5" s="1"/>
  <c r="S421" i="5"/>
  <c r="T421" i="5" s="1"/>
  <c r="S422" i="5"/>
  <c r="T422" i="5" s="1"/>
  <c r="S423" i="5"/>
  <c r="T423" i="5" s="1"/>
  <c r="S424" i="5"/>
  <c r="T424" i="5" s="1"/>
  <c r="S425" i="5"/>
  <c r="T425" i="5" s="1"/>
  <c r="S426" i="5"/>
  <c r="T426" i="5" s="1"/>
  <c r="S427" i="5"/>
  <c r="T427" i="5" s="1"/>
  <c r="S428" i="5"/>
  <c r="T428" i="5" s="1"/>
  <c r="S429" i="5"/>
  <c r="T429" i="5" s="1"/>
  <c r="S430" i="5"/>
  <c r="T430" i="5" s="1"/>
  <c r="S431" i="5"/>
  <c r="T431" i="5" s="1"/>
  <c r="S432" i="5"/>
  <c r="T432" i="5" s="1"/>
  <c r="S433" i="5"/>
  <c r="T433" i="5" s="1"/>
  <c r="S434" i="5"/>
  <c r="T434" i="5" s="1"/>
  <c r="S435" i="5"/>
  <c r="T435" i="5" s="1"/>
  <c r="S436" i="5"/>
  <c r="T436" i="5" s="1"/>
  <c r="S437" i="5"/>
  <c r="T437" i="5" s="1"/>
  <c r="S438" i="5"/>
  <c r="T438" i="5" s="1"/>
  <c r="S440" i="5"/>
  <c r="T440" i="5" s="1"/>
  <c r="S441" i="5"/>
  <c r="T441" i="5" s="1"/>
  <c r="S442" i="5"/>
  <c r="T442" i="5" s="1"/>
  <c r="S443" i="5"/>
  <c r="T443" i="5" s="1"/>
  <c r="S444" i="5"/>
  <c r="T444" i="5" s="1"/>
  <c r="S445" i="5"/>
  <c r="T445" i="5" s="1"/>
  <c r="S446" i="5"/>
  <c r="T446" i="5" s="1"/>
  <c r="S447" i="5"/>
  <c r="T447" i="5" s="1"/>
  <c r="S448" i="5"/>
  <c r="T448" i="5" s="1"/>
  <c r="S449" i="5"/>
  <c r="T449" i="5" s="1"/>
  <c r="S450" i="5"/>
  <c r="T450" i="5" s="1"/>
  <c r="S451" i="5"/>
  <c r="T451" i="5" s="1"/>
  <c r="S452" i="5"/>
  <c r="T452" i="5" s="1"/>
  <c r="S453" i="5"/>
  <c r="T453" i="5" s="1"/>
  <c r="S454" i="5"/>
  <c r="T454" i="5" s="1"/>
  <c r="S455" i="5"/>
  <c r="T455" i="5" s="1"/>
  <c r="S456" i="5"/>
  <c r="T456" i="5" s="1"/>
  <c r="S457" i="5"/>
  <c r="T457" i="5" s="1"/>
  <c r="S458" i="5"/>
  <c r="T458" i="5" s="1"/>
  <c r="S459" i="5"/>
  <c r="T459" i="5" s="1"/>
  <c r="S460" i="5"/>
  <c r="T460" i="5" s="1"/>
  <c r="S461" i="5"/>
  <c r="T461" i="5" s="1"/>
  <c r="S462" i="5"/>
  <c r="T462" i="5" s="1"/>
  <c r="S464" i="5"/>
  <c r="T464" i="5" s="1"/>
  <c r="S465" i="5"/>
  <c r="T465" i="5" s="1"/>
  <c r="S466" i="5"/>
  <c r="T466" i="5" s="1"/>
  <c r="S467" i="5"/>
  <c r="T467" i="5" s="1"/>
  <c r="S468" i="5"/>
  <c r="T468" i="5" s="1"/>
  <c r="S469" i="5"/>
  <c r="T469" i="5" s="1"/>
  <c r="S470" i="5"/>
  <c r="T470" i="5" s="1"/>
  <c r="S471" i="5"/>
  <c r="T471" i="5" s="1"/>
  <c r="S472" i="5"/>
  <c r="T472" i="5" s="1"/>
  <c r="S473" i="5"/>
  <c r="T473" i="5" s="1"/>
  <c r="S474" i="5"/>
  <c r="T474" i="5" s="1"/>
  <c r="S475" i="5"/>
  <c r="T475" i="5" s="1"/>
  <c r="S476" i="5"/>
  <c r="T476" i="5" s="1"/>
  <c r="S478" i="5"/>
  <c r="T478" i="5" s="1"/>
  <c r="S479" i="5"/>
  <c r="T479" i="5" s="1"/>
  <c r="S480" i="5"/>
  <c r="T480" i="5" s="1"/>
  <c r="S481" i="5"/>
  <c r="T481" i="5" s="1"/>
  <c r="S482" i="5"/>
  <c r="T482" i="5" s="1"/>
  <c r="S483" i="5"/>
  <c r="T483" i="5" s="1"/>
  <c r="S484" i="5"/>
  <c r="T484" i="5" s="1"/>
  <c r="S485" i="5"/>
  <c r="T485" i="5" s="1"/>
  <c r="S486" i="5"/>
  <c r="T486" i="5" s="1"/>
  <c r="S487" i="5"/>
  <c r="T487" i="5" s="1"/>
  <c r="S488" i="5"/>
  <c r="T488" i="5" s="1"/>
  <c r="S489" i="5"/>
  <c r="T489" i="5" s="1"/>
  <c r="S490" i="5"/>
  <c r="T490" i="5" s="1"/>
  <c r="S491" i="5"/>
  <c r="T491" i="5" s="1"/>
  <c r="S492" i="5"/>
  <c r="T492" i="5" s="1"/>
  <c r="S493" i="5"/>
  <c r="T493" i="5" s="1"/>
  <c r="S494" i="5"/>
  <c r="T494" i="5" s="1"/>
  <c r="S495" i="5"/>
  <c r="T495" i="5" s="1"/>
  <c r="S496" i="5"/>
  <c r="T496" i="5" s="1"/>
  <c r="S497" i="5"/>
  <c r="T497" i="5" s="1"/>
  <c r="S498" i="5"/>
  <c r="T498" i="5" s="1"/>
  <c r="S500" i="5"/>
  <c r="T500" i="5" s="1"/>
  <c r="S501" i="5"/>
  <c r="T501" i="5" s="1"/>
  <c r="S502" i="5"/>
  <c r="T502" i="5" s="1"/>
  <c r="S503" i="5"/>
  <c r="T503" i="5" s="1"/>
  <c r="S504" i="5"/>
  <c r="T504" i="5" s="1"/>
  <c r="S505" i="5"/>
  <c r="T505" i="5" s="1"/>
  <c r="S506" i="5"/>
  <c r="T506" i="5" s="1"/>
  <c r="S507" i="5"/>
  <c r="T507" i="5" s="1"/>
  <c r="S508" i="5"/>
  <c r="T508" i="5" s="1"/>
  <c r="S509" i="5"/>
  <c r="T509" i="5" s="1"/>
  <c r="S510" i="5"/>
  <c r="T510" i="5" s="1"/>
  <c r="S511" i="5"/>
  <c r="T511" i="5" s="1"/>
  <c r="S512" i="5"/>
  <c r="T512" i="5" s="1"/>
  <c r="S513" i="5"/>
  <c r="T513" i="5" s="1"/>
  <c r="S514" i="5"/>
  <c r="T514" i="5" s="1"/>
  <c r="S515" i="5"/>
  <c r="T515" i="5" s="1"/>
  <c r="S516" i="5"/>
  <c r="T516" i="5" s="1"/>
  <c r="S517" i="5"/>
  <c r="T517" i="5" s="1"/>
  <c r="S518" i="5"/>
  <c r="T518" i="5" s="1"/>
  <c r="S519" i="5"/>
  <c r="T519" i="5" s="1"/>
  <c r="S520" i="5"/>
  <c r="T520" i="5" s="1"/>
  <c r="S521" i="5"/>
  <c r="T521" i="5" s="1"/>
  <c r="S522" i="5"/>
  <c r="T522" i="5" s="1"/>
  <c r="S523" i="5"/>
  <c r="T523" i="5" s="1"/>
  <c r="S524" i="5"/>
  <c r="T524" i="5" s="1"/>
  <c r="S526" i="5"/>
  <c r="T526" i="5" s="1"/>
  <c r="S527" i="5"/>
  <c r="T527" i="5" s="1"/>
  <c r="S528" i="5"/>
  <c r="T528" i="5" s="1"/>
  <c r="S529" i="5"/>
  <c r="T529" i="5" s="1"/>
  <c r="S530" i="5"/>
  <c r="T530" i="5" s="1"/>
  <c r="S531" i="5"/>
  <c r="T531" i="5" s="1"/>
  <c r="S532" i="5"/>
  <c r="T532" i="5" s="1"/>
  <c r="S533" i="5"/>
  <c r="T533" i="5" s="1"/>
  <c r="S534" i="5"/>
  <c r="T534" i="5" s="1"/>
  <c r="S535" i="5"/>
  <c r="T535" i="5" s="1"/>
  <c r="S536" i="5"/>
  <c r="T536" i="5" s="1"/>
  <c r="S537" i="5"/>
  <c r="T537" i="5" s="1"/>
  <c r="S538" i="5"/>
  <c r="T538" i="5" s="1"/>
  <c r="S539" i="5"/>
  <c r="T539" i="5" s="1"/>
  <c r="S540" i="5"/>
  <c r="T540" i="5" s="1"/>
  <c r="S541" i="5"/>
  <c r="T541" i="5" s="1"/>
  <c r="S542" i="5"/>
  <c r="T542" i="5" s="1"/>
  <c r="S543" i="5"/>
  <c r="T543" i="5" s="1"/>
  <c r="S544" i="5"/>
  <c r="T544" i="5" s="1"/>
  <c r="S545" i="5"/>
  <c r="T545" i="5" s="1"/>
  <c r="S546" i="5"/>
  <c r="T546" i="5" s="1"/>
  <c r="S548" i="5"/>
  <c r="T548" i="5" s="1"/>
  <c r="S549" i="5"/>
  <c r="T549" i="5" s="1"/>
  <c r="S550" i="5"/>
  <c r="T550" i="5" s="1"/>
  <c r="S551" i="5"/>
  <c r="T551" i="5" s="1"/>
  <c r="S552" i="5"/>
  <c r="T552" i="5" s="1"/>
  <c r="S553" i="5"/>
  <c r="T553" i="5" s="1"/>
  <c r="S554" i="5"/>
  <c r="T554" i="5" s="1"/>
  <c r="S555" i="5"/>
  <c r="T555" i="5" s="1"/>
  <c r="S556" i="5"/>
  <c r="T556" i="5" s="1"/>
  <c r="S557" i="5"/>
  <c r="T557" i="5" s="1"/>
  <c r="S558" i="5"/>
  <c r="T558" i="5" s="1"/>
  <c r="S559" i="5"/>
  <c r="T559" i="5" s="1"/>
  <c r="S560" i="5"/>
  <c r="T560" i="5" s="1"/>
  <c r="S561" i="5"/>
  <c r="T561" i="5" s="1"/>
  <c r="S562" i="5"/>
  <c r="T562" i="5" s="1"/>
  <c r="S563" i="5"/>
  <c r="T563" i="5" s="1"/>
  <c r="S564" i="5"/>
  <c r="T564" i="5" s="1"/>
  <c r="S565" i="5"/>
  <c r="T565" i="5" s="1"/>
  <c r="S566" i="5"/>
  <c r="T566" i="5" s="1"/>
  <c r="S567" i="5"/>
  <c r="T567" i="5" s="1"/>
  <c r="S568" i="5"/>
  <c r="T568" i="5" s="1"/>
  <c r="S570" i="5"/>
  <c r="T570" i="5" s="1"/>
  <c r="S571" i="5"/>
  <c r="T571" i="5" s="1"/>
  <c r="S572" i="5"/>
  <c r="T572" i="5" s="1"/>
  <c r="S573" i="5"/>
  <c r="T573" i="5" s="1"/>
  <c r="S574" i="5"/>
  <c r="T574" i="5" s="1"/>
  <c r="S575" i="5"/>
  <c r="T575" i="5" s="1"/>
  <c r="S576" i="5"/>
  <c r="T576" i="5" s="1"/>
  <c r="S577" i="5"/>
  <c r="T577" i="5" s="1"/>
  <c r="S578" i="5"/>
  <c r="T578" i="5" s="1"/>
  <c r="S579" i="5"/>
  <c r="T579" i="5" s="1"/>
  <c r="S580" i="5"/>
  <c r="T580" i="5" s="1"/>
  <c r="S581" i="5"/>
  <c r="T581" i="5" s="1"/>
  <c r="S582" i="5"/>
  <c r="T582" i="5" s="1"/>
  <c r="S583" i="5"/>
  <c r="T583" i="5" s="1"/>
  <c r="S584" i="5"/>
  <c r="T584" i="5" s="1"/>
  <c r="S585" i="5"/>
  <c r="T585" i="5" s="1"/>
  <c r="S586" i="5"/>
  <c r="T586" i="5" s="1"/>
  <c r="S587" i="5"/>
  <c r="T587" i="5" s="1"/>
  <c r="S588" i="5"/>
  <c r="T588" i="5" s="1"/>
  <c r="S589" i="5"/>
  <c r="T589" i="5" s="1"/>
  <c r="S590" i="5"/>
  <c r="T590" i="5" s="1"/>
  <c r="S591" i="5"/>
  <c r="T591" i="5" s="1"/>
  <c r="S593" i="5"/>
  <c r="T593" i="5" s="1"/>
  <c r="S594" i="5"/>
  <c r="T594" i="5" s="1"/>
  <c r="S595" i="5"/>
  <c r="T595" i="5" s="1"/>
  <c r="S596" i="5"/>
  <c r="T596" i="5" s="1"/>
  <c r="S597" i="5"/>
  <c r="T597" i="5" s="1"/>
  <c r="S598" i="5"/>
  <c r="T598" i="5" s="1"/>
  <c r="S599" i="5"/>
  <c r="T599" i="5" s="1"/>
  <c r="S600" i="5"/>
  <c r="T600" i="5" s="1"/>
  <c r="S601" i="5"/>
  <c r="T601" i="5" s="1"/>
  <c r="S602" i="5"/>
  <c r="T602" i="5" s="1"/>
  <c r="S603" i="5"/>
  <c r="T603" i="5" s="1"/>
  <c r="S604" i="5"/>
  <c r="T604" i="5" s="1"/>
  <c r="S605" i="5"/>
  <c r="T605" i="5" s="1"/>
  <c r="S5" i="5"/>
  <c r="AI6" i="5"/>
  <c r="AJ6" i="5" s="1"/>
  <c r="AI7" i="5"/>
  <c r="AJ7" i="5" s="1"/>
  <c r="AI8" i="5"/>
  <c r="AJ8" i="5" s="1"/>
  <c r="AI9" i="5"/>
  <c r="AJ9" i="5" s="1"/>
  <c r="AI10" i="5"/>
  <c r="AJ10" i="5" s="1"/>
  <c r="AI11" i="5"/>
  <c r="AJ11" i="5" s="1"/>
  <c r="AI12" i="5"/>
  <c r="AJ12" i="5" s="1"/>
  <c r="AI13" i="5"/>
  <c r="AJ13" i="5" s="1"/>
  <c r="AI14" i="5"/>
  <c r="AJ14" i="5" s="1"/>
  <c r="AI15" i="5"/>
  <c r="AJ15" i="5" s="1"/>
  <c r="AI16" i="5"/>
  <c r="AJ16" i="5" s="1"/>
  <c r="AI17" i="5"/>
  <c r="AJ17" i="5" s="1"/>
  <c r="AI18" i="5"/>
  <c r="AJ18" i="5" s="1"/>
  <c r="AI19" i="5"/>
  <c r="AJ19" i="5" s="1"/>
  <c r="AI20" i="5"/>
  <c r="AJ20" i="5" s="1"/>
  <c r="AI21" i="5"/>
  <c r="AJ21" i="5" s="1"/>
  <c r="AI22" i="5"/>
  <c r="AJ22" i="5" s="1"/>
  <c r="AI23" i="5"/>
  <c r="AJ23" i="5" s="1"/>
  <c r="AI24" i="5"/>
  <c r="AJ24" i="5" s="1"/>
  <c r="AI25" i="5"/>
  <c r="AJ25" i="5" s="1"/>
  <c r="AI26" i="5"/>
  <c r="AJ26" i="5" s="1"/>
  <c r="AI27" i="5"/>
  <c r="AJ27" i="5" s="1"/>
  <c r="AI28" i="5"/>
  <c r="AJ28" i="5" s="1"/>
  <c r="AI29" i="5"/>
  <c r="AJ29" i="5" s="1"/>
  <c r="AI30" i="5"/>
  <c r="AJ30" i="5" s="1"/>
  <c r="AI31" i="5"/>
  <c r="AJ31" i="5" s="1"/>
  <c r="AI32" i="5"/>
  <c r="AJ32" i="5" s="1"/>
  <c r="AI33" i="5"/>
  <c r="AJ33" i="5" s="1"/>
  <c r="AI34" i="5"/>
  <c r="AJ34" i="5" s="1"/>
  <c r="AI35" i="5"/>
  <c r="AJ35" i="5" s="1"/>
  <c r="AI36" i="5"/>
  <c r="AJ36" i="5" s="1"/>
  <c r="AI37" i="5"/>
  <c r="AJ37" i="5" s="1"/>
  <c r="AI38" i="5"/>
  <c r="AJ38" i="5" s="1"/>
  <c r="AI39" i="5"/>
  <c r="AJ39" i="5" s="1"/>
  <c r="AI40" i="5"/>
  <c r="AJ40" i="5" s="1"/>
  <c r="AI41" i="5"/>
  <c r="AJ41" i="5" s="1"/>
  <c r="AI42" i="5"/>
  <c r="AJ42" i="5" s="1"/>
  <c r="AI43" i="5"/>
  <c r="AJ43" i="5" s="1"/>
  <c r="AI44" i="5"/>
  <c r="AJ44" i="5" s="1"/>
  <c r="AI45" i="5"/>
  <c r="AJ45" i="5" s="1"/>
  <c r="AI46" i="5"/>
  <c r="AJ46" i="5" s="1"/>
  <c r="AI47" i="5"/>
  <c r="AJ47" i="5" s="1"/>
  <c r="AI48" i="5"/>
  <c r="AJ48" i="5" s="1"/>
  <c r="AI49" i="5"/>
  <c r="AJ49" i="5" s="1"/>
  <c r="AI50" i="5"/>
  <c r="AJ50" i="5" s="1"/>
  <c r="AI51" i="5"/>
  <c r="AJ51" i="5" s="1"/>
  <c r="AI52" i="5"/>
  <c r="AJ52" i="5" s="1"/>
  <c r="AI53" i="5"/>
  <c r="AJ53" i="5" s="1"/>
  <c r="AI54" i="5"/>
  <c r="AJ54" i="5" s="1"/>
  <c r="AI55" i="5"/>
  <c r="AJ55" i="5" s="1"/>
  <c r="AI56" i="5"/>
  <c r="AJ56" i="5" s="1"/>
  <c r="AI57" i="5"/>
  <c r="AJ57" i="5" s="1"/>
  <c r="AI58" i="5"/>
  <c r="AJ58" i="5" s="1"/>
  <c r="AI59" i="5"/>
  <c r="AJ59" i="5" s="1"/>
  <c r="AI60" i="5"/>
  <c r="AJ60" i="5" s="1"/>
  <c r="AI61" i="5"/>
  <c r="AJ61" i="5" s="1"/>
  <c r="AI62" i="5"/>
  <c r="AJ62" i="5" s="1"/>
  <c r="AI63" i="5"/>
  <c r="AJ63" i="5" s="1"/>
  <c r="AI64" i="5"/>
  <c r="AJ64" i="5" s="1"/>
  <c r="AI65" i="5"/>
  <c r="AJ65" i="5" s="1"/>
  <c r="AI66" i="5"/>
  <c r="AJ66" i="5" s="1"/>
  <c r="AI67" i="5"/>
  <c r="AJ67" i="5" s="1"/>
  <c r="AI68" i="5"/>
  <c r="AJ68" i="5" s="1"/>
  <c r="AI69" i="5"/>
  <c r="AJ69" i="5" s="1"/>
  <c r="AI70" i="5"/>
  <c r="AJ70" i="5" s="1"/>
  <c r="AI71" i="5"/>
  <c r="AJ71" i="5" s="1"/>
  <c r="AI72" i="5"/>
  <c r="AJ72" i="5" s="1"/>
  <c r="AI73" i="5"/>
  <c r="AJ73" i="5" s="1"/>
  <c r="AI74" i="5"/>
  <c r="AJ74" i="5" s="1"/>
  <c r="AI75" i="5"/>
  <c r="AJ75" i="5" s="1"/>
  <c r="AI76" i="5"/>
  <c r="AJ76" i="5" s="1"/>
  <c r="AI77" i="5"/>
  <c r="AJ77" i="5" s="1"/>
  <c r="AI78" i="5"/>
  <c r="AJ78" i="5" s="1"/>
  <c r="AI79" i="5"/>
  <c r="AJ79" i="5" s="1"/>
  <c r="AI80" i="5"/>
  <c r="AJ80" i="5" s="1"/>
  <c r="AI81" i="5"/>
  <c r="AJ81" i="5" s="1"/>
  <c r="AI82" i="5"/>
  <c r="AJ82" i="5" s="1"/>
  <c r="AI83" i="5"/>
  <c r="AJ83" i="5" s="1"/>
  <c r="AI84" i="5"/>
  <c r="AJ84" i="5" s="1"/>
  <c r="AI85" i="5"/>
  <c r="AJ85" i="5" s="1"/>
  <c r="AI86" i="5"/>
  <c r="AJ86" i="5" s="1"/>
  <c r="AI87" i="5"/>
  <c r="AJ87" i="5" s="1"/>
  <c r="AI88" i="5"/>
  <c r="AJ88" i="5" s="1"/>
  <c r="AI89" i="5"/>
  <c r="AJ89" i="5" s="1"/>
  <c r="AI90" i="5"/>
  <c r="AJ90" i="5" s="1"/>
  <c r="AI91" i="5"/>
  <c r="AJ91" i="5" s="1"/>
  <c r="AI92" i="5"/>
  <c r="AJ92" i="5" s="1"/>
  <c r="AI93" i="5"/>
  <c r="AJ93" i="5" s="1"/>
  <c r="AI94" i="5"/>
  <c r="AJ94" i="5" s="1"/>
  <c r="AI95" i="5"/>
  <c r="AJ95" i="5" s="1"/>
  <c r="AI96" i="5"/>
  <c r="AJ96" i="5" s="1"/>
  <c r="AI97" i="5"/>
  <c r="AJ97" i="5" s="1"/>
  <c r="AI98" i="5"/>
  <c r="AJ98" i="5" s="1"/>
  <c r="AI99" i="5"/>
  <c r="AJ99" i="5" s="1"/>
  <c r="AI100" i="5"/>
  <c r="AJ100" i="5" s="1"/>
  <c r="AI101" i="5"/>
  <c r="AJ101" i="5" s="1"/>
  <c r="AI102" i="5"/>
  <c r="AJ102" i="5" s="1"/>
  <c r="AI103" i="5"/>
  <c r="AJ103" i="5" s="1"/>
  <c r="AI104" i="5"/>
  <c r="AJ104" i="5" s="1"/>
  <c r="AI105" i="5"/>
  <c r="AJ105" i="5" s="1"/>
  <c r="AI106" i="5"/>
  <c r="AJ106" i="5" s="1"/>
  <c r="AI107" i="5"/>
  <c r="AJ107" i="5" s="1"/>
  <c r="AI108" i="5"/>
  <c r="AJ108" i="5" s="1"/>
  <c r="AI109" i="5"/>
  <c r="AJ109" i="5" s="1"/>
  <c r="AI110" i="5"/>
  <c r="AJ110" i="5" s="1"/>
  <c r="AI111" i="5"/>
  <c r="AJ111" i="5" s="1"/>
  <c r="AI112" i="5"/>
  <c r="AJ112" i="5" s="1"/>
  <c r="AI113" i="5"/>
  <c r="AJ113" i="5" s="1"/>
  <c r="AI114" i="5"/>
  <c r="AJ114" i="5" s="1"/>
  <c r="AI115" i="5"/>
  <c r="AJ115" i="5" s="1"/>
  <c r="AI116" i="5"/>
  <c r="AJ116" i="5" s="1"/>
  <c r="AI117" i="5"/>
  <c r="AJ117" i="5" s="1"/>
  <c r="AI118" i="5"/>
  <c r="AJ118" i="5" s="1"/>
  <c r="AI119" i="5"/>
  <c r="AJ119" i="5" s="1"/>
  <c r="AI121" i="5"/>
  <c r="AJ121" i="5" s="1"/>
  <c r="AI122" i="5"/>
  <c r="AJ122" i="5" s="1"/>
  <c r="AI123" i="5"/>
  <c r="AJ123" i="5" s="1"/>
  <c r="AI124" i="5"/>
  <c r="AJ124" i="5" s="1"/>
  <c r="AI125" i="5"/>
  <c r="AJ125" i="5" s="1"/>
  <c r="AI126" i="5"/>
  <c r="AJ126" i="5" s="1"/>
  <c r="AI127" i="5"/>
  <c r="AJ127" i="5" s="1"/>
  <c r="AI128" i="5"/>
  <c r="AJ128" i="5" s="1"/>
  <c r="AI129" i="5"/>
  <c r="AJ129" i="5" s="1"/>
  <c r="AI130" i="5"/>
  <c r="AJ130" i="5" s="1"/>
  <c r="AI131" i="5"/>
  <c r="AJ131" i="5" s="1"/>
  <c r="AI132" i="5"/>
  <c r="AJ132" i="5" s="1"/>
  <c r="AI133" i="5"/>
  <c r="AJ133" i="5" s="1"/>
  <c r="AI134" i="5"/>
  <c r="AJ134" i="5" s="1"/>
  <c r="AI135" i="5"/>
  <c r="AJ135" i="5" s="1"/>
  <c r="AI136" i="5"/>
  <c r="AJ136" i="5" s="1"/>
  <c r="AI137" i="5"/>
  <c r="AJ137" i="5" s="1"/>
  <c r="AI138" i="5"/>
  <c r="AJ138" i="5" s="1"/>
  <c r="AI139" i="5"/>
  <c r="AJ139" i="5" s="1"/>
  <c r="AI140" i="5"/>
  <c r="AJ140" i="5" s="1"/>
  <c r="AI141" i="5"/>
  <c r="AJ141" i="5" s="1"/>
  <c r="AI142" i="5"/>
  <c r="AJ142" i="5" s="1"/>
  <c r="AI143" i="5"/>
  <c r="AJ143" i="5" s="1"/>
  <c r="AI144" i="5"/>
  <c r="AJ144" i="5" s="1"/>
  <c r="AI145" i="5"/>
  <c r="AJ145" i="5" s="1"/>
  <c r="AI146" i="5"/>
  <c r="AJ146" i="5" s="1"/>
  <c r="AI147" i="5"/>
  <c r="AJ147" i="5" s="1"/>
  <c r="AI148" i="5"/>
  <c r="AJ148" i="5" s="1"/>
  <c r="AI149" i="5"/>
  <c r="AJ149" i="5" s="1"/>
  <c r="AI150" i="5"/>
  <c r="AJ150" i="5" s="1"/>
  <c r="AI151" i="5"/>
  <c r="AJ151" i="5" s="1"/>
  <c r="AI152" i="5"/>
  <c r="AJ152" i="5" s="1"/>
  <c r="AI153" i="5"/>
  <c r="AJ153" i="5" s="1"/>
  <c r="AI154" i="5"/>
  <c r="AJ154" i="5" s="1"/>
  <c r="AI155" i="5"/>
  <c r="AJ155" i="5" s="1"/>
  <c r="AI156" i="5"/>
  <c r="AJ156" i="5" s="1"/>
  <c r="AI157" i="5"/>
  <c r="AJ157" i="5" s="1"/>
  <c r="AI158" i="5"/>
  <c r="AJ158" i="5" s="1"/>
  <c r="AI159" i="5"/>
  <c r="AJ159" i="5" s="1"/>
  <c r="AI160" i="5"/>
  <c r="AJ160" i="5" s="1"/>
  <c r="AI161" i="5"/>
  <c r="AJ161" i="5" s="1"/>
  <c r="AI162" i="5"/>
  <c r="AJ162" i="5" s="1"/>
  <c r="AI163" i="5"/>
  <c r="AJ163" i="5" s="1"/>
  <c r="AI164" i="5"/>
  <c r="AJ164" i="5" s="1"/>
  <c r="AI165" i="5"/>
  <c r="AJ165" i="5" s="1"/>
  <c r="AI166" i="5"/>
  <c r="AJ166" i="5" s="1"/>
  <c r="AI167" i="5"/>
  <c r="AJ167" i="5" s="1"/>
  <c r="AI168" i="5"/>
  <c r="AJ168" i="5" s="1"/>
  <c r="AI169" i="5"/>
  <c r="AJ169" i="5" s="1"/>
  <c r="AI171" i="5"/>
  <c r="AJ171" i="5" s="1"/>
  <c r="AI172" i="5"/>
  <c r="AJ172" i="5" s="1"/>
  <c r="AI173" i="5"/>
  <c r="AJ173" i="5" s="1"/>
  <c r="AI174" i="5"/>
  <c r="AJ174" i="5" s="1"/>
  <c r="AI175" i="5"/>
  <c r="AJ175" i="5" s="1"/>
  <c r="AI176" i="5"/>
  <c r="AJ176" i="5" s="1"/>
  <c r="AI177" i="5"/>
  <c r="AJ177" i="5" s="1"/>
  <c r="AI178" i="5"/>
  <c r="AJ178" i="5" s="1"/>
  <c r="AI179" i="5"/>
  <c r="AJ179" i="5" s="1"/>
  <c r="AI180" i="5"/>
  <c r="AJ180" i="5" s="1"/>
  <c r="AI181" i="5"/>
  <c r="AJ181" i="5" s="1"/>
  <c r="AI182" i="5"/>
  <c r="AJ182" i="5" s="1"/>
  <c r="AI183" i="5"/>
  <c r="AJ183" i="5" s="1"/>
  <c r="AI184" i="5"/>
  <c r="AJ184" i="5" s="1"/>
  <c r="AI185" i="5"/>
  <c r="AJ185" i="5" s="1"/>
  <c r="AI186" i="5"/>
  <c r="AJ186" i="5" s="1"/>
  <c r="AI187" i="5"/>
  <c r="AJ187" i="5" s="1"/>
  <c r="AI188" i="5"/>
  <c r="AJ188" i="5" s="1"/>
  <c r="AI190" i="5"/>
  <c r="AJ190" i="5" s="1"/>
  <c r="AI191" i="5"/>
  <c r="AJ191" i="5" s="1"/>
  <c r="AI192" i="5"/>
  <c r="AJ192" i="5" s="1"/>
  <c r="AI193" i="5"/>
  <c r="AJ193" i="5" s="1"/>
  <c r="AI194" i="5"/>
  <c r="AJ194" i="5" s="1"/>
  <c r="AI195" i="5"/>
  <c r="AJ195" i="5" s="1"/>
  <c r="AI196" i="5"/>
  <c r="AJ196" i="5" s="1"/>
  <c r="AI197" i="5"/>
  <c r="AJ197" i="5" s="1"/>
  <c r="AI198" i="5"/>
  <c r="AJ198" i="5" s="1"/>
  <c r="AI199" i="5"/>
  <c r="AJ199" i="5" s="1"/>
  <c r="AI200" i="5"/>
  <c r="AJ200" i="5" s="1"/>
  <c r="AI201" i="5"/>
  <c r="AJ201" i="5" s="1"/>
  <c r="AI202" i="5"/>
  <c r="AJ202" i="5" s="1"/>
  <c r="AI203" i="5"/>
  <c r="AJ203" i="5" s="1"/>
  <c r="AI204" i="5"/>
  <c r="AJ204" i="5" s="1"/>
  <c r="AI205" i="5"/>
  <c r="AJ205" i="5" s="1"/>
  <c r="AI206" i="5"/>
  <c r="AJ206" i="5" s="1"/>
  <c r="AI207" i="5"/>
  <c r="AJ207" i="5" s="1"/>
  <c r="AI208" i="5"/>
  <c r="AJ208" i="5" s="1"/>
  <c r="AI209" i="5"/>
  <c r="AJ209" i="5" s="1"/>
  <c r="AI210" i="5"/>
  <c r="AJ210" i="5" s="1"/>
  <c r="AI211" i="5"/>
  <c r="AJ211" i="5" s="1"/>
  <c r="AI212" i="5"/>
  <c r="AJ212" i="5" s="1"/>
  <c r="AI213" i="5"/>
  <c r="AJ213" i="5" s="1"/>
  <c r="AI214" i="5"/>
  <c r="AJ214" i="5" s="1"/>
  <c r="AI216" i="5"/>
  <c r="AJ216" i="5" s="1"/>
  <c r="AI217" i="5"/>
  <c r="AJ217" i="5" s="1"/>
  <c r="AI218" i="5"/>
  <c r="AJ218" i="5" s="1"/>
  <c r="AI219" i="5"/>
  <c r="AJ219" i="5" s="1"/>
  <c r="AI220" i="5"/>
  <c r="AJ220" i="5" s="1"/>
  <c r="AI221" i="5"/>
  <c r="AJ221" i="5" s="1"/>
  <c r="AI222" i="5"/>
  <c r="AJ222" i="5" s="1"/>
  <c r="AI223" i="5"/>
  <c r="AJ223" i="5" s="1"/>
  <c r="AI224" i="5"/>
  <c r="AJ224" i="5" s="1"/>
  <c r="AI225" i="5"/>
  <c r="AJ225" i="5" s="1"/>
  <c r="AI226" i="5"/>
  <c r="AJ226" i="5" s="1"/>
  <c r="AI227" i="5"/>
  <c r="AJ227" i="5" s="1"/>
  <c r="AI228" i="5"/>
  <c r="AJ228" i="5" s="1"/>
  <c r="AI229" i="5"/>
  <c r="AJ229" i="5" s="1"/>
  <c r="AI230" i="5"/>
  <c r="AJ230" i="5" s="1"/>
  <c r="AI231" i="5"/>
  <c r="AJ231" i="5" s="1"/>
  <c r="AI232" i="5"/>
  <c r="AJ232" i="5" s="1"/>
  <c r="AI233" i="5"/>
  <c r="AJ233" i="5" s="1"/>
  <c r="AI234" i="5"/>
  <c r="AJ234" i="5" s="1"/>
  <c r="AI236" i="5"/>
  <c r="AJ236" i="5" s="1"/>
  <c r="AI237" i="5"/>
  <c r="AJ237" i="5" s="1"/>
  <c r="AI238" i="5"/>
  <c r="AJ238" i="5" s="1"/>
  <c r="AI239" i="5"/>
  <c r="AJ239" i="5" s="1"/>
  <c r="AI240" i="5"/>
  <c r="AJ240" i="5" s="1"/>
  <c r="AI241" i="5"/>
  <c r="AJ241" i="5" s="1"/>
  <c r="AI242" i="5"/>
  <c r="AJ242" i="5" s="1"/>
  <c r="AI243" i="5"/>
  <c r="AJ243" i="5" s="1"/>
  <c r="AI244" i="5"/>
  <c r="AJ244" i="5" s="1"/>
  <c r="AI245" i="5"/>
  <c r="AJ245" i="5" s="1"/>
  <c r="AI246" i="5"/>
  <c r="AJ246" i="5" s="1"/>
  <c r="AI247" i="5"/>
  <c r="AJ247" i="5" s="1"/>
  <c r="AI248" i="5"/>
  <c r="AJ248" i="5" s="1"/>
  <c r="AI249" i="5"/>
  <c r="AJ249" i="5" s="1"/>
  <c r="AI251" i="5"/>
  <c r="AJ251" i="5" s="1"/>
  <c r="AI252" i="5"/>
  <c r="AJ252" i="5" s="1"/>
  <c r="AI253" i="5"/>
  <c r="AJ253" i="5" s="1"/>
  <c r="AI254" i="5"/>
  <c r="AJ254" i="5" s="1"/>
  <c r="AI255" i="5"/>
  <c r="AJ255" i="5" s="1"/>
  <c r="AI256" i="5"/>
  <c r="AJ256" i="5" s="1"/>
  <c r="AI257" i="5"/>
  <c r="AJ257" i="5" s="1"/>
  <c r="AI258" i="5"/>
  <c r="AJ258" i="5" s="1"/>
  <c r="AI259" i="5"/>
  <c r="AJ259" i="5" s="1"/>
  <c r="AI260" i="5"/>
  <c r="AJ260" i="5" s="1"/>
  <c r="AI261" i="5"/>
  <c r="AJ261" i="5" s="1"/>
  <c r="AI262" i="5"/>
  <c r="AJ262" i="5" s="1"/>
  <c r="AI263" i="5"/>
  <c r="AJ263" i="5" s="1"/>
  <c r="AI264" i="5"/>
  <c r="AJ264" i="5" s="1"/>
  <c r="AI265" i="5"/>
  <c r="AJ265" i="5" s="1"/>
  <c r="AI266" i="5"/>
  <c r="AJ266" i="5" s="1"/>
  <c r="AI267" i="5"/>
  <c r="AJ267" i="5" s="1"/>
  <c r="AI268" i="5"/>
  <c r="AJ268" i="5" s="1"/>
  <c r="AI269" i="5"/>
  <c r="AJ269" i="5" s="1"/>
  <c r="AI270" i="5"/>
  <c r="AJ270" i="5" s="1"/>
  <c r="AI271" i="5"/>
  <c r="AJ271" i="5" s="1"/>
  <c r="AI272" i="5"/>
  <c r="AJ272" i="5" s="1"/>
  <c r="AI274" i="5"/>
  <c r="AJ274" i="5" s="1"/>
  <c r="AI275" i="5"/>
  <c r="AJ275" i="5" s="1"/>
  <c r="AI276" i="5"/>
  <c r="AJ276" i="5" s="1"/>
  <c r="AI277" i="5"/>
  <c r="AJ277" i="5" s="1"/>
  <c r="AI278" i="5"/>
  <c r="AJ278" i="5" s="1"/>
  <c r="AI279" i="5"/>
  <c r="AJ279" i="5" s="1"/>
  <c r="AI280" i="5"/>
  <c r="AJ280" i="5" s="1"/>
  <c r="AI281" i="5"/>
  <c r="AJ281" i="5" s="1"/>
  <c r="AI282" i="5"/>
  <c r="AJ282" i="5" s="1"/>
  <c r="AI283" i="5"/>
  <c r="AJ283" i="5" s="1"/>
  <c r="AI284" i="5"/>
  <c r="AJ284" i="5" s="1"/>
  <c r="AI285" i="5"/>
  <c r="AJ285" i="5" s="1"/>
  <c r="AI286" i="5"/>
  <c r="AJ286" i="5" s="1"/>
  <c r="AI287" i="5"/>
  <c r="AJ287" i="5" s="1"/>
  <c r="AI288" i="5"/>
  <c r="AJ288" i="5" s="1"/>
  <c r="AI289" i="5"/>
  <c r="AJ289" i="5" s="1"/>
  <c r="AI290" i="5"/>
  <c r="AJ290" i="5" s="1"/>
  <c r="AI291" i="5"/>
  <c r="AJ291" i="5" s="1"/>
  <c r="AI292" i="5"/>
  <c r="AJ292" i="5" s="1"/>
  <c r="AI293" i="5"/>
  <c r="AJ293" i="5" s="1"/>
  <c r="AI294" i="5"/>
  <c r="AJ294" i="5" s="1"/>
  <c r="AI295" i="5"/>
  <c r="AJ295" i="5" s="1"/>
  <c r="AI296" i="5"/>
  <c r="AJ296" i="5" s="1"/>
  <c r="AI297" i="5"/>
  <c r="AJ297" i="5" s="1"/>
  <c r="AI298" i="5"/>
  <c r="AJ298" i="5" s="1"/>
  <c r="AI299" i="5"/>
  <c r="AJ299" i="5" s="1"/>
  <c r="AI300" i="5"/>
  <c r="AJ300" i="5" s="1"/>
  <c r="AI301" i="5"/>
  <c r="AJ301" i="5" s="1"/>
  <c r="AI302" i="5"/>
  <c r="AJ302" i="5" s="1"/>
  <c r="AI303" i="5"/>
  <c r="AJ303" i="5" s="1"/>
  <c r="AI304" i="5"/>
  <c r="AJ304" i="5" s="1"/>
  <c r="AI305" i="5"/>
  <c r="AJ305" i="5" s="1"/>
  <c r="AI306" i="5"/>
  <c r="AJ306" i="5" s="1"/>
  <c r="AI307" i="5"/>
  <c r="AJ307" i="5" s="1"/>
  <c r="AI308" i="5"/>
  <c r="AJ308" i="5" s="1"/>
  <c r="AI309" i="5"/>
  <c r="AJ309" i="5" s="1"/>
  <c r="AI310" i="5"/>
  <c r="AJ310" i="5" s="1"/>
  <c r="AI311" i="5"/>
  <c r="AJ311" i="5" s="1"/>
  <c r="AI312" i="5"/>
  <c r="AJ312" i="5" s="1"/>
  <c r="AI313" i="5"/>
  <c r="AJ313" i="5" s="1"/>
  <c r="AI314" i="5"/>
  <c r="AJ314" i="5" s="1"/>
  <c r="AI315" i="5"/>
  <c r="AJ315" i="5" s="1"/>
  <c r="AI316" i="5"/>
  <c r="AJ316" i="5" s="1"/>
  <c r="AI317" i="5"/>
  <c r="AJ317" i="5" s="1"/>
  <c r="AI318" i="5"/>
  <c r="AJ318" i="5" s="1"/>
  <c r="AI319" i="5"/>
  <c r="AJ319" i="5" s="1"/>
  <c r="AI320" i="5"/>
  <c r="AJ320" i="5" s="1"/>
  <c r="AI321" i="5"/>
  <c r="AJ321" i="5" s="1"/>
  <c r="AI322" i="5"/>
  <c r="AJ322" i="5" s="1"/>
  <c r="AI324" i="5"/>
  <c r="AJ324" i="5" s="1"/>
  <c r="AI325" i="5"/>
  <c r="AJ325" i="5" s="1"/>
  <c r="AI326" i="5"/>
  <c r="AJ326" i="5" s="1"/>
  <c r="AI327" i="5"/>
  <c r="AJ327" i="5" s="1"/>
  <c r="AI328" i="5"/>
  <c r="AJ328" i="5" s="1"/>
  <c r="AI329" i="5"/>
  <c r="AJ329" i="5" s="1"/>
  <c r="AI330" i="5"/>
  <c r="AJ330" i="5" s="1"/>
  <c r="AI331" i="5"/>
  <c r="AJ331" i="5" s="1"/>
  <c r="AI332" i="5"/>
  <c r="AJ332" i="5" s="1"/>
  <c r="AI333" i="5"/>
  <c r="AJ333" i="5" s="1"/>
  <c r="AI334" i="5"/>
  <c r="AJ334" i="5" s="1"/>
  <c r="AI335" i="5"/>
  <c r="AJ335" i="5" s="1"/>
  <c r="AI336" i="5"/>
  <c r="AJ336" i="5" s="1"/>
  <c r="AI337" i="5"/>
  <c r="AJ337" i="5" s="1"/>
  <c r="AI338" i="5"/>
  <c r="AJ338" i="5" s="1"/>
  <c r="AI339" i="5"/>
  <c r="AJ339" i="5" s="1"/>
  <c r="AI340" i="5"/>
  <c r="AJ340" i="5" s="1"/>
  <c r="AI341" i="5"/>
  <c r="AJ341" i="5" s="1"/>
  <c r="AI343" i="5"/>
  <c r="AJ343" i="5" s="1"/>
  <c r="AI344" i="5"/>
  <c r="AJ344" i="5" s="1"/>
  <c r="AI345" i="5"/>
  <c r="AJ345" i="5" s="1"/>
  <c r="AI346" i="5"/>
  <c r="AJ346" i="5" s="1"/>
  <c r="AI347" i="5"/>
  <c r="AJ347" i="5" s="1"/>
  <c r="AI348" i="5"/>
  <c r="AJ348" i="5" s="1"/>
  <c r="AI349" i="5"/>
  <c r="AJ349" i="5" s="1"/>
  <c r="AI350" i="5"/>
  <c r="AJ350" i="5" s="1"/>
  <c r="AI351" i="5"/>
  <c r="AJ351" i="5" s="1"/>
  <c r="AI352" i="5"/>
  <c r="AJ352" i="5" s="1"/>
  <c r="AI353" i="5"/>
  <c r="AJ353" i="5" s="1"/>
  <c r="AI354" i="5"/>
  <c r="AJ354" i="5" s="1"/>
  <c r="AI355" i="5"/>
  <c r="AJ355" i="5" s="1"/>
  <c r="AI356" i="5"/>
  <c r="AJ356" i="5" s="1"/>
  <c r="AI357" i="5"/>
  <c r="AJ357" i="5" s="1"/>
  <c r="AI358" i="5"/>
  <c r="AJ358" i="5" s="1"/>
  <c r="AI359" i="5"/>
  <c r="AJ359" i="5" s="1"/>
  <c r="AI360" i="5"/>
  <c r="AJ360" i="5" s="1"/>
  <c r="AI361" i="5"/>
  <c r="AJ361" i="5" s="1"/>
  <c r="AI362" i="5"/>
  <c r="AJ362" i="5" s="1"/>
  <c r="AI363" i="5"/>
  <c r="AJ363" i="5" s="1"/>
  <c r="AI364" i="5"/>
  <c r="AJ364" i="5" s="1"/>
  <c r="AI365" i="5"/>
  <c r="AJ365" i="5" s="1"/>
  <c r="AI366" i="5"/>
  <c r="AJ366" i="5" s="1"/>
  <c r="AI367" i="5"/>
  <c r="AJ367" i="5" s="1"/>
  <c r="AI369" i="5"/>
  <c r="AJ369" i="5" s="1"/>
  <c r="AI370" i="5"/>
  <c r="AJ370" i="5" s="1"/>
  <c r="AI371" i="5"/>
  <c r="AJ371" i="5" s="1"/>
  <c r="AI372" i="5"/>
  <c r="AJ372" i="5" s="1"/>
  <c r="AI373" i="5"/>
  <c r="AJ373" i="5" s="1"/>
  <c r="AI374" i="5"/>
  <c r="AJ374" i="5" s="1"/>
  <c r="AI375" i="5"/>
  <c r="AJ375" i="5" s="1"/>
  <c r="AI376" i="5"/>
  <c r="AJ376" i="5" s="1"/>
  <c r="AI377" i="5"/>
  <c r="AJ377" i="5" s="1"/>
  <c r="AI378" i="5"/>
  <c r="AJ378" i="5" s="1"/>
  <c r="AI379" i="5"/>
  <c r="AJ379" i="5" s="1"/>
  <c r="AI380" i="5"/>
  <c r="AJ380" i="5" s="1"/>
  <c r="AI381" i="5"/>
  <c r="AJ381" i="5" s="1"/>
  <c r="AI382" i="5"/>
  <c r="AJ382" i="5" s="1"/>
  <c r="AI383" i="5"/>
  <c r="AJ383" i="5" s="1"/>
  <c r="AI384" i="5"/>
  <c r="AJ384" i="5" s="1"/>
  <c r="AI385" i="5"/>
  <c r="AJ385" i="5" s="1"/>
  <c r="AI386" i="5"/>
  <c r="AJ386" i="5" s="1"/>
  <c r="AI387" i="5"/>
  <c r="AJ387" i="5" s="1"/>
  <c r="AI389" i="5"/>
  <c r="AJ389" i="5" s="1"/>
  <c r="AI390" i="5"/>
  <c r="AJ390" i="5" s="1"/>
  <c r="AI391" i="5"/>
  <c r="AJ391" i="5" s="1"/>
  <c r="AI392" i="5"/>
  <c r="AJ392" i="5" s="1"/>
  <c r="AI393" i="5"/>
  <c r="AJ393" i="5" s="1"/>
  <c r="AI394" i="5"/>
  <c r="AJ394" i="5" s="1"/>
  <c r="AI395" i="5"/>
  <c r="AJ395" i="5" s="1"/>
  <c r="AI396" i="5"/>
  <c r="AJ396" i="5" s="1"/>
  <c r="AI397" i="5"/>
  <c r="AJ397" i="5" s="1"/>
  <c r="AI398" i="5"/>
  <c r="AJ398" i="5" s="1"/>
  <c r="AI399" i="5"/>
  <c r="AJ399" i="5" s="1"/>
  <c r="AI400" i="5"/>
  <c r="AJ400" i="5" s="1"/>
  <c r="AI401" i="5"/>
  <c r="AJ401" i="5" s="1"/>
  <c r="AI402" i="5"/>
  <c r="AJ402" i="5" s="1"/>
  <c r="AI404" i="5"/>
  <c r="AJ404" i="5" s="1"/>
  <c r="AI405" i="5"/>
  <c r="AJ405" i="5" s="1"/>
  <c r="AI406" i="5"/>
  <c r="AJ406" i="5" s="1"/>
  <c r="AI407" i="5"/>
  <c r="AJ407" i="5" s="1"/>
  <c r="AI408" i="5"/>
  <c r="AJ408" i="5" s="1"/>
  <c r="AI409" i="5"/>
  <c r="AJ409" i="5" s="1"/>
  <c r="AI410" i="5"/>
  <c r="AJ410" i="5" s="1"/>
  <c r="AI411" i="5"/>
  <c r="AJ411" i="5" s="1"/>
  <c r="AI412" i="5"/>
  <c r="AJ412" i="5" s="1"/>
  <c r="AI413" i="5"/>
  <c r="AJ413" i="5" s="1"/>
  <c r="AI414" i="5"/>
  <c r="AJ414" i="5" s="1"/>
  <c r="AI415" i="5"/>
  <c r="AJ415" i="5" s="1"/>
  <c r="AI416" i="5"/>
  <c r="AJ416" i="5" s="1"/>
  <c r="AI417" i="5"/>
  <c r="AJ417" i="5" s="1"/>
  <c r="AI418" i="5"/>
  <c r="AJ418" i="5" s="1"/>
  <c r="AI419" i="5"/>
  <c r="AJ419" i="5" s="1"/>
  <c r="AI420" i="5"/>
  <c r="AJ420" i="5" s="1"/>
  <c r="AI421" i="5"/>
  <c r="AJ421" i="5" s="1"/>
  <c r="AI422" i="5"/>
  <c r="AJ422" i="5" s="1"/>
  <c r="AI423" i="5"/>
  <c r="AJ423" i="5" s="1"/>
  <c r="AI424" i="5"/>
  <c r="AJ424" i="5" s="1"/>
  <c r="AI425" i="5"/>
  <c r="AJ425" i="5" s="1"/>
  <c r="AI427" i="5"/>
  <c r="AJ427" i="5" s="1"/>
  <c r="AI428" i="5"/>
  <c r="AJ428" i="5" s="1"/>
  <c r="AI429" i="5"/>
  <c r="AJ429" i="5" s="1"/>
  <c r="AI430" i="5"/>
  <c r="AJ430" i="5" s="1"/>
  <c r="AI431" i="5"/>
  <c r="AJ431" i="5" s="1"/>
  <c r="AI432" i="5"/>
  <c r="AJ432" i="5" s="1"/>
  <c r="AI433" i="5"/>
  <c r="AJ433" i="5" s="1"/>
  <c r="AI434" i="5"/>
  <c r="AJ434" i="5" s="1"/>
  <c r="AI435" i="5"/>
  <c r="AJ435" i="5" s="1"/>
  <c r="AI436" i="5"/>
  <c r="AJ436" i="5" s="1"/>
  <c r="AI437" i="5"/>
  <c r="AJ437" i="5" s="1"/>
  <c r="AI438" i="5"/>
  <c r="AJ438" i="5" s="1"/>
  <c r="AI439" i="5"/>
  <c r="AJ439" i="5" s="1"/>
  <c r="AI440" i="5"/>
  <c r="AJ440" i="5" s="1"/>
  <c r="AI441" i="5"/>
  <c r="AJ441" i="5" s="1"/>
  <c r="AI442" i="5"/>
  <c r="AJ442" i="5" s="1"/>
  <c r="AI443" i="5"/>
  <c r="AJ443" i="5" s="1"/>
  <c r="AI444" i="5"/>
  <c r="AJ444" i="5" s="1"/>
  <c r="AI445" i="5"/>
  <c r="AJ445" i="5" s="1"/>
  <c r="AI446" i="5"/>
  <c r="AJ446" i="5" s="1"/>
  <c r="AI447" i="5"/>
  <c r="AJ447" i="5" s="1"/>
  <c r="AI448" i="5"/>
  <c r="AJ448" i="5" s="1"/>
  <c r="AI449" i="5"/>
  <c r="AJ449" i="5" s="1"/>
  <c r="AI450" i="5"/>
  <c r="AJ450" i="5" s="1"/>
  <c r="AI451" i="5"/>
  <c r="AJ451" i="5" s="1"/>
  <c r="AI452" i="5"/>
  <c r="AJ452" i="5" s="1"/>
  <c r="AI453" i="5"/>
  <c r="AJ453" i="5" s="1"/>
  <c r="AI454" i="5"/>
  <c r="AJ454" i="5" s="1"/>
  <c r="AI455" i="5"/>
  <c r="AJ455" i="5" s="1"/>
  <c r="AI456" i="5"/>
  <c r="AJ456" i="5" s="1"/>
  <c r="AI457" i="5"/>
  <c r="AJ457" i="5" s="1"/>
  <c r="AI458" i="5"/>
  <c r="AJ458" i="5" s="1"/>
  <c r="AI459" i="5"/>
  <c r="AJ459" i="5" s="1"/>
  <c r="AI460" i="5"/>
  <c r="AJ460" i="5" s="1"/>
  <c r="AI461" i="5"/>
  <c r="AJ461" i="5" s="1"/>
  <c r="AI462" i="5"/>
  <c r="AJ462" i="5" s="1"/>
  <c r="AI463" i="5"/>
  <c r="AJ463" i="5" s="1"/>
  <c r="AI464" i="5"/>
  <c r="AJ464" i="5" s="1"/>
  <c r="AI465" i="5"/>
  <c r="AJ465" i="5" s="1"/>
  <c r="AI466" i="5"/>
  <c r="AJ466" i="5" s="1"/>
  <c r="AI467" i="5"/>
  <c r="AJ467" i="5" s="1"/>
  <c r="AI468" i="5"/>
  <c r="AJ468" i="5" s="1"/>
  <c r="AI469" i="5"/>
  <c r="AJ469" i="5" s="1"/>
  <c r="AI470" i="5"/>
  <c r="AJ470" i="5" s="1"/>
  <c r="AI471" i="5"/>
  <c r="AJ471" i="5" s="1"/>
  <c r="AI472" i="5"/>
  <c r="AJ472" i="5" s="1"/>
  <c r="AI473" i="5"/>
  <c r="AJ473" i="5" s="1"/>
  <c r="AI474" i="5"/>
  <c r="AJ474" i="5" s="1"/>
  <c r="AI475" i="5"/>
  <c r="AJ475" i="5" s="1"/>
  <c r="AI477" i="5"/>
  <c r="AJ477" i="5" s="1"/>
  <c r="AI478" i="5"/>
  <c r="AJ478" i="5" s="1"/>
  <c r="AI479" i="5"/>
  <c r="AJ479" i="5" s="1"/>
  <c r="AI480" i="5"/>
  <c r="AJ480" i="5" s="1"/>
  <c r="AI481" i="5"/>
  <c r="AJ481" i="5" s="1"/>
  <c r="AI482" i="5"/>
  <c r="AJ482" i="5" s="1"/>
  <c r="AI483" i="5"/>
  <c r="AJ483" i="5" s="1"/>
  <c r="AI484" i="5"/>
  <c r="AJ484" i="5" s="1"/>
  <c r="AI485" i="5"/>
  <c r="AJ485" i="5" s="1"/>
  <c r="AI486" i="5"/>
  <c r="AJ486" i="5" s="1"/>
  <c r="AI487" i="5"/>
  <c r="AJ487" i="5" s="1"/>
  <c r="AI488" i="5"/>
  <c r="AJ488" i="5" s="1"/>
  <c r="AI489" i="5"/>
  <c r="AJ489" i="5" s="1"/>
  <c r="AI490" i="5"/>
  <c r="AJ490" i="5" s="1"/>
  <c r="AI491" i="5"/>
  <c r="AJ491" i="5" s="1"/>
  <c r="AI492" i="5"/>
  <c r="AJ492" i="5" s="1"/>
  <c r="AI493" i="5"/>
  <c r="AJ493" i="5" s="1"/>
  <c r="AI494" i="5"/>
  <c r="AJ494" i="5" s="1"/>
  <c r="AI496" i="5"/>
  <c r="AJ496" i="5" s="1"/>
  <c r="AI497" i="5"/>
  <c r="AJ497" i="5" s="1"/>
  <c r="AI498" i="5"/>
  <c r="AJ498" i="5" s="1"/>
  <c r="AI499" i="5"/>
  <c r="AJ499" i="5" s="1"/>
  <c r="AI500" i="5"/>
  <c r="AJ500" i="5" s="1"/>
  <c r="AI501" i="5"/>
  <c r="AJ501" i="5" s="1"/>
  <c r="AI502" i="5"/>
  <c r="AJ502" i="5" s="1"/>
  <c r="AI503" i="5"/>
  <c r="AJ503" i="5" s="1"/>
  <c r="AI504" i="5"/>
  <c r="AJ504" i="5" s="1"/>
  <c r="AI505" i="5"/>
  <c r="AJ505" i="5" s="1"/>
  <c r="AI506" i="5"/>
  <c r="AJ506" i="5" s="1"/>
  <c r="AI507" i="5"/>
  <c r="AJ507" i="5" s="1"/>
  <c r="AI508" i="5"/>
  <c r="AJ508" i="5" s="1"/>
  <c r="AI509" i="5"/>
  <c r="AJ509" i="5" s="1"/>
  <c r="AI510" i="5"/>
  <c r="AJ510" i="5" s="1"/>
  <c r="AI511" i="5"/>
  <c r="AJ511" i="5" s="1"/>
  <c r="AI512" i="5"/>
  <c r="AJ512" i="5" s="1"/>
  <c r="AI513" i="5"/>
  <c r="AJ513" i="5" s="1"/>
  <c r="AI514" i="5"/>
  <c r="AJ514" i="5" s="1"/>
  <c r="AI515" i="5"/>
  <c r="AJ515" i="5" s="1"/>
  <c r="AI516" i="5"/>
  <c r="AJ516" i="5" s="1"/>
  <c r="AI517" i="5"/>
  <c r="AJ517" i="5" s="1"/>
  <c r="AI518" i="5"/>
  <c r="AJ518" i="5" s="1"/>
  <c r="AI519" i="5"/>
  <c r="AJ519" i="5" s="1"/>
  <c r="AI520" i="5"/>
  <c r="AJ520" i="5" s="1"/>
  <c r="AI522" i="5"/>
  <c r="AJ522" i="5" s="1"/>
  <c r="AI523" i="5"/>
  <c r="AJ523" i="5" s="1"/>
  <c r="AI524" i="5"/>
  <c r="AJ524" i="5" s="1"/>
  <c r="AI525" i="5"/>
  <c r="AJ525" i="5" s="1"/>
  <c r="AI526" i="5"/>
  <c r="AJ526" i="5" s="1"/>
  <c r="AI527" i="5"/>
  <c r="AJ527" i="5" s="1"/>
  <c r="AI528" i="5"/>
  <c r="AJ528" i="5" s="1"/>
  <c r="AI529" i="5"/>
  <c r="AJ529" i="5" s="1"/>
  <c r="AI530" i="5"/>
  <c r="AJ530" i="5" s="1"/>
  <c r="AI531" i="5"/>
  <c r="AJ531" i="5" s="1"/>
  <c r="AI532" i="5"/>
  <c r="AJ532" i="5" s="1"/>
  <c r="AI533" i="5"/>
  <c r="AJ533" i="5" s="1"/>
  <c r="AI534" i="5"/>
  <c r="AJ534" i="5" s="1"/>
  <c r="AI535" i="5"/>
  <c r="AJ535" i="5" s="1"/>
  <c r="AI536" i="5"/>
  <c r="AJ536" i="5" s="1"/>
  <c r="AI537" i="5"/>
  <c r="AJ537" i="5" s="1"/>
  <c r="AI538" i="5"/>
  <c r="AJ538" i="5" s="1"/>
  <c r="AI539" i="5"/>
  <c r="AJ539" i="5" s="1"/>
  <c r="AI540" i="5"/>
  <c r="AJ540" i="5" s="1"/>
  <c r="AI542" i="5"/>
  <c r="AJ542" i="5" s="1"/>
  <c r="AI543" i="5"/>
  <c r="AJ543" i="5" s="1"/>
  <c r="AI544" i="5"/>
  <c r="AJ544" i="5" s="1"/>
  <c r="AI545" i="5"/>
  <c r="AJ545" i="5" s="1"/>
  <c r="AI546" i="5"/>
  <c r="AJ546" i="5" s="1"/>
  <c r="AI547" i="5"/>
  <c r="AJ547" i="5" s="1"/>
  <c r="AI548" i="5"/>
  <c r="AJ548" i="5" s="1"/>
  <c r="AI549" i="5"/>
  <c r="AJ549" i="5" s="1"/>
  <c r="AI550" i="5"/>
  <c r="AJ550" i="5" s="1"/>
  <c r="AI551" i="5"/>
  <c r="AJ551" i="5" s="1"/>
  <c r="AI552" i="5"/>
  <c r="AJ552" i="5" s="1"/>
  <c r="AI553" i="5"/>
  <c r="AJ553" i="5" s="1"/>
  <c r="AI554" i="5"/>
  <c r="AJ554" i="5" s="1"/>
  <c r="AI555" i="5"/>
  <c r="AJ555" i="5" s="1"/>
  <c r="AI557" i="5"/>
  <c r="AJ557" i="5" s="1"/>
  <c r="AI558" i="5"/>
  <c r="AJ558" i="5" s="1"/>
  <c r="AI559" i="5"/>
  <c r="AJ559" i="5" s="1"/>
  <c r="AI560" i="5"/>
  <c r="AJ560" i="5" s="1"/>
  <c r="AI561" i="5"/>
  <c r="AJ561" i="5" s="1"/>
  <c r="AI562" i="5"/>
  <c r="AJ562" i="5" s="1"/>
  <c r="AI563" i="5"/>
  <c r="AJ563" i="5" s="1"/>
  <c r="AI564" i="5"/>
  <c r="AJ564" i="5" s="1"/>
  <c r="AI565" i="5"/>
  <c r="AJ565" i="5" s="1"/>
  <c r="AI566" i="5"/>
  <c r="AJ566" i="5" s="1"/>
  <c r="AI567" i="5"/>
  <c r="AJ567" i="5" s="1"/>
  <c r="AI568" i="5"/>
  <c r="AJ568" i="5" s="1"/>
  <c r="AI569" i="5"/>
  <c r="AJ569" i="5" s="1"/>
  <c r="AI570" i="5"/>
  <c r="AJ570" i="5" s="1"/>
  <c r="AI571" i="5"/>
  <c r="AJ571" i="5" s="1"/>
  <c r="AI572" i="5"/>
  <c r="AJ572" i="5" s="1"/>
  <c r="AI573" i="5"/>
  <c r="AJ573" i="5" s="1"/>
  <c r="AI574" i="5"/>
  <c r="AJ574" i="5" s="1"/>
  <c r="AI575" i="5"/>
  <c r="AJ575" i="5" s="1"/>
  <c r="AI576" i="5"/>
  <c r="AJ576" i="5" s="1"/>
  <c r="AI577" i="5"/>
  <c r="AJ577" i="5" s="1"/>
  <c r="AI578" i="5"/>
  <c r="AJ578" i="5" s="1"/>
  <c r="AI580" i="5"/>
  <c r="AJ580" i="5" s="1"/>
  <c r="AI581" i="5"/>
  <c r="AJ581" i="5" s="1"/>
  <c r="AI582" i="5"/>
  <c r="AJ582" i="5" s="1"/>
  <c r="AI583" i="5"/>
  <c r="AJ583" i="5" s="1"/>
  <c r="AI584" i="5"/>
  <c r="AJ584" i="5" s="1"/>
  <c r="AI585" i="5"/>
  <c r="AJ585" i="5" s="1"/>
  <c r="AI586" i="5"/>
  <c r="AJ586" i="5" s="1"/>
  <c r="AI587" i="5"/>
  <c r="AJ587" i="5" s="1"/>
  <c r="AI588" i="5"/>
  <c r="AJ588" i="5" s="1"/>
  <c r="AI589" i="5"/>
  <c r="AJ589" i="5" s="1"/>
  <c r="AI590" i="5"/>
  <c r="AJ590" i="5" s="1"/>
  <c r="AI591" i="5"/>
  <c r="AJ591" i="5" s="1"/>
  <c r="AI592" i="5"/>
  <c r="AJ592" i="5" s="1"/>
  <c r="AI593" i="5"/>
  <c r="AJ593" i="5" s="1"/>
  <c r="AI594" i="5"/>
  <c r="AJ594" i="5" s="1"/>
  <c r="AI595" i="5"/>
  <c r="AJ595" i="5" s="1"/>
  <c r="AI596" i="5"/>
  <c r="AJ596" i="5" s="1"/>
  <c r="AI597" i="5"/>
  <c r="AJ597" i="5" s="1"/>
  <c r="AI598" i="5"/>
  <c r="AJ598" i="5" s="1"/>
  <c r="AI599" i="5"/>
  <c r="AJ599" i="5" s="1"/>
  <c r="AI600" i="5"/>
  <c r="AJ600" i="5" s="1"/>
  <c r="AI601" i="5"/>
  <c r="AJ601" i="5" s="1"/>
  <c r="AI602" i="5"/>
  <c r="AJ602" i="5" s="1"/>
  <c r="AI603" i="5"/>
  <c r="AJ603" i="5" s="1"/>
  <c r="AI604" i="5"/>
  <c r="AJ604" i="5" s="1"/>
  <c r="AI605" i="5"/>
  <c r="AJ605" i="5" s="1"/>
  <c r="AI5" i="5"/>
  <c r="AC6" i="5"/>
  <c r="AD6" i="5" s="1"/>
  <c r="AC7" i="5"/>
  <c r="AD7" i="5" s="1"/>
  <c r="AC8" i="5"/>
  <c r="AD8" i="5" s="1"/>
  <c r="AC9" i="5"/>
  <c r="AD9" i="5" s="1"/>
  <c r="AC10" i="5"/>
  <c r="AD10" i="5" s="1"/>
  <c r="AC11" i="5"/>
  <c r="AD11" i="5" s="1"/>
  <c r="AC12" i="5"/>
  <c r="AD12" i="5" s="1"/>
  <c r="AC13" i="5"/>
  <c r="AD13" i="5" s="1"/>
  <c r="AC14" i="5"/>
  <c r="AD14" i="5" s="1"/>
  <c r="AC15" i="5"/>
  <c r="AD15" i="5" s="1"/>
  <c r="AC16" i="5"/>
  <c r="AD16" i="5" s="1"/>
  <c r="AC17" i="5"/>
  <c r="AD17" i="5" s="1"/>
  <c r="AC18" i="5"/>
  <c r="AD18" i="5" s="1"/>
  <c r="AC19" i="5"/>
  <c r="AD19" i="5" s="1"/>
  <c r="AC20" i="5"/>
  <c r="AD20" i="5" s="1"/>
  <c r="AC21" i="5"/>
  <c r="AD21" i="5" s="1"/>
  <c r="AC22" i="5"/>
  <c r="AD22" i="5" s="1"/>
  <c r="AC23" i="5"/>
  <c r="AD23" i="5" s="1"/>
  <c r="AC24" i="5"/>
  <c r="AD24" i="5" s="1"/>
  <c r="AC25" i="5"/>
  <c r="AD25" i="5" s="1"/>
  <c r="AC26" i="5"/>
  <c r="AD26" i="5" s="1"/>
  <c r="AC27" i="5"/>
  <c r="AD27" i="5" s="1"/>
  <c r="AC28" i="5"/>
  <c r="AD28" i="5" s="1"/>
  <c r="AC29" i="5"/>
  <c r="AD29" i="5" s="1"/>
  <c r="AC30" i="5"/>
  <c r="AD30" i="5" s="1"/>
  <c r="AC31" i="5"/>
  <c r="AD31" i="5" s="1"/>
  <c r="AC32" i="5"/>
  <c r="AD32" i="5" s="1"/>
  <c r="AC33" i="5"/>
  <c r="AD33" i="5" s="1"/>
  <c r="AC34" i="5"/>
  <c r="AD34" i="5" s="1"/>
  <c r="AC35" i="5"/>
  <c r="AD35" i="5" s="1"/>
  <c r="AC36" i="5"/>
  <c r="AD36" i="5" s="1"/>
  <c r="AC37" i="5"/>
  <c r="AD37" i="5" s="1"/>
  <c r="AC38" i="5"/>
  <c r="AD38" i="5" s="1"/>
  <c r="AC39" i="5"/>
  <c r="AD39" i="5" s="1"/>
  <c r="AC40" i="5"/>
  <c r="AD40" i="5" s="1"/>
  <c r="AC41" i="5"/>
  <c r="AD41" i="5" s="1"/>
  <c r="AC42" i="5"/>
  <c r="AD42" i="5" s="1"/>
  <c r="AC43" i="5"/>
  <c r="AD43" i="5" s="1"/>
  <c r="AC44" i="5"/>
  <c r="AD44" i="5" s="1"/>
  <c r="AC45" i="5"/>
  <c r="AD45" i="5" s="1"/>
  <c r="AC46" i="5"/>
  <c r="AD46" i="5" s="1"/>
  <c r="AC47" i="5"/>
  <c r="AD47" i="5" s="1"/>
  <c r="AC48" i="5"/>
  <c r="AD48" i="5" s="1"/>
  <c r="AC49" i="5"/>
  <c r="AD49" i="5" s="1"/>
  <c r="AC50" i="5"/>
  <c r="AD50" i="5" s="1"/>
  <c r="AC51" i="5"/>
  <c r="AD51" i="5" s="1"/>
  <c r="AC52" i="5"/>
  <c r="AD52" i="5" s="1"/>
  <c r="AC53" i="5"/>
  <c r="AD53" i="5" s="1"/>
  <c r="AC54" i="5"/>
  <c r="AD54" i="5" s="1"/>
  <c r="AC55" i="5"/>
  <c r="AD55" i="5" s="1"/>
  <c r="AC56" i="5"/>
  <c r="AD56" i="5" s="1"/>
  <c r="AC57" i="5"/>
  <c r="AD57" i="5" s="1"/>
  <c r="AC58" i="5"/>
  <c r="AD58" i="5" s="1"/>
  <c r="AC59" i="5"/>
  <c r="AD59" i="5" s="1"/>
  <c r="AC60" i="5"/>
  <c r="AD60" i="5" s="1"/>
  <c r="AC61" i="5"/>
  <c r="AD61" i="5" s="1"/>
  <c r="AC62" i="5"/>
  <c r="AD62" i="5" s="1"/>
  <c r="AC63" i="5"/>
  <c r="AD63" i="5" s="1"/>
  <c r="AC64" i="5"/>
  <c r="AD64" i="5" s="1"/>
  <c r="AC65" i="5"/>
  <c r="AD65" i="5" s="1"/>
  <c r="AC66" i="5"/>
  <c r="AD66" i="5" s="1"/>
  <c r="AC67" i="5"/>
  <c r="AD67" i="5" s="1"/>
  <c r="AC68" i="5"/>
  <c r="AD68" i="5" s="1"/>
  <c r="AC69" i="5"/>
  <c r="AD69" i="5" s="1"/>
  <c r="AC70" i="5"/>
  <c r="AD70" i="5" s="1"/>
  <c r="AC71" i="5"/>
  <c r="AD71" i="5" s="1"/>
  <c r="AC72" i="5"/>
  <c r="AD72" i="5" s="1"/>
  <c r="AC73" i="5"/>
  <c r="AD73" i="5" s="1"/>
  <c r="AC74" i="5"/>
  <c r="AD74" i="5" s="1"/>
  <c r="AC75" i="5"/>
  <c r="AD75" i="5" s="1"/>
  <c r="AC76" i="5"/>
  <c r="AD76" i="5" s="1"/>
  <c r="AC77" i="5"/>
  <c r="AD77" i="5" s="1"/>
  <c r="AC78" i="5"/>
  <c r="AD78" i="5" s="1"/>
  <c r="AC79" i="5"/>
  <c r="AD79" i="5" s="1"/>
  <c r="AC80" i="5"/>
  <c r="AD80" i="5" s="1"/>
  <c r="AC81" i="5"/>
  <c r="AD81" i="5" s="1"/>
  <c r="AC82" i="5"/>
  <c r="AD82" i="5" s="1"/>
  <c r="AC83" i="5"/>
  <c r="AD83" i="5" s="1"/>
  <c r="AC84" i="5"/>
  <c r="AD84" i="5" s="1"/>
  <c r="AC85" i="5"/>
  <c r="AD85" i="5" s="1"/>
  <c r="AC86" i="5"/>
  <c r="AD86" i="5" s="1"/>
  <c r="AC87" i="5"/>
  <c r="AD87" i="5" s="1"/>
  <c r="AC88" i="5"/>
  <c r="AD88" i="5" s="1"/>
  <c r="AC89" i="5"/>
  <c r="AD89" i="5" s="1"/>
  <c r="AC90" i="5"/>
  <c r="AD90" i="5" s="1"/>
  <c r="AC91" i="5"/>
  <c r="AD91" i="5" s="1"/>
  <c r="AC92" i="5"/>
  <c r="AD92" i="5" s="1"/>
  <c r="AC93" i="5"/>
  <c r="AD93" i="5" s="1"/>
  <c r="AC94" i="5"/>
  <c r="AD94" i="5" s="1"/>
  <c r="AC95" i="5"/>
  <c r="AD95" i="5" s="1"/>
  <c r="AC96" i="5"/>
  <c r="AD96" i="5" s="1"/>
  <c r="AC97" i="5"/>
  <c r="AD97" i="5" s="1"/>
  <c r="AC98" i="5"/>
  <c r="AD98" i="5" s="1"/>
  <c r="AC99" i="5"/>
  <c r="AD99" i="5" s="1"/>
  <c r="AC100" i="5"/>
  <c r="AD100" i="5" s="1"/>
  <c r="AC101" i="5"/>
  <c r="AD101" i="5" s="1"/>
  <c r="AC102" i="5"/>
  <c r="AD102" i="5" s="1"/>
  <c r="AC103" i="5"/>
  <c r="AD103" i="5" s="1"/>
  <c r="AC104" i="5"/>
  <c r="AD104" i="5" s="1"/>
  <c r="AC105" i="5"/>
  <c r="AD105" i="5" s="1"/>
  <c r="AC106" i="5"/>
  <c r="AD106" i="5" s="1"/>
  <c r="AC107" i="5"/>
  <c r="AD107" i="5" s="1"/>
  <c r="AC108" i="5"/>
  <c r="AD108" i="5" s="1"/>
  <c r="AC109" i="5"/>
  <c r="AD109" i="5" s="1"/>
  <c r="AC110" i="5"/>
  <c r="AD110" i="5" s="1"/>
  <c r="AC111" i="5"/>
  <c r="AD111" i="5" s="1"/>
  <c r="AC112" i="5"/>
  <c r="AD112" i="5" s="1"/>
  <c r="AC113" i="5"/>
  <c r="AD113" i="5" s="1"/>
  <c r="AC114" i="5"/>
  <c r="AD114" i="5" s="1"/>
  <c r="AC115" i="5"/>
  <c r="AD115" i="5" s="1"/>
  <c r="AC116" i="5"/>
  <c r="AD116" i="5" s="1"/>
  <c r="AC117" i="5"/>
  <c r="AD117" i="5" s="1"/>
  <c r="AC118" i="5"/>
  <c r="AD118" i="5" s="1"/>
  <c r="AC119" i="5"/>
  <c r="AD119" i="5" s="1"/>
  <c r="AC120" i="5"/>
  <c r="AD120" i="5" s="1"/>
  <c r="AC121" i="5"/>
  <c r="AD121" i="5" s="1"/>
  <c r="AC122" i="5"/>
  <c r="AD122" i="5" s="1"/>
  <c r="AC123" i="5"/>
  <c r="AD123" i="5" s="1"/>
  <c r="AC124" i="5"/>
  <c r="AD124" i="5" s="1"/>
  <c r="AC125" i="5"/>
  <c r="AD125" i="5" s="1"/>
  <c r="AC126" i="5"/>
  <c r="AD126" i="5" s="1"/>
  <c r="AC127" i="5"/>
  <c r="AD127" i="5" s="1"/>
  <c r="AC128" i="5"/>
  <c r="AD128" i="5" s="1"/>
  <c r="AC129" i="5"/>
  <c r="AD129" i="5" s="1"/>
  <c r="AC130" i="5"/>
  <c r="AD130" i="5" s="1"/>
  <c r="AC131" i="5"/>
  <c r="AD131" i="5" s="1"/>
  <c r="AC132" i="5"/>
  <c r="AD132" i="5" s="1"/>
  <c r="AC133" i="5"/>
  <c r="AD133" i="5" s="1"/>
  <c r="AC134" i="5"/>
  <c r="AD134" i="5" s="1"/>
  <c r="AC136" i="5"/>
  <c r="AD136" i="5" s="1"/>
  <c r="AC137" i="5"/>
  <c r="AD137" i="5" s="1"/>
  <c r="AC138" i="5"/>
  <c r="AD138" i="5" s="1"/>
  <c r="AC139" i="5"/>
  <c r="AD139" i="5" s="1"/>
  <c r="AC140" i="5"/>
  <c r="AD140" i="5" s="1"/>
  <c r="AC141" i="5"/>
  <c r="AD141" i="5" s="1"/>
  <c r="AC142" i="5"/>
  <c r="AD142" i="5" s="1"/>
  <c r="AC143" i="5"/>
  <c r="AD143" i="5" s="1"/>
  <c r="AC144" i="5"/>
  <c r="AD144" i="5" s="1"/>
  <c r="AC145" i="5"/>
  <c r="AD145" i="5" s="1"/>
  <c r="AC146" i="5"/>
  <c r="AD146" i="5" s="1"/>
  <c r="AC147" i="5"/>
  <c r="AD147" i="5" s="1"/>
  <c r="AC148" i="5"/>
  <c r="AD148" i="5" s="1"/>
  <c r="AC149" i="5"/>
  <c r="AD149" i="5" s="1"/>
  <c r="AC150" i="5"/>
  <c r="AD150" i="5" s="1"/>
  <c r="AC151" i="5"/>
  <c r="AD151" i="5" s="1"/>
  <c r="AC152" i="5"/>
  <c r="AD152" i="5" s="1"/>
  <c r="AC153" i="5"/>
  <c r="AD153" i="5" s="1"/>
  <c r="AC154" i="5"/>
  <c r="AD154" i="5" s="1"/>
  <c r="AC155" i="5"/>
  <c r="AD155" i="5" s="1"/>
  <c r="AC156" i="5"/>
  <c r="AD156" i="5" s="1"/>
  <c r="AC157" i="5"/>
  <c r="AD157" i="5" s="1"/>
  <c r="AC158" i="5"/>
  <c r="AD158" i="5" s="1"/>
  <c r="AC160" i="5"/>
  <c r="AD160" i="5" s="1"/>
  <c r="AC161" i="5"/>
  <c r="AD161" i="5" s="1"/>
  <c r="AC162" i="5"/>
  <c r="AD162" i="5" s="1"/>
  <c r="AC163" i="5"/>
  <c r="AD163" i="5" s="1"/>
  <c r="AC164" i="5"/>
  <c r="AD164" i="5" s="1"/>
  <c r="AC165" i="5"/>
  <c r="AD165" i="5" s="1"/>
  <c r="AC166" i="5"/>
  <c r="AD166" i="5" s="1"/>
  <c r="AC167" i="5"/>
  <c r="AD167" i="5" s="1"/>
  <c r="AC168" i="5"/>
  <c r="AD168" i="5" s="1"/>
  <c r="AC169" i="5"/>
  <c r="AD169" i="5" s="1"/>
  <c r="AC170" i="5"/>
  <c r="AD170" i="5" s="1"/>
  <c r="AC171" i="5"/>
  <c r="AD171" i="5" s="1"/>
  <c r="AC172" i="5"/>
  <c r="AD172" i="5" s="1"/>
  <c r="AC173" i="5"/>
  <c r="AD173" i="5" s="1"/>
  <c r="AC174" i="5"/>
  <c r="AD174" i="5" s="1"/>
  <c r="AC175" i="5"/>
  <c r="AD175" i="5" s="1"/>
  <c r="AC176" i="5"/>
  <c r="AD176" i="5" s="1"/>
  <c r="AC177" i="5"/>
  <c r="AD177" i="5" s="1"/>
  <c r="AC178" i="5"/>
  <c r="AD178" i="5" s="1"/>
  <c r="AC179" i="5"/>
  <c r="AD179" i="5" s="1"/>
  <c r="AC180" i="5"/>
  <c r="AD180" i="5" s="1"/>
  <c r="AC182" i="5"/>
  <c r="AD182" i="5" s="1"/>
  <c r="AC183" i="5"/>
  <c r="AD183" i="5" s="1"/>
  <c r="AC184" i="5"/>
  <c r="AD184" i="5" s="1"/>
  <c r="AC185" i="5"/>
  <c r="AD185" i="5" s="1"/>
  <c r="AC186" i="5"/>
  <c r="AD186" i="5" s="1"/>
  <c r="AC187" i="5"/>
  <c r="AD187" i="5" s="1"/>
  <c r="AC188" i="5"/>
  <c r="AD188" i="5" s="1"/>
  <c r="AC189" i="5"/>
  <c r="AD189" i="5" s="1"/>
  <c r="AC190" i="5"/>
  <c r="AD190" i="5" s="1"/>
  <c r="AC191" i="5"/>
  <c r="AD191" i="5" s="1"/>
  <c r="AC192" i="5"/>
  <c r="AD192" i="5" s="1"/>
  <c r="AC193" i="5"/>
  <c r="AD193" i="5" s="1"/>
  <c r="AC194" i="5"/>
  <c r="AD194" i="5" s="1"/>
  <c r="AC195" i="5"/>
  <c r="AD195" i="5" s="1"/>
  <c r="AC196" i="5"/>
  <c r="AD196" i="5" s="1"/>
  <c r="AC197" i="5"/>
  <c r="AD197" i="5" s="1"/>
  <c r="AC198" i="5"/>
  <c r="AD198" i="5" s="1"/>
  <c r="AC199" i="5"/>
  <c r="AD199" i="5" s="1"/>
  <c r="AC200" i="5"/>
  <c r="AD200" i="5" s="1"/>
  <c r="AC201" i="5"/>
  <c r="AD201" i="5" s="1"/>
  <c r="AC202" i="5"/>
  <c r="AD202" i="5" s="1"/>
  <c r="AC203" i="5"/>
  <c r="AD203" i="5" s="1"/>
  <c r="AC205" i="5"/>
  <c r="AD205" i="5" s="1"/>
  <c r="AC206" i="5"/>
  <c r="AD206" i="5" s="1"/>
  <c r="AC207" i="5"/>
  <c r="AD207" i="5" s="1"/>
  <c r="AC208" i="5"/>
  <c r="AD208" i="5" s="1"/>
  <c r="AC209" i="5"/>
  <c r="AD209" i="5" s="1"/>
  <c r="AC210" i="5"/>
  <c r="AD210" i="5" s="1"/>
  <c r="AC211" i="5"/>
  <c r="AD211" i="5" s="1"/>
  <c r="AC212" i="5"/>
  <c r="AD212" i="5" s="1"/>
  <c r="AC213" i="5"/>
  <c r="AD213" i="5" s="1"/>
  <c r="AC214" i="5"/>
  <c r="AD214" i="5" s="1"/>
  <c r="AC215" i="5"/>
  <c r="AD215" i="5" s="1"/>
  <c r="AC216" i="5"/>
  <c r="AD216" i="5" s="1"/>
  <c r="AC217" i="5"/>
  <c r="AD217" i="5" s="1"/>
  <c r="AC218" i="5"/>
  <c r="AD218" i="5" s="1"/>
  <c r="AC219" i="5"/>
  <c r="AD219" i="5" s="1"/>
  <c r="AC220" i="5"/>
  <c r="AD220" i="5" s="1"/>
  <c r="AC221" i="5"/>
  <c r="AD221" i="5" s="1"/>
  <c r="AC222" i="5"/>
  <c r="AD222" i="5" s="1"/>
  <c r="AC223" i="5"/>
  <c r="AD223" i="5" s="1"/>
  <c r="AC224" i="5"/>
  <c r="AD224" i="5" s="1"/>
  <c r="AC225" i="5"/>
  <c r="AD225" i="5" s="1"/>
  <c r="AC226" i="5"/>
  <c r="AD226" i="5" s="1"/>
  <c r="AC227" i="5"/>
  <c r="AD227" i="5" s="1"/>
  <c r="AC228" i="5"/>
  <c r="AD228" i="5" s="1"/>
  <c r="AC230" i="5"/>
  <c r="AD230" i="5" s="1"/>
  <c r="AC231" i="5"/>
  <c r="AD231" i="5" s="1"/>
  <c r="AC232" i="5"/>
  <c r="AD232" i="5" s="1"/>
  <c r="AC233" i="5"/>
  <c r="AD233" i="5" s="1"/>
  <c r="AC234" i="5"/>
  <c r="AD234" i="5" s="1"/>
  <c r="AC235" i="5"/>
  <c r="AD235" i="5" s="1"/>
  <c r="AC236" i="5"/>
  <c r="AD236" i="5" s="1"/>
  <c r="AC237" i="5"/>
  <c r="AD237" i="5" s="1"/>
  <c r="AC238" i="5"/>
  <c r="AD238" i="5" s="1"/>
  <c r="AC239" i="5"/>
  <c r="AD239" i="5" s="1"/>
  <c r="AC240" i="5"/>
  <c r="AD240" i="5" s="1"/>
  <c r="AC241" i="5"/>
  <c r="AD241" i="5" s="1"/>
  <c r="AC242" i="5"/>
  <c r="AD242" i="5" s="1"/>
  <c r="AC243" i="5"/>
  <c r="AD243" i="5" s="1"/>
  <c r="AC244" i="5"/>
  <c r="AD244" i="5" s="1"/>
  <c r="AC245" i="5"/>
  <c r="AD245" i="5" s="1"/>
  <c r="AC246" i="5"/>
  <c r="AD246" i="5" s="1"/>
  <c r="AC248" i="5"/>
  <c r="AD248" i="5" s="1"/>
  <c r="AC249" i="5"/>
  <c r="AD249" i="5" s="1"/>
  <c r="AC250" i="5"/>
  <c r="AD250" i="5" s="1"/>
  <c r="AC251" i="5"/>
  <c r="AD251" i="5" s="1"/>
  <c r="AC252" i="5"/>
  <c r="AD252" i="5" s="1"/>
  <c r="AC253" i="5"/>
  <c r="AD253" i="5" s="1"/>
  <c r="AC254" i="5"/>
  <c r="AD254" i="5" s="1"/>
  <c r="AC255" i="5"/>
  <c r="AD255" i="5" s="1"/>
  <c r="AC256" i="5"/>
  <c r="AD256" i="5" s="1"/>
  <c r="AC257" i="5"/>
  <c r="AD257" i="5" s="1"/>
  <c r="AC258" i="5"/>
  <c r="AD258" i="5" s="1"/>
  <c r="AC259" i="5"/>
  <c r="AD259" i="5" s="1"/>
  <c r="AC260" i="5"/>
  <c r="AD260" i="5" s="1"/>
  <c r="AC261" i="5"/>
  <c r="AD261" i="5" s="1"/>
  <c r="AC262" i="5"/>
  <c r="AD262" i="5" s="1"/>
  <c r="AC263" i="5"/>
  <c r="AD263" i="5" s="1"/>
  <c r="AC265" i="5"/>
  <c r="AD265" i="5" s="1"/>
  <c r="AC266" i="5"/>
  <c r="AD266" i="5" s="1"/>
  <c r="AC267" i="5"/>
  <c r="AD267" i="5" s="1"/>
  <c r="AC268" i="5"/>
  <c r="AD268" i="5" s="1"/>
  <c r="AC269" i="5"/>
  <c r="AD269" i="5" s="1"/>
  <c r="AC270" i="5"/>
  <c r="AD270" i="5" s="1"/>
  <c r="AC271" i="5"/>
  <c r="AD271" i="5" s="1"/>
  <c r="AC272" i="5"/>
  <c r="AD272" i="5" s="1"/>
  <c r="AC273" i="5"/>
  <c r="AD273" i="5" s="1"/>
  <c r="AC274" i="5"/>
  <c r="AD274" i="5" s="1"/>
  <c r="AC275" i="5"/>
  <c r="AD275" i="5" s="1"/>
  <c r="AC276" i="5"/>
  <c r="AD276" i="5" s="1"/>
  <c r="AC277" i="5"/>
  <c r="AD277" i="5" s="1"/>
  <c r="AC278" i="5"/>
  <c r="AD278" i="5" s="1"/>
  <c r="AC279" i="5"/>
  <c r="AD279" i="5" s="1"/>
  <c r="AC280" i="5"/>
  <c r="AD280" i="5" s="1"/>
  <c r="AC281" i="5"/>
  <c r="AD281" i="5" s="1"/>
  <c r="AC282" i="5"/>
  <c r="AD282" i="5" s="1"/>
  <c r="AC283" i="5"/>
  <c r="AD283" i="5" s="1"/>
  <c r="AC284" i="5"/>
  <c r="AD284" i="5" s="1"/>
  <c r="AC285" i="5"/>
  <c r="AD285" i="5" s="1"/>
  <c r="AC286" i="5"/>
  <c r="AD286" i="5" s="1"/>
  <c r="AC287" i="5"/>
  <c r="AD287" i="5" s="1"/>
  <c r="AC289" i="5"/>
  <c r="AD289" i="5" s="1"/>
  <c r="AC290" i="5"/>
  <c r="AD290" i="5" s="1"/>
  <c r="AC291" i="5"/>
  <c r="AD291" i="5" s="1"/>
  <c r="AC292" i="5"/>
  <c r="AD292" i="5" s="1"/>
  <c r="AC293" i="5"/>
  <c r="AD293" i="5" s="1"/>
  <c r="AC294" i="5"/>
  <c r="AD294" i="5" s="1"/>
  <c r="AC295" i="5"/>
  <c r="AD295" i="5" s="1"/>
  <c r="AC296" i="5"/>
  <c r="AD296" i="5" s="1"/>
  <c r="AC297" i="5"/>
  <c r="AD297" i="5" s="1"/>
  <c r="AC298" i="5"/>
  <c r="AD298" i="5" s="1"/>
  <c r="AC299" i="5"/>
  <c r="AD299" i="5" s="1"/>
  <c r="AC300" i="5"/>
  <c r="AD300" i="5" s="1"/>
  <c r="AC301" i="5"/>
  <c r="AD301" i="5" s="1"/>
  <c r="AC302" i="5"/>
  <c r="AD302" i="5" s="1"/>
  <c r="AC303" i="5"/>
  <c r="AD303" i="5" s="1"/>
  <c r="AC304" i="5"/>
  <c r="AD304" i="5" s="1"/>
  <c r="AC305" i="5"/>
  <c r="AD305" i="5" s="1"/>
  <c r="AC306" i="5"/>
  <c r="AD306" i="5" s="1"/>
  <c r="AC307" i="5"/>
  <c r="AD307" i="5" s="1"/>
  <c r="AC308" i="5"/>
  <c r="AD308" i="5" s="1"/>
  <c r="AC309" i="5"/>
  <c r="AD309" i="5" s="1"/>
  <c r="AC310" i="5"/>
  <c r="AD310" i="5" s="1"/>
  <c r="AC311" i="5"/>
  <c r="AD311" i="5" s="1"/>
  <c r="AC313" i="5"/>
  <c r="AD313" i="5" s="1"/>
  <c r="AC314" i="5"/>
  <c r="AD314" i="5" s="1"/>
  <c r="AC315" i="5"/>
  <c r="AD315" i="5" s="1"/>
  <c r="AC316" i="5"/>
  <c r="AD316" i="5" s="1"/>
  <c r="AC317" i="5"/>
  <c r="AD317" i="5" s="1"/>
  <c r="AC318" i="5"/>
  <c r="AD318" i="5" s="1"/>
  <c r="AC319" i="5"/>
  <c r="AD319" i="5" s="1"/>
  <c r="AC320" i="5"/>
  <c r="AD320" i="5" s="1"/>
  <c r="AC321" i="5"/>
  <c r="AD321" i="5" s="1"/>
  <c r="AC322" i="5"/>
  <c r="AD322" i="5" s="1"/>
  <c r="AC323" i="5"/>
  <c r="AD323" i="5" s="1"/>
  <c r="AC324" i="5"/>
  <c r="AD324" i="5" s="1"/>
  <c r="AC325" i="5"/>
  <c r="AD325" i="5" s="1"/>
  <c r="AC326" i="5"/>
  <c r="AD326" i="5" s="1"/>
  <c r="AC327" i="5"/>
  <c r="AD327" i="5" s="1"/>
  <c r="AC328" i="5"/>
  <c r="AD328" i="5" s="1"/>
  <c r="AC329" i="5"/>
  <c r="AD329" i="5" s="1"/>
  <c r="AC330" i="5"/>
  <c r="AD330" i="5" s="1"/>
  <c r="AC331" i="5"/>
  <c r="AD331" i="5" s="1"/>
  <c r="AC332" i="5"/>
  <c r="AD332" i="5" s="1"/>
  <c r="AC333" i="5"/>
  <c r="AD333" i="5" s="1"/>
  <c r="AC335" i="5"/>
  <c r="AD335" i="5" s="1"/>
  <c r="AC336" i="5"/>
  <c r="AD336" i="5" s="1"/>
  <c r="AC337" i="5"/>
  <c r="AD337" i="5" s="1"/>
  <c r="AC338" i="5"/>
  <c r="AD338" i="5" s="1"/>
  <c r="AC339" i="5"/>
  <c r="AD339" i="5" s="1"/>
  <c r="AC340" i="5"/>
  <c r="AD340" i="5" s="1"/>
  <c r="AC341" i="5"/>
  <c r="AD341" i="5" s="1"/>
  <c r="AC342" i="5"/>
  <c r="AD342" i="5" s="1"/>
  <c r="AC343" i="5"/>
  <c r="AD343" i="5" s="1"/>
  <c r="AC344" i="5"/>
  <c r="AD344" i="5" s="1"/>
  <c r="AC345" i="5"/>
  <c r="AD345" i="5" s="1"/>
  <c r="AC346" i="5"/>
  <c r="AD346" i="5" s="1"/>
  <c r="AC347" i="5"/>
  <c r="AD347" i="5" s="1"/>
  <c r="AC348" i="5"/>
  <c r="AD348" i="5" s="1"/>
  <c r="AC349" i="5"/>
  <c r="AD349" i="5" s="1"/>
  <c r="AC350" i="5"/>
  <c r="AD350" i="5" s="1"/>
  <c r="AC351" i="5"/>
  <c r="AD351" i="5" s="1"/>
  <c r="AC352" i="5"/>
  <c r="AD352" i="5" s="1"/>
  <c r="AC353" i="5"/>
  <c r="AD353" i="5" s="1"/>
  <c r="AC354" i="5"/>
  <c r="AD354" i="5" s="1"/>
  <c r="AC355" i="5"/>
  <c r="AD355" i="5" s="1"/>
  <c r="AC356" i="5"/>
  <c r="AD356" i="5" s="1"/>
  <c r="AC358" i="5"/>
  <c r="AD358" i="5" s="1"/>
  <c r="AC359" i="5"/>
  <c r="AD359" i="5" s="1"/>
  <c r="AC360" i="5"/>
  <c r="AD360" i="5" s="1"/>
  <c r="AC361" i="5"/>
  <c r="AD361" i="5" s="1"/>
  <c r="AC362" i="5"/>
  <c r="AD362" i="5" s="1"/>
  <c r="AC363" i="5"/>
  <c r="AD363" i="5" s="1"/>
  <c r="AC364" i="5"/>
  <c r="AD364" i="5" s="1"/>
  <c r="AC365" i="5"/>
  <c r="AD365" i="5" s="1"/>
  <c r="AC366" i="5"/>
  <c r="AD366" i="5" s="1"/>
  <c r="AC367" i="5"/>
  <c r="AD367" i="5" s="1"/>
  <c r="AC368" i="5"/>
  <c r="AD368" i="5" s="1"/>
  <c r="AC369" i="5"/>
  <c r="AD369" i="5" s="1"/>
  <c r="AC370" i="5"/>
  <c r="AD370" i="5" s="1"/>
  <c r="AC371" i="5"/>
  <c r="AD371" i="5" s="1"/>
  <c r="AC372" i="5"/>
  <c r="AD372" i="5" s="1"/>
  <c r="AC373" i="5"/>
  <c r="AD373" i="5" s="1"/>
  <c r="AC374" i="5"/>
  <c r="AD374" i="5" s="1"/>
  <c r="AC375" i="5"/>
  <c r="AD375" i="5" s="1"/>
  <c r="AC376" i="5"/>
  <c r="AD376" i="5" s="1"/>
  <c r="AC377" i="5"/>
  <c r="AD377" i="5" s="1"/>
  <c r="AC378" i="5"/>
  <c r="AD378" i="5" s="1"/>
  <c r="AC379" i="5"/>
  <c r="AD379" i="5" s="1"/>
  <c r="AC380" i="5"/>
  <c r="AD380" i="5" s="1"/>
  <c r="AC381" i="5"/>
  <c r="AD381" i="5" s="1"/>
  <c r="AC383" i="5"/>
  <c r="AD383" i="5" s="1"/>
  <c r="AC384" i="5"/>
  <c r="AD384" i="5" s="1"/>
  <c r="AC385" i="5"/>
  <c r="AD385" i="5" s="1"/>
  <c r="AC386" i="5"/>
  <c r="AD386" i="5" s="1"/>
  <c r="AC387" i="5"/>
  <c r="AD387" i="5" s="1"/>
  <c r="AC388" i="5"/>
  <c r="AD388" i="5" s="1"/>
  <c r="AC389" i="5"/>
  <c r="AD389" i="5" s="1"/>
  <c r="AC390" i="5"/>
  <c r="AD390" i="5" s="1"/>
  <c r="AC391" i="5"/>
  <c r="AD391" i="5" s="1"/>
  <c r="AC392" i="5"/>
  <c r="AD392" i="5" s="1"/>
  <c r="AC393" i="5"/>
  <c r="AD393" i="5" s="1"/>
  <c r="AC394" i="5"/>
  <c r="AD394" i="5" s="1"/>
  <c r="AC395" i="5"/>
  <c r="AD395" i="5" s="1"/>
  <c r="AC396" i="5"/>
  <c r="AD396" i="5" s="1"/>
  <c r="AC397" i="5"/>
  <c r="AD397" i="5" s="1"/>
  <c r="AC398" i="5"/>
  <c r="AD398" i="5" s="1"/>
  <c r="AC399" i="5"/>
  <c r="AD399" i="5" s="1"/>
  <c r="AC401" i="5"/>
  <c r="AD401" i="5" s="1"/>
  <c r="AC402" i="5"/>
  <c r="AD402" i="5" s="1"/>
  <c r="AC403" i="5"/>
  <c r="AD403" i="5" s="1"/>
  <c r="AC404" i="5"/>
  <c r="AD404" i="5" s="1"/>
  <c r="AC405" i="5"/>
  <c r="AD405" i="5" s="1"/>
  <c r="AC406" i="5"/>
  <c r="AD406" i="5" s="1"/>
  <c r="AC407" i="5"/>
  <c r="AD407" i="5" s="1"/>
  <c r="AC408" i="5"/>
  <c r="AD408" i="5" s="1"/>
  <c r="AC409" i="5"/>
  <c r="AD409" i="5" s="1"/>
  <c r="AC410" i="5"/>
  <c r="AD410" i="5" s="1"/>
  <c r="AC411" i="5"/>
  <c r="AD411" i="5" s="1"/>
  <c r="AC412" i="5"/>
  <c r="AD412" i="5" s="1"/>
  <c r="AC413" i="5"/>
  <c r="AD413" i="5" s="1"/>
  <c r="AC414" i="5"/>
  <c r="AD414" i="5" s="1"/>
  <c r="AC415" i="5"/>
  <c r="AD415" i="5" s="1"/>
  <c r="AC416" i="5"/>
  <c r="AD416" i="5" s="1"/>
  <c r="AC418" i="5"/>
  <c r="AD418" i="5" s="1"/>
  <c r="AC419" i="5"/>
  <c r="AD419" i="5" s="1"/>
  <c r="AC420" i="5"/>
  <c r="AD420" i="5" s="1"/>
  <c r="AC421" i="5"/>
  <c r="AD421" i="5" s="1"/>
  <c r="AC422" i="5"/>
  <c r="AD422" i="5" s="1"/>
  <c r="AC423" i="5"/>
  <c r="AD423" i="5" s="1"/>
  <c r="AC424" i="5"/>
  <c r="AD424" i="5" s="1"/>
  <c r="AC425" i="5"/>
  <c r="AD425" i="5" s="1"/>
  <c r="AC426" i="5"/>
  <c r="AD426" i="5" s="1"/>
  <c r="AC427" i="5"/>
  <c r="AD427" i="5" s="1"/>
  <c r="AC428" i="5"/>
  <c r="AD428" i="5" s="1"/>
  <c r="AC429" i="5"/>
  <c r="AD429" i="5" s="1"/>
  <c r="AC430" i="5"/>
  <c r="AD430" i="5" s="1"/>
  <c r="AC431" i="5"/>
  <c r="AD431" i="5" s="1"/>
  <c r="AC432" i="5"/>
  <c r="AD432" i="5" s="1"/>
  <c r="AC433" i="5"/>
  <c r="AD433" i="5" s="1"/>
  <c r="AC434" i="5"/>
  <c r="AD434" i="5" s="1"/>
  <c r="AC435" i="5"/>
  <c r="AD435" i="5" s="1"/>
  <c r="AC436" i="5"/>
  <c r="AD436" i="5" s="1"/>
  <c r="AC437" i="5"/>
  <c r="AD437" i="5" s="1"/>
  <c r="AC438" i="5"/>
  <c r="AD438" i="5" s="1"/>
  <c r="AC439" i="5"/>
  <c r="AD439" i="5" s="1"/>
  <c r="AC440" i="5"/>
  <c r="AD440" i="5" s="1"/>
  <c r="AC442" i="5"/>
  <c r="AD442" i="5" s="1"/>
  <c r="AC443" i="5"/>
  <c r="AD443" i="5" s="1"/>
  <c r="AC444" i="5"/>
  <c r="AD444" i="5" s="1"/>
  <c r="AC445" i="5"/>
  <c r="AD445" i="5" s="1"/>
  <c r="AC446" i="5"/>
  <c r="AD446" i="5" s="1"/>
  <c r="AC447" i="5"/>
  <c r="AD447" i="5" s="1"/>
  <c r="AC448" i="5"/>
  <c r="AD448" i="5" s="1"/>
  <c r="AC449" i="5"/>
  <c r="AD449" i="5" s="1"/>
  <c r="AC450" i="5"/>
  <c r="AD450" i="5" s="1"/>
  <c r="AC451" i="5"/>
  <c r="AD451" i="5" s="1"/>
  <c r="AC452" i="5"/>
  <c r="AD452" i="5" s="1"/>
  <c r="AC453" i="5"/>
  <c r="AD453" i="5" s="1"/>
  <c r="AC454" i="5"/>
  <c r="AD454" i="5" s="1"/>
  <c r="AC455" i="5"/>
  <c r="AD455" i="5" s="1"/>
  <c r="AC456" i="5"/>
  <c r="AD456" i="5" s="1"/>
  <c r="AC457" i="5"/>
  <c r="AD457" i="5" s="1"/>
  <c r="AC458" i="5"/>
  <c r="AD458" i="5" s="1"/>
  <c r="AC459" i="5"/>
  <c r="AD459" i="5" s="1"/>
  <c r="AC460" i="5"/>
  <c r="AD460" i="5" s="1"/>
  <c r="AC461" i="5"/>
  <c r="AD461" i="5" s="1"/>
  <c r="AC462" i="5"/>
  <c r="AD462" i="5" s="1"/>
  <c r="AC463" i="5"/>
  <c r="AD463" i="5" s="1"/>
  <c r="AC464" i="5"/>
  <c r="AD464" i="5" s="1"/>
  <c r="AC466" i="5"/>
  <c r="AD466" i="5" s="1"/>
  <c r="AC467" i="5"/>
  <c r="AD467" i="5" s="1"/>
  <c r="AC468" i="5"/>
  <c r="AD468" i="5" s="1"/>
  <c r="AC469" i="5"/>
  <c r="AD469" i="5" s="1"/>
  <c r="AC470" i="5"/>
  <c r="AD470" i="5" s="1"/>
  <c r="AC471" i="5"/>
  <c r="AD471" i="5" s="1"/>
  <c r="AC472" i="5"/>
  <c r="AD472" i="5" s="1"/>
  <c r="AC473" i="5"/>
  <c r="AD473" i="5" s="1"/>
  <c r="AC474" i="5"/>
  <c r="AD474" i="5" s="1"/>
  <c r="AC475" i="5"/>
  <c r="AD475" i="5" s="1"/>
  <c r="AC476" i="5"/>
  <c r="AD476" i="5" s="1"/>
  <c r="AC477" i="5"/>
  <c r="AD477" i="5" s="1"/>
  <c r="AC478" i="5"/>
  <c r="AD478" i="5" s="1"/>
  <c r="AC479" i="5"/>
  <c r="AD479" i="5" s="1"/>
  <c r="AC480" i="5"/>
  <c r="AD480" i="5" s="1"/>
  <c r="AC481" i="5"/>
  <c r="AD481" i="5" s="1"/>
  <c r="AC482" i="5"/>
  <c r="AD482" i="5" s="1"/>
  <c r="AC483" i="5"/>
  <c r="AD483" i="5" s="1"/>
  <c r="AC484" i="5"/>
  <c r="AD484" i="5" s="1"/>
  <c r="AC485" i="5"/>
  <c r="AD485" i="5" s="1"/>
  <c r="AC486" i="5"/>
  <c r="AD486" i="5" s="1"/>
  <c r="AC488" i="5"/>
  <c r="AD488" i="5" s="1"/>
  <c r="AC489" i="5"/>
  <c r="AD489" i="5" s="1"/>
  <c r="AC490" i="5"/>
  <c r="AD490" i="5" s="1"/>
  <c r="AC491" i="5"/>
  <c r="AD491" i="5" s="1"/>
  <c r="AC492" i="5"/>
  <c r="AD492" i="5" s="1"/>
  <c r="AC493" i="5"/>
  <c r="AD493" i="5" s="1"/>
  <c r="AC494" i="5"/>
  <c r="AD494" i="5" s="1"/>
  <c r="AC495" i="5"/>
  <c r="AD495" i="5" s="1"/>
  <c r="AC496" i="5"/>
  <c r="AD496" i="5" s="1"/>
  <c r="AC497" i="5"/>
  <c r="AD497" i="5" s="1"/>
  <c r="AC498" i="5"/>
  <c r="AD498" i="5" s="1"/>
  <c r="AC499" i="5"/>
  <c r="AD499" i="5" s="1"/>
  <c r="AC500" i="5"/>
  <c r="AD500" i="5" s="1"/>
  <c r="AC501" i="5"/>
  <c r="AD501" i="5" s="1"/>
  <c r="AC502" i="5"/>
  <c r="AD502" i="5" s="1"/>
  <c r="AC503" i="5"/>
  <c r="AD503" i="5" s="1"/>
  <c r="AC504" i="5"/>
  <c r="AD504" i="5" s="1"/>
  <c r="AC505" i="5"/>
  <c r="AD505" i="5" s="1"/>
  <c r="AC506" i="5"/>
  <c r="AD506" i="5" s="1"/>
  <c r="AC507" i="5"/>
  <c r="AD507" i="5" s="1"/>
  <c r="AC508" i="5"/>
  <c r="AD508" i="5" s="1"/>
  <c r="AC509" i="5"/>
  <c r="AD509" i="5" s="1"/>
  <c r="AC511" i="5"/>
  <c r="AD511" i="5" s="1"/>
  <c r="AC512" i="5"/>
  <c r="AD512" i="5" s="1"/>
  <c r="AC513" i="5"/>
  <c r="AD513" i="5" s="1"/>
  <c r="AC514" i="5"/>
  <c r="AD514" i="5" s="1"/>
  <c r="AC515" i="5"/>
  <c r="AD515" i="5" s="1"/>
  <c r="AC516" i="5"/>
  <c r="AD516" i="5" s="1"/>
  <c r="AC517" i="5"/>
  <c r="AD517" i="5" s="1"/>
  <c r="AC518" i="5"/>
  <c r="AD518" i="5" s="1"/>
  <c r="AC519" i="5"/>
  <c r="AD519" i="5" s="1"/>
  <c r="AC520" i="5"/>
  <c r="AD520" i="5" s="1"/>
  <c r="AC521" i="5"/>
  <c r="AD521" i="5" s="1"/>
  <c r="AC522" i="5"/>
  <c r="AD522" i="5" s="1"/>
  <c r="AC523" i="5"/>
  <c r="AD523" i="5" s="1"/>
  <c r="AC524" i="5"/>
  <c r="AD524" i="5" s="1"/>
  <c r="AC525" i="5"/>
  <c r="AD525" i="5" s="1"/>
  <c r="AC526" i="5"/>
  <c r="AD526" i="5" s="1"/>
  <c r="AC527" i="5"/>
  <c r="AD527" i="5" s="1"/>
  <c r="AC528" i="5"/>
  <c r="AD528" i="5" s="1"/>
  <c r="AC529" i="5"/>
  <c r="AD529" i="5" s="1"/>
  <c r="AC530" i="5"/>
  <c r="AD530" i="5" s="1"/>
  <c r="AC531" i="5"/>
  <c r="AD531" i="5" s="1"/>
  <c r="AC532" i="5"/>
  <c r="AD532" i="5" s="1"/>
  <c r="AC533" i="5"/>
  <c r="AD533" i="5" s="1"/>
  <c r="AC534" i="5"/>
  <c r="AD534" i="5" s="1"/>
  <c r="AC536" i="5"/>
  <c r="AD536" i="5" s="1"/>
  <c r="AC537" i="5"/>
  <c r="AD537" i="5" s="1"/>
  <c r="AC538" i="5"/>
  <c r="AD538" i="5" s="1"/>
  <c r="AC539" i="5"/>
  <c r="AD539" i="5" s="1"/>
  <c r="AC540" i="5"/>
  <c r="AD540" i="5" s="1"/>
  <c r="AC541" i="5"/>
  <c r="AD541" i="5" s="1"/>
  <c r="AC542" i="5"/>
  <c r="AD542" i="5" s="1"/>
  <c r="AC543" i="5"/>
  <c r="AD543" i="5" s="1"/>
  <c r="AC544" i="5"/>
  <c r="AD544" i="5" s="1"/>
  <c r="AC545" i="5"/>
  <c r="AD545" i="5" s="1"/>
  <c r="AC546" i="5"/>
  <c r="AD546" i="5" s="1"/>
  <c r="AC547" i="5"/>
  <c r="AD547" i="5" s="1"/>
  <c r="AC548" i="5"/>
  <c r="AD548" i="5" s="1"/>
  <c r="AC549" i="5"/>
  <c r="AD549" i="5" s="1"/>
  <c r="AC550" i="5"/>
  <c r="AD550" i="5" s="1"/>
  <c r="AC551" i="5"/>
  <c r="AD551" i="5" s="1"/>
  <c r="AC552" i="5"/>
  <c r="AD552" i="5" s="1"/>
  <c r="AC554" i="5"/>
  <c r="AD554" i="5" s="1"/>
  <c r="AC555" i="5"/>
  <c r="AD555" i="5" s="1"/>
  <c r="AC556" i="5"/>
  <c r="AD556" i="5" s="1"/>
  <c r="AC557" i="5"/>
  <c r="AD557" i="5" s="1"/>
  <c r="AC558" i="5"/>
  <c r="AD558" i="5" s="1"/>
  <c r="AC559" i="5"/>
  <c r="AD559" i="5" s="1"/>
  <c r="AC560" i="5"/>
  <c r="AD560" i="5" s="1"/>
  <c r="AC561" i="5"/>
  <c r="AD561" i="5" s="1"/>
  <c r="AC562" i="5"/>
  <c r="AD562" i="5" s="1"/>
  <c r="AC563" i="5"/>
  <c r="AD563" i="5" s="1"/>
  <c r="AC564" i="5"/>
  <c r="AD564" i="5" s="1"/>
  <c r="AC565" i="5"/>
  <c r="AD565" i="5" s="1"/>
  <c r="AC566" i="5"/>
  <c r="AD566" i="5" s="1"/>
  <c r="AC567" i="5"/>
  <c r="AD567" i="5" s="1"/>
  <c r="AC568" i="5"/>
  <c r="AD568" i="5" s="1"/>
  <c r="AC569" i="5"/>
  <c r="AD569" i="5" s="1"/>
  <c r="AC571" i="5"/>
  <c r="AD571" i="5" s="1"/>
  <c r="AC572" i="5"/>
  <c r="AD572" i="5" s="1"/>
  <c r="AC573" i="5"/>
  <c r="AD573" i="5" s="1"/>
  <c r="AC574" i="5"/>
  <c r="AD574" i="5" s="1"/>
  <c r="AC575" i="5"/>
  <c r="AD575" i="5" s="1"/>
  <c r="AC576" i="5"/>
  <c r="AD576" i="5" s="1"/>
  <c r="AC577" i="5"/>
  <c r="AD577" i="5" s="1"/>
  <c r="AC578" i="5"/>
  <c r="AD578" i="5" s="1"/>
  <c r="AC579" i="5"/>
  <c r="AD579" i="5" s="1"/>
  <c r="AC580" i="5"/>
  <c r="AD580" i="5" s="1"/>
  <c r="AC581" i="5"/>
  <c r="AD581" i="5" s="1"/>
  <c r="AC582" i="5"/>
  <c r="AD582" i="5" s="1"/>
  <c r="AC583" i="5"/>
  <c r="AD583" i="5" s="1"/>
  <c r="AC584" i="5"/>
  <c r="AD584" i="5" s="1"/>
  <c r="AC585" i="5"/>
  <c r="AD585" i="5" s="1"/>
  <c r="AC586" i="5"/>
  <c r="AD586" i="5" s="1"/>
  <c r="AC587" i="5"/>
  <c r="AD587" i="5" s="1"/>
  <c r="AC588" i="5"/>
  <c r="AD588" i="5" s="1"/>
  <c r="AC589" i="5"/>
  <c r="AD589" i="5" s="1"/>
  <c r="AC590" i="5"/>
  <c r="AD590" i="5" s="1"/>
  <c r="AC591" i="5"/>
  <c r="AD591" i="5" s="1"/>
  <c r="AC592" i="5"/>
  <c r="AD592" i="5" s="1"/>
  <c r="AC593" i="5"/>
  <c r="AD593" i="5" s="1"/>
  <c r="AC595" i="5"/>
  <c r="AD595" i="5" s="1"/>
  <c r="AC596" i="5"/>
  <c r="AD596" i="5" s="1"/>
  <c r="AC597" i="5"/>
  <c r="AD597" i="5" s="1"/>
  <c r="AC598" i="5"/>
  <c r="AD598" i="5" s="1"/>
  <c r="AC599" i="5"/>
  <c r="AD599" i="5" s="1"/>
  <c r="AC600" i="5"/>
  <c r="AD600" i="5" s="1"/>
  <c r="AC601" i="5"/>
  <c r="AD601" i="5" s="1"/>
  <c r="AC602" i="5"/>
  <c r="AD602" i="5" s="1"/>
  <c r="AC603" i="5"/>
  <c r="AD603" i="5" s="1"/>
  <c r="AC604" i="5"/>
  <c r="AD604" i="5" s="1"/>
  <c r="AC605" i="5"/>
  <c r="AD605" i="5" s="1"/>
  <c r="AC5" i="5"/>
  <c r="W6" i="5"/>
  <c r="X6" i="5" s="1"/>
  <c r="W7" i="5"/>
  <c r="X7" i="5" s="1"/>
  <c r="W8" i="5"/>
  <c r="X8" i="5" s="1"/>
  <c r="W9" i="5"/>
  <c r="X9" i="5" s="1"/>
  <c r="W10" i="5"/>
  <c r="X10" i="5" s="1"/>
  <c r="W11" i="5"/>
  <c r="X11" i="5" s="1"/>
  <c r="W12" i="5"/>
  <c r="X12" i="5" s="1"/>
  <c r="W13" i="5"/>
  <c r="X13" i="5" s="1"/>
  <c r="W14" i="5"/>
  <c r="X14" i="5" s="1"/>
  <c r="W15" i="5"/>
  <c r="X15" i="5" s="1"/>
  <c r="W16" i="5"/>
  <c r="X16" i="5" s="1"/>
  <c r="W17" i="5"/>
  <c r="X17" i="5" s="1"/>
  <c r="W18" i="5"/>
  <c r="X18" i="5" s="1"/>
  <c r="W19" i="5"/>
  <c r="X19" i="5" s="1"/>
  <c r="W20" i="5"/>
  <c r="X20" i="5" s="1"/>
  <c r="W21" i="5"/>
  <c r="X21" i="5" s="1"/>
  <c r="W22" i="5"/>
  <c r="X22" i="5" s="1"/>
  <c r="W23" i="5"/>
  <c r="X23" i="5" s="1"/>
  <c r="W24" i="5"/>
  <c r="X24" i="5" s="1"/>
  <c r="W25" i="5"/>
  <c r="X25" i="5" s="1"/>
  <c r="W26" i="5"/>
  <c r="X26" i="5" s="1"/>
  <c r="W27" i="5"/>
  <c r="X27" i="5" s="1"/>
  <c r="W28" i="5"/>
  <c r="X28" i="5" s="1"/>
  <c r="W29" i="5"/>
  <c r="X29" i="5" s="1"/>
  <c r="W30" i="5"/>
  <c r="X30" i="5" s="1"/>
  <c r="W31" i="5"/>
  <c r="X31" i="5" s="1"/>
  <c r="W32" i="5"/>
  <c r="X32" i="5" s="1"/>
  <c r="W33" i="5"/>
  <c r="X33" i="5" s="1"/>
  <c r="W34" i="5"/>
  <c r="X34" i="5" s="1"/>
  <c r="W35" i="5"/>
  <c r="X35" i="5" s="1"/>
  <c r="W36" i="5"/>
  <c r="X36" i="5" s="1"/>
  <c r="W37" i="5"/>
  <c r="X37" i="5" s="1"/>
  <c r="W38" i="5"/>
  <c r="X38" i="5" s="1"/>
  <c r="W39" i="5"/>
  <c r="X39" i="5" s="1"/>
  <c r="W40" i="5"/>
  <c r="X40" i="5" s="1"/>
  <c r="W41" i="5"/>
  <c r="X41" i="5" s="1"/>
  <c r="W42" i="5"/>
  <c r="X42" i="5" s="1"/>
  <c r="W43" i="5"/>
  <c r="X43" i="5" s="1"/>
  <c r="W44" i="5"/>
  <c r="X44" i="5" s="1"/>
  <c r="W45" i="5"/>
  <c r="X45" i="5" s="1"/>
  <c r="W46" i="5"/>
  <c r="X46" i="5" s="1"/>
  <c r="W47" i="5"/>
  <c r="X47" i="5" s="1"/>
  <c r="W48" i="5"/>
  <c r="X48" i="5" s="1"/>
  <c r="W49" i="5"/>
  <c r="X49" i="5" s="1"/>
  <c r="W50" i="5"/>
  <c r="X50" i="5" s="1"/>
  <c r="W51" i="5"/>
  <c r="X51" i="5" s="1"/>
  <c r="W52" i="5"/>
  <c r="X52" i="5" s="1"/>
  <c r="W53" i="5"/>
  <c r="X53" i="5" s="1"/>
  <c r="W54" i="5"/>
  <c r="X54" i="5" s="1"/>
  <c r="W55" i="5"/>
  <c r="X55" i="5" s="1"/>
  <c r="W56" i="5"/>
  <c r="X56" i="5" s="1"/>
  <c r="W57" i="5"/>
  <c r="X57" i="5" s="1"/>
  <c r="W58" i="5"/>
  <c r="X58" i="5" s="1"/>
  <c r="W59" i="5"/>
  <c r="X59" i="5" s="1"/>
  <c r="W60" i="5"/>
  <c r="X60" i="5" s="1"/>
  <c r="W61" i="5"/>
  <c r="X61" i="5" s="1"/>
  <c r="W62" i="5"/>
  <c r="X62" i="5" s="1"/>
  <c r="W63" i="5"/>
  <c r="X63" i="5" s="1"/>
  <c r="W64" i="5"/>
  <c r="X64" i="5" s="1"/>
  <c r="W65" i="5"/>
  <c r="X65" i="5" s="1"/>
  <c r="W66" i="5"/>
  <c r="X66" i="5" s="1"/>
  <c r="W67" i="5"/>
  <c r="X67" i="5" s="1"/>
  <c r="W68" i="5"/>
  <c r="X68" i="5" s="1"/>
  <c r="W69" i="5"/>
  <c r="X69" i="5" s="1"/>
  <c r="W70" i="5"/>
  <c r="X70" i="5" s="1"/>
  <c r="W71" i="5"/>
  <c r="X71" i="5" s="1"/>
  <c r="W72" i="5"/>
  <c r="X72" i="5" s="1"/>
  <c r="W73" i="5"/>
  <c r="X73" i="5" s="1"/>
  <c r="W74" i="5"/>
  <c r="X74" i="5" s="1"/>
  <c r="W75" i="5"/>
  <c r="X75" i="5" s="1"/>
  <c r="W76" i="5"/>
  <c r="X76" i="5" s="1"/>
  <c r="W77" i="5"/>
  <c r="X77" i="5" s="1"/>
  <c r="W78" i="5"/>
  <c r="X78" i="5" s="1"/>
  <c r="W79" i="5"/>
  <c r="X79" i="5" s="1"/>
  <c r="W80" i="5"/>
  <c r="X80" i="5" s="1"/>
  <c r="W81" i="5"/>
  <c r="X81" i="5" s="1"/>
  <c r="W82" i="5"/>
  <c r="X82" i="5" s="1"/>
  <c r="W83" i="5"/>
  <c r="X83" i="5" s="1"/>
  <c r="W84" i="5"/>
  <c r="X84" i="5" s="1"/>
  <c r="W85" i="5"/>
  <c r="X85" i="5" s="1"/>
  <c r="W86" i="5"/>
  <c r="X86" i="5" s="1"/>
  <c r="W87" i="5"/>
  <c r="X87" i="5" s="1"/>
  <c r="W88" i="5"/>
  <c r="X88" i="5" s="1"/>
  <c r="W89" i="5"/>
  <c r="X89" i="5" s="1"/>
  <c r="W90" i="5"/>
  <c r="X90" i="5" s="1"/>
  <c r="W91" i="5"/>
  <c r="X91" i="5" s="1"/>
  <c r="W92" i="5"/>
  <c r="X92" i="5" s="1"/>
  <c r="W93" i="5"/>
  <c r="X93" i="5" s="1"/>
  <c r="W94" i="5"/>
  <c r="X94" i="5" s="1"/>
  <c r="W95" i="5"/>
  <c r="X95" i="5" s="1"/>
  <c r="W96" i="5"/>
  <c r="X96" i="5" s="1"/>
  <c r="W97" i="5"/>
  <c r="X97" i="5" s="1"/>
  <c r="W98" i="5"/>
  <c r="X98" i="5" s="1"/>
  <c r="W99" i="5"/>
  <c r="X99" i="5" s="1"/>
  <c r="W100" i="5"/>
  <c r="X100" i="5" s="1"/>
  <c r="W101" i="5"/>
  <c r="X101" i="5" s="1"/>
  <c r="W102" i="5"/>
  <c r="X102" i="5" s="1"/>
  <c r="W103" i="5"/>
  <c r="X103" i="5" s="1"/>
  <c r="W104" i="5"/>
  <c r="X104" i="5" s="1"/>
  <c r="W105" i="5"/>
  <c r="X105" i="5" s="1"/>
  <c r="W106" i="5"/>
  <c r="X106" i="5" s="1"/>
  <c r="W107" i="5"/>
  <c r="X107" i="5" s="1"/>
  <c r="W108" i="5"/>
  <c r="X108" i="5" s="1"/>
  <c r="W109" i="5"/>
  <c r="X109" i="5" s="1"/>
  <c r="W110" i="5"/>
  <c r="X110" i="5" s="1"/>
  <c r="W111" i="5"/>
  <c r="X111" i="5" s="1"/>
  <c r="W112" i="5"/>
  <c r="X112" i="5" s="1"/>
  <c r="W113" i="5"/>
  <c r="X113" i="5" s="1"/>
  <c r="W114" i="5"/>
  <c r="X114" i="5" s="1"/>
  <c r="W115" i="5"/>
  <c r="X115" i="5" s="1"/>
  <c r="W116" i="5"/>
  <c r="X116" i="5" s="1"/>
  <c r="W117" i="5"/>
  <c r="X117" i="5" s="1"/>
  <c r="W118" i="5"/>
  <c r="X118" i="5" s="1"/>
  <c r="W119" i="5"/>
  <c r="X119" i="5" s="1"/>
  <c r="W120" i="5"/>
  <c r="X120" i="5" s="1"/>
  <c r="W121" i="5"/>
  <c r="X121" i="5" s="1"/>
  <c r="W122" i="5"/>
  <c r="X122" i="5" s="1"/>
  <c r="W123" i="5"/>
  <c r="X123" i="5" s="1"/>
  <c r="W124" i="5"/>
  <c r="X124" i="5" s="1"/>
  <c r="W125" i="5"/>
  <c r="X125" i="5" s="1"/>
  <c r="W126" i="5"/>
  <c r="X126" i="5" s="1"/>
  <c r="W127" i="5"/>
  <c r="X127" i="5" s="1"/>
  <c r="W128" i="5"/>
  <c r="X128" i="5" s="1"/>
  <c r="W129" i="5"/>
  <c r="X129" i="5" s="1"/>
  <c r="W131" i="5"/>
  <c r="X131" i="5" s="1"/>
  <c r="W132" i="5"/>
  <c r="X132" i="5" s="1"/>
  <c r="W133" i="5"/>
  <c r="X133" i="5" s="1"/>
  <c r="W134" i="5"/>
  <c r="X134" i="5" s="1"/>
  <c r="W135" i="5"/>
  <c r="X135" i="5" s="1"/>
  <c r="W136" i="5"/>
  <c r="X136" i="5" s="1"/>
  <c r="W137" i="5"/>
  <c r="X137" i="5" s="1"/>
  <c r="W138" i="5"/>
  <c r="X138" i="5" s="1"/>
  <c r="W139" i="5"/>
  <c r="X139" i="5" s="1"/>
  <c r="W140" i="5"/>
  <c r="X140" i="5" s="1"/>
  <c r="W141" i="5"/>
  <c r="X141" i="5" s="1"/>
  <c r="W142" i="5"/>
  <c r="X142" i="5" s="1"/>
  <c r="W143" i="5"/>
  <c r="X143" i="5" s="1"/>
  <c r="W144" i="5"/>
  <c r="X144" i="5" s="1"/>
  <c r="W145" i="5"/>
  <c r="X145" i="5" s="1"/>
  <c r="W146" i="5"/>
  <c r="X146" i="5" s="1"/>
  <c r="W147" i="5"/>
  <c r="X147" i="5" s="1"/>
  <c r="W148" i="5"/>
  <c r="X148" i="5" s="1"/>
  <c r="W149" i="5"/>
  <c r="X149" i="5" s="1"/>
  <c r="W150" i="5"/>
  <c r="X150" i="5" s="1"/>
  <c r="W151" i="5"/>
  <c r="X151" i="5" s="1"/>
  <c r="W152" i="5"/>
  <c r="X152" i="5" s="1"/>
  <c r="W153" i="5"/>
  <c r="X153" i="5" s="1"/>
  <c r="W154" i="5"/>
  <c r="X154" i="5" s="1"/>
  <c r="W155" i="5"/>
  <c r="X155" i="5" s="1"/>
  <c r="W156" i="5"/>
  <c r="X156" i="5" s="1"/>
  <c r="W157" i="5"/>
  <c r="X157" i="5" s="1"/>
  <c r="W158" i="5"/>
  <c r="X158" i="5" s="1"/>
  <c r="W159" i="5"/>
  <c r="X159" i="5" s="1"/>
  <c r="W161" i="5"/>
  <c r="X161" i="5" s="1"/>
  <c r="W162" i="5"/>
  <c r="X162" i="5" s="1"/>
  <c r="W163" i="5"/>
  <c r="X163" i="5" s="1"/>
  <c r="W164" i="5"/>
  <c r="X164" i="5" s="1"/>
  <c r="W165" i="5"/>
  <c r="X165" i="5" s="1"/>
  <c r="W166" i="5"/>
  <c r="X166" i="5" s="1"/>
  <c r="W167" i="5"/>
  <c r="X167" i="5" s="1"/>
  <c r="W168" i="5"/>
  <c r="X168" i="5" s="1"/>
  <c r="W169" i="5"/>
  <c r="X169" i="5" s="1"/>
  <c r="W170" i="5"/>
  <c r="X170" i="5" s="1"/>
  <c r="W171" i="5"/>
  <c r="X171" i="5" s="1"/>
  <c r="W172" i="5"/>
  <c r="X172" i="5" s="1"/>
  <c r="W173" i="5"/>
  <c r="X173" i="5" s="1"/>
  <c r="W174" i="5"/>
  <c r="X174" i="5" s="1"/>
  <c r="W176" i="5"/>
  <c r="X176" i="5" s="1"/>
  <c r="W177" i="5"/>
  <c r="X177" i="5" s="1"/>
  <c r="W178" i="5"/>
  <c r="X178" i="5" s="1"/>
  <c r="W179" i="5"/>
  <c r="X179" i="5" s="1"/>
  <c r="W180" i="5"/>
  <c r="X180" i="5" s="1"/>
  <c r="W181" i="5"/>
  <c r="X181" i="5" s="1"/>
  <c r="W182" i="5"/>
  <c r="X182" i="5" s="1"/>
  <c r="W183" i="5"/>
  <c r="X183" i="5" s="1"/>
  <c r="W184" i="5"/>
  <c r="X184" i="5" s="1"/>
  <c r="W185" i="5"/>
  <c r="X185" i="5" s="1"/>
  <c r="W186" i="5"/>
  <c r="X186" i="5" s="1"/>
  <c r="W187" i="5"/>
  <c r="X187" i="5" s="1"/>
  <c r="W188" i="5"/>
  <c r="X188" i="5" s="1"/>
  <c r="W189" i="5"/>
  <c r="X189" i="5" s="1"/>
  <c r="W190" i="5"/>
  <c r="X190" i="5" s="1"/>
  <c r="W191" i="5"/>
  <c r="X191" i="5" s="1"/>
  <c r="W192" i="5"/>
  <c r="X192" i="5" s="1"/>
  <c r="W193" i="5"/>
  <c r="X193" i="5" s="1"/>
  <c r="W194" i="5"/>
  <c r="X194" i="5" s="1"/>
  <c r="W195" i="5"/>
  <c r="X195" i="5" s="1"/>
  <c r="W196" i="5"/>
  <c r="X196" i="5" s="1"/>
  <c r="W197" i="5"/>
  <c r="X197" i="5" s="1"/>
  <c r="W198" i="5"/>
  <c r="X198" i="5" s="1"/>
  <c r="W200" i="5"/>
  <c r="X200" i="5" s="1"/>
  <c r="W201" i="5"/>
  <c r="X201" i="5" s="1"/>
  <c r="W202" i="5"/>
  <c r="X202" i="5" s="1"/>
  <c r="W203" i="5"/>
  <c r="X203" i="5" s="1"/>
  <c r="W204" i="5"/>
  <c r="X204" i="5" s="1"/>
  <c r="W205" i="5"/>
  <c r="X205" i="5" s="1"/>
  <c r="W206" i="5"/>
  <c r="X206" i="5" s="1"/>
  <c r="W207" i="5"/>
  <c r="X207" i="5" s="1"/>
  <c r="W208" i="5"/>
  <c r="X208" i="5" s="1"/>
  <c r="W209" i="5"/>
  <c r="X209" i="5" s="1"/>
  <c r="W210" i="5"/>
  <c r="X210" i="5" s="1"/>
  <c r="W211" i="5"/>
  <c r="X211" i="5" s="1"/>
  <c r="W212" i="5"/>
  <c r="X212" i="5" s="1"/>
  <c r="W213" i="5"/>
  <c r="X213" i="5" s="1"/>
  <c r="W214" i="5"/>
  <c r="X214" i="5" s="1"/>
  <c r="W215" i="5"/>
  <c r="X215" i="5" s="1"/>
  <c r="W216" i="5"/>
  <c r="X216" i="5" s="1"/>
  <c r="W217" i="5"/>
  <c r="X217" i="5" s="1"/>
  <c r="W218" i="5"/>
  <c r="X218" i="5" s="1"/>
  <c r="W219" i="5"/>
  <c r="X219" i="5" s="1"/>
  <c r="W220" i="5"/>
  <c r="X220" i="5" s="1"/>
  <c r="W222" i="5"/>
  <c r="X222" i="5" s="1"/>
  <c r="W223" i="5"/>
  <c r="X223" i="5" s="1"/>
  <c r="W224" i="5"/>
  <c r="X224" i="5" s="1"/>
  <c r="W225" i="5"/>
  <c r="X225" i="5" s="1"/>
  <c r="W226" i="5"/>
  <c r="X226" i="5" s="1"/>
  <c r="W227" i="5"/>
  <c r="X227" i="5" s="1"/>
  <c r="W228" i="5"/>
  <c r="X228" i="5" s="1"/>
  <c r="W229" i="5"/>
  <c r="X229" i="5" s="1"/>
  <c r="W230" i="5"/>
  <c r="X230" i="5" s="1"/>
  <c r="W231" i="5"/>
  <c r="X231" i="5" s="1"/>
  <c r="W232" i="5"/>
  <c r="X232" i="5" s="1"/>
  <c r="W233" i="5"/>
  <c r="X233" i="5" s="1"/>
  <c r="W234" i="5"/>
  <c r="X234" i="5" s="1"/>
  <c r="W235" i="5"/>
  <c r="X235" i="5" s="1"/>
  <c r="W236" i="5"/>
  <c r="X236" i="5" s="1"/>
  <c r="W238" i="5"/>
  <c r="X238" i="5" s="1"/>
  <c r="W239" i="5"/>
  <c r="X239" i="5" s="1"/>
  <c r="W240" i="5"/>
  <c r="X240" i="5" s="1"/>
  <c r="W241" i="5"/>
  <c r="X241" i="5" s="1"/>
  <c r="W242" i="5"/>
  <c r="X242" i="5" s="1"/>
  <c r="W243" i="5"/>
  <c r="X243" i="5" s="1"/>
  <c r="W244" i="5"/>
  <c r="X244" i="5" s="1"/>
  <c r="W245" i="5"/>
  <c r="X245" i="5" s="1"/>
  <c r="W246" i="5"/>
  <c r="X246" i="5" s="1"/>
  <c r="W247" i="5"/>
  <c r="X247" i="5" s="1"/>
  <c r="W248" i="5"/>
  <c r="X248" i="5" s="1"/>
  <c r="W249" i="5"/>
  <c r="X249" i="5" s="1"/>
  <c r="W250" i="5"/>
  <c r="X250" i="5" s="1"/>
  <c r="W251" i="5"/>
  <c r="X251" i="5" s="1"/>
  <c r="W252" i="5"/>
  <c r="X252" i="5" s="1"/>
  <c r="W253" i="5"/>
  <c r="X253" i="5" s="1"/>
  <c r="W254" i="5"/>
  <c r="X254" i="5" s="1"/>
  <c r="W255" i="5"/>
  <c r="X255" i="5" s="1"/>
  <c r="W257" i="5"/>
  <c r="X257" i="5" s="1"/>
  <c r="W258" i="5"/>
  <c r="X258" i="5" s="1"/>
  <c r="W259" i="5"/>
  <c r="X259" i="5" s="1"/>
  <c r="W260" i="5"/>
  <c r="X260" i="5" s="1"/>
  <c r="W261" i="5"/>
  <c r="X261" i="5" s="1"/>
  <c r="W262" i="5"/>
  <c r="X262" i="5" s="1"/>
  <c r="W263" i="5"/>
  <c r="X263" i="5" s="1"/>
  <c r="W264" i="5"/>
  <c r="X264" i="5" s="1"/>
  <c r="W265" i="5"/>
  <c r="X265" i="5" s="1"/>
  <c r="W266" i="5"/>
  <c r="X266" i="5" s="1"/>
  <c r="W267" i="5"/>
  <c r="X267" i="5" s="1"/>
  <c r="W268" i="5"/>
  <c r="X268" i="5" s="1"/>
  <c r="W269" i="5"/>
  <c r="X269" i="5" s="1"/>
  <c r="W270" i="5"/>
  <c r="X270" i="5" s="1"/>
  <c r="W271" i="5"/>
  <c r="X271" i="5" s="1"/>
  <c r="W272" i="5"/>
  <c r="X272" i="5" s="1"/>
  <c r="W273" i="5"/>
  <c r="X273" i="5" s="1"/>
  <c r="W274" i="5"/>
  <c r="X274" i="5" s="1"/>
  <c r="W275" i="5"/>
  <c r="X275" i="5" s="1"/>
  <c r="W276" i="5"/>
  <c r="X276" i="5" s="1"/>
  <c r="W277" i="5"/>
  <c r="X277" i="5" s="1"/>
  <c r="W278" i="5"/>
  <c r="X278" i="5" s="1"/>
  <c r="W279" i="5"/>
  <c r="X279" i="5" s="1"/>
  <c r="W280" i="5"/>
  <c r="X280" i="5" s="1"/>
  <c r="W281" i="5"/>
  <c r="X281" i="5" s="1"/>
  <c r="W282" i="5"/>
  <c r="X282" i="5" s="1"/>
  <c r="W284" i="5"/>
  <c r="X284" i="5" s="1"/>
  <c r="W285" i="5"/>
  <c r="X285" i="5" s="1"/>
  <c r="W286" i="5"/>
  <c r="X286" i="5" s="1"/>
  <c r="W287" i="5"/>
  <c r="X287" i="5" s="1"/>
  <c r="W288" i="5"/>
  <c r="X288" i="5" s="1"/>
  <c r="W289" i="5"/>
  <c r="X289" i="5" s="1"/>
  <c r="W290" i="5"/>
  <c r="X290" i="5" s="1"/>
  <c r="W291" i="5"/>
  <c r="X291" i="5" s="1"/>
  <c r="W292" i="5"/>
  <c r="X292" i="5" s="1"/>
  <c r="W293" i="5"/>
  <c r="X293" i="5" s="1"/>
  <c r="W294" i="5"/>
  <c r="X294" i="5" s="1"/>
  <c r="W295" i="5"/>
  <c r="X295" i="5" s="1"/>
  <c r="W296" i="5"/>
  <c r="X296" i="5" s="1"/>
  <c r="W297" i="5"/>
  <c r="X297" i="5" s="1"/>
  <c r="W298" i="5"/>
  <c r="X298" i="5" s="1"/>
  <c r="W299" i="5"/>
  <c r="X299" i="5" s="1"/>
  <c r="W300" i="5"/>
  <c r="X300" i="5" s="1"/>
  <c r="W301" i="5"/>
  <c r="X301" i="5" s="1"/>
  <c r="W302" i="5"/>
  <c r="X302" i="5" s="1"/>
  <c r="W303" i="5"/>
  <c r="X303" i="5" s="1"/>
  <c r="W304" i="5"/>
  <c r="X304" i="5" s="1"/>
  <c r="W305" i="5"/>
  <c r="X305" i="5" s="1"/>
  <c r="W306" i="5"/>
  <c r="X306" i="5" s="1"/>
  <c r="W307" i="5"/>
  <c r="X307" i="5" s="1"/>
  <c r="W308" i="5"/>
  <c r="X308" i="5" s="1"/>
  <c r="W309" i="5"/>
  <c r="X309" i="5" s="1"/>
  <c r="W310" i="5"/>
  <c r="X310" i="5" s="1"/>
  <c r="W311" i="5"/>
  <c r="X311" i="5" s="1"/>
  <c r="W312" i="5"/>
  <c r="X312" i="5" s="1"/>
  <c r="W314" i="5"/>
  <c r="X314" i="5" s="1"/>
  <c r="W315" i="5"/>
  <c r="X315" i="5" s="1"/>
  <c r="W316" i="5"/>
  <c r="X316" i="5" s="1"/>
  <c r="W317" i="5"/>
  <c r="X317" i="5" s="1"/>
  <c r="W318" i="5"/>
  <c r="X318" i="5" s="1"/>
  <c r="W319" i="5"/>
  <c r="X319" i="5" s="1"/>
  <c r="W320" i="5"/>
  <c r="X320" i="5" s="1"/>
  <c r="W321" i="5"/>
  <c r="X321" i="5" s="1"/>
  <c r="W322" i="5"/>
  <c r="X322" i="5" s="1"/>
  <c r="W323" i="5"/>
  <c r="X323" i="5" s="1"/>
  <c r="W324" i="5"/>
  <c r="X324" i="5" s="1"/>
  <c r="W325" i="5"/>
  <c r="X325" i="5" s="1"/>
  <c r="W326" i="5"/>
  <c r="X326" i="5" s="1"/>
  <c r="W327" i="5"/>
  <c r="X327" i="5" s="1"/>
  <c r="W329" i="5"/>
  <c r="X329" i="5" s="1"/>
  <c r="W330" i="5"/>
  <c r="X330" i="5" s="1"/>
  <c r="W331" i="5"/>
  <c r="X331" i="5" s="1"/>
  <c r="W332" i="5"/>
  <c r="X332" i="5" s="1"/>
  <c r="W333" i="5"/>
  <c r="X333" i="5" s="1"/>
  <c r="W334" i="5"/>
  <c r="X334" i="5" s="1"/>
  <c r="W335" i="5"/>
  <c r="X335" i="5" s="1"/>
  <c r="W336" i="5"/>
  <c r="X336" i="5" s="1"/>
  <c r="W337" i="5"/>
  <c r="X337" i="5" s="1"/>
  <c r="W338" i="5"/>
  <c r="X338" i="5" s="1"/>
  <c r="W339" i="5"/>
  <c r="X339" i="5" s="1"/>
  <c r="W340" i="5"/>
  <c r="X340" i="5" s="1"/>
  <c r="W341" i="5"/>
  <c r="X341" i="5" s="1"/>
  <c r="W342" i="5"/>
  <c r="X342" i="5" s="1"/>
  <c r="W343" i="5"/>
  <c r="X343" i="5" s="1"/>
  <c r="W344" i="5"/>
  <c r="X344" i="5" s="1"/>
  <c r="W345" i="5"/>
  <c r="X345" i="5" s="1"/>
  <c r="W346" i="5"/>
  <c r="X346" i="5" s="1"/>
  <c r="W347" i="5"/>
  <c r="X347" i="5" s="1"/>
  <c r="W348" i="5"/>
  <c r="X348" i="5" s="1"/>
  <c r="W349" i="5"/>
  <c r="X349" i="5" s="1"/>
  <c r="W350" i="5"/>
  <c r="X350" i="5" s="1"/>
  <c r="W351" i="5"/>
  <c r="X351" i="5" s="1"/>
  <c r="W353" i="5"/>
  <c r="X353" i="5" s="1"/>
  <c r="W354" i="5"/>
  <c r="X354" i="5" s="1"/>
  <c r="W355" i="5"/>
  <c r="X355" i="5" s="1"/>
  <c r="W356" i="5"/>
  <c r="X356" i="5" s="1"/>
  <c r="W357" i="5"/>
  <c r="X357" i="5" s="1"/>
  <c r="W358" i="5"/>
  <c r="X358" i="5" s="1"/>
  <c r="W359" i="5"/>
  <c r="X359" i="5" s="1"/>
  <c r="W360" i="5"/>
  <c r="X360" i="5" s="1"/>
  <c r="W361" i="5"/>
  <c r="X361" i="5" s="1"/>
  <c r="W362" i="5"/>
  <c r="X362" i="5" s="1"/>
  <c r="W363" i="5"/>
  <c r="X363" i="5" s="1"/>
  <c r="W364" i="5"/>
  <c r="X364" i="5" s="1"/>
  <c r="W365" i="5"/>
  <c r="X365" i="5" s="1"/>
  <c r="W366" i="5"/>
  <c r="X366" i="5" s="1"/>
  <c r="W367" i="5"/>
  <c r="X367" i="5" s="1"/>
  <c r="W368" i="5"/>
  <c r="X368" i="5" s="1"/>
  <c r="W369" i="5"/>
  <c r="X369" i="5" s="1"/>
  <c r="W370" i="5"/>
  <c r="X370" i="5" s="1"/>
  <c r="W371" i="5"/>
  <c r="X371" i="5" s="1"/>
  <c r="W372" i="5"/>
  <c r="X372" i="5" s="1"/>
  <c r="W373" i="5"/>
  <c r="X373" i="5" s="1"/>
  <c r="W375" i="5"/>
  <c r="X375" i="5" s="1"/>
  <c r="W376" i="5"/>
  <c r="X376" i="5" s="1"/>
  <c r="W377" i="5"/>
  <c r="X377" i="5" s="1"/>
  <c r="W378" i="5"/>
  <c r="X378" i="5" s="1"/>
  <c r="W379" i="5"/>
  <c r="X379" i="5" s="1"/>
  <c r="W380" i="5"/>
  <c r="X380" i="5" s="1"/>
  <c r="W381" i="5"/>
  <c r="X381" i="5" s="1"/>
  <c r="W382" i="5"/>
  <c r="X382" i="5" s="1"/>
  <c r="W383" i="5"/>
  <c r="X383" i="5" s="1"/>
  <c r="W384" i="5"/>
  <c r="X384" i="5" s="1"/>
  <c r="W385" i="5"/>
  <c r="X385" i="5" s="1"/>
  <c r="W386" i="5"/>
  <c r="X386" i="5" s="1"/>
  <c r="W387" i="5"/>
  <c r="X387" i="5" s="1"/>
  <c r="W388" i="5"/>
  <c r="X388" i="5" s="1"/>
  <c r="W389" i="5"/>
  <c r="X389" i="5" s="1"/>
  <c r="W391" i="5"/>
  <c r="X391" i="5" s="1"/>
  <c r="W392" i="5"/>
  <c r="X392" i="5" s="1"/>
  <c r="W393" i="5"/>
  <c r="X393" i="5" s="1"/>
  <c r="W394" i="5"/>
  <c r="X394" i="5" s="1"/>
  <c r="W395" i="5"/>
  <c r="X395" i="5" s="1"/>
  <c r="W396" i="5"/>
  <c r="X396" i="5" s="1"/>
  <c r="W397" i="5"/>
  <c r="X397" i="5" s="1"/>
  <c r="W398" i="5"/>
  <c r="X398" i="5" s="1"/>
  <c r="W399" i="5"/>
  <c r="X399" i="5" s="1"/>
  <c r="W400" i="5"/>
  <c r="X400" i="5" s="1"/>
  <c r="W401" i="5"/>
  <c r="X401" i="5" s="1"/>
  <c r="W402" i="5"/>
  <c r="X402" i="5" s="1"/>
  <c r="W403" i="5"/>
  <c r="X403" i="5" s="1"/>
  <c r="W404" i="5"/>
  <c r="X404" i="5" s="1"/>
  <c r="W405" i="5"/>
  <c r="X405" i="5" s="1"/>
  <c r="W406" i="5"/>
  <c r="X406" i="5" s="1"/>
  <c r="W407" i="5"/>
  <c r="X407" i="5" s="1"/>
  <c r="W408" i="5"/>
  <c r="X408" i="5" s="1"/>
  <c r="W410" i="5"/>
  <c r="X410" i="5" s="1"/>
  <c r="W411" i="5"/>
  <c r="X411" i="5" s="1"/>
  <c r="W412" i="5"/>
  <c r="X412" i="5" s="1"/>
  <c r="W413" i="5"/>
  <c r="X413" i="5" s="1"/>
  <c r="W414" i="5"/>
  <c r="X414" i="5" s="1"/>
  <c r="W415" i="5"/>
  <c r="X415" i="5" s="1"/>
  <c r="W416" i="5"/>
  <c r="X416" i="5" s="1"/>
  <c r="W417" i="5"/>
  <c r="X417" i="5" s="1"/>
  <c r="W418" i="5"/>
  <c r="X418" i="5" s="1"/>
  <c r="W419" i="5"/>
  <c r="X419" i="5" s="1"/>
  <c r="W420" i="5"/>
  <c r="X420" i="5" s="1"/>
  <c r="W421" i="5"/>
  <c r="X421" i="5" s="1"/>
  <c r="W422" i="5"/>
  <c r="X422" i="5" s="1"/>
  <c r="W423" i="5"/>
  <c r="X423" i="5" s="1"/>
  <c r="W424" i="5"/>
  <c r="X424" i="5" s="1"/>
  <c r="W425" i="5"/>
  <c r="X425" i="5" s="1"/>
  <c r="W426" i="5"/>
  <c r="X426" i="5" s="1"/>
  <c r="W427" i="5"/>
  <c r="X427" i="5" s="1"/>
  <c r="W428" i="5"/>
  <c r="X428" i="5" s="1"/>
  <c r="W429" i="5"/>
  <c r="X429" i="5" s="1"/>
  <c r="W430" i="5"/>
  <c r="X430" i="5" s="1"/>
  <c r="W431" i="5"/>
  <c r="X431" i="5" s="1"/>
  <c r="W432" i="5"/>
  <c r="X432" i="5" s="1"/>
  <c r="W433" i="5"/>
  <c r="X433" i="5" s="1"/>
  <c r="W434" i="5"/>
  <c r="X434" i="5" s="1"/>
  <c r="W435" i="5"/>
  <c r="X435" i="5" s="1"/>
  <c r="W437" i="5"/>
  <c r="X437" i="5" s="1"/>
  <c r="W438" i="5"/>
  <c r="X438" i="5" s="1"/>
  <c r="W439" i="5"/>
  <c r="X439" i="5" s="1"/>
  <c r="W440" i="5"/>
  <c r="X440" i="5" s="1"/>
  <c r="W441" i="5"/>
  <c r="X441" i="5" s="1"/>
  <c r="W442" i="5"/>
  <c r="X442" i="5" s="1"/>
  <c r="W443" i="5"/>
  <c r="X443" i="5" s="1"/>
  <c r="W444" i="5"/>
  <c r="X444" i="5" s="1"/>
  <c r="W445" i="5"/>
  <c r="X445" i="5" s="1"/>
  <c r="W446" i="5"/>
  <c r="X446" i="5" s="1"/>
  <c r="W447" i="5"/>
  <c r="X447" i="5" s="1"/>
  <c r="W448" i="5"/>
  <c r="X448" i="5" s="1"/>
  <c r="W449" i="5"/>
  <c r="X449" i="5" s="1"/>
  <c r="W450" i="5"/>
  <c r="X450" i="5" s="1"/>
  <c r="W451" i="5"/>
  <c r="X451" i="5" s="1"/>
  <c r="W452" i="5"/>
  <c r="X452" i="5" s="1"/>
  <c r="W453" i="5"/>
  <c r="X453" i="5" s="1"/>
  <c r="W454" i="5"/>
  <c r="X454" i="5" s="1"/>
  <c r="W455" i="5"/>
  <c r="X455" i="5" s="1"/>
  <c r="W456" i="5"/>
  <c r="X456" i="5" s="1"/>
  <c r="W457" i="5"/>
  <c r="X457" i="5" s="1"/>
  <c r="W458" i="5"/>
  <c r="X458" i="5" s="1"/>
  <c r="W459" i="5"/>
  <c r="X459" i="5" s="1"/>
  <c r="W460" i="5"/>
  <c r="X460" i="5" s="1"/>
  <c r="W461" i="5"/>
  <c r="X461" i="5" s="1"/>
  <c r="W462" i="5"/>
  <c r="X462" i="5" s="1"/>
  <c r="W463" i="5"/>
  <c r="X463" i="5" s="1"/>
  <c r="W464" i="5"/>
  <c r="X464" i="5" s="1"/>
  <c r="W465" i="5"/>
  <c r="X465" i="5" s="1"/>
  <c r="W467" i="5"/>
  <c r="X467" i="5" s="1"/>
  <c r="W468" i="5"/>
  <c r="X468" i="5" s="1"/>
  <c r="W469" i="5"/>
  <c r="X469" i="5" s="1"/>
  <c r="W470" i="5"/>
  <c r="X470" i="5" s="1"/>
  <c r="W471" i="5"/>
  <c r="X471" i="5" s="1"/>
  <c r="W472" i="5"/>
  <c r="X472" i="5" s="1"/>
  <c r="W473" i="5"/>
  <c r="X473" i="5" s="1"/>
  <c r="W474" i="5"/>
  <c r="X474" i="5" s="1"/>
  <c r="W475" i="5"/>
  <c r="X475" i="5" s="1"/>
  <c r="W476" i="5"/>
  <c r="X476" i="5" s="1"/>
  <c r="W477" i="5"/>
  <c r="X477" i="5" s="1"/>
  <c r="W478" i="5"/>
  <c r="X478" i="5" s="1"/>
  <c r="W479" i="5"/>
  <c r="X479" i="5" s="1"/>
  <c r="W480" i="5"/>
  <c r="X480" i="5" s="1"/>
  <c r="W482" i="5"/>
  <c r="X482" i="5" s="1"/>
  <c r="W483" i="5"/>
  <c r="X483" i="5" s="1"/>
  <c r="W484" i="5"/>
  <c r="X484" i="5" s="1"/>
  <c r="W485" i="5"/>
  <c r="X485" i="5" s="1"/>
  <c r="W486" i="5"/>
  <c r="X486" i="5" s="1"/>
  <c r="W487" i="5"/>
  <c r="X487" i="5" s="1"/>
  <c r="W488" i="5"/>
  <c r="X488" i="5" s="1"/>
  <c r="W489" i="5"/>
  <c r="X489" i="5" s="1"/>
  <c r="W490" i="5"/>
  <c r="X490" i="5" s="1"/>
  <c r="W491" i="5"/>
  <c r="X491" i="5" s="1"/>
  <c r="W492" i="5"/>
  <c r="X492" i="5" s="1"/>
  <c r="W493" i="5"/>
  <c r="X493" i="5" s="1"/>
  <c r="W494" i="5"/>
  <c r="X494" i="5" s="1"/>
  <c r="W495" i="5"/>
  <c r="X495" i="5" s="1"/>
  <c r="W496" i="5"/>
  <c r="X496" i="5" s="1"/>
  <c r="W497" i="5"/>
  <c r="X497" i="5" s="1"/>
  <c r="W498" i="5"/>
  <c r="X498" i="5" s="1"/>
  <c r="W499" i="5"/>
  <c r="X499" i="5" s="1"/>
  <c r="W500" i="5"/>
  <c r="X500" i="5" s="1"/>
  <c r="W501" i="5"/>
  <c r="X501" i="5" s="1"/>
  <c r="W502" i="5"/>
  <c r="X502" i="5" s="1"/>
  <c r="W503" i="5"/>
  <c r="X503" i="5" s="1"/>
  <c r="W504" i="5"/>
  <c r="X504" i="5" s="1"/>
  <c r="W506" i="5"/>
  <c r="X506" i="5" s="1"/>
  <c r="W507" i="5"/>
  <c r="X507" i="5" s="1"/>
  <c r="W508" i="5"/>
  <c r="X508" i="5" s="1"/>
  <c r="W509" i="5"/>
  <c r="X509" i="5" s="1"/>
  <c r="W510" i="5"/>
  <c r="X510" i="5" s="1"/>
  <c r="W511" i="5"/>
  <c r="X511" i="5" s="1"/>
  <c r="W512" i="5"/>
  <c r="X512" i="5" s="1"/>
  <c r="W513" i="5"/>
  <c r="X513" i="5" s="1"/>
  <c r="W514" i="5"/>
  <c r="X514" i="5" s="1"/>
  <c r="W515" i="5"/>
  <c r="X515" i="5" s="1"/>
  <c r="W516" i="5"/>
  <c r="X516" i="5" s="1"/>
  <c r="W517" i="5"/>
  <c r="X517" i="5" s="1"/>
  <c r="W518" i="5"/>
  <c r="X518" i="5" s="1"/>
  <c r="W519" i="5"/>
  <c r="X519" i="5" s="1"/>
  <c r="W520" i="5"/>
  <c r="X520" i="5" s="1"/>
  <c r="W521" i="5"/>
  <c r="X521" i="5" s="1"/>
  <c r="W522" i="5"/>
  <c r="X522" i="5" s="1"/>
  <c r="W523" i="5"/>
  <c r="X523" i="5" s="1"/>
  <c r="W524" i="5"/>
  <c r="X524" i="5" s="1"/>
  <c r="W525" i="5"/>
  <c r="X525" i="5" s="1"/>
  <c r="W526" i="5"/>
  <c r="X526" i="5" s="1"/>
  <c r="W528" i="5"/>
  <c r="X528" i="5" s="1"/>
  <c r="W529" i="5"/>
  <c r="X529" i="5" s="1"/>
  <c r="W530" i="5"/>
  <c r="X530" i="5" s="1"/>
  <c r="W531" i="5"/>
  <c r="X531" i="5" s="1"/>
  <c r="W532" i="5"/>
  <c r="X532" i="5" s="1"/>
  <c r="W533" i="5"/>
  <c r="X533" i="5" s="1"/>
  <c r="W534" i="5"/>
  <c r="X534" i="5" s="1"/>
  <c r="W535" i="5"/>
  <c r="X535" i="5" s="1"/>
  <c r="W536" i="5"/>
  <c r="X536" i="5" s="1"/>
  <c r="W537" i="5"/>
  <c r="X537" i="5" s="1"/>
  <c r="W538" i="5"/>
  <c r="X538" i="5" s="1"/>
  <c r="W539" i="5"/>
  <c r="X539" i="5" s="1"/>
  <c r="W540" i="5"/>
  <c r="X540" i="5" s="1"/>
  <c r="W541" i="5"/>
  <c r="X541" i="5" s="1"/>
  <c r="W542" i="5"/>
  <c r="X542" i="5" s="1"/>
  <c r="W544" i="5"/>
  <c r="X544" i="5" s="1"/>
  <c r="W545" i="5"/>
  <c r="X545" i="5" s="1"/>
  <c r="W546" i="5"/>
  <c r="X546" i="5" s="1"/>
  <c r="W547" i="5"/>
  <c r="X547" i="5" s="1"/>
  <c r="W548" i="5"/>
  <c r="X548" i="5" s="1"/>
  <c r="W549" i="5"/>
  <c r="X549" i="5" s="1"/>
  <c r="W550" i="5"/>
  <c r="X550" i="5" s="1"/>
  <c r="W551" i="5"/>
  <c r="X551" i="5" s="1"/>
  <c r="W552" i="5"/>
  <c r="X552" i="5" s="1"/>
  <c r="W553" i="5"/>
  <c r="X553" i="5" s="1"/>
  <c r="W554" i="5"/>
  <c r="X554" i="5" s="1"/>
  <c r="W555" i="5"/>
  <c r="X555" i="5" s="1"/>
  <c r="W556" i="5"/>
  <c r="X556" i="5" s="1"/>
  <c r="W557" i="5"/>
  <c r="X557" i="5" s="1"/>
  <c r="W558" i="5"/>
  <c r="X558" i="5" s="1"/>
  <c r="W559" i="5"/>
  <c r="X559" i="5" s="1"/>
  <c r="W560" i="5"/>
  <c r="X560" i="5" s="1"/>
  <c r="W561" i="5"/>
  <c r="X561" i="5" s="1"/>
  <c r="W563" i="5"/>
  <c r="X563" i="5" s="1"/>
  <c r="W564" i="5"/>
  <c r="X564" i="5" s="1"/>
  <c r="W565" i="5"/>
  <c r="X565" i="5" s="1"/>
  <c r="W566" i="5"/>
  <c r="X566" i="5" s="1"/>
  <c r="W567" i="5"/>
  <c r="X567" i="5" s="1"/>
  <c r="W568" i="5"/>
  <c r="X568" i="5" s="1"/>
  <c r="W569" i="5"/>
  <c r="X569" i="5" s="1"/>
  <c r="W570" i="5"/>
  <c r="X570" i="5" s="1"/>
  <c r="W571" i="5"/>
  <c r="X571" i="5" s="1"/>
  <c r="W572" i="5"/>
  <c r="X572" i="5" s="1"/>
  <c r="W573" i="5"/>
  <c r="X573" i="5" s="1"/>
  <c r="W574" i="5"/>
  <c r="X574" i="5" s="1"/>
  <c r="W575" i="5"/>
  <c r="X575" i="5" s="1"/>
  <c r="W576" i="5"/>
  <c r="X576" i="5" s="1"/>
  <c r="W577" i="5"/>
  <c r="X577" i="5" s="1"/>
  <c r="W578" i="5"/>
  <c r="X578" i="5" s="1"/>
  <c r="W579" i="5"/>
  <c r="X579" i="5" s="1"/>
  <c r="W580" i="5"/>
  <c r="X580" i="5" s="1"/>
  <c r="W581" i="5"/>
  <c r="X581" i="5" s="1"/>
  <c r="W582" i="5"/>
  <c r="X582" i="5" s="1"/>
  <c r="W583" i="5"/>
  <c r="X583" i="5" s="1"/>
  <c r="W584" i="5"/>
  <c r="X584" i="5" s="1"/>
  <c r="W585" i="5"/>
  <c r="X585" i="5" s="1"/>
  <c r="W586" i="5"/>
  <c r="X586" i="5" s="1"/>
  <c r="W587" i="5"/>
  <c r="X587" i="5" s="1"/>
  <c r="W588" i="5"/>
  <c r="X588" i="5" s="1"/>
  <c r="W590" i="5"/>
  <c r="X590" i="5" s="1"/>
  <c r="W591" i="5"/>
  <c r="X591" i="5" s="1"/>
  <c r="W592" i="5"/>
  <c r="X592" i="5" s="1"/>
  <c r="W593" i="5"/>
  <c r="X593" i="5" s="1"/>
  <c r="W594" i="5"/>
  <c r="X594" i="5" s="1"/>
  <c r="W595" i="5"/>
  <c r="X595" i="5" s="1"/>
  <c r="W596" i="5"/>
  <c r="X596" i="5" s="1"/>
  <c r="W597" i="5"/>
  <c r="X597" i="5" s="1"/>
  <c r="W598" i="5"/>
  <c r="X598" i="5" s="1"/>
  <c r="W599" i="5"/>
  <c r="X599" i="5" s="1"/>
  <c r="W600" i="5"/>
  <c r="X600" i="5" s="1"/>
  <c r="W601" i="5"/>
  <c r="X601" i="5" s="1"/>
  <c r="W602" i="5"/>
  <c r="X602" i="5" s="1"/>
  <c r="W603" i="5"/>
  <c r="X603" i="5" s="1"/>
  <c r="W604" i="5"/>
  <c r="X604" i="5" s="1"/>
  <c r="W605" i="5"/>
  <c r="X605" i="5" s="1"/>
  <c r="W5" i="5"/>
  <c r="Q6" i="5"/>
  <c r="R6" i="5" s="1"/>
  <c r="Q7" i="5"/>
  <c r="R7" i="5" s="1"/>
  <c r="Q8" i="5"/>
  <c r="R8" i="5" s="1"/>
  <c r="Q9" i="5"/>
  <c r="R9" i="5" s="1"/>
  <c r="Q10" i="5"/>
  <c r="R10" i="5" s="1"/>
  <c r="Q11" i="5"/>
  <c r="R11" i="5" s="1"/>
  <c r="Q12" i="5"/>
  <c r="R12" i="5" s="1"/>
  <c r="Q13" i="5"/>
  <c r="R13" i="5" s="1"/>
  <c r="Q14" i="5"/>
  <c r="R14" i="5" s="1"/>
  <c r="Q15" i="5"/>
  <c r="R15" i="5" s="1"/>
  <c r="Q16" i="5"/>
  <c r="R16" i="5" s="1"/>
  <c r="Q17" i="5"/>
  <c r="R17" i="5" s="1"/>
  <c r="Q18" i="5"/>
  <c r="R18" i="5" s="1"/>
  <c r="Q19" i="5"/>
  <c r="R19" i="5" s="1"/>
  <c r="Q20" i="5"/>
  <c r="R20" i="5" s="1"/>
  <c r="Q21" i="5"/>
  <c r="R21" i="5" s="1"/>
  <c r="Q22" i="5"/>
  <c r="R22" i="5" s="1"/>
  <c r="Q23" i="5"/>
  <c r="R23" i="5" s="1"/>
  <c r="Q24" i="5"/>
  <c r="R24" i="5" s="1"/>
  <c r="Q25" i="5"/>
  <c r="R25" i="5" s="1"/>
  <c r="Q26" i="5"/>
  <c r="R26" i="5" s="1"/>
  <c r="Q27" i="5"/>
  <c r="R27" i="5" s="1"/>
  <c r="Q28" i="5"/>
  <c r="R28" i="5" s="1"/>
  <c r="Q29" i="5"/>
  <c r="R29" i="5" s="1"/>
  <c r="Q30" i="5"/>
  <c r="R30" i="5" s="1"/>
  <c r="Q31" i="5"/>
  <c r="R31" i="5" s="1"/>
  <c r="Q32" i="5"/>
  <c r="R32" i="5" s="1"/>
  <c r="Q33" i="5"/>
  <c r="R33" i="5" s="1"/>
  <c r="Q34" i="5"/>
  <c r="R34" i="5" s="1"/>
  <c r="Q35" i="5"/>
  <c r="R35" i="5" s="1"/>
  <c r="Q36" i="5"/>
  <c r="R36" i="5" s="1"/>
  <c r="Q37" i="5"/>
  <c r="R37" i="5" s="1"/>
  <c r="Q38" i="5"/>
  <c r="R38" i="5" s="1"/>
  <c r="Q39" i="5"/>
  <c r="R39" i="5" s="1"/>
  <c r="Q40" i="5"/>
  <c r="R40" i="5" s="1"/>
  <c r="Q41" i="5"/>
  <c r="R41" i="5" s="1"/>
  <c r="Q42" i="5"/>
  <c r="R42" i="5" s="1"/>
  <c r="Q43" i="5"/>
  <c r="R43" i="5" s="1"/>
  <c r="Q44" i="5"/>
  <c r="R44" i="5" s="1"/>
  <c r="Q45" i="5"/>
  <c r="R45" i="5" s="1"/>
  <c r="Q46" i="5"/>
  <c r="R46" i="5" s="1"/>
  <c r="Q47" i="5"/>
  <c r="R47" i="5" s="1"/>
  <c r="Q48" i="5"/>
  <c r="R48" i="5" s="1"/>
  <c r="Q49" i="5"/>
  <c r="R49" i="5" s="1"/>
  <c r="Q50" i="5"/>
  <c r="R50" i="5" s="1"/>
  <c r="Q51" i="5"/>
  <c r="R51" i="5" s="1"/>
  <c r="Q52" i="5"/>
  <c r="R52" i="5" s="1"/>
  <c r="Q53" i="5"/>
  <c r="R53" i="5" s="1"/>
  <c r="Q54" i="5"/>
  <c r="R54" i="5" s="1"/>
  <c r="Q55" i="5"/>
  <c r="R55" i="5" s="1"/>
  <c r="Q56" i="5"/>
  <c r="R56" i="5" s="1"/>
  <c r="Q57" i="5"/>
  <c r="R57" i="5" s="1"/>
  <c r="Q58" i="5"/>
  <c r="R58" i="5" s="1"/>
  <c r="Q59" i="5"/>
  <c r="R59" i="5" s="1"/>
  <c r="Q60" i="5"/>
  <c r="R60" i="5" s="1"/>
  <c r="Q61" i="5"/>
  <c r="R61" i="5" s="1"/>
  <c r="Q62" i="5"/>
  <c r="R62" i="5" s="1"/>
  <c r="Q63" i="5"/>
  <c r="R63" i="5" s="1"/>
  <c r="Q64" i="5"/>
  <c r="R64" i="5" s="1"/>
  <c r="Q65" i="5"/>
  <c r="R65" i="5" s="1"/>
  <c r="Q66" i="5"/>
  <c r="R66" i="5" s="1"/>
  <c r="Q67" i="5"/>
  <c r="R67" i="5" s="1"/>
  <c r="Q68" i="5"/>
  <c r="R68" i="5" s="1"/>
  <c r="Q69" i="5"/>
  <c r="R69" i="5" s="1"/>
  <c r="Q70" i="5"/>
  <c r="R70" i="5" s="1"/>
  <c r="Q71" i="5"/>
  <c r="R71" i="5" s="1"/>
  <c r="Q72" i="5"/>
  <c r="R72" i="5" s="1"/>
  <c r="Q73" i="5"/>
  <c r="R73" i="5" s="1"/>
  <c r="Q74" i="5"/>
  <c r="R74" i="5" s="1"/>
  <c r="Q75" i="5"/>
  <c r="R75" i="5" s="1"/>
  <c r="Q76" i="5"/>
  <c r="R76" i="5" s="1"/>
  <c r="Q77" i="5"/>
  <c r="R77" i="5" s="1"/>
  <c r="Q78" i="5"/>
  <c r="R78" i="5" s="1"/>
  <c r="Q79" i="5"/>
  <c r="R79" i="5" s="1"/>
  <c r="Q80" i="5"/>
  <c r="R80" i="5" s="1"/>
  <c r="Q81" i="5"/>
  <c r="R81" i="5" s="1"/>
  <c r="Q82" i="5"/>
  <c r="R82" i="5" s="1"/>
  <c r="Q83" i="5"/>
  <c r="R83" i="5" s="1"/>
  <c r="Q84" i="5"/>
  <c r="R84" i="5" s="1"/>
  <c r="Q85" i="5"/>
  <c r="R85" i="5" s="1"/>
  <c r="Q86" i="5"/>
  <c r="R86" i="5" s="1"/>
  <c r="Q87" i="5"/>
  <c r="R87" i="5" s="1"/>
  <c r="Q88" i="5"/>
  <c r="R88" i="5" s="1"/>
  <c r="Q89" i="5"/>
  <c r="R89" i="5" s="1"/>
  <c r="Q90" i="5"/>
  <c r="R90" i="5" s="1"/>
  <c r="Q91" i="5"/>
  <c r="R91" i="5" s="1"/>
  <c r="Q92" i="5"/>
  <c r="R92" i="5" s="1"/>
  <c r="Q93" i="5"/>
  <c r="R93" i="5" s="1"/>
  <c r="Q94" i="5"/>
  <c r="R94" i="5" s="1"/>
  <c r="Q95" i="5"/>
  <c r="R95" i="5" s="1"/>
  <c r="Q96" i="5"/>
  <c r="R96" i="5" s="1"/>
  <c r="Q97" i="5"/>
  <c r="R97" i="5" s="1"/>
  <c r="Q98" i="5"/>
  <c r="R98" i="5" s="1"/>
  <c r="Q99" i="5"/>
  <c r="R99" i="5" s="1"/>
  <c r="Q100" i="5"/>
  <c r="R100" i="5" s="1"/>
  <c r="Q101" i="5"/>
  <c r="R101" i="5" s="1"/>
  <c r="Q102" i="5"/>
  <c r="R102" i="5" s="1"/>
  <c r="Q103" i="5"/>
  <c r="R103" i="5" s="1"/>
  <c r="Q104" i="5"/>
  <c r="R104" i="5" s="1"/>
  <c r="Q105" i="5"/>
  <c r="R105" i="5" s="1"/>
  <c r="Q106" i="5"/>
  <c r="R106" i="5" s="1"/>
  <c r="Q107" i="5"/>
  <c r="R107" i="5" s="1"/>
  <c r="Q108" i="5"/>
  <c r="R108" i="5" s="1"/>
  <c r="Q109" i="5"/>
  <c r="R109" i="5" s="1"/>
  <c r="Q110" i="5"/>
  <c r="R110" i="5" s="1"/>
  <c r="Q111" i="5"/>
  <c r="R111" i="5" s="1"/>
  <c r="Q112" i="5"/>
  <c r="R112" i="5" s="1"/>
  <c r="Q113" i="5"/>
  <c r="R113" i="5" s="1"/>
  <c r="Q114" i="5"/>
  <c r="R114" i="5" s="1"/>
  <c r="Q115" i="5"/>
  <c r="R115" i="5" s="1"/>
  <c r="Q117" i="5"/>
  <c r="R117" i="5" s="1"/>
  <c r="Q118" i="5"/>
  <c r="R118" i="5" s="1"/>
  <c r="Q119" i="5"/>
  <c r="R119" i="5" s="1"/>
  <c r="Q120" i="5"/>
  <c r="R120" i="5" s="1"/>
  <c r="Q121" i="5"/>
  <c r="R121" i="5" s="1"/>
  <c r="Q122" i="5"/>
  <c r="R122" i="5" s="1"/>
  <c r="Q123" i="5"/>
  <c r="R123" i="5" s="1"/>
  <c r="Q124" i="5"/>
  <c r="R124" i="5" s="1"/>
  <c r="Q125" i="5"/>
  <c r="R125" i="5" s="1"/>
  <c r="Q126" i="5"/>
  <c r="R126" i="5" s="1"/>
  <c r="Q127" i="5"/>
  <c r="R127" i="5" s="1"/>
  <c r="Q128" i="5"/>
  <c r="R128" i="5" s="1"/>
  <c r="Q129" i="5"/>
  <c r="R129" i="5" s="1"/>
  <c r="Q130" i="5"/>
  <c r="R130" i="5" s="1"/>
  <c r="Q131" i="5"/>
  <c r="R131" i="5" s="1"/>
  <c r="Q132" i="5"/>
  <c r="R132" i="5" s="1"/>
  <c r="Q133" i="5"/>
  <c r="R133" i="5" s="1"/>
  <c r="Q134" i="5"/>
  <c r="R134" i="5" s="1"/>
  <c r="Q135" i="5"/>
  <c r="R135" i="5" s="1"/>
  <c r="Q136" i="5"/>
  <c r="R136" i="5" s="1"/>
  <c r="Q137" i="5"/>
  <c r="R137" i="5" s="1"/>
  <c r="Q138" i="5"/>
  <c r="R138" i="5" s="1"/>
  <c r="Q139" i="5"/>
  <c r="R139" i="5" s="1"/>
  <c r="Q140" i="5"/>
  <c r="R140" i="5" s="1"/>
  <c r="Q141" i="5"/>
  <c r="R141" i="5" s="1"/>
  <c r="Q143" i="5"/>
  <c r="R143" i="5" s="1"/>
  <c r="Q144" i="5"/>
  <c r="R144" i="5" s="1"/>
  <c r="Q145" i="5"/>
  <c r="R145" i="5" s="1"/>
  <c r="Q146" i="5"/>
  <c r="R146" i="5" s="1"/>
  <c r="Q147" i="5"/>
  <c r="R147" i="5" s="1"/>
  <c r="Q148" i="5"/>
  <c r="R148" i="5" s="1"/>
  <c r="Q149" i="5"/>
  <c r="R149" i="5" s="1"/>
  <c r="Q150" i="5"/>
  <c r="R150" i="5" s="1"/>
  <c r="Q151" i="5"/>
  <c r="R151" i="5" s="1"/>
  <c r="Q152" i="5"/>
  <c r="R152" i="5" s="1"/>
  <c r="Q153" i="5"/>
  <c r="R153" i="5" s="1"/>
  <c r="Q154" i="5"/>
  <c r="R154" i="5" s="1"/>
  <c r="Q155" i="5"/>
  <c r="R155" i="5" s="1"/>
  <c r="Q156" i="5"/>
  <c r="R156" i="5" s="1"/>
  <c r="Q157" i="5"/>
  <c r="R157" i="5" s="1"/>
  <c r="Q158" i="5"/>
  <c r="R158" i="5" s="1"/>
  <c r="Q159" i="5"/>
  <c r="R159" i="5" s="1"/>
  <c r="Q160" i="5"/>
  <c r="R160" i="5" s="1"/>
  <c r="Q161" i="5"/>
  <c r="R161" i="5" s="1"/>
  <c r="Q162" i="5"/>
  <c r="R162" i="5" s="1"/>
  <c r="Q163" i="5"/>
  <c r="R163" i="5" s="1"/>
  <c r="Q165" i="5"/>
  <c r="R165" i="5" s="1"/>
  <c r="Q166" i="5"/>
  <c r="R166" i="5" s="1"/>
  <c r="Q167" i="5"/>
  <c r="R167" i="5" s="1"/>
  <c r="Q168" i="5"/>
  <c r="R168" i="5" s="1"/>
  <c r="Q169" i="5"/>
  <c r="R169" i="5" s="1"/>
  <c r="Q170" i="5"/>
  <c r="R170" i="5" s="1"/>
  <c r="Q171" i="5"/>
  <c r="R171" i="5" s="1"/>
  <c r="Q172" i="5"/>
  <c r="R172" i="5" s="1"/>
  <c r="Q173" i="5"/>
  <c r="R173" i="5" s="1"/>
  <c r="Q174" i="5"/>
  <c r="R174" i="5" s="1"/>
  <c r="Q175" i="5"/>
  <c r="R175" i="5" s="1"/>
  <c r="Q176" i="5"/>
  <c r="R176" i="5" s="1"/>
  <c r="Q177" i="5"/>
  <c r="R177" i="5" s="1"/>
  <c r="Q178" i="5"/>
  <c r="R178" i="5" s="1"/>
  <c r="Q179" i="5"/>
  <c r="R179" i="5" s="1"/>
  <c r="Q180" i="5"/>
  <c r="R180" i="5" s="1"/>
  <c r="Q181" i="5"/>
  <c r="R181" i="5" s="1"/>
  <c r="Q183" i="5"/>
  <c r="R183" i="5" s="1"/>
  <c r="Q184" i="5"/>
  <c r="R184" i="5" s="1"/>
  <c r="Q185" i="5"/>
  <c r="R185" i="5" s="1"/>
  <c r="Q186" i="5"/>
  <c r="R186" i="5" s="1"/>
  <c r="Q187" i="5"/>
  <c r="R187" i="5" s="1"/>
  <c r="Q188" i="5"/>
  <c r="R188" i="5" s="1"/>
  <c r="Q189" i="5"/>
  <c r="R189" i="5" s="1"/>
  <c r="Q190" i="5"/>
  <c r="R190" i="5" s="1"/>
  <c r="Q191" i="5"/>
  <c r="R191" i="5" s="1"/>
  <c r="Q192" i="5"/>
  <c r="R192" i="5" s="1"/>
  <c r="Q193" i="5"/>
  <c r="R193" i="5" s="1"/>
  <c r="Q194" i="5"/>
  <c r="R194" i="5" s="1"/>
  <c r="Q195" i="5"/>
  <c r="R195" i="5" s="1"/>
  <c r="Q196" i="5"/>
  <c r="R196" i="5" s="1"/>
  <c r="Q197" i="5"/>
  <c r="R197" i="5" s="1"/>
  <c r="Q198" i="5"/>
  <c r="R198" i="5" s="1"/>
  <c r="Q199" i="5"/>
  <c r="R199" i="5" s="1"/>
  <c r="Q200" i="5"/>
  <c r="R200" i="5" s="1"/>
  <c r="Q201" i="5"/>
  <c r="R201" i="5" s="1"/>
  <c r="Q202" i="5"/>
  <c r="R202" i="5" s="1"/>
  <c r="Q203" i="5"/>
  <c r="R203" i="5" s="1"/>
  <c r="Q204" i="5"/>
  <c r="R204" i="5" s="1"/>
  <c r="Q205" i="5"/>
  <c r="R205" i="5" s="1"/>
  <c r="Q206" i="5"/>
  <c r="R206" i="5" s="1"/>
  <c r="Q207" i="5"/>
  <c r="R207" i="5" s="1"/>
  <c r="Q209" i="5"/>
  <c r="R209" i="5" s="1"/>
  <c r="Q210" i="5"/>
  <c r="R210" i="5" s="1"/>
  <c r="Q211" i="5"/>
  <c r="R211" i="5" s="1"/>
  <c r="Q212" i="5"/>
  <c r="R212" i="5" s="1"/>
  <c r="Q213" i="5"/>
  <c r="R213" i="5" s="1"/>
  <c r="Q214" i="5"/>
  <c r="R214" i="5" s="1"/>
  <c r="Q215" i="5"/>
  <c r="R215" i="5" s="1"/>
  <c r="Q216" i="5"/>
  <c r="R216" i="5" s="1"/>
  <c r="Q217" i="5"/>
  <c r="R217" i="5" s="1"/>
  <c r="Q218" i="5"/>
  <c r="R218" i="5" s="1"/>
  <c r="Q219" i="5"/>
  <c r="R219" i="5" s="1"/>
  <c r="Q220" i="5"/>
  <c r="R220" i="5" s="1"/>
  <c r="Q221" i="5"/>
  <c r="R221" i="5" s="1"/>
  <c r="Q222" i="5"/>
  <c r="R222" i="5" s="1"/>
  <c r="Q223" i="5"/>
  <c r="R223" i="5" s="1"/>
  <c r="Q224" i="5"/>
  <c r="R224" i="5" s="1"/>
  <c r="Q225" i="5"/>
  <c r="R225" i="5" s="1"/>
  <c r="Q226" i="5"/>
  <c r="R226" i="5" s="1"/>
  <c r="Q227" i="5"/>
  <c r="R227" i="5" s="1"/>
  <c r="Q228" i="5"/>
  <c r="R228" i="5" s="1"/>
  <c r="Q229" i="5"/>
  <c r="R229" i="5" s="1"/>
  <c r="Q231" i="5"/>
  <c r="R231" i="5" s="1"/>
  <c r="Q232" i="5"/>
  <c r="R232" i="5" s="1"/>
  <c r="Q233" i="5"/>
  <c r="R233" i="5" s="1"/>
  <c r="Q234" i="5"/>
  <c r="R234" i="5" s="1"/>
  <c r="Q235" i="5"/>
  <c r="R235" i="5" s="1"/>
  <c r="Q236" i="5"/>
  <c r="R236" i="5" s="1"/>
  <c r="Q237" i="5"/>
  <c r="R237" i="5" s="1"/>
  <c r="Q238" i="5"/>
  <c r="R238" i="5" s="1"/>
  <c r="Q239" i="5"/>
  <c r="R239" i="5" s="1"/>
  <c r="Q240" i="5"/>
  <c r="R240" i="5" s="1"/>
  <c r="Q241" i="5"/>
  <c r="R241" i="5" s="1"/>
  <c r="Q242" i="5"/>
  <c r="R242" i="5" s="1"/>
  <c r="Q243" i="5"/>
  <c r="R243" i="5" s="1"/>
  <c r="Q244" i="5"/>
  <c r="R244" i="5" s="1"/>
  <c r="Q245" i="5"/>
  <c r="R245" i="5" s="1"/>
  <c r="Q246" i="5"/>
  <c r="R246" i="5" s="1"/>
  <c r="Q247" i="5"/>
  <c r="R247" i="5" s="1"/>
  <c r="Q249" i="5"/>
  <c r="R249" i="5" s="1"/>
  <c r="Q250" i="5"/>
  <c r="R250" i="5" s="1"/>
  <c r="Q251" i="5"/>
  <c r="R251" i="5" s="1"/>
  <c r="Q252" i="5"/>
  <c r="R252" i="5" s="1"/>
  <c r="Q253" i="5"/>
  <c r="R253" i="5" s="1"/>
  <c r="Q254" i="5"/>
  <c r="R254" i="5" s="1"/>
  <c r="Q255" i="5"/>
  <c r="R255" i="5" s="1"/>
  <c r="Q256" i="5"/>
  <c r="R256" i="5" s="1"/>
  <c r="Q257" i="5"/>
  <c r="R257" i="5" s="1"/>
  <c r="Q258" i="5"/>
  <c r="R258" i="5" s="1"/>
  <c r="Q259" i="5"/>
  <c r="R259" i="5" s="1"/>
  <c r="Q260" i="5"/>
  <c r="R260" i="5" s="1"/>
  <c r="Q261" i="5"/>
  <c r="R261" i="5" s="1"/>
  <c r="Q262" i="5"/>
  <c r="R262" i="5" s="1"/>
  <c r="Q263" i="5"/>
  <c r="R263" i="5" s="1"/>
  <c r="Q264" i="5"/>
  <c r="R264" i="5" s="1"/>
  <c r="Q265" i="5"/>
  <c r="R265" i="5" s="1"/>
  <c r="Q266" i="5"/>
  <c r="R266" i="5" s="1"/>
  <c r="Q267" i="5"/>
  <c r="R267" i="5" s="1"/>
  <c r="Q268" i="5"/>
  <c r="R268" i="5" s="1"/>
  <c r="Q270" i="5"/>
  <c r="R270" i="5" s="1"/>
  <c r="Q271" i="5"/>
  <c r="R271" i="5" s="1"/>
  <c r="Q272" i="5"/>
  <c r="R272" i="5" s="1"/>
  <c r="Q273" i="5"/>
  <c r="R273" i="5" s="1"/>
  <c r="Q274" i="5"/>
  <c r="R274" i="5" s="1"/>
  <c r="Q275" i="5"/>
  <c r="R275" i="5" s="1"/>
  <c r="Q276" i="5"/>
  <c r="R276" i="5" s="1"/>
  <c r="Q277" i="5"/>
  <c r="R277" i="5" s="1"/>
  <c r="Q278" i="5"/>
  <c r="R278" i="5" s="1"/>
  <c r="Q279" i="5"/>
  <c r="R279" i="5" s="1"/>
  <c r="Q280" i="5"/>
  <c r="R280" i="5" s="1"/>
  <c r="Q281" i="5"/>
  <c r="R281" i="5" s="1"/>
  <c r="Q282" i="5"/>
  <c r="R282" i="5" s="1"/>
  <c r="Q283" i="5"/>
  <c r="R283" i="5" s="1"/>
  <c r="Q284" i="5"/>
  <c r="R284" i="5" s="1"/>
  <c r="Q285" i="5"/>
  <c r="R285" i="5" s="1"/>
  <c r="Q286" i="5"/>
  <c r="R286" i="5" s="1"/>
  <c r="Q287" i="5"/>
  <c r="R287" i="5" s="1"/>
  <c r="Q288" i="5"/>
  <c r="R288" i="5" s="1"/>
  <c r="Q289" i="5"/>
  <c r="R289" i="5" s="1"/>
  <c r="Q290" i="5"/>
  <c r="R290" i="5" s="1"/>
  <c r="Q291" i="5"/>
  <c r="R291" i="5" s="1"/>
  <c r="Q292" i="5"/>
  <c r="R292" i="5" s="1"/>
  <c r="Q293" i="5"/>
  <c r="R293" i="5" s="1"/>
  <c r="Q294" i="5"/>
  <c r="R294" i="5" s="1"/>
  <c r="Q296" i="5"/>
  <c r="R296" i="5" s="1"/>
  <c r="Q297" i="5"/>
  <c r="R297" i="5" s="1"/>
  <c r="Q298" i="5"/>
  <c r="R298" i="5" s="1"/>
  <c r="Q299" i="5"/>
  <c r="R299" i="5" s="1"/>
  <c r="Q300" i="5"/>
  <c r="R300" i="5" s="1"/>
  <c r="Q301" i="5"/>
  <c r="R301" i="5" s="1"/>
  <c r="Q302" i="5"/>
  <c r="R302" i="5" s="1"/>
  <c r="Q303" i="5"/>
  <c r="R303" i="5" s="1"/>
  <c r="Q304" i="5"/>
  <c r="R304" i="5" s="1"/>
  <c r="Q305" i="5"/>
  <c r="R305" i="5" s="1"/>
  <c r="Q306" i="5"/>
  <c r="R306" i="5" s="1"/>
  <c r="Q307" i="5"/>
  <c r="R307" i="5" s="1"/>
  <c r="Q308" i="5"/>
  <c r="R308" i="5" s="1"/>
  <c r="Q309" i="5"/>
  <c r="R309" i="5" s="1"/>
  <c r="Q310" i="5"/>
  <c r="R310" i="5" s="1"/>
  <c r="Q311" i="5"/>
  <c r="R311" i="5" s="1"/>
  <c r="Q312" i="5"/>
  <c r="R312" i="5" s="1"/>
  <c r="Q313" i="5"/>
  <c r="R313" i="5" s="1"/>
  <c r="Q314" i="5"/>
  <c r="R314" i="5" s="1"/>
  <c r="Q315" i="5"/>
  <c r="R315" i="5" s="1"/>
  <c r="Q316" i="5"/>
  <c r="R316" i="5" s="1"/>
  <c r="Q318" i="5"/>
  <c r="R318" i="5" s="1"/>
  <c r="Q319" i="5"/>
  <c r="R319" i="5" s="1"/>
  <c r="Q320" i="5"/>
  <c r="R320" i="5" s="1"/>
  <c r="Q321" i="5"/>
  <c r="R321" i="5" s="1"/>
  <c r="Q322" i="5"/>
  <c r="R322" i="5" s="1"/>
  <c r="Q323" i="5"/>
  <c r="R323" i="5" s="1"/>
  <c r="Q324" i="5"/>
  <c r="R324" i="5" s="1"/>
  <c r="Q325" i="5"/>
  <c r="R325" i="5" s="1"/>
  <c r="Q326" i="5"/>
  <c r="R326" i="5" s="1"/>
  <c r="Q327" i="5"/>
  <c r="R327" i="5" s="1"/>
  <c r="Q328" i="5"/>
  <c r="R328" i="5" s="1"/>
  <c r="Q329" i="5"/>
  <c r="R329" i="5" s="1"/>
  <c r="Q330" i="5"/>
  <c r="R330" i="5" s="1"/>
  <c r="Q331" i="5"/>
  <c r="R331" i="5" s="1"/>
  <c r="Q332" i="5"/>
  <c r="R332" i="5" s="1"/>
  <c r="Q333" i="5"/>
  <c r="R333" i="5" s="1"/>
  <c r="Q334" i="5"/>
  <c r="R334" i="5" s="1"/>
  <c r="Q336" i="5"/>
  <c r="R336" i="5" s="1"/>
  <c r="Q337" i="5"/>
  <c r="R337" i="5" s="1"/>
  <c r="Q338" i="5"/>
  <c r="R338" i="5" s="1"/>
  <c r="Q339" i="5"/>
  <c r="R339" i="5" s="1"/>
  <c r="Q340" i="5"/>
  <c r="R340" i="5" s="1"/>
  <c r="Q341" i="5"/>
  <c r="R341" i="5" s="1"/>
  <c r="Q342" i="5"/>
  <c r="R342" i="5" s="1"/>
  <c r="Q343" i="5"/>
  <c r="R343" i="5" s="1"/>
  <c r="Q344" i="5"/>
  <c r="R344" i="5" s="1"/>
  <c r="Q345" i="5"/>
  <c r="R345" i="5" s="1"/>
  <c r="Q346" i="5"/>
  <c r="R346" i="5" s="1"/>
  <c r="Q347" i="5"/>
  <c r="R347" i="5" s="1"/>
  <c r="Q348" i="5"/>
  <c r="R348" i="5" s="1"/>
  <c r="Q349" i="5"/>
  <c r="R349" i="5" s="1"/>
  <c r="Q350" i="5"/>
  <c r="R350" i="5" s="1"/>
  <c r="Q351" i="5"/>
  <c r="R351" i="5" s="1"/>
  <c r="Q352" i="5"/>
  <c r="R352" i="5" s="1"/>
  <c r="Q353" i="5"/>
  <c r="R353" i="5" s="1"/>
  <c r="Q354" i="5"/>
  <c r="R354" i="5" s="1"/>
  <c r="Q355" i="5"/>
  <c r="R355" i="5" s="1"/>
  <c r="Q356" i="5"/>
  <c r="R356" i="5" s="1"/>
  <c r="Q357" i="5"/>
  <c r="R357" i="5" s="1"/>
  <c r="Q358" i="5"/>
  <c r="R358" i="5" s="1"/>
  <c r="Q359" i="5"/>
  <c r="R359" i="5" s="1"/>
  <c r="Q360" i="5"/>
  <c r="R360" i="5" s="1"/>
  <c r="Q362" i="5"/>
  <c r="R362" i="5" s="1"/>
  <c r="Q363" i="5"/>
  <c r="R363" i="5" s="1"/>
  <c r="Q364" i="5"/>
  <c r="R364" i="5" s="1"/>
  <c r="Q365" i="5"/>
  <c r="R365" i="5" s="1"/>
  <c r="Q366" i="5"/>
  <c r="R366" i="5" s="1"/>
  <c r="Q367" i="5"/>
  <c r="R367" i="5" s="1"/>
  <c r="Q368" i="5"/>
  <c r="R368" i="5" s="1"/>
  <c r="Q369" i="5"/>
  <c r="R369" i="5" s="1"/>
  <c r="Q370" i="5"/>
  <c r="R370" i="5" s="1"/>
  <c r="Q371" i="5"/>
  <c r="R371" i="5" s="1"/>
  <c r="Q372" i="5"/>
  <c r="R372" i="5" s="1"/>
  <c r="Q373" i="5"/>
  <c r="R373" i="5" s="1"/>
  <c r="Q374" i="5"/>
  <c r="R374" i="5" s="1"/>
  <c r="Q375" i="5"/>
  <c r="R375" i="5" s="1"/>
  <c r="Q376" i="5"/>
  <c r="R376" i="5" s="1"/>
  <c r="Q377" i="5"/>
  <c r="R377" i="5" s="1"/>
  <c r="Q378" i="5"/>
  <c r="R378" i="5" s="1"/>
  <c r="Q379" i="5"/>
  <c r="R379" i="5" s="1"/>
  <c r="Q380" i="5"/>
  <c r="R380" i="5" s="1"/>
  <c r="Q381" i="5"/>
  <c r="R381" i="5" s="1"/>
  <c r="Q382" i="5"/>
  <c r="R382" i="5" s="1"/>
  <c r="Q384" i="5"/>
  <c r="R384" i="5" s="1"/>
  <c r="Q385" i="5"/>
  <c r="R385" i="5" s="1"/>
  <c r="Q386" i="5"/>
  <c r="R386" i="5" s="1"/>
  <c r="Q387" i="5"/>
  <c r="R387" i="5" s="1"/>
  <c r="Q388" i="5"/>
  <c r="R388" i="5" s="1"/>
  <c r="Q389" i="5"/>
  <c r="R389" i="5" s="1"/>
  <c r="Q390" i="5"/>
  <c r="R390" i="5" s="1"/>
  <c r="Q391" i="5"/>
  <c r="R391" i="5" s="1"/>
  <c r="Q392" i="5"/>
  <c r="R392" i="5" s="1"/>
  <c r="Q393" i="5"/>
  <c r="R393" i="5" s="1"/>
  <c r="Q394" i="5"/>
  <c r="R394" i="5" s="1"/>
  <c r="Q395" i="5"/>
  <c r="R395" i="5" s="1"/>
  <c r="Q396" i="5"/>
  <c r="R396" i="5" s="1"/>
  <c r="Q397" i="5"/>
  <c r="R397" i="5" s="1"/>
  <c r="Q398" i="5"/>
  <c r="R398" i="5" s="1"/>
  <c r="Q399" i="5"/>
  <c r="R399" i="5" s="1"/>
  <c r="Q400" i="5"/>
  <c r="R400" i="5" s="1"/>
  <c r="Q402" i="5"/>
  <c r="R402" i="5" s="1"/>
  <c r="Q403" i="5"/>
  <c r="R403" i="5" s="1"/>
  <c r="Q404" i="5"/>
  <c r="R404" i="5" s="1"/>
  <c r="Q405" i="5"/>
  <c r="R405" i="5" s="1"/>
  <c r="Q406" i="5"/>
  <c r="R406" i="5" s="1"/>
  <c r="Q407" i="5"/>
  <c r="R407" i="5" s="1"/>
  <c r="Q408" i="5"/>
  <c r="R408" i="5" s="1"/>
  <c r="Q409" i="5"/>
  <c r="R409" i="5" s="1"/>
  <c r="Q410" i="5"/>
  <c r="R410" i="5" s="1"/>
  <c r="Q411" i="5"/>
  <c r="R411" i="5" s="1"/>
  <c r="Q412" i="5"/>
  <c r="R412" i="5" s="1"/>
  <c r="Q413" i="5"/>
  <c r="R413" i="5" s="1"/>
  <c r="Q414" i="5"/>
  <c r="R414" i="5" s="1"/>
  <c r="Q415" i="5"/>
  <c r="R415" i="5" s="1"/>
  <c r="Q416" i="5"/>
  <c r="R416" i="5" s="1"/>
  <c r="Q417" i="5"/>
  <c r="R417" i="5" s="1"/>
  <c r="Q418" i="5"/>
  <c r="R418" i="5" s="1"/>
  <c r="Q419" i="5"/>
  <c r="R419" i="5" s="1"/>
  <c r="Q420" i="5"/>
  <c r="R420" i="5" s="1"/>
  <c r="Q421" i="5"/>
  <c r="R421" i="5" s="1"/>
  <c r="Q423" i="5"/>
  <c r="R423" i="5" s="1"/>
  <c r="Q424" i="5"/>
  <c r="R424" i="5" s="1"/>
  <c r="Q425" i="5"/>
  <c r="R425" i="5" s="1"/>
  <c r="Q426" i="5"/>
  <c r="R426" i="5" s="1"/>
  <c r="Q427" i="5"/>
  <c r="R427" i="5" s="1"/>
  <c r="Q428" i="5"/>
  <c r="R428" i="5" s="1"/>
  <c r="Q429" i="5"/>
  <c r="R429" i="5" s="1"/>
  <c r="Q430" i="5"/>
  <c r="R430" i="5" s="1"/>
  <c r="Q431" i="5"/>
  <c r="R431" i="5" s="1"/>
  <c r="Q432" i="5"/>
  <c r="R432" i="5" s="1"/>
  <c r="Q433" i="5"/>
  <c r="R433" i="5" s="1"/>
  <c r="Q434" i="5"/>
  <c r="R434" i="5" s="1"/>
  <c r="Q435" i="5"/>
  <c r="R435" i="5" s="1"/>
  <c r="Q436" i="5"/>
  <c r="R436" i="5" s="1"/>
  <c r="Q437" i="5"/>
  <c r="R437" i="5" s="1"/>
  <c r="Q438" i="5"/>
  <c r="R438" i="5" s="1"/>
  <c r="Q439" i="5"/>
  <c r="R439" i="5" s="1"/>
  <c r="Q440" i="5"/>
  <c r="R440" i="5" s="1"/>
  <c r="Q441" i="5"/>
  <c r="R441" i="5" s="1"/>
  <c r="Q442" i="5"/>
  <c r="R442" i="5" s="1"/>
  <c r="Q443" i="5"/>
  <c r="R443" i="5" s="1"/>
  <c r="Q444" i="5"/>
  <c r="R444" i="5" s="1"/>
  <c r="Q445" i="5"/>
  <c r="R445" i="5" s="1"/>
  <c r="Q446" i="5"/>
  <c r="R446" i="5" s="1"/>
  <c r="Q447" i="5"/>
  <c r="R447" i="5" s="1"/>
  <c r="Q449" i="5"/>
  <c r="R449" i="5" s="1"/>
  <c r="Q450" i="5"/>
  <c r="R450" i="5" s="1"/>
  <c r="Q451" i="5"/>
  <c r="R451" i="5" s="1"/>
  <c r="Q452" i="5"/>
  <c r="R452" i="5" s="1"/>
  <c r="Q453" i="5"/>
  <c r="R453" i="5" s="1"/>
  <c r="Q454" i="5"/>
  <c r="R454" i="5" s="1"/>
  <c r="Q455" i="5"/>
  <c r="R455" i="5" s="1"/>
  <c r="Q456" i="5"/>
  <c r="R456" i="5" s="1"/>
  <c r="Q457" i="5"/>
  <c r="R457" i="5" s="1"/>
  <c r="Q458" i="5"/>
  <c r="R458" i="5" s="1"/>
  <c r="Q459" i="5"/>
  <c r="R459" i="5" s="1"/>
  <c r="Q460" i="5"/>
  <c r="R460" i="5" s="1"/>
  <c r="Q461" i="5"/>
  <c r="R461" i="5" s="1"/>
  <c r="Q462" i="5"/>
  <c r="R462" i="5" s="1"/>
  <c r="Q463" i="5"/>
  <c r="R463" i="5" s="1"/>
  <c r="Q464" i="5"/>
  <c r="R464" i="5" s="1"/>
  <c r="Q465" i="5"/>
  <c r="R465" i="5" s="1"/>
  <c r="Q466" i="5"/>
  <c r="R466" i="5" s="1"/>
  <c r="Q467" i="5"/>
  <c r="R467" i="5" s="1"/>
  <c r="Q468" i="5"/>
  <c r="R468" i="5" s="1"/>
  <c r="Q469" i="5"/>
  <c r="R469" i="5" s="1"/>
  <c r="Q471" i="5"/>
  <c r="R471" i="5" s="1"/>
  <c r="Q472" i="5"/>
  <c r="R472" i="5" s="1"/>
  <c r="Q473" i="5"/>
  <c r="R473" i="5" s="1"/>
  <c r="Q474" i="5"/>
  <c r="R474" i="5" s="1"/>
  <c r="Q475" i="5"/>
  <c r="R475" i="5" s="1"/>
  <c r="Q476" i="5"/>
  <c r="R476" i="5" s="1"/>
  <c r="Q477" i="5"/>
  <c r="R477" i="5" s="1"/>
  <c r="Q478" i="5"/>
  <c r="R478" i="5" s="1"/>
  <c r="Q479" i="5"/>
  <c r="R479" i="5" s="1"/>
  <c r="Q480" i="5"/>
  <c r="R480" i="5" s="1"/>
  <c r="Q481" i="5"/>
  <c r="R481" i="5" s="1"/>
  <c r="Q482" i="5"/>
  <c r="R482" i="5" s="1"/>
  <c r="Q483" i="5"/>
  <c r="R483" i="5" s="1"/>
  <c r="Q484" i="5"/>
  <c r="R484" i="5" s="1"/>
  <c r="Q485" i="5"/>
  <c r="R485" i="5" s="1"/>
  <c r="Q486" i="5"/>
  <c r="R486" i="5" s="1"/>
  <c r="Q487" i="5"/>
  <c r="R487" i="5" s="1"/>
  <c r="Q489" i="5"/>
  <c r="R489" i="5" s="1"/>
  <c r="Q490" i="5"/>
  <c r="R490" i="5" s="1"/>
  <c r="Q491" i="5"/>
  <c r="R491" i="5" s="1"/>
  <c r="Q492" i="5"/>
  <c r="R492" i="5" s="1"/>
  <c r="Q493" i="5"/>
  <c r="R493" i="5" s="1"/>
  <c r="Q494" i="5"/>
  <c r="R494" i="5" s="1"/>
  <c r="Q495" i="5"/>
  <c r="R495" i="5" s="1"/>
  <c r="Q496" i="5"/>
  <c r="R496" i="5" s="1"/>
  <c r="Q497" i="5"/>
  <c r="R497" i="5" s="1"/>
  <c r="Q498" i="5"/>
  <c r="R498" i="5" s="1"/>
  <c r="Q499" i="5"/>
  <c r="R499" i="5" s="1"/>
  <c r="Q500" i="5"/>
  <c r="R500" i="5" s="1"/>
  <c r="Q501" i="5"/>
  <c r="R501" i="5" s="1"/>
  <c r="Q502" i="5"/>
  <c r="R502" i="5" s="1"/>
  <c r="Q503" i="5"/>
  <c r="R503" i="5" s="1"/>
  <c r="Q504" i="5"/>
  <c r="R504" i="5" s="1"/>
  <c r="Q505" i="5"/>
  <c r="R505" i="5" s="1"/>
  <c r="Q506" i="5"/>
  <c r="R506" i="5" s="1"/>
  <c r="Q507" i="5"/>
  <c r="R507" i="5" s="1"/>
  <c r="Q508" i="5"/>
  <c r="R508" i="5" s="1"/>
  <c r="Q509" i="5"/>
  <c r="R509" i="5" s="1"/>
  <c r="Q510" i="5"/>
  <c r="R510" i="5" s="1"/>
  <c r="Q511" i="5"/>
  <c r="R511" i="5" s="1"/>
  <c r="Q512" i="5"/>
  <c r="R512" i="5" s="1"/>
  <c r="Q513" i="5"/>
  <c r="R513" i="5" s="1"/>
  <c r="Q515" i="5"/>
  <c r="R515" i="5" s="1"/>
  <c r="Q516" i="5"/>
  <c r="R516" i="5" s="1"/>
  <c r="Q517" i="5"/>
  <c r="R517" i="5" s="1"/>
  <c r="Q518" i="5"/>
  <c r="R518" i="5" s="1"/>
  <c r="Q519" i="5"/>
  <c r="R519" i="5" s="1"/>
  <c r="Q520" i="5"/>
  <c r="R520" i="5" s="1"/>
  <c r="Q521" i="5"/>
  <c r="R521" i="5" s="1"/>
  <c r="Q522" i="5"/>
  <c r="R522" i="5" s="1"/>
  <c r="Q523" i="5"/>
  <c r="R523" i="5" s="1"/>
  <c r="Q524" i="5"/>
  <c r="R524" i="5" s="1"/>
  <c r="Q525" i="5"/>
  <c r="R525" i="5" s="1"/>
  <c r="Q526" i="5"/>
  <c r="R526" i="5" s="1"/>
  <c r="Q527" i="5"/>
  <c r="R527" i="5" s="1"/>
  <c r="Q528" i="5"/>
  <c r="R528" i="5" s="1"/>
  <c r="Q529" i="5"/>
  <c r="R529" i="5" s="1"/>
  <c r="Q530" i="5"/>
  <c r="R530" i="5" s="1"/>
  <c r="Q531" i="5"/>
  <c r="R531" i="5" s="1"/>
  <c r="Q532" i="5"/>
  <c r="R532" i="5" s="1"/>
  <c r="Q533" i="5"/>
  <c r="R533" i="5" s="1"/>
  <c r="Q534" i="5"/>
  <c r="R534" i="5" s="1"/>
  <c r="Q535" i="5"/>
  <c r="R535" i="5" s="1"/>
  <c r="Q537" i="5"/>
  <c r="R537" i="5" s="1"/>
  <c r="Q538" i="5"/>
  <c r="R538" i="5" s="1"/>
  <c r="Q539" i="5"/>
  <c r="R539" i="5" s="1"/>
  <c r="Q540" i="5"/>
  <c r="R540" i="5" s="1"/>
  <c r="Q541" i="5"/>
  <c r="R541" i="5" s="1"/>
  <c r="Q542" i="5"/>
  <c r="R542" i="5" s="1"/>
  <c r="Q543" i="5"/>
  <c r="R543" i="5" s="1"/>
  <c r="Q544" i="5"/>
  <c r="R544" i="5" s="1"/>
  <c r="Q545" i="5"/>
  <c r="R545" i="5" s="1"/>
  <c r="Q546" i="5"/>
  <c r="R546" i="5" s="1"/>
  <c r="Q547" i="5"/>
  <c r="R547" i="5" s="1"/>
  <c r="Q548" i="5"/>
  <c r="R548" i="5" s="1"/>
  <c r="Q549" i="5"/>
  <c r="R549" i="5" s="1"/>
  <c r="Q550" i="5"/>
  <c r="R550" i="5" s="1"/>
  <c r="Q551" i="5"/>
  <c r="R551" i="5" s="1"/>
  <c r="Q552" i="5"/>
  <c r="R552" i="5" s="1"/>
  <c r="Q553" i="5"/>
  <c r="R553" i="5" s="1"/>
  <c r="Q555" i="5"/>
  <c r="R555" i="5" s="1"/>
  <c r="Q556" i="5"/>
  <c r="R556" i="5" s="1"/>
  <c r="Q557" i="5"/>
  <c r="R557" i="5" s="1"/>
  <c r="Q558" i="5"/>
  <c r="R558" i="5" s="1"/>
  <c r="Q559" i="5"/>
  <c r="R559" i="5" s="1"/>
  <c r="Q560" i="5"/>
  <c r="R560" i="5" s="1"/>
  <c r="Q561" i="5"/>
  <c r="R561" i="5" s="1"/>
  <c r="Q562" i="5"/>
  <c r="R562" i="5" s="1"/>
  <c r="Q563" i="5"/>
  <c r="R563" i="5" s="1"/>
  <c r="Q564" i="5"/>
  <c r="R564" i="5" s="1"/>
  <c r="Q565" i="5"/>
  <c r="R565" i="5" s="1"/>
  <c r="Q566" i="5"/>
  <c r="R566" i="5" s="1"/>
  <c r="Q567" i="5"/>
  <c r="R567" i="5" s="1"/>
  <c r="Q568" i="5"/>
  <c r="R568" i="5" s="1"/>
  <c r="Q569" i="5"/>
  <c r="R569" i="5" s="1"/>
  <c r="Q570" i="5"/>
  <c r="R570" i="5" s="1"/>
  <c r="Q571" i="5"/>
  <c r="R571" i="5" s="1"/>
  <c r="Q572" i="5"/>
  <c r="R572" i="5" s="1"/>
  <c r="Q573" i="5"/>
  <c r="R573" i="5" s="1"/>
  <c r="Q574" i="5"/>
  <c r="R574" i="5" s="1"/>
  <c r="Q576" i="5"/>
  <c r="R576" i="5" s="1"/>
  <c r="Q577" i="5"/>
  <c r="R577" i="5" s="1"/>
  <c r="Q578" i="5"/>
  <c r="R578" i="5" s="1"/>
  <c r="Q579" i="5"/>
  <c r="R579" i="5" s="1"/>
  <c r="Q580" i="5"/>
  <c r="R580" i="5" s="1"/>
  <c r="Q581" i="5"/>
  <c r="R581" i="5" s="1"/>
  <c r="Q582" i="5"/>
  <c r="R582" i="5" s="1"/>
  <c r="Q583" i="5"/>
  <c r="R583" i="5" s="1"/>
  <c r="Q584" i="5"/>
  <c r="R584" i="5" s="1"/>
  <c r="Q585" i="5"/>
  <c r="R585" i="5" s="1"/>
  <c r="Q586" i="5"/>
  <c r="R586" i="5" s="1"/>
  <c r="Q587" i="5"/>
  <c r="R587" i="5" s="1"/>
  <c r="Q588" i="5"/>
  <c r="R588" i="5" s="1"/>
  <c r="Q589" i="5"/>
  <c r="R589" i="5" s="1"/>
  <c r="Q590" i="5"/>
  <c r="R590" i="5" s="1"/>
  <c r="Q591" i="5"/>
  <c r="R591" i="5" s="1"/>
  <c r="Q592" i="5"/>
  <c r="R592" i="5" s="1"/>
  <c r="Q593" i="5"/>
  <c r="R593" i="5" s="1"/>
  <c r="Q594" i="5"/>
  <c r="R594" i="5" s="1"/>
  <c r="Q595" i="5"/>
  <c r="R595" i="5" s="1"/>
  <c r="Q596" i="5"/>
  <c r="R596" i="5" s="1"/>
  <c r="Q597" i="5"/>
  <c r="R597" i="5" s="1"/>
  <c r="Q598" i="5"/>
  <c r="R598" i="5" s="1"/>
  <c r="Q599" i="5"/>
  <c r="R599" i="5" s="1"/>
  <c r="Q600" i="5"/>
  <c r="R600" i="5" s="1"/>
  <c r="Q602" i="5"/>
  <c r="R602" i="5" s="1"/>
  <c r="Q603" i="5"/>
  <c r="R603" i="5" s="1"/>
  <c r="Q604" i="5"/>
  <c r="R604" i="5" s="1"/>
  <c r="Q605" i="5"/>
  <c r="R605" i="5" s="1"/>
  <c r="Q5" i="5"/>
  <c r="M6" i="5"/>
  <c r="N6" i="5" s="1"/>
  <c r="M7" i="5"/>
  <c r="N7" i="5" s="1"/>
  <c r="M8" i="5"/>
  <c r="N8" i="5" s="1"/>
  <c r="M9" i="5"/>
  <c r="N9" i="5" s="1"/>
  <c r="M10" i="5"/>
  <c r="N10" i="5" s="1"/>
  <c r="M11" i="5"/>
  <c r="N11" i="5" s="1"/>
  <c r="M12" i="5"/>
  <c r="N12" i="5" s="1"/>
  <c r="M13" i="5"/>
  <c r="N13" i="5" s="1"/>
  <c r="M14" i="5"/>
  <c r="N14" i="5" s="1"/>
  <c r="M15" i="5"/>
  <c r="N15" i="5" s="1"/>
  <c r="M16" i="5"/>
  <c r="N16" i="5" s="1"/>
  <c r="M17" i="5"/>
  <c r="N17" i="5" s="1"/>
  <c r="M18" i="5"/>
  <c r="N18" i="5" s="1"/>
  <c r="M19" i="5"/>
  <c r="N19" i="5" s="1"/>
  <c r="M20" i="5"/>
  <c r="N20" i="5" s="1"/>
  <c r="M21" i="5"/>
  <c r="N21" i="5" s="1"/>
  <c r="M22" i="5"/>
  <c r="N22" i="5" s="1"/>
  <c r="M23" i="5"/>
  <c r="N23" i="5" s="1"/>
  <c r="M24" i="5"/>
  <c r="N24" i="5" s="1"/>
  <c r="M25" i="5"/>
  <c r="N25" i="5" s="1"/>
  <c r="M26" i="5"/>
  <c r="N26" i="5" s="1"/>
  <c r="M27" i="5"/>
  <c r="N27" i="5" s="1"/>
  <c r="M28" i="5"/>
  <c r="N28" i="5" s="1"/>
  <c r="M29" i="5"/>
  <c r="N29" i="5" s="1"/>
  <c r="M30" i="5"/>
  <c r="N30" i="5" s="1"/>
  <c r="M31" i="5"/>
  <c r="N31" i="5" s="1"/>
  <c r="M32" i="5"/>
  <c r="N32" i="5" s="1"/>
  <c r="M33" i="5"/>
  <c r="N33" i="5" s="1"/>
  <c r="M34" i="5"/>
  <c r="N34" i="5" s="1"/>
  <c r="M35" i="5"/>
  <c r="N35" i="5" s="1"/>
  <c r="M36" i="5"/>
  <c r="N36" i="5" s="1"/>
  <c r="M37" i="5"/>
  <c r="N37" i="5" s="1"/>
  <c r="M38" i="5"/>
  <c r="N38" i="5" s="1"/>
  <c r="M39" i="5"/>
  <c r="N39" i="5" s="1"/>
  <c r="M40" i="5"/>
  <c r="N40" i="5" s="1"/>
  <c r="M41" i="5"/>
  <c r="N41" i="5" s="1"/>
  <c r="M42" i="5"/>
  <c r="N42" i="5" s="1"/>
  <c r="M43" i="5"/>
  <c r="N43" i="5" s="1"/>
  <c r="M44" i="5"/>
  <c r="N44" i="5" s="1"/>
  <c r="M45" i="5"/>
  <c r="N45" i="5" s="1"/>
  <c r="M46" i="5"/>
  <c r="N46" i="5" s="1"/>
  <c r="M47" i="5"/>
  <c r="N47" i="5" s="1"/>
  <c r="M48" i="5"/>
  <c r="N48" i="5" s="1"/>
  <c r="M49" i="5"/>
  <c r="N49" i="5" s="1"/>
  <c r="M50" i="5"/>
  <c r="N50" i="5" s="1"/>
  <c r="M51" i="5"/>
  <c r="N51" i="5" s="1"/>
  <c r="M52" i="5"/>
  <c r="N52" i="5" s="1"/>
  <c r="M53" i="5"/>
  <c r="N53" i="5" s="1"/>
  <c r="M54" i="5"/>
  <c r="N54" i="5" s="1"/>
  <c r="M55" i="5"/>
  <c r="N55" i="5" s="1"/>
  <c r="M56" i="5"/>
  <c r="N56" i="5" s="1"/>
  <c r="M57" i="5"/>
  <c r="N57" i="5" s="1"/>
  <c r="M58" i="5"/>
  <c r="N58" i="5" s="1"/>
  <c r="M59" i="5"/>
  <c r="N59" i="5" s="1"/>
  <c r="M60" i="5"/>
  <c r="N60" i="5" s="1"/>
  <c r="M61" i="5"/>
  <c r="N61" i="5" s="1"/>
  <c r="M62" i="5"/>
  <c r="N62" i="5" s="1"/>
  <c r="M63" i="5"/>
  <c r="N63" i="5" s="1"/>
  <c r="M64" i="5"/>
  <c r="N64" i="5" s="1"/>
  <c r="M65" i="5"/>
  <c r="N65" i="5" s="1"/>
  <c r="M66" i="5"/>
  <c r="N66" i="5" s="1"/>
  <c r="M67" i="5"/>
  <c r="N67" i="5" s="1"/>
  <c r="M68" i="5"/>
  <c r="N68" i="5" s="1"/>
  <c r="M69" i="5"/>
  <c r="N69" i="5" s="1"/>
  <c r="M70" i="5"/>
  <c r="N70" i="5" s="1"/>
  <c r="M71" i="5"/>
  <c r="N71" i="5" s="1"/>
  <c r="M72" i="5"/>
  <c r="N72" i="5" s="1"/>
  <c r="M73" i="5"/>
  <c r="N73" i="5" s="1"/>
  <c r="M74" i="5"/>
  <c r="N74" i="5" s="1"/>
  <c r="M75" i="5"/>
  <c r="N75" i="5" s="1"/>
  <c r="M76" i="5"/>
  <c r="N76" i="5" s="1"/>
  <c r="M77" i="5"/>
  <c r="N77" i="5" s="1"/>
  <c r="M78" i="5"/>
  <c r="N78" i="5" s="1"/>
  <c r="M79" i="5"/>
  <c r="N79" i="5" s="1"/>
  <c r="M80" i="5"/>
  <c r="N80" i="5" s="1"/>
  <c r="M81" i="5"/>
  <c r="N81" i="5" s="1"/>
  <c r="M82" i="5"/>
  <c r="N82" i="5" s="1"/>
  <c r="M83" i="5"/>
  <c r="N83" i="5" s="1"/>
  <c r="M84" i="5"/>
  <c r="N84" i="5" s="1"/>
  <c r="M85" i="5"/>
  <c r="N85" i="5" s="1"/>
  <c r="M86" i="5"/>
  <c r="N86" i="5" s="1"/>
  <c r="M87" i="5"/>
  <c r="N87" i="5" s="1"/>
  <c r="M88" i="5"/>
  <c r="N88" i="5" s="1"/>
  <c r="M89" i="5"/>
  <c r="N89" i="5" s="1"/>
  <c r="M90" i="5"/>
  <c r="N90" i="5" s="1"/>
  <c r="M91" i="5"/>
  <c r="N91" i="5" s="1"/>
  <c r="M92" i="5"/>
  <c r="N92" i="5" s="1"/>
  <c r="M93" i="5"/>
  <c r="N93" i="5" s="1"/>
  <c r="M94" i="5"/>
  <c r="N94" i="5" s="1"/>
  <c r="M95" i="5"/>
  <c r="N95" i="5" s="1"/>
  <c r="M96" i="5"/>
  <c r="N96" i="5" s="1"/>
  <c r="M97" i="5"/>
  <c r="N97" i="5" s="1"/>
  <c r="M98" i="5"/>
  <c r="N98" i="5" s="1"/>
  <c r="M99" i="5"/>
  <c r="N99" i="5" s="1"/>
  <c r="M100" i="5"/>
  <c r="N100" i="5" s="1"/>
  <c r="M101" i="5"/>
  <c r="N101" i="5" s="1"/>
  <c r="M102" i="5"/>
  <c r="N102" i="5" s="1"/>
  <c r="M103" i="5"/>
  <c r="N103" i="5" s="1"/>
  <c r="M104" i="5"/>
  <c r="N104" i="5" s="1"/>
  <c r="M105" i="5"/>
  <c r="N105" i="5" s="1"/>
  <c r="M106" i="5"/>
  <c r="N106" i="5" s="1"/>
  <c r="M107" i="5"/>
  <c r="N107" i="5" s="1"/>
  <c r="M108" i="5"/>
  <c r="N108" i="5" s="1"/>
  <c r="M109" i="5"/>
  <c r="N109" i="5" s="1"/>
  <c r="M110" i="5"/>
  <c r="N110" i="5" s="1"/>
  <c r="M111" i="5"/>
  <c r="N111" i="5" s="1"/>
  <c r="M112" i="5"/>
  <c r="N112" i="5" s="1"/>
  <c r="M113" i="5"/>
  <c r="N113" i="5" s="1"/>
  <c r="M114" i="5"/>
  <c r="N114" i="5" s="1"/>
  <c r="M115" i="5"/>
  <c r="N115" i="5" s="1"/>
  <c r="M116" i="5"/>
  <c r="N116" i="5" s="1"/>
  <c r="M117" i="5"/>
  <c r="N117" i="5" s="1"/>
  <c r="M118" i="5"/>
  <c r="N118" i="5" s="1"/>
  <c r="M119" i="5"/>
  <c r="N119" i="5" s="1"/>
  <c r="M120" i="5"/>
  <c r="N120" i="5" s="1"/>
  <c r="M121" i="5"/>
  <c r="N121" i="5" s="1"/>
  <c r="M123" i="5"/>
  <c r="N123" i="5" s="1"/>
  <c r="M124" i="5"/>
  <c r="N124" i="5" s="1"/>
  <c r="M125" i="5"/>
  <c r="N125" i="5" s="1"/>
  <c r="M126" i="5"/>
  <c r="N126" i="5" s="1"/>
  <c r="M127" i="5"/>
  <c r="N127" i="5" s="1"/>
  <c r="M128" i="5"/>
  <c r="N128" i="5" s="1"/>
  <c r="M129" i="5"/>
  <c r="N129" i="5" s="1"/>
  <c r="M130" i="5"/>
  <c r="N130" i="5" s="1"/>
  <c r="M131" i="5"/>
  <c r="N131" i="5" s="1"/>
  <c r="M132" i="5"/>
  <c r="N132" i="5" s="1"/>
  <c r="M133" i="5"/>
  <c r="N133" i="5" s="1"/>
  <c r="M134" i="5"/>
  <c r="N134" i="5" s="1"/>
  <c r="M135" i="5"/>
  <c r="N135" i="5" s="1"/>
  <c r="M136" i="5"/>
  <c r="N136" i="5" s="1"/>
  <c r="M137" i="5"/>
  <c r="N137" i="5" s="1"/>
  <c r="M138" i="5"/>
  <c r="N138" i="5" s="1"/>
  <c r="M139" i="5"/>
  <c r="N139" i="5" s="1"/>
  <c r="M140" i="5"/>
  <c r="N140" i="5" s="1"/>
  <c r="M141" i="5"/>
  <c r="N141" i="5" s="1"/>
  <c r="M142" i="5"/>
  <c r="N142" i="5" s="1"/>
  <c r="M144" i="5"/>
  <c r="N144" i="5" s="1"/>
  <c r="M145" i="5"/>
  <c r="N145" i="5" s="1"/>
  <c r="M146" i="5"/>
  <c r="N146" i="5" s="1"/>
  <c r="M147" i="5"/>
  <c r="N147" i="5" s="1"/>
  <c r="M148" i="5"/>
  <c r="N148" i="5" s="1"/>
  <c r="M149" i="5"/>
  <c r="N149" i="5" s="1"/>
  <c r="M150" i="5"/>
  <c r="N150" i="5" s="1"/>
  <c r="M151" i="5"/>
  <c r="N151" i="5" s="1"/>
  <c r="M152" i="5"/>
  <c r="N152" i="5" s="1"/>
  <c r="M153" i="5"/>
  <c r="N153" i="5" s="1"/>
  <c r="M154" i="5"/>
  <c r="N154" i="5" s="1"/>
  <c r="M155" i="5"/>
  <c r="N155" i="5" s="1"/>
  <c r="M156" i="5"/>
  <c r="N156" i="5" s="1"/>
  <c r="M157" i="5"/>
  <c r="N157" i="5" s="1"/>
  <c r="M158" i="5"/>
  <c r="N158" i="5" s="1"/>
  <c r="M159" i="5"/>
  <c r="N159" i="5" s="1"/>
  <c r="M160" i="5"/>
  <c r="N160" i="5" s="1"/>
  <c r="M162" i="5"/>
  <c r="N162" i="5" s="1"/>
  <c r="M163" i="5"/>
  <c r="N163" i="5" s="1"/>
  <c r="M164" i="5"/>
  <c r="N164" i="5" s="1"/>
  <c r="M165" i="5"/>
  <c r="N165" i="5" s="1"/>
  <c r="M166" i="5"/>
  <c r="N166" i="5" s="1"/>
  <c r="M167" i="5"/>
  <c r="N167" i="5" s="1"/>
  <c r="M168" i="5"/>
  <c r="N168" i="5" s="1"/>
  <c r="M169" i="5"/>
  <c r="N169" i="5" s="1"/>
  <c r="M170" i="5"/>
  <c r="N170" i="5" s="1"/>
  <c r="M171" i="5"/>
  <c r="N171" i="5" s="1"/>
  <c r="M172" i="5"/>
  <c r="N172" i="5" s="1"/>
  <c r="M173" i="5"/>
  <c r="N173" i="5" s="1"/>
  <c r="M174" i="5"/>
  <c r="N174" i="5" s="1"/>
  <c r="M175" i="5"/>
  <c r="N175" i="5" s="1"/>
  <c r="M177" i="5"/>
  <c r="N177" i="5" s="1"/>
  <c r="M178" i="5"/>
  <c r="N178" i="5" s="1"/>
  <c r="M179" i="5"/>
  <c r="N179" i="5" s="1"/>
  <c r="M180" i="5"/>
  <c r="N180" i="5" s="1"/>
  <c r="M181" i="5"/>
  <c r="N181" i="5" s="1"/>
  <c r="M182" i="5"/>
  <c r="N182" i="5" s="1"/>
  <c r="M183" i="5"/>
  <c r="N183" i="5" s="1"/>
  <c r="M184" i="5"/>
  <c r="N184" i="5" s="1"/>
  <c r="M185" i="5"/>
  <c r="N185" i="5" s="1"/>
  <c r="M186" i="5"/>
  <c r="N186" i="5" s="1"/>
  <c r="M187" i="5"/>
  <c r="N187" i="5" s="1"/>
  <c r="M188" i="5"/>
  <c r="N188" i="5" s="1"/>
  <c r="M189" i="5"/>
  <c r="N189" i="5" s="1"/>
  <c r="M190" i="5"/>
  <c r="N190" i="5" s="1"/>
  <c r="M191" i="5"/>
  <c r="N191" i="5" s="1"/>
  <c r="M192" i="5"/>
  <c r="N192" i="5" s="1"/>
  <c r="M193" i="5"/>
  <c r="N193" i="5" s="1"/>
  <c r="M194" i="5"/>
  <c r="N194" i="5" s="1"/>
  <c r="M195" i="5"/>
  <c r="N195" i="5" s="1"/>
  <c r="M196" i="5"/>
  <c r="N196" i="5" s="1"/>
  <c r="M197" i="5"/>
  <c r="N197" i="5" s="1"/>
  <c r="M199" i="5"/>
  <c r="N199" i="5" s="1"/>
  <c r="M200" i="5"/>
  <c r="N200" i="5" s="1"/>
  <c r="M201" i="5"/>
  <c r="N201" i="5" s="1"/>
  <c r="M202" i="5"/>
  <c r="N202" i="5" s="1"/>
  <c r="M203" i="5"/>
  <c r="N203" i="5" s="1"/>
  <c r="M204" i="5"/>
  <c r="N204" i="5" s="1"/>
  <c r="M205" i="5"/>
  <c r="N205" i="5" s="1"/>
  <c r="M206" i="5"/>
  <c r="N206" i="5" s="1"/>
  <c r="M207" i="5"/>
  <c r="N207" i="5" s="1"/>
  <c r="M208" i="5"/>
  <c r="N208" i="5" s="1"/>
  <c r="M209" i="5"/>
  <c r="N209" i="5" s="1"/>
  <c r="M211" i="5"/>
  <c r="N211" i="5" s="1"/>
  <c r="M212" i="5"/>
  <c r="N212" i="5" s="1"/>
  <c r="M213" i="5"/>
  <c r="N213" i="5" s="1"/>
  <c r="M214" i="5"/>
  <c r="N214" i="5" s="1"/>
  <c r="M215" i="5"/>
  <c r="N215" i="5" s="1"/>
  <c r="M216" i="5"/>
  <c r="N216" i="5" s="1"/>
  <c r="M217" i="5"/>
  <c r="N217" i="5" s="1"/>
  <c r="M218" i="5"/>
  <c r="N218" i="5" s="1"/>
  <c r="M219" i="5"/>
  <c r="N219" i="5" s="1"/>
  <c r="M220" i="5"/>
  <c r="N220" i="5" s="1"/>
  <c r="M221" i="5"/>
  <c r="N221" i="5" s="1"/>
  <c r="M222" i="5"/>
  <c r="N222" i="5" s="1"/>
  <c r="M223" i="5"/>
  <c r="N223" i="5" s="1"/>
  <c r="M224" i="5"/>
  <c r="N224" i="5" s="1"/>
  <c r="M225" i="5"/>
  <c r="N225" i="5" s="1"/>
  <c r="M226" i="5"/>
  <c r="N226" i="5" s="1"/>
  <c r="M227" i="5"/>
  <c r="N227" i="5" s="1"/>
  <c r="M228" i="5"/>
  <c r="N228" i="5" s="1"/>
  <c r="M229" i="5"/>
  <c r="N229" i="5" s="1"/>
  <c r="M230" i="5"/>
  <c r="N230" i="5" s="1"/>
  <c r="M231" i="5"/>
  <c r="N231" i="5" s="1"/>
  <c r="M233" i="5"/>
  <c r="N233" i="5" s="1"/>
  <c r="M234" i="5"/>
  <c r="N234" i="5" s="1"/>
  <c r="M235" i="5"/>
  <c r="N235" i="5" s="1"/>
  <c r="M236" i="5"/>
  <c r="N236" i="5" s="1"/>
  <c r="M237" i="5"/>
  <c r="N237" i="5" s="1"/>
  <c r="M238" i="5"/>
  <c r="N238" i="5" s="1"/>
  <c r="M239" i="5"/>
  <c r="N239" i="5" s="1"/>
  <c r="M240" i="5"/>
  <c r="N240" i="5" s="1"/>
  <c r="M241" i="5"/>
  <c r="N241" i="5" s="1"/>
  <c r="M242" i="5"/>
  <c r="N242" i="5" s="1"/>
  <c r="M243" i="5"/>
  <c r="N243" i="5" s="1"/>
  <c r="M244" i="5"/>
  <c r="N244" i="5" s="1"/>
  <c r="M245" i="5"/>
  <c r="N245" i="5" s="1"/>
  <c r="M246" i="5"/>
  <c r="N246" i="5" s="1"/>
  <c r="M247" i="5"/>
  <c r="N247" i="5" s="1"/>
  <c r="M248" i="5"/>
  <c r="N248" i="5" s="1"/>
  <c r="M249" i="5"/>
  <c r="N249" i="5" s="1"/>
  <c r="M250" i="5"/>
  <c r="N250" i="5" s="1"/>
  <c r="M251" i="5"/>
  <c r="N251" i="5" s="1"/>
  <c r="M252" i="5"/>
  <c r="N252" i="5" s="1"/>
  <c r="M253" i="5"/>
  <c r="N253" i="5" s="1"/>
  <c r="M254" i="5"/>
  <c r="N254" i="5" s="1"/>
  <c r="M256" i="5"/>
  <c r="N256" i="5" s="1"/>
  <c r="M257" i="5"/>
  <c r="N257" i="5" s="1"/>
  <c r="M258" i="5"/>
  <c r="N258" i="5" s="1"/>
  <c r="M259" i="5"/>
  <c r="N259" i="5" s="1"/>
  <c r="M260" i="5"/>
  <c r="N260" i="5" s="1"/>
  <c r="M261" i="5"/>
  <c r="N261" i="5" s="1"/>
  <c r="M262" i="5"/>
  <c r="N262" i="5" s="1"/>
  <c r="M263" i="5"/>
  <c r="N263" i="5" s="1"/>
  <c r="M264" i="5"/>
  <c r="N264" i="5" s="1"/>
  <c r="M265" i="5"/>
  <c r="N265" i="5" s="1"/>
  <c r="M266" i="5"/>
  <c r="N266" i="5" s="1"/>
  <c r="M267" i="5"/>
  <c r="N267" i="5" s="1"/>
  <c r="M268" i="5"/>
  <c r="N268" i="5" s="1"/>
  <c r="M269" i="5"/>
  <c r="N269" i="5" s="1"/>
  <c r="M270" i="5"/>
  <c r="N270" i="5" s="1"/>
  <c r="M271" i="5"/>
  <c r="N271" i="5" s="1"/>
  <c r="M272" i="5"/>
  <c r="N272" i="5" s="1"/>
  <c r="M273" i="5"/>
  <c r="N273" i="5" s="1"/>
  <c r="M274" i="5"/>
  <c r="N274" i="5" s="1"/>
  <c r="M276" i="5"/>
  <c r="N276" i="5" s="1"/>
  <c r="M277" i="5"/>
  <c r="N277" i="5" s="1"/>
  <c r="M278" i="5"/>
  <c r="N278" i="5" s="1"/>
  <c r="M279" i="5"/>
  <c r="N279" i="5" s="1"/>
  <c r="M280" i="5"/>
  <c r="N280" i="5" s="1"/>
  <c r="M281" i="5"/>
  <c r="N281" i="5" s="1"/>
  <c r="M282" i="5"/>
  <c r="N282" i="5" s="1"/>
  <c r="M283" i="5"/>
  <c r="N283" i="5" s="1"/>
  <c r="M284" i="5"/>
  <c r="N284" i="5" s="1"/>
  <c r="M285" i="5"/>
  <c r="N285" i="5" s="1"/>
  <c r="M286" i="5"/>
  <c r="N286" i="5" s="1"/>
  <c r="M287" i="5"/>
  <c r="N287" i="5" s="1"/>
  <c r="M288" i="5"/>
  <c r="N288" i="5" s="1"/>
  <c r="M289" i="5"/>
  <c r="N289" i="5" s="1"/>
  <c r="M290" i="5"/>
  <c r="N290" i="5" s="1"/>
  <c r="M291" i="5"/>
  <c r="N291" i="5" s="1"/>
  <c r="M292" i="5"/>
  <c r="N292" i="5" s="1"/>
  <c r="M293" i="5"/>
  <c r="N293" i="5" s="1"/>
  <c r="M294" i="5"/>
  <c r="N294" i="5" s="1"/>
  <c r="M295" i="5"/>
  <c r="N295" i="5" s="1"/>
  <c r="M297" i="5"/>
  <c r="N297" i="5" s="1"/>
  <c r="M298" i="5"/>
  <c r="N298" i="5" s="1"/>
  <c r="M299" i="5"/>
  <c r="N299" i="5" s="1"/>
  <c r="M300" i="5"/>
  <c r="N300" i="5" s="1"/>
  <c r="M301" i="5"/>
  <c r="N301" i="5" s="1"/>
  <c r="M302" i="5"/>
  <c r="N302" i="5" s="1"/>
  <c r="M303" i="5"/>
  <c r="N303" i="5" s="1"/>
  <c r="M304" i="5"/>
  <c r="N304" i="5" s="1"/>
  <c r="M305" i="5"/>
  <c r="N305" i="5" s="1"/>
  <c r="M306" i="5"/>
  <c r="N306" i="5" s="1"/>
  <c r="M307" i="5"/>
  <c r="N307" i="5" s="1"/>
  <c r="M308" i="5"/>
  <c r="N308" i="5" s="1"/>
  <c r="M309" i="5"/>
  <c r="N309" i="5" s="1"/>
  <c r="M310" i="5"/>
  <c r="N310" i="5" s="1"/>
  <c r="M311" i="5"/>
  <c r="N311" i="5" s="1"/>
  <c r="M312" i="5"/>
  <c r="N312" i="5" s="1"/>
  <c r="M313" i="5"/>
  <c r="N313" i="5" s="1"/>
  <c r="M315" i="5"/>
  <c r="N315" i="5" s="1"/>
  <c r="M316" i="5"/>
  <c r="N316" i="5" s="1"/>
  <c r="M317" i="5"/>
  <c r="N317" i="5" s="1"/>
  <c r="M318" i="5"/>
  <c r="N318" i="5" s="1"/>
  <c r="M319" i="5"/>
  <c r="N319" i="5" s="1"/>
  <c r="M320" i="5"/>
  <c r="N320" i="5" s="1"/>
  <c r="M321" i="5"/>
  <c r="N321" i="5" s="1"/>
  <c r="M322" i="5"/>
  <c r="N322" i="5" s="1"/>
  <c r="M323" i="5"/>
  <c r="N323" i="5" s="1"/>
  <c r="M324" i="5"/>
  <c r="N324" i="5" s="1"/>
  <c r="M325" i="5"/>
  <c r="N325" i="5" s="1"/>
  <c r="M326" i="5"/>
  <c r="N326" i="5" s="1"/>
  <c r="M327" i="5"/>
  <c r="N327" i="5" s="1"/>
  <c r="M328" i="5"/>
  <c r="N328" i="5" s="1"/>
  <c r="M330" i="5"/>
  <c r="N330" i="5" s="1"/>
  <c r="M331" i="5"/>
  <c r="N331" i="5" s="1"/>
  <c r="M332" i="5"/>
  <c r="N332" i="5" s="1"/>
  <c r="M333" i="5"/>
  <c r="N333" i="5" s="1"/>
  <c r="M334" i="5"/>
  <c r="N334" i="5" s="1"/>
  <c r="M335" i="5"/>
  <c r="N335" i="5" s="1"/>
  <c r="M336" i="5"/>
  <c r="N336" i="5" s="1"/>
  <c r="M337" i="5"/>
  <c r="N337" i="5" s="1"/>
  <c r="M338" i="5"/>
  <c r="N338" i="5" s="1"/>
  <c r="M339" i="5"/>
  <c r="N339" i="5" s="1"/>
  <c r="M340" i="5"/>
  <c r="N340" i="5" s="1"/>
  <c r="M341" i="5"/>
  <c r="N341" i="5" s="1"/>
  <c r="M342" i="5"/>
  <c r="N342" i="5" s="1"/>
  <c r="M343" i="5"/>
  <c r="N343" i="5" s="1"/>
  <c r="M344" i="5"/>
  <c r="N344" i="5" s="1"/>
  <c r="M345" i="5"/>
  <c r="N345" i="5" s="1"/>
  <c r="M346" i="5"/>
  <c r="N346" i="5" s="1"/>
  <c r="M347" i="5"/>
  <c r="N347" i="5" s="1"/>
  <c r="M348" i="5"/>
  <c r="N348" i="5" s="1"/>
  <c r="M349" i="5"/>
  <c r="N349" i="5" s="1"/>
  <c r="M350" i="5"/>
  <c r="N350" i="5" s="1"/>
  <c r="M352" i="5"/>
  <c r="N352" i="5" s="1"/>
  <c r="M353" i="5"/>
  <c r="N353" i="5" s="1"/>
  <c r="M354" i="5"/>
  <c r="N354" i="5" s="1"/>
  <c r="M355" i="5"/>
  <c r="N355" i="5" s="1"/>
  <c r="M356" i="5"/>
  <c r="N356" i="5" s="1"/>
  <c r="M357" i="5"/>
  <c r="N357" i="5" s="1"/>
  <c r="M358" i="5"/>
  <c r="N358" i="5" s="1"/>
  <c r="M359" i="5"/>
  <c r="N359" i="5" s="1"/>
  <c r="M360" i="5"/>
  <c r="N360" i="5" s="1"/>
  <c r="M361" i="5"/>
  <c r="N361" i="5" s="1"/>
  <c r="M362" i="5"/>
  <c r="N362" i="5" s="1"/>
  <c r="M364" i="5"/>
  <c r="N364" i="5" s="1"/>
  <c r="M365" i="5"/>
  <c r="N365" i="5" s="1"/>
  <c r="M366" i="5"/>
  <c r="N366" i="5" s="1"/>
  <c r="M367" i="5"/>
  <c r="N367" i="5" s="1"/>
  <c r="M368" i="5"/>
  <c r="N368" i="5" s="1"/>
  <c r="M369" i="5"/>
  <c r="N369" i="5" s="1"/>
  <c r="M370" i="5"/>
  <c r="N370" i="5" s="1"/>
  <c r="M371" i="5"/>
  <c r="N371" i="5" s="1"/>
  <c r="M372" i="5"/>
  <c r="N372" i="5" s="1"/>
  <c r="M373" i="5"/>
  <c r="N373" i="5" s="1"/>
  <c r="M374" i="5"/>
  <c r="N374" i="5" s="1"/>
  <c r="M375" i="5"/>
  <c r="N375" i="5" s="1"/>
  <c r="M376" i="5"/>
  <c r="N376" i="5" s="1"/>
  <c r="M377" i="5"/>
  <c r="N377" i="5" s="1"/>
  <c r="M378" i="5"/>
  <c r="N378" i="5" s="1"/>
  <c r="M379" i="5"/>
  <c r="N379" i="5" s="1"/>
  <c r="M380" i="5"/>
  <c r="N380" i="5" s="1"/>
  <c r="M381" i="5"/>
  <c r="N381" i="5" s="1"/>
  <c r="M382" i="5"/>
  <c r="N382" i="5" s="1"/>
  <c r="M383" i="5"/>
  <c r="N383" i="5" s="1"/>
  <c r="M384" i="5"/>
  <c r="N384" i="5" s="1"/>
  <c r="M386" i="5"/>
  <c r="N386" i="5" s="1"/>
  <c r="M387" i="5"/>
  <c r="N387" i="5" s="1"/>
  <c r="M388" i="5"/>
  <c r="N388" i="5" s="1"/>
  <c r="M389" i="5"/>
  <c r="N389" i="5" s="1"/>
  <c r="M390" i="5"/>
  <c r="N390" i="5" s="1"/>
  <c r="M391" i="5"/>
  <c r="N391" i="5" s="1"/>
  <c r="M392" i="5"/>
  <c r="N392" i="5" s="1"/>
  <c r="M393" i="5"/>
  <c r="N393" i="5" s="1"/>
  <c r="M394" i="5"/>
  <c r="N394" i="5" s="1"/>
  <c r="M395" i="5"/>
  <c r="N395" i="5" s="1"/>
  <c r="M396" i="5"/>
  <c r="N396" i="5" s="1"/>
  <c r="M397" i="5"/>
  <c r="N397" i="5" s="1"/>
  <c r="M398" i="5"/>
  <c r="N398" i="5" s="1"/>
  <c r="M399" i="5"/>
  <c r="N399" i="5" s="1"/>
  <c r="M400" i="5"/>
  <c r="N400" i="5" s="1"/>
  <c r="M401" i="5"/>
  <c r="N401" i="5" s="1"/>
  <c r="M402" i="5"/>
  <c r="N402" i="5" s="1"/>
  <c r="M403" i="5"/>
  <c r="N403" i="5" s="1"/>
  <c r="M404" i="5"/>
  <c r="N404" i="5" s="1"/>
  <c r="M405" i="5"/>
  <c r="N405" i="5" s="1"/>
  <c r="M406" i="5"/>
  <c r="N406" i="5" s="1"/>
  <c r="M407" i="5"/>
  <c r="N407" i="5" s="1"/>
  <c r="M409" i="5"/>
  <c r="N409" i="5" s="1"/>
  <c r="M410" i="5"/>
  <c r="N410" i="5" s="1"/>
  <c r="M411" i="5"/>
  <c r="N411" i="5" s="1"/>
  <c r="M412" i="5"/>
  <c r="N412" i="5" s="1"/>
  <c r="M413" i="5"/>
  <c r="N413" i="5" s="1"/>
  <c r="M414" i="5"/>
  <c r="N414" i="5" s="1"/>
  <c r="M415" i="5"/>
  <c r="N415" i="5" s="1"/>
  <c r="M416" i="5"/>
  <c r="N416" i="5" s="1"/>
  <c r="M417" i="5"/>
  <c r="N417" i="5" s="1"/>
  <c r="M418" i="5"/>
  <c r="N418" i="5" s="1"/>
  <c r="M419" i="5"/>
  <c r="N419" i="5" s="1"/>
  <c r="M420" i="5"/>
  <c r="N420" i="5" s="1"/>
  <c r="M421" i="5"/>
  <c r="N421" i="5" s="1"/>
  <c r="M422" i="5"/>
  <c r="N422" i="5" s="1"/>
  <c r="M423" i="5"/>
  <c r="N423" i="5" s="1"/>
  <c r="M424" i="5"/>
  <c r="N424" i="5" s="1"/>
  <c r="M425" i="5"/>
  <c r="N425" i="5" s="1"/>
  <c r="M426" i="5"/>
  <c r="N426" i="5" s="1"/>
  <c r="M427" i="5"/>
  <c r="N427" i="5" s="1"/>
  <c r="M429" i="5"/>
  <c r="N429" i="5" s="1"/>
  <c r="M430" i="5"/>
  <c r="N430" i="5" s="1"/>
  <c r="M431" i="5"/>
  <c r="N431" i="5" s="1"/>
  <c r="M432" i="5"/>
  <c r="N432" i="5" s="1"/>
  <c r="M433" i="5"/>
  <c r="N433" i="5" s="1"/>
  <c r="M434" i="5"/>
  <c r="N434" i="5" s="1"/>
  <c r="M435" i="5"/>
  <c r="N435" i="5" s="1"/>
  <c r="M436" i="5"/>
  <c r="N436" i="5" s="1"/>
  <c r="M437" i="5"/>
  <c r="N437" i="5" s="1"/>
  <c r="M438" i="5"/>
  <c r="N438" i="5" s="1"/>
  <c r="M439" i="5"/>
  <c r="N439" i="5" s="1"/>
  <c r="M440" i="5"/>
  <c r="N440" i="5" s="1"/>
  <c r="M441" i="5"/>
  <c r="N441" i="5" s="1"/>
  <c r="M442" i="5"/>
  <c r="N442" i="5" s="1"/>
  <c r="M443" i="5"/>
  <c r="N443" i="5" s="1"/>
  <c r="M444" i="5"/>
  <c r="N444" i="5" s="1"/>
  <c r="M445" i="5"/>
  <c r="N445" i="5" s="1"/>
  <c r="M446" i="5"/>
  <c r="N446" i="5" s="1"/>
  <c r="M447" i="5"/>
  <c r="N447" i="5" s="1"/>
  <c r="M448" i="5"/>
  <c r="N448" i="5" s="1"/>
  <c r="M450" i="5"/>
  <c r="N450" i="5" s="1"/>
  <c r="M451" i="5"/>
  <c r="N451" i="5" s="1"/>
  <c r="M452" i="5"/>
  <c r="N452" i="5" s="1"/>
  <c r="M453" i="5"/>
  <c r="N453" i="5" s="1"/>
  <c r="M454" i="5"/>
  <c r="N454" i="5" s="1"/>
  <c r="M455" i="5"/>
  <c r="N455" i="5" s="1"/>
  <c r="M456" i="5"/>
  <c r="N456" i="5" s="1"/>
  <c r="M457" i="5"/>
  <c r="N457" i="5" s="1"/>
  <c r="M458" i="5"/>
  <c r="N458" i="5" s="1"/>
  <c r="M459" i="5"/>
  <c r="N459" i="5" s="1"/>
  <c r="M460" i="5"/>
  <c r="N460" i="5" s="1"/>
  <c r="M461" i="5"/>
  <c r="N461" i="5" s="1"/>
  <c r="M462" i="5"/>
  <c r="N462" i="5" s="1"/>
  <c r="M463" i="5"/>
  <c r="N463" i="5" s="1"/>
  <c r="M464" i="5"/>
  <c r="N464" i="5" s="1"/>
  <c r="M465" i="5"/>
  <c r="N465" i="5" s="1"/>
  <c r="M466" i="5"/>
  <c r="N466" i="5" s="1"/>
  <c r="M468" i="5"/>
  <c r="N468" i="5" s="1"/>
  <c r="M469" i="5"/>
  <c r="N469" i="5" s="1"/>
  <c r="M470" i="5"/>
  <c r="N470" i="5" s="1"/>
  <c r="M471" i="5"/>
  <c r="N471" i="5" s="1"/>
  <c r="M472" i="5"/>
  <c r="N472" i="5" s="1"/>
  <c r="M473" i="5"/>
  <c r="N473" i="5" s="1"/>
  <c r="M474" i="5"/>
  <c r="N474" i="5" s="1"/>
  <c r="M475" i="5"/>
  <c r="N475" i="5" s="1"/>
  <c r="M476" i="5"/>
  <c r="N476" i="5" s="1"/>
  <c r="M477" i="5"/>
  <c r="N477" i="5" s="1"/>
  <c r="M478" i="5"/>
  <c r="N478" i="5" s="1"/>
  <c r="M479" i="5"/>
  <c r="N479" i="5" s="1"/>
  <c r="M480" i="5"/>
  <c r="N480" i="5" s="1"/>
  <c r="M481" i="5"/>
  <c r="N481" i="5" s="1"/>
  <c r="M483" i="5"/>
  <c r="N483" i="5" s="1"/>
  <c r="M484" i="5"/>
  <c r="N484" i="5" s="1"/>
  <c r="M485" i="5"/>
  <c r="N485" i="5" s="1"/>
  <c r="M486" i="5"/>
  <c r="N486" i="5" s="1"/>
  <c r="M487" i="5"/>
  <c r="N487" i="5" s="1"/>
  <c r="M488" i="5"/>
  <c r="N488" i="5" s="1"/>
  <c r="M489" i="5"/>
  <c r="N489" i="5" s="1"/>
  <c r="M490" i="5"/>
  <c r="N490" i="5" s="1"/>
  <c r="M491" i="5"/>
  <c r="N491" i="5" s="1"/>
  <c r="M492" i="5"/>
  <c r="N492" i="5" s="1"/>
  <c r="M493" i="5"/>
  <c r="N493" i="5" s="1"/>
  <c r="M494" i="5"/>
  <c r="N494" i="5" s="1"/>
  <c r="M495" i="5"/>
  <c r="N495" i="5" s="1"/>
  <c r="M496" i="5"/>
  <c r="N496" i="5" s="1"/>
  <c r="M497" i="5"/>
  <c r="N497" i="5" s="1"/>
  <c r="M498" i="5"/>
  <c r="N498" i="5" s="1"/>
  <c r="M499" i="5"/>
  <c r="N499" i="5" s="1"/>
  <c r="M500" i="5"/>
  <c r="N500" i="5" s="1"/>
  <c r="M501" i="5"/>
  <c r="N501" i="5" s="1"/>
  <c r="M502" i="5"/>
  <c r="N502" i="5" s="1"/>
  <c r="M503" i="5"/>
  <c r="N503" i="5" s="1"/>
  <c r="M505" i="5"/>
  <c r="N505" i="5" s="1"/>
  <c r="M506" i="5"/>
  <c r="N506" i="5" s="1"/>
  <c r="M507" i="5"/>
  <c r="N507" i="5" s="1"/>
  <c r="M508" i="5"/>
  <c r="N508" i="5" s="1"/>
  <c r="M509" i="5"/>
  <c r="N509" i="5" s="1"/>
  <c r="M510" i="5"/>
  <c r="N510" i="5" s="1"/>
  <c r="M511" i="5"/>
  <c r="N511" i="5" s="1"/>
  <c r="M512" i="5"/>
  <c r="N512" i="5" s="1"/>
  <c r="M513" i="5"/>
  <c r="N513" i="5" s="1"/>
  <c r="M514" i="5"/>
  <c r="N514" i="5" s="1"/>
  <c r="M515" i="5"/>
  <c r="N515" i="5" s="1"/>
  <c r="M517" i="5"/>
  <c r="N517" i="5" s="1"/>
  <c r="M518" i="5"/>
  <c r="N518" i="5" s="1"/>
  <c r="M519" i="5"/>
  <c r="N519" i="5" s="1"/>
  <c r="M520" i="5"/>
  <c r="N520" i="5" s="1"/>
  <c r="M521" i="5"/>
  <c r="N521" i="5" s="1"/>
  <c r="M522" i="5"/>
  <c r="N522" i="5" s="1"/>
  <c r="M523" i="5"/>
  <c r="N523" i="5" s="1"/>
  <c r="M524" i="5"/>
  <c r="N524" i="5" s="1"/>
  <c r="M525" i="5"/>
  <c r="N525" i="5" s="1"/>
  <c r="M526" i="5"/>
  <c r="N526" i="5" s="1"/>
  <c r="M527" i="5"/>
  <c r="N527" i="5" s="1"/>
  <c r="M528" i="5"/>
  <c r="N528" i="5" s="1"/>
  <c r="M529" i="5"/>
  <c r="N529" i="5" s="1"/>
  <c r="M530" i="5"/>
  <c r="N530" i="5" s="1"/>
  <c r="M531" i="5"/>
  <c r="N531" i="5" s="1"/>
  <c r="M532" i="5"/>
  <c r="N532" i="5" s="1"/>
  <c r="M533" i="5"/>
  <c r="N533" i="5" s="1"/>
  <c r="M534" i="5"/>
  <c r="N534" i="5" s="1"/>
  <c r="M535" i="5"/>
  <c r="N535" i="5" s="1"/>
  <c r="M536" i="5"/>
  <c r="N536" i="5" s="1"/>
  <c r="M537" i="5"/>
  <c r="N537" i="5" s="1"/>
  <c r="M539" i="5"/>
  <c r="N539" i="5" s="1"/>
  <c r="M540" i="5"/>
  <c r="N540" i="5" s="1"/>
  <c r="M541" i="5"/>
  <c r="N541" i="5" s="1"/>
  <c r="M542" i="5"/>
  <c r="N542" i="5" s="1"/>
  <c r="M543" i="5"/>
  <c r="N543" i="5" s="1"/>
  <c r="M544" i="5"/>
  <c r="N544" i="5" s="1"/>
  <c r="M545" i="5"/>
  <c r="N545" i="5" s="1"/>
  <c r="M546" i="5"/>
  <c r="N546" i="5" s="1"/>
  <c r="M547" i="5"/>
  <c r="N547" i="5" s="1"/>
  <c r="M548" i="5"/>
  <c r="N548" i="5" s="1"/>
  <c r="M549" i="5"/>
  <c r="N549" i="5" s="1"/>
  <c r="M550" i="5"/>
  <c r="N550" i="5" s="1"/>
  <c r="M551" i="5"/>
  <c r="N551" i="5" s="1"/>
  <c r="M552" i="5"/>
  <c r="N552" i="5" s="1"/>
  <c r="M553" i="5"/>
  <c r="N553" i="5" s="1"/>
  <c r="M554" i="5"/>
  <c r="N554" i="5" s="1"/>
  <c r="M555" i="5"/>
  <c r="N555" i="5" s="1"/>
  <c r="M556" i="5"/>
  <c r="N556" i="5" s="1"/>
  <c r="M557" i="5"/>
  <c r="N557" i="5" s="1"/>
  <c r="M558" i="5"/>
  <c r="N558" i="5" s="1"/>
  <c r="M559" i="5"/>
  <c r="N559" i="5" s="1"/>
  <c r="M560" i="5"/>
  <c r="N560" i="5" s="1"/>
  <c r="M562" i="5"/>
  <c r="N562" i="5" s="1"/>
  <c r="M563" i="5"/>
  <c r="N563" i="5" s="1"/>
  <c r="M564" i="5"/>
  <c r="N564" i="5" s="1"/>
  <c r="M565" i="5"/>
  <c r="N565" i="5" s="1"/>
  <c r="M566" i="5"/>
  <c r="N566" i="5" s="1"/>
  <c r="M567" i="5"/>
  <c r="N567" i="5" s="1"/>
  <c r="M568" i="5"/>
  <c r="N568" i="5" s="1"/>
  <c r="M569" i="5"/>
  <c r="N569" i="5" s="1"/>
  <c r="M570" i="5"/>
  <c r="N570" i="5" s="1"/>
  <c r="M571" i="5"/>
  <c r="N571" i="5" s="1"/>
  <c r="M572" i="5"/>
  <c r="N572" i="5" s="1"/>
  <c r="M573" i="5"/>
  <c r="N573" i="5" s="1"/>
  <c r="M574" i="5"/>
  <c r="N574" i="5" s="1"/>
  <c r="M575" i="5"/>
  <c r="N575" i="5" s="1"/>
  <c r="M576" i="5"/>
  <c r="N576" i="5" s="1"/>
  <c r="M577" i="5"/>
  <c r="N577" i="5" s="1"/>
  <c r="M578" i="5"/>
  <c r="N578" i="5" s="1"/>
  <c r="M579" i="5"/>
  <c r="N579" i="5" s="1"/>
  <c r="M580" i="5"/>
  <c r="N580" i="5" s="1"/>
  <c r="M582" i="5"/>
  <c r="N582" i="5" s="1"/>
  <c r="M583" i="5"/>
  <c r="N583" i="5" s="1"/>
  <c r="M584" i="5"/>
  <c r="N584" i="5" s="1"/>
  <c r="M585" i="5"/>
  <c r="N585" i="5" s="1"/>
  <c r="M586" i="5"/>
  <c r="N586" i="5" s="1"/>
  <c r="M587" i="5"/>
  <c r="N587" i="5" s="1"/>
  <c r="M588" i="5"/>
  <c r="N588" i="5" s="1"/>
  <c r="M589" i="5"/>
  <c r="N589" i="5" s="1"/>
  <c r="M590" i="5"/>
  <c r="N590" i="5" s="1"/>
  <c r="M591" i="5"/>
  <c r="N591" i="5" s="1"/>
  <c r="M592" i="5"/>
  <c r="N592" i="5" s="1"/>
  <c r="M593" i="5"/>
  <c r="N593" i="5" s="1"/>
  <c r="M594" i="5"/>
  <c r="N594" i="5" s="1"/>
  <c r="M595" i="5"/>
  <c r="N595" i="5" s="1"/>
  <c r="M596" i="5"/>
  <c r="N596" i="5" s="1"/>
  <c r="M597" i="5"/>
  <c r="N597" i="5" s="1"/>
  <c r="M598" i="5"/>
  <c r="N598" i="5" s="1"/>
  <c r="M599" i="5"/>
  <c r="N599" i="5" s="1"/>
  <c r="M600" i="5"/>
  <c r="N600" i="5" s="1"/>
  <c r="M601" i="5"/>
  <c r="N601" i="5" s="1"/>
  <c r="M603" i="5"/>
  <c r="N603" i="5" s="1"/>
  <c r="M604" i="5"/>
  <c r="N604" i="5" s="1"/>
  <c r="M605" i="5"/>
  <c r="N605" i="5" s="1"/>
  <c r="M5" i="5"/>
  <c r="K6" i="5"/>
  <c r="L6" i="5" s="1"/>
  <c r="K7" i="5"/>
  <c r="L7" i="5" s="1"/>
  <c r="K8" i="5"/>
  <c r="L8" i="5" s="1"/>
  <c r="K9" i="5"/>
  <c r="L9" i="5" s="1"/>
  <c r="K10" i="5"/>
  <c r="L10" i="5" s="1"/>
  <c r="K11" i="5"/>
  <c r="L11" i="5" s="1"/>
  <c r="K12" i="5"/>
  <c r="L12" i="5" s="1"/>
  <c r="K13" i="5"/>
  <c r="L13" i="5" s="1"/>
  <c r="K14" i="5"/>
  <c r="L14" i="5" s="1"/>
  <c r="K15" i="5"/>
  <c r="L15" i="5" s="1"/>
  <c r="K16" i="5"/>
  <c r="L16" i="5" s="1"/>
  <c r="K17" i="5"/>
  <c r="L17" i="5" s="1"/>
  <c r="K18" i="5"/>
  <c r="L18" i="5" s="1"/>
  <c r="K19" i="5"/>
  <c r="L19" i="5" s="1"/>
  <c r="K20" i="5"/>
  <c r="L20" i="5" s="1"/>
  <c r="K21" i="5"/>
  <c r="L21" i="5" s="1"/>
  <c r="K22" i="5"/>
  <c r="L22" i="5" s="1"/>
  <c r="K23" i="5"/>
  <c r="L23" i="5" s="1"/>
  <c r="K24" i="5"/>
  <c r="L24" i="5" s="1"/>
  <c r="K25" i="5"/>
  <c r="L25" i="5" s="1"/>
  <c r="K26" i="5"/>
  <c r="L26" i="5" s="1"/>
  <c r="K27" i="5"/>
  <c r="L27" i="5" s="1"/>
  <c r="K28" i="5"/>
  <c r="L28" i="5" s="1"/>
  <c r="K29" i="5"/>
  <c r="L29" i="5" s="1"/>
  <c r="K30" i="5"/>
  <c r="L30" i="5" s="1"/>
  <c r="K31" i="5"/>
  <c r="L31" i="5" s="1"/>
  <c r="K32" i="5"/>
  <c r="L32" i="5" s="1"/>
  <c r="K33" i="5"/>
  <c r="L33" i="5" s="1"/>
  <c r="K34" i="5"/>
  <c r="L34" i="5" s="1"/>
  <c r="K35" i="5"/>
  <c r="L35" i="5" s="1"/>
  <c r="K36" i="5"/>
  <c r="L36" i="5" s="1"/>
  <c r="K37" i="5"/>
  <c r="L37" i="5" s="1"/>
  <c r="K38" i="5"/>
  <c r="L38" i="5" s="1"/>
  <c r="K39" i="5"/>
  <c r="L39" i="5" s="1"/>
  <c r="K40" i="5"/>
  <c r="L40" i="5" s="1"/>
  <c r="K41" i="5"/>
  <c r="L41" i="5" s="1"/>
  <c r="K42" i="5"/>
  <c r="L42" i="5" s="1"/>
  <c r="K43" i="5"/>
  <c r="L43" i="5" s="1"/>
  <c r="K44" i="5"/>
  <c r="L44" i="5" s="1"/>
  <c r="K45" i="5"/>
  <c r="L45" i="5" s="1"/>
  <c r="K46" i="5"/>
  <c r="L46" i="5" s="1"/>
  <c r="K47" i="5"/>
  <c r="L47" i="5" s="1"/>
  <c r="K48" i="5"/>
  <c r="L48" i="5" s="1"/>
  <c r="K49" i="5"/>
  <c r="L49" i="5" s="1"/>
  <c r="K50" i="5"/>
  <c r="L50" i="5" s="1"/>
  <c r="K51" i="5"/>
  <c r="L51" i="5" s="1"/>
  <c r="K52" i="5"/>
  <c r="L52" i="5" s="1"/>
  <c r="K53" i="5"/>
  <c r="L53" i="5" s="1"/>
  <c r="K54" i="5"/>
  <c r="L54" i="5" s="1"/>
  <c r="K55" i="5"/>
  <c r="L55" i="5" s="1"/>
  <c r="K56" i="5"/>
  <c r="L56" i="5" s="1"/>
  <c r="K57" i="5"/>
  <c r="L57" i="5" s="1"/>
  <c r="K58" i="5"/>
  <c r="L58" i="5" s="1"/>
  <c r="K59" i="5"/>
  <c r="L59" i="5" s="1"/>
  <c r="K60" i="5"/>
  <c r="L60" i="5" s="1"/>
  <c r="K61" i="5"/>
  <c r="L61" i="5" s="1"/>
  <c r="K62" i="5"/>
  <c r="L62" i="5" s="1"/>
  <c r="K63" i="5"/>
  <c r="L63" i="5" s="1"/>
  <c r="K64" i="5"/>
  <c r="L64" i="5" s="1"/>
  <c r="K65" i="5"/>
  <c r="L65" i="5" s="1"/>
  <c r="K66" i="5"/>
  <c r="L66" i="5" s="1"/>
  <c r="K67" i="5"/>
  <c r="L67" i="5" s="1"/>
  <c r="K68" i="5"/>
  <c r="L68" i="5" s="1"/>
  <c r="K69" i="5"/>
  <c r="L69" i="5" s="1"/>
  <c r="K70" i="5"/>
  <c r="L70" i="5" s="1"/>
  <c r="K71" i="5"/>
  <c r="L71" i="5" s="1"/>
  <c r="K72" i="5"/>
  <c r="L72" i="5" s="1"/>
  <c r="K73" i="5"/>
  <c r="L73" i="5" s="1"/>
  <c r="K74" i="5"/>
  <c r="L74" i="5" s="1"/>
  <c r="K75" i="5"/>
  <c r="L75" i="5" s="1"/>
  <c r="K76" i="5"/>
  <c r="L76" i="5" s="1"/>
  <c r="K77" i="5"/>
  <c r="L77" i="5" s="1"/>
  <c r="K78" i="5"/>
  <c r="L78" i="5" s="1"/>
  <c r="K79" i="5"/>
  <c r="L79" i="5" s="1"/>
  <c r="K80" i="5"/>
  <c r="L80" i="5" s="1"/>
  <c r="K81" i="5"/>
  <c r="L81" i="5" s="1"/>
  <c r="K82" i="5"/>
  <c r="L82" i="5" s="1"/>
  <c r="K83" i="5"/>
  <c r="L83" i="5" s="1"/>
  <c r="K84" i="5"/>
  <c r="L84" i="5" s="1"/>
  <c r="K85" i="5"/>
  <c r="L85" i="5" s="1"/>
  <c r="K86" i="5"/>
  <c r="L86" i="5" s="1"/>
  <c r="K87" i="5"/>
  <c r="L87" i="5" s="1"/>
  <c r="K88" i="5"/>
  <c r="L88" i="5" s="1"/>
  <c r="K89" i="5"/>
  <c r="L89" i="5" s="1"/>
  <c r="K90" i="5"/>
  <c r="L90" i="5" s="1"/>
  <c r="K91" i="5"/>
  <c r="L91" i="5" s="1"/>
  <c r="K92" i="5"/>
  <c r="L92" i="5" s="1"/>
  <c r="K93" i="5"/>
  <c r="L93" i="5" s="1"/>
  <c r="K94" i="5"/>
  <c r="L94" i="5" s="1"/>
  <c r="K95" i="5"/>
  <c r="L95" i="5" s="1"/>
  <c r="K96" i="5"/>
  <c r="L96" i="5" s="1"/>
  <c r="K97" i="5"/>
  <c r="L97" i="5" s="1"/>
  <c r="K98" i="5"/>
  <c r="L98" i="5" s="1"/>
  <c r="K99" i="5"/>
  <c r="L99" i="5" s="1"/>
  <c r="K100" i="5"/>
  <c r="L100" i="5" s="1"/>
  <c r="K101" i="5"/>
  <c r="L101" i="5" s="1"/>
  <c r="K102" i="5"/>
  <c r="L102" i="5" s="1"/>
  <c r="K103" i="5"/>
  <c r="L103" i="5" s="1"/>
  <c r="K104" i="5"/>
  <c r="L104" i="5" s="1"/>
  <c r="K105" i="5"/>
  <c r="L105" i="5" s="1"/>
  <c r="K106" i="5"/>
  <c r="L106" i="5" s="1"/>
  <c r="K107" i="5"/>
  <c r="L107" i="5" s="1"/>
  <c r="K108" i="5"/>
  <c r="L108" i="5" s="1"/>
  <c r="K109" i="5"/>
  <c r="L109" i="5" s="1"/>
  <c r="K110" i="5"/>
  <c r="L110" i="5" s="1"/>
  <c r="K111" i="5"/>
  <c r="L111" i="5" s="1"/>
  <c r="K112" i="5"/>
  <c r="L112" i="5" s="1"/>
  <c r="K113" i="5"/>
  <c r="L113" i="5" s="1"/>
  <c r="K114" i="5"/>
  <c r="L114" i="5" s="1"/>
  <c r="K115" i="5"/>
  <c r="L115" i="5" s="1"/>
  <c r="K116" i="5"/>
  <c r="L116" i="5" s="1"/>
  <c r="K117" i="5"/>
  <c r="L117" i="5" s="1"/>
  <c r="K118" i="5"/>
  <c r="L118" i="5" s="1"/>
  <c r="K119" i="5"/>
  <c r="L119" i="5" s="1"/>
  <c r="K120" i="5"/>
  <c r="L120" i="5" s="1"/>
  <c r="K121" i="5"/>
  <c r="L121" i="5" s="1"/>
  <c r="K122" i="5"/>
  <c r="L122" i="5" s="1"/>
  <c r="K123" i="5"/>
  <c r="L123" i="5" s="1"/>
  <c r="K124" i="5"/>
  <c r="L124" i="5" s="1"/>
  <c r="K125" i="5"/>
  <c r="L125" i="5" s="1"/>
  <c r="K126" i="5"/>
  <c r="L126" i="5" s="1"/>
  <c r="K127" i="5"/>
  <c r="L127" i="5" s="1"/>
  <c r="K128" i="5"/>
  <c r="L128" i="5" s="1"/>
  <c r="K130" i="5"/>
  <c r="L130" i="5" s="1"/>
  <c r="K131" i="5"/>
  <c r="L131" i="5" s="1"/>
  <c r="K132" i="5"/>
  <c r="L132" i="5" s="1"/>
  <c r="K133" i="5"/>
  <c r="L133" i="5" s="1"/>
  <c r="K134" i="5"/>
  <c r="L134" i="5" s="1"/>
  <c r="K135" i="5"/>
  <c r="L135" i="5" s="1"/>
  <c r="K136" i="5"/>
  <c r="L136" i="5" s="1"/>
  <c r="K137" i="5"/>
  <c r="L137" i="5" s="1"/>
  <c r="K138" i="5"/>
  <c r="L138" i="5" s="1"/>
  <c r="K139" i="5"/>
  <c r="L139" i="5" s="1"/>
  <c r="K140" i="5"/>
  <c r="L140" i="5" s="1"/>
  <c r="K141" i="5"/>
  <c r="L141" i="5" s="1"/>
  <c r="K142" i="5"/>
  <c r="L142" i="5" s="1"/>
  <c r="K143" i="5"/>
  <c r="L143" i="5" s="1"/>
  <c r="K144" i="5"/>
  <c r="L144" i="5" s="1"/>
  <c r="K145" i="5"/>
  <c r="L145" i="5" s="1"/>
  <c r="K146" i="5"/>
  <c r="L146" i="5" s="1"/>
  <c r="K147" i="5"/>
  <c r="L147" i="5" s="1"/>
  <c r="K148" i="5"/>
  <c r="L148" i="5" s="1"/>
  <c r="K149" i="5"/>
  <c r="L149" i="5" s="1"/>
  <c r="K150" i="5"/>
  <c r="L150" i="5" s="1"/>
  <c r="K151" i="5"/>
  <c r="L151" i="5" s="1"/>
  <c r="K152" i="5"/>
  <c r="L152" i="5" s="1"/>
  <c r="K153" i="5"/>
  <c r="L153" i="5" s="1"/>
  <c r="K154" i="5"/>
  <c r="L154" i="5" s="1"/>
  <c r="K155" i="5"/>
  <c r="L155" i="5" s="1"/>
  <c r="K156" i="5"/>
  <c r="L156" i="5" s="1"/>
  <c r="K157" i="5"/>
  <c r="L157" i="5" s="1"/>
  <c r="K159" i="5"/>
  <c r="L159" i="5" s="1"/>
  <c r="K160" i="5"/>
  <c r="L160" i="5" s="1"/>
  <c r="K161" i="5"/>
  <c r="L161" i="5" s="1"/>
  <c r="K162" i="5"/>
  <c r="L162" i="5" s="1"/>
  <c r="K163" i="5"/>
  <c r="L163" i="5" s="1"/>
  <c r="K164" i="5"/>
  <c r="L164" i="5" s="1"/>
  <c r="K165" i="5"/>
  <c r="L165" i="5" s="1"/>
  <c r="K166" i="5"/>
  <c r="L166" i="5" s="1"/>
  <c r="K167" i="5"/>
  <c r="L167" i="5" s="1"/>
  <c r="K168" i="5"/>
  <c r="L168" i="5" s="1"/>
  <c r="K170" i="5"/>
  <c r="L170" i="5" s="1"/>
  <c r="K171" i="5"/>
  <c r="L171" i="5" s="1"/>
  <c r="K172" i="5"/>
  <c r="L172" i="5" s="1"/>
  <c r="K173" i="5"/>
  <c r="L173" i="5" s="1"/>
  <c r="K174" i="5"/>
  <c r="L174" i="5" s="1"/>
  <c r="K175" i="5"/>
  <c r="L175" i="5" s="1"/>
  <c r="K176" i="5"/>
  <c r="L176" i="5" s="1"/>
  <c r="K177" i="5"/>
  <c r="L177" i="5" s="1"/>
  <c r="K178" i="5"/>
  <c r="L178" i="5" s="1"/>
  <c r="K179" i="5"/>
  <c r="L179" i="5" s="1"/>
  <c r="K180" i="5"/>
  <c r="L180" i="5" s="1"/>
  <c r="K181" i="5"/>
  <c r="L181" i="5" s="1"/>
  <c r="K182" i="5"/>
  <c r="L182" i="5" s="1"/>
  <c r="K183" i="5"/>
  <c r="L183" i="5" s="1"/>
  <c r="K184" i="5"/>
  <c r="L184" i="5" s="1"/>
  <c r="K185" i="5"/>
  <c r="L185" i="5" s="1"/>
  <c r="K186" i="5"/>
  <c r="L186" i="5" s="1"/>
  <c r="K188" i="5"/>
  <c r="L188" i="5" s="1"/>
  <c r="K189" i="5"/>
  <c r="L189" i="5" s="1"/>
  <c r="K190" i="5"/>
  <c r="L190" i="5" s="1"/>
  <c r="K191" i="5"/>
  <c r="L191" i="5" s="1"/>
  <c r="K192" i="5"/>
  <c r="L192" i="5" s="1"/>
  <c r="K193" i="5"/>
  <c r="L193" i="5" s="1"/>
  <c r="K194" i="5"/>
  <c r="L194" i="5" s="1"/>
  <c r="K195" i="5"/>
  <c r="L195" i="5" s="1"/>
  <c r="K196" i="5"/>
  <c r="L196" i="5" s="1"/>
  <c r="K197" i="5"/>
  <c r="L197" i="5" s="1"/>
  <c r="K198" i="5"/>
  <c r="L198" i="5" s="1"/>
  <c r="K199" i="5"/>
  <c r="L199" i="5" s="1"/>
  <c r="K200" i="5"/>
  <c r="L200" i="5" s="1"/>
  <c r="K201" i="5"/>
  <c r="L201" i="5" s="1"/>
  <c r="K202" i="5"/>
  <c r="L202" i="5" s="1"/>
  <c r="K204" i="5"/>
  <c r="L204" i="5" s="1"/>
  <c r="K205" i="5"/>
  <c r="L205" i="5" s="1"/>
  <c r="K206" i="5"/>
  <c r="L206" i="5" s="1"/>
  <c r="K207" i="5"/>
  <c r="L207" i="5" s="1"/>
  <c r="K208" i="5"/>
  <c r="L208" i="5" s="1"/>
  <c r="K209" i="5"/>
  <c r="L209" i="5" s="1"/>
  <c r="K210" i="5"/>
  <c r="L210" i="5" s="1"/>
  <c r="K211" i="5"/>
  <c r="L211" i="5" s="1"/>
  <c r="K212" i="5"/>
  <c r="L212" i="5" s="1"/>
  <c r="K213" i="5"/>
  <c r="L213" i="5" s="1"/>
  <c r="K214" i="5"/>
  <c r="L214" i="5" s="1"/>
  <c r="K215" i="5"/>
  <c r="L215" i="5" s="1"/>
  <c r="K216" i="5"/>
  <c r="L216" i="5" s="1"/>
  <c r="K217" i="5"/>
  <c r="L217" i="5" s="1"/>
  <c r="K218" i="5"/>
  <c r="L218" i="5" s="1"/>
  <c r="K219" i="5"/>
  <c r="L219" i="5" s="1"/>
  <c r="K220" i="5"/>
  <c r="L220" i="5" s="1"/>
  <c r="K221" i="5"/>
  <c r="L221" i="5" s="1"/>
  <c r="K222" i="5"/>
  <c r="L222" i="5" s="1"/>
  <c r="K223" i="5"/>
  <c r="L223" i="5" s="1"/>
  <c r="K224" i="5"/>
  <c r="L224" i="5" s="1"/>
  <c r="K226" i="5"/>
  <c r="L226" i="5" s="1"/>
  <c r="K227" i="5"/>
  <c r="L227" i="5" s="1"/>
  <c r="K228" i="5"/>
  <c r="L228" i="5" s="1"/>
  <c r="K229" i="5"/>
  <c r="L229" i="5" s="1"/>
  <c r="K230" i="5"/>
  <c r="L230" i="5" s="1"/>
  <c r="K231" i="5"/>
  <c r="L231" i="5" s="1"/>
  <c r="K232" i="5"/>
  <c r="L232" i="5" s="1"/>
  <c r="K233" i="5"/>
  <c r="L233" i="5" s="1"/>
  <c r="K234" i="5"/>
  <c r="L234" i="5" s="1"/>
  <c r="K235" i="5"/>
  <c r="L235" i="5" s="1"/>
  <c r="K236" i="5"/>
  <c r="L236" i="5" s="1"/>
  <c r="K237" i="5"/>
  <c r="L237" i="5" s="1"/>
  <c r="K238" i="5"/>
  <c r="L238" i="5" s="1"/>
  <c r="K240" i="5"/>
  <c r="L240" i="5" s="1"/>
  <c r="K241" i="5"/>
  <c r="L241" i="5" s="1"/>
  <c r="K242" i="5"/>
  <c r="L242" i="5" s="1"/>
  <c r="K243" i="5"/>
  <c r="L243" i="5" s="1"/>
  <c r="K244" i="5"/>
  <c r="L244" i="5" s="1"/>
  <c r="K245" i="5"/>
  <c r="L245" i="5" s="1"/>
  <c r="K246" i="5"/>
  <c r="L246" i="5" s="1"/>
  <c r="K247" i="5"/>
  <c r="L247" i="5" s="1"/>
  <c r="K248" i="5"/>
  <c r="L248" i="5" s="1"/>
  <c r="K249" i="5"/>
  <c r="L249" i="5" s="1"/>
  <c r="K250" i="5"/>
  <c r="L250" i="5" s="1"/>
  <c r="K251" i="5"/>
  <c r="L251" i="5" s="1"/>
  <c r="K252" i="5"/>
  <c r="L252" i="5" s="1"/>
  <c r="K253" i="5"/>
  <c r="L253" i="5" s="1"/>
  <c r="K254" i="5"/>
  <c r="L254" i="5" s="1"/>
  <c r="K255" i="5"/>
  <c r="L255" i="5" s="1"/>
  <c r="K256" i="5"/>
  <c r="L256" i="5" s="1"/>
  <c r="K257" i="5"/>
  <c r="L257" i="5" s="1"/>
  <c r="K258" i="5"/>
  <c r="L258" i="5" s="1"/>
  <c r="K259" i="5"/>
  <c r="L259" i="5" s="1"/>
  <c r="K260" i="5"/>
  <c r="L260" i="5" s="1"/>
  <c r="K261" i="5"/>
  <c r="L261" i="5" s="1"/>
  <c r="K263" i="5"/>
  <c r="L263" i="5" s="1"/>
  <c r="K264" i="5"/>
  <c r="L264" i="5" s="1"/>
  <c r="K265" i="5"/>
  <c r="L265" i="5" s="1"/>
  <c r="K266" i="5"/>
  <c r="L266" i="5" s="1"/>
  <c r="K267" i="5"/>
  <c r="L267" i="5" s="1"/>
  <c r="K268" i="5"/>
  <c r="L268" i="5" s="1"/>
  <c r="K269" i="5"/>
  <c r="L269" i="5" s="1"/>
  <c r="K270" i="5"/>
  <c r="L270" i="5" s="1"/>
  <c r="K271" i="5"/>
  <c r="L271" i="5" s="1"/>
  <c r="K272" i="5"/>
  <c r="L272" i="5" s="1"/>
  <c r="K273" i="5"/>
  <c r="L273" i="5" s="1"/>
  <c r="K274" i="5"/>
  <c r="L274" i="5" s="1"/>
  <c r="K275" i="5"/>
  <c r="L275" i="5" s="1"/>
  <c r="K276" i="5"/>
  <c r="L276" i="5" s="1"/>
  <c r="K277" i="5"/>
  <c r="L277" i="5" s="1"/>
  <c r="K278" i="5"/>
  <c r="L278" i="5" s="1"/>
  <c r="K279" i="5"/>
  <c r="L279" i="5" s="1"/>
  <c r="K280" i="5"/>
  <c r="L280" i="5" s="1"/>
  <c r="K281" i="5"/>
  <c r="L281" i="5" s="1"/>
  <c r="K283" i="5"/>
  <c r="L283" i="5" s="1"/>
  <c r="K284" i="5"/>
  <c r="L284" i="5" s="1"/>
  <c r="K285" i="5"/>
  <c r="L285" i="5" s="1"/>
  <c r="K286" i="5"/>
  <c r="L286" i="5" s="1"/>
  <c r="K287" i="5"/>
  <c r="L287" i="5" s="1"/>
  <c r="K288" i="5"/>
  <c r="L288" i="5" s="1"/>
  <c r="K289" i="5"/>
  <c r="L289" i="5" s="1"/>
  <c r="K290" i="5"/>
  <c r="L290" i="5" s="1"/>
  <c r="K291" i="5"/>
  <c r="L291" i="5" s="1"/>
  <c r="K292" i="5"/>
  <c r="L292" i="5" s="1"/>
  <c r="K293" i="5"/>
  <c r="L293" i="5" s="1"/>
  <c r="K294" i="5"/>
  <c r="L294" i="5" s="1"/>
  <c r="K295" i="5"/>
  <c r="L295" i="5" s="1"/>
  <c r="L296" i="5"/>
  <c r="K297" i="5"/>
  <c r="L297" i="5" s="1"/>
  <c r="K298" i="5"/>
  <c r="L298" i="5" s="1"/>
  <c r="K299" i="5"/>
  <c r="L299" i="5" s="1"/>
  <c r="K300" i="5"/>
  <c r="L300" i="5" s="1"/>
  <c r="K301" i="5"/>
  <c r="L301" i="5" s="1"/>
  <c r="K302" i="5"/>
  <c r="L302" i="5" s="1"/>
  <c r="K303" i="5"/>
  <c r="L303" i="5" s="1"/>
  <c r="K304" i="5"/>
  <c r="L304" i="5" s="1"/>
  <c r="K305" i="5"/>
  <c r="L305" i="5" s="1"/>
  <c r="K306" i="5"/>
  <c r="L306" i="5" s="1"/>
  <c r="K307" i="5"/>
  <c r="L307" i="5" s="1"/>
  <c r="K308" i="5"/>
  <c r="L308" i="5" s="1"/>
  <c r="K309" i="5"/>
  <c r="L309" i="5" s="1"/>
  <c r="K310" i="5"/>
  <c r="L310" i="5" s="1"/>
  <c r="K312" i="5"/>
  <c r="L312" i="5" s="1"/>
  <c r="K313" i="5"/>
  <c r="L313" i="5" s="1"/>
  <c r="K314" i="5"/>
  <c r="L314" i="5" s="1"/>
  <c r="K315" i="5"/>
  <c r="L315" i="5" s="1"/>
  <c r="K316" i="5"/>
  <c r="L316" i="5" s="1"/>
  <c r="K317" i="5"/>
  <c r="L317" i="5" s="1"/>
  <c r="K318" i="5"/>
  <c r="L318" i="5" s="1"/>
  <c r="K319" i="5"/>
  <c r="L319" i="5" s="1"/>
  <c r="K320" i="5"/>
  <c r="L320" i="5" s="1"/>
  <c r="K321" i="5"/>
  <c r="L321" i="5" s="1"/>
  <c r="K323" i="5"/>
  <c r="L323" i="5" s="1"/>
  <c r="K324" i="5"/>
  <c r="L324" i="5" s="1"/>
  <c r="K325" i="5"/>
  <c r="L325" i="5" s="1"/>
  <c r="K326" i="5"/>
  <c r="L326" i="5" s="1"/>
  <c r="K327" i="5"/>
  <c r="L327" i="5" s="1"/>
  <c r="K328" i="5"/>
  <c r="L328" i="5" s="1"/>
  <c r="K329" i="5"/>
  <c r="L329" i="5" s="1"/>
  <c r="K330" i="5"/>
  <c r="L330" i="5" s="1"/>
  <c r="K331" i="5"/>
  <c r="L331" i="5" s="1"/>
  <c r="K332" i="5"/>
  <c r="L332" i="5" s="1"/>
  <c r="K333" i="5"/>
  <c r="L333" i="5" s="1"/>
  <c r="K334" i="5"/>
  <c r="L334" i="5" s="1"/>
  <c r="K335" i="5"/>
  <c r="L335" i="5" s="1"/>
  <c r="K336" i="5"/>
  <c r="L336" i="5" s="1"/>
  <c r="K337" i="5"/>
  <c r="L337" i="5" s="1"/>
  <c r="K338" i="5"/>
  <c r="L338" i="5" s="1"/>
  <c r="K339" i="5"/>
  <c r="L339" i="5" s="1"/>
  <c r="K341" i="5"/>
  <c r="L341" i="5" s="1"/>
  <c r="K342" i="5"/>
  <c r="L342" i="5" s="1"/>
  <c r="K343" i="5"/>
  <c r="L343" i="5" s="1"/>
  <c r="K344" i="5"/>
  <c r="L344" i="5" s="1"/>
  <c r="K345" i="5"/>
  <c r="L345" i="5" s="1"/>
  <c r="K346" i="5"/>
  <c r="L346" i="5" s="1"/>
  <c r="K347" i="5"/>
  <c r="L347" i="5" s="1"/>
  <c r="K348" i="5"/>
  <c r="L348" i="5" s="1"/>
  <c r="K349" i="5"/>
  <c r="L349" i="5" s="1"/>
  <c r="K350" i="5"/>
  <c r="L350" i="5" s="1"/>
  <c r="K351" i="5"/>
  <c r="L351" i="5" s="1"/>
  <c r="K352" i="5"/>
  <c r="L352" i="5" s="1"/>
  <c r="K353" i="5"/>
  <c r="L353" i="5" s="1"/>
  <c r="K354" i="5"/>
  <c r="L354" i="5" s="1"/>
  <c r="K355" i="5"/>
  <c r="L355" i="5" s="1"/>
  <c r="K357" i="5"/>
  <c r="L357" i="5" s="1"/>
  <c r="K358" i="5"/>
  <c r="L358" i="5" s="1"/>
  <c r="K359" i="5"/>
  <c r="L359" i="5" s="1"/>
  <c r="K360" i="5"/>
  <c r="L360" i="5" s="1"/>
  <c r="K361" i="5"/>
  <c r="L361" i="5" s="1"/>
  <c r="K362" i="5"/>
  <c r="L362" i="5" s="1"/>
  <c r="K363" i="5"/>
  <c r="L363" i="5" s="1"/>
  <c r="K364" i="5"/>
  <c r="L364" i="5" s="1"/>
  <c r="K365" i="5"/>
  <c r="L365" i="5" s="1"/>
  <c r="K366" i="5"/>
  <c r="L366" i="5" s="1"/>
  <c r="K367" i="5"/>
  <c r="L367" i="5" s="1"/>
  <c r="K368" i="5"/>
  <c r="L368" i="5" s="1"/>
  <c r="K369" i="5"/>
  <c r="L369" i="5" s="1"/>
  <c r="K370" i="5"/>
  <c r="L370" i="5" s="1"/>
  <c r="K371" i="5"/>
  <c r="L371" i="5" s="1"/>
  <c r="K372" i="5"/>
  <c r="L372" i="5" s="1"/>
  <c r="K373" i="5"/>
  <c r="L373" i="5" s="1"/>
  <c r="K374" i="5"/>
  <c r="L374" i="5" s="1"/>
  <c r="K375" i="5"/>
  <c r="L375" i="5" s="1"/>
  <c r="K376" i="5"/>
  <c r="L376" i="5" s="1"/>
  <c r="K377" i="5"/>
  <c r="L377" i="5" s="1"/>
  <c r="K379" i="5"/>
  <c r="L379" i="5" s="1"/>
  <c r="K380" i="5"/>
  <c r="L380" i="5" s="1"/>
  <c r="K381" i="5"/>
  <c r="L381" i="5" s="1"/>
  <c r="K382" i="5"/>
  <c r="L382" i="5" s="1"/>
  <c r="K383" i="5"/>
  <c r="L383" i="5" s="1"/>
  <c r="K384" i="5"/>
  <c r="L384" i="5" s="1"/>
  <c r="K385" i="5"/>
  <c r="L385" i="5" s="1"/>
  <c r="K386" i="5"/>
  <c r="L386" i="5" s="1"/>
  <c r="K387" i="5"/>
  <c r="L387" i="5" s="1"/>
  <c r="K388" i="5"/>
  <c r="L388" i="5" s="1"/>
  <c r="K389" i="5"/>
  <c r="L389" i="5" s="1"/>
  <c r="K390" i="5"/>
  <c r="L390" i="5" s="1"/>
  <c r="K391" i="5"/>
  <c r="L391" i="5" s="1"/>
  <c r="K393" i="5"/>
  <c r="L393" i="5" s="1"/>
  <c r="K394" i="5"/>
  <c r="L394" i="5" s="1"/>
  <c r="K395" i="5"/>
  <c r="L395" i="5" s="1"/>
  <c r="K396" i="5"/>
  <c r="L396" i="5" s="1"/>
  <c r="K397" i="5"/>
  <c r="L397" i="5" s="1"/>
  <c r="K398" i="5"/>
  <c r="L398" i="5" s="1"/>
  <c r="K399" i="5"/>
  <c r="L399" i="5" s="1"/>
  <c r="K400" i="5"/>
  <c r="L400" i="5" s="1"/>
  <c r="K401" i="5"/>
  <c r="L401" i="5" s="1"/>
  <c r="K402" i="5"/>
  <c r="L402" i="5" s="1"/>
  <c r="K403" i="5"/>
  <c r="L403" i="5" s="1"/>
  <c r="K404" i="5"/>
  <c r="L404" i="5" s="1"/>
  <c r="K405" i="5"/>
  <c r="L405" i="5" s="1"/>
  <c r="K406" i="5"/>
  <c r="L406" i="5" s="1"/>
  <c r="K407" i="5"/>
  <c r="L407" i="5" s="1"/>
  <c r="K408" i="5"/>
  <c r="L408" i="5" s="1"/>
  <c r="K409" i="5"/>
  <c r="L409" i="5" s="1"/>
  <c r="K410" i="5"/>
  <c r="L410" i="5" s="1"/>
  <c r="K411" i="5"/>
  <c r="L411" i="5" s="1"/>
  <c r="K412" i="5"/>
  <c r="L412" i="5" s="1"/>
  <c r="K413" i="5"/>
  <c r="L413" i="5" s="1"/>
  <c r="K414" i="5"/>
  <c r="L414" i="5" s="1"/>
  <c r="K416" i="5"/>
  <c r="L416" i="5" s="1"/>
  <c r="K417" i="5"/>
  <c r="L417" i="5" s="1"/>
  <c r="K418" i="5"/>
  <c r="L418" i="5" s="1"/>
  <c r="K419" i="5"/>
  <c r="L419" i="5" s="1"/>
  <c r="K420" i="5"/>
  <c r="L420" i="5" s="1"/>
  <c r="K421" i="5"/>
  <c r="L421" i="5" s="1"/>
  <c r="K422" i="5"/>
  <c r="L422" i="5" s="1"/>
  <c r="K423" i="5"/>
  <c r="L423" i="5" s="1"/>
  <c r="K424" i="5"/>
  <c r="L424" i="5" s="1"/>
  <c r="K425" i="5"/>
  <c r="L425" i="5" s="1"/>
  <c r="K426" i="5"/>
  <c r="L426" i="5" s="1"/>
  <c r="K427" i="5"/>
  <c r="L427" i="5" s="1"/>
  <c r="K428" i="5"/>
  <c r="L428" i="5" s="1"/>
  <c r="K429" i="5"/>
  <c r="L429" i="5" s="1"/>
  <c r="K430" i="5"/>
  <c r="L430" i="5" s="1"/>
  <c r="K431" i="5"/>
  <c r="L431" i="5" s="1"/>
  <c r="K432" i="5"/>
  <c r="L432" i="5" s="1"/>
  <c r="K433" i="5"/>
  <c r="L433" i="5" s="1"/>
  <c r="K434" i="5"/>
  <c r="L434" i="5" s="1"/>
  <c r="K436" i="5"/>
  <c r="L436" i="5" s="1"/>
  <c r="K437" i="5"/>
  <c r="L437" i="5" s="1"/>
  <c r="K438" i="5"/>
  <c r="L438" i="5" s="1"/>
  <c r="K439" i="5"/>
  <c r="L439" i="5" s="1"/>
  <c r="K440" i="5"/>
  <c r="L440" i="5" s="1"/>
  <c r="K441" i="5"/>
  <c r="L441" i="5" s="1"/>
  <c r="K442" i="5"/>
  <c r="L442" i="5" s="1"/>
  <c r="K443" i="5"/>
  <c r="L443" i="5" s="1"/>
  <c r="K444" i="5"/>
  <c r="L444" i="5" s="1"/>
  <c r="K445" i="5"/>
  <c r="L445" i="5" s="1"/>
  <c r="K446" i="5"/>
  <c r="L446" i="5" s="1"/>
  <c r="K447" i="5"/>
  <c r="L447" i="5" s="1"/>
  <c r="K448" i="5"/>
  <c r="L448" i="5" s="1"/>
  <c r="K449" i="5"/>
  <c r="L449" i="5" s="1"/>
  <c r="K450" i="5"/>
  <c r="L450" i="5" s="1"/>
  <c r="K451" i="5"/>
  <c r="L451" i="5" s="1"/>
  <c r="K452" i="5"/>
  <c r="L452" i="5" s="1"/>
  <c r="K453" i="5"/>
  <c r="L453" i="5" s="1"/>
  <c r="K454" i="5"/>
  <c r="L454" i="5" s="1"/>
  <c r="K455" i="5"/>
  <c r="L455" i="5" s="1"/>
  <c r="K456" i="5"/>
  <c r="L456" i="5" s="1"/>
  <c r="K457" i="5"/>
  <c r="L457" i="5" s="1"/>
  <c r="K458" i="5"/>
  <c r="L458" i="5" s="1"/>
  <c r="K459" i="5"/>
  <c r="L459" i="5" s="1"/>
  <c r="K460" i="5"/>
  <c r="L460" i="5" s="1"/>
  <c r="K461" i="5"/>
  <c r="L461" i="5" s="1"/>
  <c r="K462" i="5"/>
  <c r="L462" i="5" s="1"/>
  <c r="K463" i="5"/>
  <c r="L463" i="5" s="1"/>
  <c r="K465" i="5"/>
  <c r="L465" i="5" s="1"/>
  <c r="K466" i="5"/>
  <c r="L466" i="5" s="1"/>
  <c r="K467" i="5"/>
  <c r="L467" i="5" s="1"/>
  <c r="K468" i="5"/>
  <c r="L468" i="5" s="1"/>
  <c r="K469" i="5"/>
  <c r="L469" i="5" s="1"/>
  <c r="K470" i="5"/>
  <c r="L470" i="5" s="1"/>
  <c r="K471" i="5"/>
  <c r="L471" i="5" s="1"/>
  <c r="K472" i="5"/>
  <c r="L472" i="5" s="1"/>
  <c r="K473" i="5"/>
  <c r="L473" i="5" s="1"/>
  <c r="K474" i="5"/>
  <c r="L474" i="5" s="1"/>
  <c r="K476" i="5"/>
  <c r="L476" i="5" s="1"/>
  <c r="K477" i="5"/>
  <c r="L477" i="5" s="1"/>
  <c r="K478" i="5"/>
  <c r="L478" i="5" s="1"/>
  <c r="K479" i="5"/>
  <c r="L479" i="5" s="1"/>
  <c r="K480" i="5"/>
  <c r="L480" i="5" s="1"/>
  <c r="K481" i="5"/>
  <c r="L481" i="5" s="1"/>
  <c r="K482" i="5"/>
  <c r="L482" i="5" s="1"/>
  <c r="K483" i="5"/>
  <c r="L483" i="5" s="1"/>
  <c r="K484" i="5"/>
  <c r="L484" i="5" s="1"/>
  <c r="K485" i="5"/>
  <c r="L485" i="5" s="1"/>
  <c r="K486" i="5"/>
  <c r="L486" i="5" s="1"/>
  <c r="K487" i="5"/>
  <c r="L487" i="5" s="1"/>
  <c r="K488" i="5"/>
  <c r="L488" i="5" s="1"/>
  <c r="K489" i="5"/>
  <c r="L489" i="5" s="1"/>
  <c r="K490" i="5"/>
  <c r="L490" i="5" s="1"/>
  <c r="K491" i="5"/>
  <c r="L491" i="5" s="1"/>
  <c r="K492" i="5"/>
  <c r="L492" i="5" s="1"/>
  <c r="K494" i="5"/>
  <c r="L494" i="5" s="1"/>
  <c r="K495" i="5"/>
  <c r="L495" i="5" s="1"/>
  <c r="K496" i="5"/>
  <c r="L496" i="5" s="1"/>
  <c r="K497" i="5"/>
  <c r="L497" i="5" s="1"/>
  <c r="K498" i="5"/>
  <c r="L498" i="5" s="1"/>
  <c r="K499" i="5"/>
  <c r="L499" i="5" s="1"/>
  <c r="K500" i="5"/>
  <c r="L500" i="5" s="1"/>
  <c r="K501" i="5"/>
  <c r="L501" i="5" s="1"/>
  <c r="K502" i="5"/>
  <c r="L502" i="5" s="1"/>
  <c r="K503" i="5"/>
  <c r="L503" i="5" s="1"/>
  <c r="K504" i="5"/>
  <c r="L504" i="5" s="1"/>
  <c r="K505" i="5"/>
  <c r="L505" i="5" s="1"/>
  <c r="K506" i="5"/>
  <c r="L506" i="5" s="1"/>
  <c r="K507" i="5"/>
  <c r="L507" i="5" s="1"/>
  <c r="K508" i="5"/>
  <c r="L508" i="5" s="1"/>
  <c r="K510" i="5"/>
  <c r="L510" i="5" s="1"/>
  <c r="K511" i="5"/>
  <c r="L511" i="5" s="1"/>
  <c r="K512" i="5"/>
  <c r="L512" i="5" s="1"/>
  <c r="K513" i="5"/>
  <c r="L513" i="5" s="1"/>
  <c r="K514" i="5"/>
  <c r="L514" i="5" s="1"/>
  <c r="K515" i="5"/>
  <c r="L515" i="5" s="1"/>
  <c r="K516" i="5"/>
  <c r="L516" i="5" s="1"/>
  <c r="K517" i="5"/>
  <c r="L517" i="5" s="1"/>
  <c r="K518" i="5"/>
  <c r="L518" i="5" s="1"/>
  <c r="K519" i="5"/>
  <c r="L519" i="5" s="1"/>
  <c r="K520" i="5"/>
  <c r="L520" i="5" s="1"/>
  <c r="K521" i="5"/>
  <c r="L521" i="5" s="1"/>
  <c r="K522" i="5"/>
  <c r="L522" i="5" s="1"/>
  <c r="K523" i="5"/>
  <c r="L523" i="5" s="1"/>
  <c r="K524" i="5"/>
  <c r="L524" i="5" s="1"/>
  <c r="K525" i="5"/>
  <c r="L525" i="5" s="1"/>
  <c r="K526" i="5"/>
  <c r="L526" i="5" s="1"/>
  <c r="K527" i="5"/>
  <c r="L527" i="5" s="1"/>
  <c r="K528" i="5"/>
  <c r="L528" i="5" s="1"/>
  <c r="K529" i="5"/>
  <c r="L529" i="5" s="1"/>
  <c r="K530" i="5"/>
  <c r="L530" i="5" s="1"/>
  <c r="K532" i="5"/>
  <c r="L532" i="5" s="1"/>
  <c r="K533" i="5"/>
  <c r="L533" i="5" s="1"/>
  <c r="K534" i="5"/>
  <c r="L534" i="5" s="1"/>
  <c r="K535" i="5"/>
  <c r="L535" i="5" s="1"/>
  <c r="K536" i="5"/>
  <c r="L536" i="5" s="1"/>
  <c r="K537" i="5"/>
  <c r="L537" i="5" s="1"/>
  <c r="K538" i="5"/>
  <c r="L538" i="5" s="1"/>
  <c r="K539" i="5"/>
  <c r="L539" i="5" s="1"/>
  <c r="K540" i="5"/>
  <c r="L540" i="5" s="1"/>
  <c r="K541" i="5"/>
  <c r="L541" i="5" s="1"/>
  <c r="K542" i="5"/>
  <c r="L542" i="5" s="1"/>
  <c r="K543" i="5"/>
  <c r="L543" i="5" s="1"/>
  <c r="K544" i="5"/>
  <c r="L544" i="5" s="1"/>
  <c r="K546" i="5"/>
  <c r="L546" i="5" s="1"/>
  <c r="K547" i="5"/>
  <c r="L547" i="5" s="1"/>
  <c r="K548" i="5"/>
  <c r="L548" i="5" s="1"/>
  <c r="K549" i="5"/>
  <c r="L549" i="5" s="1"/>
  <c r="K550" i="5"/>
  <c r="L550" i="5" s="1"/>
  <c r="K551" i="5"/>
  <c r="L551" i="5" s="1"/>
  <c r="K552" i="5"/>
  <c r="L552" i="5" s="1"/>
  <c r="K553" i="5"/>
  <c r="L553" i="5" s="1"/>
  <c r="K554" i="5"/>
  <c r="L554" i="5" s="1"/>
  <c r="K555" i="5"/>
  <c r="L555" i="5" s="1"/>
  <c r="K556" i="5"/>
  <c r="L556" i="5" s="1"/>
  <c r="K557" i="5"/>
  <c r="L557" i="5" s="1"/>
  <c r="K558" i="5"/>
  <c r="L558" i="5" s="1"/>
  <c r="K559" i="5"/>
  <c r="L559" i="5" s="1"/>
  <c r="K560" i="5"/>
  <c r="L560" i="5" s="1"/>
  <c r="K561" i="5"/>
  <c r="L561" i="5" s="1"/>
  <c r="K562" i="5"/>
  <c r="L562" i="5" s="1"/>
  <c r="K563" i="5"/>
  <c r="L563" i="5" s="1"/>
  <c r="K564" i="5"/>
  <c r="L564" i="5" s="1"/>
  <c r="K565" i="5"/>
  <c r="L565" i="5" s="1"/>
  <c r="K566" i="5"/>
  <c r="L566" i="5" s="1"/>
  <c r="K567" i="5"/>
  <c r="L567" i="5" s="1"/>
  <c r="K569" i="5"/>
  <c r="L569" i="5" s="1"/>
  <c r="K570" i="5"/>
  <c r="L570" i="5" s="1"/>
  <c r="K571" i="5"/>
  <c r="L571" i="5" s="1"/>
  <c r="K572" i="5"/>
  <c r="L572" i="5" s="1"/>
  <c r="K573" i="5"/>
  <c r="L573" i="5" s="1"/>
  <c r="K574" i="5"/>
  <c r="L574" i="5" s="1"/>
  <c r="K575" i="5"/>
  <c r="L575" i="5" s="1"/>
  <c r="K576" i="5"/>
  <c r="L576" i="5" s="1"/>
  <c r="K577" i="5"/>
  <c r="L577" i="5" s="1"/>
  <c r="K578" i="5"/>
  <c r="L578" i="5" s="1"/>
  <c r="K579" i="5"/>
  <c r="L579" i="5" s="1"/>
  <c r="K580" i="5"/>
  <c r="L580" i="5" s="1"/>
  <c r="K581" i="5"/>
  <c r="L581" i="5" s="1"/>
  <c r="K582" i="5"/>
  <c r="L582" i="5" s="1"/>
  <c r="K583" i="5"/>
  <c r="L583" i="5" s="1"/>
  <c r="K584" i="5"/>
  <c r="L584" i="5" s="1"/>
  <c r="K585" i="5"/>
  <c r="L585" i="5" s="1"/>
  <c r="K586" i="5"/>
  <c r="L586" i="5" s="1"/>
  <c r="K587" i="5"/>
  <c r="L587" i="5" s="1"/>
  <c r="K589" i="5"/>
  <c r="L589" i="5" s="1"/>
  <c r="K590" i="5"/>
  <c r="L590" i="5" s="1"/>
  <c r="K591" i="5"/>
  <c r="L591" i="5" s="1"/>
  <c r="K592" i="5"/>
  <c r="L592" i="5" s="1"/>
  <c r="K593" i="5"/>
  <c r="L593" i="5" s="1"/>
  <c r="K594" i="5"/>
  <c r="L594" i="5" s="1"/>
  <c r="K595" i="5"/>
  <c r="L595" i="5" s="1"/>
  <c r="K596" i="5"/>
  <c r="L596" i="5" s="1"/>
  <c r="K597" i="5"/>
  <c r="L597" i="5" s="1"/>
  <c r="K598" i="5"/>
  <c r="L598" i="5" s="1"/>
  <c r="K599" i="5"/>
  <c r="L599" i="5" s="1"/>
  <c r="K600" i="5"/>
  <c r="L600" i="5" s="1"/>
  <c r="K601" i="5"/>
  <c r="L601" i="5" s="1"/>
  <c r="K602" i="5"/>
  <c r="L602" i="5" s="1"/>
  <c r="K603" i="5"/>
  <c r="L603" i="5" s="1"/>
  <c r="K604" i="5"/>
  <c r="L604" i="5" s="1"/>
  <c r="K605" i="5"/>
  <c r="L605" i="5" s="1"/>
  <c r="K5" i="5"/>
  <c r="L5" i="5" l="1"/>
  <c r="A113" i="5"/>
  <c r="AG111" i="5"/>
  <c r="O111" i="5"/>
  <c r="N5" i="5"/>
  <c r="R5" i="5"/>
  <c r="X5" i="5"/>
  <c r="AD5" i="5"/>
  <c r="AJ5" i="5"/>
  <c r="T5" i="5"/>
  <c r="Z5" i="5"/>
  <c r="AF5" i="5"/>
  <c r="AL5" i="5"/>
  <c r="A114" i="5" l="1"/>
  <c r="AG112" i="5"/>
  <c r="O112" i="5"/>
  <c r="AK113" i="5"/>
  <c r="AL113" i="5" l="1"/>
  <c r="A115" i="5"/>
  <c r="AG113" i="5"/>
  <c r="O113" i="5"/>
  <c r="A116" i="5" l="1"/>
  <c r="AG114" i="5"/>
  <c r="O114" i="5"/>
  <c r="A117" i="5" l="1"/>
  <c r="AG115" i="5"/>
  <c r="O115" i="5"/>
  <c r="Q116" i="5"/>
  <c r="R116" i="5" l="1"/>
  <c r="A118" i="5"/>
  <c r="AG116" i="5"/>
  <c r="U116" i="5"/>
  <c r="O116" i="5"/>
  <c r="Y117" i="5"/>
  <c r="Z117" i="5" l="1"/>
  <c r="A119" i="5"/>
  <c r="AG117" i="5"/>
  <c r="U117" i="5"/>
  <c r="A120" i="5" l="1"/>
  <c r="AG118" i="5"/>
  <c r="U118" i="5"/>
  <c r="A121" i="5" l="1"/>
  <c r="AG119" i="5"/>
  <c r="U119" i="5"/>
  <c r="AI120" i="5"/>
  <c r="AJ120" i="5" l="1"/>
  <c r="A122" i="5"/>
  <c r="AM120" i="5"/>
  <c r="AG120" i="5"/>
  <c r="U120" i="5"/>
  <c r="A123" i="5" l="1"/>
  <c r="AM121" i="5"/>
  <c r="AG121" i="5"/>
  <c r="U121" i="5"/>
  <c r="M122" i="5"/>
  <c r="N122" i="5" l="1"/>
  <c r="A124" i="5"/>
  <c r="AM122" i="5"/>
  <c r="U122" i="5"/>
  <c r="A125" i="5" l="1"/>
  <c r="AM123" i="5"/>
  <c r="U123" i="5"/>
  <c r="A126" i="5" l="1"/>
  <c r="AM124" i="5"/>
  <c r="U124" i="5"/>
  <c r="A127" i="5" l="1"/>
  <c r="AM125" i="5"/>
  <c r="U125" i="5"/>
  <c r="A128" i="5" l="1"/>
  <c r="AM126" i="5"/>
  <c r="U126" i="5"/>
  <c r="A129" i="5" l="1"/>
  <c r="AM127" i="5"/>
  <c r="U127" i="5"/>
  <c r="AE128" i="5"/>
  <c r="AF128" i="5" l="1"/>
  <c r="A130" i="5"/>
  <c r="AM128" i="5"/>
  <c r="K129" i="5"/>
  <c r="L129" i="5" l="1"/>
  <c r="A131" i="5"/>
  <c r="AM129" i="5"/>
  <c r="O129" i="5"/>
  <c r="W130" i="5"/>
  <c r="A132" i="5" l="1"/>
  <c r="AM130" i="5"/>
  <c r="O130" i="5"/>
  <c r="X130" i="5"/>
  <c r="A133" i="5" l="1"/>
  <c r="AM131" i="5"/>
  <c r="O131" i="5"/>
  <c r="A134" i="5" l="1"/>
  <c r="AM132" i="5"/>
  <c r="O132" i="5"/>
  <c r="S133" i="5"/>
  <c r="T133" i="5" l="1"/>
  <c r="A135" i="5"/>
  <c r="O133" i="5"/>
  <c r="A136" i="5" l="1"/>
  <c r="O134" i="5"/>
  <c r="AC135" i="5"/>
  <c r="AD135" i="5" l="1"/>
  <c r="A137" i="5"/>
  <c r="AG135" i="5"/>
  <c r="O135" i="5"/>
  <c r="A138" i="5" l="1"/>
  <c r="AG136" i="5"/>
  <c r="O136" i="5"/>
  <c r="A139" i="5" l="1"/>
  <c r="AG137" i="5"/>
  <c r="O137" i="5"/>
  <c r="AK138" i="5"/>
  <c r="AL138" i="5" l="1"/>
  <c r="A140" i="5"/>
  <c r="AG138" i="5"/>
  <c r="A141" i="5" l="1"/>
  <c r="AG139" i="5"/>
  <c r="A142" i="5" l="1"/>
  <c r="AG140" i="5"/>
  <c r="A143" i="5" l="1"/>
  <c r="AG141" i="5"/>
  <c r="Q142" i="5"/>
  <c r="R142" i="5" l="1"/>
  <c r="A144" i="5"/>
  <c r="AG142" i="5"/>
  <c r="U142" i="5"/>
  <c r="M143" i="5"/>
  <c r="N143" i="5" l="1"/>
  <c r="A145" i="5"/>
  <c r="AG143" i="5"/>
  <c r="U143" i="5"/>
  <c r="A146" i="5" l="1"/>
  <c r="AG144" i="5"/>
  <c r="U144" i="5"/>
  <c r="A147" i="5" l="1"/>
  <c r="AG145" i="5"/>
  <c r="U145" i="5"/>
  <c r="A148" i="5" l="1"/>
  <c r="AG146" i="5"/>
  <c r="U146" i="5"/>
  <c r="A149" i="5" l="1"/>
  <c r="AG147" i="5"/>
  <c r="U147" i="5"/>
  <c r="Y148" i="5"/>
  <c r="Z148" i="5" l="1"/>
  <c r="A150" i="5"/>
  <c r="U148" i="5"/>
  <c r="A151" i="5" l="1"/>
  <c r="U149" i="5"/>
  <c r="A152" i="5" l="1"/>
  <c r="U150" i="5"/>
  <c r="A153" i="5" l="1"/>
  <c r="U151" i="5"/>
  <c r="A154" i="5" l="1"/>
  <c r="A155" i="5" s="1"/>
  <c r="A156" i="5" s="1"/>
  <c r="A157" i="5" s="1"/>
  <c r="U152" i="5"/>
  <c r="AE153" i="5"/>
  <c r="AF153" i="5" l="1"/>
  <c r="A158" i="5"/>
  <c r="S157" i="5"/>
  <c r="T157" i="5" l="1"/>
  <c r="A159" i="5"/>
  <c r="K158" i="5"/>
  <c r="L158" i="5" l="1"/>
  <c r="A160" i="5"/>
  <c r="AC159" i="5"/>
  <c r="AD159" i="5" l="1"/>
  <c r="A161" i="5"/>
  <c r="AG159" i="5"/>
  <c r="W160" i="5"/>
  <c r="X160" i="5" l="1"/>
  <c r="A162" i="5"/>
  <c r="AG160" i="5"/>
  <c r="M161" i="5"/>
  <c r="A163" i="5" l="1"/>
  <c r="AG161" i="5"/>
  <c r="N161" i="5"/>
  <c r="A164" i="5" l="1"/>
  <c r="AG162" i="5"/>
  <c r="Y163" i="5"/>
  <c r="Z163" i="5" l="1"/>
  <c r="A165" i="5"/>
  <c r="AG163" i="5"/>
  <c r="Q164" i="5"/>
  <c r="R164" i="5" l="1"/>
  <c r="A166" i="5"/>
  <c r="U164" i="5"/>
  <c r="A167" i="5" l="1"/>
  <c r="U165" i="5"/>
  <c r="A168" i="5" l="1"/>
  <c r="U166" i="5"/>
  <c r="AE167" i="5"/>
  <c r="AF167" i="5" l="1"/>
  <c r="A169" i="5"/>
  <c r="U167" i="5"/>
  <c r="A170" i="5" l="1"/>
  <c r="K169" i="5"/>
  <c r="L169" i="5" l="1"/>
  <c r="A171" i="5"/>
  <c r="O169" i="5"/>
  <c r="AI170" i="5"/>
  <c r="AJ170" i="5" l="1"/>
  <c r="A172" i="5"/>
  <c r="AM170" i="5"/>
  <c r="O170" i="5"/>
  <c r="S171" i="5"/>
  <c r="A173" i="5" l="1"/>
  <c r="AM171" i="5"/>
  <c r="O171" i="5"/>
  <c r="T171" i="5"/>
  <c r="A174" i="5" l="1"/>
  <c r="AM172" i="5"/>
  <c r="A175" i="5" l="1"/>
  <c r="AM173" i="5"/>
  <c r="A176" i="5" l="1"/>
  <c r="AM174" i="5"/>
  <c r="W175" i="5"/>
  <c r="A177" i="5" l="1"/>
  <c r="AM175" i="5"/>
  <c r="M176" i="5"/>
  <c r="N176" i="5" s="1"/>
  <c r="X175" i="5"/>
  <c r="A178" i="5" l="1"/>
  <c r="A179" i="5" l="1"/>
  <c r="A180" i="5" l="1"/>
  <c r="A181" i="5" l="1"/>
  <c r="AK180" i="5"/>
  <c r="A182" i="5" l="1"/>
  <c r="AC181" i="5"/>
  <c r="AL180" i="5"/>
  <c r="A183" i="5" l="1"/>
  <c r="AG181" i="5"/>
  <c r="Q182" i="5"/>
  <c r="R182" i="5" s="1"/>
  <c r="AD181" i="5"/>
  <c r="A184" i="5" l="1"/>
  <c r="AG182" i="5"/>
  <c r="U182" i="5"/>
  <c r="A185" i="5" l="1"/>
  <c r="AG183" i="5"/>
  <c r="U183" i="5"/>
  <c r="Y184" i="5"/>
  <c r="Z184" i="5" s="1"/>
  <c r="A186" i="5" l="1"/>
  <c r="U184" i="5"/>
  <c r="A187" i="5" l="1"/>
  <c r="U185" i="5"/>
  <c r="A188" i="5" l="1"/>
  <c r="U186" i="5"/>
  <c r="K187" i="5"/>
  <c r="L187" i="5" l="1"/>
  <c r="A189" i="5"/>
  <c r="U187" i="5"/>
  <c r="O187" i="5"/>
  <c r="AE188" i="5"/>
  <c r="AF188" i="5" s="1"/>
  <c r="A190" i="5" l="1"/>
  <c r="U188" i="5"/>
  <c r="O188" i="5"/>
  <c r="AI189" i="5"/>
  <c r="AJ189" i="5" l="1"/>
  <c r="A191" i="5"/>
  <c r="AM189" i="5"/>
  <c r="O189" i="5"/>
  <c r="A192" i="5" l="1"/>
  <c r="AM190" i="5"/>
  <c r="O190" i="5"/>
  <c r="A193" i="5" l="1"/>
  <c r="AM191" i="5"/>
  <c r="O191" i="5"/>
  <c r="A194" i="5" l="1"/>
  <c r="AM192" i="5"/>
  <c r="O192" i="5"/>
  <c r="S193" i="5"/>
  <c r="T193" i="5" s="1"/>
  <c r="A195" i="5" l="1"/>
  <c r="AM193" i="5"/>
  <c r="A196" i="5" l="1"/>
  <c r="AM194" i="5"/>
  <c r="A197" i="5" l="1"/>
  <c r="AM195" i="5"/>
  <c r="A198" i="5" l="1"/>
  <c r="AM196" i="5"/>
  <c r="A199" i="5" l="1"/>
  <c r="M198" i="5"/>
  <c r="N198" i="5" s="1"/>
  <c r="A200" i="5" l="1"/>
  <c r="W199" i="5"/>
  <c r="X199" i="5" s="1"/>
  <c r="A201" i="5" l="1"/>
  <c r="A202" i="5" l="1"/>
  <c r="A203" i="5" l="1"/>
  <c r="AK202" i="5"/>
  <c r="AL202" i="5" s="1"/>
  <c r="A204" i="5" l="1"/>
  <c r="K203" i="5"/>
  <c r="L203" i="5" s="1"/>
  <c r="A205" i="5" l="1"/>
  <c r="O203" i="5"/>
  <c r="AC204" i="5"/>
  <c r="AD204" i="5" s="1"/>
  <c r="A206" i="5" l="1"/>
  <c r="AG204" i="5"/>
  <c r="O204" i="5"/>
  <c r="A207" i="5" l="1"/>
  <c r="AG205" i="5"/>
  <c r="O205" i="5"/>
  <c r="Y206" i="5"/>
  <c r="Z206" i="5" s="1"/>
  <c r="A208" i="5" l="1"/>
  <c r="AG206" i="5"/>
  <c r="A209" i="5" l="1"/>
  <c r="AG207" i="5"/>
  <c r="Q208" i="5"/>
  <c r="R208" i="5" s="1"/>
  <c r="A210" i="5" l="1"/>
  <c r="AG208" i="5"/>
  <c r="U208" i="5"/>
  <c r="A211" i="5" l="1"/>
  <c r="AG209" i="5"/>
  <c r="U209" i="5"/>
  <c r="M210" i="5"/>
  <c r="N210" i="5" s="1"/>
  <c r="A212" i="5" l="1"/>
  <c r="U210" i="5"/>
  <c r="A213" i="5" l="1"/>
  <c r="U211" i="5"/>
  <c r="A214" i="5" l="1"/>
  <c r="U212" i="5"/>
  <c r="A215" i="5" l="1"/>
  <c r="U213" i="5"/>
  <c r="AE214" i="5"/>
  <c r="AF214" i="5" s="1"/>
  <c r="A216" i="5" l="1"/>
  <c r="AI215" i="5"/>
  <c r="AJ215" i="5" s="1"/>
  <c r="A217" i="5" l="1"/>
  <c r="AM215" i="5"/>
  <c r="A218" i="5" l="1"/>
  <c r="AM216" i="5"/>
  <c r="A219" i="5" l="1"/>
  <c r="AM217" i="5"/>
  <c r="A220" i="5" l="1"/>
  <c r="A221" i="5" s="1"/>
  <c r="AM218" i="5"/>
  <c r="S219" i="5"/>
  <c r="T219" i="5" s="1"/>
  <c r="A222" i="5" l="1"/>
  <c r="W221" i="5"/>
  <c r="X221" i="5" s="1"/>
  <c r="A223" i="5" l="1"/>
  <c r="A224" i="5" l="1"/>
  <c r="AK223" i="5"/>
  <c r="AL223" i="5" s="1"/>
  <c r="A225" i="5" l="1"/>
  <c r="A226" i="5" l="1"/>
  <c r="K225" i="5"/>
  <c r="L225" i="5" s="1"/>
  <c r="A227" i="5" l="1"/>
  <c r="O225" i="5"/>
  <c r="A228" i="5" l="1"/>
  <c r="O226" i="5"/>
  <c r="A229" i="5" l="1"/>
  <c r="O227" i="5"/>
  <c r="Y228" i="5"/>
  <c r="Z228" i="5" s="1"/>
  <c r="A230" i="5" l="1"/>
  <c r="AC229" i="5"/>
  <c r="AD229" i="5" s="1"/>
  <c r="A231" i="5" l="1"/>
  <c r="AG229" i="5"/>
  <c r="Q230" i="5"/>
  <c r="R230" i="5" s="1"/>
  <c r="A232" i="5" l="1"/>
  <c r="AG230" i="5"/>
  <c r="U230" i="5"/>
  <c r="A233" i="5" l="1"/>
  <c r="AG231" i="5"/>
  <c r="U231" i="5"/>
  <c r="M232" i="5"/>
  <c r="N232" i="5" s="1"/>
  <c r="A234" i="5" l="1"/>
  <c r="AG232" i="5"/>
  <c r="U232" i="5"/>
  <c r="A235" i="5" l="1"/>
  <c r="U233" i="5"/>
  <c r="A236" i="5" l="1"/>
  <c r="U234" i="5"/>
  <c r="AI235" i="5"/>
  <c r="AJ235" i="5" s="1"/>
  <c r="A237" i="5" l="1"/>
  <c r="AM235" i="5"/>
  <c r="U235" i="5"/>
  <c r="A238" i="5" l="1"/>
  <c r="AM236" i="5"/>
  <c r="U236" i="5"/>
  <c r="W237" i="5"/>
  <c r="X237" i="5" s="1"/>
  <c r="A239" i="5" l="1"/>
  <c r="AM237" i="5"/>
  <c r="AE238" i="5"/>
  <c r="AF238" i="5" s="1"/>
  <c r="A240" i="5" l="1"/>
  <c r="AM238" i="5"/>
  <c r="K239" i="5"/>
  <c r="L239" i="5" s="1"/>
  <c r="A241" i="5" l="1"/>
  <c r="AM239" i="5"/>
  <c r="O239" i="5"/>
  <c r="A242" i="5" l="1"/>
  <c r="AM240" i="5"/>
  <c r="O240" i="5"/>
  <c r="S241" i="5"/>
  <c r="T241" i="5" s="1"/>
  <c r="A243" i="5" l="1"/>
  <c r="O241" i="5"/>
  <c r="A244" i="5" l="1"/>
  <c r="O242" i="5"/>
  <c r="A245" i="5" l="1"/>
  <c r="O243" i="5"/>
  <c r="A246" i="5" l="1"/>
  <c r="O244" i="5"/>
  <c r="A247" i="5" l="1"/>
  <c r="O245" i="5"/>
  <c r="AK246" i="5"/>
  <c r="AL246" i="5" s="1"/>
  <c r="A248" i="5" l="1"/>
  <c r="O246" i="5"/>
  <c r="AC247" i="5"/>
  <c r="AD247" i="5" s="1"/>
  <c r="A249" i="5" l="1"/>
  <c r="AG247" i="5"/>
  <c r="O247" i="5"/>
  <c r="Q248" i="5"/>
  <c r="R248" i="5" s="1"/>
  <c r="A250" i="5" l="1"/>
  <c r="AG248" i="5"/>
  <c r="U248" i="5"/>
  <c r="O248" i="5"/>
  <c r="A251" i="5" l="1"/>
  <c r="AG249" i="5"/>
  <c r="U249" i="5"/>
  <c r="O249" i="5"/>
  <c r="AI250" i="5"/>
  <c r="AJ250" i="5" s="1"/>
  <c r="A252" i="5" l="1"/>
  <c r="AM250" i="5"/>
  <c r="AG250" i="5"/>
  <c r="U250" i="5"/>
  <c r="O250" i="5"/>
  <c r="Y251" i="5"/>
  <c r="Z251" i="5" s="1"/>
  <c r="A253" i="5" l="1"/>
  <c r="AM251" i="5"/>
  <c r="AG251" i="5"/>
  <c r="U251" i="5"/>
  <c r="A254" i="5" l="1"/>
  <c r="AM252" i="5"/>
  <c r="AG252" i="5"/>
  <c r="U252" i="5"/>
  <c r="A255" i="5" l="1"/>
  <c r="AM253" i="5"/>
  <c r="AG253" i="5"/>
  <c r="U253" i="5"/>
  <c r="A256" i="5" l="1"/>
  <c r="AM254" i="5"/>
  <c r="AG254" i="5"/>
  <c r="U254" i="5"/>
  <c r="M255" i="5"/>
  <c r="N255" i="5" s="1"/>
  <c r="A257" i="5" l="1"/>
  <c r="AM255" i="5"/>
  <c r="U255" i="5"/>
  <c r="W256" i="5"/>
  <c r="X256" i="5" s="1"/>
  <c r="A258" i="5" l="1"/>
  <c r="AM256" i="5"/>
  <c r="U256" i="5"/>
  <c r="A259" i="5" l="1"/>
  <c r="AM257" i="5"/>
  <c r="U257" i="5"/>
  <c r="A260" i="5" l="1"/>
  <c r="AM258" i="5"/>
  <c r="U258" i="5"/>
  <c r="AE259" i="5"/>
  <c r="AF259" i="5" s="1"/>
  <c r="A261" i="5" l="1"/>
  <c r="AM259" i="5"/>
  <c r="A262" i="5" l="1"/>
  <c r="AM260" i="5"/>
  <c r="A263" i="5" l="1"/>
  <c r="AM261" i="5"/>
  <c r="K262" i="5"/>
  <c r="L262" i="5" s="1"/>
  <c r="A264" i="5" l="1"/>
  <c r="O262" i="5"/>
  <c r="S263" i="5"/>
  <c r="T263" i="5" s="1"/>
  <c r="A265" i="5" l="1"/>
  <c r="O263" i="5"/>
  <c r="AC264" i="5"/>
  <c r="AD264" i="5" s="1"/>
  <c r="A266" i="5" l="1"/>
  <c r="AG264" i="5"/>
  <c r="O264" i="5"/>
  <c r="A267" i="5" l="1"/>
  <c r="AG265" i="5"/>
  <c r="O265" i="5"/>
  <c r="AK266" i="5"/>
  <c r="AL266" i="5" s="1"/>
  <c r="A268" i="5" l="1"/>
  <c r="AG266" i="5"/>
  <c r="O266" i="5"/>
  <c r="A269" i="5" l="1"/>
  <c r="AG267" i="5"/>
  <c r="O267" i="5"/>
  <c r="A270" i="5" l="1"/>
  <c r="AG268" i="5"/>
  <c r="O268" i="5"/>
  <c r="Q269" i="5"/>
  <c r="R269" i="5" s="1"/>
  <c r="A271" i="5" l="1"/>
  <c r="AG269" i="5"/>
  <c r="U269" i="5"/>
  <c r="O269" i="5"/>
  <c r="Y270" i="5"/>
  <c r="Z270" i="5" s="1"/>
  <c r="A272" i="5" l="1"/>
  <c r="AG270" i="5"/>
  <c r="U270" i="5"/>
  <c r="A273" i="5" l="1"/>
  <c r="AG271" i="5"/>
  <c r="U271" i="5"/>
  <c r="A274" i="5" l="1"/>
  <c r="AG272" i="5"/>
  <c r="U272" i="5"/>
  <c r="AI273" i="5"/>
  <c r="AJ273" i="5" s="1"/>
  <c r="A275" i="5" l="1"/>
  <c r="AM273" i="5"/>
  <c r="AG273" i="5"/>
  <c r="U273" i="5"/>
  <c r="A276" i="5" l="1"/>
  <c r="AM274" i="5"/>
  <c r="AG274" i="5"/>
  <c r="U274" i="5"/>
  <c r="M275" i="5"/>
  <c r="N275" i="5" s="1"/>
  <c r="A277" i="5" l="1"/>
  <c r="AM275" i="5"/>
  <c r="U275" i="5"/>
  <c r="A278" i="5" l="1"/>
  <c r="AM276" i="5"/>
  <c r="U276" i="5"/>
  <c r="A279" i="5" l="1"/>
  <c r="AM277" i="5"/>
  <c r="U277" i="5"/>
  <c r="A280" i="5" l="1"/>
  <c r="AM278" i="5"/>
  <c r="U278" i="5"/>
  <c r="A281" i="5" l="1"/>
  <c r="AM279" i="5"/>
  <c r="U279" i="5"/>
  <c r="A282" i="5" l="1"/>
  <c r="AM280" i="5"/>
  <c r="U280" i="5"/>
  <c r="AE281" i="5"/>
  <c r="AF281" i="5" s="1"/>
  <c r="A283" i="5" l="1"/>
  <c r="AM281" i="5"/>
  <c r="K282" i="5"/>
  <c r="L282" i="5" s="1"/>
  <c r="A284" i="5" l="1"/>
  <c r="AM282" i="5"/>
  <c r="O282" i="5"/>
  <c r="W283" i="5"/>
  <c r="X283" i="5" s="1"/>
  <c r="A285" i="5" l="1"/>
  <c r="AM283" i="5"/>
  <c r="O283" i="5"/>
  <c r="A286" i="5" l="1"/>
  <c r="AM284" i="5"/>
  <c r="O284" i="5"/>
  <c r="A287" i="5" l="1"/>
  <c r="AM285" i="5"/>
  <c r="O285" i="5"/>
  <c r="S286" i="5"/>
  <c r="T286" i="5" s="1"/>
  <c r="A288" i="5" l="1"/>
  <c r="O286" i="5"/>
  <c r="A289" i="5" l="1"/>
  <c r="O287" i="5"/>
  <c r="AC288" i="5"/>
  <c r="AD288" i="5" s="1"/>
  <c r="A290" i="5" l="1"/>
  <c r="AG288" i="5"/>
  <c r="O288" i="5"/>
  <c r="A291" i="5" l="1"/>
  <c r="AG289" i="5"/>
  <c r="O289" i="5"/>
  <c r="A292" i="5" l="1"/>
  <c r="AG290" i="5"/>
  <c r="O290" i="5"/>
  <c r="AK291" i="5"/>
  <c r="AL291" i="5" s="1"/>
  <c r="A293" i="5" l="1"/>
  <c r="AG291" i="5"/>
  <c r="A294" i="5" l="1"/>
  <c r="AG292" i="5"/>
  <c r="A295" i="5" l="1"/>
  <c r="AG293" i="5"/>
  <c r="A296" i="5" l="1"/>
  <c r="AG294" i="5"/>
  <c r="Q295" i="5"/>
  <c r="R295" i="5" s="1"/>
  <c r="A297" i="5" l="1"/>
  <c r="AG295" i="5"/>
  <c r="U295" i="5"/>
  <c r="M296" i="5"/>
  <c r="N296" i="5" s="1"/>
  <c r="A298" i="5" l="1"/>
  <c r="AG296" i="5"/>
  <c r="U296" i="5"/>
  <c r="A299" i="5" l="1"/>
  <c r="AG297" i="5"/>
  <c r="U297" i="5"/>
  <c r="A300" i="5" l="1"/>
  <c r="AG298" i="5"/>
  <c r="U298" i="5"/>
  <c r="A301" i="5" l="1"/>
  <c r="AG299" i="5"/>
  <c r="U299" i="5"/>
  <c r="A302" i="5" l="1"/>
  <c r="AG300" i="5"/>
  <c r="U300" i="5"/>
  <c r="Y301" i="5"/>
  <c r="Z301" i="5" s="1"/>
  <c r="A303" i="5" l="1"/>
  <c r="U301" i="5"/>
  <c r="A304" i="5" l="1"/>
  <c r="U302" i="5"/>
  <c r="A305" i="5" l="1"/>
  <c r="U303" i="5"/>
  <c r="A306" i="5" l="1"/>
  <c r="U304" i="5"/>
  <c r="A307" i="5" l="1"/>
  <c r="A308" i="5" s="1"/>
  <c r="A309" i="5" s="1"/>
  <c r="A310" i="5" s="1"/>
  <c r="U305" i="5"/>
  <c r="AE306" i="5"/>
  <c r="AF306" i="5" s="1"/>
  <c r="A311" i="5" l="1"/>
  <c r="S310" i="5"/>
  <c r="T310" i="5" s="1"/>
  <c r="A312" i="5" l="1"/>
  <c r="K311" i="5"/>
  <c r="L311" i="5" s="1"/>
  <c r="A313" i="5" l="1"/>
  <c r="AC312" i="5"/>
  <c r="AD312" i="5" s="1"/>
  <c r="A314" i="5" l="1"/>
  <c r="AG312" i="5"/>
  <c r="W313" i="5"/>
  <c r="X313" i="5" s="1"/>
  <c r="A315" i="5" l="1"/>
  <c r="AG313" i="5"/>
  <c r="M314" i="5"/>
  <c r="N314" i="5" s="1"/>
  <c r="A316" i="5" l="1"/>
  <c r="AG314" i="5"/>
  <c r="A317" i="5" l="1"/>
  <c r="AG315" i="5"/>
  <c r="Y316" i="5"/>
  <c r="Z316" i="5" s="1"/>
  <c r="A318" i="5" l="1"/>
  <c r="AG316" i="5"/>
  <c r="Q317" i="5"/>
  <c r="R317" i="5" s="1"/>
  <c r="A319" i="5" l="1"/>
  <c r="U317" i="5"/>
  <c r="A320" i="5" l="1"/>
  <c r="U318" i="5"/>
  <c r="A321" i="5" l="1"/>
  <c r="U319" i="5"/>
  <c r="AE320" i="5"/>
  <c r="AF320" i="5" s="1"/>
  <c r="A322" i="5" l="1"/>
  <c r="U320" i="5"/>
  <c r="A323" i="5" l="1"/>
  <c r="K322" i="5"/>
  <c r="L322" i="5" s="1"/>
  <c r="A324" i="5" l="1"/>
  <c r="O322" i="5"/>
  <c r="AI323" i="5"/>
  <c r="AJ323" i="5" s="1"/>
  <c r="A325" i="5" l="1"/>
  <c r="AM323" i="5"/>
  <c r="O323" i="5"/>
  <c r="S324" i="5"/>
  <c r="T324" i="5" s="1"/>
  <c r="A326" i="5" l="1"/>
  <c r="AM324" i="5"/>
  <c r="O324" i="5"/>
  <c r="A327" i="5" l="1"/>
  <c r="AM325" i="5"/>
  <c r="A328" i="5" l="1"/>
  <c r="AM326" i="5"/>
  <c r="A329" i="5" l="1"/>
  <c r="AM327" i="5"/>
  <c r="W328" i="5"/>
  <c r="X328" i="5" s="1"/>
  <c r="A330" i="5" l="1"/>
  <c r="AM328" i="5"/>
  <c r="M329" i="5"/>
  <c r="N329" i="5" s="1"/>
  <c r="A331" i="5" l="1"/>
  <c r="A332" i="5" l="1"/>
  <c r="A333" i="5" l="1"/>
  <c r="A334" i="5" l="1"/>
  <c r="AK333" i="5"/>
  <c r="AL333" i="5" s="1"/>
  <c r="A335" i="5" l="1"/>
  <c r="AC334" i="5"/>
  <c r="AD334" i="5" s="1"/>
  <c r="A336" i="5" l="1"/>
  <c r="AG334" i="5"/>
  <c r="Q335" i="5"/>
  <c r="R335" i="5" s="1"/>
  <c r="A337" i="5" l="1"/>
  <c r="AG335" i="5"/>
  <c r="U335" i="5"/>
  <c r="A338" i="5" l="1"/>
  <c r="AG336" i="5"/>
  <c r="U336" i="5"/>
  <c r="Y337" i="5"/>
  <c r="Z337" i="5" s="1"/>
  <c r="A339" i="5" l="1"/>
  <c r="U337" i="5"/>
  <c r="A340" i="5" l="1"/>
  <c r="U338" i="5"/>
  <c r="A341" i="5" l="1"/>
  <c r="U339" i="5"/>
  <c r="K340" i="5"/>
  <c r="L340" i="5" s="1"/>
  <c r="A342" i="5" l="1"/>
  <c r="U340" i="5"/>
  <c r="O340" i="5"/>
  <c r="AE341" i="5"/>
  <c r="AF341" i="5" s="1"/>
  <c r="A343" i="5" l="1"/>
  <c r="U341" i="5"/>
  <c r="O341" i="5"/>
  <c r="AI342" i="5"/>
  <c r="AJ342" i="5" s="1"/>
  <c r="A344" i="5" l="1"/>
  <c r="AM342" i="5"/>
  <c r="O342" i="5"/>
  <c r="A345" i="5" l="1"/>
  <c r="AM343" i="5"/>
  <c r="O343" i="5"/>
  <c r="A346" i="5" l="1"/>
  <c r="AM344" i="5"/>
  <c r="O344" i="5"/>
  <c r="A347" i="5" l="1"/>
  <c r="AM345" i="5"/>
  <c r="O345" i="5"/>
  <c r="S346" i="5"/>
  <c r="T346" i="5" s="1"/>
  <c r="A348" i="5" l="1"/>
  <c r="AM346" i="5"/>
  <c r="A349" i="5" l="1"/>
  <c r="AM347" i="5"/>
  <c r="A350" i="5" l="1"/>
  <c r="AM348" i="5"/>
  <c r="A351" i="5" l="1"/>
  <c r="AM349" i="5"/>
  <c r="A352" i="5" l="1"/>
  <c r="M351" i="5"/>
  <c r="N351" i="5" s="1"/>
  <c r="A353" i="5" l="1"/>
  <c r="W352" i="5"/>
  <c r="X352" i="5" s="1"/>
  <c r="A354" i="5" l="1"/>
  <c r="A355" i="5" l="1"/>
  <c r="A356" i="5" l="1"/>
  <c r="AK355" i="5"/>
  <c r="AL355" i="5" s="1"/>
  <c r="A357" i="5" l="1"/>
  <c r="K356" i="5"/>
  <c r="L356" i="5" s="1"/>
  <c r="A358" i="5" l="1"/>
  <c r="O356" i="5"/>
  <c r="AC357" i="5"/>
  <c r="AD357" i="5" s="1"/>
  <c r="A359" i="5" l="1"/>
  <c r="AG357" i="5"/>
  <c r="O357" i="5"/>
  <c r="A360" i="5" l="1"/>
  <c r="AG358" i="5"/>
  <c r="O358" i="5"/>
  <c r="Y359" i="5"/>
  <c r="Z359" i="5" s="1"/>
  <c r="A361" i="5" l="1"/>
  <c r="AG359" i="5"/>
  <c r="A362" i="5" l="1"/>
  <c r="AG360" i="5"/>
  <c r="Q361" i="5"/>
  <c r="R361" i="5" s="1"/>
  <c r="A363" i="5" l="1"/>
  <c r="AG361" i="5"/>
  <c r="U361" i="5"/>
  <c r="A364" i="5" l="1"/>
  <c r="AG362" i="5"/>
  <c r="U362" i="5"/>
  <c r="M363" i="5"/>
  <c r="N363" i="5" s="1"/>
  <c r="A365" i="5" l="1"/>
  <c r="U363" i="5"/>
  <c r="A366" i="5" l="1"/>
  <c r="U364" i="5"/>
  <c r="A367" i="5" l="1"/>
  <c r="U365" i="5"/>
  <c r="A368" i="5" l="1"/>
  <c r="U366" i="5"/>
  <c r="AE367" i="5"/>
  <c r="AF367" i="5" s="1"/>
  <c r="A369" i="5" l="1"/>
  <c r="AI368" i="5"/>
  <c r="AJ368" i="5" s="1"/>
  <c r="A370" i="5" l="1"/>
  <c r="AM368" i="5"/>
  <c r="A371" i="5" l="1"/>
  <c r="AM369" i="5"/>
  <c r="A372" i="5" l="1"/>
  <c r="AM370" i="5"/>
  <c r="A373" i="5" l="1"/>
  <c r="A374" i="5" s="1"/>
  <c r="AM371" i="5"/>
  <c r="S372" i="5"/>
  <c r="T372" i="5" s="1"/>
  <c r="A375" i="5" l="1"/>
  <c r="W374" i="5"/>
  <c r="X374" i="5" s="1"/>
  <c r="A376" i="5" l="1"/>
  <c r="A377" i="5" l="1"/>
  <c r="AK376" i="5"/>
  <c r="AL376" i="5" s="1"/>
  <c r="A378" i="5" l="1"/>
  <c r="A379" i="5" l="1"/>
  <c r="K378" i="5"/>
  <c r="L378" i="5" s="1"/>
  <c r="A380" i="5" l="1"/>
  <c r="O378" i="5"/>
  <c r="A381" i="5" l="1"/>
  <c r="O379" i="5"/>
  <c r="A382" i="5" l="1"/>
  <c r="O380" i="5"/>
  <c r="Y381" i="5"/>
  <c r="Z381" i="5" s="1"/>
  <c r="A383" i="5" l="1"/>
  <c r="AC382" i="5"/>
  <c r="AD382" i="5" s="1"/>
  <c r="A384" i="5" l="1"/>
  <c r="AG382" i="5"/>
  <c r="Q383" i="5"/>
  <c r="R383" i="5" s="1"/>
  <c r="A385" i="5" l="1"/>
  <c r="AG383" i="5"/>
  <c r="U383" i="5"/>
  <c r="A386" i="5" l="1"/>
  <c r="AG384" i="5"/>
  <c r="U384" i="5"/>
  <c r="M385" i="5"/>
  <c r="N385" i="5" s="1"/>
  <c r="A387" i="5" l="1"/>
  <c r="AG385" i="5"/>
  <c r="U385" i="5"/>
  <c r="A388" i="5" l="1"/>
  <c r="U386" i="5"/>
  <c r="A389" i="5" l="1"/>
  <c r="U387" i="5"/>
  <c r="AI388" i="5"/>
  <c r="AJ388" i="5" s="1"/>
  <c r="A390" i="5" l="1"/>
  <c r="AM388" i="5"/>
  <c r="U388" i="5"/>
  <c r="A391" i="5" l="1"/>
  <c r="AM389" i="5"/>
  <c r="U389" i="5"/>
  <c r="W390" i="5"/>
  <c r="X390" i="5" s="1"/>
  <c r="A392" i="5" l="1"/>
  <c r="AM390" i="5"/>
  <c r="AE391" i="5"/>
  <c r="AF391" i="5" s="1"/>
  <c r="A393" i="5" l="1"/>
  <c r="AM391" i="5"/>
  <c r="K392" i="5"/>
  <c r="L392" i="5" s="1"/>
  <c r="A394" i="5" l="1"/>
  <c r="AM392" i="5"/>
  <c r="O392" i="5"/>
  <c r="A395" i="5" l="1"/>
  <c r="AM393" i="5"/>
  <c r="O393" i="5"/>
  <c r="S394" i="5"/>
  <c r="T394" i="5" s="1"/>
  <c r="A396" i="5" l="1"/>
  <c r="O394" i="5"/>
  <c r="A397" i="5" l="1"/>
  <c r="O395" i="5"/>
  <c r="A398" i="5" l="1"/>
  <c r="O396" i="5"/>
  <c r="A399" i="5" l="1"/>
  <c r="O397" i="5"/>
  <c r="A400" i="5" l="1"/>
  <c r="O398" i="5"/>
  <c r="AK399" i="5"/>
  <c r="AL399" i="5" s="1"/>
  <c r="A401" i="5" l="1"/>
  <c r="O399" i="5"/>
  <c r="AC400" i="5"/>
  <c r="AD400" i="5" s="1"/>
  <c r="A402" i="5" l="1"/>
  <c r="AG400" i="5"/>
  <c r="O400" i="5"/>
  <c r="Q401" i="5"/>
  <c r="R401" i="5" s="1"/>
  <c r="A403" i="5" l="1"/>
  <c r="AG401" i="5"/>
  <c r="U401" i="5"/>
  <c r="O401" i="5"/>
  <c r="A404" i="5" l="1"/>
  <c r="AG402" i="5"/>
  <c r="U402" i="5"/>
  <c r="O402" i="5"/>
  <c r="AI403" i="5"/>
  <c r="AJ403" i="5" s="1"/>
  <c r="A405" i="5" l="1"/>
  <c r="AM403" i="5"/>
  <c r="AG403" i="5"/>
  <c r="U403" i="5"/>
  <c r="O403" i="5"/>
  <c r="Y404" i="5"/>
  <c r="Z404" i="5" s="1"/>
  <c r="A406" i="5" l="1"/>
  <c r="AM404" i="5"/>
  <c r="AG404" i="5"/>
  <c r="U404" i="5"/>
  <c r="A407" i="5" l="1"/>
  <c r="AM405" i="5"/>
  <c r="AG405" i="5"/>
  <c r="U405" i="5"/>
  <c r="A408" i="5" l="1"/>
  <c r="AM406" i="5"/>
  <c r="AG406" i="5"/>
  <c r="U406" i="5"/>
  <c r="A409" i="5" l="1"/>
  <c r="AM407" i="5"/>
  <c r="AG407" i="5"/>
  <c r="U407" i="5"/>
  <c r="M408" i="5"/>
  <c r="N408" i="5" s="1"/>
  <c r="A410" i="5" l="1"/>
  <c r="AM408" i="5"/>
  <c r="U408" i="5"/>
  <c r="W409" i="5"/>
  <c r="X409" i="5" s="1"/>
  <c r="A411" i="5" l="1"/>
  <c r="AM409" i="5"/>
  <c r="U409" i="5"/>
  <c r="A412" i="5" l="1"/>
  <c r="AM410" i="5"/>
  <c r="U410" i="5"/>
  <c r="A413" i="5" l="1"/>
  <c r="AM411" i="5"/>
  <c r="U411" i="5"/>
  <c r="AE412" i="5"/>
  <c r="AF412" i="5" s="1"/>
  <c r="A414" i="5" l="1"/>
  <c r="AM412" i="5"/>
  <c r="A415" i="5" l="1"/>
  <c r="AM413" i="5"/>
  <c r="A416" i="5" l="1"/>
  <c r="AM414" i="5"/>
  <c r="K415" i="5"/>
  <c r="L415" i="5" s="1"/>
  <c r="A417" i="5" l="1"/>
  <c r="O415" i="5"/>
  <c r="S416" i="5"/>
  <c r="T416" i="5" s="1"/>
  <c r="A418" i="5" l="1"/>
  <c r="O416" i="5"/>
  <c r="AC417" i="5"/>
  <c r="AD417" i="5" s="1"/>
  <c r="A419" i="5" l="1"/>
  <c r="AG417" i="5"/>
  <c r="O417" i="5"/>
  <c r="A420" i="5" l="1"/>
  <c r="AG418" i="5"/>
  <c r="O418" i="5"/>
  <c r="AK419" i="5"/>
  <c r="AL419" i="5" s="1"/>
  <c r="A421" i="5" l="1"/>
  <c r="AG419" i="5"/>
  <c r="O419" i="5"/>
  <c r="A422" i="5" l="1"/>
  <c r="AG420" i="5"/>
  <c r="O420" i="5"/>
  <c r="A423" i="5" l="1"/>
  <c r="AG421" i="5"/>
  <c r="O421" i="5"/>
  <c r="Q422" i="5"/>
  <c r="R422" i="5" s="1"/>
  <c r="A424" i="5" l="1"/>
  <c r="AG422" i="5"/>
  <c r="U422" i="5"/>
  <c r="O422" i="5"/>
  <c r="Y423" i="5"/>
  <c r="Z423" i="5" s="1"/>
  <c r="A425" i="5" l="1"/>
  <c r="AG423" i="5"/>
  <c r="U423" i="5"/>
  <c r="A426" i="5" l="1"/>
  <c r="AG424" i="5"/>
  <c r="U424" i="5"/>
  <c r="A427" i="5" l="1"/>
  <c r="AG425" i="5"/>
  <c r="U425" i="5"/>
  <c r="AI426" i="5"/>
  <c r="AJ426" i="5" s="1"/>
  <c r="A428" i="5" l="1"/>
  <c r="AM426" i="5"/>
  <c r="AG426" i="5"/>
  <c r="U426" i="5"/>
  <c r="A429" i="5" l="1"/>
  <c r="AM427" i="5"/>
  <c r="AG427" i="5"/>
  <c r="U427" i="5"/>
  <c r="M428" i="5"/>
  <c r="N428" i="5" s="1"/>
  <c r="A430" i="5" l="1"/>
  <c r="AM428" i="5"/>
  <c r="U428" i="5"/>
  <c r="A431" i="5" l="1"/>
  <c r="AM429" i="5"/>
  <c r="U429" i="5"/>
  <c r="A432" i="5" l="1"/>
  <c r="AM430" i="5"/>
  <c r="U430" i="5"/>
  <c r="A433" i="5" l="1"/>
  <c r="AM431" i="5"/>
  <c r="U431" i="5"/>
  <c r="A434" i="5" l="1"/>
  <c r="AM432" i="5"/>
  <c r="U432" i="5"/>
  <c r="A435" i="5" l="1"/>
  <c r="AM433" i="5"/>
  <c r="U433" i="5"/>
  <c r="AE434" i="5"/>
  <c r="AF434" i="5" s="1"/>
  <c r="A436" i="5" l="1"/>
  <c r="AM434" i="5"/>
  <c r="K435" i="5"/>
  <c r="L435" i="5" s="1"/>
  <c r="A437" i="5" l="1"/>
  <c r="AM435" i="5"/>
  <c r="O435" i="5"/>
  <c r="W436" i="5"/>
  <c r="X436" i="5" s="1"/>
  <c r="A438" i="5" l="1"/>
  <c r="AM436" i="5"/>
  <c r="O436" i="5"/>
  <c r="A439" i="5" l="1"/>
  <c r="AM437" i="5"/>
  <c r="O437" i="5"/>
  <c r="A440" i="5" l="1"/>
  <c r="AM438" i="5"/>
  <c r="O438" i="5"/>
  <c r="S439" i="5"/>
  <c r="T439" i="5" s="1"/>
  <c r="A441" i="5" l="1"/>
  <c r="O439" i="5"/>
  <c r="A442" i="5" l="1"/>
  <c r="O440" i="5"/>
  <c r="AC441" i="5"/>
  <c r="AD441" i="5" s="1"/>
  <c r="A443" i="5" l="1"/>
  <c r="AG441" i="5"/>
  <c r="O441" i="5"/>
  <c r="A444" i="5" l="1"/>
  <c r="AG442" i="5"/>
  <c r="O442" i="5"/>
  <c r="A445" i="5" l="1"/>
  <c r="AG443" i="5"/>
  <c r="O443" i="5"/>
  <c r="AK444" i="5"/>
  <c r="AL444" i="5" s="1"/>
  <c r="A446" i="5" l="1"/>
  <c r="AG444" i="5"/>
  <c r="A447" i="5" l="1"/>
  <c r="AG445" i="5"/>
  <c r="A448" i="5" l="1"/>
  <c r="AG446" i="5"/>
  <c r="A449" i="5" l="1"/>
  <c r="AG447" i="5"/>
  <c r="Q448" i="5"/>
  <c r="R448" i="5" s="1"/>
  <c r="A450" i="5" l="1"/>
  <c r="AG448" i="5"/>
  <c r="U448" i="5"/>
  <c r="M449" i="5"/>
  <c r="N449" i="5" s="1"/>
  <c r="A451" i="5" l="1"/>
  <c r="AG449" i="5"/>
  <c r="U449" i="5"/>
  <c r="A452" i="5" l="1"/>
  <c r="AG450" i="5"/>
  <c r="U450" i="5"/>
  <c r="A453" i="5" l="1"/>
  <c r="AG451" i="5"/>
  <c r="U451" i="5"/>
  <c r="A454" i="5" l="1"/>
  <c r="AG452" i="5"/>
  <c r="U452" i="5"/>
  <c r="A455" i="5" l="1"/>
  <c r="AG453" i="5"/>
  <c r="U453" i="5"/>
  <c r="Y454" i="5"/>
  <c r="Z454" i="5" s="1"/>
  <c r="A456" i="5" l="1"/>
  <c r="U454" i="5"/>
  <c r="A457" i="5" l="1"/>
  <c r="U455" i="5"/>
  <c r="A458" i="5" l="1"/>
  <c r="U456" i="5"/>
  <c r="A459" i="5" l="1"/>
  <c r="U457" i="5"/>
  <c r="A460" i="5" l="1"/>
  <c r="A461" i="5" s="1"/>
  <c r="A462" i="5" s="1"/>
  <c r="A463" i="5" s="1"/>
  <c r="U458" i="5"/>
  <c r="AE459" i="5"/>
  <c r="AF459" i="5" s="1"/>
  <c r="A464" i="5" l="1"/>
  <c r="S463" i="5"/>
  <c r="T463" i="5" s="1"/>
  <c r="A465" i="5" l="1"/>
  <c r="K464" i="5"/>
  <c r="L464" i="5" s="1"/>
  <c r="A466" i="5" l="1"/>
  <c r="AC465" i="5"/>
  <c r="AD465" i="5" s="1"/>
  <c r="A467" i="5" l="1"/>
  <c r="AG465" i="5"/>
  <c r="W466" i="5"/>
  <c r="X466" i="5" s="1"/>
  <c r="A468" i="5" l="1"/>
  <c r="AG466" i="5"/>
  <c r="M467" i="5"/>
  <c r="N467" i="5" s="1"/>
  <c r="A469" i="5" l="1"/>
  <c r="AG467" i="5"/>
  <c r="A470" i="5" l="1"/>
  <c r="AG468" i="5"/>
  <c r="Y469" i="5"/>
  <c r="Z469" i="5" s="1"/>
  <c r="A471" i="5" l="1"/>
  <c r="AG469" i="5"/>
  <c r="Q470" i="5"/>
  <c r="R470" i="5" s="1"/>
  <c r="A472" i="5" l="1"/>
  <c r="U470" i="5"/>
  <c r="A473" i="5" l="1"/>
  <c r="U471" i="5"/>
  <c r="A474" i="5" l="1"/>
  <c r="U472" i="5"/>
  <c r="AE473" i="5"/>
  <c r="AF473" i="5" s="1"/>
  <c r="A475" i="5" l="1"/>
  <c r="U473" i="5"/>
  <c r="A476" i="5" l="1"/>
  <c r="K475" i="5"/>
  <c r="L475" i="5" s="1"/>
  <c r="A477" i="5" l="1"/>
  <c r="O475" i="5"/>
  <c r="AI476" i="5"/>
  <c r="AJ476" i="5" s="1"/>
  <c r="A478" i="5" l="1"/>
  <c r="AM476" i="5"/>
  <c r="O476" i="5"/>
  <c r="S477" i="5"/>
  <c r="T477" i="5" s="1"/>
  <c r="A479" i="5" l="1"/>
  <c r="AM477" i="5"/>
  <c r="O477" i="5"/>
  <c r="A480" i="5" l="1"/>
  <c r="AM478" i="5"/>
  <c r="A481" i="5" l="1"/>
  <c r="AM479" i="5"/>
  <c r="A482" i="5" l="1"/>
  <c r="AM480" i="5"/>
  <c r="W481" i="5"/>
  <c r="X481" i="5" s="1"/>
  <c r="A483" i="5" l="1"/>
  <c r="AM481" i="5"/>
  <c r="M482" i="5"/>
  <c r="N482" i="5" s="1"/>
  <c r="A484" i="5" l="1"/>
  <c r="A485" i="5" l="1"/>
  <c r="A486" i="5" l="1"/>
  <c r="A487" i="5" l="1"/>
  <c r="AK486" i="5"/>
  <c r="AL486" i="5" s="1"/>
  <c r="A488" i="5" l="1"/>
  <c r="AC487" i="5"/>
  <c r="AD487" i="5" s="1"/>
  <c r="A489" i="5" l="1"/>
  <c r="AG487" i="5"/>
  <c r="Q488" i="5"/>
  <c r="R488" i="5" s="1"/>
  <c r="A490" i="5" l="1"/>
  <c r="AG488" i="5"/>
  <c r="U488" i="5"/>
  <c r="A491" i="5" l="1"/>
  <c r="AG489" i="5"/>
  <c r="U489" i="5"/>
  <c r="Y490" i="5"/>
  <c r="Z490" i="5" s="1"/>
  <c r="A492" i="5" l="1"/>
  <c r="U490" i="5"/>
  <c r="A493" i="5" l="1"/>
  <c r="U491" i="5"/>
  <c r="A494" i="5" l="1"/>
  <c r="U492" i="5"/>
  <c r="K493" i="5"/>
  <c r="L493" i="5" s="1"/>
  <c r="A495" i="5" l="1"/>
  <c r="U493" i="5"/>
  <c r="O493" i="5"/>
  <c r="AE494" i="5"/>
  <c r="AF494" i="5" s="1"/>
  <c r="A496" i="5" l="1"/>
  <c r="U494" i="5"/>
  <c r="O494" i="5"/>
  <c r="AI495" i="5"/>
  <c r="AJ495" i="5" s="1"/>
  <c r="A497" i="5" l="1"/>
  <c r="AM495" i="5"/>
  <c r="O495" i="5"/>
  <c r="A498" i="5" l="1"/>
  <c r="AM496" i="5"/>
  <c r="O496" i="5"/>
  <c r="A499" i="5" l="1"/>
  <c r="AM497" i="5"/>
  <c r="O497" i="5"/>
  <c r="A500" i="5" l="1"/>
  <c r="AM498" i="5"/>
  <c r="O498" i="5"/>
  <c r="S499" i="5"/>
  <c r="T499" i="5" s="1"/>
  <c r="A501" i="5" l="1"/>
  <c r="AM499" i="5"/>
  <c r="A502" i="5" l="1"/>
  <c r="AM500" i="5"/>
  <c r="A503" i="5" l="1"/>
  <c r="AM501" i="5"/>
  <c r="A504" i="5" l="1"/>
  <c r="AM502" i="5"/>
  <c r="A505" i="5" l="1"/>
  <c r="M504" i="5"/>
  <c r="N504" i="5" s="1"/>
  <c r="A506" i="5" l="1"/>
  <c r="W505" i="5"/>
  <c r="X505" i="5" s="1"/>
  <c r="A507" i="5" l="1"/>
  <c r="A508" i="5" l="1"/>
  <c r="A509" i="5" l="1"/>
  <c r="AK508" i="5"/>
  <c r="AL508" i="5" s="1"/>
  <c r="A510" i="5" l="1"/>
  <c r="K509" i="5"/>
  <c r="L509" i="5" s="1"/>
  <c r="A511" i="5" l="1"/>
  <c r="O509" i="5"/>
  <c r="AC510" i="5"/>
  <c r="AD510" i="5" s="1"/>
  <c r="A512" i="5" l="1"/>
  <c r="AG510" i="5"/>
  <c r="O510" i="5"/>
  <c r="A513" i="5" l="1"/>
  <c r="AG511" i="5"/>
  <c r="O511" i="5"/>
  <c r="Y512" i="5"/>
  <c r="Z512" i="5" s="1"/>
  <c r="A514" i="5" l="1"/>
  <c r="AG512" i="5"/>
  <c r="A515" i="5" l="1"/>
  <c r="AG513" i="5"/>
  <c r="Q514" i="5"/>
  <c r="R514" i="5" s="1"/>
  <c r="A516" i="5" l="1"/>
  <c r="AG514" i="5"/>
  <c r="U514" i="5"/>
  <c r="A517" i="5" l="1"/>
  <c r="AG515" i="5"/>
  <c r="U515" i="5"/>
  <c r="M516" i="5"/>
  <c r="N516" i="5" s="1"/>
  <c r="A518" i="5" l="1"/>
  <c r="U516" i="5"/>
  <c r="A519" i="5" l="1"/>
  <c r="U517" i="5"/>
  <c r="A520" i="5" l="1"/>
  <c r="U518" i="5"/>
  <c r="A521" i="5" l="1"/>
  <c r="U519" i="5"/>
  <c r="AE520" i="5"/>
  <c r="AF520" i="5" s="1"/>
  <c r="A522" i="5" l="1"/>
  <c r="AI521" i="5"/>
  <c r="AJ521" i="5" s="1"/>
  <c r="A523" i="5" l="1"/>
  <c r="AM521" i="5"/>
  <c r="A524" i="5" l="1"/>
  <c r="AM522" i="5"/>
  <c r="A525" i="5" l="1"/>
  <c r="AM523" i="5"/>
  <c r="A526" i="5" l="1"/>
  <c r="A527" i="5" s="1"/>
  <c r="AM524" i="5"/>
  <c r="S525" i="5"/>
  <c r="T525" i="5" s="1"/>
  <c r="A528" i="5" l="1"/>
  <c r="W527" i="5"/>
  <c r="X527" i="5" s="1"/>
  <c r="A529" i="5" l="1"/>
  <c r="A530" i="5" l="1"/>
  <c r="AK529" i="5"/>
  <c r="AL529" i="5" s="1"/>
  <c r="A531" i="5" l="1"/>
  <c r="A532" i="5" l="1"/>
  <c r="K531" i="5"/>
  <c r="L531" i="5" s="1"/>
  <c r="A533" i="5" l="1"/>
  <c r="O531" i="5"/>
  <c r="A534" i="5" l="1"/>
  <c r="O532" i="5"/>
  <c r="A535" i="5" l="1"/>
  <c r="O533" i="5"/>
  <c r="Y534" i="5"/>
  <c r="Z534" i="5" s="1"/>
  <c r="A536" i="5" l="1"/>
  <c r="AC535" i="5"/>
  <c r="AD535" i="5" s="1"/>
  <c r="A537" i="5" l="1"/>
  <c r="AG535" i="5"/>
  <c r="Q536" i="5"/>
  <c r="R536" i="5" s="1"/>
  <c r="A538" i="5" l="1"/>
  <c r="AG536" i="5"/>
  <c r="U536" i="5"/>
  <c r="A539" i="5" l="1"/>
  <c r="AG537" i="5"/>
  <c r="U537" i="5"/>
  <c r="M538" i="5"/>
  <c r="N538" i="5" s="1"/>
  <c r="A540" i="5" l="1"/>
  <c r="AG538" i="5"/>
  <c r="U538" i="5"/>
  <c r="A541" i="5" l="1"/>
  <c r="U539" i="5"/>
  <c r="A542" i="5" l="1"/>
  <c r="U540" i="5"/>
  <c r="AI541" i="5"/>
  <c r="AJ541" i="5" s="1"/>
  <c r="A543" i="5" l="1"/>
  <c r="AM541" i="5"/>
  <c r="U541" i="5"/>
  <c r="A544" i="5" l="1"/>
  <c r="AM542" i="5"/>
  <c r="U542" i="5"/>
  <c r="W543" i="5"/>
  <c r="X543" i="5" s="1"/>
  <c r="A545" i="5" l="1"/>
  <c r="AM543" i="5"/>
  <c r="AE544" i="5"/>
  <c r="AF544" i="5" s="1"/>
  <c r="A546" i="5" l="1"/>
  <c r="AM544" i="5"/>
  <c r="K545" i="5"/>
  <c r="L545" i="5" s="1"/>
  <c r="A547" i="5" l="1"/>
  <c r="AM545" i="5"/>
  <c r="O545" i="5"/>
  <c r="A548" i="5" l="1"/>
  <c r="AM546" i="5"/>
  <c r="O546" i="5"/>
  <c r="S547" i="5"/>
  <c r="T547" i="5" s="1"/>
  <c r="A549" i="5" l="1"/>
  <c r="O547" i="5"/>
  <c r="A550" i="5" l="1"/>
  <c r="O548" i="5"/>
  <c r="A551" i="5" l="1"/>
  <c r="O549" i="5"/>
  <c r="A552" i="5" l="1"/>
  <c r="O550" i="5"/>
  <c r="A553" i="5" l="1"/>
  <c r="O551" i="5"/>
  <c r="AK552" i="5"/>
  <c r="AL552" i="5" s="1"/>
  <c r="A554" i="5" l="1"/>
  <c r="O552" i="5"/>
  <c r="AC553" i="5"/>
  <c r="AD553" i="5" s="1"/>
  <c r="A555" i="5" l="1"/>
  <c r="AG553" i="5"/>
  <c r="O553" i="5"/>
  <c r="Q554" i="5"/>
  <c r="R554" i="5" s="1"/>
  <c r="A556" i="5" l="1"/>
  <c r="AG554" i="5"/>
  <c r="U554" i="5"/>
  <c r="O554" i="5"/>
  <c r="A557" i="5" l="1"/>
  <c r="AG555" i="5"/>
  <c r="U555" i="5"/>
  <c r="O555" i="5"/>
  <c r="AI556" i="5"/>
  <c r="AJ556" i="5" s="1"/>
  <c r="A558" i="5" l="1"/>
  <c r="AM556" i="5"/>
  <c r="AG556" i="5"/>
  <c r="U556" i="5"/>
  <c r="O556" i="5"/>
  <c r="Y557" i="5"/>
  <c r="Z557" i="5" s="1"/>
  <c r="A559" i="5" l="1"/>
  <c r="AM557" i="5"/>
  <c r="AG557" i="5"/>
  <c r="U557" i="5"/>
  <c r="A560" i="5" l="1"/>
  <c r="AM558" i="5"/>
  <c r="AG558" i="5"/>
  <c r="U558" i="5"/>
  <c r="A561" i="5" l="1"/>
  <c r="AM559" i="5"/>
  <c r="AG559" i="5"/>
  <c r="U559" i="5"/>
  <c r="A562" i="5" l="1"/>
  <c r="AM560" i="5"/>
  <c r="AG560" i="5"/>
  <c r="U560" i="5"/>
  <c r="M561" i="5"/>
  <c r="N561" i="5" s="1"/>
  <c r="A563" i="5" l="1"/>
  <c r="AM561" i="5"/>
  <c r="U561" i="5"/>
  <c r="W562" i="5"/>
  <c r="X562" i="5" s="1"/>
  <c r="A564" i="5" l="1"/>
  <c r="AM562" i="5"/>
  <c r="U562" i="5"/>
  <c r="A565" i="5" l="1"/>
  <c r="AM563" i="5"/>
  <c r="U563" i="5"/>
  <c r="A566" i="5" l="1"/>
  <c r="AM564" i="5"/>
  <c r="U564" i="5"/>
  <c r="AE565" i="5"/>
  <c r="AF565" i="5" s="1"/>
  <c r="A567" i="5" l="1"/>
  <c r="AM565" i="5"/>
  <c r="A568" i="5" l="1"/>
  <c r="AM566" i="5"/>
  <c r="A569" i="5" l="1"/>
  <c r="AM567" i="5"/>
  <c r="K568" i="5"/>
  <c r="L568" i="5" s="1"/>
  <c r="A570" i="5" l="1"/>
  <c r="O568" i="5"/>
  <c r="S569" i="5"/>
  <c r="T569" i="5" s="1"/>
  <c r="A571" i="5" l="1"/>
  <c r="O569" i="5"/>
  <c r="AC570" i="5"/>
  <c r="AD570" i="5" s="1"/>
  <c r="A572" i="5" l="1"/>
  <c r="AG570" i="5"/>
  <c r="O570" i="5"/>
  <c r="A573" i="5" l="1"/>
  <c r="AG571" i="5"/>
  <c r="O571" i="5"/>
  <c r="AK572" i="5"/>
  <c r="AL572" i="5" s="1"/>
  <c r="A574" i="5" l="1"/>
  <c r="AG572" i="5"/>
  <c r="O572" i="5"/>
  <c r="A575" i="5" l="1"/>
  <c r="AG573" i="5"/>
  <c r="O573" i="5"/>
  <c r="A576" i="5" l="1"/>
  <c r="AG574" i="5"/>
  <c r="O574" i="5"/>
  <c r="Q575" i="5"/>
  <c r="R575" i="5" s="1"/>
  <c r="A577" i="5" l="1"/>
  <c r="AG575" i="5"/>
  <c r="U575" i="5"/>
  <c r="O575" i="5"/>
  <c r="Y576" i="5"/>
  <c r="Z576" i="5" s="1"/>
  <c r="A578" i="5" l="1"/>
  <c r="AG576" i="5"/>
  <c r="U576" i="5"/>
  <c r="A579" i="5" l="1"/>
  <c r="AG577" i="5"/>
  <c r="U577" i="5"/>
  <c r="A580" i="5" l="1"/>
  <c r="AG578" i="5"/>
  <c r="U578" i="5"/>
  <c r="AI579" i="5"/>
  <c r="AJ579" i="5" s="1"/>
  <c r="A581" i="5" l="1"/>
  <c r="AM579" i="5"/>
  <c r="AG579" i="5"/>
  <c r="U579" i="5"/>
  <c r="A582" i="5" l="1"/>
  <c r="AM580" i="5"/>
  <c r="AG580" i="5"/>
  <c r="U580" i="5"/>
  <c r="M581" i="5"/>
  <c r="N581" i="5" s="1"/>
  <c r="A583" i="5" l="1"/>
  <c r="AM581" i="5"/>
  <c r="U581" i="5"/>
  <c r="A584" i="5" l="1"/>
  <c r="AM582" i="5"/>
  <c r="U582" i="5"/>
  <c r="A585" i="5" l="1"/>
  <c r="AM583" i="5"/>
  <c r="U583" i="5"/>
  <c r="A586" i="5" l="1"/>
  <c r="AM584" i="5"/>
  <c r="U584" i="5"/>
  <c r="A587" i="5" l="1"/>
  <c r="AM585" i="5"/>
  <c r="U585" i="5"/>
  <c r="A588" i="5" l="1"/>
  <c r="AM586" i="5"/>
  <c r="U586" i="5"/>
  <c r="AE587" i="5"/>
  <c r="AF587" i="5" s="1"/>
  <c r="A589" i="5" l="1"/>
  <c r="AM587" i="5"/>
  <c r="K588" i="5"/>
  <c r="L588" i="5" s="1"/>
  <c r="A590" i="5" l="1"/>
  <c r="AM588" i="5"/>
  <c r="O588" i="5"/>
  <c r="W589" i="5"/>
  <c r="X589" i="5" s="1"/>
  <c r="A591" i="5" l="1"/>
  <c r="AM589" i="5"/>
  <c r="O589" i="5"/>
  <c r="A592" i="5" l="1"/>
  <c r="AM590" i="5"/>
  <c r="O590" i="5"/>
  <c r="A593" i="5" l="1"/>
  <c r="AM591" i="5"/>
  <c r="O591" i="5"/>
  <c r="S592" i="5"/>
  <c r="T592" i="5" s="1"/>
  <c r="A594" i="5" l="1"/>
  <c r="O592" i="5"/>
  <c r="A595" i="5" l="1"/>
  <c r="O593" i="5"/>
  <c r="AC594" i="5"/>
  <c r="AD594" i="5" s="1"/>
  <c r="A596" i="5" l="1"/>
  <c r="AG594" i="5"/>
  <c r="O594" i="5"/>
  <c r="A597" i="5" l="1"/>
  <c r="AG595" i="5"/>
  <c r="O595" i="5"/>
  <c r="A598" i="5" l="1"/>
  <c r="AG596" i="5"/>
  <c r="O596" i="5"/>
  <c r="AK597" i="5"/>
  <c r="AL597" i="5" s="1"/>
  <c r="A599" i="5" l="1"/>
  <c r="AG597" i="5"/>
  <c r="A600" i="5" l="1"/>
  <c r="AG598" i="5"/>
  <c r="A601" i="5" l="1"/>
  <c r="AG599" i="5"/>
  <c r="A602" i="5" l="1"/>
  <c r="AG600" i="5"/>
  <c r="Q601" i="5"/>
  <c r="R601" i="5" s="1"/>
  <c r="A603" i="5" l="1"/>
  <c r="AG601" i="5"/>
  <c r="U601" i="5"/>
  <c r="M602" i="5"/>
  <c r="N602" i="5" s="1"/>
  <c r="A604" i="5" l="1"/>
  <c r="AG602" i="5"/>
  <c r="U602" i="5"/>
  <c r="A605" i="5" l="1"/>
  <c r="AG603" i="5"/>
  <c r="U603" i="5"/>
  <c r="A606" i="5" l="1"/>
  <c r="AG604" i="5"/>
  <c r="U604" i="5"/>
  <c r="A607" i="5" l="1"/>
  <c r="AG605" i="5"/>
  <c r="U605" i="5"/>
  <c r="A608" i="5" l="1"/>
  <c r="AG606" i="5"/>
  <c r="U606" i="5"/>
  <c r="Y607" i="5"/>
  <c r="Z607" i="5" s="1"/>
  <c r="A609" i="5" l="1"/>
  <c r="U607" i="5"/>
  <c r="A610" i="5" l="1"/>
  <c r="U608" i="5"/>
  <c r="A611" i="5" l="1"/>
  <c r="U609" i="5"/>
  <c r="A612" i="5" l="1"/>
  <c r="U610" i="5"/>
  <c r="A613" i="5" l="1"/>
  <c r="A614" i="5" s="1"/>
  <c r="A615" i="5" s="1"/>
  <c r="A616" i="5" s="1"/>
  <c r="U611" i="5"/>
  <c r="AE612" i="5"/>
  <c r="AF612" i="5" s="1"/>
  <c r="A617" i="5" l="1"/>
  <c r="S616" i="5"/>
  <c r="T616" i="5" s="1"/>
  <c r="A618" i="5" l="1"/>
  <c r="K617" i="5"/>
  <c r="L617" i="5" s="1"/>
  <c r="A619" i="5" l="1"/>
  <c r="AC618" i="5"/>
  <c r="AD618" i="5" s="1"/>
  <c r="A620" i="5" l="1"/>
  <c r="AG618" i="5"/>
  <c r="W619" i="5"/>
  <c r="X619" i="5" s="1"/>
  <c r="A621" i="5" l="1"/>
  <c r="AG619" i="5"/>
  <c r="M620" i="5"/>
  <c r="N620" i="5" s="1"/>
  <c r="A622" i="5" l="1"/>
  <c r="AG620" i="5"/>
  <c r="A623" i="5" l="1"/>
  <c r="AG621" i="5"/>
  <c r="Y622" i="5"/>
  <c r="Z622" i="5" s="1"/>
  <c r="A624" i="5" l="1"/>
  <c r="AG622" i="5"/>
  <c r="Q623" i="5"/>
  <c r="R623" i="5" s="1"/>
  <c r="A625" i="5" l="1"/>
  <c r="U623" i="5"/>
  <c r="A626" i="5" l="1"/>
  <c r="U624" i="5"/>
  <c r="A627" i="5" l="1"/>
  <c r="U625" i="5"/>
  <c r="AE626" i="5"/>
  <c r="AF626" i="5" s="1"/>
  <c r="A628" i="5" l="1"/>
  <c r="U626" i="5"/>
  <c r="A629" i="5" l="1"/>
  <c r="K628" i="5"/>
  <c r="L628" i="5" s="1"/>
  <c r="A630" i="5" l="1"/>
  <c r="O628" i="5"/>
  <c r="AI629" i="5"/>
  <c r="AJ629" i="5" s="1"/>
  <c r="A631" i="5" l="1"/>
  <c r="AM629" i="5"/>
  <c r="O629" i="5"/>
  <c r="S630" i="5"/>
  <c r="T630" i="5" s="1"/>
  <c r="A632" i="5" l="1"/>
  <c r="AM630" i="5"/>
  <c r="O630" i="5"/>
  <c r="A633" i="5" l="1"/>
  <c r="AM631" i="5"/>
  <c r="A634" i="5" l="1"/>
  <c r="AM632" i="5"/>
  <c r="A635" i="5" l="1"/>
  <c r="AM633" i="5"/>
  <c r="W634" i="5"/>
  <c r="X634" i="5" s="1"/>
  <c r="A636" i="5" l="1"/>
  <c r="AM634" i="5"/>
  <c r="M635" i="5"/>
  <c r="N635" i="5" s="1"/>
  <c r="A637" i="5" l="1"/>
  <c r="A638" i="5" l="1"/>
  <c r="A639" i="5" l="1"/>
  <c r="A640" i="5" l="1"/>
  <c r="AK639" i="5"/>
  <c r="AL639" i="5" s="1"/>
  <c r="A641" i="5" l="1"/>
  <c r="AC640" i="5"/>
  <c r="AD640" i="5" s="1"/>
  <c r="A642" i="5" l="1"/>
  <c r="AG640" i="5"/>
  <c r="Q641" i="5"/>
  <c r="R641" i="5" s="1"/>
  <c r="A643" i="5" l="1"/>
  <c r="AG641" i="5"/>
  <c r="U641" i="5"/>
  <c r="A644" i="5" l="1"/>
  <c r="AG642" i="5"/>
  <c r="U642" i="5"/>
  <c r="Y643" i="5"/>
  <c r="Z643" i="5" s="1"/>
  <c r="A645" i="5" l="1"/>
  <c r="U643" i="5"/>
  <c r="A646" i="5" l="1"/>
  <c r="U644" i="5"/>
  <c r="A647" i="5" l="1"/>
  <c r="U645" i="5"/>
  <c r="K646" i="5"/>
  <c r="L646" i="5" s="1"/>
  <c r="A648" i="5" l="1"/>
  <c r="U646" i="5"/>
  <c r="AE647" i="5"/>
  <c r="AF647" i="5" s="1"/>
  <c r="O646" i="5"/>
  <c r="A649" i="5" l="1"/>
  <c r="U647" i="5"/>
  <c r="AI648" i="5"/>
  <c r="AJ648" i="5" s="1"/>
  <c r="O647" i="5"/>
  <c r="A650" i="5" l="1"/>
  <c r="AM648" i="5"/>
  <c r="O648" i="5"/>
  <c r="A651" i="5" l="1"/>
  <c r="AM649" i="5"/>
  <c r="O649" i="5"/>
  <c r="A652" i="5" l="1"/>
  <c r="AM650" i="5"/>
  <c r="O650" i="5"/>
  <c r="A653" i="5" l="1"/>
  <c r="AM651" i="5"/>
  <c r="S652" i="5"/>
  <c r="T652" i="5" s="1"/>
  <c r="O651" i="5"/>
  <c r="A654" i="5" l="1"/>
  <c r="AM652" i="5"/>
  <c r="A655" i="5" l="1"/>
  <c r="AM653" i="5"/>
  <c r="A656" i="5" l="1"/>
  <c r="AM654" i="5"/>
  <c r="A657" i="5" l="1"/>
  <c r="AM655" i="5"/>
  <c r="A658" i="5" l="1"/>
  <c r="M657" i="5"/>
  <c r="N657" i="5" s="1"/>
  <c r="A659" i="5" l="1"/>
  <c r="W658" i="5"/>
  <c r="X658" i="5" s="1"/>
  <c r="A660" i="5" l="1"/>
  <c r="A661" i="5" l="1"/>
  <c r="A662" i="5" l="1"/>
  <c r="AK661" i="5"/>
  <c r="AL661" i="5" s="1"/>
  <c r="A663" i="5" l="1"/>
  <c r="K662" i="5"/>
  <c r="L662" i="5" s="1"/>
  <c r="A664" i="5" l="1"/>
  <c r="O662" i="5"/>
  <c r="AC663" i="5"/>
  <c r="AD663" i="5" s="1"/>
  <c r="A665" i="5" l="1"/>
  <c r="AG663" i="5"/>
  <c r="O663" i="5"/>
  <c r="A666" i="5" l="1"/>
  <c r="AG664" i="5"/>
  <c r="O664" i="5"/>
  <c r="Y665" i="5"/>
  <c r="Z665" i="5" s="1"/>
  <c r="A667" i="5" l="1"/>
  <c r="AG665" i="5"/>
  <c r="A668" i="5" l="1"/>
  <c r="AG666" i="5"/>
  <c r="Q667" i="5"/>
  <c r="R667" i="5" s="1"/>
  <c r="A669" i="5" l="1"/>
  <c r="AG667" i="5"/>
  <c r="U667" i="5"/>
  <c r="A670" i="5" l="1"/>
  <c r="AG668" i="5"/>
  <c r="U668" i="5"/>
  <c r="M669" i="5"/>
  <c r="N669" i="5" s="1"/>
  <c r="A671" i="5" l="1"/>
  <c r="U669" i="5"/>
  <c r="A672" i="5" l="1"/>
  <c r="U670" i="5"/>
  <c r="A673" i="5" l="1"/>
  <c r="U671" i="5"/>
  <c r="A674" i="5" l="1"/>
  <c r="U672" i="5"/>
  <c r="AE673" i="5"/>
  <c r="AF673" i="5" s="1"/>
  <c r="A675" i="5" l="1"/>
  <c r="AI674" i="5"/>
  <c r="AJ674" i="5" s="1"/>
  <c r="A676" i="5" l="1"/>
  <c r="AM674" i="5"/>
  <c r="A677" i="5" l="1"/>
  <c r="AM675" i="5"/>
  <c r="A678" i="5" l="1"/>
  <c r="AM676" i="5"/>
  <c r="A679" i="5" l="1"/>
  <c r="A680" i="5" s="1"/>
  <c r="AM677" i="5"/>
  <c r="S678" i="5"/>
  <c r="T678" i="5" s="1"/>
  <c r="A681" i="5" l="1"/>
  <c r="W680" i="5"/>
  <c r="X680" i="5" s="1"/>
  <c r="A682" i="5" l="1"/>
  <c r="A683" i="5" l="1"/>
  <c r="AK682" i="5"/>
  <c r="AL682" i="5" s="1"/>
  <c r="A684" i="5" l="1"/>
  <c r="A685" i="5" l="1"/>
  <c r="K684" i="5"/>
  <c r="L684" i="5" s="1"/>
  <c r="A686" i="5" l="1"/>
  <c r="O684" i="5"/>
  <c r="A687" i="5" l="1"/>
  <c r="O685" i="5"/>
  <c r="A688" i="5" l="1"/>
  <c r="O686" i="5"/>
  <c r="Y687" i="5"/>
  <c r="Z687" i="5" s="1"/>
  <c r="A689" i="5" l="1"/>
  <c r="AC688" i="5"/>
  <c r="AD688" i="5" s="1"/>
  <c r="A690" i="5" l="1"/>
  <c r="AG688" i="5"/>
  <c r="Q689" i="5"/>
  <c r="R689" i="5" s="1"/>
  <c r="A691" i="5" l="1"/>
  <c r="AG689" i="5"/>
  <c r="U689" i="5"/>
  <c r="A692" i="5" l="1"/>
  <c r="AG690" i="5"/>
  <c r="U690" i="5"/>
  <c r="M691" i="5"/>
  <c r="N691" i="5" s="1"/>
  <c r="A693" i="5" l="1"/>
  <c r="AG691" i="5"/>
  <c r="U691" i="5"/>
  <c r="A694" i="5" l="1"/>
  <c r="U692" i="5"/>
  <c r="A695" i="5" l="1"/>
  <c r="U693" i="5"/>
  <c r="AI694" i="5"/>
  <c r="AJ694" i="5" s="1"/>
  <c r="A696" i="5" l="1"/>
  <c r="AM694" i="5"/>
  <c r="U694" i="5"/>
  <c r="A697" i="5" l="1"/>
  <c r="AM695" i="5"/>
  <c r="U695" i="5"/>
  <c r="W696" i="5"/>
  <c r="X696" i="5" s="1"/>
  <c r="A698" i="5" l="1"/>
  <c r="AM696" i="5"/>
  <c r="AE697" i="5"/>
  <c r="AF697" i="5" s="1"/>
  <c r="A699" i="5" l="1"/>
  <c r="AM697" i="5"/>
  <c r="K698" i="5"/>
  <c r="L698" i="5" s="1"/>
  <c r="A700" i="5" l="1"/>
  <c r="AM698" i="5"/>
  <c r="O698" i="5"/>
  <c r="A701" i="5" l="1"/>
  <c r="AM699" i="5"/>
  <c r="O699" i="5"/>
  <c r="S700" i="5"/>
  <c r="T700" i="5" s="1"/>
  <c r="A702" i="5" l="1"/>
  <c r="O700" i="5"/>
  <c r="A703" i="5" l="1"/>
  <c r="O701" i="5"/>
  <c r="A704" i="5" l="1"/>
  <c r="O702" i="5"/>
  <c r="A705" i="5" l="1"/>
  <c r="O703" i="5"/>
  <c r="A706" i="5" l="1"/>
  <c r="O704" i="5"/>
  <c r="AK705" i="5"/>
  <c r="AL705" i="5" s="1"/>
  <c r="A707" i="5" l="1"/>
  <c r="O705" i="5"/>
  <c r="AC706" i="5"/>
  <c r="AD706" i="5" s="1"/>
  <c r="A708" i="5" l="1"/>
  <c r="AG706" i="5"/>
  <c r="O706" i="5"/>
  <c r="Q707" i="5"/>
  <c r="R707" i="5" s="1"/>
  <c r="A709" i="5" l="1"/>
  <c r="AG707" i="5"/>
  <c r="U707" i="5"/>
  <c r="O707" i="5"/>
  <c r="A710" i="5" l="1"/>
  <c r="AG708" i="5"/>
  <c r="U708" i="5"/>
  <c r="O708" i="5"/>
  <c r="AI709" i="5"/>
  <c r="AJ709" i="5" s="1"/>
  <c r="A711" i="5" l="1"/>
  <c r="AM709" i="5"/>
  <c r="AG709" i="5"/>
  <c r="U709" i="5"/>
  <c r="O709" i="5"/>
  <c r="Y710" i="5"/>
  <c r="Z710" i="5" s="1"/>
  <c r="A712" i="5" l="1"/>
  <c r="AM710" i="5"/>
  <c r="AG710" i="5"/>
  <c r="U710" i="5"/>
  <c r="A713" i="5" l="1"/>
  <c r="AM711" i="5"/>
  <c r="AG711" i="5"/>
  <c r="U711" i="5"/>
  <c r="A714" i="5" l="1"/>
  <c r="AM712" i="5"/>
  <c r="AG712" i="5"/>
  <c r="U712" i="5"/>
  <c r="A715" i="5" l="1"/>
  <c r="AM713" i="5"/>
  <c r="AG713" i="5"/>
  <c r="U713" i="5"/>
  <c r="M714" i="5"/>
  <c r="N714" i="5" s="1"/>
  <c r="A716" i="5" l="1"/>
  <c r="AM714" i="5"/>
  <c r="U714" i="5"/>
  <c r="W715" i="5"/>
  <c r="X715" i="5" s="1"/>
  <c r="A717" i="5" l="1"/>
  <c r="AM715" i="5"/>
  <c r="U715" i="5"/>
  <c r="A718" i="5" l="1"/>
  <c r="AM716" i="5"/>
  <c r="U716" i="5"/>
  <c r="A719" i="5" l="1"/>
  <c r="AM717" i="5"/>
  <c r="U717" i="5"/>
  <c r="AE718" i="5"/>
  <c r="AF718" i="5" s="1"/>
  <c r="A720" i="5" l="1"/>
  <c r="AM718" i="5"/>
  <c r="A721" i="5" l="1"/>
  <c r="AM719" i="5"/>
  <c r="A722" i="5" l="1"/>
  <c r="AM720" i="5"/>
  <c r="K721" i="5"/>
  <c r="L721" i="5" s="1"/>
  <c r="A723" i="5" l="1"/>
  <c r="O721" i="5"/>
  <c r="S722" i="5"/>
  <c r="T722" i="5" s="1"/>
  <c r="A724" i="5" l="1"/>
  <c r="O722" i="5"/>
  <c r="AC723" i="5"/>
  <c r="AD723" i="5" s="1"/>
  <c r="A725" i="5" l="1"/>
  <c r="AG723" i="5"/>
  <c r="O723" i="5"/>
  <c r="A726" i="5" l="1"/>
  <c r="AG724" i="5"/>
  <c r="O724" i="5"/>
  <c r="AK725" i="5"/>
  <c r="AL725" i="5" s="1"/>
  <c r="A727" i="5" l="1"/>
  <c r="AG725" i="5"/>
  <c r="O725" i="5"/>
  <c r="A728" i="5" l="1"/>
  <c r="AG726" i="5"/>
  <c r="O726" i="5"/>
  <c r="A729" i="5" l="1"/>
  <c r="AG727" i="5"/>
  <c r="O727" i="5"/>
  <c r="Q728" i="5"/>
  <c r="R728" i="5" s="1"/>
  <c r="A730" i="5" l="1"/>
  <c r="AG728" i="5"/>
  <c r="U728" i="5"/>
  <c r="O728" i="5"/>
  <c r="Y729" i="5"/>
  <c r="Z729" i="5" s="1"/>
  <c r="A731" i="5" l="1"/>
  <c r="AG729" i="5"/>
  <c r="U729" i="5"/>
  <c r="A732" i="5" l="1"/>
  <c r="AG730" i="5"/>
  <c r="U730" i="5"/>
  <c r="A733" i="5" l="1"/>
  <c r="AG731" i="5"/>
  <c r="U731" i="5"/>
  <c r="AI732" i="5"/>
  <c r="AJ732" i="5" s="1"/>
  <c r="A734" i="5" l="1"/>
  <c r="AM732" i="5"/>
  <c r="AG732" i="5"/>
  <c r="U732" i="5"/>
  <c r="A735" i="5" l="1"/>
  <c r="AM733" i="5"/>
  <c r="AG733" i="5"/>
  <c r="U733" i="5"/>
  <c r="M734" i="5"/>
  <c r="N734" i="5" s="1"/>
  <c r="A736" i="5" l="1"/>
  <c r="AM734" i="5"/>
  <c r="U734" i="5"/>
  <c r="A737" i="5" l="1"/>
  <c r="AM735" i="5"/>
  <c r="U735" i="5"/>
  <c r="A738" i="5" l="1"/>
  <c r="AM736" i="5"/>
  <c r="U736" i="5"/>
  <c r="A739" i="5" l="1"/>
  <c r="AM737" i="5"/>
  <c r="U737" i="5"/>
  <c r="A740" i="5" l="1"/>
  <c r="AM738" i="5"/>
  <c r="U738" i="5"/>
  <c r="A741" i="5" l="1"/>
  <c r="AM739" i="5"/>
  <c r="U739" i="5"/>
  <c r="AE740" i="5"/>
  <c r="AF740" i="5" s="1"/>
  <c r="A742" i="5" l="1"/>
  <c r="AM740" i="5"/>
  <c r="K741" i="5"/>
  <c r="L741" i="5" s="1"/>
  <c r="A743" i="5" l="1"/>
  <c r="AM741" i="5"/>
  <c r="O741" i="5"/>
  <c r="W742" i="5"/>
  <c r="X742" i="5" s="1"/>
  <c r="A744" i="5" l="1"/>
  <c r="AM742" i="5"/>
  <c r="O742" i="5"/>
  <c r="A745" i="5" l="1"/>
  <c r="AM743" i="5"/>
  <c r="O743" i="5"/>
  <c r="A746" i="5" l="1"/>
  <c r="AM744" i="5"/>
  <c r="O744" i="5"/>
  <c r="S745" i="5"/>
  <c r="T745" i="5" s="1"/>
  <c r="A747" i="5" l="1"/>
  <c r="O745" i="5"/>
  <c r="A748" i="5" l="1"/>
  <c r="O746" i="5"/>
  <c r="AC747" i="5"/>
  <c r="AD747" i="5" s="1"/>
  <c r="A749" i="5" l="1"/>
  <c r="AG747" i="5"/>
  <c r="O747" i="5"/>
  <c r="A750" i="5" l="1"/>
  <c r="AG748" i="5"/>
  <c r="O748" i="5"/>
  <c r="A751" i="5" l="1"/>
  <c r="AG749" i="5"/>
  <c r="O749" i="5"/>
  <c r="AK750" i="5"/>
  <c r="AL750" i="5" s="1"/>
  <c r="A752" i="5" l="1"/>
  <c r="AG750" i="5"/>
  <c r="A753" i="5" l="1"/>
  <c r="AG751" i="5"/>
  <c r="A754" i="5" l="1"/>
  <c r="AG752" i="5"/>
  <c r="A755" i="5" l="1"/>
  <c r="AG753" i="5"/>
  <c r="Q754" i="5"/>
  <c r="R754" i="5" s="1"/>
  <c r="A756" i="5" l="1"/>
  <c r="AG754" i="5"/>
  <c r="U754" i="5"/>
  <c r="M755" i="5"/>
  <c r="N755" i="5" s="1"/>
  <c r="A757" i="5" l="1"/>
  <c r="AG755" i="5"/>
  <c r="U755" i="5"/>
  <c r="A758" i="5" l="1"/>
  <c r="AG756" i="5"/>
  <c r="U756" i="5"/>
  <c r="A759" i="5" l="1"/>
  <c r="AG757" i="5"/>
  <c r="U757" i="5"/>
  <c r="A760" i="5" l="1"/>
  <c r="AG758" i="5"/>
  <c r="U758" i="5"/>
  <c r="A761" i="5" l="1"/>
  <c r="AG759" i="5"/>
  <c r="U759" i="5"/>
  <c r="Y760" i="5"/>
  <c r="Z760" i="5" s="1"/>
  <c r="A762" i="5" l="1"/>
  <c r="U760" i="5"/>
  <c r="A763" i="5" l="1"/>
  <c r="U761" i="5"/>
  <c r="A764" i="5" l="1"/>
  <c r="U762" i="5"/>
  <c r="A765" i="5" l="1"/>
  <c r="U763" i="5"/>
  <c r="A766" i="5" l="1"/>
  <c r="A767" i="5" s="1"/>
  <c r="A768" i="5" s="1"/>
  <c r="A769" i="5" s="1"/>
  <c r="U764" i="5"/>
  <c r="AE765" i="5"/>
  <c r="AF765" i="5" s="1"/>
  <c r="A770" i="5" l="1"/>
  <c r="S769" i="5"/>
  <c r="T769" i="5" s="1"/>
  <c r="A771" i="5" l="1"/>
  <c r="K770" i="5"/>
  <c r="L770" i="5" s="1"/>
  <c r="A772" i="5" l="1"/>
  <c r="AC771" i="5"/>
  <c r="AD771" i="5" s="1"/>
  <c r="A773" i="5" l="1"/>
  <c r="AG771" i="5"/>
  <c r="W772" i="5"/>
  <c r="X772" i="5" s="1"/>
  <c r="A774" i="5" l="1"/>
  <c r="AG772" i="5"/>
  <c r="M773" i="5"/>
  <c r="N773" i="5" s="1"/>
  <c r="A775" i="5" l="1"/>
  <c r="AG773" i="5"/>
  <c r="A776" i="5" l="1"/>
  <c r="AG774" i="5"/>
  <c r="Y775" i="5"/>
  <c r="Z775" i="5" s="1"/>
  <c r="A777" i="5" l="1"/>
  <c r="AG775" i="5"/>
  <c r="Q776" i="5"/>
  <c r="R776" i="5" s="1"/>
  <c r="A778" i="5" l="1"/>
  <c r="U776" i="5"/>
  <c r="A779" i="5" l="1"/>
  <c r="U777" i="5"/>
  <c r="A780" i="5" l="1"/>
  <c r="U778" i="5"/>
  <c r="AE779" i="5"/>
  <c r="AF779" i="5" s="1"/>
  <c r="A781" i="5" l="1"/>
  <c r="U779" i="5"/>
  <c r="A782" i="5" l="1"/>
  <c r="K781" i="5"/>
  <c r="L781" i="5" s="1"/>
  <c r="A783" i="5" l="1"/>
  <c r="O781" i="5"/>
  <c r="AI782" i="5"/>
  <c r="AJ782" i="5" s="1"/>
  <c r="A784" i="5" l="1"/>
  <c r="AM782" i="5"/>
  <c r="O782" i="5"/>
  <c r="S783" i="5"/>
  <c r="T783" i="5" s="1"/>
  <c r="A785" i="5" l="1"/>
  <c r="AM783" i="5"/>
  <c r="O783" i="5"/>
  <c r="A786" i="5" l="1"/>
  <c r="AM784" i="5"/>
  <c r="A787" i="5" l="1"/>
  <c r="AM785" i="5"/>
  <c r="A788" i="5" l="1"/>
  <c r="AM786" i="5"/>
  <c r="W787" i="5"/>
  <c r="X787" i="5" s="1"/>
  <c r="A789" i="5" l="1"/>
  <c r="AM787" i="5"/>
  <c r="M788" i="5"/>
  <c r="N788" i="5" s="1"/>
  <c r="A790" i="5" l="1"/>
  <c r="A791" i="5" l="1"/>
  <c r="A792" i="5" l="1"/>
  <c r="A793" i="5" l="1"/>
  <c r="AK792" i="5"/>
  <c r="AL792" i="5" s="1"/>
  <c r="A794" i="5" l="1"/>
  <c r="AC793" i="5"/>
  <c r="AD793" i="5" s="1"/>
  <c r="A795" i="5" l="1"/>
  <c r="AG793" i="5"/>
  <c r="Q794" i="5"/>
  <c r="R794" i="5" s="1"/>
  <c r="A796" i="5" l="1"/>
  <c r="AG794" i="5"/>
  <c r="U794" i="5"/>
  <c r="A797" i="5" l="1"/>
  <c r="AG795" i="5"/>
  <c r="U795" i="5"/>
  <c r="Y796" i="5"/>
  <c r="Z796" i="5" s="1"/>
  <c r="A798" i="5" l="1"/>
  <c r="U796" i="5"/>
  <c r="A799" i="5" l="1"/>
  <c r="U797" i="5"/>
  <c r="A800" i="5" l="1"/>
  <c r="U798" i="5"/>
  <c r="K799" i="5"/>
  <c r="L799" i="5" s="1"/>
  <c r="A801" i="5" l="1"/>
  <c r="U799" i="5"/>
  <c r="O799" i="5"/>
  <c r="AE800" i="5"/>
  <c r="AF800" i="5" s="1"/>
  <c r="A802" i="5" l="1"/>
  <c r="U800" i="5"/>
  <c r="O800" i="5"/>
  <c r="AI801" i="5"/>
  <c r="AJ801" i="5" s="1"/>
  <c r="A803" i="5" l="1"/>
  <c r="AM801" i="5"/>
  <c r="O801" i="5"/>
  <c r="A804" i="5" l="1"/>
  <c r="AM802" i="5"/>
  <c r="O802" i="5"/>
  <c r="A805" i="5" l="1"/>
  <c r="AM803" i="5"/>
  <c r="O803" i="5"/>
  <c r="A806" i="5" l="1"/>
  <c r="AM804" i="5"/>
  <c r="O804" i="5"/>
  <c r="S805" i="5"/>
  <c r="T805" i="5" s="1"/>
  <c r="A807" i="5" l="1"/>
  <c r="AM805" i="5"/>
  <c r="A808" i="5" l="1"/>
  <c r="AM806" i="5"/>
  <c r="A809" i="5" l="1"/>
  <c r="AM807" i="5"/>
  <c r="A810" i="5" l="1"/>
  <c r="AM808" i="5"/>
  <c r="A811" i="5" l="1"/>
  <c r="M810" i="5"/>
  <c r="N810" i="5" s="1"/>
  <c r="A812" i="5" l="1"/>
  <c r="W811" i="5"/>
  <c r="X811" i="5" s="1"/>
  <c r="A813" i="5" l="1"/>
  <c r="A814" i="5" l="1"/>
  <c r="A815" i="5" l="1"/>
  <c r="AK814" i="5"/>
  <c r="AL814" i="5" s="1"/>
  <c r="A816" i="5" l="1"/>
  <c r="K815" i="5"/>
  <c r="L815" i="5" s="1"/>
  <c r="A817" i="5" l="1"/>
  <c r="O815" i="5"/>
  <c r="AC816" i="5"/>
  <c r="AD816" i="5" s="1"/>
  <c r="A818" i="5" l="1"/>
  <c r="AG816" i="5"/>
  <c r="O816" i="5"/>
  <c r="A819" i="5" l="1"/>
  <c r="AG817" i="5"/>
  <c r="O817" i="5"/>
  <c r="Y818" i="5"/>
  <c r="Z818" i="5" s="1"/>
  <c r="A820" i="5" l="1"/>
  <c r="AG818" i="5"/>
  <c r="A821" i="5" l="1"/>
  <c r="AG819" i="5"/>
  <c r="Q820" i="5"/>
  <c r="R820" i="5" s="1"/>
  <c r="A822" i="5" l="1"/>
  <c r="AG820" i="5"/>
  <c r="U820" i="5"/>
  <c r="A823" i="5" l="1"/>
  <c r="AG821" i="5"/>
  <c r="U821" i="5"/>
  <c r="M822" i="5"/>
  <c r="N822" i="5" s="1"/>
  <c r="A824" i="5" l="1"/>
  <c r="U822" i="5"/>
  <c r="A825" i="5" l="1"/>
  <c r="U823" i="5"/>
  <c r="A826" i="5" l="1"/>
  <c r="U824" i="5"/>
  <c r="A827" i="5" l="1"/>
  <c r="U825" i="5"/>
  <c r="AE826" i="5"/>
  <c r="AF826" i="5" s="1"/>
  <c r="A828" i="5" l="1"/>
  <c r="AI827" i="5"/>
  <c r="AJ827" i="5" s="1"/>
  <c r="A829" i="5" l="1"/>
  <c r="AM827" i="5"/>
  <c r="A830" i="5" l="1"/>
  <c r="AM828" i="5"/>
  <c r="A831" i="5" l="1"/>
  <c r="AM829" i="5"/>
  <c r="A832" i="5" l="1"/>
  <c r="A833" i="5" s="1"/>
  <c r="AM830" i="5"/>
  <c r="S831" i="5"/>
  <c r="T831" i="5" s="1"/>
  <c r="A834" i="5" l="1"/>
  <c r="W833" i="5"/>
  <c r="X833" i="5" s="1"/>
  <c r="A835" i="5" l="1"/>
  <c r="A836" i="5" l="1"/>
  <c r="AK835" i="5"/>
  <c r="AL835" i="5" s="1"/>
  <c r="A837" i="5" l="1"/>
  <c r="A838" i="5" l="1"/>
  <c r="K837" i="5"/>
  <c r="L837" i="5" s="1"/>
  <c r="A839" i="5" l="1"/>
  <c r="O837" i="5"/>
  <c r="A840" i="5" l="1"/>
  <c r="O838" i="5"/>
  <c r="A841" i="5" l="1"/>
  <c r="O839" i="5"/>
  <c r="Y840" i="5"/>
  <c r="Z840" i="5" s="1"/>
  <c r="A842" i="5" l="1"/>
  <c r="AC841" i="5"/>
  <c r="AD841" i="5" s="1"/>
  <c r="A843" i="5" l="1"/>
  <c r="AG841" i="5"/>
  <c r="Q842" i="5"/>
  <c r="R842" i="5" s="1"/>
  <c r="A844" i="5" l="1"/>
  <c r="AG842" i="5"/>
  <c r="U842" i="5"/>
  <c r="A845" i="5" l="1"/>
  <c r="AG843" i="5"/>
  <c r="U843" i="5"/>
  <c r="M844" i="5"/>
  <c r="N844" i="5" s="1"/>
  <c r="A846" i="5" l="1"/>
  <c r="AG844" i="5"/>
  <c r="U844" i="5"/>
  <c r="A847" i="5" l="1"/>
  <c r="U845" i="5"/>
  <c r="A848" i="5" l="1"/>
  <c r="U846" i="5"/>
  <c r="AI847" i="5"/>
  <c r="AJ847" i="5" s="1"/>
  <c r="A849" i="5" l="1"/>
  <c r="AM847" i="5"/>
  <c r="U847" i="5"/>
  <c r="A850" i="5" l="1"/>
  <c r="AM848" i="5"/>
  <c r="U848" i="5"/>
  <c r="W849" i="5"/>
  <c r="X849" i="5" s="1"/>
  <c r="A851" i="5" l="1"/>
  <c r="AM849" i="5"/>
  <c r="AE850" i="5"/>
  <c r="AF850" i="5" s="1"/>
  <c r="A852" i="5" l="1"/>
  <c r="AM850" i="5"/>
  <c r="K851" i="5"/>
  <c r="L851" i="5" s="1"/>
  <c r="A853" i="5" l="1"/>
  <c r="AM851" i="5"/>
  <c r="O851" i="5"/>
  <c r="A854" i="5" l="1"/>
  <c r="AM852" i="5"/>
  <c r="O852" i="5"/>
  <c r="S853" i="5"/>
  <c r="T853" i="5" s="1"/>
  <c r="A855" i="5" l="1"/>
  <c r="O853" i="5"/>
  <c r="A856" i="5" l="1"/>
  <c r="O854" i="5"/>
  <c r="A857" i="5" l="1"/>
  <c r="O855" i="5"/>
  <c r="A858" i="5" l="1"/>
  <c r="O856" i="5"/>
  <c r="A859" i="5" l="1"/>
  <c r="O857" i="5"/>
  <c r="AK858" i="5"/>
  <c r="AL858" i="5" s="1"/>
  <c r="A860" i="5" l="1"/>
  <c r="O858" i="5"/>
  <c r="AC859" i="5"/>
  <c r="AD859" i="5" s="1"/>
  <c r="A861" i="5" l="1"/>
  <c r="AG859" i="5"/>
  <c r="O859" i="5"/>
  <c r="Q860" i="5"/>
  <c r="R860" i="5" s="1"/>
  <c r="A862" i="5" l="1"/>
  <c r="AG860" i="5"/>
  <c r="U860" i="5"/>
  <c r="O860" i="5"/>
  <c r="A863" i="5" l="1"/>
  <c r="AG861" i="5"/>
  <c r="U861" i="5"/>
  <c r="O861" i="5"/>
  <c r="AI862" i="5"/>
  <c r="AJ862" i="5" s="1"/>
  <c r="A864" i="5" l="1"/>
  <c r="AM862" i="5"/>
  <c r="AG862" i="5"/>
  <c r="U862" i="5"/>
  <c r="O862" i="5"/>
  <c r="Y863" i="5"/>
  <c r="Z863" i="5" s="1"/>
  <c r="A865" i="5" l="1"/>
  <c r="AM863" i="5"/>
  <c r="AG863" i="5"/>
  <c r="U863" i="5"/>
  <c r="A866" i="5" l="1"/>
  <c r="AM864" i="5"/>
  <c r="AG864" i="5"/>
  <c r="U864" i="5"/>
  <c r="A867" i="5" l="1"/>
  <c r="AM865" i="5"/>
  <c r="AG865" i="5"/>
  <c r="U865" i="5"/>
  <c r="A868" i="5" l="1"/>
  <c r="AM866" i="5"/>
  <c r="AG866" i="5"/>
  <c r="U866" i="5"/>
  <c r="M867" i="5"/>
  <c r="N867" i="5" s="1"/>
  <c r="A869" i="5" l="1"/>
  <c r="AM867" i="5"/>
  <c r="U867" i="5"/>
  <c r="W868" i="5"/>
  <c r="X868" i="5" s="1"/>
  <c r="A870" i="5" l="1"/>
  <c r="AM868" i="5"/>
  <c r="U868" i="5"/>
  <c r="A871" i="5" l="1"/>
  <c r="AM869" i="5"/>
  <c r="U869" i="5"/>
  <c r="A872" i="5" l="1"/>
  <c r="AM870" i="5"/>
  <c r="U870" i="5"/>
  <c r="AE871" i="5"/>
  <c r="AF871" i="5" s="1"/>
  <c r="A873" i="5" l="1"/>
  <c r="AM871" i="5"/>
  <c r="A874" i="5" l="1"/>
  <c r="AM872" i="5"/>
  <c r="A875" i="5" l="1"/>
  <c r="AM873" i="5"/>
  <c r="K874" i="5"/>
  <c r="L874" i="5" s="1"/>
  <c r="A876" i="5" l="1"/>
  <c r="O874" i="5"/>
  <c r="S875" i="5"/>
  <c r="T875" i="5" s="1"/>
  <c r="A877" i="5" l="1"/>
  <c r="O875" i="5"/>
  <c r="AC876" i="5"/>
  <c r="AD876" i="5" s="1"/>
  <c r="A878" i="5" l="1"/>
  <c r="AG876" i="5"/>
  <c r="O876" i="5"/>
  <c r="A879" i="5" l="1"/>
  <c r="AG877" i="5"/>
  <c r="O877" i="5"/>
  <c r="AK878" i="5"/>
  <c r="AL878" i="5" s="1"/>
  <c r="A880" i="5" l="1"/>
  <c r="AG878" i="5"/>
  <c r="O878" i="5"/>
  <c r="A881" i="5" l="1"/>
  <c r="AG879" i="5"/>
  <c r="O879" i="5"/>
  <c r="A882" i="5" l="1"/>
  <c r="AG880" i="5"/>
  <c r="O880" i="5"/>
  <c r="Q881" i="5"/>
  <c r="R881" i="5" s="1"/>
  <c r="A883" i="5" l="1"/>
  <c r="AG881" i="5"/>
  <c r="U881" i="5"/>
  <c r="O881" i="5"/>
  <c r="Y882" i="5"/>
  <c r="Z882" i="5" s="1"/>
  <c r="A884" i="5" l="1"/>
  <c r="AG882" i="5"/>
  <c r="U882" i="5"/>
  <c r="A885" i="5" l="1"/>
  <c r="AG883" i="5"/>
  <c r="U883" i="5"/>
  <c r="A886" i="5" l="1"/>
  <c r="AG884" i="5"/>
  <c r="U884" i="5"/>
  <c r="AI885" i="5"/>
  <c r="AJ885" i="5" s="1"/>
  <c r="A887" i="5" l="1"/>
  <c r="AM885" i="5"/>
  <c r="AG885" i="5"/>
  <c r="U885" i="5"/>
  <c r="A888" i="5" l="1"/>
  <c r="AM886" i="5"/>
  <c r="AG886" i="5"/>
  <c r="U886" i="5"/>
  <c r="M887" i="5"/>
  <c r="N887" i="5" s="1"/>
  <c r="A889" i="5" l="1"/>
  <c r="AM887" i="5"/>
  <c r="U887" i="5"/>
  <c r="A890" i="5" l="1"/>
  <c r="AM888" i="5"/>
  <c r="U888" i="5"/>
  <c r="A891" i="5" l="1"/>
  <c r="AM889" i="5"/>
  <c r="U889" i="5"/>
  <c r="A892" i="5" l="1"/>
  <c r="AM890" i="5"/>
  <c r="U890" i="5"/>
  <c r="A893" i="5" l="1"/>
  <c r="AM891" i="5"/>
  <c r="U891" i="5"/>
  <c r="A894" i="5" l="1"/>
  <c r="AM892" i="5"/>
  <c r="U892" i="5"/>
  <c r="AE893" i="5"/>
  <c r="AF893" i="5" s="1"/>
  <c r="A895" i="5" l="1"/>
  <c r="AM893" i="5"/>
  <c r="K894" i="5"/>
  <c r="L894" i="5" s="1"/>
  <c r="A896" i="5" l="1"/>
  <c r="AM894" i="5"/>
  <c r="O894" i="5"/>
  <c r="W895" i="5"/>
  <c r="X895" i="5" s="1"/>
  <c r="A897" i="5" l="1"/>
  <c r="AM895" i="5"/>
  <c r="O895" i="5"/>
  <c r="A898" i="5" l="1"/>
  <c r="AM896" i="5"/>
  <c r="O896" i="5"/>
  <c r="A899" i="5" l="1"/>
  <c r="AM897" i="5"/>
  <c r="O897" i="5"/>
  <c r="S898" i="5"/>
  <c r="T898" i="5" s="1"/>
  <c r="A900" i="5" l="1"/>
  <c r="O898" i="5"/>
  <c r="A901" i="5" l="1"/>
  <c r="O899" i="5"/>
  <c r="AC900" i="5"/>
  <c r="AD900" i="5" s="1"/>
  <c r="A902" i="5" l="1"/>
  <c r="AG900" i="5"/>
  <c r="O900" i="5"/>
  <c r="A903" i="5" l="1"/>
  <c r="AG901" i="5"/>
  <c r="O901" i="5"/>
  <c r="A904" i="5" l="1"/>
  <c r="AG902" i="5"/>
  <c r="O902" i="5"/>
  <c r="AK903" i="5"/>
  <c r="AL903" i="5" s="1"/>
  <c r="A905" i="5" l="1"/>
  <c r="AG903" i="5"/>
  <c r="A906" i="5" l="1"/>
  <c r="AG904" i="5"/>
  <c r="A907" i="5" l="1"/>
  <c r="AG905" i="5"/>
  <c r="A908" i="5" l="1"/>
  <c r="AG906" i="5"/>
  <c r="Q907" i="5"/>
  <c r="R907" i="5" s="1"/>
  <c r="A909" i="5" l="1"/>
  <c r="AG907" i="5"/>
  <c r="U907" i="5"/>
  <c r="M908" i="5"/>
  <c r="N908" i="5" s="1"/>
  <c r="A910" i="5" l="1"/>
  <c r="AG908" i="5"/>
  <c r="U908" i="5"/>
  <c r="A911" i="5" l="1"/>
  <c r="AG909" i="5"/>
  <c r="U909" i="5"/>
  <c r="A912" i="5" l="1"/>
  <c r="AG910" i="5"/>
  <c r="U910" i="5"/>
  <c r="A913" i="5" l="1"/>
  <c r="AG911" i="5"/>
  <c r="U911" i="5"/>
  <c r="A914" i="5" l="1"/>
  <c r="AG912" i="5"/>
  <c r="U912" i="5"/>
  <c r="Y913" i="5"/>
  <c r="Z913" i="5" s="1"/>
  <c r="A915" i="5" l="1"/>
  <c r="U913" i="5"/>
  <c r="A916" i="5" l="1"/>
  <c r="U914" i="5"/>
  <c r="A917" i="5" l="1"/>
  <c r="U915" i="5"/>
  <c r="A918" i="5" l="1"/>
  <c r="U916" i="5"/>
  <c r="A919" i="5" l="1"/>
  <c r="A920" i="5" s="1"/>
  <c r="A921" i="5" s="1"/>
  <c r="A922" i="5" s="1"/>
  <c r="U917" i="5"/>
  <c r="AE918" i="5"/>
  <c r="AF918" i="5" s="1"/>
  <c r="A923" i="5" l="1"/>
  <c r="S922" i="5"/>
  <c r="T922" i="5" s="1"/>
  <c r="A924" i="5" l="1"/>
  <c r="K923" i="5"/>
  <c r="L923" i="5" s="1"/>
  <c r="A925" i="5" l="1"/>
  <c r="AC924" i="5"/>
  <c r="AD924" i="5" s="1"/>
  <c r="A926" i="5" l="1"/>
  <c r="AG924" i="5"/>
  <c r="W925" i="5"/>
  <c r="X925" i="5" s="1"/>
  <c r="A927" i="5" l="1"/>
  <c r="AG925" i="5"/>
  <c r="M926" i="5"/>
  <c r="N926" i="5" s="1"/>
  <c r="A928" i="5" l="1"/>
  <c r="AG926" i="5"/>
  <c r="A929" i="5" l="1"/>
  <c r="AG927" i="5"/>
  <c r="Y928" i="5"/>
  <c r="Z928" i="5" s="1"/>
  <c r="A930" i="5" l="1"/>
  <c r="AG928" i="5"/>
  <c r="Q929" i="5"/>
  <c r="R929" i="5" s="1"/>
  <c r="A931" i="5" l="1"/>
  <c r="U929" i="5"/>
  <c r="A932" i="5" l="1"/>
  <c r="U930" i="5"/>
  <c r="A933" i="5" l="1"/>
  <c r="U931" i="5"/>
  <c r="AE932" i="5"/>
  <c r="AF932" i="5" s="1"/>
  <c r="A934" i="5" l="1"/>
  <c r="U932" i="5"/>
  <c r="A935" i="5" l="1"/>
  <c r="K934" i="5"/>
  <c r="L934" i="5" s="1"/>
  <c r="A936" i="5" l="1"/>
  <c r="O934" i="5"/>
  <c r="AI935" i="5"/>
  <c r="AJ935" i="5" s="1"/>
  <c r="A937" i="5" l="1"/>
  <c r="AM935" i="5"/>
  <c r="O935" i="5"/>
  <c r="S936" i="5"/>
  <c r="T936" i="5" s="1"/>
  <c r="A938" i="5" l="1"/>
  <c r="AM936" i="5"/>
  <c r="O936" i="5"/>
  <c r="A939" i="5" l="1"/>
  <c r="AM937" i="5"/>
  <c r="A940" i="5" l="1"/>
  <c r="AM938" i="5"/>
  <c r="A941" i="5" l="1"/>
  <c r="AM939" i="5"/>
  <c r="W940" i="5"/>
  <c r="X940" i="5" s="1"/>
  <c r="A942" i="5" l="1"/>
  <c r="AM940" i="5"/>
  <c r="M941" i="5"/>
  <c r="N941" i="5" s="1"/>
  <c r="A943" i="5" l="1"/>
  <c r="A944" i="5" l="1"/>
  <c r="A945" i="5" l="1"/>
  <c r="A946" i="5" l="1"/>
  <c r="AK945" i="5"/>
  <c r="AL945" i="5" s="1"/>
  <c r="A947" i="5" l="1"/>
  <c r="AC946" i="5"/>
  <c r="AD946" i="5" s="1"/>
  <c r="A948" i="5" l="1"/>
  <c r="AG946" i="5"/>
  <c r="Q947" i="5"/>
  <c r="R947" i="5" s="1"/>
  <c r="A949" i="5" l="1"/>
  <c r="AG947" i="5"/>
  <c r="U947" i="5"/>
  <c r="A950" i="5" l="1"/>
  <c r="AG948" i="5"/>
  <c r="U948" i="5"/>
  <c r="Y949" i="5"/>
  <c r="Z949" i="5" s="1"/>
  <c r="A951" i="5" l="1"/>
  <c r="U949" i="5"/>
  <c r="A952" i="5" l="1"/>
  <c r="U950" i="5"/>
  <c r="A953" i="5" l="1"/>
  <c r="U951" i="5"/>
  <c r="K952" i="5"/>
  <c r="L952" i="5" s="1"/>
  <c r="A954" i="5" l="1"/>
  <c r="U952" i="5"/>
  <c r="O952" i="5"/>
  <c r="AE953" i="5"/>
  <c r="AF953" i="5" s="1"/>
  <c r="A955" i="5" l="1"/>
  <c r="U953" i="5"/>
  <c r="O953" i="5"/>
  <c r="AI954" i="5"/>
  <c r="AJ954" i="5" s="1"/>
  <c r="A956" i="5" l="1"/>
  <c r="AM954" i="5"/>
  <c r="O954" i="5"/>
  <c r="A957" i="5" l="1"/>
  <c r="AM955" i="5"/>
  <c r="O955" i="5"/>
  <c r="A958" i="5" l="1"/>
  <c r="AM956" i="5"/>
  <c r="O956" i="5"/>
  <c r="A959" i="5" l="1"/>
  <c r="AM957" i="5"/>
  <c r="O957" i="5"/>
  <c r="S958" i="5"/>
  <c r="T958" i="5" s="1"/>
  <c r="A960" i="5" l="1"/>
  <c r="AM958" i="5"/>
  <c r="A961" i="5" l="1"/>
  <c r="AM959" i="5"/>
  <c r="A962" i="5" l="1"/>
  <c r="AM960" i="5"/>
  <c r="A963" i="5" l="1"/>
  <c r="AM961" i="5"/>
  <c r="A964" i="5" l="1"/>
  <c r="M963" i="5"/>
  <c r="N963" i="5" s="1"/>
  <c r="A965" i="5" l="1"/>
  <c r="W964" i="5"/>
  <c r="X964" i="5" s="1"/>
  <c r="A966" i="5" l="1"/>
  <c r="A967" i="5" l="1"/>
  <c r="A968" i="5" l="1"/>
  <c r="AK967" i="5"/>
  <c r="AL967" i="5" s="1"/>
  <c r="A969" i="5" l="1"/>
  <c r="K968" i="5"/>
  <c r="L968" i="5" s="1"/>
  <c r="A970" i="5" l="1"/>
  <c r="O968" i="5"/>
  <c r="AC969" i="5"/>
  <c r="AD969" i="5" s="1"/>
  <c r="A971" i="5" l="1"/>
  <c r="AG969" i="5"/>
  <c r="O969" i="5"/>
  <c r="A972" i="5" l="1"/>
  <c r="AG970" i="5"/>
  <c r="O970" i="5"/>
  <c r="Y971" i="5"/>
  <c r="Z971" i="5" s="1"/>
  <c r="A973" i="5" l="1"/>
  <c r="AG971" i="5"/>
  <c r="A974" i="5" l="1"/>
  <c r="AG972" i="5"/>
  <c r="Q973" i="5"/>
  <c r="R973" i="5" s="1"/>
  <c r="A975" i="5" l="1"/>
  <c r="AG973" i="5"/>
  <c r="U973" i="5"/>
  <c r="A976" i="5" l="1"/>
  <c r="AG974" i="5"/>
  <c r="U974" i="5"/>
  <c r="M975" i="5"/>
  <c r="N975" i="5" s="1"/>
  <c r="A977" i="5" l="1"/>
  <c r="U975" i="5"/>
  <c r="A978" i="5" l="1"/>
  <c r="U976" i="5"/>
  <c r="A979" i="5" l="1"/>
  <c r="U977" i="5"/>
  <c r="A980" i="5" l="1"/>
  <c r="U978" i="5"/>
  <c r="AE979" i="5"/>
  <c r="AF979" i="5" s="1"/>
  <c r="A981" i="5" l="1"/>
  <c r="AI980" i="5"/>
  <c r="AJ980" i="5" s="1"/>
  <c r="A982" i="5" l="1"/>
  <c r="AM980" i="5"/>
  <c r="A983" i="5" l="1"/>
  <c r="AM981" i="5"/>
  <c r="A984" i="5" l="1"/>
  <c r="AM982" i="5"/>
  <c r="A985" i="5" l="1"/>
  <c r="A986" i="5" s="1"/>
  <c r="AM983" i="5"/>
  <c r="S984" i="5"/>
  <c r="T984" i="5" s="1"/>
  <c r="A987" i="5" l="1"/>
  <c r="W986" i="5"/>
  <c r="X986" i="5" s="1"/>
  <c r="A988" i="5" l="1"/>
  <c r="A989" i="5" l="1"/>
  <c r="AK988" i="5"/>
  <c r="AL988" i="5" s="1"/>
  <c r="A990" i="5" l="1"/>
  <c r="A991" i="5" l="1"/>
  <c r="K990" i="5"/>
  <c r="L990" i="5" s="1"/>
  <c r="A992" i="5" l="1"/>
  <c r="O990" i="5"/>
  <c r="A993" i="5" l="1"/>
  <c r="O991" i="5"/>
  <c r="A994" i="5" l="1"/>
  <c r="O992" i="5"/>
  <c r="Y993" i="5"/>
  <c r="Z993" i="5" s="1"/>
  <c r="A995" i="5" l="1"/>
  <c r="AC994" i="5"/>
  <c r="AD994" i="5" s="1"/>
  <c r="A996" i="5" l="1"/>
  <c r="AG994" i="5"/>
  <c r="Q995" i="5"/>
  <c r="R995" i="5" s="1"/>
  <c r="A997" i="5" l="1"/>
  <c r="AG995" i="5"/>
  <c r="U995" i="5"/>
  <c r="A998" i="5" l="1"/>
  <c r="AG996" i="5"/>
  <c r="U996" i="5"/>
  <c r="M997" i="5"/>
  <c r="N997" i="5" s="1"/>
  <c r="A999" i="5" l="1"/>
  <c r="AG997" i="5"/>
  <c r="U997" i="5"/>
  <c r="A1000" i="5" l="1"/>
  <c r="U998" i="5"/>
  <c r="A1001" i="5" l="1"/>
  <c r="U999" i="5"/>
  <c r="AI1000" i="5"/>
  <c r="AJ1000" i="5" s="1"/>
  <c r="A1002" i="5" l="1"/>
  <c r="AM1000" i="5"/>
  <c r="U1000" i="5"/>
  <c r="A1003" i="5" l="1"/>
  <c r="AM1001" i="5"/>
  <c r="U1001" i="5"/>
  <c r="W1002" i="5"/>
  <c r="X1002" i="5" s="1"/>
  <c r="A1004" i="5" l="1"/>
  <c r="AM1002" i="5"/>
  <c r="AE1003" i="5"/>
  <c r="AF1003" i="5" s="1"/>
  <c r="A1005" i="5" l="1"/>
  <c r="AM1003" i="5"/>
  <c r="K1004" i="5"/>
  <c r="L1004" i="5" s="1"/>
  <c r="A1006" i="5" l="1"/>
  <c r="AM1004" i="5"/>
  <c r="O1004" i="5"/>
  <c r="A1007" i="5" l="1"/>
  <c r="AM1005" i="5"/>
  <c r="O1005" i="5"/>
  <c r="S1006" i="5"/>
  <c r="T1006" i="5" s="1"/>
  <c r="A1008" i="5" l="1"/>
  <c r="O1006" i="5"/>
  <c r="A1009" i="5" l="1"/>
  <c r="O1007" i="5"/>
  <c r="A1010" i="5" l="1"/>
  <c r="O1008" i="5"/>
  <c r="A1011" i="5" l="1"/>
  <c r="O1009" i="5"/>
  <c r="A1012" i="5" l="1"/>
  <c r="O1010" i="5"/>
  <c r="AK1011" i="5"/>
  <c r="AL1011" i="5" s="1"/>
  <c r="A1013" i="5" l="1"/>
  <c r="O1011" i="5"/>
  <c r="AC1012" i="5"/>
  <c r="AD1012" i="5" s="1"/>
  <c r="A1014" i="5" l="1"/>
  <c r="AG1012" i="5"/>
  <c r="O1012" i="5"/>
  <c r="Q1013" i="5"/>
  <c r="R1013" i="5" s="1"/>
  <c r="A1015" i="5" l="1"/>
  <c r="AG1013" i="5"/>
  <c r="U1013" i="5"/>
  <c r="O1013" i="5"/>
  <c r="A1016" i="5" l="1"/>
  <c r="AG1014" i="5"/>
  <c r="U1014" i="5"/>
  <c r="O1014" i="5"/>
  <c r="AI1015" i="5"/>
  <c r="AJ1015" i="5" s="1"/>
  <c r="A1017" i="5" l="1"/>
  <c r="AM1015" i="5"/>
  <c r="AG1015" i="5"/>
  <c r="U1015" i="5"/>
  <c r="O1015" i="5"/>
  <c r="Y1016" i="5"/>
  <c r="Z1016" i="5" s="1"/>
  <c r="A1018" i="5" l="1"/>
  <c r="AM1016" i="5"/>
  <c r="AG1016" i="5"/>
  <c r="U1016" i="5"/>
  <c r="A1019" i="5" l="1"/>
  <c r="AM1017" i="5"/>
  <c r="AG1017" i="5"/>
  <c r="U1017" i="5"/>
  <c r="A1020" i="5" l="1"/>
  <c r="AM1018" i="5"/>
  <c r="AG1018" i="5"/>
  <c r="U1018" i="5"/>
  <c r="A1021" i="5" l="1"/>
  <c r="AM1019" i="5"/>
  <c r="AG1019" i="5"/>
  <c r="U1019" i="5"/>
  <c r="M1020" i="5"/>
  <c r="N1020" i="5" s="1"/>
  <c r="A1022" i="5" l="1"/>
  <c r="AM1020" i="5"/>
  <c r="U1020" i="5"/>
  <c r="W1021" i="5"/>
  <c r="X1021" i="5" s="1"/>
  <c r="A1023" i="5" l="1"/>
  <c r="AM1021" i="5"/>
  <c r="U1021" i="5"/>
  <c r="A1024" i="5" l="1"/>
  <c r="AM1022" i="5"/>
  <c r="U1022" i="5"/>
  <c r="A1025" i="5" l="1"/>
  <c r="AM1023" i="5"/>
  <c r="U1023" i="5"/>
  <c r="AE1024" i="5"/>
  <c r="AF1024" i="5" s="1"/>
  <c r="A1026" i="5" l="1"/>
  <c r="AM1024" i="5"/>
  <c r="A1027" i="5" l="1"/>
  <c r="AM1025" i="5"/>
  <c r="A1028" i="5" l="1"/>
  <c r="AM1026" i="5"/>
  <c r="K1027" i="5"/>
  <c r="L1027" i="5" s="1"/>
  <c r="A1029" i="5" l="1"/>
  <c r="O1027" i="5"/>
  <c r="S1028" i="5"/>
  <c r="T1028" i="5" s="1"/>
  <c r="A1030" i="5" l="1"/>
  <c r="O1028" i="5"/>
  <c r="AC1029" i="5"/>
  <c r="AD1029" i="5" s="1"/>
  <c r="A1031" i="5" l="1"/>
  <c r="AG1029" i="5"/>
  <c r="O1029" i="5"/>
  <c r="A1032" i="5" l="1"/>
  <c r="AG1030" i="5"/>
  <c r="O1030" i="5"/>
  <c r="AK1031" i="5"/>
  <c r="AL1031" i="5" s="1"/>
  <c r="A1033" i="5" l="1"/>
  <c r="AG1031" i="5"/>
  <c r="O1031" i="5"/>
  <c r="A1034" i="5" l="1"/>
  <c r="AG1032" i="5"/>
  <c r="O1032" i="5"/>
  <c r="A1035" i="5" l="1"/>
  <c r="AG1033" i="5"/>
  <c r="O1033" i="5"/>
  <c r="Q1034" i="5"/>
  <c r="R1034" i="5" s="1"/>
  <c r="A1036" i="5" l="1"/>
  <c r="AG1034" i="5"/>
  <c r="U1034" i="5"/>
  <c r="O1034" i="5"/>
  <c r="Y1035" i="5"/>
  <c r="Z1035" i="5" s="1"/>
  <c r="A1037" i="5" l="1"/>
  <c r="AG1035" i="5"/>
  <c r="U1035" i="5"/>
  <c r="A1038" i="5" l="1"/>
  <c r="AG1036" i="5"/>
  <c r="U1036" i="5"/>
  <c r="A1039" i="5" l="1"/>
  <c r="AG1037" i="5"/>
  <c r="U1037" i="5"/>
  <c r="AI1038" i="5"/>
  <c r="AJ1038" i="5" s="1"/>
  <c r="A1040" i="5" l="1"/>
  <c r="AM1038" i="5"/>
  <c r="AG1038" i="5"/>
  <c r="U1038" i="5"/>
  <c r="A1041" i="5" l="1"/>
  <c r="AM1039" i="5"/>
  <c r="AG1039" i="5"/>
  <c r="U1039" i="5"/>
  <c r="M1040" i="5"/>
  <c r="N1040" i="5" s="1"/>
  <c r="A1042" i="5" l="1"/>
  <c r="AM1040" i="5"/>
  <c r="U1040" i="5"/>
  <c r="A1043" i="5" l="1"/>
  <c r="AM1041" i="5"/>
  <c r="U1041" i="5"/>
  <c r="A1044" i="5" l="1"/>
  <c r="AM1042" i="5"/>
  <c r="U1042" i="5"/>
  <c r="A1045" i="5" l="1"/>
  <c r="AM1043" i="5"/>
  <c r="U1043" i="5"/>
  <c r="A1046" i="5" l="1"/>
  <c r="AM1044" i="5"/>
  <c r="U1044" i="5"/>
  <c r="A1047" i="5" l="1"/>
  <c r="AM1045" i="5"/>
  <c r="U1045" i="5"/>
  <c r="AE1046" i="5"/>
  <c r="AF1046" i="5" s="1"/>
  <c r="A1048" i="5" l="1"/>
  <c r="AM1046" i="5"/>
  <c r="K1047" i="5"/>
  <c r="L1047" i="5" s="1"/>
  <c r="A1049" i="5" l="1"/>
  <c r="AM1047" i="5"/>
  <c r="O1047" i="5"/>
  <c r="W1048" i="5"/>
  <c r="X1048" i="5" s="1"/>
  <c r="A1050" i="5" l="1"/>
  <c r="AM1048" i="5"/>
  <c r="O1048" i="5"/>
  <c r="A1051" i="5" l="1"/>
  <c r="AM1049" i="5"/>
  <c r="O1049" i="5"/>
  <c r="A1052" i="5" l="1"/>
  <c r="AM1050" i="5"/>
  <c r="O1050" i="5"/>
  <c r="S1051" i="5"/>
  <c r="T1051" i="5" s="1"/>
  <c r="A1053" i="5" l="1"/>
  <c r="O1051" i="5"/>
  <c r="A1054" i="5" l="1"/>
  <c r="O1052" i="5"/>
  <c r="AC1053" i="5"/>
  <c r="AD1053" i="5" s="1"/>
  <c r="A1055" i="5" l="1"/>
  <c r="AG1053" i="5"/>
  <c r="O1053" i="5"/>
  <c r="A1056" i="5" l="1"/>
  <c r="AG1054" i="5"/>
  <c r="O1054" i="5"/>
  <c r="A1057" i="5" l="1"/>
  <c r="AG1055" i="5"/>
  <c r="O1055" i="5"/>
  <c r="AK1056" i="5"/>
  <c r="AL1056" i="5" s="1"/>
  <c r="A1058" i="5" l="1"/>
  <c r="AG1056" i="5"/>
  <c r="A1059" i="5" l="1"/>
  <c r="AG1057" i="5"/>
  <c r="A1060" i="5" l="1"/>
  <c r="AG1058" i="5"/>
  <c r="A1061" i="5" l="1"/>
  <c r="AG1059" i="5"/>
  <c r="Q1060" i="5"/>
  <c r="R1060" i="5" s="1"/>
  <c r="A1062" i="5" l="1"/>
  <c r="AG1060" i="5"/>
  <c r="U1060" i="5"/>
  <c r="M1061" i="5"/>
  <c r="N1061" i="5" s="1"/>
  <c r="A1063" i="5" l="1"/>
  <c r="AG1061" i="5"/>
  <c r="U1061" i="5"/>
  <c r="A1064" i="5" l="1"/>
  <c r="AG1062" i="5"/>
  <c r="U1062" i="5"/>
  <c r="A1065" i="5" l="1"/>
  <c r="AG1063" i="5"/>
  <c r="U1063" i="5"/>
  <c r="A1066" i="5" l="1"/>
  <c r="AG1064" i="5"/>
  <c r="U1064" i="5"/>
  <c r="A1067" i="5" l="1"/>
  <c r="AG1065" i="5"/>
  <c r="U1065" i="5"/>
  <c r="Y1066" i="5"/>
  <c r="Z1066" i="5" s="1"/>
  <c r="A1068" i="5" l="1"/>
  <c r="U1066" i="5"/>
  <c r="A1069" i="5" l="1"/>
  <c r="U1067" i="5"/>
  <c r="A1070" i="5" l="1"/>
  <c r="U1068" i="5"/>
  <c r="A1071" i="5" l="1"/>
  <c r="U1069" i="5"/>
  <c r="A1072" i="5" l="1"/>
  <c r="A1073" i="5" s="1"/>
  <c r="A1074" i="5" s="1"/>
  <c r="A1075" i="5" s="1"/>
  <c r="U1070" i="5"/>
  <c r="AE1071" i="5"/>
  <c r="AF1071" i="5" s="1"/>
  <c r="A1076" i="5" l="1"/>
  <c r="S1075" i="5"/>
  <c r="T1075" i="5" s="1"/>
  <c r="A1077" i="5" l="1"/>
  <c r="K1076" i="5"/>
  <c r="L1076" i="5" s="1"/>
  <c r="A1078" i="5" l="1"/>
  <c r="AC1077" i="5"/>
  <c r="AD1077" i="5" s="1"/>
  <c r="A1079" i="5" l="1"/>
  <c r="AG1077" i="5"/>
  <c r="W1078" i="5"/>
  <c r="X1078" i="5" s="1"/>
  <c r="A1080" i="5" l="1"/>
  <c r="AG1078" i="5"/>
  <c r="M1079" i="5"/>
  <c r="N1079" i="5" s="1"/>
  <c r="A1081" i="5" l="1"/>
  <c r="AG1079" i="5"/>
  <c r="A1082" i="5" l="1"/>
  <c r="AG1080" i="5"/>
  <c r="Y1081" i="5"/>
  <c r="Z1081" i="5" s="1"/>
  <c r="A1083" i="5" l="1"/>
  <c r="AG1081" i="5"/>
  <c r="Q1082" i="5"/>
  <c r="R1082" i="5" s="1"/>
  <c r="A1084" i="5" l="1"/>
  <c r="U1082" i="5"/>
  <c r="A1085" i="5" l="1"/>
  <c r="U1083" i="5"/>
  <c r="A1086" i="5" l="1"/>
  <c r="U1084" i="5"/>
  <c r="AE1085" i="5"/>
  <c r="AF1085" i="5" s="1"/>
  <c r="A1087" i="5" l="1"/>
  <c r="U1085" i="5"/>
  <c r="A1088" i="5" l="1"/>
  <c r="K1087" i="5"/>
  <c r="L1087" i="5" s="1"/>
  <c r="A1089" i="5" l="1"/>
  <c r="O1087" i="5"/>
  <c r="AI1088" i="5"/>
  <c r="AJ1088" i="5" s="1"/>
  <c r="A1090" i="5" l="1"/>
  <c r="AM1088" i="5"/>
  <c r="O1088" i="5"/>
  <c r="S1089" i="5"/>
  <c r="T1089" i="5" s="1"/>
  <c r="A1091" i="5" l="1"/>
  <c r="AM1089" i="5"/>
  <c r="O1089" i="5"/>
  <c r="A1092" i="5" l="1"/>
  <c r="AM1090" i="5"/>
  <c r="A1093" i="5" l="1"/>
  <c r="AM1091" i="5"/>
  <c r="A1094" i="5" l="1"/>
  <c r="AM1092" i="5"/>
  <c r="W1093" i="5"/>
  <c r="X1093" i="5" s="1"/>
  <c r="A1095" i="5" l="1"/>
  <c r="AM1093" i="5"/>
  <c r="M1094" i="5"/>
  <c r="N1094" i="5" s="1"/>
  <c r="A1096" i="5" l="1"/>
  <c r="A1097" i="5" l="1"/>
  <c r="A1098" i="5" l="1"/>
  <c r="A1099" i="5" l="1"/>
  <c r="AK1098" i="5"/>
  <c r="AL1098" i="5" s="1"/>
  <c r="A1100" i="5" l="1"/>
  <c r="AC1099" i="5"/>
  <c r="AD1099" i="5" s="1"/>
  <c r="A1101" i="5" l="1"/>
  <c r="AG1099" i="5"/>
  <c r="Q1100" i="5"/>
  <c r="R1100" i="5" s="1"/>
  <c r="A1102" i="5" l="1"/>
  <c r="AG1100" i="5"/>
  <c r="U1100" i="5"/>
  <c r="A1103" i="5" l="1"/>
  <c r="AG1101" i="5"/>
  <c r="U1101" i="5"/>
  <c r="Y1102" i="5"/>
  <c r="Z1102" i="5" s="1"/>
  <c r="A1104" i="5" l="1"/>
  <c r="U1102" i="5"/>
  <c r="A1105" i="5" l="1"/>
  <c r="U1103" i="5"/>
  <c r="A1106" i="5" l="1"/>
  <c r="U1104" i="5"/>
  <c r="K1105" i="5"/>
  <c r="L1105" i="5" s="1"/>
  <c r="A1107" i="5" l="1"/>
  <c r="U1105" i="5"/>
  <c r="O1105" i="5"/>
  <c r="AE1106" i="5"/>
  <c r="AF1106" i="5" s="1"/>
  <c r="A1108" i="5" l="1"/>
  <c r="U1106" i="5"/>
  <c r="O1106" i="5"/>
  <c r="AI1107" i="5"/>
  <c r="AJ1107" i="5" s="1"/>
  <c r="A1109" i="5" l="1"/>
  <c r="AM1107" i="5"/>
  <c r="O1107" i="5"/>
  <c r="A1110" i="5" l="1"/>
  <c r="AM1108" i="5"/>
  <c r="O1108" i="5"/>
  <c r="A1111" i="5" l="1"/>
  <c r="AM1109" i="5"/>
  <c r="O1109" i="5"/>
  <c r="A1112" i="5" l="1"/>
  <c r="AM1110" i="5"/>
  <c r="O1110" i="5"/>
  <c r="S1111" i="5"/>
  <c r="T1111" i="5" s="1"/>
  <c r="A1113" i="5" l="1"/>
  <c r="AM1111" i="5"/>
  <c r="A1114" i="5" l="1"/>
  <c r="AM1112" i="5"/>
  <c r="A1115" i="5" l="1"/>
  <c r="AM1113" i="5"/>
  <c r="A1116" i="5" l="1"/>
  <c r="AM1114" i="5"/>
  <c r="A1117" i="5" l="1"/>
  <c r="M1116" i="5"/>
  <c r="N1116" i="5" s="1"/>
  <c r="A1118" i="5" l="1"/>
  <c r="W1117" i="5"/>
  <c r="X1117" i="5" s="1"/>
  <c r="A1119" i="5" l="1"/>
  <c r="A1120" i="5" l="1"/>
  <c r="A1121" i="5" l="1"/>
  <c r="AK1120" i="5"/>
  <c r="AL1120" i="5" s="1"/>
  <c r="A1122" i="5" l="1"/>
  <c r="K1121" i="5"/>
  <c r="L1121" i="5" s="1"/>
  <c r="A1123" i="5" l="1"/>
  <c r="O1121" i="5"/>
  <c r="AC1122" i="5"/>
  <c r="AD1122" i="5" s="1"/>
  <c r="A1124" i="5" l="1"/>
  <c r="AG1122" i="5"/>
  <c r="O1122" i="5"/>
  <c r="A1125" i="5" l="1"/>
  <c r="AG1123" i="5"/>
  <c r="O1123" i="5"/>
  <c r="Y1124" i="5"/>
  <c r="Z1124" i="5" s="1"/>
  <c r="A1126" i="5" l="1"/>
  <c r="AG1124" i="5"/>
  <c r="A1127" i="5" l="1"/>
  <c r="AG1125" i="5"/>
  <c r="Q1126" i="5"/>
  <c r="R1126" i="5" s="1"/>
  <c r="A1128" i="5" l="1"/>
  <c r="AG1126" i="5"/>
  <c r="U1126" i="5"/>
  <c r="A1129" i="5" l="1"/>
  <c r="AG1127" i="5"/>
  <c r="U1127" i="5"/>
  <c r="M1128" i="5"/>
  <c r="N1128" i="5" s="1"/>
  <c r="A1130" i="5" l="1"/>
  <c r="U1128" i="5"/>
  <c r="A1131" i="5" l="1"/>
  <c r="U1129" i="5"/>
  <c r="A1132" i="5" l="1"/>
  <c r="U1130" i="5"/>
  <c r="A1133" i="5" l="1"/>
  <c r="U1131" i="5"/>
  <c r="AE1132" i="5"/>
  <c r="AF1132" i="5" s="1"/>
  <c r="A1134" i="5" l="1"/>
  <c r="AI1133" i="5"/>
  <c r="AJ1133" i="5" s="1"/>
  <c r="A1135" i="5" l="1"/>
  <c r="AM1133" i="5"/>
  <c r="A1136" i="5" l="1"/>
  <c r="AM1134" i="5"/>
  <c r="A1137" i="5" l="1"/>
  <c r="AM1135" i="5"/>
  <c r="A1138" i="5" l="1"/>
  <c r="A1139" i="5" s="1"/>
  <c r="AM1136" i="5"/>
  <c r="S1137" i="5"/>
  <c r="T1137" i="5" s="1"/>
  <c r="A1140" i="5" l="1"/>
  <c r="W1139" i="5"/>
  <c r="X1139" i="5" s="1"/>
  <c r="A1141" i="5" l="1"/>
  <c r="A1142" i="5" l="1"/>
  <c r="AK1141" i="5"/>
  <c r="AL1141" i="5" s="1"/>
  <c r="A1143" i="5" l="1"/>
  <c r="A1144" i="5" l="1"/>
  <c r="K1143" i="5"/>
  <c r="L1143" i="5" s="1"/>
  <c r="A1145" i="5" l="1"/>
  <c r="O1143" i="5"/>
  <c r="A1146" i="5" l="1"/>
  <c r="O1144" i="5"/>
  <c r="A1147" i="5" l="1"/>
  <c r="O1145" i="5"/>
  <c r="Y1146" i="5"/>
  <c r="Z1146" i="5" s="1"/>
  <c r="A1148" i="5" l="1"/>
  <c r="AC1147" i="5"/>
  <c r="AD1147" i="5" s="1"/>
  <c r="A1149" i="5" l="1"/>
  <c r="AG1147" i="5"/>
  <c r="Q1148" i="5"/>
  <c r="R1148" i="5" s="1"/>
  <c r="A1150" i="5" l="1"/>
  <c r="AG1148" i="5"/>
  <c r="U1148" i="5"/>
  <c r="A1151" i="5" l="1"/>
  <c r="AG1149" i="5"/>
  <c r="U1149" i="5"/>
  <c r="M1150" i="5"/>
  <c r="N1150" i="5" s="1"/>
  <c r="A1152" i="5" l="1"/>
  <c r="AG1150" i="5"/>
  <c r="U1150" i="5"/>
  <c r="A1153" i="5" l="1"/>
  <c r="U1151" i="5"/>
  <c r="A1154" i="5" l="1"/>
  <c r="U1152" i="5"/>
  <c r="AI1153" i="5"/>
  <c r="AJ1153" i="5" s="1"/>
  <c r="A1155" i="5" l="1"/>
  <c r="AM1153" i="5"/>
  <c r="U1153" i="5"/>
  <c r="A1156" i="5" l="1"/>
  <c r="AM1154" i="5"/>
  <c r="U1154" i="5"/>
  <c r="W1155" i="5"/>
  <c r="X1155" i="5" s="1"/>
  <c r="A1157" i="5" l="1"/>
  <c r="AM1155" i="5"/>
  <c r="AE1156" i="5"/>
  <c r="AF1156" i="5" s="1"/>
  <c r="A1158" i="5" l="1"/>
  <c r="AM1156" i="5"/>
  <c r="K1157" i="5"/>
  <c r="L1157" i="5" s="1"/>
  <c r="A1159" i="5" l="1"/>
  <c r="AM1157" i="5"/>
  <c r="O1157" i="5"/>
  <c r="A1160" i="5" l="1"/>
  <c r="AM1158" i="5"/>
  <c r="O1158" i="5"/>
  <c r="S1159" i="5"/>
  <c r="T1159" i="5" s="1"/>
  <c r="A1161" i="5" l="1"/>
  <c r="O1159" i="5"/>
  <c r="A1162" i="5" l="1"/>
  <c r="O1160" i="5"/>
  <c r="A1163" i="5" l="1"/>
  <c r="O1161" i="5"/>
  <c r="A1164" i="5" l="1"/>
  <c r="O1162" i="5"/>
  <c r="A1165" i="5" l="1"/>
  <c r="O1163" i="5"/>
  <c r="AK1164" i="5"/>
  <c r="AL1164" i="5" s="1"/>
  <c r="A1166" i="5" l="1"/>
  <c r="O1164" i="5"/>
  <c r="AC1165" i="5"/>
  <c r="AD1165" i="5" s="1"/>
  <c r="A1167" i="5" l="1"/>
  <c r="AG1165" i="5"/>
  <c r="O1165" i="5"/>
  <c r="Q1166" i="5"/>
  <c r="R1166" i="5" s="1"/>
  <c r="A1168" i="5" l="1"/>
  <c r="AG1166" i="5"/>
  <c r="U1166" i="5"/>
  <c r="O1166" i="5"/>
  <c r="A1169" i="5" l="1"/>
  <c r="AG1167" i="5"/>
  <c r="U1167" i="5"/>
  <c r="O1167" i="5"/>
  <c r="AI1168" i="5"/>
  <c r="AJ1168" i="5" s="1"/>
  <c r="A1170" i="5" l="1"/>
  <c r="AM1168" i="5"/>
  <c r="AG1168" i="5"/>
  <c r="U1168" i="5"/>
  <c r="O1168" i="5"/>
  <c r="Y1169" i="5"/>
  <c r="Z1169" i="5" s="1"/>
  <c r="A1171" i="5" l="1"/>
  <c r="AM1169" i="5"/>
  <c r="AG1169" i="5"/>
  <c r="U1169" i="5"/>
  <c r="A1172" i="5" l="1"/>
  <c r="AM1170" i="5"/>
  <c r="AG1170" i="5"/>
  <c r="U1170" i="5"/>
  <c r="A1173" i="5" l="1"/>
  <c r="AM1171" i="5"/>
  <c r="AG1171" i="5"/>
  <c r="U1171" i="5"/>
  <c r="A1174" i="5" l="1"/>
  <c r="AM1172" i="5"/>
  <c r="AG1172" i="5"/>
  <c r="U1172" i="5"/>
  <c r="M1173" i="5"/>
  <c r="N1173" i="5" s="1"/>
  <c r="A1175" i="5" l="1"/>
  <c r="AM1173" i="5"/>
  <c r="U1173" i="5"/>
  <c r="W1174" i="5"/>
  <c r="X1174" i="5" s="1"/>
  <c r="A1176" i="5" l="1"/>
  <c r="AM1174" i="5"/>
  <c r="U1174" i="5"/>
  <c r="A1177" i="5" l="1"/>
  <c r="AM1175" i="5"/>
  <c r="U1175" i="5"/>
  <c r="A1178" i="5" l="1"/>
  <c r="AM1176" i="5"/>
  <c r="U1176" i="5"/>
  <c r="AE1177" i="5"/>
  <c r="AF1177" i="5" s="1"/>
  <c r="A1179" i="5" l="1"/>
  <c r="AM1177" i="5"/>
  <c r="A1180" i="5" l="1"/>
  <c r="AM1178" i="5"/>
  <c r="A1181" i="5" l="1"/>
  <c r="AM1179" i="5"/>
  <c r="K1180" i="5"/>
  <c r="L1180" i="5" s="1"/>
  <c r="A1182" i="5" l="1"/>
  <c r="O1180" i="5"/>
  <c r="S1181" i="5"/>
  <c r="T1181" i="5" s="1"/>
  <c r="A1183" i="5" l="1"/>
  <c r="O1181" i="5"/>
  <c r="AC1182" i="5"/>
  <c r="AD1182" i="5" s="1"/>
  <c r="A1184" i="5" l="1"/>
  <c r="AG1182" i="5"/>
  <c r="O1182" i="5"/>
  <c r="A1185" i="5" l="1"/>
  <c r="AG1183" i="5"/>
  <c r="O1183" i="5"/>
  <c r="AK1184" i="5"/>
  <c r="AL1184" i="5" s="1"/>
  <c r="A1186" i="5" l="1"/>
  <c r="AG1184" i="5"/>
  <c r="O1184" i="5"/>
  <c r="A1187" i="5" l="1"/>
  <c r="AG1185" i="5"/>
  <c r="O1185" i="5"/>
  <c r="A1188" i="5" l="1"/>
  <c r="AG1186" i="5"/>
  <c r="O1186" i="5"/>
  <c r="Q1187" i="5"/>
  <c r="R1187" i="5" s="1"/>
  <c r="A1189" i="5" l="1"/>
  <c r="AG1187" i="5"/>
  <c r="U1187" i="5"/>
  <c r="O1187" i="5"/>
  <c r="Y1188" i="5"/>
  <c r="Z1188" i="5" s="1"/>
  <c r="A1190" i="5" l="1"/>
  <c r="AG1188" i="5"/>
  <c r="U1188" i="5"/>
  <c r="A1191" i="5" l="1"/>
  <c r="AG1189" i="5"/>
  <c r="U1189" i="5"/>
  <c r="A1192" i="5" l="1"/>
  <c r="AG1190" i="5"/>
  <c r="U1190" i="5"/>
  <c r="AI1191" i="5"/>
  <c r="AJ1191" i="5" s="1"/>
  <c r="A1193" i="5" l="1"/>
  <c r="AM1191" i="5"/>
  <c r="AG1191" i="5"/>
  <c r="U1191" i="5"/>
  <c r="A1194" i="5" l="1"/>
  <c r="AM1192" i="5"/>
  <c r="AG1192" i="5"/>
  <c r="U1192" i="5"/>
  <c r="M1193" i="5"/>
  <c r="N1193" i="5" s="1"/>
  <c r="A1195" i="5" l="1"/>
  <c r="AM1193" i="5"/>
  <c r="U1193" i="5"/>
  <c r="A1196" i="5" l="1"/>
  <c r="AM1194" i="5"/>
  <c r="U1194" i="5"/>
  <c r="A1197" i="5" l="1"/>
  <c r="AM1195" i="5"/>
  <c r="U1195" i="5"/>
  <c r="A1198" i="5" l="1"/>
  <c r="AM1196" i="5"/>
  <c r="U1196" i="5"/>
  <c r="A1199" i="5" l="1"/>
  <c r="AM1197" i="5"/>
  <c r="U1197" i="5"/>
  <c r="A1200" i="5" l="1"/>
  <c r="AM1198" i="5"/>
  <c r="U1198" i="5"/>
  <c r="AE1199" i="5"/>
  <c r="AF1199" i="5" s="1"/>
  <c r="A1201" i="5" l="1"/>
  <c r="AM1199" i="5"/>
  <c r="K1200" i="5"/>
  <c r="L1200" i="5" s="1"/>
  <c r="A1202" i="5" l="1"/>
  <c r="AM1200" i="5"/>
  <c r="O1200" i="5"/>
  <c r="W1201" i="5"/>
  <c r="X1201" i="5" s="1"/>
  <c r="A1203" i="5" l="1"/>
  <c r="AM1201" i="5"/>
  <c r="O1201" i="5"/>
  <c r="A1204" i="5" l="1"/>
  <c r="AM1202" i="5"/>
  <c r="O1202" i="5"/>
  <c r="A1205" i="5" l="1"/>
  <c r="AM1203" i="5"/>
  <c r="O1203" i="5"/>
  <c r="S1204" i="5"/>
  <c r="T1204" i="5" s="1"/>
  <c r="A1206" i="5" l="1"/>
  <c r="O1204" i="5"/>
  <c r="A1207" i="5" l="1"/>
  <c r="O1205" i="5"/>
  <c r="AC1206" i="5"/>
  <c r="AD1206" i="5" s="1"/>
  <c r="A1208" i="5" l="1"/>
  <c r="AG1206" i="5"/>
  <c r="O1206" i="5"/>
  <c r="A1209" i="5" l="1"/>
  <c r="AG1207" i="5"/>
  <c r="O1207" i="5"/>
  <c r="A1210" i="5" l="1"/>
  <c r="AG1208" i="5"/>
  <c r="O1208" i="5"/>
  <c r="AK1209" i="5"/>
  <c r="AL1209" i="5" s="1"/>
  <c r="A1211" i="5" l="1"/>
  <c r="AG1209" i="5"/>
  <c r="A1212" i="5" l="1"/>
  <c r="AG1210" i="5"/>
  <c r="A1213" i="5" l="1"/>
  <c r="AG1211" i="5"/>
  <c r="A1214" i="5" l="1"/>
  <c r="AG1212" i="5"/>
  <c r="Q1213" i="5"/>
  <c r="R1213" i="5" s="1"/>
  <c r="A1215" i="5" l="1"/>
  <c r="AG1213" i="5"/>
  <c r="U1213" i="5"/>
  <c r="M1214" i="5"/>
  <c r="N1214" i="5" s="1"/>
  <c r="A1216" i="5" l="1"/>
  <c r="AG1214" i="5"/>
  <c r="U1214" i="5"/>
  <c r="A1217" i="5" l="1"/>
  <c r="AG1215" i="5"/>
  <c r="U1215" i="5"/>
  <c r="A1218" i="5" l="1"/>
  <c r="AG1216" i="5"/>
  <c r="U1216" i="5"/>
  <c r="A1219" i="5" l="1"/>
  <c r="AG1217" i="5"/>
  <c r="U1217" i="5"/>
  <c r="A1220" i="5" l="1"/>
  <c r="AG1218" i="5"/>
  <c r="U1218" i="5"/>
  <c r="Y1219" i="5"/>
  <c r="Z1219" i="5" s="1"/>
  <c r="A1221" i="5" l="1"/>
  <c r="U1219" i="5"/>
  <c r="A1222" i="5" l="1"/>
  <c r="U1220" i="5"/>
  <c r="A1223" i="5" l="1"/>
  <c r="U1221" i="5"/>
  <c r="A1224" i="5" l="1"/>
  <c r="U1222" i="5"/>
  <c r="A1225" i="5" l="1"/>
  <c r="A1226" i="5" s="1"/>
  <c r="A1227" i="5" s="1"/>
  <c r="A1228" i="5" s="1"/>
  <c r="U1223" i="5"/>
  <c r="AE1224" i="5"/>
  <c r="AF1224" i="5" s="1"/>
  <c r="A1229" i="5" l="1"/>
  <c r="S1228" i="5"/>
  <c r="T1228" i="5" s="1"/>
  <c r="A1230" i="5" l="1"/>
  <c r="K1229" i="5"/>
  <c r="L1229" i="5" s="1"/>
  <c r="A1231" i="5" l="1"/>
  <c r="AC1230" i="5"/>
  <c r="AD1230" i="5" s="1"/>
  <c r="A1232" i="5" l="1"/>
  <c r="AG1230" i="5"/>
  <c r="W1231" i="5"/>
  <c r="X1231" i="5" s="1"/>
  <c r="A1233" i="5" l="1"/>
  <c r="AG1231" i="5"/>
  <c r="M1232" i="5"/>
  <c r="N1232" i="5" s="1"/>
  <c r="A1234" i="5" l="1"/>
  <c r="AG1232" i="5"/>
  <c r="A1235" i="5" l="1"/>
  <c r="AG1233" i="5"/>
  <c r="Y1234" i="5"/>
  <c r="Z1234" i="5" s="1"/>
  <c r="A1236" i="5" l="1"/>
  <c r="AG1234" i="5"/>
  <c r="Q1235" i="5"/>
  <c r="R1235" i="5" s="1"/>
  <c r="A1237" i="5" l="1"/>
  <c r="U1235" i="5"/>
  <c r="A1238" i="5" l="1"/>
  <c r="U1236" i="5"/>
  <c r="A1239" i="5" l="1"/>
  <c r="U1237" i="5"/>
  <c r="AE1238" i="5"/>
  <c r="AF1238" i="5" s="1"/>
  <c r="A1240" i="5" l="1"/>
  <c r="U1238" i="5"/>
  <c r="A1241" i="5" l="1"/>
  <c r="K1240" i="5"/>
  <c r="L1240" i="5" s="1"/>
  <c r="A1242" i="5" l="1"/>
  <c r="O1240" i="5"/>
  <c r="AI1241" i="5"/>
  <c r="AJ1241" i="5" s="1"/>
  <c r="A1243" i="5" l="1"/>
  <c r="AM1241" i="5"/>
  <c r="O1241" i="5"/>
  <c r="S1242" i="5"/>
  <c r="T1242" i="5" s="1"/>
  <c r="A1244" i="5" l="1"/>
  <c r="AM1242" i="5"/>
  <c r="O1242" i="5"/>
  <c r="A1245" i="5" l="1"/>
  <c r="AM1243" i="5"/>
  <c r="A1246" i="5" l="1"/>
  <c r="AM1244" i="5"/>
  <c r="A1247" i="5" l="1"/>
  <c r="AM1245" i="5"/>
  <c r="W1246" i="5"/>
  <c r="X1246" i="5" s="1"/>
  <c r="A1248" i="5" l="1"/>
  <c r="AM1246" i="5"/>
  <c r="M1247" i="5"/>
  <c r="N1247" i="5" s="1"/>
  <c r="A1249" i="5" l="1"/>
  <c r="A1250" i="5" l="1"/>
  <c r="A1251" i="5" l="1"/>
  <c r="A1252" i="5" l="1"/>
  <c r="AK1251" i="5"/>
  <c r="AL1251" i="5" s="1"/>
  <c r="A1253" i="5" l="1"/>
  <c r="AC1252" i="5"/>
  <c r="AD1252" i="5" s="1"/>
  <c r="A1254" i="5" l="1"/>
  <c r="AG1252" i="5"/>
  <c r="Q1253" i="5"/>
  <c r="R1253" i="5" s="1"/>
  <c r="A1255" i="5" l="1"/>
  <c r="AG1253" i="5"/>
  <c r="U1253" i="5"/>
  <c r="A1256" i="5" l="1"/>
  <c r="AG1254" i="5"/>
  <c r="U1254" i="5"/>
  <c r="Y1255" i="5"/>
  <c r="Z1255" i="5" s="1"/>
  <c r="A1257" i="5" l="1"/>
  <c r="U1255" i="5"/>
  <c r="A1258" i="5" l="1"/>
  <c r="U1256" i="5"/>
  <c r="A1259" i="5" l="1"/>
  <c r="U1257" i="5"/>
  <c r="K1258" i="5"/>
  <c r="L1258" i="5" s="1"/>
  <c r="A1260" i="5" l="1"/>
  <c r="U1258" i="5"/>
  <c r="O1258" i="5"/>
  <c r="AE1259" i="5"/>
  <c r="AF1259" i="5" s="1"/>
  <c r="A1261" i="5" l="1"/>
  <c r="U1259" i="5"/>
  <c r="O1259" i="5"/>
  <c r="AI1260" i="5"/>
  <c r="AJ1260" i="5" s="1"/>
  <c r="A1262" i="5" l="1"/>
  <c r="AM1260" i="5"/>
  <c r="O1260" i="5"/>
  <c r="A1263" i="5" l="1"/>
  <c r="AM1261" i="5"/>
  <c r="O1261" i="5"/>
  <c r="A1264" i="5" l="1"/>
  <c r="AM1262" i="5"/>
  <c r="O1262" i="5"/>
  <c r="A1265" i="5" l="1"/>
  <c r="AM1263" i="5"/>
  <c r="O1263" i="5"/>
  <c r="S1264" i="5"/>
  <c r="T1264" i="5" s="1"/>
  <c r="A1266" i="5" l="1"/>
  <c r="AM1264" i="5"/>
  <c r="A1267" i="5" l="1"/>
  <c r="AM1265" i="5"/>
  <c r="A1268" i="5" l="1"/>
  <c r="AM1266" i="5"/>
  <c r="A1269" i="5" l="1"/>
  <c r="AM1267" i="5"/>
  <c r="A1270" i="5" l="1"/>
  <c r="M1269" i="5"/>
  <c r="N1269" i="5" s="1"/>
  <c r="A1271" i="5" l="1"/>
  <c r="W1270" i="5"/>
  <c r="X1270" i="5" s="1"/>
  <c r="A1272" i="5" l="1"/>
  <c r="A1273" i="5" l="1"/>
  <c r="A1274" i="5" l="1"/>
  <c r="AK1273" i="5"/>
  <c r="AL1273" i="5" s="1"/>
  <c r="A1275" i="5" l="1"/>
  <c r="K1274" i="5"/>
  <c r="L1274" i="5" s="1"/>
  <c r="A1276" i="5" l="1"/>
  <c r="O1274" i="5"/>
  <c r="AC1275" i="5"/>
  <c r="AD1275" i="5" s="1"/>
  <c r="A1277" i="5" l="1"/>
  <c r="AG1275" i="5"/>
  <c r="O1275" i="5"/>
  <c r="A1278" i="5" l="1"/>
  <c r="AG1276" i="5"/>
  <c r="O1276" i="5"/>
  <c r="Y1277" i="5"/>
  <c r="Z1277" i="5" s="1"/>
  <c r="A1279" i="5" l="1"/>
  <c r="AG1277" i="5"/>
  <c r="A1280" i="5" l="1"/>
  <c r="AG1278" i="5"/>
  <c r="Q1279" i="5"/>
  <c r="R1279" i="5" s="1"/>
  <c r="A1281" i="5" l="1"/>
  <c r="AG1279" i="5"/>
  <c r="U1279" i="5"/>
  <c r="A1282" i="5" l="1"/>
  <c r="AG1280" i="5"/>
  <c r="U1280" i="5"/>
  <c r="M1281" i="5"/>
  <c r="N1281" i="5" s="1"/>
  <c r="A1283" i="5" l="1"/>
  <c r="U1281" i="5"/>
  <c r="A1284" i="5" l="1"/>
  <c r="U1282" i="5"/>
  <c r="A1285" i="5" l="1"/>
  <c r="U1283" i="5"/>
  <c r="A1286" i="5" l="1"/>
  <c r="U1284" i="5"/>
  <c r="AE1285" i="5"/>
  <c r="AF1285" i="5" s="1"/>
  <c r="A1287" i="5" l="1"/>
  <c r="AI1286" i="5"/>
  <c r="AJ1286" i="5" s="1"/>
  <c r="A1288" i="5" l="1"/>
  <c r="AM1286" i="5"/>
  <c r="A1289" i="5" l="1"/>
  <c r="AM1287" i="5"/>
  <c r="A1290" i="5" l="1"/>
  <c r="AM1288" i="5"/>
  <c r="A1291" i="5" l="1"/>
  <c r="A1292" i="5" s="1"/>
  <c r="AM1289" i="5"/>
  <c r="S1290" i="5"/>
  <c r="T1290" i="5" s="1"/>
  <c r="A1293" i="5" l="1"/>
  <c r="W1292" i="5"/>
  <c r="X1292" i="5" s="1"/>
  <c r="A1294" i="5" l="1"/>
  <c r="A1295" i="5" l="1"/>
  <c r="AK1294" i="5"/>
  <c r="AL1294" i="5" s="1"/>
  <c r="A1296" i="5" l="1"/>
  <c r="A1297" i="5" l="1"/>
  <c r="K1296" i="5"/>
  <c r="L1296" i="5" s="1"/>
  <c r="A1298" i="5" l="1"/>
  <c r="O1296" i="5"/>
  <c r="A1299" i="5" l="1"/>
  <c r="O1297" i="5"/>
  <c r="A1300" i="5" l="1"/>
  <c r="O1298" i="5"/>
  <c r="Y1299" i="5"/>
  <c r="Z1299" i="5" s="1"/>
  <c r="A1301" i="5" l="1"/>
  <c r="AC1300" i="5"/>
  <c r="AD1300" i="5" s="1"/>
  <c r="A1302" i="5" l="1"/>
  <c r="AG1300" i="5"/>
  <c r="Q1301" i="5"/>
  <c r="R1301" i="5" s="1"/>
  <c r="A1303" i="5" l="1"/>
  <c r="AG1301" i="5"/>
  <c r="U1301" i="5"/>
  <c r="A1304" i="5" l="1"/>
  <c r="AG1302" i="5"/>
  <c r="U1302" i="5"/>
  <c r="M1303" i="5"/>
  <c r="N1303" i="5" s="1"/>
  <c r="A1305" i="5" l="1"/>
  <c r="AG1303" i="5"/>
  <c r="U1303" i="5"/>
  <c r="A1306" i="5" l="1"/>
  <c r="U1304" i="5"/>
  <c r="A1307" i="5" l="1"/>
  <c r="U1305" i="5"/>
  <c r="AI1306" i="5"/>
  <c r="AJ1306" i="5" s="1"/>
  <c r="A1308" i="5" l="1"/>
  <c r="AM1306" i="5"/>
  <c r="U1306" i="5"/>
  <c r="A1309" i="5" l="1"/>
  <c r="AM1307" i="5"/>
  <c r="U1307" i="5"/>
  <c r="W1308" i="5"/>
  <c r="X1308" i="5" s="1"/>
  <c r="A1310" i="5" l="1"/>
  <c r="AM1308" i="5"/>
  <c r="AE1309" i="5"/>
  <c r="AF1309" i="5" s="1"/>
  <c r="A1311" i="5" l="1"/>
  <c r="AM1309" i="5"/>
  <c r="K1310" i="5"/>
  <c r="L1310" i="5" s="1"/>
  <c r="A1312" i="5" l="1"/>
  <c r="AM1310" i="5"/>
  <c r="O1310" i="5"/>
  <c r="A1313" i="5" l="1"/>
  <c r="AM1311" i="5"/>
  <c r="O1311" i="5"/>
  <c r="S1312" i="5"/>
  <c r="T1312" i="5" s="1"/>
  <c r="A1314" i="5" l="1"/>
  <c r="O1312" i="5"/>
  <c r="A1315" i="5" l="1"/>
  <c r="O1313" i="5"/>
  <c r="A1316" i="5" l="1"/>
  <c r="O1314" i="5"/>
  <c r="A1317" i="5" l="1"/>
  <c r="O1315" i="5"/>
  <c r="A1318" i="5" l="1"/>
  <c r="O1316" i="5"/>
  <c r="AK1317" i="5"/>
  <c r="AL1317" i="5" s="1"/>
  <c r="A1319" i="5" l="1"/>
  <c r="O1317" i="5"/>
  <c r="AC1318" i="5"/>
  <c r="AD1318" i="5" s="1"/>
  <c r="A1320" i="5" l="1"/>
  <c r="AG1318" i="5"/>
  <c r="O1318" i="5"/>
  <c r="Q1319" i="5"/>
  <c r="R1319" i="5" s="1"/>
  <c r="A1321" i="5" l="1"/>
  <c r="AG1319" i="5"/>
  <c r="U1319" i="5"/>
  <c r="O1319" i="5"/>
  <c r="A1322" i="5" l="1"/>
  <c r="AG1320" i="5"/>
  <c r="U1320" i="5"/>
  <c r="O1320" i="5"/>
  <c r="AI1321" i="5"/>
  <c r="AJ1321" i="5" s="1"/>
  <c r="A1323" i="5" l="1"/>
  <c r="AM1321" i="5"/>
  <c r="AG1321" i="5"/>
  <c r="U1321" i="5"/>
  <c r="O1321" i="5"/>
  <c r="Y1322" i="5"/>
  <c r="Z1322" i="5" s="1"/>
  <c r="A1324" i="5" l="1"/>
  <c r="AM1322" i="5"/>
  <c r="AG1322" i="5"/>
  <c r="U1322" i="5"/>
  <c r="A1325" i="5" l="1"/>
  <c r="AM1323" i="5"/>
  <c r="AG1323" i="5"/>
  <c r="U1323" i="5"/>
  <c r="A1326" i="5" l="1"/>
  <c r="AM1324" i="5"/>
  <c r="AG1324" i="5"/>
  <c r="U1324" i="5"/>
  <c r="A1327" i="5" l="1"/>
  <c r="AM1325" i="5"/>
  <c r="AG1325" i="5"/>
  <c r="U1325" i="5"/>
  <c r="M1326" i="5"/>
  <c r="N1326" i="5" s="1"/>
  <c r="A1328" i="5" l="1"/>
  <c r="AM1326" i="5"/>
  <c r="U1326" i="5"/>
  <c r="W1327" i="5"/>
  <c r="X1327" i="5" s="1"/>
  <c r="A1329" i="5" l="1"/>
  <c r="AM1327" i="5"/>
  <c r="U1327" i="5"/>
  <c r="A1330" i="5" l="1"/>
  <c r="AM1328" i="5"/>
  <c r="U1328" i="5"/>
  <c r="A1331" i="5" l="1"/>
  <c r="AM1329" i="5"/>
  <c r="U1329" i="5"/>
  <c r="AE1330" i="5"/>
  <c r="AF1330" i="5" s="1"/>
  <c r="A1332" i="5" l="1"/>
  <c r="AM1330" i="5"/>
  <c r="A1333" i="5" l="1"/>
  <c r="AM1331" i="5"/>
  <c r="A1334" i="5" l="1"/>
  <c r="AM1332" i="5"/>
  <c r="K1333" i="5"/>
  <c r="L1333" i="5" s="1"/>
  <c r="A1335" i="5" l="1"/>
  <c r="O1333" i="5"/>
  <c r="S1334" i="5"/>
  <c r="T1334" i="5" s="1"/>
  <c r="A1336" i="5" l="1"/>
  <c r="O1334" i="5"/>
  <c r="AC1335" i="5"/>
  <c r="AD1335" i="5" s="1"/>
  <c r="A1337" i="5" l="1"/>
  <c r="AG1335" i="5"/>
  <c r="O1335" i="5"/>
  <c r="A1338" i="5" l="1"/>
  <c r="AG1336" i="5"/>
  <c r="O1336" i="5"/>
  <c r="AK1337" i="5"/>
  <c r="AL1337" i="5" s="1"/>
  <c r="A1339" i="5" l="1"/>
  <c r="AG1337" i="5"/>
  <c r="O1337" i="5"/>
  <c r="A1340" i="5" l="1"/>
  <c r="AG1338" i="5"/>
  <c r="O1338" i="5"/>
  <c r="A1341" i="5" l="1"/>
  <c r="AG1339" i="5"/>
  <c r="O1339" i="5"/>
  <c r="Q1340" i="5"/>
  <c r="R1340" i="5" s="1"/>
  <c r="A1342" i="5" l="1"/>
  <c r="AG1340" i="5"/>
  <c r="U1340" i="5"/>
  <c r="O1340" i="5"/>
  <c r="Y1341" i="5"/>
  <c r="Z1341" i="5" s="1"/>
  <c r="A1343" i="5" l="1"/>
  <c r="AG1341" i="5"/>
  <c r="U1341" i="5"/>
  <c r="A1344" i="5" l="1"/>
  <c r="AG1342" i="5"/>
  <c r="U1342" i="5"/>
  <c r="A1345" i="5" l="1"/>
  <c r="AG1343" i="5"/>
  <c r="U1343" i="5"/>
  <c r="AI1344" i="5"/>
  <c r="AJ1344" i="5" s="1"/>
  <c r="A1346" i="5" l="1"/>
  <c r="AM1344" i="5"/>
  <c r="AG1344" i="5"/>
  <c r="U1344" i="5"/>
  <c r="A1347" i="5" l="1"/>
  <c r="AM1345" i="5"/>
  <c r="AG1345" i="5"/>
  <c r="U1345" i="5"/>
  <c r="M1346" i="5"/>
  <c r="N1346" i="5" s="1"/>
  <c r="A1348" i="5" l="1"/>
  <c r="AM1346" i="5"/>
  <c r="U1346" i="5"/>
  <c r="A1349" i="5" l="1"/>
  <c r="AM1347" i="5"/>
  <c r="U1347" i="5"/>
  <c r="A1350" i="5" l="1"/>
  <c r="AM1348" i="5"/>
  <c r="U1348" i="5"/>
  <c r="A1351" i="5" l="1"/>
  <c r="AM1349" i="5"/>
  <c r="U1349" i="5"/>
  <c r="A1352" i="5" l="1"/>
  <c r="AM1350" i="5"/>
  <c r="U1350" i="5"/>
  <c r="A1353" i="5" l="1"/>
  <c r="AM1351" i="5"/>
  <c r="U1351" i="5"/>
  <c r="AE1352" i="5"/>
  <c r="AF1352" i="5" s="1"/>
  <c r="A1354" i="5" l="1"/>
  <c r="AM1352" i="5"/>
  <c r="K1353" i="5"/>
  <c r="L1353" i="5" s="1"/>
  <c r="A1355" i="5" l="1"/>
  <c r="AM1353" i="5"/>
  <c r="O1353" i="5"/>
  <c r="W1354" i="5"/>
  <c r="X1354" i="5" s="1"/>
  <c r="A1356" i="5" l="1"/>
  <c r="AM1354" i="5"/>
  <c r="O1354" i="5"/>
  <c r="A1357" i="5" l="1"/>
  <c r="AM1355" i="5"/>
  <c r="O1355" i="5"/>
  <c r="A1358" i="5" l="1"/>
  <c r="AM1356" i="5"/>
  <c r="O1356" i="5"/>
  <c r="S1357" i="5"/>
  <c r="T1357" i="5" s="1"/>
  <c r="A1359" i="5" l="1"/>
  <c r="O1357" i="5"/>
  <c r="A1360" i="5" l="1"/>
  <c r="O1358" i="5"/>
  <c r="AC1359" i="5"/>
  <c r="AD1359" i="5" s="1"/>
  <c r="A1361" i="5" l="1"/>
  <c r="AG1359" i="5"/>
  <c r="O1359" i="5"/>
  <c r="A1362" i="5" l="1"/>
  <c r="AG1360" i="5"/>
  <c r="O1360" i="5"/>
  <c r="A1363" i="5" l="1"/>
  <c r="AG1361" i="5"/>
  <c r="O1361" i="5"/>
  <c r="AK1362" i="5"/>
  <c r="AL1362" i="5" s="1"/>
  <c r="A1364" i="5" l="1"/>
  <c r="AG1362" i="5"/>
  <c r="A1365" i="5" l="1"/>
  <c r="AG1363" i="5"/>
  <c r="A1366" i="5" l="1"/>
  <c r="AG1364" i="5"/>
  <c r="A1367" i="5" l="1"/>
  <c r="AG1365" i="5"/>
  <c r="Q1366" i="5"/>
  <c r="R1366" i="5" s="1"/>
  <c r="A1368" i="5" l="1"/>
  <c r="AG1366" i="5"/>
  <c r="U1366" i="5"/>
  <c r="M1367" i="5"/>
  <c r="N1367" i="5" s="1"/>
  <c r="A1369" i="5" l="1"/>
  <c r="AG1367" i="5"/>
  <c r="U1367" i="5"/>
  <c r="A1370" i="5" l="1"/>
  <c r="AG1368" i="5"/>
  <c r="U1368" i="5"/>
  <c r="A1371" i="5" l="1"/>
  <c r="AG1369" i="5"/>
  <c r="U1369" i="5"/>
  <c r="A1372" i="5" l="1"/>
  <c r="AG1370" i="5"/>
  <c r="U1370" i="5"/>
  <c r="A1373" i="5" l="1"/>
  <c r="AG1371" i="5"/>
  <c r="U1371" i="5"/>
  <c r="Y1372" i="5"/>
  <c r="Z1372" i="5" s="1"/>
  <c r="A1374" i="5" l="1"/>
  <c r="U1372" i="5"/>
  <c r="A1375" i="5" l="1"/>
  <c r="U1373" i="5"/>
  <c r="A1376" i="5" l="1"/>
  <c r="U1374" i="5"/>
  <c r="A1377" i="5" l="1"/>
  <c r="U1375" i="5"/>
  <c r="A1378" i="5" l="1"/>
  <c r="A1379" i="5" s="1"/>
  <c r="A1380" i="5" s="1"/>
  <c r="A1381" i="5" s="1"/>
  <c r="U1376" i="5"/>
  <c r="AE1377" i="5"/>
  <c r="AF1377" i="5" s="1"/>
  <c r="A1382" i="5" l="1"/>
  <c r="S1381" i="5"/>
  <c r="T1381" i="5" s="1"/>
  <c r="A1383" i="5" l="1"/>
  <c r="K1382" i="5"/>
  <c r="L1382" i="5" s="1"/>
  <c r="A1384" i="5" l="1"/>
  <c r="AC1383" i="5"/>
  <c r="AD1383" i="5" s="1"/>
  <c r="A1385" i="5" l="1"/>
  <c r="AG1383" i="5"/>
  <c r="W1384" i="5"/>
  <c r="X1384" i="5" s="1"/>
  <c r="A1386" i="5" l="1"/>
  <c r="AG1384" i="5"/>
  <c r="M1385" i="5"/>
  <c r="N1385" i="5" s="1"/>
  <c r="A1387" i="5" l="1"/>
  <c r="AG1385" i="5"/>
  <c r="A1388" i="5" l="1"/>
  <c r="AG1386" i="5"/>
  <c r="Y1387" i="5"/>
  <c r="Z1387" i="5" s="1"/>
  <c r="A1389" i="5" l="1"/>
  <c r="AG1387" i="5"/>
  <c r="Q1388" i="5"/>
  <c r="R1388" i="5" s="1"/>
  <c r="A1390" i="5" l="1"/>
  <c r="U1388" i="5"/>
  <c r="A1391" i="5" l="1"/>
  <c r="U1389" i="5"/>
  <c r="A1392" i="5" l="1"/>
  <c r="U1390" i="5"/>
  <c r="AE1391" i="5"/>
  <c r="AF1391" i="5" s="1"/>
  <c r="A1393" i="5" l="1"/>
  <c r="U1391" i="5"/>
  <c r="A1394" i="5" l="1"/>
  <c r="K1393" i="5"/>
  <c r="L1393" i="5" s="1"/>
  <c r="A1395" i="5" l="1"/>
  <c r="O1393" i="5"/>
  <c r="AI1394" i="5"/>
  <c r="AJ1394" i="5" s="1"/>
  <c r="A1396" i="5" l="1"/>
  <c r="AM1394" i="5"/>
  <c r="O1394" i="5"/>
  <c r="S1395" i="5"/>
  <c r="T1395" i="5" s="1"/>
  <c r="A1397" i="5" l="1"/>
  <c r="AM1395" i="5"/>
  <c r="O1395" i="5"/>
  <c r="A1398" i="5" l="1"/>
  <c r="AM1396" i="5"/>
  <c r="A1399" i="5" l="1"/>
  <c r="AM1397" i="5"/>
  <c r="A1400" i="5" l="1"/>
  <c r="AM1398" i="5"/>
  <c r="W1399" i="5"/>
  <c r="X1399" i="5" s="1"/>
  <c r="A1401" i="5" l="1"/>
  <c r="AM1399" i="5"/>
  <c r="M1400" i="5"/>
  <c r="N1400" i="5" s="1"/>
  <c r="A1402" i="5" l="1"/>
  <c r="A1403" i="5" l="1"/>
  <c r="A1404" i="5" l="1"/>
  <c r="A1405" i="5" l="1"/>
  <c r="AK1404" i="5"/>
  <c r="AL1404" i="5" s="1"/>
  <c r="A1406" i="5" l="1"/>
  <c r="AC1405" i="5"/>
  <c r="AD1405" i="5" s="1"/>
  <c r="A1407" i="5" l="1"/>
  <c r="AG1405" i="5"/>
  <c r="Q1406" i="5"/>
  <c r="R1406" i="5" s="1"/>
  <c r="A1408" i="5" l="1"/>
  <c r="AG1406" i="5"/>
  <c r="U1406" i="5"/>
  <c r="A1409" i="5" l="1"/>
  <c r="AG1407" i="5"/>
  <c r="U1407" i="5"/>
  <c r="Y1408" i="5"/>
  <c r="Z1408" i="5" s="1"/>
  <c r="A1410" i="5" l="1"/>
  <c r="U1408" i="5"/>
  <c r="A1411" i="5" l="1"/>
  <c r="U1409" i="5"/>
  <c r="A1412" i="5" l="1"/>
  <c r="U1410" i="5"/>
  <c r="K1411" i="5"/>
  <c r="L1411" i="5" s="1"/>
  <c r="A1413" i="5" l="1"/>
  <c r="U1411" i="5"/>
  <c r="O1411" i="5"/>
  <c r="AE1412" i="5"/>
  <c r="AF1412" i="5" s="1"/>
  <c r="A1414" i="5" l="1"/>
  <c r="U1412" i="5"/>
  <c r="O1412" i="5"/>
  <c r="AI1413" i="5"/>
  <c r="AJ1413" i="5" s="1"/>
  <c r="A1415" i="5" l="1"/>
  <c r="AM1413" i="5"/>
  <c r="O1413" i="5"/>
  <c r="A1416" i="5" l="1"/>
  <c r="AM1414" i="5"/>
  <c r="O1414" i="5"/>
  <c r="A1417" i="5" l="1"/>
  <c r="AM1415" i="5"/>
  <c r="O1415" i="5"/>
  <c r="A1418" i="5" l="1"/>
  <c r="AM1416" i="5"/>
  <c r="O1416" i="5"/>
  <c r="S1417" i="5"/>
  <c r="T1417" i="5" s="1"/>
  <c r="A1419" i="5" l="1"/>
  <c r="AM1417" i="5"/>
  <c r="A1420" i="5" l="1"/>
  <c r="AM1418" i="5"/>
  <c r="A1421" i="5" l="1"/>
  <c r="AM1419" i="5"/>
  <c r="A1422" i="5" l="1"/>
  <c r="AM1420" i="5"/>
  <c r="A1423" i="5" l="1"/>
  <c r="M1422" i="5"/>
  <c r="N1422" i="5" s="1"/>
  <c r="A1424" i="5" l="1"/>
  <c r="W1423" i="5"/>
  <c r="X1423" i="5" s="1"/>
  <c r="A1425" i="5" l="1"/>
  <c r="A1426" i="5" l="1"/>
  <c r="A1427" i="5" l="1"/>
  <c r="AK1426" i="5"/>
  <c r="AL1426" i="5" s="1"/>
  <c r="A1428" i="5" l="1"/>
  <c r="K1427" i="5"/>
  <c r="L1427" i="5" s="1"/>
  <c r="A1429" i="5" l="1"/>
  <c r="O1427" i="5"/>
  <c r="AC1428" i="5"/>
  <c r="AD1428" i="5" s="1"/>
  <c r="A1430" i="5" l="1"/>
  <c r="AG1428" i="5"/>
  <c r="O1428" i="5"/>
  <c r="A1431" i="5" l="1"/>
  <c r="AG1429" i="5"/>
  <c r="O1429" i="5"/>
  <c r="Y1430" i="5"/>
  <c r="Z1430" i="5" s="1"/>
  <c r="A1432" i="5" l="1"/>
  <c r="AG1430" i="5"/>
  <c r="A1433" i="5" l="1"/>
  <c r="AG1431" i="5"/>
  <c r="Q1432" i="5"/>
  <c r="R1432" i="5" s="1"/>
  <c r="A1434" i="5" l="1"/>
  <c r="AG1432" i="5"/>
  <c r="U1432" i="5"/>
  <c r="A1435" i="5" l="1"/>
  <c r="AG1433" i="5"/>
  <c r="U1433" i="5"/>
  <c r="M1434" i="5"/>
  <c r="N1434" i="5" s="1"/>
  <c r="A1436" i="5" l="1"/>
  <c r="U1434" i="5"/>
  <c r="A1437" i="5" l="1"/>
  <c r="U1435" i="5"/>
  <c r="A1438" i="5" l="1"/>
  <c r="U1436" i="5"/>
  <c r="A1439" i="5" l="1"/>
  <c r="U1437" i="5"/>
  <c r="AE1438" i="5"/>
  <c r="AF1438" i="5" s="1"/>
  <c r="A1440" i="5" l="1"/>
  <c r="AI1439" i="5"/>
  <c r="AJ1439" i="5" s="1"/>
  <c r="A1441" i="5" l="1"/>
  <c r="AM1439" i="5"/>
  <c r="A1442" i="5" l="1"/>
  <c r="AM1440" i="5"/>
  <c r="A1443" i="5" l="1"/>
  <c r="AM1441" i="5"/>
  <c r="A1444" i="5" l="1"/>
  <c r="A1445" i="5" s="1"/>
  <c r="AM1442" i="5"/>
  <c r="S1443" i="5"/>
  <c r="T1443" i="5" s="1"/>
  <c r="A1446" i="5" l="1"/>
  <c r="W1445" i="5"/>
  <c r="X1445" i="5" s="1"/>
  <c r="A1447" i="5" l="1"/>
  <c r="A1448" i="5" l="1"/>
  <c r="AK1447" i="5"/>
  <c r="AL1447" i="5" s="1"/>
  <c r="A1449" i="5" l="1"/>
  <c r="A1450" i="5" l="1"/>
  <c r="K1449" i="5"/>
  <c r="L1449" i="5" s="1"/>
  <c r="A1451" i="5" l="1"/>
  <c r="O1449" i="5"/>
  <c r="A1452" i="5" l="1"/>
  <c r="O1450" i="5"/>
  <c r="A1453" i="5" l="1"/>
  <c r="O1451" i="5"/>
  <c r="Y1452" i="5"/>
  <c r="Z1452" i="5" s="1"/>
  <c r="A1454" i="5" l="1"/>
  <c r="AC1453" i="5"/>
  <c r="AD1453" i="5" s="1"/>
  <c r="A1455" i="5" l="1"/>
  <c r="AG1453" i="5"/>
  <c r="Q1454" i="5"/>
  <c r="R1454" i="5" s="1"/>
  <c r="A1456" i="5" l="1"/>
  <c r="AG1454" i="5"/>
  <c r="U1454" i="5"/>
  <c r="A1457" i="5" l="1"/>
  <c r="AG1455" i="5"/>
  <c r="U1455" i="5"/>
  <c r="M1456" i="5"/>
  <c r="N1456" i="5" s="1"/>
  <c r="A1458" i="5" l="1"/>
  <c r="AG1456" i="5"/>
  <c r="U1456" i="5"/>
  <c r="A1459" i="5" l="1"/>
  <c r="U1457" i="5"/>
  <c r="A1460" i="5" l="1"/>
  <c r="U1458" i="5"/>
  <c r="AI1459" i="5"/>
  <c r="AJ1459" i="5" s="1"/>
  <c r="A1461" i="5" l="1"/>
  <c r="AM1459" i="5"/>
  <c r="U1459" i="5"/>
  <c r="A1462" i="5" l="1"/>
  <c r="AM1460" i="5"/>
  <c r="U1460" i="5"/>
  <c r="W1461" i="5"/>
  <c r="X1461" i="5" s="1"/>
  <c r="A1463" i="5" l="1"/>
  <c r="AM1461" i="5"/>
  <c r="AE1462" i="5"/>
  <c r="AF1462" i="5" s="1"/>
  <c r="A1464" i="5" l="1"/>
  <c r="AM1462" i="5"/>
  <c r="K1463" i="5"/>
  <c r="L1463" i="5" s="1"/>
  <c r="A1465" i="5" l="1"/>
  <c r="AM1463" i="5"/>
  <c r="O1463" i="5"/>
  <c r="A1466" i="5" l="1"/>
  <c r="AM1464" i="5"/>
  <c r="O1464" i="5"/>
  <c r="S1465" i="5"/>
  <c r="T1465" i="5" s="1"/>
  <c r="A1467" i="5" l="1"/>
  <c r="O1465" i="5"/>
  <c r="A1468" i="5" l="1"/>
  <c r="O1466" i="5"/>
  <c r="A1469" i="5" l="1"/>
  <c r="O1467" i="5"/>
  <c r="A1470" i="5" l="1"/>
  <c r="O1468" i="5"/>
  <c r="A1471" i="5" l="1"/>
  <c r="O1469" i="5"/>
  <c r="AK1470" i="5"/>
  <c r="AL1470" i="5" s="1"/>
  <c r="A1472" i="5" l="1"/>
  <c r="O1470" i="5"/>
  <c r="AC1471" i="5"/>
  <c r="AD1471" i="5" s="1"/>
  <c r="A1473" i="5" l="1"/>
  <c r="AG1471" i="5"/>
  <c r="O1471" i="5"/>
  <c r="Q1472" i="5"/>
  <c r="R1472" i="5" l="1"/>
  <c r="R1506" i="5" s="1"/>
  <c r="Q1506" i="5"/>
  <c r="A1474" i="5"/>
  <c r="AG1472" i="5"/>
  <c r="U1472" i="5"/>
  <c r="O1472" i="5"/>
  <c r="A1475" i="5" l="1"/>
  <c r="AG1473" i="5"/>
  <c r="U1473" i="5"/>
  <c r="O1473" i="5"/>
  <c r="AI1474" i="5"/>
  <c r="A1476" i="5" l="1"/>
  <c r="AM1474" i="5"/>
  <c r="AG1474" i="5"/>
  <c r="U1474" i="5"/>
  <c r="O1474" i="5"/>
  <c r="Y1475" i="5"/>
  <c r="Z1475" i="5" s="1"/>
  <c r="AJ1474" i="5"/>
  <c r="AJ1506" i="5" s="1"/>
  <c r="AI1506" i="5"/>
  <c r="A1477" i="5" l="1"/>
  <c r="AM1475" i="5"/>
  <c r="AG1475" i="5"/>
  <c r="U1475" i="5"/>
  <c r="A1478" i="5" l="1"/>
  <c r="AM1476" i="5"/>
  <c r="AG1476" i="5"/>
  <c r="U1476" i="5"/>
  <c r="A1479" i="5" l="1"/>
  <c r="AM1477" i="5"/>
  <c r="AG1477" i="5"/>
  <c r="U1477" i="5"/>
  <c r="A1480" i="5" l="1"/>
  <c r="AM1478" i="5"/>
  <c r="AG1478" i="5"/>
  <c r="U1478" i="5"/>
  <c r="M1479" i="5"/>
  <c r="N1479" i="5" s="1"/>
  <c r="A1481" i="5" l="1"/>
  <c r="AM1479" i="5"/>
  <c r="U1479" i="5"/>
  <c r="W1480" i="5"/>
  <c r="X1480" i="5" l="1"/>
  <c r="X1506" i="5" s="1"/>
  <c r="W1506" i="5"/>
  <c r="A1482" i="5"/>
  <c r="AM1480" i="5"/>
  <c r="U1480" i="5"/>
  <c r="A1483" i="5" l="1"/>
  <c r="AM1481" i="5"/>
  <c r="U1481" i="5"/>
  <c r="A1484" i="5" l="1"/>
  <c r="AM1482" i="5"/>
  <c r="U1482" i="5"/>
  <c r="U1506" i="5" s="1"/>
  <c r="S1512" i="5" s="1"/>
  <c r="AE1483" i="5"/>
  <c r="AF1483" i="5" s="1"/>
  <c r="A1485" i="5" l="1"/>
  <c r="AM1483" i="5"/>
  <c r="A1486" i="5" l="1"/>
  <c r="AM1484" i="5"/>
  <c r="A1487" i="5" l="1"/>
  <c r="AM1485" i="5"/>
  <c r="AM1506" i="5" s="1"/>
  <c r="AK1512" i="5" s="1"/>
  <c r="K1486" i="5"/>
  <c r="L1486" i="5" l="1"/>
  <c r="L1506" i="5" s="1"/>
  <c r="K1506" i="5"/>
  <c r="A1488" i="5"/>
  <c r="O1486" i="5"/>
  <c r="S1487" i="5"/>
  <c r="T1487" i="5" l="1"/>
  <c r="T1506" i="5" s="1"/>
  <c r="S1506" i="5"/>
  <c r="S1510" i="5" s="1"/>
  <c r="A1489" i="5"/>
  <c r="O1487" i="5"/>
  <c r="AC1488" i="5"/>
  <c r="AD1488" i="5" l="1"/>
  <c r="AD1506" i="5" s="1"/>
  <c r="AC1506" i="5"/>
  <c r="A1490" i="5"/>
  <c r="AG1488" i="5"/>
  <c r="O1488" i="5"/>
  <c r="S1517" i="5"/>
  <c r="S1518" i="5" l="1"/>
  <c r="H10" i="7" s="1"/>
  <c r="G987" i="7" s="1"/>
  <c r="H7" i="7"/>
  <c r="G604" i="7"/>
  <c r="G860" i="7"/>
  <c r="G221" i="7"/>
  <c r="G349" i="7"/>
  <c r="G605" i="7"/>
  <c r="G733" i="7"/>
  <c r="G861" i="7"/>
  <c r="G330" i="7"/>
  <c r="G842" i="7"/>
  <c r="G198" i="7"/>
  <c r="G238" i="7"/>
  <c r="G494" i="7"/>
  <c r="G750" i="7"/>
  <c r="G614" i="7"/>
  <c r="G130" i="7"/>
  <c r="G386" i="7"/>
  <c r="G642" i="7"/>
  <c r="G898" i="7"/>
  <c r="G390" i="7"/>
  <c r="G60" i="7"/>
  <c r="G316" i="7"/>
  <c r="G384" i="7"/>
  <c r="G448" i="7"/>
  <c r="G512" i="7"/>
  <c r="G576" i="7"/>
  <c r="G640" i="7"/>
  <c r="G704" i="7"/>
  <c r="G768" i="7"/>
  <c r="G832" i="7"/>
  <c r="G896" i="7"/>
  <c r="G960" i="7"/>
  <c r="G1008" i="7"/>
  <c r="G1024" i="7"/>
  <c r="G49" i="7"/>
  <c r="G65" i="7"/>
  <c r="G81" i="7"/>
  <c r="G97" i="7"/>
  <c r="G113" i="7"/>
  <c r="G129" i="7"/>
  <c r="G145" i="7"/>
  <c r="G161" i="7"/>
  <c r="G177" i="7"/>
  <c r="G193" i="7"/>
  <c r="G209" i="7"/>
  <c r="G225" i="7"/>
  <c r="G241" i="7"/>
  <c r="G257" i="7"/>
  <c r="G273" i="7"/>
  <c r="G289" i="7"/>
  <c r="G305" i="7"/>
  <c r="G321" i="7"/>
  <c r="G337" i="7"/>
  <c r="G353" i="7"/>
  <c r="G369" i="7"/>
  <c r="G385" i="7"/>
  <c r="G401" i="7"/>
  <c r="G417" i="7"/>
  <c r="G433" i="7"/>
  <c r="G449" i="7"/>
  <c r="G465" i="7"/>
  <c r="G481" i="7"/>
  <c r="G497" i="7"/>
  <c r="G513" i="7"/>
  <c r="G529" i="7"/>
  <c r="G545" i="7"/>
  <c r="G561" i="7"/>
  <c r="G577" i="7"/>
  <c r="G593" i="7"/>
  <c r="G609" i="7"/>
  <c r="G625" i="7"/>
  <c r="G641" i="7"/>
  <c r="G657" i="7"/>
  <c r="G673" i="7"/>
  <c r="G689" i="7"/>
  <c r="G705" i="7"/>
  <c r="G721" i="7"/>
  <c r="G737" i="7"/>
  <c r="G753" i="7"/>
  <c r="G769" i="7"/>
  <c r="G785" i="7"/>
  <c r="G801" i="7"/>
  <c r="G817" i="7"/>
  <c r="G833" i="7"/>
  <c r="G849" i="7"/>
  <c r="G865" i="7"/>
  <c r="G881" i="7"/>
  <c r="G897" i="7"/>
  <c r="G913" i="7"/>
  <c r="G929" i="7"/>
  <c r="G945" i="7"/>
  <c r="G961" i="7"/>
  <c r="G977" i="7"/>
  <c r="G993" i="7"/>
  <c r="G1009" i="7"/>
  <c r="G1025" i="7"/>
  <c r="G26" i="7"/>
  <c r="G90" i="7"/>
  <c r="G154" i="7"/>
  <c r="G218" i="7"/>
  <c r="G282" i="7"/>
  <c r="G346" i="7"/>
  <c r="G410" i="7"/>
  <c r="G474" i="7"/>
  <c r="G538" i="7"/>
  <c r="G602" i="7"/>
  <c r="G666" i="7"/>
  <c r="G730" i="7"/>
  <c r="G794" i="7"/>
  <c r="G858" i="7"/>
  <c r="G922" i="7"/>
  <c r="G986" i="7"/>
  <c r="G38" i="7"/>
  <c r="G246" i="7"/>
  <c r="G454" i="7"/>
  <c r="G630" i="7"/>
  <c r="G838" i="7"/>
  <c r="G1014" i="7"/>
  <c r="G62" i="7"/>
  <c r="G126" i="7"/>
  <c r="G190" i="7"/>
  <c r="G254" i="7"/>
  <c r="G318" i="7"/>
  <c r="G382" i="7"/>
  <c r="G446" i="7"/>
  <c r="G510" i="7"/>
  <c r="G574" i="7"/>
  <c r="G638" i="7"/>
  <c r="G702" i="7"/>
  <c r="G766" i="7"/>
  <c r="G830" i="7"/>
  <c r="G894" i="7"/>
  <c r="G958" i="7"/>
  <c r="G1022" i="7"/>
  <c r="G86" i="7"/>
  <c r="G278" i="7"/>
  <c r="G470" i="7"/>
  <c r="G662" i="7"/>
  <c r="G854" i="7"/>
  <c r="G18" i="7"/>
  <c r="G82" i="7"/>
  <c r="G146" i="7"/>
  <c r="G210" i="7"/>
  <c r="G274" i="7"/>
  <c r="G338" i="7"/>
  <c r="G402" i="7"/>
  <c r="G466" i="7"/>
  <c r="G530" i="7"/>
  <c r="G594" i="7"/>
  <c r="G658" i="7"/>
  <c r="G722" i="7"/>
  <c r="G786" i="7"/>
  <c r="G850" i="7"/>
  <c r="G914" i="7"/>
  <c r="G978" i="7"/>
  <c r="G70" i="7"/>
  <c r="G262" i="7"/>
  <c r="G438" i="7"/>
  <c r="G646" i="7"/>
  <c r="G822" i="7"/>
  <c r="G1030" i="7"/>
  <c r="A1491" i="5"/>
  <c r="AG1489" i="5"/>
  <c r="AA1506" i="5"/>
  <c r="Y1512" i="5" s="1"/>
  <c r="O1489" i="5"/>
  <c r="AK1490" i="5"/>
  <c r="G732" i="7" l="1"/>
  <c r="G93" i="7"/>
  <c r="G1006" i="7"/>
  <c r="G982" i="7"/>
  <c r="G989" i="7"/>
  <c r="G477" i="7"/>
  <c r="G988" i="7"/>
  <c r="G348" i="7"/>
  <c r="G74" i="7"/>
  <c r="G797" i="7"/>
  <c r="G541" i="7"/>
  <c r="G285" i="7"/>
  <c r="G29" i="7"/>
  <c r="G796" i="7"/>
  <c r="G492" i="7"/>
  <c r="G586" i="7"/>
  <c r="G925" i="7"/>
  <c r="G669" i="7"/>
  <c r="G413" i="7"/>
  <c r="G157" i="7"/>
  <c r="G924" i="7"/>
  <c r="G668" i="7"/>
  <c r="G758" i="7"/>
  <c r="G944" i="7"/>
  <c r="G880" i="7"/>
  <c r="G816" i="7"/>
  <c r="G752" i="7"/>
  <c r="G688" i="7"/>
  <c r="G624" i="7"/>
  <c r="G560" i="7"/>
  <c r="G496" i="7"/>
  <c r="G432" i="7"/>
  <c r="G368" i="7"/>
  <c r="G252" i="7"/>
  <c r="G966" i="7"/>
  <c r="G214" i="7"/>
  <c r="G834" i="7"/>
  <c r="G578" i="7"/>
  <c r="G322" i="7"/>
  <c r="G66" i="7"/>
  <c r="G422" i="7"/>
  <c r="G942" i="7"/>
  <c r="G686" i="7"/>
  <c r="G430" i="7"/>
  <c r="G174" i="7"/>
  <c r="G790" i="7"/>
  <c r="G1034" i="7"/>
  <c r="G778" i="7"/>
  <c r="G522" i="7"/>
  <c r="G266" i="7"/>
  <c r="G1037" i="7"/>
  <c r="G973" i="7"/>
  <c r="G909" i="7"/>
  <c r="G845" i="7"/>
  <c r="G781" i="7"/>
  <c r="G717" i="7"/>
  <c r="G653" i="7"/>
  <c r="G589" i="7"/>
  <c r="G525" i="7"/>
  <c r="G461" i="7"/>
  <c r="G397" i="7"/>
  <c r="G333" i="7"/>
  <c r="G269" i="7"/>
  <c r="G205" i="7"/>
  <c r="G141" i="7"/>
  <c r="G77" i="7"/>
  <c r="G1036" i="7"/>
  <c r="G972" i="7"/>
  <c r="G908" i="7"/>
  <c r="G844" i="7"/>
  <c r="G780" i="7"/>
  <c r="G716" i="7"/>
  <c r="G652" i="7"/>
  <c r="G588" i="7"/>
  <c r="G460" i="7"/>
  <c r="G172" i="7"/>
  <c r="G30" i="7"/>
  <c r="G33" i="7"/>
  <c r="G992" i="7"/>
  <c r="G928" i="7"/>
  <c r="G864" i="7"/>
  <c r="G800" i="7"/>
  <c r="G736" i="7"/>
  <c r="G672" i="7"/>
  <c r="G608" i="7"/>
  <c r="G544" i="7"/>
  <c r="G480" i="7"/>
  <c r="G416" i="7"/>
  <c r="G352" i="7"/>
  <c r="G188" i="7"/>
  <c r="G774" i="7"/>
  <c r="G1026" i="7"/>
  <c r="G770" i="7"/>
  <c r="G514" i="7"/>
  <c r="G258" i="7"/>
  <c r="G998" i="7"/>
  <c r="G230" i="7"/>
  <c r="G878" i="7"/>
  <c r="G622" i="7"/>
  <c r="G366" i="7"/>
  <c r="G110" i="7"/>
  <c r="G582" i="7"/>
  <c r="G970" i="7"/>
  <c r="G714" i="7"/>
  <c r="G458" i="7"/>
  <c r="G202" i="7"/>
  <c r="G1021" i="7"/>
  <c r="G957" i="7"/>
  <c r="G893" i="7"/>
  <c r="G829" i="7"/>
  <c r="G765" i="7"/>
  <c r="G701" i="7"/>
  <c r="G637" i="7"/>
  <c r="G573" i="7"/>
  <c r="G509" i="7"/>
  <c r="G445" i="7"/>
  <c r="G381" i="7"/>
  <c r="G317" i="7"/>
  <c r="G253" i="7"/>
  <c r="G189" i="7"/>
  <c r="G125" i="7"/>
  <c r="G61" i="7"/>
  <c r="G1020" i="7"/>
  <c r="G956" i="7"/>
  <c r="G892" i="7"/>
  <c r="G828" i="7"/>
  <c r="G764" i="7"/>
  <c r="G700" i="7"/>
  <c r="G636" i="7"/>
  <c r="G556" i="7"/>
  <c r="G428" i="7"/>
  <c r="G534" i="7"/>
  <c r="G553" i="7"/>
  <c r="G17" i="7"/>
  <c r="G976" i="7"/>
  <c r="G912" i="7"/>
  <c r="G848" i="7"/>
  <c r="G784" i="7"/>
  <c r="G720" i="7"/>
  <c r="G656" i="7"/>
  <c r="G592" i="7"/>
  <c r="G528" i="7"/>
  <c r="G464" i="7"/>
  <c r="G400" i="7"/>
  <c r="G336" i="7"/>
  <c r="G124" i="7"/>
  <c r="G598" i="7"/>
  <c r="G962" i="7"/>
  <c r="G706" i="7"/>
  <c r="G450" i="7"/>
  <c r="G194" i="7"/>
  <c r="G806" i="7"/>
  <c r="G54" i="7"/>
  <c r="G814" i="7"/>
  <c r="G558" i="7"/>
  <c r="G302" i="7"/>
  <c r="G46" i="7"/>
  <c r="G406" i="7"/>
  <c r="G906" i="7"/>
  <c r="G650" i="7"/>
  <c r="G394" i="7"/>
  <c r="G138" i="7"/>
  <c r="G1005" i="7"/>
  <c r="G941" i="7"/>
  <c r="G877" i="7"/>
  <c r="G813" i="7"/>
  <c r="G749" i="7"/>
  <c r="G685" i="7"/>
  <c r="G621" i="7"/>
  <c r="G557" i="7"/>
  <c r="G493" i="7"/>
  <c r="G429" i="7"/>
  <c r="G365" i="7"/>
  <c r="G301" i="7"/>
  <c r="G237" i="7"/>
  <c r="G173" i="7"/>
  <c r="G109" i="7"/>
  <c r="G45" i="7"/>
  <c r="G1004" i="7"/>
  <c r="G940" i="7"/>
  <c r="G876" i="7"/>
  <c r="G812" i="7"/>
  <c r="G748" i="7"/>
  <c r="G684" i="7"/>
  <c r="G620" i="7"/>
  <c r="G524" i="7"/>
  <c r="G396" i="7"/>
  <c r="G946" i="7"/>
  <c r="G572" i="7"/>
  <c r="G508" i="7"/>
  <c r="G444" i="7"/>
  <c r="G380" i="7"/>
  <c r="G918" i="7"/>
  <c r="G498" i="7"/>
  <c r="G1001" i="7"/>
  <c r="G540" i="7"/>
  <c r="G476" i="7"/>
  <c r="G412" i="7"/>
  <c r="G300" i="7"/>
  <c r="G166" i="7"/>
  <c r="G798" i="7"/>
  <c r="G364" i="7"/>
  <c r="G236" i="7"/>
  <c r="G726" i="7"/>
  <c r="G1010" i="7"/>
  <c r="G434" i="7"/>
  <c r="G286" i="7"/>
  <c r="G873" i="7"/>
  <c r="G332" i="7"/>
  <c r="G108" i="7"/>
  <c r="G358" i="7"/>
  <c r="G690" i="7"/>
  <c r="G22" i="7"/>
  <c r="G890" i="7"/>
  <c r="G754" i="7"/>
  <c r="G178" i="7"/>
  <c r="G542" i="7"/>
  <c r="G378" i="7"/>
  <c r="G783" i="7"/>
  <c r="G242" i="7"/>
  <c r="G182" i="7"/>
  <c r="G606" i="7"/>
  <c r="G94" i="7"/>
  <c r="G634" i="7"/>
  <c r="G937" i="7"/>
  <c r="G297" i="7"/>
  <c r="G950" i="7"/>
  <c r="G862" i="7"/>
  <c r="G350" i="7"/>
  <c r="G342" i="7"/>
  <c r="G122" i="7"/>
  <c r="G745" i="7"/>
  <c r="G954" i="7"/>
  <c r="G442" i="7"/>
  <c r="G1017" i="7"/>
  <c r="G889" i="7"/>
  <c r="G681" i="7"/>
  <c r="G952" i="7"/>
  <c r="G550" i="7"/>
  <c r="G698" i="7"/>
  <c r="G186" i="7"/>
  <c r="G953" i="7"/>
  <c r="G809" i="7"/>
  <c r="G425" i="7"/>
  <c r="G761" i="7"/>
  <c r="G617" i="7"/>
  <c r="G361" i="7"/>
  <c r="G696" i="7"/>
  <c r="G825" i="7"/>
  <c r="G697" i="7"/>
  <c r="G489" i="7"/>
  <c r="G185" i="7"/>
  <c r="G569" i="7"/>
  <c r="G441" i="7"/>
  <c r="G313" i="7"/>
  <c r="G57" i="7"/>
  <c r="G488" i="7"/>
  <c r="G633" i="7"/>
  <c r="G505" i="7"/>
  <c r="G377" i="7"/>
  <c r="G249" i="7"/>
  <c r="G824" i="7"/>
  <c r="G233" i="7"/>
  <c r="G1016" i="7"/>
  <c r="G760" i="7"/>
  <c r="G974" i="7"/>
  <c r="G121" i="7"/>
  <c r="G888" i="7"/>
  <c r="G632" i="7"/>
  <c r="G105" i="7"/>
  <c r="G1000" i="7"/>
  <c r="G872" i="7"/>
  <c r="G744" i="7"/>
  <c r="G616" i="7"/>
  <c r="G597" i="7"/>
  <c r="G169" i="7"/>
  <c r="G41" i="7"/>
  <c r="G936" i="7"/>
  <c r="G808" i="7"/>
  <c r="G680" i="7"/>
  <c r="G328" i="7"/>
  <c r="G552" i="7"/>
  <c r="G866" i="7"/>
  <c r="G596" i="7"/>
  <c r="G424" i="7"/>
  <c r="G298" i="7"/>
  <c r="G504" i="7"/>
  <c r="G360" i="7"/>
  <c r="G518" i="7"/>
  <c r="G725" i="7"/>
  <c r="G419" i="7"/>
  <c r="G568" i="7"/>
  <c r="G440" i="7"/>
  <c r="G310" i="7"/>
  <c r="G810" i="7"/>
  <c r="G916" i="7"/>
  <c r="G882" i="7"/>
  <c r="G626" i="7"/>
  <c r="G370" i="7"/>
  <c r="G114" i="7"/>
  <c r="G566" i="7"/>
  <c r="G990" i="7"/>
  <c r="G734" i="7"/>
  <c r="G478" i="7"/>
  <c r="G222" i="7"/>
  <c r="G934" i="7"/>
  <c r="G150" i="7"/>
  <c r="G826" i="7"/>
  <c r="G570" i="7"/>
  <c r="G314" i="7"/>
  <c r="G58" i="7"/>
  <c r="G985" i="7"/>
  <c r="G921" i="7"/>
  <c r="G857" i="7"/>
  <c r="G793" i="7"/>
  <c r="G729" i="7"/>
  <c r="G665" i="7"/>
  <c r="G601" i="7"/>
  <c r="G537" i="7"/>
  <c r="G473" i="7"/>
  <c r="G409" i="7"/>
  <c r="G345" i="7"/>
  <c r="G281" i="7"/>
  <c r="G217" i="7"/>
  <c r="G153" i="7"/>
  <c r="G89" i="7"/>
  <c r="G25" i="7"/>
  <c r="G984" i="7"/>
  <c r="G920" i="7"/>
  <c r="G856" i="7"/>
  <c r="G792" i="7"/>
  <c r="G728" i="7"/>
  <c r="G664" i="7"/>
  <c r="G600" i="7"/>
  <c r="G536" i="7"/>
  <c r="G472" i="7"/>
  <c r="G392" i="7"/>
  <c r="G284" i="7"/>
  <c r="G610" i="7"/>
  <c r="G206" i="7"/>
  <c r="G981" i="7"/>
  <c r="G341" i="7"/>
  <c r="G288" i="7"/>
  <c r="G79" i="7"/>
  <c r="G818" i="7"/>
  <c r="G562" i="7"/>
  <c r="G306" i="7"/>
  <c r="G50" i="7"/>
  <c r="G374" i="7"/>
  <c r="G926" i="7"/>
  <c r="G670" i="7"/>
  <c r="G414" i="7"/>
  <c r="G158" i="7"/>
  <c r="G742" i="7"/>
  <c r="G1018" i="7"/>
  <c r="G762" i="7"/>
  <c r="G506" i="7"/>
  <c r="G250" i="7"/>
  <c r="G1033" i="7"/>
  <c r="G969" i="7"/>
  <c r="G905" i="7"/>
  <c r="G841" i="7"/>
  <c r="G777" i="7"/>
  <c r="G713" i="7"/>
  <c r="G649" i="7"/>
  <c r="G585" i="7"/>
  <c r="G521" i="7"/>
  <c r="G457" i="7"/>
  <c r="G393" i="7"/>
  <c r="G329" i="7"/>
  <c r="G265" i="7"/>
  <c r="G201" i="7"/>
  <c r="G137" i="7"/>
  <c r="G73" i="7"/>
  <c r="G1032" i="7"/>
  <c r="G968" i="7"/>
  <c r="G904" i="7"/>
  <c r="G840" i="7"/>
  <c r="G776" i="7"/>
  <c r="G712" i="7"/>
  <c r="G648" i="7"/>
  <c r="G584" i="7"/>
  <c r="G520" i="7"/>
  <c r="G456" i="7"/>
  <c r="G376" i="7"/>
  <c r="G220" i="7"/>
  <c r="G98" i="7"/>
  <c r="G886" i="7"/>
  <c r="G917" i="7"/>
  <c r="G85" i="7"/>
  <c r="G995" i="7"/>
  <c r="G405" i="7"/>
  <c r="G980" i="7"/>
  <c r="G340" i="7"/>
  <c r="G547" i="7"/>
  <c r="G271" i="7"/>
  <c r="G661" i="7"/>
  <c r="G213" i="7"/>
  <c r="G660" i="7"/>
  <c r="G32" i="7"/>
  <c r="G975" i="7"/>
  <c r="G462" i="7"/>
  <c r="G554" i="7"/>
  <c r="G853" i="7"/>
  <c r="G469" i="7"/>
  <c r="G149" i="7"/>
  <c r="G852" i="7"/>
  <c r="G468" i="7"/>
  <c r="G224" i="7"/>
  <c r="G931" i="7"/>
  <c r="G227" i="7"/>
  <c r="G591" i="7"/>
  <c r="G248" i="7"/>
  <c r="G724" i="7"/>
  <c r="G404" i="7"/>
  <c r="G160" i="7"/>
  <c r="G739" i="7"/>
  <c r="G35" i="7"/>
  <c r="G463" i="7"/>
  <c r="G675" i="7"/>
  <c r="G291" i="7"/>
  <c r="G13" i="7"/>
  <c r="G719" i="7"/>
  <c r="G335" i="7"/>
  <c r="G15" i="7"/>
  <c r="G803" i="7"/>
  <c r="G483" i="7"/>
  <c r="G163" i="7"/>
  <c r="G847" i="7"/>
  <c r="G527" i="7"/>
  <c r="G207" i="7"/>
  <c r="G408" i="7"/>
  <c r="G344" i="7"/>
  <c r="G92" i="7"/>
  <c r="G354" i="7"/>
  <c r="G718" i="7"/>
  <c r="G102" i="7"/>
  <c r="G42" i="7"/>
  <c r="G789" i="7"/>
  <c r="G533" i="7"/>
  <c r="G277" i="7"/>
  <c r="G21" i="7"/>
  <c r="G788" i="7"/>
  <c r="G532" i="7"/>
  <c r="G140" i="7"/>
  <c r="G96" i="7"/>
  <c r="G867" i="7"/>
  <c r="G611" i="7"/>
  <c r="G355" i="7"/>
  <c r="G99" i="7"/>
  <c r="G911" i="7"/>
  <c r="G655" i="7"/>
  <c r="G399" i="7"/>
  <c r="G143" i="7"/>
  <c r="G23" i="7"/>
  <c r="G56" i="7"/>
  <c r="G280" i="7"/>
  <c r="G31" i="7"/>
  <c r="G95" i="7"/>
  <c r="G159" i="7"/>
  <c r="G223" i="7"/>
  <c r="G287" i="7"/>
  <c r="G351" i="7"/>
  <c r="G415" i="7"/>
  <c r="G479" i="7"/>
  <c r="G543" i="7"/>
  <c r="G607" i="7"/>
  <c r="G671" i="7"/>
  <c r="G735" i="7"/>
  <c r="G799" i="7"/>
  <c r="G863" i="7"/>
  <c r="G927" i="7"/>
  <c r="G991" i="7"/>
  <c r="G28" i="7"/>
  <c r="G51" i="7"/>
  <c r="G115" i="7"/>
  <c r="G179" i="7"/>
  <c r="G243" i="7"/>
  <c r="G307" i="7"/>
  <c r="G371" i="7"/>
  <c r="G435" i="7"/>
  <c r="G499" i="7"/>
  <c r="G563" i="7"/>
  <c r="G627" i="7"/>
  <c r="G691" i="7"/>
  <c r="G755" i="7"/>
  <c r="G819" i="7"/>
  <c r="G883" i="7"/>
  <c r="G947" i="7"/>
  <c r="G1011" i="7"/>
  <c r="G48" i="7"/>
  <c r="G112" i="7"/>
  <c r="G176" i="7"/>
  <c r="G240" i="7"/>
  <c r="G304" i="7"/>
  <c r="G204" i="7"/>
  <c r="G356" i="7"/>
  <c r="G420" i="7"/>
  <c r="G484" i="7"/>
  <c r="G548" i="7"/>
  <c r="G612" i="7"/>
  <c r="G676" i="7"/>
  <c r="G740" i="7"/>
  <c r="G804" i="7"/>
  <c r="G868" i="7"/>
  <c r="G932" i="7"/>
  <c r="G996" i="7"/>
  <c r="G37" i="7"/>
  <c r="G101" i="7"/>
  <c r="G165" i="7"/>
  <c r="G229" i="7"/>
  <c r="G293" i="7"/>
  <c r="G357" i="7"/>
  <c r="G421" i="7"/>
  <c r="G485" i="7"/>
  <c r="G549" i="7"/>
  <c r="G613" i="7"/>
  <c r="G677" i="7"/>
  <c r="G741" i="7"/>
  <c r="G805" i="7"/>
  <c r="G869" i="7"/>
  <c r="G933" i="7"/>
  <c r="G997" i="7"/>
  <c r="G106" i="7"/>
  <c r="G362" i="7"/>
  <c r="G618" i="7"/>
  <c r="G874" i="7"/>
  <c r="G294" i="7"/>
  <c r="G14" i="7"/>
  <c r="G270" i="7"/>
  <c r="G526" i="7"/>
  <c r="G782" i="7"/>
  <c r="G1038" i="7"/>
  <c r="G710" i="7"/>
  <c r="G162" i="7"/>
  <c r="G418" i="7"/>
  <c r="G674" i="7"/>
  <c r="G930" i="7"/>
  <c r="G486" i="7"/>
  <c r="G156" i="7"/>
  <c r="G667" i="7"/>
  <c r="G120" i="7"/>
  <c r="G296" i="7"/>
  <c r="G47" i="7"/>
  <c r="G111" i="7"/>
  <c r="G175" i="7"/>
  <c r="G239" i="7"/>
  <c r="G303" i="7"/>
  <c r="G367" i="7"/>
  <c r="G431" i="7"/>
  <c r="G495" i="7"/>
  <c r="G559" i="7"/>
  <c r="G623" i="7"/>
  <c r="G687" i="7"/>
  <c r="G751" i="7"/>
  <c r="G815" i="7"/>
  <c r="G879" i="7"/>
  <c r="G943" i="7"/>
  <c r="G1007" i="7"/>
  <c r="G44" i="7"/>
  <c r="G67" i="7"/>
  <c r="G131" i="7"/>
  <c r="G195" i="7"/>
  <c r="G259" i="7"/>
  <c r="G323" i="7"/>
  <c r="G387" i="7"/>
  <c r="G451" i="7"/>
  <c r="G515" i="7"/>
  <c r="G579" i="7"/>
  <c r="G643" i="7"/>
  <c r="G707" i="7"/>
  <c r="G771" i="7"/>
  <c r="G835" i="7"/>
  <c r="G899" i="7"/>
  <c r="G963" i="7"/>
  <c r="G1027" i="7"/>
  <c r="G64" i="7"/>
  <c r="G128" i="7"/>
  <c r="G192" i="7"/>
  <c r="G256" i="7"/>
  <c r="G320" i="7"/>
  <c r="G268" i="7"/>
  <c r="G372" i="7"/>
  <c r="G436" i="7"/>
  <c r="G500" i="7"/>
  <c r="G564" i="7"/>
  <c r="G628" i="7"/>
  <c r="G692" i="7"/>
  <c r="G756" i="7"/>
  <c r="G820" i="7"/>
  <c r="G884" i="7"/>
  <c r="G948" i="7"/>
  <c r="G1012" i="7"/>
  <c r="G53" i="7"/>
  <c r="G117" i="7"/>
  <c r="G181" i="7"/>
  <c r="G245" i="7"/>
  <c r="G309" i="7"/>
  <c r="G373" i="7"/>
  <c r="G437" i="7"/>
  <c r="G501" i="7"/>
  <c r="G565" i="7"/>
  <c r="G629" i="7"/>
  <c r="G693" i="7"/>
  <c r="G757" i="7"/>
  <c r="G821" i="7"/>
  <c r="G885" i="7"/>
  <c r="G949" i="7"/>
  <c r="G1013" i="7"/>
  <c r="G170" i="7"/>
  <c r="G426" i="7"/>
  <c r="G682" i="7"/>
  <c r="G938" i="7"/>
  <c r="G502" i="7"/>
  <c r="G78" i="7"/>
  <c r="G334" i="7"/>
  <c r="G590" i="7"/>
  <c r="G846" i="7"/>
  <c r="G134" i="7"/>
  <c r="G902" i="7"/>
  <c r="G226" i="7"/>
  <c r="G482" i="7"/>
  <c r="G738" i="7"/>
  <c r="G994" i="7"/>
  <c r="G694" i="7"/>
  <c r="G859" i="7"/>
  <c r="G184" i="7"/>
  <c r="G312" i="7"/>
  <c r="G63" i="7"/>
  <c r="G127" i="7"/>
  <c r="G191" i="7"/>
  <c r="G255" i="7"/>
  <c r="G319" i="7"/>
  <c r="G383" i="7"/>
  <c r="G447" i="7"/>
  <c r="G511" i="7"/>
  <c r="G575" i="7"/>
  <c r="G639" i="7"/>
  <c r="G703" i="7"/>
  <c r="G767" i="7"/>
  <c r="G831" i="7"/>
  <c r="G895" i="7"/>
  <c r="G959" i="7"/>
  <c r="G1023" i="7"/>
  <c r="G19" i="7"/>
  <c r="G83" i="7"/>
  <c r="G147" i="7"/>
  <c r="G211" i="7"/>
  <c r="G275" i="7"/>
  <c r="G339" i="7"/>
  <c r="G403" i="7"/>
  <c r="G467" i="7"/>
  <c r="G531" i="7"/>
  <c r="G595" i="7"/>
  <c r="G659" i="7"/>
  <c r="G723" i="7"/>
  <c r="G787" i="7"/>
  <c r="G851" i="7"/>
  <c r="G915" i="7"/>
  <c r="G979" i="7"/>
  <c r="G16" i="7"/>
  <c r="G80" i="7"/>
  <c r="G144" i="7"/>
  <c r="G208" i="7"/>
  <c r="G272" i="7"/>
  <c r="G76" i="7"/>
  <c r="G324" i="7"/>
  <c r="G388" i="7"/>
  <c r="G452" i="7"/>
  <c r="G516" i="7"/>
  <c r="G580" i="7"/>
  <c r="G644" i="7"/>
  <c r="G708" i="7"/>
  <c r="G772" i="7"/>
  <c r="G836" i="7"/>
  <c r="G900" i="7"/>
  <c r="G964" i="7"/>
  <c r="G1028" i="7"/>
  <c r="G69" i="7"/>
  <c r="G133" i="7"/>
  <c r="G197" i="7"/>
  <c r="G261" i="7"/>
  <c r="G325" i="7"/>
  <c r="G389" i="7"/>
  <c r="G453" i="7"/>
  <c r="G517" i="7"/>
  <c r="G581" i="7"/>
  <c r="G645" i="7"/>
  <c r="G709" i="7"/>
  <c r="G773" i="7"/>
  <c r="G837" i="7"/>
  <c r="G901" i="7"/>
  <c r="G965" i="7"/>
  <c r="G1029" i="7"/>
  <c r="G234" i="7"/>
  <c r="G490" i="7"/>
  <c r="G746" i="7"/>
  <c r="G1002" i="7"/>
  <c r="G678" i="7"/>
  <c r="G142" i="7"/>
  <c r="G398" i="7"/>
  <c r="G654" i="7"/>
  <c r="G910" i="7"/>
  <c r="G326" i="7"/>
  <c r="G34" i="7"/>
  <c r="G290" i="7"/>
  <c r="G546" i="7"/>
  <c r="G802" i="7"/>
  <c r="G118" i="7"/>
  <c r="G870" i="7"/>
  <c r="G264" i="7"/>
  <c r="G136" i="7"/>
  <c r="G1003" i="7"/>
  <c r="G699" i="7"/>
  <c r="G200" i="7"/>
  <c r="G72" i="7"/>
  <c r="G875" i="7"/>
  <c r="G232" i="7"/>
  <c r="G168" i="7"/>
  <c r="G104" i="7"/>
  <c r="G40" i="7"/>
  <c r="G939" i="7"/>
  <c r="G811" i="7"/>
  <c r="G475" i="7"/>
  <c r="G216" i="7"/>
  <c r="G152" i="7"/>
  <c r="G88" i="7"/>
  <c r="G24" i="7"/>
  <c r="G923" i="7"/>
  <c r="G795" i="7"/>
  <c r="G363" i="7"/>
  <c r="G1035" i="7"/>
  <c r="G971" i="7"/>
  <c r="G907" i="7"/>
  <c r="G843" i="7"/>
  <c r="G763" i="7"/>
  <c r="G603" i="7"/>
  <c r="G235" i="7"/>
  <c r="G1019" i="7"/>
  <c r="G955" i="7"/>
  <c r="G891" i="7"/>
  <c r="G827" i="7"/>
  <c r="G731" i="7"/>
  <c r="G539" i="7"/>
  <c r="G244" i="7"/>
  <c r="G747" i="7"/>
  <c r="G683" i="7"/>
  <c r="G555" i="7"/>
  <c r="G379" i="7"/>
  <c r="G276" i="7"/>
  <c r="G779" i="7"/>
  <c r="G715" i="7"/>
  <c r="G619" i="7"/>
  <c r="G491" i="7"/>
  <c r="G251" i="7"/>
  <c r="G651" i="7"/>
  <c r="G587" i="7"/>
  <c r="G523" i="7"/>
  <c r="G443" i="7"/>
  <c r="G315" i="7"/>
  <c r="G155" i="7"/>
  <c r="G919" i="7"/>
  <c r="G635" i="7"/>
  <c r="G571" i="7"/>
  <c r="G507" i="7"/>
  <c r="G427" i="7"/>
  <c r="G299" i="7"/>
  <c r="G139" i="7"/>
  <c r="G887" i="7"/>
  <c r="G411" i="7"/>
  <c r="G347" i="7"/>
  <c r="G283" i="7"/>
  <c r="G219" i="7"/>
  <c r="G91" i="7"/>
  <c r="G148" i="7"/>
  <c r="G663" i="7"/>
  <c r="G459" i="7"/>
  <c r="G395" i="7"/>
  <c r="G331" i="7"/>
  <c r="G267" i="7"/>
  <c r="G203" i="7"/>
  <c r="G75" i="7"/>
  <c r="G116" i="7"/>
  <c r="G631" i="7"/>
  <c r="G187" i="7"/>
  <c r="G123" i="7"/>
  <c r="G43" i="7"/>
  <c r="G212" i="7"/>
  <c r="G20" i="7"/>
  <c r="G791" i="7"/>
  <c r="G439" i="7"/>
  <c r="G171" i="7"/>
  <c r="G107" i="7"/>
  <c r="G308" i="7"/>
  <c r="G180" i="7"/>
  <c r="G1015" i="7"/>
  <c r="G759" i="7"/>
  <c r="G375" i="7"/>
  <c r="G84" i="7"/>
  <c r="G983" i="7"/>
  <c r="G855" i="7"/>
  <c r="G727" i="7"/>
  <c r="G567" i="7"/>
  <c r="G247" i="7"/>
  <c r="G52" i="7"/>
  <c r="G951" i="7"/>
  <c r="G823" i="7"/>
  <c r="G695" i="7"/>
  <c r="G503" i="7"/>
  <c r="G119" i="7"/>
  <c r="G27" i="7"/>
  <c r="G260" i="7"/>
  <c r="G196" i="7"/>
  <c r="G132" i="7"/>
  <c r="G68" i="7"/>
  <c r="G1031" i="7"/>
  <c r="G967" i="7"/>
  <c r="G903" i="7"/>
  <c r="G839" i="7"/>
  <c r="G775" i="7"/>
  <c r="G711" i="7"/>
  <c r="G647" i="7"/>
  <c r="G519" i="7"/>
  <c r="G391" i="7"/>
  <c r="G135" i="7"/>
  <c r="G59" i="7"/>
  <c r="G292" i="7"/>
  <c r="G228" i="7"/>
  <c r="G164" i="7"/>
  <c r="G100" i="7"/>
  <c r="G36" i="7"/>
  <c r="G999" i="7"/>
  <c r="G935" i="7"/>
  <c r="G871" i="7"/>
  <c r="G807" i="7"/>
  <c r="G743" i="7"/>
  <c r="G679" i="7"/>
  <c r="G583" i="7"/>
  <c r="G455" i="7"/>
  <c r="G263" i="7"/>
  <c r="G615" i="7"/>
  <c r="G551" i="7"/>
  <c r="G487" i="7"/>
  <c r="G423" i="7"/>
  <c r="G327" i="7"/>
  <c r="G199" i="7"/>
  <c r="G71" i="7"/>
  <c r="G599" i="7"/>
  <c r="G535" i="7"/>
  <c r="G471" i="7"/>
  <c r="G407" i="7"/>
  <c r="G311" i="7"/>
  <c r="G183" i="7"/>
  <c r="G55" i="7"/>
  <c r="G359" i="7"/>
  <c r="G295" i="7"/>
  <c r="G231" i="7"/>
  <c r="G167" i="7"/>
  <c r="G103" i="7"/>
  <c r="G39" i="7"/>
  <c r="G343" i="7"/>
  <c r="G279" i="7"/>
  <c r="G215" i="7"/>
  <c r="G151" i="7"/>
  <c r="G87" i="7"/>
  <c r="A1492" i="5"/>
  <c r="AG1490" i="5"/>
  <c r="O1490" i="5"/>
  <c r="AL1490" i="5"/>
  <c r="AL1506" i="5" s="1"/>
  <c r="AK1506" i="5"/>
  <c r="AK1510" i="5" s="1"/>
  <c r="G7" i="7" l="1"/>
  <c r="G10" i="7" s="1"/>
  <c r="AK1517" i="5"/>
  <c r="A1493" i="5"/>
  <c r="AG1491" i="5"/>
  <c r="O1491" i="5"/>
  <c r="AK1518" i="5" l="1"/>
  <c r="W10" i="7" s="1"/>
  <c r="V80" i="7" s="1"/>
  <c r="W7" i="7"/>
  <c r="A1494" i="5"/>
  <c r="AG1492" i="5"/>
  <c r="O1492" i="5"/>
  <c r="V319" i="7"/>
  <c r="V44" i="7"/>
  <c r="V108" i="7"/>
  <c r="V172" i="7"/>
  <c r="V236" i="7"/>
  <c r="V300" i="7"/>
  <c r="V161" i="7"/>
  <c r="V362" i="7"/>
  <c r="V426" i="7"/>
  <c r="V490" i="7"/>
  <c r="V554" i="7"/>
  <c r="V165" i="7"/>
  <c r="V363" i="7"/>
  <c r="V427" i="7"/>
  <c r="V491" i="7"/>
  <c r="V555" i="7"/>
  <c r="V249" i="7"/>
  <c r="V384" i="7"/>
  <c r="V448" i="7"/>
  <c r="V512" i="7"/>
  <c r="V576" i="7"/>
  <c r="V409" i="7"/>
  <c r="V602" i="7"/>
  <c r="V666" i="7"/>
  <c r="V730" i="7"/>
  <c r="V794" i="7"/>
  <c r="V301" i="7"/>
  <c r="V575" i="7"/>
  <c r="V647" i="7"/>
  <c r="V711" i="7"/>
  <c r="V775" i="7"/>
  <c r="V839" i="7"/>
  <c r="V189" i="7"/>
  <c r="V561" i="7"/>
  <c r="V640" i="7"/>
  <c r="V704" i="7"/>
  <c r="V768" i="7"/>
  <c r="V832" i="7"/>
  <c r="V896" i="7"/>
  <c r="V713" i="7"/>
  <c r="V901" i="7"/>
  <c r="V966" i="7"/>
  <c r="V1030" i="7"/>
  <c r="V717" i="7"/>
  <c r="V902" i="7"/>
  <c r="V967" i="7"/>
  <c r="V1031" i="7"/>
  <c r="V721" i="7"/>
  <c r="V903" i="7"/>
  <c r="V968" i="7"/>
  <c r="V1032" i="7"/>
  <c r="V1013" i="7"/>
  <c r="V850" i="7"/>
  <c r="V853" i="7"/>
  <c r="V773" i="7"/>
  <c r="V937" i="7"/>
  <c r="V957" i="7"/>
  <c r="V961" i="7"/>
  <c r="V1019" i="7"/>
  <c r="V1020" i="7"/>
  <c r="V389" i="7"/>
  <c r="V741" i="7"/>
  <c r="V993" i="7"/>
  <c r="V971" i="7"/>
  <c r="V972" i="7"/>
  <c r="V981" i="7"/>
  <c r="V453" i="7"/>
  <c r="V517" i="7"/>
  <c r="V797" i="7"/>
  <c r="V801" i="7"/>
  <c r="V709" i="7"/>
  <c r="V921" i="7"/>
  <c r="V941" i="7"/>
  <c r="V894" i="7"/>
  <c r="V862" i="7" l="1"/>
  <c r="V854" i="7"/>
  <c r="V725" i="7"/>
  <c r="V1028" i="7"/>
  <c r="V437" i="7"/>
  <c r="V757" i="7"/>
  <c r="V989" i="7"/>
  <c r="V985" i="7"/>
  <c r="V899" i="7"/>
  <c r="V908" i="7"/>
  <c r="V907" i="7"/>
  <c r="V1037" i="7"/>
  <c r="V1033" i="7"/>
  <c r="V965" i="7"/>
  <c r="V956" i="7"/>
  <c r="V955" i="7"/>
  <c r="V945" i="7"/>
  <c r="V886" i="7"/>
  <c r="V789" i="7"/>
  <c r="V1036" i="7"/>
  <c r="V609" i="7"/>
  <c r="V953" i="7"/>
  <c r="V949" i="7"/>
  <c r="V1016" i="7"/>
  <c r="V952" i="7"/>
  <c r="V877" i="7"/>
  <c r="V657" i="7"/>
  <c r="V1015" i="7"/>
  <c r="V951" i="7"/>
  <c r="V874" i="7"/>
  <c r="V653" i="7"/>
  <c r="V1014" i="7"/>
  <c r="V950" i="7"/>
  <c r="V873" i="7"/>
  <c r="V649" i="7"/>
  <c r="V880" i="7"/>
  <c r="V816" i="7"/>
  <c r="V752" i="7"/>
  <c r="V688" i="7"/>
  <c r="V624" i="7"/>
  <c r="V497" i="7"/>
  <c r="V887" i="7"/>
  <c r="V823" i="7"/>
  <c r="V759" i="7"/>
  <c r="V695" i="7"/>
  <c r="V631" i="7"/>
  <c r="V525" i="7"/>
  <c r="V45" i="7"/>
  <c r="V778" i="7"/>
  <c r="V714" i="7"/>
  <c r="V650" i="7"/>
  <c r="V581" i="7"/>
  <c r="V337" i="7"/>
  <c r="V560" i="7"/>
  <c r="V496" i="7"/>
  <c r="V432" i="7"/>
  <c r="V368" i="7"/>
  <c r="V185" i="7"/>
  <c r="V539" i="7"/>
  <c r="V475" i="7"/>
  <c r="V411" i="7"/>
  <c r="V341" i="7"/>
  <c r="V101" i="7"/>
  <c r="V538" i="7"/>
  <c r="V474" i="7"/>
  <c r="V410" i="7"/>
  <c r="V340" i="7"/>
  <c r="V97" i="7"/>
  <c r="V284" i="7"/>
  <c r="V220" i="7"/>
  <c r="V156" i="7"/>
  <c r="V92" i="7"/>
  <c r="V28" i="7"/>
  <c r="V303" i="7"/>
  <c r="V239" i="7"/>
  <c r="V175" i="7"/>
  <c r="V111" i="7"/>
  <c r="V47" i="7"/>
  <c r="V255" i="7"/>
  <c r="V191" i="7"/>
  <c r="V127" i="7"/>
  <c r="V821" i="7"/>
  <c r="V613" i="7"/>
  <c r="V997" i="7"/>
  <c r="V988" i="7"/>
  <c r="V987" i="7"/>
  <c r="V693" i="7"/>
  <c r="V925" i="7"/>
  <c r="V905" i="7"/>
  <c r="V571" i="7"/>
  <c r="V737" i="7"/>
  <c r="V1025" i="7"/>
  <c r="V973" i="7"/>
  <c r="V969" i="7"/>
  <c r="V837" i="7"/>
  <c r="V885" i="7"/>
  <c r="V882" i="7"/>
  <c r="V929" i="7"/>
  <c r="V677" i="7"/>
  <c r="V1029" i="7"/>
  <c r="V1004" i="7"/>
  <c r="V1003" i="7"/>
  <c r="V878" i="7"/>
  <c r="V870" i="7"/>
  <c r="V1000" i="7"/>
  <c r="V936" i="7"/>
  <c r="V845" i="7"/>
  <c r="V590" i="7"/>
  <c r="V999" i="7"/>
  <c r="V935" i="7"/>
  <c r="V842" i="7"/>
  <c r="V585" i="7"/>
  <c r="V998" i="7"/>
  <c r="V934" i="7"/>
  <c r="V841" i="7"/>
  <c r="V579" i="7"/>
  <c r="V864" i="7"/>
  <c r="V800" i="7"/>
  <c r="V736" i="7"/>
  <c r="V672" i="7"/>
  <c r="V608" i="7"/>
  <c r="V433" i="7"/>
  <c r="V871" i="7"/>
  <c r="V807" i="7"/>
  <c r="V743" i="7"/>
  <c r="V679" i="7"/>
  <c r="V615" i="7"/>
  <c r="V461" i="7"/>
  <c r="V826" i="7"/>
  <c r="V762" i="7"/>
  <c r="V698" i="7"/>
  <c r="V634" i="7"/>
  <c r="V537" i="7"/>
  <c r="V93" i="7"/>
  <c r="V544" i="7"/>
  <c r="V480" i="7"/>
  <c r="V416" i="7"/>
  <c r="V352" i="7"/>
  <c r="V121" i="7"/>
  <c r="V523" i="7"/>
  <c r="V459" i="7"/>
  <c r="V395" i="7"/>
  <c r="V293" i="7"/>
  <c r="V37" i="7"/>
  <c r="V522" i="7"/>
  <c r="V458" i="7"/>
  <c r="V394" i="7"/>
  <c r="V289" i="7"/>
  <c r="V33" i="7"/>
  <c r="V268" i="7"/>
  <c r="V204" i="7"/>
  <c r="V140" i="7"/>
  <c r="V76" i="7"/>
  <c r="V351" i="7"/>
  <c r="V287" i="7"/>
  <c r="V223" i="7"/>
  <c r="V159" i="7"/>
  <c r="V95" i="7"/>
  <c r="V31" i="7"/>
  <c r="V63" i="7"/>
  <c r="V913" i="7"/>
  <c r="V1005" i="7"/>
  <c r="V1001" i="7"/>
  <c r="V917" i="7"/>
  <c r="V924" i="7"/>
  <c r="V923" i="7"/>
  <c r="V629" i="7"/>
  <c r="V805" i="7"/>
  <c r="V595" i="7"/>
  <c r="V1024" i="7"/>
  <c r="V1035" i="7"/>
  <c r="V1009" i="7"/>
  <c r="V909" i="7"/>
  <c r="V846" i="7"/>
  <c r="V269" i="7"/>
  <c r="V673" i="7"/>
  <c r="V977" i="7"/>
  <c r="V1021" i="7"/>
  <c r="V1017" i="7"/>
  <c r="V933" i="7"/>
  <c r="V940" i="7"/>
  <c r="V939" i="7"/>
  <c r="V661" i="7"/>
  <c r="V645" i="7"/>
  <c r="V984" i="7"/>
  <c r="V920" i="7"/>
  <c r="V785" i="7"/>
  <c r="V373" i="7"/>
  <c r="V983" i="7"/>
  <c r="V919" i="7"/>
  <c r="V781" i="7"/>
  <c r="V357" i="7"/>
  <c r="V982" i="7"/>
  <c r="V918" i="7"/>
  <c r="V777" i="7"/>
  <c r="V329" i="7"/>
  <c r="V848" i="7"/>
  <c r="V784" i="7"/>
  <c r="V720" i="7"/>
  <c r="V656" i="7"/>
  <c r="V589" i="7"/>
  <c r="V369" i="7"/>
  <c r="V855" i="7"/>
  <c r="V791" i="7"/>
  <c r="V727" i="7"/>
  <c r="V663" i="7"/>
  <c r="V598" i="7"/>
  <c r="V397" i="7"/>
  <c r="V810" i="7"/>
  <c r="V746" i="7"/>
  <c r="V682" i="7"/>
  <c r="V618" i="7"/>
  <c r="V473" i="7"/>
  <c r="V592" i="7"/>
  <c r="V528" i="7"/>
  <c r="V464" i="7"/>
  <c r="V400" i="7"/>
  <c r="V313" i="7"/>
  <c r="V57" i="7"/>
  <c r="V507" i="7"/>
  <c r="V443" i="7"/>
  <c r="V379" i="7"/>
  <c r="V229" i="7"/>
  <c r="V570" i="7"/>
  <c r="V506" i="7"/>
  <c r="V442" i="7"/>
  <c r="V378" i="7"/>
  <c r="V225" i="7"/>
  <c r="V316" i="7"/>
  <c r="V252" i="7"/>
  <c r="V188" i="7"/>
  <c r="V124" i="7"/>
  <c r="V60" i="7"/>
  <c r="V335" i="7"/>
  <c r="V271" i="7"/>
  <c r="V207" i="7"/>
  <c r="V143" i="7"/>
  <c r="V79" i="7"/>
  <c r="V338" i="7"/>
  <c r="V15" i="7"/>
  <c r="V322" i="7"/>
  <c r="V290" i="7"/>
  <c r="V274" i="7"/>
  <c r="V258" i="7"/>
  <c r="V306" i="7"/>
  <c r="V916" i="7"/>
  <c r="V242" i="7"/>
  <c r="V226" i="7"/>
  <c r="V210" i="7"/>
  <c r="V162" i="7"/>
  <c r="V98" i="7"/>
  <c r="V34" i="7"/>
  <c r="V980" i="7"/>
  <c r="V769" i="7"/>
  <c r="V819" i="7"/>
  <c r="V1011" i="7"/>
  <c r="V637" i="7"/>
  <c r="V633" i="7"/>
  <c r="V684" i="7"/>
  <c r="V146" i="7"/>
  <c r="V82" i="7"/>
  <c r="V18" i="7"/>
  <c r="V964" i="7"/>
  <c r="V898" i="7"/>
  <c r="V705" i="7"/>
  <c r="V979" i="7"/>
  <c r="V141" i="7"/>
  <c r="V77" i="7"/>
  <c r="V652" i="7"/>
  <c r="V787" i="7"/>
  <c r="V194" i="7"/>
  <c r="V130" i="7"/>
  <c r="V66" i="7"/>
  <c r="V1012" i="7"/>
  <c r="V948" i="7"/>
  <c r="V869" i="7"/>
  <c r="V641" i="7"/>
  <c r="V947" i="7"/>
  <c r="V946" i="7"/>
  <c r="V812" i="7"/>
  <c r="V481" i="7"/>
  <c r="V691" i="7"/>
  <c r="V178" i="7"/>
  <c r="V114" i="7"/>
  <c r="V50" i="7"/>
  <c r="V996" i="7"/>
  <c r="V932" i="7"/>
  <c r="V833" i="7"/>
  <c r="V1027" i="7"/>
  <c r="V915" i="7"/>
  <c r="V914" i="7"/>
  <c r="V780" i="7"/>
  <c r="V353" i="7"/>
  <c r="V659" i="7"/>
  <c r="V509" i="7"/>
  <c r="V381" i="7"/>
  <c r="V774" i="7"/>
  <c r="V742" i="7"/>
  <c r="V646" i="7"/>
  <c r="V460" i="7"/>
  <c r="V614" i="7"/>
  <c r="V524" i="7"/>
  <c r="V518" i="7"/>
  <c r="V391" i="7"/>
  <c r="V866" i="7"/>
  <c r="V1010" i="7"/>
  <c r="V865" i="7"/>
  <c r="V876" i="7"/>
  <c r="V748" i="7"/>
  <c r="V620" i="7"/>
  <c r="V883" i="7"/>
  <c r="V755" i="7"/>
  <c r="V627" i="7"/>
  <c r="V838" i="7"/>
  <c r="V710" i="7"/>
  <c r="V457" i="7"/>
  <c r="V396" i="7"/>
  <c r="V17" i="7"/>
  <c r="V205" i="7"/>
  <c r="V963" i="7"/>
  <c r="V765" i="7"/>
  <c r="V978" i="7"/>
  <c r="V761" i="7"/>
  <c r="V844" i="7"/>
  <c r="V716" i="7"/>
  <c r="V583" i="7"/>
  <c r="V851" i="7"/>
  <c r="V723" i="7"/>
  <c r="V593" i="7"/>
  <c r="V806" i="7"/>
  <c r="V678" i="7"/>
  <c r="V588" i="7"/>
  <c r="V297" i="7"/>
  <c r="V219" i="7"/>
  <c r="V72" i="7"/>
  <c r="V897" i="7"/>
  <c r="V701" i="7"/>
  <c r="V1026" i="7"/>
  <c r="V962" i="7"/>
  <c r="V895" i="7"/>
  <c r="V697" i="7"/>
  <c r="V892" i="7"/>
  <c r="V828" i="7"/>
  <c r="V764" i="7"/>
  <c r="V700" i="7"/>
  <c r="V636" i="7"/>
  <c r="V545" i="7"/>
  <c r="V125" i="7"/>
  <c r="V835" i="7"/>
  <c r="V771" i="7"/>
  <c r="V707" i="7"/>
  <c r="V643" i="7"/>
  <c r="V567" i="7"/>
  <c r="V237" i="7"/>
  <c r="V790" i="7"/>
  <c r="V726" i="7"/>
  <c r="V662" i="7"/>
  <c r="V521" i="7"/>
  <c r="V540" i="7"/>
  <c r="V412" i="7"/>
  <c r="V519" i="7"/>
  <c r="V273" i="7"/>
  <c r="V347" i="7"/>
  <c r="V563" i="7"/>
  <c r="V995" i="7"/>
  <c r="V931" i="7"/>
  <c r="V829" i="7"/>
  <c r="V549" i="7"/>
  <c r="V994" i="7"/>
  <c r="V930" i="7"/>
  <c r="V825" i="7"/>
  <c r="V533" i="7"/>
  <c r="V860" i="7"/>
  <c r="V796" i="7"/>
  <c r="V732" i="7"/>
  <c r="V668" i="7"/>
  <c r="V604" i="7"/>
  <c r="V417" i="7"/>
  <c r="V867" i="7"/>
  <c r="V803" i="7"/>
  <c r="V739" i="7"/>
  <c r="V675" i="7"/>
  <c r="V611" i="7"/>
  <c r="V445" i="7"/>
  <c r="V822" i="7"/>
  <c r="V758" i="7"/>
  <c r="V694" i="7"/>
  <c r="V630" i="7"/>
  <c r="V29" i="7"/>
  <c r="V476" i="7"/>
  <c r="V344" i="7"/>
  <c r="V21" i="7"/>
  <c r="V264" i="7"/>
  <c r="V685" i="7"/>
  <c r="V455" i="7"/>
  <c r="V454" i="7"/>
  <c r="V136" i="7"/>
  <c r="V155" i="7"/>
  <c r="V91" i="7"/>
  <c r="V302" i="7"/>
  <c r="V78" i="7"/>
  <c r="V206" i="7"/>
  <c r="V105" i="7"/>
  <c r="V277" i="7"/>
  <c r="V390" i="7"/>
  <c r="V200" i="7"/>
  <c r="V283" i="7"/>
  <c r="V27" i="7"/>
  <c r="V960" i="7"/>
  <c r="V689" i="7"/>
  <c r="V503" i="7"/>
  <c r="V375" i="7"/>
  <c r="V566" i="7"/>
  <c r="V438" i="7"/>
  <c r="V209" i="7"/>
  <c r="V248" i="7"/>
  <c r="V120" i="7"/>
  <c r="V331" i="7"/>
  <c r="V203" i="7"/>
  <c r="V75" i="7"/>
  <c r="V286" i="7"/>
  <c r="V30" i="7"/>
  <c r="V1023" i="7"/>
  <c r="V41" i="7"/>
  <c r="V439" i="7"/>
  <c r="V213" i="7"/>
  <c r="V502" i="7"/>
  <c r="V374" i="7"/>
  <c r="V312" i="7"/>
  <c r="V184" i="7"/>
  <c r="V56" i="7"/>
  <c r="V267" i="7"/>
  <c r="V139" i="7"/>
  <c r="V350" i="7"/>
  <c r="V158" i="7"/>
  <c r="V912" i="7"/>
  <c r="V888" i="7"/>
  <c r="V1022" i="7"/>
  <c r="V681" i="7"/>
  <c r="V577" i="7"/>
  <c r="V696" i="7"/>
  <c r="V597" i="7"/>
  <c r="V393" i="7"/>
  <c r="V572" i="7"/>
  <c r="V508" i="7"/>
  <c r="V444" i="7"/>
  <c r="V380" i="7"/>
  <c r="V233" i="7"/>
  <c r="V551" i="7"/>
  <c r="V487" i="7"/>
  <c r="V423" i="7"/>
  <c r="V359" i="7"/>
  <c r="V149" i="7"/>
  <c r="V550" i="7"/>
  <c r="V486" i="7"/>
  <c r="V422" i="7"/>
  <c r="V358" i="7"/>
  <c r="V145" i="7"/>
  <c r="V296" i="7"/>
  <c r="V232" i="7"/>
  <c r="V168" i="7"/>
  <c r="V104" i="7"/>
  <c r="V40" i="7"/>
  <c r="V315" i="7"/>
  <c r="V251" i="7"/>
  <c r="V187" i="7"/>
  <c r="V123" i="7"/>
  <c r="V59" i="7"/>
  <c r="V334" i="7"/>
  <c r="V270" i="7"/>
  <c r="V142" i="7"/>
  <c r="V14" i="7"/>
  <c r="V893" i="7"/>
  <c r="V959" i="7"/>
  <c r="V958" i="7"/>
  <c r="V824" i="7"/>
  <c r="V61" i="7"/>
  <c r="V573" i="7"/>
  <c r="V285" i="7"/>
  <c r="V556" i="7"/>
  <c r="V492" i="7"/>
  <c r="V428" i="7"/>
  <c r="V364" i="7"/>
  <c r="V169" i="7"/>
  <c r="V535" i="7"/>
  <c r="V471" i="7"/>
  <c r="V407" i="7"/>
  <c r="V333" i="7"/>
  <c r="V85" i="7"/>
  <c r="V534" i="7"/>
  <c r="V470" i="7"/>
  <c r="V406" i="7"/>
  <c r="V332" i="7"/>
  <c r="V81" i="7"/>
  <c r="V280" i="7"/>
  <c r="V216" i="7"/>
  <c r="V152" i="7"/>
  <c r="V88" i="7"/>
  <c r="V24" i="7"/>
  <c r="V299" i="7"/>
  <c r="V235" i="7"/>
  <c r="V171" i="7"/>
  <c r="V107" i="7"/>
  <c r="V43" i="7"/>
  <c r="V318" i="7"/>
  <c r="V222" i="7"/>
  <c r="V94" i="7"/>
  <c r="V976" i="7"/>
  <c r="V753" i="7"/>
  <c r="V890" i="7"/>
  <c r="V889" i="7"/>
  <c r="V760" i="7"/>
  <c r="V639" i="7"/>
  <c r="V831" i="7"/>
  <c r="V719" i="7"/>
  <c r="V557" i="7"/>
  <c r="V658" i="7"/>
  <c r="V13" i="7"/>
  <c r="V911" i="7"/>
  <c r="V1038" i="7"/>
  <c r="V910" i="7"/>
  <c r="V904" i="7"/>
  <c r="V776" i="7"/>
  <c r="V632" i="7"/>
  <c r="V847" i="7"/>
  <c r="V703" i="7"/>
  <c r="V786" i="7"/>
  <c r="V975" i="7"/>
  <c r="V749" i="7"/>
  <c r="V974" i="7"/>
  <c r="V745" i="7"/>
  <c r="V840" i="7"/>
  <c r="V712" i="7"/>
  <c r="V529" i="7"/>
  <c r="V767" i="7"/>
  <c r="V587" i="7"/>
  <c r="V100" i="7"/>
  <c r="V722" i="7"/>
  <c r="V377" i="7"/>
  <c r="V568" i="7"/>
  <c r="V376" i="7"/>
  <c r="V504" i="7"/>
  <c r="V547" i="7"/>
  <c r="V217" i="7"/>
  <c r="V648" i="7"/>
  <c r="V317" i="7"/>
  <c r="V783" i="7"/>
  <c r="V655" i="7"/>
  <c r="V173" i="7"/>
  <c r="V591" i="7"/>
  <c r="V440" i="7"/>
  <c r="V483" i="7"/>
  <c r="V419" i="7"/>
  <c r="V355" i="7"/>
  <c r="V133" i="7"/>
  <c r="V546" i="7"/>
  <c r="V482" i="7"/>
  <c r="V418" i="7"/>
  <c r="V354" i="7"/>
  <c r="V129" i="7"/>
  <c r="V228" i="7"/>
  <c r="V138" i="7"/>
  <c r="V311" i="7"/>
  <c r="V183" i="7"/>
  <c r="V55" i="7"/>
  <c r="V266" i="7"/>
  <c r="V802" i="7"/>
  <c r="V674" i="7"/>
  <c r="V441" i="7"/>
  <c r="V520" i="7"/>
  <c r="V392" i="7"/>
  <c r="V25" i="7"/>
  <c r="V435" i="7"/>
  <c r="V197" i="7"/>
  <c r="V498" i="7"/>
  <c r="V370" i="7"/>
  <c r="V308" i="7"/>
  <c r="V52" i="7"/>
  <c r="V135" i="7"/>
  <c r="V218" i="7"/>
  <c r="V365" i="7"/>
  <c r="V738" i="7"/>
  <c r="V610" i="7"/>
  <c r="V584" i="7"/>
  <c r="V456" i="7"/>
  <c r="V281" i="7"/>
  <c r="V499" i="7"/>
  <c r="V371" i="7"/>
  <c r="V562" i="7"/>
  <c r="V434" i="7"/>
  <c r="V193" i="7"/>
  <c r="V180" i="7"/>
  <c r="V263" i="7"/>
  <c r="V346" i="7"/>
  <c r="V733" i="7"/>
  <c r="V90" i="7"/>
  <c r="V421" i="7"/>
  <c r="V766" i="7"/>
  <c r="V970" i="7"/>
  <c r="V922" i="7"/>
  <c r="V292" i="7"/>
  <c r="V164" i="7"/>
  <c r="V36" i="7"/>
  <c r="V247" i="7"/>
  <c r="V119" i="7"/>
  <c r="V330" i="7"/>
  <c r="V202" i="7"/>
  <c r="V74" i="7"/>
  <c r="V1034" i="7"/>
  <c r="V729" i="7"/>
  <c r="V244" i="7"/>
  <c r="V116" i="7"/>
  <c r="V327" i="7"/>
  <c r="V199" i="7"/>
  <c r="V71" i="7"/>
  <c r="V282" i="7"/>
  <c r="V154" i="7"/>
  <c r="V26" i="7"/>
  <c r="V986" i="7"/>
  <c r="V836" i="7"/>
  <c r="V405" i="7"/>
  <c r="V788" i="7"/>
  <c r="V708" i="7"/>
  <c r="V660" i="7"/>
  <c r="V569" i="7"/>
  <c r="V385" i="7"/>
  <c r="V699" i="7"/>
  <c r="V782" i="7"/>
  <c r="V811" i="7"/>
  <c r="V548" i="7"/>
  <c r="V372" i="7"/>
  <c r="V288" i="7"/>
  <c r="V906" i="7"/>
  <c r="V900" i="7"/>
  <c r="V772" i="7"/>
  <c r="V644" i="7"/>
  <c r="V253" i="7"/>
  <c r="V683" i="7"/>
  <c r="V654" i="7"/>
  <c r="V415" i="7"/>
  <c r="V793" i="7"/>
  <c r="V852" i="7"/>
  <c r="V724" i="7"/>
  <c r="V594" i="7"/>
  <c r="V827" i="7"/>
  <c r="V541" i="7"/>
  <c r="V361" i="7"/>
  <c r="V526" i="7"/>
  <c r="V477" i="7"/>
  <c r="V638" i="7"/>
  <c r="V137" i="7"/>
  <c r="V22" i="7"/>
  <c r="V35" i="7"/>
  <c r="V49" i="7"/>
  <c r="V463" i="7"/>
  <c r="V420" i="7"/>
  <c r="V553" i="7"/>
  <c r="V702" i="7"/>
  <c r="V830" i="7"/>
  <c r="V619" i="7"/>
  <c r="V747" i="7"/>
  <c r="V875" i="7"/>
  <c r="V449" i="7"/>
  <c r="V612" i="7"/>
  <c r="V676" i="7"/>
  <c r="V740" i="7"/>
  <c r="V804" i="7"/>
  <c r="V868" i="7"/>
  <c r="V601" i="7"/>
  <c r="V849" i="7"/>
  <c r="V938" i="7"/>
  <c r="V1002" i="7"/>
  <c r="V605" i="7"/>
  <c r="V42" i="7"/>
  <c r="V106" i="7"/>
  <c r="V170" i="7"/>
  <c r="V234" i="7"/>
  <c r="V298" i="7"/>
  <c r="V23" i="7"/>
  <c r="V87" i="7"/>
  <c r="V151" i="7"/>
  <c r="V215" i="7"/>
  <c r="V279" i="7"/>
  <c r="V343" i="7"/>
  <c r="V68" i="7"/>
  <c r="V132" i="7"/>
  <c r="V196" i="7"/>
  <c r="V260" i="7"/>
  <c r="V324" i="7"/>
  <c r="V257" i="7"/>
  <c r="V386" i="7"/>
  <c r="V450" i="7"/>
  <c r="V514" i="7"/>
  <c r="V578" i="7"/>
  <c r="V261" i="7"/>
  <c r="V387" i="7"/>
  <c r="V451" i="7"/>
  <c r="V515" i="7"/>
  <c r="V89" i="7"/>
  <c r="V336" i="7"/>
  <c r="V408" i="7"/>
  <c r="V472" i="7"/>
  <c r="V536" i="7"/>
  <c r="V600" i="7"/>
  <c r="V505" i="7"/>
  <c r="V626" i="7"/>
  <c r="V690" i="7"/>
  <c r="V754" i="7"/>
  <c r="V818" i="7"/>
  <c r="V429" i="7"/>
  <c r="V607" i="7"/>
  <c r="V671" i="7"/>
  <c r="V735" i="7"/>
  <c r="V799" i="7"/>
  <c r="V863" i="7"/>
  <c r="V401" i="7"/>
  <c r="V599" i="7"/>
  <c r="V664" i="7"/>
  <c r="V728" i="7"/>
  <c r="V792" i="7"/>
  <c r="V856" i="7"/>
  <c r="V469" i="7"/>
  <c r="V809" i="7"/>
  <c r="V926" i="7"/>
  <c r="V990" i="7"/>
  <c r="V485" i="7"/>
  <c r="V813" i="7"/>
  <c r="V927" i="7"/>
  <c r="V991" i="7"/>
  <c r="V501" i="7"/>
  <c r="V817" i="7"/>
  <c r="V928" i="7"/>
  <c r="V992" i="7"/>
  <c r="V46" i="7"/>
  <c r="V110" i="7"/>
  <c r="V174" i="7"/>
  <c r="V238" i="7"/>
  <c r="V32" i="7"/>
  <c r="V478" i="7"/>
  <c r="V543" i="7"/>
  <c r="V500" i="7"/>
  <c r="V586" i="7"/>
  <c r="V718" i="7"/>
  <c r="V109" i="7"/>
  <c r="V635" i="7"/>
  <c r="V763" i="7"/>
  <c r="V891" i="7"/>
  <c r="V513" i="7"/>
  <c r="V628" i="7"/>
  <c r="V692" i="7"/>
  <c r="V756" i="7"/>
  <c r="V820" i="7"/>
  <c r="V884" i="7"/>
  <c r="V665" i="7"/>
  <c r="V881" i="7"/>
  <c r="V954" i="7"/>
  <c r="V1018" i="7"/>
  <c r="V669" i="7"/>
  <c r="V58" i="7"/>
  <c r="V122" i="7"/>
  <c r="V186" i="7"/>
  <c r="V250" i="7"/>
  <c r="V314" i="7"/>
  <c r="V39" i="7"/>
  <c r="V103" i="7"/>
  <c r="V167" i="7"/>
  <c r="V231" i="7"/>
  <c r="V295" i="7"/>
  <c r="V20" i="7"/>
  <c r="V84" i="7"/>
  <c r="V148" i="7"/>
  <c r="V212" i="7"/>
  <c r="V276" i="7"/>
  <c r="V65" i="7"/>
  <c r="V321" i="7"/>
  <c r="V402" i="7"/>
  <c r="V466" i="7"/>
  <c r="V530" i="7"/>
  <c r="V69" i="7"/>
  <c r="V325" i="7"/>
  <c r="V403" i="7"/>
  <c r="V467" i="7"/>
  <c r="V531" i="7"/>
  <c r="V153" i="7"/>
  <c r="V360" i="7"/>
  <c r="V424" i="7"/>
  <c r="V488" i="7"/>
  <c r="V552" i="7"/>
  <c r="V221" i="7"/>
  <c r="V565" i="7"/>
  <c r="V642" i="7"/>
  <c r="V706" i="7"/>
  <c r="V770" i="7"/>
  <c r="V834" i="7"/>
  <c r="V493" i="7"/>
  <c r="V623" i="7"/>
  <c r="V687" i="7"/>
  <c r="V751" i="7"/>
  <c r="V815" i="7"/>
  <c r="V879" i="7"/>
  <c r="V465" i="7"/>
  <c r="V616" i="7"/>
  <c r="V680" i="7"/>
  <c r="V744" i="7"/>
  <c r="V808" i="7"/>
  <c r="V872" i="7"/>
  <c r="V617" i="7"/>
  <c r="V857" i="7"/>
  <c r="V942" i="7"/>
  <c r="V1006" i="7"/>
  <c r="V621" i="7"/>
  <c r="V858" i="7"/>
  <c r="V943" i="7"/>
  <c r="V1007" i="7"/>
  <c r="V625" i="7"/>
  <c r="V861" i="7"/>
  <c r="V944" i="7"/>
  <c r="V1008" i="7"/>
  <c r="V62" i="7"/>
  <c r="V126" i="7"/>
  <c r="V190" i="7"/>
  <c r="V254" i="7"/>
  <c r="V157" i="7"/>
  <c r="V484" i="7"/>
  <c r="V356" i="7"/>
  <c r="V527" i="7"/>
  <c r="V309" i="7"/>
  <c r="V398" i="7"/>
  <c r="V208" i="7"/>
  <c r="V291" i="7"/>
  <c r="V564" i="7"/>
  <c r="V436" i="7"/>
  <c r="V201" i="7"/>
  <c r="V479" i="7"/>
  <c r="V117" i="7"/>
  <c r="V348" i="7"/>
  <c r="V160" i="7"/>
  <c r="V243" i="7"/>
  <c r="V163" i="7"/>
  <c r="V115" i="7"/>
  <c r="V399" i="7"/>
  <c r="V53" i="7"/>
  <c r="V462" i="7"/>
  <c r="V305" i="7"/>
  <c r="V272" i="7"/>
  <c r="V144" i="7"/>
  <c r="V16" i="7"/>
  <c r="V227" i="7"/>
  <c r="V99" i="7"/>
  <c r="V349" i="7"/>
  <c r="V542" i="7"/>
  <c r="V414" i="7"/>
  <c r="V113" i="7"/>
  <c r="V224" i="7"/>
  <c r="V96" i="7"/>
  <c r="V307" i="7"/>
  <c r="V179" i="7"/>
  <c r="V51" i="7"/>
  <c r="V859" i="7"/>
  <c r="V795" i="7"/>
  <c r="V731" i="7"/>
  <c r="V667" i="7"/>
  <c r="V603" i="7"/>
  <c r="V413" i="7"/>
  <c r="V814" i="7"/>
  <c r="V750" i="7"/>
  <c r="V686" i="7"/>
  <c r="V622" i="7"/>
  <c r="V489" i="7"/>
  <c r="V596" i="7"/>
  <c r="V532" i="7"/>
  <c r="V468" i="7"/>
  <c r="V404" i="7"/>
  <c r="V328" i="7"/>
  <c r="V73" i="7"/>
  <c r="V511" i="7"/>
  <c r="V447" i="7"/>
  <c r="V383" i="7"/>
  <c r="V245" i="7"/>
  <c r="V574" i="7"/>
  <c r="V510" i="7"/>
  <c r="V446" i="7"/>
  <c r="V382" i="7"/>
  <c r="V241" i="7"/>
  <c r="V320" i="7"/>
  <c r="V256" i="7"/>
  <c r="V192" i="7"/>
  <c r="V128" i="7"/>
  <c r="V64" i="7"/>
  <c r="V339" i="7"/>
  <c r="V275" i="7"/>
  <c r="V211" i="7"/>
  <c r="V147" i="7"/>
  <c r="V83" i="7"/>
  <c r="V19" i="7"/>
  <c r="V843" i="7"/>
  <c r="V779" i="7"/>
  <c r="V715" i="7"/>
  <c r="V651" i="7"/>
  <c r="V582" i="7"/>
  <c r="V345" i="7"/>
  <c r="V798" i="7"/>
  <c r="V734" i="7"/>
  <c r="V670" i="7"/>
  <c r="V606" i="7"/>
  <c r="V425" i="7"/>
  <c r="V580" i="7"/>
  <c r="V516" i="7"/>
  <c r="V452" i="7"/>
  <c r="V388" i="7"/>
  <c r="V265" i="7"/>
  <c r="V559" i="7"/>
  <c r="V495" i="7"/>
  <c r="V431" i="7"/>
  <c r="V367" i="7"/>
  <c r="V181" i="7"/>
  <c r="V558" i="7"/>
  <c r="V494" i="7"/>
  <c r="V430" i="7"/>
  <c r="V366" i="7"/>
  <c r="V177" i="7"/>
  <c r="V304" i="7"/>
  <c r="V240" i="7"/>
  <c r="V176" i="7"/>
  <c r="V112" i="7"/>
  <c r="V48" i="7"/>
  <c r="V323" i="7"/>
  <c r="V259" i="7"/>
  <c r="V195" i="7"/>
  <c r="V131" i="7"/>
  <c r="V67" i="7"/>
  <c r="V342" i="7"/>
  <c r="V326" i="7"/>
  <c r="V310" i="7"/>
  <c r="V246" i="7"/>
  <c r="V294" i="7"/>
  <c r="V230" i="7"/>
  <c r="V278" i="7"/>
  <c r="V198" i="7"/>
  <c r="V262" i="7"/>
  <c r="V166" i="7"/>
  <c r="V214" i="7"/>
  <c r="V150" i="7"/>
  <c r="V134" i="7"/>
  <c r="V182" i="7"/>
  <c r="V54" i="7"/>
  <c r="V118" i="7"/>
  <c r="V70" i="7"/>
  <c r="V102" i="7"/>
  <c r="V38" i="7"/>
  <c r="V86" i="7"/>
  <c r="A1495" i="5"/>
  <c r="AG1493" i="5"/>
  <c r="O1493" i="5"/>
  <c r="O1506" i="5" s="1"/>
  <c r="M1512" i="5" s="1"/>
  <c r="Y1494" i="5"/>
  <c r="V7" i="7" l="1"/>
  <c r="V10" i="7" s="1"/>
  <c r="Z1494" i="5"/>
  <c r="Z1506" i="5" s="1"/>
  <c r="Y1506" i="5"/>
  <c r="Y1510" i="5" s="1"/>
  <c r="A1496" i="5"/>
  <c r="AG1494" i="5"/>
  <c r="A1497" i="5" l="1"/>
  <c r="AG1495" i="5"/>
  <c r="Y1517" i="5"/>
  <c r="Y1518" i="5" l="1"/>
  <c r="M10" i="7" s="1"/>
  <c r="L65" i="7" s="1"/>
  <c r="M7" i="7"/>
  <c r="L420" i="7"/>
  <c r="A1498" i="5"/>
  <c r="AG1496" i="5"/>
  <c r="L513" i="7" l="1"/>
  <c r="L693" i="7"/>
  <c r="L941" i="7"/>
  <c r="L534" i="7"/>
  <c r="L968" i="7"/>
  <c r="L569" i="7"/>
  <c r="L264" i="7"/>
  <c r="L817" i="7"/>
  <c r="L847" i="7"/>
  <c r="L712" i="7"/>
  <c r="L949" i="7"/>
  <c r="L561" i="7"/>
  <c r="L584" i="7"/>
  <c r="L719" i="7"/>
  <c r="L825" i="7"/>
  <c r="L188" i="7"/>
  <c r="L840" i="7"/>
  <c r="L975" i="7"/>
  <c r="L685" i="7"/>
  <c r="L893" i="7"/>
  <c r="L1017" i="7"/>
  <c r="L761" i="7"/>
  <c r="L460" i="7"/>
  <c r="L885" i="7"/>
  <c r="L629" i="7"/>
  <c r="L1009" i="7"/>
  <c r="L753" i="7"/>
  <c r="L428" i="7"/>
  <c r="L936" i="7"/>
  <c r="L808" i="7"/>
  <c r="L680" i="7"/>
  <c r="L549" i="7"/>
  <c r="L136" i="7"/>
  <c r="L943" i="7"/>
  <c r="L815" i="7"/>
  <c r="L687" i="7"/>
  <c r="L164" i="7"/>
  <c r="L156" i="7"/>
  <c r="L1037" i="7"/>
  <c r="L953" i="7"/>
  <c r="L697" i="7"/>
  <c r="L204" i="7"/>
  <c r="L821" i="7"/>
  <c r="L565" i="7"/>
  <c r="L945" i="7"/>
  <c r="L689" i="7"/>
  <c r="L1032" i="7"/>
  <c r="L904" i="7"/>
  <c r="L776" i="7"/>
  <c r="L648" i="7"/>
  <c r="L506" i="7"/>
  <c r="L13" i="7"/>
  <c r="L911" i="7"/>
  <c r="L783" i="7"/>
  <c r="L623" i="7"/>
  <c r="L1014" i="7"/>
  <c r="L765" i="7"/>
  <c r="L797" i="7"/>
  <c r="L781" i="7"/>
  <c r="L889" i="7"/>
  <c r="L633" i="7"/>
  <c r="L1013" i="7"/>
  <c r="L757" i="7"/>
  <c r="L444" i="7"/>
  <c r="L881" i="7"/>
  <c r="L625" i="7"/>
  <c r="L1000" i="7"/>
  <c r="L872" i="7"/>
  <c r="L744" i="7"/>
  <c r="L616" i="7"/>
  <c r="L392" i="7"/>
  <c r="L1007" i="7"/>
  <c r="L879" i="7"/>
  <c r="L751" i="7"/>
  <c r="L558" i="7"/>
  <c r="L950" i="7"/>
  <c r="L822" i="7"/>
  <c r="L758" i="7"/>
  <c r="L694" i="7"/>
  <c r="L886" i="7"/>
  <c r="L172" i="7"/>
  <c r="L984" i="7"/>
  <c r="L920" i="7"/>
  <c r="L856" i="7"/>
  <c r="L792" i="7"/>
  <c r="L728" i="7"/>
  <c r="L664" i="7"/>
  <c r="L600" i="7"/>
  <c r="L528" i="7"/>
  <c r="L328" i="7"/>
  <c r="L72" i="7"/>
  <c r="L991" i="7"/>
  <c r="L927" i="7"/>
  <c r="L863" i="7"/>
  <c r="L799" i="7"/>
  <c r="L735" i="7"/>
  <c r="L639" i="7"/>
  <c r="L484" i="7"/>
  <c r="L1030" i="7"/>
  <c r="L902" i="7"/>
  <c r="L774" i="7"/>
  <c r="L646" i="7"/>
  <c r="L504" i="7"/>
  <c r="L1016" i="7"/>
  <c r="L952" i="7"/>
  <c r="L888" i="7"/>
  <c r="L824" i="7"/>
  <c r="L760" i="7"/>
  <c r="L696" i="7"/>
  <c r="L632" i="7"/>
  <c r="L568" i="7"/>
  <c r="L456" i="7"/>
  <c r="L200" i="7"/>
  <c r="L1023" i="7"/>
  <c r="L959" i="7"/>
  <c r="L895" i="7"/>
  <c r="L831" i="7"/>
  <c r="L767" i="7"/>
  <c r="L703" i="7"/>
  <c r="L575" i="7"/>
  <c r="L228" i="7"/>
  <c r="L966" i="7"/>
  <c r="L838" i="7"/>
  <c r="L710" i="7"/>
  <c r="L559" i="7"/>
  <c r="L431" i="7"/>
  <c r="L614" i="7"/>
  <c r="L271" i="7"/>
  <c r="L384" i="7"/>
  <c r="L399" i="7"/>
  <c r="L527" i="7"/>
  <c r="L143" i="7"/>
  <c r="L394" i="7"/>
  <c r="L303" i="7"/>
  <c r="L458" i="7"/>
  <c r="L175" i="7"/>
  <c r="L671" i="7"/>
  <c r="L607" i="7"/>
  <c r="L537" i="7"/>
  <c r="L356" i="7"/>
  <c r="L100" i="7"/>
  <c r="L998" i="7"/>
  <c r="L934" i="7"/>
  <c r="L870" i="7"/>
  <c r="L806" i="7"/>
  <c r="L742" i="7"/>
  <c r="L678" i="7"/>
  <c r="L582" i="7"/>
  <c r="L256" i="7"/>
  <c r="L495" i="7"/>
  <c r="L367" i="7"/>
  <c r="L239" i="7"/>
  <c r="L95" i="7"/>
  <c r="L330" i="7"/>
  <c r="L655" i="7"/>
  <c r="L591" i="7"/>
  <c r="L516" i="7"/>
  <c r="L292" i="7"/>
  <c r="L36" i="7"/>
  <c r="L982" i="7"/>
  <c r="L918" i="7"/>
  <c r="L854" i="7"/>
  <c r="L790" i="7"/>
  <c r="L726" i="7"/>
  <c r="L662" i="7"/>
  <c r="L546" i="7"/>
  <c r="L128" i="7"/>
  <c r="L463" i="7"/>
  <c r="L335" i="7"/>
  <c r="L207" i="7"/>
  <c r="L31" i="7"/>
  <c r="L218" i="7"/>
  <c r="L598" i="7"/>
  <c r="L525" i="7"/>
  <c r="L320" i="7"/>
  <c r="L64" i="7"/>
  <c r="L511" i="7"/>
  <c r="L447" i="7"/>
  <c r="L383" i="7"/>
  <c r="L319" i="7"/>
  <c r="L255" i="7"/>
  <c r="L191" i="7"/>
  <c r="L111" i="7"/>
  <c r="L474" i="7"/>
  <c r="L346" i="7"/>
  <c r="L202" i="7"/>
  <c r="L90" i="7"/>
  <c r="L630" i="7"/>
  <c r="L566" i="7"/>
  <c r="L448" i="7"/>
  <c r="L192" i="7"/>
  <c r="L543" i="7"/>
  <c r="L479" i="7"/>
  <c r="L415" i="7"/>
  <c r="L351" i="7"/>
  <c r="L287" i="7"/>
  <c r="L223" i="7"/>
  <c r="L159" i="7"/>
  <c r="L47" i="7"/>
  <c r="L410" i="7"/>
  <c r="L282" i="7"/>
  <c r="L266" i="7"/>
  <c r="L74" i="7"/>
  <c r="L445" i="7"/>
  <c r="L317" i="7"/>
  <c r="L189" i="7"/>
  <c r="L301" i="7"/>
  <c r="L429" i="7"/>
  <c r="L173" i="7"/>
  <c r="L79" i="7"/>
  <c r="L15" i="7"/>
  <c r="L442" i="7"/>
  <c r="L378" i="7"/>
  <c r="L314" i="7"/>
  <c r="L250" i="7"/>
  <c r="L154" i="7"/>
  <c r="L26" i="7"/>
  <c r="L381" i="7"/>
  <c r="L253" i="7"/>
  <c r="L125" i="7"/>
  <c r="L127" i="7"/>
  <c r="L63" i="7"/>
  <c r="L490" i="7"/>
  <c r="L426" i="7"/>
  <c r="L362" i="7"/>
  <c r="L298" i="7"/>
  <c r="L234" i="7"/>
  <c r="L138" i="7"/>
  <c r="L493" i="7"/>
  <c r="L365" i="7"/>
  <c r="L237" i="7"/>
  <c r="L109" i="7"/>
  <c r="L877" i="7"/>
  <c r="L621" i="7"/>
  <c r="L186" i="7"/>
  <c r="L122" i="7"/>
  <c r="L58" i="7"/>
  <c r="L477" i="7"/>
  <c r="L413" i="7"/>
  <c r="L349" i="7"/>
  <c r="L285" i="7"/>
  <c r="L221" i="7"/>
  <c r="L157" i="7"/>
  <c r="L61" i="7"/>
  <c r="L348" i="7"/>
  <c r="L170" i="7"/>
  <c r="L106" i="7"/>
  <c r="L42" i="7"/>
  <c r="L461" i="7"/>
  <c r="L397" i="7"/>
  <c r="L333" i="7"/>
  <c r="L269" i="7"/>
  <c r="L205" i="7"/>
  <c r="L141" i="7"/>
  <c r="L45" i="7"/>
  <c r="L745" i="7"/>
  <c r="L1001" i="7"/>
  <c r="L701" i="7"/>
  <c r="L396" i="7"/>
  <c r="L284" i="7"/>
  <c r="L993" i="7"/>
  <c r="L550" i="7"/>
  <c r="L865" i="7"/>
  <c r="L1028" i="7"/>
  <c r="L809" i="7"/>
  <c r="L869" i="7"/>
  <c r="L741" i="7"/>
  <c r="L964" i="7"/>
  <c r="L708" i="7"/>
  <c r="L644" i="7"/>
  <c r="L93" i="7"/>
  <c r="L29" i="7"/>
  <c r="L989" i="7"/>
  <c r="L973" i="7"/>
  <c r="L937" i="7"/>
  <c r="L681" i="7"/>
  <c r="L140" i="7"/>
  <c r="L613" i="7"/>
  <c r="L737" i="7"/>
  <c r="L900" i="7"/>
  <c r="L248" i="7"/>
  <c r="L77" i="7"/>
  <c r="L573" i="7"/>
  <c r="L733" i="7"/>
  <c r="L717" i="7"/>
  <c r="L873" i="7"/>
  <c r="L617" i="7"/>
  <c r="L997" i="7"/>
  <c r="L380" i="7"/>
  <c r="L609" i="7"/>
  <c r="L836" i="7"/>
  <c r="L1035" i="7"/>
  <c r="L580" i="7"/>
  <c r="L635" i="7"/>
  <c r="L772" i="7"/>
  <c r="L500" i="7"/>
  <c r="L891" i="7"/>
  <c r="L763" i="7"/>
  <c r="L971" i="7"/>
  <c r="L805" i="7"/>
  <c r="L545" i="7"/>
  <c r="L929" i="7"/>
  <c r="L673" i="7"/>
  <c r="L996" i="7"/>
  <c r="L868" i="7"/>
  <c r="L740" i="7"/>
  <c r="L612" i="7"/>
  <c r="L376" i="7"/>
  <c r="L1003" i="7"/>
  <c r="L827" i="7"/>
  <c r="L468" i="7"/>
  <c r="L770" i="7"/>
  <c r="L933" i="7"/>
  <c r="L677" i="7"/>
  <c r="L124" i="7"/>
  <c r="L801" i="7"/>
  <c r="L364" i="7"/>
  <c r="L932" i="7"/>
  <c r="L804" i="7"/>
  <c r="L676" i="7"/>
  <c r="L544" i="7"/>
  <c r="L120" i="7"/>
  <c r="L939" i="7"/>
  <c r="L699" i="7"/>
  <c r="L1026" i="7"/>
  <c r="L540" i="7"/>
  <c r="L1012" i="7"/>
  <c r="L948" i="7"/>
  <c r="L884" i="7"/>
  <c r="L820" i="7"/>
  <c r="L756" i="7"/>
  <c r="L692" i="7"/>
  <c r="L628" i="7"/>
  <c r="L564" i="7"/>
  <c r="L440" i="7"/>
  <c r="L184" i="7"/>
  <c r="L1019" i="7"/>
  <c r="L955" i="7"/>
  <c r="L859" i="7"/>
  <c r="L731" i="7"/>
  <c r="L571" i="7"/>
  <c r="L898" i="7"/>
  <c r="L108" i="7"/>
  <c r="L980" i="7"/>
  <c r="L916" i="7"/>
  <c r="L852" i="7"/>
  <c r="L788" i="7"/>
  <c r="L724" i="7"/>
  <c r="L660" i="7"/>
  <c r="L596" i="7"/>
  <c r="L522" i="7"/>
  <c r="L312" i="7"/>
  <c r="L56" i="7"/>
  <c r="L987" i="7"/>
  <c r="L923" i="7"/>
  <c r="L795" i="7"/>
  <c r="L667" i="7"/>
  <c r="L212" i="7"/>
  <c r="L368" i="7"/>
  <c r="L962" i="7"/>
  <c r="L642" i="7"/>
  <c r="L834" i="7"/>
  <c r="L489" i="7"/>
  <c r="L706" i="7"/>
  <c r="L395" i="7"/>
  <c r="L578" i="7"/>
  <c r="L267" i="7"/>
  <c r="L523" i="7"/>
  <c r="L907" i="7"/>
  <c r="L843" i="7"/>
  <c r="L779" i="7"/>
  <c r="L715" i="7"/>
  <c r="L651" i="7"/>
  <c r="L532" i="7"/>
  <c r="L84" i="7"/>
  <c r="L930" i="7"/>
  <c r="L802" i="7"/>
  <c r="L674" i="7"/>
  <c r="L541" i="7"/>
  <c r="L459" i="7"/>
  <c r="L203" i="7"/>
  <c r="L875" i="7"/>
  <c r="L811" i="7"/>
  <c r="L747" i="7"/>
  <c r="L683" i="7"/>
  <c r="L603" i="7"/>
  <c r="L340" i="7"/>
  <c r="L994" i="7"/>
  <c r="L866" i="7"/>
  <c r="L738" i="7"/>
  <c r="L610" i="7"/>
  <c r="L112" i="7"/>
  <c r="L331" i="7"/>
  <c r="L587" i="7"/>
  <c r="L510" i="7"/>
  <c r="L276" i="7"/>
  <c r="L20" i="7"/>
  <c r="L978" i="7"/>
  <c r="L914" i="7"/>
  <c r="L850" i="7"/>
  <c r="L786" i="7"/>
  <c r="L722" i="7"/>
  <c r="L658" i="7"/>
  <c r="L594" i="7"/>
  <c r="L496" i="7"/>
  <c r="L555" i="7"/>
  <c r="L427" i="7"/>
  <c r="L299" i="7"/>
  <c r="L171" i="7"/>
  <c r="L619" i="7"/>
  <c r="L553" i="7"/>
  <c r="L404" i="7"/>
  <c r="L148" i="7"/>
  <c r="L1010" i="7"/>
  <c r="L946" i="7"/>
  <c r="L882" i="7"/>
  <c r="L818" i="7"/>
  <c r="L754" i="7"/>
  <c r="L690" i="7"/>
  <c r="L626" i="7"/>
  <c r="L562" i="7"/>
  <c r="L240" i="7"/>
  <c r="L491" i="7"/>
  <c r="L363" i="7"/>
  <c r="L235" i="7"/>
  <c r="L470" i="7"/>
  <c r="L342" i="7"/>
  <c r="L107" i="7"/>
  <c r="L214" i="7"/>
  <c r="L406" i="7"/>
  <c r="L134" i="7"/>
  <c r="L43" i="7"/>
  <c r="L278" i="7"/>
  <c r="L520" i="7"/>
  <c r="L304" i="7"/>
  <c r="L48" i="7"/>
  <c r="L507" i="7"/>
  <c r="L443" i="7"/>
  <c r="L379" i="7"/>
  <c r="L315" i="7"/>
  <c r="L251" i="7"/>
  <c r="L187" i="7"/>
  <c r="L59" i="7"/>
  <c r="L422" i="7"/>
  <c r="L294" i="7"/>
  <c r="L166" i="7"/>
  <c r="L329" i="7"/>
  <c r="L265" i="7"/>
  <c r="L432" i="7"/>
  <c r="L176" i="7"/>
  <c r="L539" i="7"/>
  <c r="L475" i="7"/>
  <c r="L411" i="7"/>
  <c r="L347" i="7"/>
  <c r="L283" i="7"/>
  <c r="L219" i="7"/>
  <c r="L123" i="7"/>
  <c r="L486" i="7"/>
  <c r="L358" i="7"/>
  <c r="L230" i="7"/>
  <c r="L38" i="7"/>
  <c r="L155" i="7"/>
  <c r="L91" i="7"/>
  <c r="L27" i="7"/>
  <c r="L454" i="7"/>
  <c r="L390" i="7"/>
  <c r="L326" i="7"/>
  <c r="L262" i="7"/>
  <c r="L198" i="7"/>
  <c r="L102" i="7"/>
  <c r="L457" i="7"/>
  <c r="L137" i="7"/>
  <c r="L139" i="7"/>
  <c r="L75" i="7"/>
  <c r="L502" i="7"/>
  <c r="L438" i="7"/>
  <c r="L374" i="7"/>
  <c r="L310" i="7"/>
  <c r="L246" i="7"/>
  <c r="L182" i="7"/>
  <c r="L70" i="7"/>
  <c r="L393" i="7"/>
  <c r="L92" i="7"/>
  <c r="L425" i="7"/>
  <c r="L297" i="7"/>
  <c r="L41" i="7"/>
  <c r="L361" i="7"/>
  <c r="L201" i="7"/>
  <c r="L917" i="7"/>
  <c r="L233" i="7"/>
  <c r="L105" i="7"/>
  <c r="L28" i="7"/>
  <c r="L169" i="7"/>
  <c r="L813" i="7"/>
  <c r="L793" i="7"/>
  <c r="L529" i="7"/>
  <c r="L150" i="7"/>
  <c r="L86" i="7"/>
  <c r="L22" i="7"/>
  <c r="L441" i="7"/>
  <c r="L377" i="7"/>
  <c r="L313" i="7"/>
  <c r="L249" i="7"/>
  <c r="L185" i="7"/>
  <c r="L121" i="7"/>
  <c r="L957" i="7"/>
  <c r="L909" i="7"/>
  <c r="L665" i="7"/>
  <c r="L789" i="7"/>
  <c r="L657" i="7"/>
  <c r="L118" i="7"/>
  <c r="L54" i="7"/>
  <c r="L473" i="7"/>
  <c r="L409" i="7"/>
  <c r="L345" i="7"/>
  <c r="L281" i="7"/>
  <c r="L217" i="7"/>
  <c r="L153" i="7"/>
  <c r="L73" i="7"/>
  <c r="L925" i="7"/>
  <c r="L921" i="7"/>
  <c r="L76" i="7"/>
  <c r="L976" i="7"/>
  <c r="L661" i="7"/>
  <c r="L848" i="7"/>
  <c r="L524" i="7"/>
  <c r="L913" i="7"/>
  <c r="L912" i="7"/>
  <c r="L44" i="7"/>
  <c r="L784" i="7"/>
  <c r="L656" i="7"/>
  <c r="L57" i="7"/>
  <c r="L476" i="7"/>
  <c r="L669" i="7"/>
  <c r="L653" i="7"/>
  <c r="L857" i="7"/>
  <c r="L601" i="7"/>
  <c r="L981" i="7"/>
  <c r="L725" i="7"/>
  <c r="L60" i="7"/>
  <c r="L518" i="7"/>
  <c r="L944" i="7"/>
  <c r="L816" i="7"/>
  <c r="L592" i="7"/>
  <c r="L903" i="7"/>
  <c r="L89" i="7"/>
  <c r="L25" i="7"/>
  <c r="L556" i="7"/>
  <c r="L637" i="7"/>
  <c r="L985" i="7"/>
  <c r="L729" i="7"/>
  <c r="L332" i="7"/>
  <c r="L853" i="7"/>
  <c r="L597" i="7"/>
  <c r="L785" i="7"/>
  <c r="L1008" i="7"/>
  <c r="L880" i="7"/>
  <c r="L720" i="7"/>
  <c r="L688" i="7"/>
  <c r="L488" i="7"/>
  <c r="L752" i="7"/>
  <c r="L624" i="7"/>
  <c r="L1031" i="7"/>
  <c r="L560" i="7"/>
  <c r="L967" i="7"/>
  <c r="L232" i="7"/>
  <c r="L316" i="7"/>
  <c r="L849" i="7"/>
  <c r="L593" i="7"/>
  <c r="L1024" i="7"/>
  <c r="L960" i="7"/>
  <c r="L896" i="7"/>
  <c r="L832" i="7"/>
  <c r="L768" i="7"/>
  <c r="L704" i="7"/>
  <c r="L640" i="7"/>
  <c r="L576" i="7"/>
  <c r="L360" i="7"/>
  <c r="L999" i="7"/>
  <c r="L871" i="7"/>
  <c r="L839" i="7"/>
  <c r="L977" i="7"/>
  <c r="L721" i="7"/>
  <c r="L300" i="7"/>
  <c r="L992" i="7"/>
  <c r="L928" i="7"/>
  <c r="L864" i="7"/>
  <c r="L800" i="7"/>
  <c r="L736" i="7"/>
  <c r="L672" i="7"/>
  <c r="L608" i="7"/>
  <c r="L538" i="7"/>
  <c r="L104" i="7"/>
  <c r="L935" i="7"/>
  <c r="L807" i="7"/>
  <c r="L679" i="7"/>
  <c r="L743" i="7"/>
  <c r="L711" i="7"/>
  <c r="L775" i="7"/>
  <c r="L615" i="7"/>
  <c r="L926" i="7"/>
  <c r="L583" i="7"/>
  <c r="L647" i="7"/>
  <c r="L68" i="7"/>
  <c r="L990" i="7"/>
  <c r="L526" i="7"/>
  <c r="L324" i="7"/>
  <c r="L862" i="7"/>
  <c r="L424" i="7"/>
  <c r="L168" i="7"/>
  <c r="L1015" i="7"/>
  <c r="L951" i="7"/>
  <c r="L887" i="7"/>
  <c r="L823" i="7"/>
  <c r="L759" i="7"/>
  <c r="L695" i="7"/>
  <c r="L631" i="7"/>
  <c r="L567" i="7"/>
  <c r="L196" i="7"/>
  <c r="L958" i="7"/>
  <c r="L798" i="7"/>
  <c r="L402" i="7"/>
  <c r="L517" i="7"/>
  <c r="L296" i="7"/>
  <c r="L40" i="7"/>
  <c r="L983" i="7"/>
  <c r="L919" i="7"/>
  <c r="L855" i="7"/>
  <c r="L791" i="7"/>
  <c r="L727" i="7"/>
  <c r="L663" i="7"/>
  <c r="L599" i="7"/>
  <c r="L452" i="7"/>
  <c r="L1022" i="7"/>
  <c r="L894" i="7"/>
  <c r="L734" i="7"/>
  <c r="L830" i="7"/>
  <c r="L670" i="7"/>
  <c r="L766" i="7"/>
  <c r="L622" i="7"/>
  <c r="L702" i="7"/>
  <c r="L416" i="7"/>
  <c r="L407" i="7"/>
  <c r="L183" i="7"/>
  <c r="L535" i="7"/>
  <c r="L505" i="7"/>
  <c r="L260" i="7"/>
  <c r="L1038" i="7"/>
  <c r="L974" i="7"/>
  <c r="L910" i="7"/>
  <c r="L846" i="7"/>
  <c r="L782" i="7"/>
  <c r="L718" i="7"/>
  <c r="L654" i="7"/>
  <c r="L160" i="7"/>
  <c r="L311" i="7"/>
  <c r="L146" i="7"/>
  <c r="L277" i="7"/>
  <c r="L548" i="7"/>
  <c r="L388" i="7"/>
  <c r="L132" i="7"/>
  <c r="L1006" i="7"/>
  <c r="L942" i="7"/>
  <c r="L878" i="7"/>
  <c r="L814" i="7"/>
  <c r="L750" i="7"/>
  <c r="L686" i="7"/>
  <c r="L557" i="7"/>
  <c r="L471" i="7"/>
  <c r="L55" i="7"/>
  <c r="L606" i="7"/>
  <c r="L536" i="7"/>
  <c r="L352" i="7"/>
  <c r="L96" i="7"/>
  <c r="L519" i="7"/>
  <c r="L455" i="7"/>
  <c r="L391" i="7"/>
  <c r="L279" i="7"/>
  <c r="L151" i="7"/>
  <c r="L23" i="7"/>
  <c r="L338" i="7"/>
  <c r="L82" i="7"/>
  <c r="L149" i="7"/>
  <c r="L590" i="7"/>
  <c r="L514" i="7"/>
  <c r="L288" i="7"/>
  <c r="L32" i="7"/>
  <c r="L503" i="7"/>
  <c r="L439" i="7"/>
  <c r="L375" i="7"/>
  <c r="L247" i="7"/>
  <c r="L119" i="7"/>
  <c r="L482" i="7"/>
  <c r="L274" i="7"/>
  <c r="L18" i="7"/>
  <c r="L21" i="7"/>
  <c r="L638" i="7"/>
  <c r="L574" i="7"/>
  <c r="L480" i="7"/>
  <c r="L224" i="7"/>
  <c r="L551" i="7"/>
  <c r="L487" i="7"/>
  <c r="L423" i="7"/>
  <c r="L343" i="7"/>
  <c r="L215" i="7"/>
  <c r="L87" i="7"/>
  <c r="L450" i="7"/>
  <c r="L210" i="7"/>
  <c r="L405" i="7"/>
  <c r="L220" i="7"/>
  <c r="L327" i="7"/>
  <c r="L263" i="7"/>
  <c r="L199" i="7"/>
  <c r="L135" i="7"/>
  <c r="L71" i="7"/>
  <c r="L498" i="7"/>
  <c r="L434" i="7"/>
  <c r="L306" i="7"/>
  <c r="L178" i="7"/>
  <c r="L50" i="7"/>
  <c r="L341" i="7"/>
  <c r="L85" i="7"/>
  <c r="L713" i="7"/>
  <c r="L252" i="7"/>
  <c r="L359" i="7"/>
  <c r="L295" i="7"/>
  <c r="L231" i="7"/>
  <c r="L167" i="7"/>
  <c r="L103" i="7"/>
  <c r="L39" i="7"/>
  <c r="L466" i="7"/>
  <c r="L370" i="7"/>
  <c r="L242" i="7"/>
  <c r="L114" i="7"/>
  <c r="L469" i="7"/>
  <c r="L213" i="7"/>
  <c r="L412" i="7"/>
  <c r="L268" i="7"/>
  <c r="L969" i="7"/>
  <c r="L386" i="7"/>
  <c r="L322" i="7"/>
  <c r="L258" i="7"/>
  <c r="L194" i="7"/>
  <c r="L130" i="7"/>
  <c r="L66" i="7"/>
  <c r="L485" i="7"/>
  <c r="L373" i="7"/>
  <c r="L245" i="7"/>
  <c r="L117" i="7"/>
  <c r="L1005" i="7"/>
  <c r="L589" i="7"/>
  <c r="L585" i="7"/>
  <c r="L705" i="7"/>
  <c r="L700" i="7"/>
  <c r="L418" i="7"/>
  <c r="L354" i="7"/>
  <c r="L290" i="7"/>
  <c r="L226" i="7"/>
  <c r="L162" i="7"/>
  <c r="L98" i="7"/>
  <c r="L34" i="7"/>
  <c r="L437" i="7"/>
  <c r="L309" i="7"/>
  <c r="L181" i="7"/>
  <c r="L53" i="7"/>
  <c r="L605" i="7"/>
  <c r="L841" i="7"/>
  <c r="L837" i="7"/>
  <c r="L236" i="7"/>
  <c r="L956" i="7"/>
  <c r="L421" i="7"/>
  <c r="L357" i="7"/>
  <c r="L293" i="7"/>
  <c r="L229" i="7"/>
  <c r="L165" i="7"/>
  <c r="L101" i="7"/>
  <c r="L37" i="7"/>
  <c r="L749" i="7"/>
  <c r="L1021" i="7"/>
  <c r="L1033" i="7"/>
  <c r="L777" i="7"/>
  <c r="L508" i="7"/>
  <c r="L581" i="7"/>
  <c r="L577" i="7"/>
  <c r="L924" i="7"/>
  <c r="L453" i="7"/>
  <c r="L389" i="7"/>
  <c r="L325" i="7"/>
  <c r="L261" i="7"/>
  <c r="L197" i="7"/>
  <c r="L133" i="7"/>
  <c r="L69" i="7"/>
  <c r="L829" i="7"/>
  <c r="L861" i="7"/>
  <c r="L845" i="7"/>
  <c r="L905" i="7"/>
  <c r="L649" i="7"/>
  <c r="L965" i="7"/>
  <c r="L961" i="7"/>
  <c r="L988" i="7"/>
  <c r="L828" i="7"/>
  <c r="L796" i="7"/>
  <c r="L860" i="7"/>
  <c r="L152" i="7"/>
  <c r="L604" i="7"/>
  <c r="L732" i="7"/>
  <c r="L533" i="7"/>
  <c r="L668" i="7"/>
  <c r="L709" i="7"/>
  <c r="L833" i="7"/>
  <c r="L1020" i="7"/>
  <c r="L892" i="7"/>
  <c r="L764" i="7"/>
  <c r="L636" i="7"/>
  <c r="L915" i="7"/>
  <c r="L1029" i="7"/>
  <c r="L773" i="7"/>
  <c r="L501" i="7"/>
  <c r="L897" i="7"/>
  <c r="L641" i="7"/>
  <c r="L1036" i="7"/>
  <c r="L972" i="7"/>
  <c r="L908" i="7"/>
  <c r="L844" i="7"/>
  <c r="L780" i="7"/>
  <c r="L716" i="7"/>
  <c r="L652" i="7"/>
  <c r="L554" i="7"/>
  <c r="L995" i="7"/>
  <c r="L901" i="7"/>
  <c r="L645" i="7"/>
  <c r="L1025" i="7"/>
  <c r="L769" i="7"/>
  <c r="L492" i="7"/>
  <c r="L1004" i="7"/>
  <c r="L940" i="7"/>
  <c r="L876" i="7"/>
  <c r="L812" i="7"/>
  <c r="L748" i="7"/>
  <c r="L684" i="7"/>
  <c r="L620" i="7"/>
  <c r="L408" i="7"/>
  <c r="L835" i="7"/>
  <c r="L739" i="7"/>
  <c r="L659" i="7"/>
  <c r="L344" i="7"/>
  <c r="L979" i="7"/>
  <c r="L803" i="7"/>
  <c r="L643" i="7"/>
  <c r="L372" i="7"/>
  <c r="L88" i="7"/>
  <c r="L899" i="7"/>
  <c r="L723" i="7"/>
  <c r="L308" i="7"/>
  <c r="L579" i="7"/>
  <c r="L52" i="7"/>
  <c r="L542" i="7"/>
  <c r="L1034" i="7"/>
  <c r="L588" i="7"/>
  <c r="L512" i="7"/>
  <c r="L280" i="7"/>
  <c r="L24" i="7"/>
  <c r="L963" i="7"/>
  <c r="L867" i="7"/>
  <c r="L787" i="7"/>
  <c r="L707" i="7"/>
  <c r="L611" i="7"/>
  <c r="L521" i="7"/>
  <c r="L244" i="7"/>
  <c r="L986" i="7"/>
  <c r="L572" i="7"/>
  <c r="L472" i="7"/>
  <c r="L216" i="7"/>
  <c r="L1027" i="7"/>
  <c r="L931" i="7"/>
  <c r="L851" i="7"/>
  <c r="L771" i="7"/>
  <c r="L675" i="7"/>
  <c r="L595" i="7"/>
  <c r="L497" i="7"/>
  <c r="L116" i="7"/>
  <c r="L970" i="7"/>
  <c r="L938" i="7"/>
  <c r="L1002" i="7"/>
  <c r="L922" i="7"/>
  <c r="L906" i="7"/>
  <c r="L874" i="7"/>
  <c r="L858" i="7"/>
  <c r="L842" i="7"/>
  <c r="L746" i="7"/>
  <c r="L810" i="7"/>
  <c r="L730" i="7"/>
  <c r="L794" i="7"/>
  <c r="L714" i="7"/>
  <c r="L778" i="7"/>
  <c r="L682" i="7"/>
  <c r="L1011" i="7"/>
  <c r="L947" i="7"/>
  <c r="L883" i="7"/>
  <c r="L819" i="7"/>
  <c r="L755" i="7"/>
  <c r="L691" i="7"/>
  <c r="L627" i="7"/>
  <c r="L563" i="7"/>
  <c r="L436" i="7"/>
  <c r="L180" i="7"/>
  <c r="L1018" i="7"/>
  <c r="L954" i="7"/>
  <c r="L890" i="7"/>
  <c r="L826" i="7"/>
  <c r="L762" i="7"/>
  <c r="L698" i="7"/>
  <c r="L666" i="7"/>
  <c r="L650" i="7"/>
  <c r="L634" i="7"/>
  <c r="L618" i="7"/>
  <c r="L602" i="7"/>
  <c r="L530" i="7"/>
  <c r="L552" i="7"/>
  <c r="L586" i="7"/>
  <c r="L509" i="7"/>
  <c r="L570" i="7"/>
  <c r="L464" i="7"/>
  <c r="L400" i="7"/>
  <c r="L272" i="7"/>
  <c r="L16" i="7"/>
  <c r="L403" i="7"/>
  <c r="L208" i="7"/>
  <c r="L547" i="7"/>
  <c r="L387" i="7"/>
  <c r="L144" i="7"/>
  <c r="L483" i="7"/>
  <c r="L227" i="7"/>
  <c r="L336" i="7"/>
  <c r="L80" i="7"/>
  <c r="L467" i="7"/>
  <c r="L211" i="7"/>
  <c r="L323" i="7"/>
  <c r="L147" i="7"/>
  <c r="L291" i="7"/>
  <c r="L131" i="7"/>
  <c r="L51" i="7"/>
  <c r="L478" i="7"/>
  <c r="L531" i="7"/>
  <c r="L451" i="7"/>
  <c r="L355" i="7"/>
  <c r="L275" i="7"/>
  <c r="L195" i="7"/>
  <c r="L99" i="7"/>
  <c r="L462" i="7"/>
  <c r="L515" i="7"/>
  <c r="L419" i="7"/>
  <c r="L339" i="7"/>
  <c r="L259" i="7"/>
  <c r="L163" i="7"/>
  <c r="L83" i="7"/>
  <c r="L398" i="7"/>
  <c r="L499" i="7"/>
  <c r="L435" i="7"/>
  <c r="L371" i="7"/>
  <c r="L307" i="7"/>
  <c r="L243" i="7"/>
  <c r="L179" i="7"/>
  <c r="L115" i="7"/>
  <c r="L35" i="7"/>
  <c r="L366" i="7"/>
  <c r="L270" i="7"/>
  <c r="L238" i="7"/>
  <c r="L110" i="7"/>
  <c r="L465" i="7"/>
  <c r="L14" i="7"/>
  <c r="L142" i="7"/>
  <c r="L19" i="7"/>
  <c r="L446" i="7"/>
  <c r="L334" i="7"/>
  <c r="L206" i="7"/>
  <c r="L78" i="7"/>
  <c r="L433" i="7"/>
  <c r="L67" i="7"/>
  <c r="L494" i="7"/>
  <c r="L430" i="7"/>
  <c r="L302" i="7"/>
  <c r="L174" i="7"/>
  <c r="L46" i="7"/>
  <c r="L337" i="7"/>
  <c r="L241" i="7"/>
  <c r="L209" i="7"/>
  <c r="L369" i="7"/>
  <c r="L305" i="7"/>
  <c r="L113" i="7"/>
  <c r="L401" i="7"/>
  <c r="L273" i="7"/>
  <c r="L81" i="7"/>
  <c r="L177" i="7"/>
  <c r="L49" i="7"/>
  <c r="L145" i="7"/>
  <c r="L382" i="7"/>
  <c r="L318" i="7"/>
  <c r="L254" i="7"/>
  <c r="L190" i="7"/>
  <c r="L126" i="7"/>
  <c r="L62" i="7"/>
  <c r="L481" i="7"/>
  <c r="L417" i="7"/>
  <c r="L353" i="7"/>
  <c r="L289" i="7"/>
  <c r="L225" i="7"/>
  <c r="L161" i="7"/>
  <c r="L97" i="7"/>
  <c r="L33" i="7"/>
  <c r="L17" i="7"/>
  <c r="L414" i="7"/>
  <c r="L350" i="7"/>
  <c r="L286" i="7"/>
  <c r="L222" i="7"/>
  <c r="L158" i="7"/>
  <c r="L94" i="7"/>
  <c r="L30" i="7"/>
  <c r="L449" i="7"/>
  <c r="L385" i="7"/>
  <c r="L321" i="7"/>
  <c r="L257" i="7"/>
  <c r="L193" i="7"/>
  <c r="L129" i="7"/>
  <c r="A1499" i="5"/>
  <c r="AG1497" i="5"/>
  <c r="L7" i="7" l="1"/>
  <c r="L10" i="7" s="1"/>
  <c r="A1500" i="5"/>
  <c r="A1501" i="5" s="1"/>
  <c r="A1502" i="5" s="1"/>
  <c r="A1503" i="5" s="1"/>
  <c r="A1504" i="5" s="1"/>
  <c r="A1505" i="5" s="1"/>
  <c r="AG1498" i="5"/>
  <c r="AG1506" i="5" s="1"/>
  <c r="AE1512" i="5" s="1"/>
  <c r="M1499" i="5"/>
  <c r="AE1505" i="5" l="1"/>
  <c r="Y1511" i="5"/>
  <c r="AK1511" i="5"/>
  <c r="S1511" i="5"/>
  <c r="N1499" i="5"/>
  <c r="N1506" i="5" s="1"/>
  <c r="M1506" i="5"/>
  <c r="M1510" i="5" s="1"/>
  <c r="AK1514" i="5" l="1"/>
  <c r="M1511" i="5"/>
  <c r="M1517" i="5"/>
  <c r="Y1514" i="5"/>
  <c r="S1514" i="5"/>
  <c r="AF1505" i="5"/>
  <c r="AF1506" i="5" s="1"/>
  <c r="AE1506" i="5"/>
  <c r="AE1510" i="5" s="1"/>
  <c r="M1518" i="5" l="1"/>
  <c r="C10" i="7" s="1"/>
  <c r="B59" i="7" s="1"/>
  <c r="C7" i="7"/>
  <c r="Y1515" i="5"/>
  <c r="M9" i="7" s="1"/>
  <c r="K111" i="7" s="1"/>
  <c r="M6" i="7"/>
  <c r="AK1515" i="5"/>
  <c r="W9" i="7" s="1"/>
  <c r="W6" i="7"/>
  <c r="S1515" i="5"/>
  <c r="H9" i="7" s="1"/>
  <c r="H6" i="7"/>
  <c r="B27" i="7"/>
  <c r="B624" i="7"/>
  <c r="B857" i="7"/>
  <c r="B921" i="7"/>
  <c r="B713" i="7"/>
  <c r="B810" i="7"/>
  <c r="B906" i="7"/>
  <c r="B938" i="7"/>
  <c r="B1034" i="7"/>
  <c r="B525" i="7"/>
  <c r="B653" i="7"/>
  <c r="B763" i="7"/>
  <c r="B795" i="7"/>
  <c r="B827" i="7"/>
  <c r="B859" i="7"/>
  <c r="B891" i="7"/>
  <c r="B923" i="7"/>
  <c r="B955" i="7"/>
  <c r="B987" i="7"/>
  <c r="B1019" i="7"/>
  <c r="B561" i="7"/>
  <c r="B836" i="7"/>
  <c r="B964" i="7"/>
  <c r="B641" i="7"/>
  <c r="B856" i="7"/>
  <c r="B920" i="7"/>
  <c r="B984" i="7"/>
  <c r="B362" i="7"/>
  <c r="B721" i="7"/>
  <c r="B812" i="7"/>
  <c r="B876" i="7"/>
  <c r="B940" i="7"/>
  <c r="B1004" i="7"/>
  <c r="B737" i="7"/>
  <c r="B1008" i="7"/>
  <c r="B832" i="7"/>
  <c r="B673" i="7"/>
  <c r="B848" i="7"/>
  <c r="B928" i="7"/>
  <c r="B23" i="7"/>
  <c r="B39" i="7"/>
  <c r="B55" i="7"/>
  <c r="B71" i="7"/>
  <c r="B87" i="7"/>
  <c r="B103" i="7"/>
  <c r="B119" i="7"/>
  <c r="B135" i="7"/>
  <c r="B151" i="7"/>
  <c r="B167" i="7"/>
  <c r="B183" i="7"/>
  <c r="B199" i="7"/>
  <c r="B215" i="7"/>
  <c r="B231" i="7"/>
  <c r="B247" i="7"/>
  <c r="B263" i="7"/>
  <c r="B279" i="7"/>
  <c r="B295" i="7"/>
  <c r="B311" i="7"/>
  <c r="B327" i="7"/>
  <c r="B343" i="7"/>
  <c r="B20" i="7"/>
  <c r="B36" i="7"/>
  <c r="B52" i="7"/>
  <c r="B68" i="7"/>
  <c r="B84" i="7"/>
  <c r="B100" i="7"/>
  <c r="B116" i="7"/>
  <c r="B132" i="7"/>
  <c r="B148" i="7"/>
  <c r="B164" i="7"/>
  <c r="B180" i="7"/>
  <c r="B196" i="7"/>
  <c r="B212" i="7"/>
  <c r="B228" i="7"/>
  <c r="B244" i="7"/>
  <c r="B260" i="7"/>
  <c r="B276" i="7"/>
  <c r="B292" i="7"/>
  <c r="B22" i="7"/>
  <c r="B54" i="7"/>
  <c r="B86" i="7"/>
  <c r="B118" i="7"/>
  <c r="B150" i="7"/>
  <c r="B182" i="7"/>
  <c r="B214" i="7"/>
  <c r="B246" i="7"/>
  <c r="B278" i="7"/>
  <c r="B308" i="7"/>
  <c r="B329" i="7"/>
  <c r="B350" i="7"/>
  <c r="B367" i="7"/>
  <c r="B383" i="7"/>
  <c r="B399" i="7"/>
  <c r="B415" i="7"/>
  <c r="B431" i="7"/>
  <c r="B447" i="7"/>
  <c r="B463" i="7"/>
  <c r="B479" i="7"/>
  <c r="B495" i="7"/>
  <c r="B41" i="7"/>
  <c r="B73" i="7"/>
  <c r="B105" i="7"/>
  <c r="B137" i="7"/>
  <c r="B169" i="7"/>
  <c r="B201" i="7"/>
  <c r="B233" i="7"/>
  <c r="B265" i="7"/>
  <c r="B297" i="7"/>
  <c r="B320" i="7"/>
  <c r="B341" i="7"/>
  <c r="B360" i="7"/>
  <c r="B376" i="7"/>
  <c r="B392" i="7"/>
  <c r="B408" i="7"/>
  <c r="B424" i="7"/>
  <c r="B440" i="7"/>
  <c r="B456" i="7"/>
  <c r="B472" i="7"/>
  <c r="B488" i="7"/>
  <c r="B42" i="7"/>
  <c r="B74" i="7"/>
  <c r="B106" i="7"/>
  <c r="B138" i="7"/>
  <c r="B170" i="7"/>
  <c r="B202" i="7"/>
  <c r="B234" i="7"/>
  <c r="B266" i="7"/>
  <c r="B298" i="7"/>
  <c r="B321" i="7"/>
  <c r="B342" i="7"/>
  <c r="B361" i="7"/>
  <c r="B377" i="7"/>
  <c r="B393" i="7"/>
  <c r="B409" i="7"/>
  <c r="B425" i="7"/>
  <c r="B441" i="7"/>
  <c r="B457" i="7"/>
  <c r="B473" i="7"/>
  <c r="B489" i="7"/>
  <c r="B505" i="7"/>
  <c r="B85" i="7"/>
  <c r="B213" i="7"/>
  <c r="B328" i="7"/>
  <c r="B398" i="7"/>
  <c r="B462" i="7"/>
  <c r="B504" i="7"/>
  <c r="B522" i="7"/>
  <c r="B538" i="7"/>
  <c r="B554" i="7"/>
  <c r="B570" i="7"/>
  <c r="B586" i="7"/>
  <c r="B602" i="7"/>
  <c r="B618" i="7"/>
  <c r="B634" i="7"/>
  <c r="B650" i="7"/>
  <c r="B666" i="7"/>
  <c r="B682" i="7"/>
  <c r="B698" i="7"/>
  <c r="B714" i="7"/>
  <c r="B730" i="7"/>
  <c r="B746" i="7"/>
  <c r="B61" i="7"/>
  <c r="B189" i="7"/>
  <c r="B312" i="7"/>
  <c r="B386" i="7"/>
  <c r="B450" i="7"/>
  <c r="B500" i="7"/>
  <c r="B519" i="7"/>
  <c r="B535" i="7"/>
  <c r="B551" i="7"/>
  <c r="B567" i="7"/>
  <c r="B583" i="7"/>
  <c r="B599" i="7"/>
  <c r="B615" i="7"/>
  <c r="B631" i="7"/>
  <c r="B647" i="7"/>
  <c r="B663" i="7"/>
  <c r="B679" i="7"/>
  <c r="B695" i="7"/>
  <c r="B711" i="7"/>
  <c r="B727" i="7"/>
  <c r="B743" i="7"/>
  <c r="B37" i="7"/>
  <c r="B165" i="7"/>
  <c r="B293" i="7"/>
  <c r="B374" i="7"/>
  <c r="B438" i="7"/>
  <c r="B496" i="7"/>
  <c r="B516" i="7"/>
  <c r="B532" i="7"/>
  <c r="B548" i="7"/>
  <c r="B564" i="7"/>
  <c r="B580" i="7"/>
  <c r="B596" i="7"/>
  <c r="B612" i="7"/>
  <c r="B628" i="7"/>
  <c r="B644" i="7"/>
  <c r="B660" i="7"/>
  <c r="B676" i="7"/>
  <c r="B692" i="7"/>
  <c r="B708" i="7"/>
  <c r="B724" i="7"/>
  <c r="B740" i="7"/>
  <c r="B756" i="7"/>
  <c r="B378" i="7"/>
  <c r="B533" i="7"/>
  <c r="B597" i="7"/>
  <c r="B661" i="7"/>
  <c r="B725" i="7"/>
  <c r="B765" i="7"/>
  <c r="B781" i="7"/>
  <c r="B797" i="7"/>
  <c r="B813" i="7"/>
  <c r="B829" i="7"/>
  <c r="B845" i="7"/>
  <c r="B861" i="7"/>
  <c r="B877" i="7"/>
  <c r="B893" i="7"/>
  <c r="B909" i="7"/>
  <c r="B925" i="7"/>
  <c r="B941" i="7"/>
  <c r="B957" i="7"/>
  <c r="B973" i="7"/>
  <c r="B989" i="7"/>
  <c r="B1005" i="7"/>
  <c r="B1021" i="7"/>
  <c r="B1037" i="7"/>
  <c r="B394" i="7"/>
  <c r="B537" i="7"/>
  <c r="B601" i="7"/>
  <c r="B665" i="7"/>
  <c r="B729" i="7"/>
  <c r="B766" i="7"/>
  <c r="B782" i="7"/>
  <c r="B798" i="7"/>
  <c r="B814" i="7"/>
  <c r="B830" i="7"/>
  <c r="B846" i="7"/>
  <c r="B862" i="7"/>
  <c r="B878" i="7"/>
  <c r="B894" i="7"/>
  <c r="B910" i="7"/>
  <c r="B926" i="7"/>
  <c r="B942" i="7"/>
  <c r="B958" i="7"/>
  <c r="B974" i="7"/>
  <c r="B990" i="7"/>
  <c r="B1006" i="7"/>
  <c r="B1022" i="7"/>
  <c r="B1038" i="7"/>
  <c r="B410" i="7"/>
  <c r="B541" i="7"/>
  <c r="B605" i="7"/>
  <c r="B669" i="7"/>
  <c r="B733" i="7"/>
  <c r="B767" i="7"/>
  <c r="B783" i="7"/>
  <c r="B799" i="7"/>
  <c r="B815" i="7"/>
  <c r="B831" i="7"/>
  <c r="B847" i="7"/>
  <c r="B863" i="7"/>
  <c r="B879" i="7"/>
  <c r="B895" i="7"/>
  <c r="B911" i="7"/>
  <c r="B927" i="7"/>
  <c r="B943" i="7"/>
  <c r="B959" i="7"/>
  <c r="B975" i="7"/>
  <c r="B991" i="7"/>
  <c r="B1007" i="7"/>
  <c r="B1023" i="7"/>
  <c r="B13" i="7"/>
  <c r="B625" i="7"/>
  <c r="B788" i="7"/>
  <c r="B852" i="7"/>
  <c r="B916" i="7"/>
  <c r="B980" i="7"/>
  <c r="B269" i="7"/>
  <c r="B705" i="7"/>
  <c r="B808" i="7"/>
  <c r="B872" i="7"/>
  <c r="B936" i="7"/>
  <c r="B1000" i="7"/>
  <c r="B529" i="7"/>
  <c r="B764" i="7"/>
  <c r="B828" i="7"/>
  <c r="B892" i="7"/>
  <c r="B956" i="7"/>
  <c r="B1020" i="7"/>
  <c r="B816" i="7"/>
  <c r="B864" i="7"/>
  <c r="B896" i="7"/>
  <c r="B992" i="7"/>
  <c r="B912" i="7"/>
  <c r="AE1517" i="5"/>
  <c r="AE1511" i="5"/>
  <c r="K100" i="7"/>
  <c r="K471" i="7"/>
  <c r="K312" i="7"/>
  <c r="K255" i="7"/>
  <c r="K575" i="7"/>
  <c r="K852" i="7"/>
  <c r="K245" i="7"/>
  <c r="K242" i="7"/>
  <c r="K15" i="7"/>
  <c r="K685" i="7"/>
  <c r="K909" i="7"/>
  <c r="K195" i="7"/>
  <c r="K618" i="7"/>
  <c r="K746" i="7"/>
  <c r="K874" i="7"/>
  <c r="K1002" i="7"/>
  <c r="K375" i="7"/>
  <c r="K631" i="7"/>
  <c r="K759" i="7"/>
  <c r="K887" i="7"/>
  <c r="K1015" i="7"/>
  <c r="K828" i="7"/>
  <c r="K760" i="7"/>
  <c r="K720" i="7"/>
  <c r="K533" i="7"/>
  <c r="K187" i="7"/>
  <c r="K128" i="7"/>
  <c r="K256" i="7"/>
  <c r="K384" i="7"/>
  <c r="K512" i="7"/>
  <c r="K137" i="7"/>
  <c r="K265" i="7"/>
  <c r="K393" i="7"/>
  <c r="K521" i="7"/>
  <c r="K134" i="7"/>
  <c r="K262" i="7"/>
  <c r="K390" i="7"/>
  <c r="K518" i="7"/>
  <c r="K223" i="7"/>
  <c r="K593" i="7"/>
  <c r="K673" i="7"/>
  <c r="K769" i="7"/>
  <c r="K849" i="7"/>
  <c r="K929" i="7"/>
  <c r="K1009" i="7"/>
  <c r="K147" i="7"/>
  <c r="K403" i="7"/>
  <c r="K568" i="7"/>
  <c r="K638" i="7"/>
  <c r="K702" i="7"/>
  <c r="K766" i="7"/>
  <c r="K830" i="7"/>
  <c r="K894" i="7"/>
  <c r="K958" i="7"/>
  <c r="K1022" i="7"/>
  <c r="K199" i="7"/>
  <c r="K455" i="7"/>
  <c r="K585" i="7"/>
  <c r="K651" i="7"/>
  <c r="K715" i="7"/>
  <c r="K779" i="7"/>
  <c r="K843" i="7"/>
  <c r="K907" i="7"/>
  <c r="K971" i="7"/>
  <c r="K1035" i="7"/>
  <c r="K652" i="7"/>
  <c r="K908" i="7"/>
  <c r="K581" i="7"/>
  <c r="K840" i="7"/>
  <c r="K528" i="7"/>
  <c r="K800" i="7"/>
  <c r="K984" i="7"/>
  <c r="K628" i="7"/>
  <c r="K884" i="7"/>
  <c r="M1514" i="5"/>
  <c r="U20" i="7"/>
  <c r="U36" i="7"/>
  <c r="U52" i="7"/>
  <c r="U68" i="7"/>
  <c r="U84" i="7"/>
  <c r="U100" i="7"/>
  <c r="U116" i="7"/>
  <c r="U132" i="7"/>
  <c r="U148" i="7"/>
  <c r="U164" i="7"/>
  <c r="U180" i="7"/>
  <c r="U196" i="7"/>
  <c r="U212" i="7"/>
  <c r="U228" i="7"/>
  <c r="U244" i="7"/>
  <c r="U260" i="7"/>
  <c r="U276" i="7"/>
  <c r="U292" i="7"/>
  <c r="U308" i="7"/>
  <c r="U324" i="7"/>
  <c r="U340" i="7"/>
  <c r="U356" i="7"/>
  <c r="U372" i="7"/>
  <c r="U388" i="7"/>
  <c r="U404" i="7"/>
  <c r="U420" i="7"/>
  <c r="U436" i="7"/>
  <c r="U29" i="7"/>
  <c r="U45" i="7"/>
  <c r="U61" i="7"/>
  <c r="U77" i="7"/>
  <c r="U93" i="7"/>
  <c r="U109" i="7"/>
  <c r="U125" i="7"/>
  <c r="U141" i="7"/>
  <c r="U157" i="7"/>
  <c r="U173" i="7"/>
  <c r="U189" i="7"/>
  <c r="U205" i="7"/>
  <c r="U221" i="7"/>
  <c r="U237" i="7"/>
  <c r="U253" i="7"/>
  <c r="U269" i="7"/>
  <c r="U285" i="7"/>
  <c r="U301" i="7"/>
  <c r="U317" i="7"/>
  <c r="U333" i="7"/>
  <c r="U349" i="7"/>
  <c r="U365" i="7"/>
  <c r="U381" i="7"/>
  <c r="U397" i="7"/>
  <c r="U413" i="7"/>
  <c r="U429" i="7"/>
  <c r="U18" i="7"/>
  <c r="U34" i="7"/>
  <c r="U50" i="7"/>
  <c r="U66" i="7"/>
  <c r="U82" i="7"/>
  <c r="U98" i="7"/>
  <c r="U114" i="7"/>
  <c r="U130" i="7"/>
  <c r="U146" i="7"/>
  <c r="U162" i="7"/>
  <c r="U178" i="7"/>
  <c r="U194" i="7"/>
  <c r="U210" i="7"/>
  <c r="U226" i="7"/>
  <c r="U242" i="7"/>
  <c r="U258" i="7"/>
  <c r="U274" i="7"/>
  <c r="U290" i="7"/>
  <c r="U306" i="7"/>
  <c r="U322" i="7"/>
  <c r="U338" i="7"/>
  <c r="U354" i="7"/>
  <c r="U370" i="7"/>
  <c r="U386" i="7"/>
  <c r="U402" i="7"/>
  <c r="U418" i="7"/>
  <c r="U35" i="7"/>
  <c r="U99" i="7"/>
  <c r="U163" i="7"/>
  <c r="U227" i="7"/>
  <c r="U291" i="7"/>
  <c r="U355" i="7"/>
  <c r="U419" i="7"/>
  <c r="U447" i="7"/>
  <c r="U463" i="7"/>
  <c r="U479" i="7"/>
  <c r="U495" i="7"/>
  <c r="U511" i="7"/>
  <c r="U527" i="7"/>
  <c r="U543" i="7"/>
  <c r="U559" i="7"/>
  <c r="U575" i="7"/>
  <c r="U591" i="7"/>
  <c r="U607" i="7"/>
  <c r="U623" i="7"/>
  <c r="U639" i="7"/>
  <c r="U655" i="7"/>
  <c r="U671" i="7"/>
  <c r="U687" i="7"/>
  <c r="U703" i="7"/>
  <c r="U719" i="7"/>
  <c r="U735" i="7"/>
  <c r="U751" i="7"/>
  <c r="U767" i="7"/>
  <c r="U783" i="7"/>
  <c r="U799" i="7"/>
  <c r="U815" i="7"/>
  <c r="U831" i="7"/>
  <c r="U847" i="7"/>
  <c r="U863" i="7"/>
  <c r="U879" i="7"/>
  <c r="U71" i="7"/>
  <c r="U135" i="7"/>
  <c r="U199" i="7"/>
  <c r="U263" i="7"/>
  <c r="U327" i="7"/>
  <c r="U391" i="7"/>
  <c r="U440" i="7"/>
  <c r="U456" i="7"/>
  <c r="U472" i="7"/>
  <c r="U488" i="7"/>
  <c r="U504" i="7"/>
  <c r="U520" i="7"/>
  <c r="U536" i="7"/>
  <c r="U552" i="7"/>
  <c r="U568" i="7"/>
  <c r="U584" i="7"/>
  <c r="U600" i="7"/>
  <c r="U616" i="7"/>
  <c r="U632" i="7"/>
  <c r="U648" i="7"/>
  <c r="U664" i="7"/>
  <c r="U680" i="7"/>
  <c r="U696" i="7"/>
  <c r="U712" i="7"/>
  <c r="U728" i="7"/>
  <c r="U744" i="7"/>
  <c r="U760" i="7"/>
  <c r="U776" i="7"/>
  <c r="U792" i="7"/>
  <c r="U808" i="7"/>
  <c r="U824" i="7"/>
  <c r="U840" i="7"/>
  <c r="U856" i="7"/>
  <c r="U872" i="7"/>
  <c r="U43" i="7"/>
  <c r="U107" i="7"/>
  <c r="U171" i="7"/>
  <c r="U235" i="7"/>
  <c r="U299" i="7"/>
  <c r="U363" i="7"/>
  <c r="U427" i="7"/>
  <c r="U449" i="7"/>
  <c r="U465" i="7"/>
  <c r="U481" i="7"/>
  <c r="U497" i="7"/>
  <c r="U513" i="7"/>
  <c r="U529" i="7"/>
  <c r="U545" i="7"/>
  <c r="U561" i="7"/>
  <c r="U577" i="7"/>
  <c r="U593" i="7"/>
  <c r="U609" i="7"/>
  <c r="U625" i="7"/>
  <c r="U641" i="7"/>
  <c r="U657" i="7"/>
  <c r="U673" i="7"/>
  <c r="U689" i="7"/>
  <c r="U705" i="7"/>
  <c r="U721" i="7"/>
  <c r="U737" i="7"/>
  <c r="U753" i="7"/>
  <c r="U769" i="7"/>
  <c r="U785" i="7"/>
  <c r="U801" i="7"/>
  <c r="U817" i="7"/>
  <c r="U833" i="7"/>
  <c r="U849" i="7"/>
  <c r="U865" i="7"/>
  <c r="U881" i="7"/>
  <c r="U897" i="7"/>
  <c r="U913" i="7"/>
  <c r="U929" i="7"/>
  <c r="U945" i="7"/>
  <c r="U223" i="7"/>
  <c r="U446" i="7"/>
  <c r="U510" i="7"/>
  <c r="U574" i="7"/>
  <c r="U638" i="7"/>
  <c r="U702" i="7"/>
  <c r="U766" i="7"/>
  <c r="U830" i="7"/>
  <c r="U886" i="7"/>
  <c r="U907" i="7"/>
  <c r="U928" i="7"/>
  <c r="U949" i="7"/>
  <c r="U965" i="7"/>
  <c r="U981" i="7"/>
  <c r="U997" i="7"/>
  <c r="U1013" i="7"/>
  <c r="U1029" i="7"/>
  <c r="U111" i="7"/>
  <c r="U367" i="7"/>
  <c r="U482" i="7"/>
  <c r="U546" i="7"/>
  <c r="U610" i="7"/>
  <c r="U674" i="7"/>
  <c r="U738" i="7"/>
  <c r="U802" i="7"/>
  <c r="U866" i="7"/>
  <c r="U898" i="7"/>
  <c r="U919" i="7"/>
  <c r="U940" i="7"/>
  <c r="U958" i="7"/>
  <c r="U974" i="7"/>
  <c r="U990" i="7"/>
  <c r="U1006" i="7"/>
  <c r="U1022" i="7"/>
  <c r="U1038" i="7"/>
  <c r="U255" i="7"/>
  <c r="U454" i="7"/>
  <c r="U518" i="7"/>
  <c r="U582" i="7"/>
  <c r="U646" i="7"/>
  <c r="U710" i="7"/>
  <c r="U774" i="7"/>
  <c r="U838" i="7"/>
  <c r="U888" i="7"/>
  <c r="U910" i="7"/>
  <c r="U931" i="7"/>
  <c r="U951" i="7"/>
  <c r="U967" i="7"/>
  <c r="U983" i="7"/>
  <c r="U999" i="7"/>
  <c r="U1015" i="7"/>
  <c r="U1031" i="7"/>
  <c r="U335" i="7"/>
  <c r="U666" i="7"/>
  <c r="U895" i="7"/>
  <c r="U972" i="7"/>
  <c r="U1036" i="7"/>
  <c r="U554" i="7"/>
  <c r="U810" i="7"/>
  <c r="U943" i="7"/>
  <c r="U1008" i="7"/>
  <c r="U506" i="7"/>
  <c r="U762" i="7"/>
  <c r="U927" i="7"/>
  <c r="U996" i="7"/>
  <c r="U586" i="7"/>
  <c r="U271" i="7"/>
  <c r="U1032" i="7"/>
  <c r="U984" i="7"/>
  <c r="U1000" i="7"/>
  <c r="U24" i="7"/>
  <c r="U40" i="7"/>
  <c r="U56" i="7"/>
  <c r="U72" i="7"/>
  <c r="U88" i="7"/>
  <c r="U104" i="7"/>
  <c r="U120" i="7"/>
  <c r="U136" i="7"/>
  <c r="U152" i="7"/>
  <c r="U168" i="7"/>
  <c r="U184" i="7"/>
  <c r="U200" i="7"/>
  <c r="U216" i="7"/>
  <c r="U232" i="7"/>
  <c r="U248" i="7"/>
  <c r="U264" i="7"/>
  <c r="U280" i="7"/>
  <c r="U296" i="7"/>
  <c r="U312" i="7"/>
  <c r="U328" i="7"/>
  <c r="U344" i="7"/>
  <c r="U360" i="7"/>
  <c r="U376" i="7"/>
  <c r="U392" i="7"/>
  <c r="U408" i="7"/>
  <c r="U424" i="7"/>
  <c r="U17" i="7"/>
  <c r="U33" i="7"/>
  <c r="U49" i="7"/>
  <c r="U65" i="7"/>
  <c r="U81" i="7"/>
  <c r="U97" i="7"/>
  <c r="U113" i="7"/>
  <c r="U129" i="7"/>
  <c r="U145" i="7"/>
  <c r="U161" i="7"/>
  <c r="U177" i="7"/>
  <c r="U193" i="7"/>
  <c r="U209" i="7"/>
  <c r="U225" i="7"/>
  <c r="U241" i="7"/>
  <c r="U257" i="7"/>
  <c r="U273" i="7"/>
  <c r="U289" i="7"/>
  <c r="U305" i="7"/>
  <c r="U321" i="7"/>
  <c r="U337" i="7"/>
  <c r="U353" i="7"/>
  <c r="U369" i="7"/>
  <c r="U385" i="7"/>
  <c r="U401" i="7"/>
  <c r="U417" i="7"/>
  <c r="U433" i="7"/>
  <c r="U22" i="7"/>
  <c r="U38" i="7"/>
  <c r="U54" i="7"/>
  <c r="U70" i="7"/>
  <c r="U86" i="7"/>
  <c r="U102" i="7"/>
  <c r="U118" i="7"/>
  <c r="U134" i="7"/>
  <c r="U150" i="7"/>
  <c r="U166" i="7"/>
  <c r="U182" i="7"/>
  <c r="U198" i="7"/>
  <c r="U214" i="7"/>
  <c r="U230" i="7"/>
  <c r="U246" i="7"/>
  <c r="U262" i="7"/>
  <c r="U278" i="7"/>
  <c r="U294" i="7"/>
  <c r="U310" i="7"/>
  <c r="U326" i="7"/>
  <c r="U342" i="7"/>
  <c r="U358" i="7"/>
  <c r="U374" i="7"/>
  <c r="U390" i="7"/>
  <c r="U406" i="7"/>
  <c r="U422" i="7"/>
  <c r="U51" i="7"/>
  <c r="U115" i="7"/>
  <c r="U179" i="7"/>
  <c r="U243" i="7"/>
  <c r="U307" i="7"/>
  <c r="U371" i="7"/>
  <c r="U431" i="7"/>
  <c r="U451" i="7"/>
  <c r="U467" i="7"/>
  <c r="U483" i="7"/>
  <c r="U499" i="7"/>
  <c r="U515" i="7"/>
  <c r="U531" i="7"/>
  <c r="U547" i="7"/>
  <c r="U563" i="7"/>
  <c r="U579" i="7"/>
  <c r="U595" i="7"/>
  <c r="U611" i="7"/>
  <c r="U627" i="7"/>
  <c r="U643" i="7"/>
  <c r="U659" i="7"/>
  <c r="U675" i="7"/>
  <c r="U691" i="7"/>
  <c r="U707" i="7"/>
  <c r="U723" i="7"/>
  <c r="U739" i="7"/>
  <c r="U755" i="7"/>
  <c r="U771" i="7"/>
  <c r="U787" i="7"/>
  <c r="U803" i="7"/>
  <c r="U819" i="7"/>
  <c r="U835" i="7"/>
  <c r="U851" i="7"/>
  <c r="U867" i="7"/>
  <c r="U23" i="7"/>
  <c r="U87" i="7"/>
  <c r="U151" i="7"/>
  <c r="U215" i="7"/>
  <c r="U279" i="7"/>
  <c r="U343" i="7"/>
  <c r="U407" i="7"/>
  <c r="U444" i="7"/>
  <c r="U460" i="7"/>
  <c r="U476" i="7"/>
  <c r="U492" i="7"/>
  <c r="U508" i="7"/>
  <c r="U524" i="7"/>
  <c r="U540" i="7"/>
  <c r="U556" i="7"/>
  <c r="U572" i="7"/>
  <c r="U588" i="7"/>
  <c r="U604" i="7"/>
  <c r="U620" i="7"/>
  <c r="U636" i="7"/>
  <c r="U652" i="7"/>
  <c r="U668" i="7"/>
  <c r="U684" i="7"/>
  <c r="U700" i="7"/>
  <c r="U716" i="7"/>
  <c r="U732" i="7"/>
  <c r="U748" i="7"/>
  <c r="U764" i="7"/>
  <c r="U780" i="7"/>
  <c r="U796" i="7"/>
  <c r="U812" i="7"/>
  <c r="U828" i="7"/>
  <c r="U844" i="7"/>
  <c r="U860" i="7"/>
  <c r="U876" i="7"/>
  <c r="U59" i="7"/>
  <c r="U123" i="7"/>
  <c r="U187" i="7"/>
  <c r="U251" i="7"/>
  <c r="U315" i="7"/>
  <c r="U379" i="7"/>
  <c r="U435" i="7"/>
  <c r="U453" i="7"/>
  <c r="U469" i="7"/>
  <c r="U485" i="7"/>
  <c r="U501" i="7"/>
  <c r="U517" i="7"/>
  <c r="U533" i="7"/>
  <c r="U549" i="7"/>
  <c r="U565" i="7"/>
  <c r="U581" i="7"/>
  <c r="U597" i="7"/>
  <c r="U613" i="7"/>
  <c r="U629" i="7"/>
  <c r="U645" i="7"/>
  <c r="U661" i="7"/>
  <c r="U677" i="7"/>
  <c r="U693" i="7"/>
  <c r="U709" i="7"/>
  <c r="U725" i="7"/>
  <c r="U741" i="7"/>
  <c r="U757" i="7"/>
  <c r="U773" i="7"/>
  <c r="U789" i="7"/>
  <c r="U805" i="7"/>
  <c r="U821" i="7"/>
  <c r="U837" i="7"/>
  <c r="U853" i="7"/>
  <c r="U869" i="7"/>
  <c r="U885" i="7"/>
  <c r="U901" i="7"/>
  <c r="U917" i="7"/>
  <c r="U933" i="7"/>
  <c r="U31" i="7"/>
  <c r="U287" i="7"/>
  <c r="U462" i="7"/>
  <c r="U526" i="7"/>
  <c r="U590" i="7"/>
  <c r="U654" i="7"/>
  <c r="U718" i="7"/>
  <c r="U782" i="7"/>
  <c r="U846" i="7"/>
  <c r="U891" i="7"/>
  <c r="U912" i="7"/>
  <c r="U934" i="7"/>
  <c r="U953" i="7"/>
  <c r="U969" i="7"/>
  <c r="U985" i="7"/>
  <c r="U1001" i="7"/>
  <c r="U1017" i="7"/>
  <c r="U1033" i="7"/>
  <c r="U175" i="7"/>
  <c r="U430" i="7"/>
  <c r="U498" i="7"/>
  <c r="U562" i="7"/>
  <c r="U626" i="7"/>
  <c r="U690" i="7"/>
  <c r="U754" i="7"/>
  <c r="U818" i="7"/>
  <c r="U882" i="7"/>
  <c r="U903" i="7"/>
  <c r="U924" i="7"/>
  <c r="U946" i="7"/>
  <c r="U962" i="7"/>
  <c r="U978" i="7"/>
  <c r="U994" i="7"/>
  <c r="U1010" i="7"/>
  <c r="U1026" i="7"/>
  <c r="U63" i="7"/>
  <c r="U319" i="7"/>
  <c r="U470" i="7"/>
  <c r="U534" i="7"/>
  <c r="U598" i="7"/>
  <c r="U662" i="7"/>
  <c r="U726" i="7"/>
  <c r="U790" i="7"/>
  <c r="U854" i="7"/>
  <c r="U894" i="7"/>
  <c r="U915" i="7"/>
  <c r="U936" i="7"/>
  <c r="U955" i="7"/>
  <c r="U971" i="7"/>
  <c r="U987" i="7"/>
  <c r="U1003" i="7"/>
  <c r="U1019" i="7"/>
  <c r="U1035" i="7"/>
  <c r="U474" i="7"/>
  <c r="U730" i="7"/>
  <c r="U916" i="7"/>
  <c r="U988" i="7"/>
  <c r="U143" i="7"/>
  <c r="U618" i="7"/>
  <c r="U874" i="7"/>
  <c r="U960" i="7"/>
  <c r="U1024" i="7"/>
  <c r="U570" i="7"/>
  <c r="U826" i="7"/>
  <c r="U948" i="7"/>
  <c r="U1012" i="7"/>
  <c r="U842" i="7"/>
  <c r="U650" i="7"/>
  <c r="U458" i="7"/>
  <c r="U522" i="7"/>
  <c r="U28" i="7"/>
  <c r="U44" i="7"/>
  <c r="U60" i="7"/>
  <c r="U76" i="7"/>
  <c r="U92" i="7"/>
  <c r="U108" i="7"/>
  <c r="U124" i="7"/>
  <c r="U140" i="7"/>
  <c r="U156" i="7"/>
  <c r="U172" i="7"/>
  <c r="U188" i="7"/>
  <c r="U204" i="7"/>
  <c r="U220" i="7"/>
  <c r="U236" i="7"/>
  <c r="U252" i="7"/>
  <c r="U268" i="7"/>
  <c r="U284" i="7"/>
  <c r="U300" i="7"/>
  <c r="U316" i="7"/>
  <c r="U332" i="7"/>
  <c r="U348" i="7"/>
  <c r="U364" i="7"/>
  <c r="U380" i="7"/>
  <c r="U396" i="7"/>
  <c r="U412" i="7"/>
  <c r="U428" i="7"/>
  <c r="U21" i="7"/>
  <c r="U37" i="7"/>
  <c r="U53" i="7"/>
  <c r="U69" i="7"/>
  <c r="U85" i="7"/>
  <c r="U101" i="7"/>
  <c r="U117" i="7"/>
  <c r="U133" i="7"/>
  <c r="U149" i="7"/>
  <c r="U165" i="7"/>
  <c r="U181" i="7"/>
  <c r="U197" i="7"/>
  <c r="U213" i="7"/>
  <c r="U229" i="7"/>
  <c r="U245" i="7"/>
  <c r="U261" i="7"/>
  <c r="U277" i="7"/>
  <c r="U293" i="7"/>
  <c r="U309" i="7"/>
  <c r="U325" i="7"/>
  <c r="U341" i="7"/>
  <c r="U357" i="7"/>
  <c r="U373" i="7"/>
  <c r="U389" i="7"/>
  <c r="U405" i="7"/>
  <c r="U421" i="7"/>
  <c r="U437" i="7"/>
  <c r="U26" i="7"/>
  <c r="U42" i="7"/>
  <c r="U58" i="7"/>
  <c r="U74" i="7"/>
  <c r="U90" i="7"/>
  <c r="U106" i="7"/>
  <c r="U122" i="7"/>
  <c r="U138" i="7"/>
  <c r="U154" i="7"/>
  <c r="U170" i="7"/>
  <c r="U186" i="7"/>
  <c r="U202" i="7"/>
  <c r="U218" i="7"/>
  <c r="U234" i="7"/>
  <c r="U250" i="7"/>
  <c r="U266" i="7"/>
  <c r="U282" i="7"/>
  <c r="U298" i="7"/>
  <c r="U314" i="7"/>
  <c r="U330" i="7"/>
  <c r="U346" i="7"/>
  <c r="U362" i="7"/>
  <c r="U378" i="7"/>
  <c r="U394" i="7"/>
  <c r="U410" i="7"/>
  <c r="U426" i="7"/>
  <c r="U67" i="7"/>
  <c r="U131" i="7"/>
  <c r="U195" i="7"/>
  <c r="U259" i="7"/>
  <c r="U323" i="7"/>
  <c r="U387" i="7"/>
  <c r="U439" i="7"/>
  <c r="U455" i="7"/>
  <c r="U471" i="7"/>
  <c r="U487" i="7"/>
  <c r="U503" i="7"/>
  <c r="U519" i="7"/>
  <c r="U535" i="7"/>
  <c r="U551" i="7"/>
  <c r="U567" i="7"/>
  <c r="U583" i="7"/>
  <c r="U599" i="7"/>
  <c r="U615" i="7"/>
  <c r="U631" i="7"/>
  <c r="U647" i="7"/>
  <c r="U663" i="7"/>
  <c r="U679" i="7"/>
  <c r="U695" i="7"/>
  <c r="U711" i="7"/>
  <c r="U727" i="7"/>
  <c r="U743" i="7"/>
  <c r="U759" i="7"/>
  <c r="U775" i="7"/>
  <c r="U791" i="7"/>
  <c r="U807" i="7"/>
  <c r="U823" i="7"/>
  <c r="U839" i="7"/>
  <c r="U855" i="7"/>
  <c r="U871" i="7"/>
  <c r="U39" i="7"/>
  <c r="U103" i="7"/>
  <c r="U167" i="7"/>
  <c r="U231" i="7"/>
  <c r="U295" i="7"/>
  <c r="U359" i="7"/>
  <c r="U423" i="7"/>
  <c r="U448" i="7"/>
  <c r="U464" i="7"/>
  <c r="U480" i="7"/>
  <c r="U496" i="7"/>
  <c r="U512" i="7"/>
  <c r="U528" i="7"/>
  <c r="U544" i="7"/>
  <c r="U560" i="7"/>
  <c r="U576" i="7"/>
  <c r="U592" i="7"/>
  <c r="U608" i="7"/>
  <c r="U624" i="7"/>
  <c r="U640" i="7"/>
  <c r="U656" i="7"/>
  <c r="U672" i="7"/>
  <c r="U688" i="7"/>
  <c r="U704" i="7"/>
  <c r="U720" i="7"/>
  <c r="U736" i="7"/>
  <c r="U752" i="7"/>
  <c r="U768" i="7"/>
  <c r="U784" i="7"/>
  <c r="U800" i="7"/>
  <c r="U816" i="7"/>
  <c r="U832" i="7"/>
  <c r="U848" i="7"/>
  <c r="U864" i="7"/>
  <c r="U880" i="7"/>
  <c r="U75" i="7"/>
  <c r="U139" i="7"/>
  <c r="U203" i="7"/>
  <c r="U267" i="7"/>
  <c r="U331" i="7"/>
  <c r="U395" i="7"/>
  <c r="U441" i="7"/>
  <c r="U457" i="7"/>
  <c r="U473" i="7"/>
  <c r="U489" i="7"/>
  <c r="U505" i="7"/>
  <c r="U521" i="7"/>
  <c r="U537" i="7"/>
  <c r="U553" i="7"/>
  <c r="U569" i="7"/>
  <c r="U585" i="7"/>
  <c r="U601" i="7"/>
  <c r="U617" i="7"/>
  <c r="U633" i="7"/>
  <c r="U649" i="7"/>
  <c r="U665" i="7"/>
  <c r="U681" i="7"/>
  <c r="U697" i="7"/>
  <c r="U713" i="7"/>
  <c r="U729" i="7"/>
  <c r="U745" i="7"/>
  <c r="U761" i="7"/>
  <c r="U777" i="7"/>
  <c r="U793" i="7"/>
  <c r="U809" i="7"/>
  <c r="U825" i="7"/>
  <c r="U841" i="7"/>
  <c r="U857" i="7"/>
  <c r="U873" i="7"/>
  <c r="U889" i="7"/>
  <c r="U905" i="7"/>
  <c r="U921" i="7"/>
  <c r="U937" i="7"/>
  <c r="U95" i="7"/>
  <c r="U351" i="7"/>
  <c r="U478" i="7"/>
  <c r="U542" i="7"/>
  <c r="U606" i="7"/>
  <c r="U670" i="7"/>
  <c r="U734" i="7"/>
  <c r="U798" i="7"/>
  <c r="U862" i="7"/>
  <c r="U896" i="7"/>
  <c r="U918" i="7"/>
  <c r="U939" i="7"/>
  <c r="U957" i="7"/>
  <c r="U973" i="7"/>
  <c r="U989" i="7"/>
  <c r="U1005" i="7"/>
  <c r="U1021" i="7"/>
  <c r="U1037" i="7"/>
  <c r="U239" i="7"/>
  <c r="U450" i="7"/>
  <c r="U514" i="7"/>
  <c r="U578" i="7"/>
  <c r="U642" i="7"/>
  <c r="U706" i="7"/>
  <c r="U770" i="7"/>
  <c r="U834" i="7"/>
  <c r="U887" i="7"/>
  <c r="U908" i="7"/>
  <c r="U930" i="7"/>
  <c r="U950" i="7"/>
  <c r="U966" i="7"/>
  <c r="U982" i="7"/>
  <c r="U998" i="7"/>
  <c r="U1014" i="7"/>
  <c r="U1030" i="7"/>
  <c r="U127" i="7"/>
  <c r="U383" i="7"/>
  <c r="U486" i="7"/>
  <c r="U550" i="7"/>
  <c r="U614" i="7"/>
  <c r="U678" i="7"/>
  <c r="U742" i="7"/>
  <c r="U806" i="7"/>
  <c r="U870" i="7"/>
  <c r="U899" i="7"/>
  <c r="U920" i="7"/>
  <c r="U942" i="7"/>
  <c r="U959" i="7"/>
  <c r="U975" i="7"/>
  <c r="U991" i="7"/>
  <c r="U1007" i="7"/>
  <c r="U1023" i="7"/>
  <c r="U13" i="7"/>
  <c r="U538" i="7"/>
  <c r="U794" i="7"/>
  <c r="U938" i="7"/>
  <c r="U1004" i="7"/>
  <c r="U399" i="7"/>
  <c r="U682" i="7"/>
  <c r="U900" i="7"/>
  <c r="U976" i="7"/>
  <c r="U207" i="7"/>
  <c r="U634" i="7"/>
  <c r="U884" i="7"/>
  <c r="U964" i="7"/>
  <c r="U1028" i="7"/>
  <c r="U952" i="7"/>
  <c r="U890" i="7"/>
  <c r="U714" i="7"/>
  <c r="U778" i="7"/>
  <c r="U16" i="7"/>
  <c r="U32" i="7"/>
  <c r="U48" i="7"/>
  <c r="U64" i="7"/>
  <c r="U80" i="7"/>
  <c r="U96" i="7"/>
  <c r="U112" i="7"/>
  <c r="U128" i="7"/>
  <c r="U144" i="7"/>
  <c r="U160" i="7"/>
  <c r="U176" i="7"/>
  <c r="U192" i="7"/>
  <c r="U208" i="7"/>
  <c r="U224" i="7"/>
  <c r="U240" i="7"/>
  <c r="U256" i="7"/>
  <c r="U272" i="7"/>
  <c r="U288" i="7"/>
  <c r="U304" i="7"/>
  <c r="U320" i="7"/>
  <c r="U336" i="7"/>
  <c r="U352" i="7"/>
  <c r="U368" i="7"/>
  <c r="U384" i="7"/>
  <c r="U400" i="7"/>
  <c r="U416" i="7"/>
  <c r="U432" i="7"/>
  <c r="U25" i="7"/>
  <c r="U41" i="7"/>
  <c r="U57" i="7"/>
  <c r="U73" i="7"/>
  <c r="U89" i="7"/>
  <c r="U105" i="7"/>
  <c r="U121" i="7"/>
  <c r="U137" i="7"/>
  <c r="U153" i="7"/>
  <c r="U169" i="7"/>
  <c r="U185" i="7"/>
  <c r="U201" i="7"/>
  <c r="U217" i="7"/>
  <c r="U233" i="7"/>
  <c r="U249" i="7"/>
  <c r="U265" i="7"/>
  <c r="U281" i="7"/>
  <c r="U297" i="7"/>
  <c r="U313" i="7"/>
  <c r="U329" i="7"/>
  <c r="U345" i="7"/>
  <c r="U361" i="7"/>
  <c r="U377" i="7"/>
  <c r="U393" i="7"/>
  <c r="U409" i="7"/>
  <c r="U425" i="7"/>
  <c r="U14" i="7"/>
  <c r="U30" i="7"/>
  <c r="U46" i="7"/>
  <c r="U62" i="7"/>
  <c r="U78" i="7"/>
  <c r="U94" i="7"/>
  <c r="U110" i="7"/>
  <c r="U126" i="7"/>
  <c r="U142" i="7"/>
  <c r="U158" i="7"/>
  <c r="U174" i="7"/>
  <c r="U190" i="7"/>
  <c r="U206" i="7"/>
  <c r="U222" i="7"/>
  <c r="U238" i="7"/>
  <c r="U254" i="7"/>
  <c r="U270" i="7"/>
  <c r="U286" i="7"/>
  <c r="U302" i="7"/>
  <c r="U318" i="7"/>
  <c r="U334" i="7"/>
  <c r="U350" i="7"/>
  <c r="U366" i="7"/>
  <c r="U382" i="7"/>
  <c r="U398" i="7"/>
  <c r="U414" i="7"/>
  <c r="U19" i="7"/>
  <c r="U83" i="7"/>
  <c r="U147" i="7"/>
  <c r="U211" i="7"/>
  <c r="U275" i="7"/>
  <c r="U339" i="7"/>
  <c r="U403" i="7"/>
  <c r="U443" i="7"/>
  <c r="U459" i="7"/>
  <c r="U475" i="7"/>
  <c r="U491" i="7"/>
  <c r="U507" i="7"/>
  <c r="U523" i="7"/>
  <c r="U539" i="7"/>
  <c r="U555" i="7"/>
  <c r="U571" i="7"/>
  <c r="U587" i="7"/>
  <c r="U603" i="7"/>
  <c r="U619" i="7"/>
  <c r="U635" i="7"/>
  <c r="U651" i="7"/>
  <c r="U667" i="7"/>
  <c r="U683" i="7"/>
  <c r="U699" i="7"/>
  <c r="U715" i="7"/>
  <c r="U731" i="7"/>
  <c r="U747" i="7"/>
  <c r="U763" i="7"/>
  <c r="U779" i="7"/>
  <c r="U795" i="7"/>
  <c r="U811" i="7"/>
  <c r="U827" i="7"/>
  <c r="U843" i="7"/>
  <c r="U859" i="7"/>
  <c r="U875" i="7"/>
  <c r="U55" i="7"/>
  <c r="U119" i="7"/>
  <c r="U183" i="7"/>
  <c r="U247" i="7"/>
  <c r="U311" i="7"/>
  <c r="U375" i="7"/>
  <c r="U434" i="7"/>
  <c r="U452" i="7"/>
  <c r="U468" i="7"/>
  <c r="U484" i="7"/>
  <c r="U500" i="7"/>
  <c r="U516" i="7"/>
  <c r="U532" i="7"/>
  <c r="U548" i="7"/>
  <c r="U564" i="7"/>
  <c r="U580" i="7"/>
  <c r="U596" i="7"/>
  <c r="U612" i="7"/>
  <c r="U628" i="7"/>
  <c r="U644" i="7"/>
  <c r="U660" i="7"/>
  <c r="U676" i="7"/>
  <c r="U692" i="7"/>
  <c r="U708" i="7"/>
  <c r="U724" i="7"/>
  <c r="U740" i="7"/>
  <c r="U756" i="7"/>
  <c r="U772" i="7"/>
  <c r="U788" i="7"/>
  <c r="U804" i="7"/>
  <c r="U820" i="7"/>
  <c r="U836" i="7"/>
  <c r="U852" i="7"/>
  <c r="U868" i="7"/>
  <c r="U27" i="7"/>
  <c r="U91" i="7"/>
  <c r="U155" i="7"/>
  <c r="U219" i="7"/>
  <c r="U283" i="7"/>
  <c r="U347" i="7"/>
  <c r="U411" i="7"/>
  <c r="U445" i="7"/>
  <c r="U461" i="7"/>
  <c r="U477" i="7"/>
  <c r="U493" i="7"/>
  <c r="U509" i="7"/>
  <c r="U525" i="7"/>
  <c r="U541" i="7"/>
  <c r="U557" i="7"/>
  <c r="U573" i="7"/>
  <c r="U589" i="7"/>
  <c r="U605" i="7"/>
  <c r="U621" i="7"/>
  <c r="U637" i="7"/>
  <c r="U653" i="7"/>
  <c r="U669" i="7"/>
  <c r="U685" i="7"/>
  <c r="U701" i="7"/>
  <c r="U717" i="7"/>
  <c r="U733" i="7"/>
  <c r="U749" i="7"/>
  <c r="U765" i="7"/>
  <c r="U781" i="7"/>
  <c r="U797" i="7"/>
  <c r="U813" i="7"/>
  <c r="U829" i="7"/>
  <c r="U845" i="7"/>
  <c r="U861" i="7"/>
  <c r="U877" i="7"/>
  <c r="U893" i="7"/>
  <c r="U909" i="7"/>
  <c r="U925" i="7"/>
  <c r="U941" i="7"/>
  <c r="U159" i="7"/>
  <c r="U415" i="7"/>
  <c r="U494" i="7"/>
  <c r="U558" i="7"/>
  <c r="U622" i="7"/>
  <c r="U686" i="7"/>
  <c r="U750" i="7"/>
  <c r="U814" i="7"/>
  <c r="U878" i="7"/>
  <c r="U902" i="7"/>
  <c r="U923" i="7"/>
  <c r="U944" i="7"/>
  <c r="U961" i="7"/>
  <c r="U977" i="7"/>
  <c r="U993" i="7"/>
  <c r="U1009" i="7"/>
  <c r="U1025" i="7"/>
  <c r="U47" i="7"/>
  <c r="U303" i="7"/>
  <c r="U466" i="7"/>
  <c r="U530" i="7"/>
  <c r="U594" i="7"/>
  <c r="U658" i="7"/>
  <c r="U722" i="7"/>
  <c r="U786" i="7"/>
  <c r="U850" i="7"/>
  <c r="U892" i="7"/>
  <c r="U914" i="7"/>
  <c r="U935" i="7"/>
  <c r="U954" i="7"/>
  <c r="U970" i="7"/>
  <c r="U986" i="7"/>
  <c r="U1002" i="7"/>
  <c r="U1018" i="7"/>
  <c r="U1034" i="7"/>
  <c r="U191" i="7"/>
  <c r="U438" i="7"/>
  <c r="U502" i="7"/>
  <c r="U566" i="7"/>
  <c r="U630" i="7"/>
  <c r="U694" i="7"/>
  <c r="U758" i="7"/>
  <c r="U822" i="7"/>
  <c r="U883" i="7"/>
  <c r="U904" i="7"/>
  <c r="U926" i="7"/>
  <c r="U947" i="7"/>
  <c r="U963" i="7"/>
  <c r="U979" i="7"/>
  <c r="U995" i="7"/>
  <c r="U1011" i="7"/>
  <c r="U1027" i="7"/>
  <c r="U79" i="7"/>
  <c r="U602" i="7"/>
  <c r="U858" i="7"/>
  <c r="U956" i="7"/>
  <c r="U1020" i="7"/>
  <c r="U490" i="7"/>
  <c r="U746" i="7"/>
  <c r="U922" i="7"/>
  <c r="U992" i="7"/>
  <c r="U442" i="7"/>
  <c r="U698" i="7"/>
  <c r="U906" i="7"/>
  <c r="U980" i="7"/>
  <c r="U15" i="7"/>
  <c r="U1016" i="7"/>
  <c r="U968" i="7"/>
  <c r="U911" i="7"/>
  <c r="U932" i="7"/>
  <c r="F29" i="7"/>
  <c r="F45" i="7"/>
  <c r="F61" i="7"/>
  <c r="F77" i="7"/>
  <c r="F93" i="7"/>
  <c r="F109" i="7"/>
  <c r="F125" i="7"/>
  <c r="F141" i="7"/>
  <c r="F157" i="7"/>
  <c r="F173" i="7"/>
  <c r="F189" i="7"/>
  <c r="F205" i="7"/>
  <c r="F221" i="7"/>
  <c r="F237" i="7"/>
  <c r="F253" i="7"/>
  <c r="F269" i="7"/>
  <c r="F285" i="7"/>
  <c r="F301" i="7"/>
  <c r="F317" i="7"/>
  <c r="F333" i="7"/>
  <c r="F349" i="7"/>
  <c r="F365" i="7"/>
  <c r="F381" i="7"/>
  <c r="F397" i="7"/>
  <c r="F413" i="7"/>
  <c r="F429" i="7"/>
  <c r="F445" i="7"/>
  <c r="F461" i="7"/>
  <c r="F477" i="7"/>
  <c r="F493" i="7"/>
  <c r="F509" i="7"/>
  <c r="F525" i="7"/>
  <c r="F541" i="7"/>
  <c r="F557" i="7"/>
  <c r="F573" i="7"/>
  <c r="F589" i="7"/>
  <c r="F605" i="7"/>
  <c r="F621" i="7"/>
  <c r="F637" i="7"/>
  <c r="F653" i="7"/>
  <c r="F669" i="7"/>
  <c r="F685" i="7"/>
  <c r="F701" i="7"/>
  <c r="F717" i="7"/>
  <c r="F22" i="7"/>
  <c r="F38" i="7"/>
  <c r="F54" i="7"/>
  <c r="F70" i="7"/>
  <c r="F86" i="7"/>
  <c r="F102" i="7"/>
  <c r="F118" i="7"/>
  <c r="F134" i="7"/>
  <c r="F150" i="7"/>
  <c r="F166" i="7"/>
  <c r="F182" i="7"/>
  <c r="F198" i="7"/>
  <c r="F214" i="7"/>
  <c r="F230" i="7"/>
  <c r="F246" i="7"/>
  <c r="F262" i="7"/>
  <c r="F278" i="7"/>
  <c r="F294" i="7"/>
  <c r="F310" i="7"/>
  <c r="F326" i="7"/>
  <c r="F342" i="7"/>
  <c r="F358" i="7"/>
  <c r="F374" i="7"/>
  <c r="F390" i="7"/>
  <c r="F406" i="7"/>
  <c r="F422" i="7"/>
  <c r="F438" i="7"/>
  <c r="F454" i="7"/>
  <c r="F470" i="7"/>
  <c r="F486" i="7"/>
  <c r="F502" i="7"/>
  <c r="F518" i="7"/>
  <c r="F534" i="7"/>
  <c r="F550" i="7"/>
  <c r="F566" i="7"/>
  <c r="F582" i="7"/>
  <c r="F598" i="7"/>
  <c r="F614" i="7"/>
  <c r="F630" i="7"/>
  <c r="F646" i="7"/>
  <c r="F662" i="7"/>
  <c r="F678" i="7"/>
  <c r="F694" i="7"/>
  <c r="F710" i="7"/>
  <c r="F726" i="7"/>
  <c r="F742" i="7"/>
  <c r="F758" i="7"/>
  <c r="F23" i="7"/>
  <c r="F39" i="7"/>
  <c r="F55" i="7"/>
  <c r="F71" i="7"/>
  <c r="F87" i="7"/>
  <c r="F103" i="7"/>
  <c r="F119" i="7"/>
  <c r="F135" i="7"/>
  <c r="F151" i="7"/>
  <c r="F167" i="7"/>
  <c r="F183" i="7"/>
  <c r="F199" i="7"/>
  <c r="F215" i="7"/>
  <c r="F231" i="7"/>
  <c r="F247" i="7"/>
  <c r="F263" i="7"/>
  <c r="F279" i="7"/>
  <c r="F295" i="7"/>
  <c r="F311" i="7"/>
  <c r="F327" i="7"/>
  <c r="F343" i="7"/>
  <c r="F359" i="7"/>
  <c r="F375" i="7"/>
  <c r="F391" i="7"/>
  <c r="F407" i="7"/>
  <c r="F423" i="7"/>
  <c r="F439" i="7"/>
  <c r="F455" i="7"/>
  <c r="F471" i="7"/>
  <c r="F487" i="7"/>
  <c r="F503" i="7"/>
  <c r="F519" i="7"/>
  <c r="F535" i="7"/>
  <c r="F551" i="7"/>
  <c r="F567" i="7"/>
  <c r="F583" i="7"/>
  <c r="F599" i="7"/>
  <c r="F615" i="7"/>
  <c r="F631" i="7"/>
  <c r="F647" i="7"/>
  <c r="F663" i="7"/>
  <c r="F679" i="7"/>
  <c r="F695" i="7"/>
  <c r="F711" i="7"/>
  <c r="F727" i="7"/>
  <c r="F743" i="7"/>
  <c r="F759" i="7"/>
  <c r="F775" i="7"/>
  <c r="F791" i="7"/>
  <c r="F807" i="7"/>
  <c r="F823" i="7"/>
  <c r="F839" i="7"/>
  <c r="F855" i="7"/>
  <c r="F871" i="7"/>
  <c r="F56" i="7"/>
  <c r="F120" i="7"/>
  <c r="F184" i="7"/>
  <c r="F248" i="7"/>
  <c r="F312" i="7"/>
  <c r="F376" i="7"/>
  <c r="F440" i="7"/>
  <c r="F504" i="7"/>
  <c r="F568" i="7"/>
  <c r="F632" i="7"/>
  <c r="F696" i="7"/>
  <c r="F741" i="7"/>
  <c r="F770" i="7"/>
  <c r="F792" i="7"/>
  <c r="F813" i="7"/>
  <c r="F834" i="7"/>
  <c r="F856" i="7"/>
  <c r="F877" i="7"/>
  <c r="F893" i="7"/>
  <c r="F909" i="7"/>
  <c r="F925" i="7"/>
  <c r="F941" i="7"/>
  <c r="F957" i="7"/>
  <c r="F973" i="7"/>
  <c r="F989" i="7"/>
  <c r="F1005" i="7"/>
  <c r="F1021" i="7"/>
  <c r="F1037" i="7"/>
  <c r="F196" i="7"/>
  <c r="F388" i="7"/>
  <c r="F580" i="7"/>
  <c r="F748" i="7"/>
  <c r="F812" i="7"/>
  <c r="F876" i="7"/>
  <c r="F924" i="7"/>
  <c r="F972" i="7"/>
  <c r="F1020" i="7"/>
  <c r="F60" i="7"/>
  <c r="F124" i="7"/>
  <c r="F188" i="7"/>
  <c r="F252" i="7"/>
  <c r="F316" i="7"/>
  <c r="F380" i="7"/>
  <c r="F444" i="7"/>
  <c r="F508" i="7"/>
  <c r="F572" i="7"/>
  <c r="F636" i="7"/>
  <c r="F700" i="7"/>
  <c r="F744" i="7"/>
  <c r="F772" i="7"/>
  <c r="F793" i="7"/>
  <c r="F814" i="7"/>
  <c r="F836" i="7"/>
  <c r="F857" i="7"/>
  <c r="F878" i="7"/>
  <c r="F894" i="7"/>
  <c r="F910" i="7"/>
  <c r="F926" i="7"/>
  <c r="F942" i="7"/>
  <c r="F958" i="7"/>
  <c r="F974" i="7"/>
  <c r="F990" i="7"/>
  <c r="F1006" i="7"/>
  <c r="F1022" i="7"/>
  <c r="F1038" i="7"/>
  <c r="F164" i="7"/>
  <c r="F356" i="7"/>
  <c r="F548" i="7"/>
  <c r="F732" i="7"/>
  <c r="F817" i="7"/>
  <c r="F880" i="7"/>
  <c r="F928" i="7"/>
  <c r="F976" i="7"/>
  <c r="F1024" i="7"/>
  <c r="F64" i="7"/>
  <c r="F128" i="7"/>
  <c r="F192" i="7"/>
  <c r="F256" i="7"/>
  <c r="F320" i="7"/>
  <c r="F384" i="7"/>
  <c r="F448" i="7"/>
  <c r="F512" i="7"/>
  <c r="F576" i="7"/>
  <c r="F640" i="7"/>
  <c r="F704" i="7"/>
  <c r="F745" i="7"/>
  <c r="F773" i="7"/>
  <c r="F794" i="7"/>
  <c r="F816" i="7"/>
  <c r="F837" i="7"/>
  <c r="F858" i="7"/>
  <c r="F879" i="7"/>
  <c r="F895" i="7"/>
  <c r="F911" i="7"/>
  <c r="F927" i="7"/>
  <c r="F943" i="7"/>
  <c r="F959" i="7"/>
  <c r="F975" i="7"/>
  <c r="F991" i="7"/>
  <c r="F1007" i="7"/>
  <c r="F1023" i="7"/>
  <c r="F13" i="7"/>
  <c r="F180" i="7"/>
  <c r="F372" i="7"/>
  <c r="F564" i="7"/>
  <c r="F740" i="7"/>
  <c r="F806" i="7"/>
  <c r="F870" i="7"/>
  <c r="F920" i="7"/>
  <c r="F968" i="7"/>
  <c r="F1016" i="7"/>
  <c r="F17" i="7"/>
  <c r="F33" i="7"/>
  <c r="F49" i="7"/>
  <c r="F65" i="7"/>
  <c r="F81" i="7"/>
  <c r="F97" i="7"/>
  <c r="F113" i="7"/>
  <c r="F129" i="7"/>
  <c r="F145" i="7"/>
  <c r="F161" i="7"/>
  <c r="F177" i="7"/>
  <c r="F193" i="7"/>
  <c r="F209" i="7"/>
  <c r="F225" i="7"/>
  <c r="F241" i="7"/>
  <c r="F257" i="7"/>
  <c r="F273" i="7"/>
  <c r="F289" i="7"/>
  <c r="F305" i="7"/>
  <c r="F321" i="7"/>
  <c r="F337" i="7"/>
  <c r="F353" i="7"/>
  <c r="F369" i="7"/>
  <c r="F385" i="7"/>
  <c r="F401" i="7"/>
  <c r="F417" i="7"/>
  <c r="F433" i="7"/>
  <c r="F449" i="7"/>
  <c r="F465" i="7"/>
  <c r="F481" i="7"/>
  <c r="F497" i="7"/>
  <c r="F513" i="7"/>
  <c r="F529" i="7"/>
  <c r="F545" i="7"/>
  <c r="F561" i="7"/>
  <c r="F577" i="7"/>
  <c r="F593" i="7"/>
  <c r="F609" i="7"/>
  <c r="F625" i="7"/>
  <c r="F641" i="7"/>
  <c r="F657" i="7"/>
  <c r="F673" i="7"/>
  <c r="F689" i="7"/>
  <c r="F705" i="7"/>
  <c r="F721" i="7"/>
  <c r="F26" i="7"/>
  <c r="F42" i="7"/>
  <c r="F58" i="7"/>
  <c r="F74" i="7"/>
  <c r="F90" i="7"/>
  <c r="F106" i="7"/>
  <c r="F122" i="7"/>
  <c r="F138" i="7"/>
  <c r="F154" i="7"/>
  <c r="F170" i="7"/>
  <c r="F186" i="7"/>
  <c r="F202" i="7"/>
  <c r="F218" i="7"/>
  <c r="F234" i="7"/>
  <c r="F250" i="7"/>
  <c r="F266" i="7"/>
  <c r="F282" i="7"/>
  <c r="F298" i="7"/>
  <c r="F314" i="7"/>
  <c r="F330" i="7"/>
  <c r="F346" i="7"/>
  <c r="F362" i="7"/>
  <c r="F378" i="7"/>
  <c r="F394" i="7"/>
  <c r="F410" i="7"/>
  <c r="F426" i="7"/>
  <c r="F442" i="7"/>
  <c r="F458" i="7"/>
  <c r="F474" i="7"/>
  <c r="F490" i="7"/>
  <c r="F506" i="7"/>
  <c r="F522" i="7"/>
  <c r="F538" i="7"/>
  <c r="F554" i="7"/>
  <c r="F570" i="7"/>
  <c r="F586" i="7"/>
  <c r="F602" i="7"/>
  <c r="F618" i="7"/>
  <c r="F634" i="7"/>
  <c r="F650" i="7"/>
  <c r="F666" i="7"/>
  <c r="F682" i="7"/>
  <c r="F698" i="7"/>
  <c r="F714" i="7"/>
  <c r="F730" i="7"/>
  <c r="F746" i="7"/>
  <c r="F762" i="7"/>
  <c r="F27" i="7"/>
  <c r="F43" i="7"/>
  <c r="F59" i="7"/>
  <c r="F75" i="7"/>
  <c r="F91" i="7"/>
  <c r="F107" i="7"/>
  <c r="F123" i="7"/>
  <c r="F139" i="7"/>
  <c r="F155" i="7"/>
  <c r="F171" i="7"/>
  <c r="F187" i="7"/>
  <c r="F203" i="7"/>
  <c r="F219" i="7"/>
  <c r="F235" i="7"/>
  <c r="F251" i="7"/>
  <c r="F267" i="7"/>
  <c r="F283" i="7"/>
  <c r="F299" i="7"/>
  <c r="F315" i="7"/>
  <c r="F331" i="7"/>
  <c r="F347" i="7"/>
  <c r="F363" i="7"/>
  <c r="F379" i="7"/>
  <c r="F395" i="7"/>
  <c r="F411" i="7"/>
  <c r="F427" i="7"/>
  <c r="F443" i="7"/>
  <c r="F459" i="7"/>
  <c r="F475" i="7"/>
  <c r="F491" i="7"/>
  <c r="F507" i="7"/>
  <c r="F523" i="7"/>
  <c r="F539" i="7"/>
  <c r="F555" i="7"/>
  <c r="F571" i="7"/>
  <c r="F587" i="7"/>
  <c r="F603" i="7"/>
  <c r="F619" i="7"/>
  <c r="F635" i="7"/>
  <c r="F651" i="7"/>
  <c r="F667" i="7"/>
  <c r="F683" i="7"/>
  <c r="F699" i="7"/>
  <c r="F715" i="7"/>
  <c r="F731" i="7"/>
  <c r="F747" i="7"/>
  <c r="F763" i="7"/>
  <c r="F779" i="7"/>
  <c r="F795" i="7"/>
  <c r="F811" i="7"/>
  <c r="F827" i="7"/>
  <c r="F843" i="7"/>
  <c r="F859" i="7"/>
  <c r="F875" i="7"/>
  <c r="F72" i="7"/>
  <c r="F136" i="7"/>
  <c r="F200" i="7"/>
  <c r="F264" i="7"/>
  <c r="F328" i="7"/>
  <c r="F392" i="7"/>
  <c r="F456" i="7"/>
  <c r="F520" i="7"/>
  <c r="F584" i="7"/>
  <c r="F648" i="7"/>
  <c r="F712" i="7"/>
  <c r="F749" i="7"/>
  <c r="F776" i="7"/>
  <c r="F797" i="7"/>
  <c r="F818" i="7"/>
  <c r="F840" i="7"/>
  <c r="F861" i="7"/>
  <c r="F881" i="7"/>
  <c r="F897" i="7"/>
  <c r="F913" i="7"/>
  <c r="F929" i="7"/>
  <c r="F945" i="7"/>
  <c r="F961" i="7"/>
  <c r="F977" i="7"/>
  <c r="F993" i="7"/>
  <c r="F1009" i="7"/>
  <c r="F1025" i="7"/>
  <c r="F52" i="7"/>
  <c r="F244" i="7"/>
  <c r="F436" i="7"/>
  <c r="F628" i="7"/>
  <c r="F769" i="7"/>
  <c r="F828" i="7"/>
  <c r="F888" i="7"/>
  <c r="F936" i="7"/>
  <c r="F984" i="7"/>
  <c r="F1032" i="7"/>
  <c r="F76" i="7"/>
  <c r="F140" i="7"/>
  <c r="F204" i="7"/>
  <c r="F268" i="7"/>
  <c r="F332" i="7"/>
  <c r="F396" i="7"/>
  <c r="F460" i="7"/>
  <c r="F524" i="7"/>
  <c r="F588" i="7"/>
  <c r="F652" i="7"/>
  <c r="F716" i="7"/>
  <c r="F752" i="7"/>
  <c r="F777" i="7"/>
  <c r="F798" i="7"/>
  <c r="F820" i="7"/>
  <c r="F841" i="7"/>
  <c r="F862" i="7"/>
  <c r="F882" i="7"/>
  <c r="F898" i="7"/>
  <c r="F914" i="7"/>
  <c r="F930" i="7"/>
  <c r="F946" i="7"/>
  <c r="F962" i="7"/>
  <c r="F978" i="7"/>
  <c r="F994" i="7"/>
  <c r="F1010" i="7"/>
  <c r="F1026" i="7"/>
  <c r="F20" i="7"/>
  <c r="F212" i="7"/>
  <c r="F404" i="7"/>
  <c r="F596" i="7"/>
  <c r="F764" i="7"/>
  <c r="F833" i="7"/>
  <c r="F892" i="7"/>
  <c r="F940" i="7"/>
  <c r="F988" i="7"/>
  <c r="F16" i="7"/>
  <c r="F80" i="7"/>
  <c r="F144" i="7"/>
  <c r="F208" i="7"/>
  <c r="F272" i="7"/>
  <c r="F336" i="7"/>
  <c r="F400" i="7"/>
  <c r="F464" i="7"/>
  <c r="F528" i="7"/>
  <c r="F592" i="7"/>
  <c r="F656" i="7"/>
  <c r="F720" i="7"/>
  <c r="F753" i="7"/>
  <c r="F778" i="7"/>
  <c r="F800" i="7"/>
  <c r="F821" i="7"/>
  <c r="F842" i="7"/>
  <c r="F864" i="7"/>
  <c r="F883" i="7"/>
  <c r="F899" i="7"/>
  <c r="F915" i="7"/>
  <c r="F931" i="7"/>
  <c r="F947" i="7"/>
  <c r="F963" i="7"/>
  <c r="F979" i="7"/>
  <c r="F995" i="7"/>
  <c r="F1011" i="7"/>
  <c r="F1027" i="7"/>
  <c r="F36" i="7"/>
  <c r="F228" i="7"/>
  <c r="F420" i="7"/>
  <c r="F612" i="7"/>
  <c r="F756" i="7"/>
  <c r="F822" i="7"/>
  <c r="F884" i="7"/>
  <c r="F932" i="7"/>
  <c r="F980" i="7"/>
  <c r="F1028" i="7"/>
  <c r="F21" i="7"/>
  <c r="F37" i="7"/>
  <c r="F53" i="7"/>
  <c r="F69" i="7"/>
  <c r="F85" i="7"/>
  <c r="F101" i="7"/>
  <c r="F117" i="7"/>
  <c r="F133" i="7"/>
  <c r="F149" i="7"/>
  <c r="F165" i="7"/>
  <c r="F181" i="7"/>
  <c r="F197" i="7"/>
  <c r="F213" i="7"/>
  <c r="F229" i="7"/>
  <c r="F245" i="7"/>
  <c r="F261" i="7"/>
  <c r="F277" i="7"/>
  <c r="F293" i="7"/>
  <c r="F309" i="7"/>
  <c r="F325" i="7"/>
  <c r="F341" i="7"/>
  <c r="F357" i="7"/>
  <c r="F373" i="7"/>
  <c r="F389" i="7"/>
  <c r="F405" i="7"/>
  <c r="F421" i="7"/>
  <c r="F437" i="7"/>
  <c r="F453" i="7"/>
  <c r="F469" i="7"/>
  <c r="F485" i="7"/>
  <c r="F501" i="7"/>
  <c r="F517" i="7"/>
  <c r="F533" i="7"/>
  <c r="F549" i="7"/>
  <c r="F565" i="7"/>
  <c r="F581" i="7"/>
  <c r="F597" i="7"/>
  <c r="F613" i="7"/>
  <c r="F629" i="7"/>
  <c r="F645" i="7"/>
  <c r="F661" i="7"/>
  <c r="F677" i="7"/>
  <c r="F693" i="7"/>
  <c r="F709" i="7"/>
  <c r="F14" i="7"/>
  <c r="F30" i="7"/>
  <c r="F46" i="7"/>
  <c r="F62" i="7"/>
  <c r="F78" i="7"/>
  <c r="F94" i="7"/>
  <c r="F110" i="7"/>
  <c r="F126" i="7"/>
  <c r="F142" i="7"/>
  <c r="F158" i="7"/>
  <c r="F174" i="7"/>
  <c r="F190" i="7"/>
  <c r="F206" i="7"/>
  <c r="F222" i="7"/>
  <c r="F238" i="7"/>
  <c r="F254" i="7"/>
  <c r="F270" i="7"/>
  <c r="F286" i="7"/>
  <c r="F302" i="7"/>
  <c r="F318" i="7"/>
  <c r="F334" i="7"/>
  <c r="F350" i="7"/>
  <c r="F366" i="7"/>
  <c r="F382" i="7"/>
  <c r="F398" i="7"/>
  <c r="F414" i="7"/>
  <c r="F430" i="7"/>
  <c r="F446" i="7"/>
  <c r="F462" i="7"/>
  <c r="F478" i="7"/>
  <c r="F494" i="7"/>
  <c r="F510" i="7"/>
  <c r="F526" i="7"/>
  <c r="F542" i="7"/>
  <c r="F558" i="7"/>
  <c r="F574" i="7"/>
  <c r="F590" i="7"/>
  <c r="F606" i="7"/>
  <c r="F622" i="7"/>
  <c r="F638" i="7"/>
  <c r="F654" i="7"/>
  <c r="F670" i="7"/>
  <c r="F686" i="7"/>
  <c r="F702" i="7"/>
  <c r="F718" i="7"/>
  <c r="F734" i="7"/>
  <c r="F750" i="7"/>
  <c r="F15" i="7"/>
  <c r="F31" i="7"/>
  <c r="F47" i="7"/>
  <c r="F63" i="7"/>
  <c r="F79" i="7"/>
  <c r="F95" i="7"/>
  <c r="F111" i="7"/>
  <c r="F127" i="7"/>
  <c r="F143" i="7"/>
  <c r="F159" i="7"/>
  <c r="F175" i="7"/>
  <c r="F191" i="7"/>
  <c r="F207" i="7"/>
  <c r="F223" i="7"/>
  <c r="F239" i="7"/>
  <c r="F255" i="7"/>
  <c r="F271" i="7"/>
  <c r="F287" i="7"/>
  <c r="F303" i="7"/>
  <c r="F319" i="7"/>
  <c r="F335" i="7"/>
  <c r="F351" i="7"/>
  <c r="F367" i="7"/>
  <c r="F383" i="7"/>
  <c r="F399" i="7"/>
  <c r="F415" i="7"/>
  <c r="F431" i="7"/>
  <c r="F447" i="7"/>
  <c r="F463" i="7"/>
  <c r="F479" i="7"/>
  <c r="F495" i="7"/>
  <c r="F511" i="7"/>
  <c r="F527" i="7"/>
  <c r="F543" i="7"/>
  <c r="F559" i="7"/>
  <c r="F575" i="7"/>
  <c r="F591" i="7"/>
  <c r="F607" i="7"/>
  <c r="F623" i="7"/>
  <c r="F639" i="7"/>
  <c r="F655" i="7"/>
  <c r="F671" i="7"/>
  <c r="F687" i="7"/>
  <c r="F703" i="7"/>
  <c r="F719" i="7"/>
  <c r="F735" i="7"/>
  <c r="F751" i="7"/>
  <c r="F767" i="7"/>
  <c r="F783" i="7"/>
  <c r="F799" i="7"/>
  <c r="F815" i="7"/>
  <c r="F831" i="7"/>
  <c r="F847" i="7"/>
  <c r="F863" i="7"/>
  <c r="F24" i="7"/>
  <c r="F88" i="7"/>
  <c r="F152" i="7"/>
  <c r="F216" i="7"/>
  <c r="F280" i="7"/>
  <c r="F344" i="7"/>
  <c r="F408" i="7"/>
  <c r="F472" i="7"/>
  <c r="F536" i="7"/>
  <c r="F600" i="7"/>
  <c r="F664" i="7"/>
  <c r="F725" i="7"/>
  <c r="F757" i="7"/>
  <c r="F781" i="7"/>
  <c r="F802" i="7"/>
  <c r="F824" i="7"/>
  <c r="F845" i="7"/>
  <c r="F866" i="7"/>
  <c r="F885" i="7"/>
  <c r="F901" i="7"/>
  <c r="F917" i="7"/>
  <c r="F933" i="7"/>
  <c r="F949" i="7"/>
  <c r="F965" i="7"/>
  <c r="F981" i="7"/>
  <c r="F997" i="7"/>
  <c r="F1013" i="7"/>
  <c r="F1029" i="7"/>
  <c r="F84" i="7"/>
  <c r="F292" i="7"/>
  <c r="F484" i="7"/>
  <c r="F676" i="7"/>
  <c r="F780" i="7"/>
  <c r="F844" i="7"/>
  <c r="F900" i="7"/>
  <c r="F948" i="7"/>
  <c r="F996" i="7"/>
  <c r="F28" i="7"/>
  <c r="F92" i="7"/>
  <c r="F156" i="7"/>
  <c r="F220" i="7"/>
  <c r="F284" i="7"/>
  <c r="F348" i="7"/>
  <c r="F412" i="7"/>
  <c r="F476" i="7"/>
  <c r="F540" i="7"/>
  <c r="F604" i="7"/>
  <c r="F668" i="7"/>
  <c r="F728" i="7"/>
  <c r="F760" i="7"/>
  <c r="F782" i="7"/>
  <c r="F804" i="7"/>
  <c r="F825" i="7"/>
  <c r="F846" i="7"/>
  <c r="F868" i="7"/>
  <c r="F886" i="7"/>
  <c r="F902" i="7"/>
  <c r="F918" i="7"/>
  <c r="F934" i="7"/>
  <c r="F950" i="7"/>
  <c r="F966" i="7"/>
  <c r="F982" i="7"/>
  <c r="F998" i="7"/>
  <c r="F1014" i="7"/>
  <c r="F1030" i="7"/>
  <c r="F68" i="7"/>
  <c r="F260" i="7"/>
  <c r="F452" i="7"/>
  <c r="F644" i="7"/>
  <c r="F785" i="7"/>
  <c r="F849" i="7"/>
  <c r="F904" i="7"/>
  <c r="F952" i="7"/>
  <c r="F1000" i="7"/>
  <c r="F32" i="7"/>
  <c r="F96" i="7"/>
  <c r="F160" i="7"/>
  <c r="F224" i="7"/>
  <c r="F288" i="7"/>
  <c r="F352" i="7"/>
  <c r="F416" i="7"/>
  <c r="F480" i="7"/>
  <c r="F544" i="7"/>
  <c r="F608" i="7"/>
  <c r="F672" i="7"/>
  <c r="F729" i="7"/>
  <c r="F761" i="7"/>
  <c r="F784" i="7"/>
  <c r="F805" i="7"/>
  <c r="F826" i="7"/>
  <c r="F848" i="7"/>
  <c r="F869" i="7"/>
  <c r="F887" i="7"/>
  <c r="F903" i="7"/>
  <c r="F919" i="7"/>
  <c r="F935" i="7"/>
  <c r="F951" i="7"/>
  <c r="F967" i="7"/>
  <c r="F983" i="7"/>
  <c r="F999" i="7"/>
  <c r="F1015" i="7"/>
  <c r="F1031" i="7"/>
  <c r="F100" i="7"/>
  <c r="F276" i="7"/>
  <c r="F468" i="7"/>
  <c r="F660" i="7"/>
  <c r="F774" i="7"/>
  <c r="F838" i="7"/>
  <c r="F896" i="7"/>
  <c r="F944" i="7"/>
  <c r="F992" i="7"/>
  <c r="F1036" i="7"/>
  <c r="F25" i="7"/>
  <c r="F41" i="7"/>
  <c r="F57" i="7"/>
  <c r="F73" i="7"/>
  <c r="F89" i="7"/>
  <c r="F105" i="7"/>
  <c r="F121" i="7"/>
  <c r="F137" i="7"/>
  <c r="F153" i="7"/>
  <c r="F169" i="7"/>
  <c r="F185" i="7"/>
  <c r="F201" i="7"/>
  <c r="F217" i="7"/>
  <c r="F233" i="7"/>
  <c r="F249" i="7"/>
  <c r="F265" i="7"/>
  <c r="F281" i="7"/>
  <c r="F297" i="7"/>
  <c r="F313" i="7"/>
  <c r="F329" i="7"/>
  <c r="F345" i="7"/>
  <c r="F361" i="7"/>
  <c r="F377" i="7"/>
  <c r="F393" i="7"/>
  <c r="F409" i="7"/>
  <c r="F425" i="7"/>
  <c r="F441" i="7"/>
  <c r="F457" i="7"/>
  <c r="F473" i="7"/>
  <c r="F489" i="7"/>
  <c r="F505" i="7"/>
  <c r="F521" i="7"/>
  <c r="F537" i="7"/>
  <c r="F553" i="7"/>
  <c r="F569" i="7"/>
  <c r="F585" i="7"/>
  <c r="F601" i="7"/>
  <c r="F617" i="7"/>
  <c r="F633" i="7"/>
  <c r="F649" i="7"/>
  <c r="F665" i="7"/>
  <c r="F681" i="7"/>
  <c r="F697" i="7"/>
  <c r="F713" i="7"/>
  <c r="F18" i="7"/>
  <c r="F34" i="7"/>
  <c r="F50" i="7"/>
  <c r="F66" i="7"/>
  <c r="F82" i="7"/>
  <c r="F98" i="7"/>
  <c r="F114" i="7"/>
  <c r="F130" i="7"/>
  <c r="F146" i="7"/>
  <c r="F162" i="7"/>
  <c r="F178" i="7"/>
  <c r="F194" i="7"/>
  <c r="F210" i="7"/>
  <c r="F226" i="7"/>
  <c r="F242" i="7"/>
  <c r="F258" i="7"/>
  <c r="F274" i="7"/>
  <c r="F290" i="7"/>
  <c r="F306" i="7"/>
  <c r="F322" i="7"/>
  <c r="F338" i="7"/>
  <c r="F354" i="7"/>
  <c r="F370" i="7"/>
  <c r="F386" i="7"/>
  <c r="F402" i="7"/>
  <c r="F418" i="7"/>
  <c r="F434" i="7"/>
  <c r="F450" i="7"/>
  <c r="F466" i="7"/>
  <c r="F482" i="7"/>
  <c r="F498" i="7"/>
  <c r="F514" i="7"/>
  <c r="F530" i="7"/>
  <c r="F546" i="7"/>
  <c r="F562" i="7"/>
  <c r="F578" i="7"/>
  <c r="F594" i="7"/>
  <c r="F610" i="7"/>
  <c r="F626" i="7"/>
  <c r="F642" i="7"/>
  <c r="F658" i="7"/>
  <c r="F674" i="7"/>
  <c r="F690" i="7"/>
  <c r="F706" i="7"/>
  <c r="F722" i="7"/>
  <c r="F738" i="7"/>
  <c r="F754" i="7"/>
  <c r="F19" i="7"/>
  <c r="F35" i="7"/>
  <c r="F51" i="7"/>
  <c r="F67" i="7"/>
  <c r="F83" i="7"/>
  <c r="F99" i="7"/>
  <c r="F115" i="7"/>
  <c r="F131" i="7"/>
  <c r="F147" i="7"/>
  <c r="F163" i="7"/>
  <c r="F179" i="7"/>
  <c r="F195" i="7"/>
  <c r="F211" i="7"/>
  <c r="F227" i="7"/>
  <c r="F243" i="7"/>
  <c r="F259" i="7"/>
  <c r="F275" i="7"/>
  <c r="F291" i="7"/>
  <c r="F307" i="7"/>
  <c r="F323" i="7"/>
  <c r="F339" i="7"/>
  <c r="F355" i="7"/>
  <c r="F371" i="7"/>
  <c r="F387" i="7"/>
  <c r="F403" i="7"/>
  <c r="F419" i="7"/>
  <c r="F435" i="7"/>
  <c r="F451" i="7"/>
  <c r="F467" i="7"/>
  <c r="F483" i="7"/>
  <c r="F499" i="7"/>
  <c r="F515" i="7"/>
  <c r="F531" i="7"/>
  <c r="F547" i="7"/>
  <c r="F563" i="7"/>
  <c r="F579" i="7"/>
  <c r="F595" i="7"/>
  <c r="F611" i="7"/>
  <c r="F627" i="7"/>
  <c r="F643" i="7"/>
  <c r="F659" i="7"/>
  <c r="F675" i="7"/>
  <c r="F691" i="7"/>
  <c r="F707" i="7"/>
  <c r="F723" i="7"/>
  <c r="F739" i="7"/>
  <c r="F755" i="7"/>
  <c r="F771" i="7"/>
  <c r="F787" i="7"/>
  <c r="F803" i="7"/>
  <c r="F819" i="7"/>
  <c r="F835" i="7"/>
  <c r="F851" i="7"/>
  <c r="F867" i="7"/>
  <c r="F40" i="7"/>
  <c r="F104" i="7"/>
  <c r="F168" i="7"/>
  <c r="F232" i="7"/>
  <c r="F296" i="7"/>
  <c r="F360" i="7"/>
  <c r="F424" i="7"/>
  <c r="F488" i="7"/>
  <c r="F552" i="7"/>
  <c r="F616" i="7"/>
  <c r="F680" i="7"/>
  <c r="F733" i="7"/>
  <c r="F765" i="7"/>
  <c r="F786" i="7"/>
  <c r="F808" i="7"/>
  <c r="F829" i="7"/>
  <c r="F850" i="7"/>
  <c r="F872" i="7"/>
  <c r="F889" i="7"/>
  <c r="F905" i="7"/>
  <c r="F921" i="7"/>
  <c r="F937" i="7"/>
  <c r="F953" i="7"/>
  <c r="F969" i="7"/>
  <c r="F985" i="7"/>
  <c r="F1001" i="7"/>
  <c r="F1017" i="7"/>
  <c r="F1033" i="7"/>
  <c r="F148" i="7"/>
  <c r="F340" i="7"/>
  <c r="F532" i="7"/>
  <c r="F708" i="7"/>
  <c r="F796" i="7"/>
  <c r="F860" i="7"/>
  <c r="F912" i="7"/>
  <c r="F960" i="7"/>
  <c r="F1008" i="7"/>
  <c r="F44" i="7"/>
  <c r="F108" i="7"/>
  <c r="F172" i="7"/>
  <c r="F236" i="7"/>
  <c r="F300" i="7"/>
  <c r="F364" i="7"/>
  <c r="F428" i="7"/>
  <c r="F492" i="7"/>
  <c r="F556" i="7"/>
  <c r="F620" i="7"/>
  <c r="F684" i="7"/>
  <c r="F736" i="7"/>
  <c r="F766" i="7"/>
  <c r="F788" i="7"/>
  <c r="F809" i="7"/>
  <c r="F830" i="7"/>
  <c r="F852" i="7"/>
  <c r="F873" i="7"/>
  <c r="F890" i="7"/>
  <c r="F906" i="7"/>
  <c r="F922" i="7"/>
  <c r="F938" i="7"/>
  <c r="F954" i="7"/>
  <c r="F970" i="7"/>
  <c r="F986" i="7"/>
  <c r="F1002" i="7"/>
  <c r="F1018" i="7"/>
  <c r="F1034" i="7"/>
  <c r="F116" i="7"/>
  <c r="F308" i="7"/>
  <c r="F500" i="7"/>
  <c r="F692" i="7"/>
  <c r="F801" i="7"/>
  <c r="F865" i="7"/>
  <c r="F916" i="7"/>
  <c r="F964" i="7"/>
  <c r="F1012" i="7"/>
  <c r="F48" i="7"/>
  <c r="F112" i="7"/>
  <c r="F176" i="7"/>
  <c r="F240" i="7"/>
  <c r="F304" i="7"/>
  <c r="F368" i="7"/>
  <c r="F432" i="7"/>
  <c r="F496" i="7"/>
  <c r="F560" i="7"/>
  <c r="F624" i="7"/>
  <c r="F688" i="7"/>
  <c r="F737" i="7"/>
  <c r="F768" i="7"/>
  <c r="F789" i="7"/>
  <c r="F810" i="7"/>
  <c r="F832" i="7"/>
  <c r="F853" i="7"/>
  <c r="F874" i="7"/>
  <c r="F891" i="7"/>
  <c r="F907" i="7"/>
  <c r="F923" i="7"/>
  <c r="F939" i="7"/>
  <c r="F955" i="7"/>
  <c r="F971" i="7"/>
  <c r="F987" i="7"/>
  <c r="F1003" i="7"/>
  <c r="F1019" i="7"/>
  <c r="F1035" i="7"/>
  <c r="F132" i="7"/>
  <c r="F324" i="7"/>
  <c r="F516" i="7"/>
  <c r="F724" i="7"/>
  <c r="F790" i="7"/>
  <c r="F854" i="7"/>
  <c r="F908" i="7"/>
  <c r="F956" i="7"/>
  <c r="F1004" i="7"/>
  <c r="K948" i="7" l="1"/>
  <c r="K692" i="7"/>
  <c r="K107" i="7"/>
  <c r="K864" i="7"/>
  <c r="K608" i="7"/>
  <c r="K904" i="7"/>
  <c r="K648" i="7"/>
  <c r="K972" i="7"/>
  <c r="K716" i="7"/>
  <c r="K203" i="7"/>
  <c r="K987" i="7"/>
  <c r="K923" i="7"/>
  <c r="K859" i="7"/>
  <c r="K795" i="7"/>
  <c r="K731" i="7"/>
  <c r="K667" i="7"/>
  <c r="K603" i="7"/>
  <c r="K519" i="7"/>
  <c r="K263" i="7"/>
  <c r="K1038" i="7"/>
  <c r="K974" i="7"/>
  <c r="K910" i="7"/>
  <c r="K846" i="7"/>
  <c r="K782" i="7"/>
  <c r="K718" i="7"/>
  <c r="K654" i="7"/>
  <c r="K589" i="7"/>
  <c r="K467" i="7"/>
  <c r="K211" i="7"/>
  <c r="K1025" i="7"/>
  <c r="K961" i="7"/>
  <c r="K865" i="7"/>
  <c r="K785" i="7"/>
  <c r="K705" i="7"/>
  <c r="K609" i="7"/>
  <c r="K415" i="7"/>
  <c r="K566" i="7"/>
  <c r="K438" i="7"/>
  <c r="K310" i="7"/>
  <c r="K182" i="7"/>
  <c r="K54" i="7"/>
  <c r="K441" i="7"/>
  <c r="K313" i="7"/>
  <c r="K185" i="7"/>
  <c r="K57" i="7"/>
  <c r="K432" i="7"/>
  <c r="K304" i="7"/>
  <c r="K176" i="7"/>
  <c r="K48" i="7"/>
  <c r="K740" i="7"/>
  <c r="K912" i="7"/>
  <c r="K952" i="7"/>
  <c r="K1020" i="7"/>
  <c r="K395" i="7"/>
  <c r="K935" i="7"/>
  <c r="K807" i="7"/>
  <c r="K679" i="7"/>
  <c r="K537" i="7"/>
  <c r="K55" i="7"/>
  <c r="K922" i="7"/>
  <c r="K794" i="7"/>
  <c r="K666" i="7"/>
  <c r="K451" i="7"/>
  <c r="K973" i="7"/>
  <c r="K765" i="7"/>
  <c r="K399" i="7"/>
  <c r="K354" i="7"/>
  <c r="K437" i="7"/>
  <c r="K236" i="7"/>
  <c r="K851" i="7"/>
  <c r="K841" i="7"/>
  <c r="K161" i="7"/>
  <c r="K959" i="7"/>
  <c r="K493" i="7"/>
  <c r="K315" i="7"/>
  <c r="K820" i="7"/>
  <c r="K555" i="7"/>
  <c r="K992" i="7"/>
  <c r="K736" i="7"/>
  <c r="K283" i="7"/>
  <c r="K776" i="7"/>
  <c r="K443" i="7"/>
  <c r="K844" i="7"/>
  <c r="K587" i="7"/>
  <c r="K1019" i="7"/>
  <c r="K955" i="7"/>
  <c r="K891" i="7"/>
  <c r="K827" i="7"/>
  <c r="K763" i="7"/>
  <c r="K699" i="7"/>
  <c r="K635" i="7"/>
  <c r="K564" i="7"/>
  <c r="K391" i="7"/>
  <c r="K135" i="7"/>
  <c r="K1006" i="7"/>
  <c r="K942" i="7"/>
  <c r="K878" i="7"/>
  <c r="K814" i="7"/>
  <c r="K750" i="7"/>
  <c r="K686" i="7"/>
  <c r="K622" i="7"/>
  <c r="K547" i="7"/>
  <c r="K339" i="7"/>
  <c r="K83" i="7"/>
  <c r="K993" i="7"/>
  <c r="K913" i="7"/>
  <c r="K833" i="7"/>
  <c r="K737" i="7"/>
  <c r="K657" i="7"/>
  <c r="K572" i="7"/>
  <c r="K159" i="7"/>
  <c r="K502" i="7"/>
  <c r="K374" i="7"/>
  <c r="K246" i="7"/>
  <c r="K118" i="7"/>
  <c r="K505" i="7"/>
  <c r="K377" i="7"/>
  <c r="K249" i="7"/>
  <c r="K121" i="7"/>
  <c r="K496" i="7"/>
  <c r="K368" i="7"/>
  <c r="K240" i="7"/>
  <c r="K112" i="7"/>
  <c r="K996" i="7"/>
  <c r="K299" i="7"/>
  <c r="K656" i="7"/>
  <c r="K696" i="7"/>
  <c r="K764" i="7"/>
  <c r="K999" i="7"/>
  <c r="K871" i="7"/>
  <c r="K743" i="7"/>
  <c r="K615" i="7"/>
  <c r="K311" i="7"/>
  <c r="K986" i="7"/>
  <c r="K858" i="7"/>
  <c r="K730" i="7"/>
  <c r="K602" i="7"/>
  <c r="K131" i="7"/>
  <c r="K893" i="7"/>
  <c r="K637" i="7"/>
  <c r="K530" i="7"/>
  <c r="K178" i="7"/>
  <c r="K101" i="7"/>
  <c r="K571" i="7"/>
  <c r="K886" i="7"/>
  <c r="K334" i="7"/>
  <c r="K1028" i="7"/>
  <c r="K419" i="7"/>
  <c r="K1012" i="7"/>
  <c r="K756" i="7"/>
  <c r="K363" i="7"/>
  <c r="K928" i="7"/>
  <c r="K672" i="7"/>
  <c r="K27" i="7"/>
  <c r="K712" i="7"/>
  <c r="K1036" i="7"/>
  <c r="K780" i="7"/>
  <c r="K459" i="7"/>
  <c r="K1003" i="7"/>
  <c r="K939" i="7"/>
  <c r="K875" i="7"/>
  <c r="K811" i="7"/>
  <c r="K747" i="7"/>
  <c r="K683" i="7"/>
  <c r="K619" i="7"/>
  <c r="K543" i="7"/>
  <c r="K327" i="7"/>
  <c r="K71" i="7"/>
  <c r="K990" i="7"/>
  <c r="K926" i="7"/>
  <c r="K862" i="7"/>
  <c r="K798" i="7"/>
  <c r="K734" i="7"/>
  <c r="K670" i="7"/>
  <c r="K606" i="7"/>
  <c r="K524" i="7"/>
  <c r="K275" i="7"/>
  <c r="K19" i="7"/>
  <c r="K977" i="7"/>
  <c r="K897" i="7"/>
  <c r="K801" i="7"/>
  <c r="K721" i="7"/>
  <c r="K641" i="7"/>
  <c r="K479" i="7"/>
  <c r="K582" i="7"/>
  <c r="K454" i="7"/>
  <c r="K326" i="7"/>
  <c r="K198" i="7"/>
  <c r="K70" i="7"/>
  <c r="K457" i="7"/>
  <c r="K329" i="7"/>
  <c r="K201" i="7"/>
  <c r="K73" i="7"/>
  <c r="K448" i="7"/>
  <c r="K320" i="7"/>
  <c r="K192" i="7"/>
  <c r="K64" i="7"/>
  <c r="K804" i="7"/>
  <c r="K976" i="7"/>
  <c r="K219" i="7"/>
  <c r="K379" i="7"/>
  <c r="K565" i="7"/>
  <c r="K951" i="7"/>
  <c r="K823" i="7"/>
  <c r="K695" i="7"/>
  <c r="K559" i="7"/>
  <c r="K119" i="7"/>
  <c r="K938" i="7"/>
  <c r="K810" i="7"/>
  <c r="K682" i="7"/>
  <c r="K515" i="7"/>
  <c r="K1005" i="7"/>
  <c r="K813" i="7"/>
  <c r="K545" i="7"/>
  <c r="K418" i="7"/>
  <c r="K82" i="7"/>
  <c r="K412" i="7"/>
  <c r="K620" i="7"/>
  <c r="K499" i="7"/>
  <c r="K481" i="7"/>
  <c r="K792" i="7"/>
  <c r="B1002" i="7"/>
  <c r="B874" i="7"/>
  <c r="B322" i="7"/>
  <c r="B793" i="7"/>
  <c r="B970" i="7"/>
  <c r="B842" i="7"/>
  <c r="B985" i="7"/>
  <c r="B645" i="7"/>
  <c r="K61" i="7"/>
  <c r="K164" i="7"/>
  <c r="K175" i="7"/>
  <c r="K591" i="7"/>
  <c r="K856" i="7"/>
  <c r="K328" i="7"/>
  <c r="K513" i="7"/>
  <c r="K319" i="7"/>
  <c r="K536" i="7"/>
  <c r="K595" i="7"/>
  <c r="K684" i="7"/>
  <c r="K916" i="7"/>
  <c r="K428" i="7"/>
  <c r="K277" i="7"/>
  <c r="K98" i="7"/>
  <c r="K274" i="7"/>
  <c r="K434" i="7"/>
  <c r="K79" i="7"/>
  <c r="K567" i="7"/>
  <c r="K701" i="7"/>
  <c r="K829" i="7"/>
  <c r="K941" i="7"/>
  <c r="K1021" i="7"/>
  <c r="K259" i="7"/>
  <c r="K563" i="7"/>
  <c r="K634" i="7"/>
  <c r="K698" i="7"/>
  <c r="K762" i="7"/>
  <c r="K826" i="7"/>
  <c r="K890" i="7"/>
  <c r="K954" i="7"/>
  <c r="K1018" i="7"/>
  <c r="K183" i="7"/>
  <c r="K439" i="7"/>
  <c r="K580" i="7"/>
  <c r="K647" i="7"/>
  <c r="K711" i="7"/>
  <c r="K775" i="7"/>
  <c r="K839" i="7"/>
  <c r="K903" i="7"/>
  <c r="K967" i="7"/>
  <c r="K1031" i="7"/>
  <c r="K636" i="7"/>
  <c r="K892" i="7"/>
  <c r="K560" i="7"/>
  <c r="K824" i="7"/>
  <c r="K475" i="7"/>
  <c r="K784" i="7"/>
  <c r="K968" i="7"/>
  <c r="K612" i="7"/>
  <c r="K868" i="7"/>
  <c r="K16" i="7"/>
  <c r="K80" i="7"/>
  <c r="K144" i="7"/>
  <c r="K208" i="7"/>
  <c r="K272" i="7"/>
  <c r="K336" i="7"/>
  <c r="K400" i="7"/>
  <c r="K464" i="7"/>
  <c r="K25" i="7"/>
  <c r="K89" i="7"/>
  <c r="K153" i="7"/>
  <c r="K217" i="7"/>
  <c r="K281" i="7"/>
  <c r="K345" i="7"/>
  <c r="K409" i="7"/>
  <c r="K473" i="7"/>
  <c r="K22" i="7"/>
  <c r="K86" i="7"/>
  <c r="K150" i="7"/>
  <c r="K214" i="7"/>
  <c r="K278" i="7"/>
  <c r="K342" i="7"/>
  <c r="K406" i="7"/>
  <c r="K470" i="7"/>
  <c r="K534" i="7"/>
  <c r="K31" i="7"/>
  <c r="K287" i="7"/>
  <c r="K529" i="7"/>
  <c r="K429" i="7"/>
  <c r="K227" i="7"/>
  <c r="K943" i="7"/>
  <c r="K900" i="7"/>
  <c r="K145" i="7"/>
  <c r="K318" i="7"/>
  <c r="K809" i="7"/>
  <c r="K870" i="7"/>
  <c r="K835" i="7"/>
  <c r="K411" i="7"/>
  <c r="K220" i="7"/>
  <c r="K85" i="7"/>
  <c r="K421" i="7"/>
  <c r="K162" i="7"/>
  <c r="K338" i="7"/>
  <c r="K498" i="7"/>
  <c r="K335" i="7"/>
  <c r="K621" i="7"/>
  <c r="K749" i="7"/>
  <c r="K877" i="7"/>
  <c r="K957" i="7"/>
  <c r="K1037" i="7"/>
  <c r="K387" i="7"/>
  <c r="K584" i="7"/>
  <c r="K650" i="7"/>
  <c r="K714" i="7"/>
  <c r="K778" i="7"/>
  <c r="K842" i="7"/>
  <c r="K906" i="7"/>
  <c r="K970" i="7"/>
  <c r="K1034" i="7"/>
  <c r="K247" i="7"/>
  <c r="K503" i="7"/>
  <c r="K599" i="7"/>
  <c r="K663" i="7"/>
  <c r="K727" i="7"/>
  <c r="K791" i="7"/>
  <c r="K855" i="7"/>
  <c r="K919" i="7"/>
  <c r="K983" i="7"/>
  <c r="K139" i="7"/>
  <c r="K700" i="7"/>
  <c r="K956" i="7"/>
  <c r="K632" i="7"/>
  <c r="K888" i="7"/>
  <c r="K592" i="7"/>
  <c r="K848" i="7"/>
  <c r="K43" i="7"/>
  <c r="K676" i="7"/>
  <c r="K932" i="7"/>
  <c r="K32" i="7"/>
  <c r="K96" i="7"/>
  <c r="K160" i="7"/>
  <c r="K224" i="7"/>
  <c r="K288" i="7"/>
  <c r="K352" i="7"/>
  <c r="K416" i="7"/>
  <c r="K480" i="7"/>
  <c r="K41" i="7"/>
  <c r="K105" i="7"/>
  <c r="K169" i="7"/>
  <c r="K233" i="7"/>
  <c r="K297" i="7"/>
  <c r="K361" i="7"/>
  <c r="K425" i="7"/>
  <c r="K489" i="7"/>
  <c r="K38" i="7"/>
  <c r="K102" i="7"/>
  <c r="K166" i="7"/>
  <c r="K230" i="7"/>
  <c r="K294" i="7"/>
  <c r="K358" i="7"/>
  <c r="K422" i="7"/>
  <c r="K486" i="7"/>
  <c r="K550" i="7"/>
  <c r="K95" i="7"/>
  <c r="K351" i="7"/>
  <c r="K551" i="7"/>
  <c r="K625" i="7"/>
  <c r="K689" i="7"/>
  <c r="K753" i="7"/>
  <c r="K817" i="7"/>
  <c r="K881" i="7"/>
  <c r="K945" i="7"/>
  <c r="B659" i="7"/>
  <c r="B1028" i="7"/>
  <c r="B772" i="7"/>
  <c r="B1003" i="7"/>
  <c r="B939" i="7"/>
  <c r="B875" i="7"/>
  <c r="B811" i="7"/>
  <c r="B717" i="7"/>
  <c r="B344" i="7"/>
  <c r="B986" i="7"/>
  <c r="B922" i="7"/>
  <c r="B858" i="7"/>
  <c r="B778" i="7"/>
  <c r="B1017" i="7"/>
  <c r="B889" i="7"/>
  <c r="B761" i="7"/>
  <c r="B560" i="7"/>
  <c r="B792" i="7"/>
  <c r="B900" i="7"/>
  <c r="B1035" i="7"/>
  <c r="B971" i="7"/>
  <c r="B907" i="7"/>
  <c r="B843" i="7"/>
  <c r="B779" i="7"/>
  <c r="B589" i="7"/>
  <c r="B1018" i="7"/>
  <c r="B954" i="7"/>
  <c r="B890" i="7"/>
  <c r="B826" i="7"/>
  <c r="B585" i="7"/>
  <c r="B953" i="7"/>
  <c r="B825" i="7"/>
  <c r="B752" i="7"/>
  <c r="B531" i="7"/>
  <c r="B486" i="7"/>
  <c r="B742" i="7"/>
  <c r="B688" i="7"/>
  <c r="B133" i="7"/>
  <c r="B469" i="7"/>
  <c r="B762" i="7"/>
  <c r="B521" i="7"/>
  <c r="B1001" i="7"/>
  <c r="B937" i="7"/>
  <c r="B873" i="7"/>
  <c r="B809" i="7"/>
  <c r="B709" i="7"/>
  <c r="B720" i="7"/>
  <c r="B592" i="7"/>
  <c r="B358" i="7"/>
  <c r="B595" i="7"/>
  <c r="B630" i="7"/>
  <c r="B794" i="7"/>
  <c r="B649" i="7"/>
  <c r="B1033" i="7"/>
  <c r="B969" i="7"/>
  <c r="B905" i="7"/>
  <c r="B841" i="7"/>
  <c r="B777" i="7"/>
  <c r="B517" i="7"/>
  <c r="B656" i="7"/>
  <c r="B528" i="7"/>
  <c r="B723" i="7"/>
  <c r="B370" i="7"/>
  <c r="B420" i="7"/>
  <c r="K18" i="7"/>
  <c r="K357" i="7"/>
  <c r="K181" i="7"/>
  <c r="K21" i="7"/>
  <c r="K348" i="7"/>
  <c r="K108" i="7"/>
  <c r="K1016" i="7"/>
  <c r="K616" i="7"/>
  <c r="K979" i="7"/>
  <c r="K723" i="7"/>
  <c r="K103" i="7"/>
  <c r="K726" i="7"/>
  <c r="K1001" i="7"/>
  <c r="K665" i="7"/>
  <c r="K510" i="7"/>
  <c r="K158" i="7"/>
  <c r="K337" i="7"/>
  <c r="K504" i="7"/>
  <c r="K152" i="7"/>
  <c r="K1008" i="7"/>
  <c r="K796" i="7"/>
  <c r="K783" i="7"/>
  <c r="K850" i="7"/>
  <c r="K821" i="7"/>
  <c r="K298" i="7"/>
  <c r="K125" i="7"/>
  <c r="K501" i="7"/>
  <c r="K341" i="7"/>
  <c r="K165" i="7"/>
  <c r="K492" i="7"/>
  <c r="K332" i="7"/>
  <c r="K92" i="7"/>
  <c r="K1024" i="7"/>
  <c r="K539" i="7"/>
  <c r="K963" i="7"/>
  <c r="K707" i="7"/>
  <c r="K39" i="7"/>
  <c r="K694" i="7"/>
  <c r="K985" i="7"/>
  <c r="K649" i="7"/>
  <c r="K478" i="7"/>
  <c r="K142" i="7"/>
  <c r="K321" i="7"/>
  <c r="K472" i="7"/>
  <c r="K136" i="7"/>
  <c r="K944" i="7"/>
  <c r="K668" i="7"/>
  <c r="K767" i="7"/>
  <c r="K834" i="7"/>
  <c r="K757" i="7"/>
  <c r="K250" i="7"/>
  <c r="K68" i="7"/>
  <c r="K180" i="7"/>
  <c r="K372" i="7"/>
  <c r="K45" i="7"/>
  <c r="K189" i="7"/>
  <c r="K317" i="7"/>
  <c r="K445" i="7"/>
  <c r="K58" i="7"/>
  <c r="K186" i="7"/>
  <c r="K314" i="7"/>
  <c r="K442" i="7"/>
  <c r="K570" i="7"/>
  <c r="K431" i="7"/>
  <c r="K645" i="7"/>
  <c r="K773" i="7"/>
  <c r="K901" i="7"/>
  <c r="K1029" i="7"/>
  <c r="K483" i="7"/>
  <c r="K658" i="7"/>
  <c r="K786" i="7"/>
  <c r="K914" i="7"/>
  <c r="K23" i="7"/>
  <c r="K527" i="7"/>
  <c r="K671" i="7"/>
  <c r="K735" i="7"/>
  <c r="K799" i="7"/>
  <c r="K863" i="7"/>
  <c r="K927" i="7"/>
  <c r="K991" i="7"/>
  <c r="K267" i="7"/>
  <c r="K732" i="7"/>
  <c r="K988" i="7"/>
  <c r="K664" i="7"/>
  <c r="K920" i="7"/>
  <c r="K624" i="7"/>
  <c r="K880" i="7"/>
  <c r="K171" i="7"/>
  <c r="K708" i="7"/>
  <c r="K964" i="7"/>
  <c r="K40" i="7"/>
  <c r="K104" i="7"/>
  <c r="K168" i="7"/>
  <c r="K232" i="7"/>
  <c r="K296" i="7"/>
  <c r="K360" i="7"/>
  <c r="K424" i="7"/>
  <c r="K488" i="7"/>
  <c r="K49" i="7"/>
  <c r="K113" i="7"/>
  <c r="K177" i="7"/>
  <c r="K241" i="7"/>
  <c r="K305" i="7"/>
  <c r="K369" i="7"/>
  <c r="K433" i="7"/>
  <c r="K497" i="7"/>
  <c r="K46" i="7"/>
  <c r="K110" i="7"/>
  <c r="K174" i="7"/>
  <c r="K238" i="7"/>
  <c r="K302" i="7"/>
  <c r="K366" i="7"/>
  <c r="K430" i="7"/>
  <c r="K494" i="7"/>
  <c r="K558" i="7"/>
  <c r="K127" i="7"/>
  <c r="K383" i="7"/>
  <c r="K561" i="7"/>
  <c r="K633" i="7"/>
  <c r="K697" i="7"/>
  <c r="K761" i="7"/>
  <c r="K825" i="7"/>
  <c r="K889" i="7"/>
  <c r="K953" i="7"/>
  <c r="K1017" i="7"/>
  <c r="K179" i="7"/>
  <c r="K435" i="7"/>
  <c r="K579" i="7"/>
  <c r="K646" i="7"/>
  <c r="K710" i="7"/>
  <c r="K774" i="7"/>
  <c r="K838" i="7"/>
  <c r="K902" i="7"/>
  <c r="K966" i="7"/>
  <c r="K1030" i="7"/>
  <c r="K231" i="7"/>
  <c r="K487" i="7"/>
  <c r="K244" i="7"/>
  <c r="K436" i="7"/>
  <c r="K173" i="7"/>
  <c r="K365" i="7"/>
  <c r="K509" i="7"/>
  <c r="K170" i="7"/>
  <c r="K362" i="7"/>
  <c r="K506" i="7"/>
  <c r="K367" i="7"/>
  <c r="K693" i="7"/>
  <c r="K837" i="7"/>
  <c r="K1013" i="7"/>
  <c r="K573" i="7"/>
  <c r="K722" i="7"/>
  <c r="K898" i="7"/>
  <c r="K215" i="7"/>
  <c r="K607" i="7"/>
  <c r="K719" i="7"/>
  <c r="K815" i="7"/>
  <c r="K895" i="7"/>
  <c r="K975" i="7"/>
  <c r="K520" i="7"/>
  <c r="K860" i="7"/>
  <c r="K600" i="7"/>
  <c r="K91" i="7"/>
  <c r="K752" i="7"/>
  <c r="K1000" i="7"/>
  <c r="K772" i="7"/>
  <c r="K1032" i="7"/>
  <c r="K88" i="7"/>
  <c r="K184" i="7"/>
  <c r="K264" i="7"/>
  <c r="K344" i="7"/>
  <c r="K440" i="7"/>
  <c r="K17" i="7"/>
  <c r="K97" i="7"/>
  <c r="K193" i="7"/>
  <c r="K273" i="7"/>
  <c r="K353" i="7"/>
  <c r="K449" i="7"/>
  <c r="K14" i="7"/>
  <c r="K94" i="7"/>
  <c r="K190" i="7"/>
  <c r="K270" i="7"/>
  <c r="K350" i="7"/>
  <c r="K446" i="7"/>
  <c r="K526" i="7"/>
  <c r="K63" i="7"/>
  <c r="K447" i="7"/>
  <c r="K601" i="7"/>
  <c r="K681" i="7"/>
  <c r="K777" i="7"/>
  <c r="K857" i="7"/>
  <c r="K937" i="7"/>
  <c r="K1033" i="7"/>
  <c r="K307" i="7"/>
  <c r="K557" i="7"/>
  <c r="K662" i="7"/>
  <c r="K742" i="7"/>
  <c r="K822" i="7"/>
  <c r="K918" i="7"/>
  <c r="K998" i="7"/>
  <c r="K167" i="7"/>
  <c r="K532" i="7"/>
  <c r="K611" i="7"/>
  <c r="K675" i="7"/>
  <c r="K739" i="7"/>
  <c r="K803" i="7"/>
  <c r="K867" i="7"/>
  <c r="K931" i="7"/>
  <c r="K995" i="7"/>
  <c r="K331" i="7"/>
  <c r="K748" i="7"/>
  <c r="K1004" i="7"/>
  <c r="K680" i="7"/>
  <c r="K936" i="7"/>
  <c r="K640" i="7"/>
  <c r="K896" i="7"/>
  <c r="K235" i="7"/>
  <c r="K724" i="7"/>
  <c r="K980" i="7"/>
  <c r="K60" i="7"/>
  <c r="K124" i="7"/>
  <c r="K188" i="7"/>
  <c r="K252" i="7"/>
  <c r="K316" i="7"/>
  <c r="K380" i="7"/>
  <c r="K444" i="7"/>
  <c r="K508" i="7"/>
  <c r="K69" i="7"/>
  <c r="K133" i="7"/>
  <c r="K197" i="7"/>
  <c r="K261" i="7"/>
  <c r="K325" i="7"/>
  <c r="K389" i="7"/>
  <c r="K453" i="7"/>
  <c r="K517" i="7"/>
  <c r="K66" i="7"/>
  <c r="K130" i="7"/>
  <c r="K194" i="7"/>
  <c r="K258" i="7"/>
  <c r="K322" i="7"/>
  <c r="K386" i="7"/>
  <c r="K450" i="7"/>
  <c r="K514" i="7"/>
  <c r="K578" i="7"/>
  <c r="K207" i="7"/>
  <c r="K292" i="7"/>
  <c r="K500" i="7"/>
  <c r="K237" i="7"/>
  <c r="K381" i="7"/>
  <c r="K42" i="7"/>
  <c r="K234" i="7"/>
  <c r="K378" i="7"/>
  <c r="K554" i="7"/>
  <c r="K556" i="7"/>
  <c r="K709" i="7"/>
  <c r="K885" i="7"/>
  <c r="K163" i="7"/>
  <c r="K594" i="7"/>
  <c r="K770" i="7"/>
  <c r="K962" i="7"/>
  <c r="K279" i="7"/>
  <c r="K655" i="7"/>
  <c r="K751" i="7"/>
  <c r="K831" i="7"/>
  <c r="K911" i="7"/>
  <c r="K1007" i="7"/>
  <c r="K604" i="7"/>
  <c r="K924" i="7"/>
  <c r="K728" i="7"/>
  <c r="K347" i="7"/>
  <c r="K816" i="7"/>
  <c r="K427" i="7"/>
  <c r="K836" i="7"/>
  <c r="K24" i="7"/>
  <c r="K120" i="7"/>
  <c r="K200" i="7"/>
  <c r="K280" i="7"/>
  <c r="K376" i="7"/>
  <c r="K456" i="7"/>
  <c r="K33" i="7"/>
  <c r="K129" i="7"/>
  <c r="K209" i="7"/>
  <c r="K289" i="7"/>
  <c r="K385" i="7"/>
  <c r="K465" i="7"/>
  <c r="K30" i="7"/>
  <c r="K126" i="7"/>
  <c r="K206" i="7"/>
  <c r="K286" i="7"/>
  <c r="K382" i="7"/>
  <c r="K462" i="7"/>
  <c r="K542" i="7"/>
  <c r="K191" i="7"/>
  <c r="K511" i="7"/>
  <c r="K617" i="7"/>
  <c r="K713" i="7"/>
  <c r="K793" i="7"/>
  <c r="K873" i="7"/>
  <c r="K969" i="7"/>
  <c r="K51" i="7"/>
  <c r="K371" i="7"/>
  <c r="K598" i="7"/>
  <c r="K678" i="7"/>
  <c r="K758" i="7"/>
  <c r="K854" i="7"/>
  <c r="K934" i="7"/>
  <c r="K1014" i="7"/>
  <c r="K295" i="7"/>
  <c r="K553" i="7"/>
  <c r="K627" i="7"/>
  <c r="K691" i="7"/>
  <c r="K755" i="7"/>
  <c r="K819" i="7"/>
  <c r="K883" i="7"/>
  <c r="K947" i="7"/>
  <c r="K1011" i="7"/>
  <c r="K544" i="7"/>
  <c r="K812" i="7"/>
  <c r="K251" i="7"/>
  <c r="K744" i="7"/>
  <c r="K155" i="7"/>
  <c r="K704" i="7"/>
  <c r="K960" i="7"/>
  <c r="K491" i="7"/>
  <c r="K788" i="7"/>
  <c r="K59" i="7"/>
  <c r="K76" i="7"/>
  <c r="K140" i="7"/>
  <c r="K204" i="7"/>
  <c r="K268" i="7"/>
  <c r="K541" i="7"/>
  <c r="K323" i="7"/>
  <c r="K67" i="7"/>
  <c r="K989" i="7"/>
  <c r="K925" i="7"/>
  <c r="K861" i="7"/>
  <c r="K797" i="7"/>
  <c r="K733" i="7"/>
  <c r="K669" i="7"/>
  <c r="K605" i="7"/>
  <c r="K523" i="7"/>
  <c r="K271" i="7"/>
  <c r="K562" i="7"/>
  <c r="K482" i="7"/>
  <c r="K402" i="7"/>
  <c r="K306" i="7"/>
  <c r="K226" i="7"/>
  <c r="K146" i="7"/>
  <c r="K50" i="7"/>
  <c r="K485" i="7"/>
  <c r="K405" i="7"/>
  <c r="K309" i="7"/>
  <c r="K229" i="7"/>
  <c r="K149" i="7"/>
  <c r="K53" i="7"/>
  <c r="K476" i="7"/>
  <c r="K396" i="7"/>
  <c r="K300" i="7"/>
  <c r="K172" i="7"/>
  <c r="K44" i="7"/>
  <c r="K660" i="7"/>
  <c r="K832" i="7"/>
  <c r="K872" i="7"/>
  <c r="K940" i="7"/>
  <c r="K75" i="7"/>
  <c r="K915" i="7"/>
  <c r="K787" i="7"/>
  <c r="K659" i="7"/>
  <c r="K423" i="7"/>
  <c r="K982" i="7"/>
  <c r="K806" i="7"/>
  <c r="K630" i="7"/>
  <c r="K243" i="7"/>
  <c r="K921" i="7"/>
  <c r="K745" i="7"/>
  <c r="K583" i="7"/>
  <c r="K590" i="7"/>
  <c r="K414" i="7"/>
  <c r="K254" i="7"/>
  <c r="K78" i="7"/>
  <c r="K417" i="7"/>
  <c r="K257" i="7"/>
  <c r="K81" i="7"/>
  <c r="K408" i="7"/>
  <c r="K248" i="7"/>
  <c r="K72" i="7"/>
  <c r="K644" i="7"/>
  <c r="K688" i="7"/>
  <c r="K507" i="7"/>
  <c r="K13" i="7"/>
  <c r="M13" i="7" s="1"/>
  <c r="N13" i="7" s="1"/>
  <c r="K879" i="7"/>
  <c r="K703" i="7"/>
  <c r="K1026" i="7"/>
  <c r="K706" i="7"/>
  <c r="K965" i="7"/>
  <c r="K629" i="7"/>
  <c r="K490" i="7"/>
  <c r="K122" i="7"/>
  <c r="K301" i="7"/>
  <c r="K420" i="7"/>
  <c r="K845" i="7"/>
  <c r="K781" i="7"/>
  <c r="K717" i="7"/>
  <c r="K653" i="7"/>
  <c r="K588" i="7"/>
  <c r="K463" i="7"/>
  <c r="K143" i="7"/>
  <c r="K546" i="7"/>
  <c r="K466" i="7"/>
  <c r="K370" i="7"/>
  <c r="K290" i="7"/>
  <c r="K210" i="7"/>
  <c r="K114" i="7"/>
  <c r="K34" i="7"/>
  <c r="K469" i="7"/>
  <c r="K373" i="7"/>
  <c r="K293" i="7"/>
  <c r="K213" i="7"/>
  <c r="K117" i="7"/>
  <c r="K37" i="7"/>
  <c r="K460" i="7"/>
  <c r="K364" i="7"/>
  <c r="K284" i="7"/>
  <c r="K156" i="7"/>
  <c r="K28" i="7"/>
  <c r="K596" i="7"/>
  <c r="K768" i="7"/>
  <c r="K808" i="7"/>
  <c r="K876" i="7"/>
  <c r="K1027" i="7"/>
  <c r="K899" i="7"/>
  <c r="K771" i="7"/>
  <c r="K643" i="7"/>
  <c r="K359" i="7"/>
  <c r="K950" i="7"/>
  <c r="K790" i="7"/>
  <c r="K614" i="7"/>
  <c r="K115" i="7"/>
  <c r="K905" i="7"/>
  <c r="K729" i="7"/>
  <c r="K540" i="7"/>
  <c r="K574" i="7"/>
  <c r="K398" i="7"/>
  <c r="K222" i="7"/>
  <c r="K62" i="7"/>
  <c r="K401" i="7"/>
  <c r="K225" i="7"/>
  <c r="K65" i="7"/>
  <c r="K392" i="7"/>
  <c r="K216" i="7"/>
  <c r="K56" i="7"/>
  <c r="K576" i="7"/>
  <c r="K549" i="7"/>
  <c r="K123" i="7"/>
  <c r="K1023" i="7"/>
  <c r="K847" i="7"/>
  <c r="K687" i="7"/>
  <c r="K978" i="7"/>
  <c r="K642" i="7"/>
  <c r="K949" i="7"/>
  <c r="K577" i="7"/>
  <c r="K426" i="7"/>
  <c r="K106" i="7"/>
  <c r="K253" i="7"/>
  <c r="K308" i="7"/>
  <c r="B581" i="7"/>
  <c r="B736" i="7"/>
  <c r="B672" i="7"/>
  <c r="B608" i="7"/>
  <c r="B544" i="7"/>
  <c r="B422" i="7"/>
  <c r="B755" i="7"/>
  <c r="B627" i="7"/>
  <c r="B494" i="7"/>
  <c r="B694" i="7"/>
  <c r="B337" i="7"/>
  <c r="B301" i="7"/>
  <c r="B704" i="7"/>
  <c r="B640" i="7"/>
  <c r="B576" i="7"/>
  <c r="B512" i="7"/>
  <c r="B261" i="7"/>
  <c r="B691" i="7"/>
  <c r="B563" i="7"/>
  <c r="B157" i="7"/>
  <c r="B499" i="7"/>
  <c r="B379" i="7"/>
  <c r="B566" i="7"/>
  <c r="B405" i="7"/>
  <c r="B257" i="7"/>
  <c r="B181" i="7"/>
  <c r="B130" i="7"/>
  <c r="B192" i="7"/>
  <c r="B707" i="7"/>
  <c r="B643" i="7"/>
  <c r="B579" i="7"/>
  <c r="B515" i="7"/>
  <c r="B285" i="7"/>
  <c r="B726" i="7"/>
  <c r="B598" i="7"/>
  <c r="B382" i="7"/>
  <c r="B437" i="7"/>
  <c r="B258" i="7"/>
  <c r="B356" i="7"/>
  <c r="B174" i="7"/>
  <c r="B739" i="7"/>
  <c r="B675" i="7"/>
  <c r="B611" i="7"/>
  <c r="B547" i="7"/>
  <c r="B434" i="7"/>
  <c r="B29" i="7"/>
  <c r="B662" i="7"/>
  <c r="B534" i="7"/>
  <c r="B501" i="7"/>
  <c r="B373" i="7"/>
  <c r="B484" i="7"/>
  <c r="B33" i="7"/>
  <c r="B179" i="7"/>
  <c r="B678" i="7"/>
  <c r="B614" i="7"/>
  <c r="B550" i="7"/>
  <c r="B446" i="7"/>
  <c r="B53" i="7"/>
  <c r="B453" i="7"/>
  <c r="B389" i="7"/>
  <c r="B316" i="7"/>
  <c r="B66" i="7"/>
  <c r="B388" i="7"/>
  <c r="B161" i="7"/>
  <c r="B302" i="7"/>
  <c r="B32" i="7"/>
  <c r="B710" i="7"/>
  <c r="B646" i="7"/>
  <c r="B582" i="7"/>
  <c r="B518" i="7"/>
  <c r="B306" i="7"/>
  <c r="B485" i="7"/>
  <c r="B421" i="7"/>
  <c r="B357" i="7"/>
  <c r="B194" i="7"/>
  <c r="B452" i="7"/>
  <c r="B314" i="7"/>
  <c r="B443" i="7"/>
  <c r="B46" i="7"/>
  <c r="B753" i="7"/>
  <c r="B226" i="7"/>
  <c r="B98" i="7"/>
  <c r="B468" i="7"/>
  <c r="B404" i="7"/>
  <c r="B336" i="7"/>
  <c r="B225" i="7"/>
  <c r="B475" i="7"/>
  <c r="B345" i="7"/>
  <c r="B110" i="7"/>
  <c r="B128" i="7"/>
  <c r="B426" i="7"/>
  <c r="B290" i="7"/>
  <c r="B162" i="7"/>
  <c r="B34" i="7"/>
  <c r="B436" i="7"/>
  <c r="B372" i="7"/>
  <c r="B289" i="7"/>
  <c r="B97" i="7"/>
  <c r="B411" i="7"/>
  <c r="B238" i="7"/>
  <c r="B288" i="7"/>
  <c r="B275" i="7"/>
  <c r="B1030" i="7"/>
  <c r="B129" i="7"/>
  <c r="B491" i="7"/>
  <c r="B427" i="7"/>
  <c r="B363" i="7"/>
  <c r="B270" i="7"/>
  <c r="B142" i="7"/>
  <c r="B14" i="7"/>
  <c r="B160" i="7"/>
  <c r="B339" i="7"/>
  <c r="B19" i="7"/>
  <c r="B935" i="7"/>
  <c r="B193" i="7"/>
  <c r="B65" i="7"/>
  <c r="B459" i="7"/>
  <c r="B395" i="7"/>
  <c r="B324" i="7"/>
  <c r="B206" i="7"/>
  <c r="B78" i="7"/>
  <c r="B256" i="7"/>
  <c r="B64" i="7"/>
  <c r="B243" i="7"/>
  <c r="B657" i="7"/>
  <c r="B498" i="7"/>
  <c r="B224" i="7"/>
  <c r="B96" i="7"/>
  <c r="B307" i="7"/>
  <c r="B99" i="7"/>
  <c r="B776" i="7"/>
  <c r="B205" i="7"/>
  <c r="B272" i="7"/>
  <c r="B208" i="7"/>
  <c r="B144" i="7"/>
  <c r="B80" i="7"/>
  <c r="B16" i="7"/>
  <c r="B291" i="7"/>
  <c r="B227" i="7"/>
  <c r="B51" i="7"/>
  <c r="B924" i="7"/>
  <c r="B948" i="7"/>
  <c r="B823" i="7"/>
  <c r="B885" i="7"/>
  <c r="B240" i="7"/>
  <c r="B176" i="7"/>
  <c r="B112" i="7"/>
  <c r="B48" i="7"/>
  <c r="B323" i="7"/>
  <c r="B259" i="7"/>
  <c r="B147" i="7"/>
  <c r="B1024" i="7"/>
  <c r="B904" i="7"/>
  <c r="B1031" i="7"/>
  <c r="B838" i="7"/>
  <c r="B620" i="7"/>
  <c r="B163" i="7"/>
  <c r="B83" i="7"/>
  <c r="B784" i="7"/>
  <c r="B988" i="7"/>
  <c r="B1032" i="7"/>
  <c r="B1012" i="7"/>
  <c r="B490" i="7"/>
  <c r="B903" i="7"/>
  <c r="B934" i="7"/>
  <c r="B949" i="7"/>
  <c r="B716" i="7"/>
  <c r="B211" i="7"/>
  <c r="B115" i="7"/>
  <c r="B35" i="7"/>
  <c r="B768" i="7"/>
  <c r="B796" i="7"/>
  <c r="B840" i="7"/>
  <c r="B884" i="7"/>
  <c r="B983" i="7"/>
  <c r="B637" i="7"/>
  <c r="B774" i="7"/>
  <c r="B789" i="7"/>
  <c r="B524" i="7"/>
  <c r="B999" i="7"/>
  <c r="B919" i="7"/>
  <c r="B791" i="7"/>
  <c r="B966" i="7"/>
  <c r="B806" i="7"/>
  <c r="B1013" i="7"/>
  <c r="B821" i="7"/>
  <c r="B748" i="7"/>
  <c r="B588" i="7"/>
  <c r="B967" i="7"/>
  <c r="B855" i="7"/>
  <c r="B508" i="7"/>
  <c r="B902" i="7"/>
  <c r="B569" i="7"/>
  <c r="B917" i="7"/>
  <c r="B757" i="7"/>
  <c r="B652" i="7"/>
  <c r="B623" i="7"/>
  <c r="B195" i="7"/>
  <c r="B131" i="7"/>
  <c r="B67" i="7"/>
  <c r="B800" i="7"/>
  <c r="B944" i="7"/>
  <c r="B860" i="7"/>
  <c r="B968" i="7"/>
  <c r="B577" i="7"/>
  <c r="B820" i="7"/>
  <c r="B1015" i="7"/>
  <c r="B951" i="7"/>
  <c r="B887" i="7"/>
  <c r="B759" i="7"/>
  <c r="B998" i="7"/>
  <c r="B870" i="7"/>
  <c r="B697" i="7"/>
  <c r="B981" i="7"/>
  <c r="B853" i="7"/>
  <c r="B629" i="7"/>
  <c r="B684" i="7"/>
  <c r="B556" i="7"/>
  <c r="B338" i="7"/>
  <c r="B511" i="7"/>
  <c r="B610" i="7"/>
  <c r="B687" i="7"/>
  <c r="B464" i="7"/>
  <c r="B871" i="7"/>
  <c r="B807" i="7"/>
  <c r="B701" i="7"/>
  <c r="B237" i="7"/>
  <c r="B982" i="7"/>
  <c r="B918" i="7"/>
  <c r="B854" i="7"/>
  <c r="B790" i="7"/>
  <c r="B633" i="7"/>
  <c r="B1029" i="7"/>
  <c r="B965" i="7"/>
  <c r="B901" i="7"/>
  <c r="B837" i="7"/>
  <c r="B773" i="7"/>
  <c r="B565" i="7"/>
  <c r="B732" i="7"/>
  <c r="B668" i="7"/>
  <c r="B604" i="7"/>
  <c r="B540" i="7"/>
  <c r="B751" i="7"/>
  <c r="B527" i="7"/>
  <c r="B594" i="7"/>
  <c r="B839" i="7"/>
  <c r="B775" i="7"/>
  <c r="B573" i="7"/>
  <c r="B1014" i="7"/>
  <c r="B950" i="7"/>
  <c r="B886" i="7"/>
  <c r="B822" i="7"/>
  <c r="B758" i="7"/>
  <c r="B503" i="7"/>
  <c r="B997" i="7"/>
  <c r="B933" i="7"/>
  <c r="B869" i="7"/>
  <c r="B805" i="7"/>
  <c r="B693" i="7"/>
  <c r="B173" i="7"/>
  <c r="B700" i="7"/>
  <c r="B636" i="7"/>
  <c r="B572" i="7"/>
  <c r="B406" i="7"/>
  <c r="B671" i="7"/>
  <c r="B738" i="7"/>
  <c r="B908" i="7"/>
  <c r="B735" i="7"/>
  <c r="B607" i="7"/>
  <c r="B722" i="7"/>
  <c r="B400" i="7"/>
  <c r="B507" i="7"/>
  <c r="B229" i="7"/>
  <c r="B719" i="7"/>
  <c r="B655" i="7"/>
  <c r="B591" i="7"/>
  <c r="B354" i="7"/>
  <c r="B674" i="7"/>
  <c r="B430" i="7"/>
  <c r="B230" i="7"/>
  <c r="B470" i="7"/>
  <c r="B101" i="7"/>
  <c r="B703" i="7"/>
  <c r="B639" i="7"/>
  <c r="B575" i="7"/>
  <c r="B253" i="7"/>
  <c r="B658" i="7"/>
  <c r="B366" i="7"/>
  <c r="B102" i="7"/>
  <c r="B559" i="7"/>
  <c r="B482" i="7"/>
  <c r="B125" i="7"/>
  <c r="B706" i="7"/>
  <c r="B642" i="7"/>
  <c r="B546" i="7"/>
  <c r="B401" i="7"/>
  <c r="B89" i="7"/>
  <c r="B92" i="7"/>
  <c r="B543" i="7"/>
  <c r="B418" i="7"/>
  <c r="B754" i="7"/>
  <c r="B690" i="7"/>
  <c r="B626" i="7"/>
  <c r="B530" i="7"/>
  <c r="B332" i="7"/>
  <c r="B471" i="7"/>
  <c r="B303" i="7"/>
  <c r="B578" i="7"/>
  <c r="B514" i="7"/>
  <c r="B149" i="7"/>
  <c r="B218" i="7"/>
  <c r="B330" i="7"/>
  <c r="B407" i="7"/>
  <c r="B284" i="7"/>
  <c r="B175" i="7"/>
  <c r="B562" i="7"/>
  <c r="B492" i="7"/>
  <c r="B465" i="7"/>
  <c r="B90" i="7"/>
  <c r="B217" i="7"/>
  <c r="B340" i="7"/>
  <c r="B220" i="7"/>
  <c r="B47" i="7"/>
  <c r="B433" i="7"/>
  <c r="B282" i="7"/>
  <c r="B26" i="7"/>
  <c r="B368" i="7"/>
  <c r="B153" i="7"/>
  <c r="B439" i="7"/>
  <c r="B294" i="7"/>
  <c r="B38" i="7"/>
  <c r="B156" i="7"/>
  <c r="B239" i="7"/>
  <c r="B609" i="7"/>
  <c r="B497" i="7"/>
  <c r="B369" i="7"/>
  <c r="B154" i="7"/>
  <c r="B432" i="7"/>
  <c r="B281" i="7"/>
  <c r="B25" i="7"/>
  <c r="B375" i="7"/>
  <c r="B166" i="7"/>
  <c r="B252" i="7"/>
  <c r="B28" i="7"/>
  <c r="B111" i="7"/>
  <c r="B932" i="7"/>
  <c r="K109" i="7"/>
  <c r="K484" i="7"/>
  <c r="K356" i="7"/>
  <c r="K228" i="7"/>
  <c r="K52" i="7"/>
  <c r="B21" i="7"/>
  <c r="B449" i="7"/>
  <c r="B385" i="7"/>
  <c r="B310" i="7"/>
  <c r="B186" i="7"/>
  <c r="B58" i="7"/>
  <c r="B448" i="7"/>
  <c r="B384" i="7"/>
  <c r="B309" i="7"/>
  <c r="B185" i="7"/>
  <c r="B57" i="7"/>
  <c r="B455" i="7"/>
  <c r="B391" i="7"/>
  <c r="B318" i="7"/>
  <c r="B198" i="7"/>
  <c r="B70" i="7"/>
  <c r="B268" i="7"/>
  <c r="B188" i="7"/>
  <c r="B60" i="7"/>
  <c r="B271" i="7"/>
  <c r="B143" i="7"/>
  <c r="B15" i="7"/>
  <c r="B1016" i="7"/>
  <c r="B277" i="7"/>
  <c r="B481" i="7"/>
  <c r="B417" i="7"/>
  <c r="B353" i="7"/>
  <c r="B250" i="7"/>
  <c r="B122" i="7"/>
  <c r="B480" i="7"/>
  <c r="B416" i="7"/>
  <c r="B352" i="7"/>
  <c r="B249" i="7"/>
  <c r="B121" i="7"/>
  <c r="B487" i="7"/>
  <c r="B423" i="7"/>
  <c r="B359" i="7"/>
  <c r="B262" i="7"/>
  <c r="B134" i="7"/>
  <c r="B300" i="7"/>
  <c r="B236" i="7"/>
  <c r="B124" i="7"/>
  <c r="B335" i="7"/>
  <c r="B207" i="7"/>
  <c r="B79" i="7"/>
  <c r="B545" i="7"/>
  <c r="B931" i="7"/>
  <c r="B204" i="7"/>
  <c r="B140" i="7"/>
  <c r="B76" i="7"/>
  <c r="B351" i="7"/>
  <c r="B287" i="7"/>
  <c r="B223" i="7"/>
  <c r="B159" i="7"/>
  <c r="B95" i="7"/>
  <c r="B31" i="7"/>
  <c r="B960" i="7"/>
  <c r="B593" i="7"/>
  <c r="B868" i="7"/>
  <c r="B172" i="7"/>
  <c r="B108" i="7"/>
  <c r="B44" i="7"/>
  <c r="B319" i="7"/>
  <c r="B255" i="7"/>
  <c r="B191" i="7"/>
  <c r="B127" i="7"/>
  <c r="B63" i="7"/>
  <c r="B976" i="7"/>
  <c r="B972" i="7"/>
  <c r="B760" i="7"/>
  <c r="B883" i="7"/>
  <c r="B824" i="7"/>
  <c r="B141" i="7"/>
  <c r="B474" i="7"/>
  <c r="B1011" i="7"/>
  <c r="B745" i="7"/>
  <c r="B381" i="7"/>
  <c r="B880" i="7"/>
  <c r="B844" i="7"/>
  <c r="B952" i="7"/>
  <c r="B513" i="7"/>
  <c r="B804" i="7"/>
  <c r="B995" i="7"/>
  <c r="B819" i="7"/>
  <c r="B617" i="7"/>
  <c r="B1036" i="7"/>
  <c r="B780" i="7"/>
  <c r="B888" i="7"/>
  <c r="B996" i="7"/>
  <c r="B689" i="7"/>
  <c r="B947" i="7"/>
  <c r="B803" i="7"/>
  <c r="B696" i="7"/>
  <c r="B867" i="7"/>
  <c r="B109" i="7"/>
  <c r="B664" i="7"/>
  <c r="B979" i="7"/>
  <c r="B915" i="7"/>
  <c r="B851" i="7"/>
  <c r="B749" i="7"/>
  <c r="B946" i="7"/>
  <c r="B865" i="7"/>
  <c r="B197" i="7"/>
  <c r="B1027" i="7"/>
  <c r="B963" i="7"/>
  <c r="B899" i="7"/>
  <c r="B835" i="7"/>
  <c r="B685" i="7"/>
  <c r="B914" i="7"/>
  <c r="B833" i="7"/>
  <c r="B747" i="7"/>
  <c r="B787" i="7"/>
  <c r="B621" i="7"/>
  <c r="B1010" i="7"/>
  <c r="B882" i="7"/>
  <c r="B993" i="7"/>
  <c r="B677" i="7"/>
  <c r="B568" i="7"/>
  <c r="B587" i="7"/>
  <c r="B771" i="7"/>
  <c r="B557" i="7"/>
  <c r="B978" i="7"/>
  <c r="B850" i="7"/>
  <c r="B961" i="7"/>
  <c r="B549" i="7"/>
  <c r="B536" i="7"/>
  <c r="B523" i="7"/>
  <c r="B818" i="7"/>
  <c r="B458" i="7"/>
  <c r="B929" i="7"/>
  <c r="B801" i="7"/>
  <c r="B45" i="7"/>
  <c r="B632" i="7"/>
  <c r="B502" i="7"/>
  <c r="B715" i="7"/>
  <c r="B734" i="7"/>
  <c r="B786" i="7"/>
  <c r="B1025" i="7"/>
  <c r="B897" i="7"/>
  <c r="B769" i="7"/>
  <c r="B728" i="7"/>
  <c r="B600" i="7"/>
  <c r="B390" i="7"/>
  <c r="B651" i="7"/>
  <c r="B606" i="7"/>
  <c r="B1026" i="7"/>
  <c r="B962" i="7"/>
  <c r="B898" i="7"/>
  <c r="B834" i="7"/>
  <c r="B770" i="7"/>
  <c r="B553" i="7"/>
  <c r="B1009" i="7"/>
  <c r="B945" i="7"/>
  <c r="B881" i="7"/>
  <c r="B817" i="7"/>
  <c r="B741" i="7"/>
  <c r="B442" i="7"/>
  <c r="B712" i="7"/>
  <c r="B648" i="7"/>
  <c r="B584" i="7"/>
  <c r="B520" i="7"/>
  <c r="B317" i="7"/>
  <c r="B731" i="7"/>
  <c r="B603" i="7"/>
  <c r="B750" i="7"/>
  <c r="B397" i="7"/>
  <c r="B994" i="7"/>
  <c r="B930" i="7"/>
  <c r="B866" i="7"/>
  <c r="B802" i="7"/>
  <c r="B681" i="7"/>
  <c r="B77" i="7"/>
  <c r="B977" i="7"/>
  <c r="B913" i="7"/>
  <c r="B849" i="7"/>
  <c r="B785" i="7"/>
  <c r="B613" i="7"/>
  <c r="B744" i="7"/>
  <c r="B680" i="7"/>
  <c r="B616" i="7"/>
  <c r="B552" i="7"/>
  <c r="B454" i="7"/>
  <c r="B69" i="7"/>
  <c r="B667" i="7"/>
  <c r="B539" i="7"/>
  <c r="B622" i="7"/>
  <c r="B43" i="7"/>
  <c r="B699" i="7"/>
  <c r="B635" i="7"/>
  <c r="B571" i="7"/>
  <c r="B402" i="7"/>
  <c r="B686" i="7"/>
  <c r="B414" i="7"/>
  <c r="B82" i="7"/>
  <c r="B683" i="7"/>
  <c r="B619" i="7"/>
  <c r="B555" i="7"/>
  <c r="B333" i="7"/>
  <c r="B670" i="7"/>
  <c r="B349" i="7"/>
  <c r="B460" i="7"/>
  <c r="B506" i="7"/>
  <c r="B221" i="7"/>
  <c r="B718" i="7"/>
  <c r="B654" i="7"/>
  <c r="B558" i="7"/>
  <c r="B493" i="7"/>
  <c r="B305" i="7"/>
  <c r="B241" i="7"/>
  <c r="B466" i="7"/>
  <c r="B93" i="7"/>
  <c r="B702" i="7"/>
  <c r="B638" i="7"/>
  <c r="B542" i="7"/>
  <c r="B461" i="7"/>
  <c r="B274" i="7"/>
  <c r="B209" i="7"/>
  <c r="B590" i="7"/>
  <c r="B526" i="7"/>
  <c r="B117" i="7"/>
  <c r="B445" i="7"/>
  <c r="B365" i="7"/>
  <c r="B210" i="7"/>
  <c r="B412" i="7"/>
  <c r="B334" i="7"/>
  <c r="B574" i="7"/>
  <c r="B478" i="7"/>
  <c r="B509" i="7"/>
  <c r="B429" i="7"/>
  <c r="B326" i="7"/>
  <c r="B114" i="7"/>
  <c r="B396" i="7"/>
  <c r="B313" i="7"/>
  <c r="K36" i="7"/>
  <c r="K116" i="7"/>
  <c r="B510" i="7"/>
  <c r="B245" i="7"/>
  <c r="B477" i="7"/>
  <c r="B413" i="7"/>
  <c r="B348" i="7"/>
  <c r="B242" i="7"/>
  <c r="B476" i="7"/>
  <c r="B346" i="7"/>
  <c r="B17" i="7"/>
  <c r="B216" i="7"/>
  <c r="B325" i="7"/>
  <c r="B483" i="7"/>
  <c r="B200" i="7"/>
  <c r="B178" i="7"/>
  <c r="B50" i="7"/>
  <c r="B444" i="7"/>
  <c r="B380" i="7"/>
  <c r="B304" i="7"/>
  <c r="B145" i="7"/>
  <c r="B435" i="7"/>
  <c r="B94" i="7"/>
  <c r="B299" i="7"/>
  <c r="B146" i="7"/>
  <c r="B18" i="7"/>
  <c r="B428" i="7"/>
  <c r="B364" i="7"/>
  <c r="B273" i="7"/>
  <c r="B113" i="7"/>
  <c r="B419" i="7"/>
  <c r="B62" i="7"/>
  <c r="B283" i="7"/>
  <c r="B81" i="7"/>
  <c r="B467" i="7"/>
  <c r="B403" i="7"/>
  <c r="B222" i="7"/>
  <c r="B280" i="7"/>
  <c r="B88" i="7"/>
  <c r="B171" i="7"/>
  <c r="B177" i="7"/>
  <c r="B49" i="7"/>
  <c r="B451" i="7"/>
  <c r="B387" i="7"/>
  <c r="B190" i="7"/>
  <c r="B264" i="7"/>
  <c r="B72" i="7"/>
  <c r="B155" i="7"/>
  <c r="B371" i="7"/>
  <c r="B286" i="7"/>
  <c r="B158" i="7"/>
  <c r="B30" i="7"/>
  <c r="B248" i="7"/>
  <c r="B152" i="7"/>
  <c r="B24" i="7"/>
  <c r="B235" i="7"/>
  <c r="B107" i="7"/>
  <c r="B355" i="7"/>
  <c r="B254" i="7"/>
  <c r="B126" i="7"/>
  <c r="B296" i="7"/>
  <c r="B232" i="7"/>
  <c r="B136" i="7"/>
  <c r="B347" i="7"/>
  <c r="B219" i="7"/>
  <c r="B91" i="7"/>
  <c r="B184" i="7"/>
  <c r="B120" i="7"/>
  <c r="B56" i="7"/>
  <c r="B331" i="7"/>
  <c r="B267" i="7"/>
  <c r="B203" i="7"/>
  <c r="B139" i="7"/>
  <c r="B75" i="7"/>
  <c r="B168" i="7"/>
  <c r="B104" i="7"/>
  <c r="B40" i="7"/>
  <c r="B315" i="7"/>
  <c r="B251" i="7"/>
  <c r="B187" i="7"/>
  <c r="B123" i="7"/>
  <c r="K639" i="7"/>
  <c r="K569" i="7"/>
  <c r="K407" i="7"/>
  <c r="K151" i="7"/>
  <c r="K1010" i="7"/>
  <c r="K946" i="7"/>
  <c r="K882" i="7"/>
  <c r="K818" i="7"/>
  <c r="K754" i="7"/>
  <c r="K690" i="7"/>
  <c r="K626" i="7"/>
  <c r="K552" i="7"/>
  <c r="K355" i="7"/>
  <c r="K99" i="7"/>
  <c r="K997" i="7"/>
  <c r="K933" i="7"/>
  <c r="K869" i="7"/>
  <c r="K805" i="7"/>
  <c r="K741" i="7"/>
  <c r="K677" i="7"/>
  <c r="K613" i="7"/>
  <c r="K535" i="7"/>
  <c r="K303" i="7"/>
  <c r="K47" i="7"/>
  <c r="K538" i="7"/>
  <c r="K474" i="7"/>
  <c r="K410" i="7"/>
  <c r="K346" i="7"/>
  <c r="K282" i="7"/>
  <c r="K218" i="7"/>
  <c r="K154" i="7"/>
  <c r="K90" i="7"/>
  <c r="K26" i="7"/>
  <c r="K477" i="7"/>
  <c r="K413" i="7"/>
  <c r="K349" i="7"/>
  <c r="K285" i="7"/>
  <c r="K221" i="7"/>
  <c r="K157" i="7"/>
  <c r="K93" i="7"/>
  <c r="K29" i="7"/>
  <c r="K468" i="7"/>
  <c r="K404" i="7"/>
  <c r="K340" i="7"/>
  <c r="K276" i="7"/>
  <c r="K212" i="7"/>
  <c r="K148" i="7"/>
  <c r="K84" i="7"/>
  <c r="K20" i="7"/>
  <c r="K623" i="7"/>
  <c r="K548" i="7"/>
  <c r="K343" i="7"/>
  <c r="K87" i="7"/>
  <c r="K994" i="7"/>
  <c r="K930" i="7"/>
  <c r="K866" i="7"/>
  <c r="K802" i="7"/>
  <c r="K738" i="7"/>
  <c r="K674" i="7"/>
  <c r="K610" i="7"/>
  <c r="K531" i="7"/>
  <c r="K291" i="7"/>
  <c r="K35" i="7"/>
  <c r="K981" i="7"/>
  <c r="K917" i="7"/>
  <c r="K853" i="7"/>
  <c r="K789" i="7"/>
  <c r="K725" i="7"/>
  <c r="K661" i="7"/>
  <c r="K597" i="7"/>
  <c r="K495" i="7"/>
  <c r="K239" i="7"/>
  <c r="K586" i="7"/>
  <c r="K522" i="7"/>
  <c r="K458" i="7"/>
  <c r="K394" i="7"/>
  <c r="K330" i="7"/>
  <c r="K266" i="7"/>
  <c r="K202" i="7"/>
  <c r="K138" i="7"/>
  <c r="K74" i="7"/>
  <c r="K525" i="7"/>
  <c r="K461" i="7"/>
  <c r="K397" i="7"/>
  <c r="K333" i="7"/>
  <c r="K269" i="7"/>
  <c r="K205" i="7"/>
  <c r="K141" i="7"/>
  <c r="K77" i="7"/>
  <c r="K516" i="7"/>
  <c r="K452" i="7"/>
  <c r="K388" i="7"/>
  <c r="K324" i="7"/>
  <c r="K260" i="7"/>
  <c r="K196" i="7"/>
  <c r="K132" i="7"/>
  <c r="AE1518" i="5"/>
  <c r="R10" i="7" s="1"/>
  <c r="Q99" i="7" s="1"/>
  <c r="R7" i="7"/>
  <c r="M1515" i="5"/>
  <c r="C9" i="7" s="1"/>
  <c r="A255" i="7" s="1"/>
  <c r="C6" i="7"/>
  <c r="W13" i="7"/>
  <c r="X13" i="7" s="1"/>
  <c r="W14" i="7" s="1"/>
  <c r="X14" i="7" s="1"/>
  <c r="W15" i="7" s="1"/>
  <c r="X15" i="7" s="1"/>
  <c r="W16" i="7" s="1"/>
  <c r="X16" i="7" s="1"/>
  <c r="W17" i="7" s="1"/>
  <c r="X17" i="7" s="1"/>
  <c r="W18" i="7" s="1"/>
  <c r="X18" i="7" s="1"/>
  <c r="W19" i="7" s="1"/>
  <c r="X19" i="7" s="1"/>
  <c r="W20" i="7" s="1"/>
  <c r="X20" i="7" s="1"/>
  <c r="W21" i="7" s="1"/>
  <c r="X21" i="7" s="1"/>
  <c r="W22" i="7" s="1"/>
  <c r="X22" i="7" s="1"/>
  <c r="W23" i="7" s="1"/>
  <c r="X23" i="7" s="1"/>
  <c r="W24" i="7" s="1"/>
  <c r="X24" i="7" s="1"/>
  <c r="W25" i="7" s="1"/>
  <c r="X25" i="7" s="1"/>
  <c r="W26" i="7" s="1"/>
  <c r="X26" i="7" s="1"/>
  <c r="W27" i="7" s="1"/>
  <c r="X27" i="7" s="1"/>
  <c r="W28" i="7" s="1"/>
  <c r="X28" i="7" s="1"/>
  <c r="W29" i="7" s="1"/>
  <c r="X29" i="7" s="1"/>
  <c r="W30" i="7" s="1"/>
  <c r="X30" i="7" s="1"/>
  <c r="W31" i="7" s="1"/>
  <c r="X31" i="7" s="1"/>
  <c r="W32" i="7" s="1"/>
  <c r="X32" i="7" s="1"/>
  <c r="W33" i="7" s="1"/>
  <c r="X33" i="7" s="1"/>
  <c r="W34" i="7" s="1"/>
  <c r="X34" i="7" s="1"/>
  <c r="W35" i="7" s="1"/>
  <c r="X35" i="7" s="1"/>
  <c r="W36" i="7" s="1"/>
  <c r="X36" i="7" s="1"/>
  <c r="W37" i="7" s="1"/>
  <c r="X37" i="7" s="1"/>
  <c r="W38" i="7" s="1"/>
  <c r="X38" i="7" s="1"/>
  <c r="W39" i="7" s="1"/>
  <c r="X39" i="7" s="1"/>
  <c r="W40" i="7" s="1"/>
  <c r="X40" i="7" s="1"/>
  <c r="W41" i="7" s="1"/>
  <c r="X41" i="7" s="1"/>
  <c r="W42" i="7" s="1"/>
  <c r="X42" i="7" s="1"/>
  <c r="W43" i="7" s="1"/>
  <c r="X43" i="7" s="1"/>
  <c r="W44" i="7" s="1"/>
  <c r="X44" i="7" s="1"/>
  <c r="W45" i="7" s="1"/>
  <c r="X45" i="7" s="1"/>
  <c r="W46" i="7" s="1"/>
  <c r="X46" i="7" s="1"/>
  <c r="W47" i="7" s="1"/>
  <c r="X47" i="7" s="1"/>
  <c r="W48" i="7" s="1"/>
  <c r="X48" i="7" s="1"/>
  <c r="W49" i="7" s="1"/>
  <c r="X49" i="7" s="1"/>
  <c r="W50" i="7" s="1"/>
  <c r="X50" i="7" s="1"/>
  <c r="W51" i="7" s="1"/>
  <c r="X51" i="7" s="1"/>
  <c r="W52" i="7" s="1"/>
  <c r="X52" i="7" s="1"/>
  <c r="W53" i="7" s="1"/>
  <c r="X53" i="7" s="1"/>
  <c r="W54" i="7" s="1"/>
  <c r="X54" i="7" s="1"/>
  <c r="W55" i="7" s="1"/>
  <c r="X55" i="7" s="1"/>
  <c r="W56" i="7" s="1"/>
  <c r="X56" i="7" s="1"/>
  <c r="W57" i="7" s="1"/>
  <c r="X57" i="7" s="1"/>
  <c r="W58" i="7" s="1"/>
  <c r="X58" i="7" s="1"/>
  <c r="W59" i="7" s="1"/>
  <c r="X59" i="7" s="1"/>
  <c r="W60" i="7" s="1"/>
  <c r="X60" i="7" s="1"/>
  <c r="W61" i="7" s="1"/>
  <c r="X61" i="7" s="1"/>
  <c r="W62" i="7" s="1"/>
  <c r="X62" i="7" s="1"/>
  <c r="W63" i="7" s="1"/>
  <c r="X63" i="7" s="1"/>
  <c r="W64" i="7" s="1"/>
  <c r="X64" i="7" s="1"/>
  <c r="W65" i="7" s="1"/>
  <c r="X65" i="7" s="1"/>
  <c r="W66" i="7" s="1"/>
  <c r="X66" i="7" s="1"/>
  <c r="W67" i="7" s="1"/>
  <c r="X67" i="7" s="1"/>
  <c r="W68" i="7" s="1"/>
  <c r="X68" i="7" s="1"/>
  <c r="W69" i="7" s="1"/>
  <c r="X69" i="7" s="1"/>
  <c r="W70" i="7" s="1"/>
  <c r="X70" i="7" s="1"/>
  <c r="W71" i="7" s="1"/>
  <c r="X71" i="7" s="1"/>
  <c r="W72" i="7" s="1"/>
  <c r="X72" i="7" s="1"/>
  <c r="W73" i="7" s="1"/>
  <c r="X73" i="7" s="1"/>
  <c r="W74" i="7" s="1"/>
  <c r="X74" i="7" s="1"/>
  <c r="W75" i="7" s="1"/>
  <c r="X75" i="7" s="1"/>
  <c r="W76" i="7" s="1"/>
  <c r="X76" i="7" s="1"/>
  <c r="W77" i="7" s="1"/>
  <c r="X77" i="7" s="1"/>
  <c r="W78" i="7" s="1"/>
  <c r="X78" i="7" s="1"/>
  <c r="W79" i="7" s="1"/>
  <c r="X79" i="7" s="1"/>
  <c r="W80" i="7" s="1"/>
  <c r="X80" i="7" s="1"/>
  <c r="W81" i="7" s="1"/>
  <c r="X81" i="7" s="1"/>
  <c r="W82" i="7" s="1"/>
  <c r="X82" i="7" s="1"/>
  <c r="W83" i="7" s="1"/>
  <c r="X83" i="7" s="1"/>
  <c r="W84" i="7" s="1"/>
  <c r="X84" i="7" s="1"/>
  <c r="W85" i="7" s="1"/>
  <c r="X85" i="7" s="1"/>
  <c r="W86" i="7" s="1"/>
  <c r="X86" i="7" s="1"/>
  <c r="W87" i="7" s="1"/>
  <c r="X87" i="7" s="1"/>
  <c r="W88" i="7" s="1"/>
  <c r="X88" i="7" s="1"/>
  <c r="W89" i="7" s="1"/>
  <c r="X89" i="7" s="1"/>
  <c r="W90" i="7" s="1"/>
  <c r="X90" i="7" s="1"/>
  <c r="W91" i="7" s="1"/>
  <c r="X91" i="7" s="1"/>
  <c r="W92" i="7" s="1"/>
  <c r="X92" i="7" s="1"/>
  <c r="W93" i="7" s="1"/>
  <c r="X93" i="7" s="1"/>
  <c r="W94" i="7" s="1"/>
  <c r="X94" i="7" s="1"/>
  <c r="W95" i="7" s="1"/>
  <c r="X95" i="7" s="1"/>
  <c r="W96" i="7" s="1"/>
  <c r="X96" i="7" s="1"/>
  <c r="W97" i="7" s="1"/>
  <c r="X97" i="7" s="1"/>
  <c r="W98" i="7" s="1"/>
  <c r="X98" i="7" s="1"/>
  <c r="W99" i="7" s="1"/>
  <c r="X99" i="7" s="1"/>
  <c r="W100" i="7" s="1"/>
  <c r="X100" i="7" s="1"/>
  <c r="W101" i="7" s="1"/>
  <c r="X101" i="7" s="1"/>
  <c r="W102" i="7" s="1"/>
  <c r="X102" i="7" s="1"/>
  <c r="W103" i="7" s="1"/>
  <c r="X103" i="7" s="1"/>
  <c r="W104" i="7" s="1"/>
  <c r="X104" i="7" s="1"/>
  <c r="W105" i="7" s="1"/>
  <c r="X105" i="7" s="1"/>
  <c r="W106" i="7" s="1"/>
  <c r="X106" i="7" s="1"/>
  <c r="W107" i="7" s="1"/>
  <c r="X107" i="7" s="1"/>
  <c r="W108" i="7" s="1"/>
  <c r="X108" i="7" s="1"/>
  <c r="W109" i="7" s="1"/>
  <c r="X109" i="7" s="1"/>
  <c r="W110" i="7" s="1"/>
  <c r="X110" i="7" s="1"/>
  <c r="W111" i="7" s="1"/>
  <c r="X111" i="7" s="1"/>
  <c r="W112" i="7" s="1"/>
  <c r="X112" i="7" s="1"/>
  <c r="W113" i="7" s="1"/>
  <c r="X113" i="7" s="1"/>
  <c r="W114" i="7" s="1"/>
  <c r="X114" i="7" s="1"/>
  <c r="W115" i="7" s="1"/>
  <c r="X115" i="7" s="1"/>
  <c r="W116" i="7" s="1"/>
  <c r="X116" i="7" s="1"/>
  <c r="W117" i="7" s="1"/>
  <c r="X117" i="7" s="1"/>
  <c r="W118" i="7" s="1"/>
  <c r="X118" i="7" s="1"/>
  <c r="W119" i="7" s="1"/>
  <c r="X119" i="7" s="1"/>
  <c r="W120" i="7" s="1"/>
  <c r="X120" i="7" s="1"/>
  <c r="W121" i="7" s="1"/>
  <c r="X121" i="7" s="1"/>
  <c r="W122" i="7" s="1"/>
  <c r="X122" i="7" s="1"/>
  <c r="W123" i="7" s="1"/>
  <c r="X123" i="7" s="1"/>
  <c r="W124" i="7" s="1"/>
  <c r="X124" i="7" s="1"/>
  <c r="W125" i="7" s="1"/>
  <c r="X125" i="7" s="1"/>
  <c r="W126" i="7" s="1"/>
  <c r="X126" i="7" s="1"/>
  <c r="W127" i="7" s="1"/>
  <c r="X127" i="7" s="1"/>
  <c r="W128" i="7" s="1"/>
  <c r="X128" i="7" s="1"/>
  <c r="W129" i="7" s="1"/>
  <c r="X129" i="7" s="1"/>
  <c r="W130" i="7" s="1"/>
  <c r="X130" i="7" s="1"/>
  <c r="W131" i="7" s="1"/>
  <c r="X131" i="7" s="1"/>
  <c r="W132" i="7" s="1"/>
  <c r="X132" i="7" s="1"/>
  <c r="W133" i="7" s="1"/>
  <c r="X133" i="7" s="1"/>
  <c r="W134" i="7" s="1"/>
  <c r="X134" i="7" s="1"/>
  <c r="W135" i="7" s="1"/>
  <c r="X135" i="7" s="1"/>
  <c r="W136" i="7" s="1"/>
  <c r="X136" i="7" s="1"/>
  <c r="W137" i="7" s="1"/>
  <c r="X137" i="7" s="1"/>
  <c r="W138" i="7" s="1"/>
  <c r="X138" i="7" s="1"/>
  <c r="W139" i="7" s="1"/>
  <c r="X139" i="7" s="1"/>
  <c r="W140" i="7" s="1"/>
  <c r="X140" i="7" s="1"/>
  <c r="W141" i="7" s="1"/>
  <c r="X141" i="7" s="1"/>
  <c r="W142" i="7" s="1"/>
  <c r="X142" i="7" s="1"/>
  <c r="W143" i="7" s="1"/>
  <c r="X143" i="7" s="1"/>
  <c r="W144" i="7" s="1"/>
  <c r="X144" i="7" s="1"/>
  <c r="W145" i="7" s="1"/>
  <c r="X145" i="7" s="1"/>
  <c r="W146" i="7" s="1"/>
  <c r="X146" i="7" s="1"/>
  <c r="W147" i="7" s="1"/>
  <c r="X147" i="7" s="1"/>
  <c r="W148" i="7" s="1"/>
  <c r="X148" i="7" s="1"/>
  <c r="W149" i="7" s="1"/>
  <c r="X149" i="7" s="1"/>
  <c r="W150" i="7" s="1"/>
  <c r="X150" i="7" s="1"/>
  <c r="W151" i="7" s="1"/>
  <c r="X151" i="7" s="1"/>
  <c r="W152" i="7" s="1"/>
  <c r="X152" i="7" s="1"/>
  <c r="W153" i="7" s="1"/>
  <c r="X153" i="7" s="1"/>
  <c r="W154" i="7" s="1"/>
  <c r="X154" i="7" s="1"/>
  <c r="W155" i="7" s="1"/>
  <c r="X155" i="7" s="1"/>
  <c r="W156" i="7" s="1"/>
  <c r="X156" i="7" s="1"/>
  <c r="W157" i="7" s="1"/>
  <c r="X157" i="7" s="1"/>
  <c r="W158" i="7" s="1"/>
  <c r="X158" i="7" s="1"/>
  <c r="W159" i="7" s="1"/>
  <c r="X159" i="7" s="1"/>
  <c r="W160" i="7" s="1"/>
  <c r="X160" i="7" s="1"/>
  <c r="W161" i="7" s="1"/>
  <c r="X161" i="7" s="1"/>
  <c r="W162" i="7" s="1"/>
  <c r="X162" i="7" s="1"/>
  <c r="W163" i="7" s="1"/>
  <c r="X163" i="7" s="1"/>
  <c r="W164" i="7" s="1"/>
  <c r="X164" i="7" s="1"/>
  <c r="W165" i="7" s="1"/>
  <c r="X165" i="7" s="1"/>
  <c r="W166" i="7" s="1"/>
  <c r="X166" i="7" s="1"/>
  <c r="W167" i="7" s="1"/>
  <c r="X167" i="7" s="1"/>
  <c r="W168" i="7" s="1"/>
  <c r="X168" i="7" s="1"/>
  <c r="W169" i="7" s="1"/>
  <c r="X169" i="7" s="1"/>
  <c r="W170" i="7" s="1"/>
  <c r="X170" i="7" s="1"/>
  <c r="W171" i="7" s="1"/>
  <c r="X171" i="7" s="1"/>
  <c r="W172" i="7" s="1"/>
  <c r="X172" i="7" s="1"/>
  <c r="W173" i="7" s="1"/>
  <c r="X173" i="7" s="1"/>
  <c r="W174" i="7" s="1"/>
  <c r="X174" i="7" s="1"/>
  <c r="W175" i="7" s="1"/>
  <c r="X175" i="7" s="1"/>
  <c r="W176" i="7" s="1"/>
  <c r="X176" i="7" s="1"/>
  <c r="W177" i="7" s="1"/>
  <c r="X177" i="7" s="1"/>
  <c r="W178" i="7" s="1"/>
  <c r="X178" i="7" s="1"/>
  <c r="W179" i="7" s="1"/>
  <c r="X179" i="7" s="1"/>
  <c r="W180" i="7" s="1"/>
  <c r="X180" i="7" s="1"/>
  <c r="W181" i="7" s="1"/>
  <c r="X181" i="7" s="1"/>
  <c r="W182" i="7" s="1"/>
  <c r="X182" i="7" s="1"/>
  <c r="W183" i="7" s="1"/>
  <c r="X183" i="7" s="1"/>
  <c r="W184" i="7" s="1"/>
  <c r="X184" i="7" s="1"/>
  <c r="W185" i="7" s="1"/>
  <c r="X185" i="7" s="1"/>
  <c r="W186" i="7" s="1"/>
  <c r="X186" i="7" s="1"/>
  <c r="W187" i="7" s="1"/>
  <c r="X187" i="7" s="1"/>
  <c r="W188" i="7" s="1"/>
  <c r="X188" i="7" s="1"/>
  <c r="W189" i="7" s="1"/>
  <c r="X189" i="7" s="1"/>
  <c r="W190" i="7" s="1"/>
  <c r="X190" i="7" s="1"/>
  <c r="W191" i="7" s="1"/>
  <c r="X191" i="7" s="1"/>
  <c r="W192" i="7" s="1"/>
  <c r="X192" i="7" s="1"/>
  <c r="W193" i="7" s="1"/>
  <c r="X193" i="7" s="1"/>
  <c r="W194" i="7" s="1"/>
  <c r="X194" i="7" s="1"/>
  <c r="W195" i="7" s="1"/>
  <c r="X195" i="7" s="1"/>
  <c r="W196" i="7" s="1"/>
  <c r="X196" i="7" s="1"/>
  <c r="W197" i="7" s="1"/>
  <c r="X197" i="7" s="1"/>
  <c r="W198" i="7" s="1"/>
  <c r="X198" i="7" s="1"/>
  <c r="W199" i="7" s="1"/>
  <c r="X199" i="7" s="1"/>
  <c r="W200" i="7" s="1"/>
  <c r="X200" i="7" s="1"/>
  <c r="W201" i="7" s="1"/>
  <c r="X201" i="7" s="1"/>
  <c r="W202" i="7" s="1"/>
  <c r="X202" i="7" s="1"/>
  <c r="W203" i="7" s="1"/>
  <c r="X203" i="7" s="1"/>
  <c r="W204" i="7" s="1"/>
  <c r="X204" i="7" s="1"/>
  <c r="W205" i="7" s="1"/>
  <c r="X205" i="7" s="1"/>
  <c r="W206" i="7" s="1"/>
  <c r="X206" i="7" s="1"/>
  <c r="W207" i="7" s="1"/>
  <c r="X207" i="7" s="1"/>
  <c r="W208" i="7" s="1"/>
  <c r="X208" i="7" s="1"/>
  <c r="W209" i="7" s="1"/>
  <c r="X209" i="7" s="1"/>
  <c r="W210" i="7" s="1"/>
  <c r="X210" i="7" s="1"/>
  <c r="W211" i="7" s="1"/>
  <c r="X211" i="7" s="1"/>
  <c r="W212" i="7" s="1"/>
  <c r="X212" i="7" s="1"/>
  <c r="W213" i="7" s="1"/>
  <c r="X213" i="7" s="1"/>
  <c r="W214" i="7" s="1"/>
  <c r="X214" i="7" s="1"/>
  <c r="W215" i="7" s="1"/>
  <c r="X215" i="7" s="1"/>
  <c r="W216" i="7" s="1"/>
  <c r="X216" i="7" s="1"/>
  <c r="W217" i="7" s="1"/>
  <c r="X217" i="7" s="1"/>
  <c r="W218" i="7" s="1"/>
  <c r="X218" i="7" s="1"/>
  <c r="W219" i="7" s="1"/>
  <c r="X219" i="7" s="1"/>
  <c r="W220" i="7" s="1"/>
  <c r="X220" i="7" s="1"/>
  <c r="W221" i="7" s="1"/>
  <c r="X221" i="7" s="1"/>
  <c r="W222" i="7" s="1"/>
  <c r="X222" i="7" s="1"/>
  <c r="W223" i="7" s="1"/>
  <c r="X223" i="7" s="1"/>
  <c r="W224" i="7" s="1"/>
  <c r="X224" i="7" s="1"/>
  <c r="W225" i="7" s="1"/>
  <c r="X225" i="7" s="1"/>
  <c r="W226" i="7" s="1"/>
  <c r="X226" i="7" s="1"/>
  <c r="W227" i="7" s="1"/>
  <c r="X227" i="7" s="1"/>
  <c r="W228" i="7" s="1"/>
  <c r="X228" i="7" s="1"/>
  <c r="W229" i="7" s="1"/>
  <c r="X229" i="7" s="1"/>
  <c r="W230" i="7" s="1"/>
  <c r="X230" i="7" s="1"/>
  <c r="W231" i="7" s="1"/>
  <c r="X231" i="7" s="1"/>
  <c r="W232" i="7" s="1"/>
  <c r="X232" i="7" s="1"/>
  <c r="W233" i="7" s="1"/>
  <c r="X233" i="7" s="1"/>
  <c r="W234" i="7" s="1"/>
  <c r="X234" i="7" s="1"/>
  <c r="W235" i="7" s="1"/>
  <c r="X235" i="7" s="1"/>
  <c r="W236" i="7" s="1"/>
  <c r="X236" i="7" s="1"/>
  <c r="W237" i="7" s="1"/>
  <c r="X237" i="7" s="1"/>
  <c r="W238" i="7" s="1"/>
  <c r="X238" i="7" s="1"/>
  <c r="W239" i="7" s="1"/>
  <c r="X239" i="7" s="1"/>
  <c r="W240" i="7" s="1"/>
  <c r="X240" i="7" s="1"/>
  <c r="W241" i="7" s="1"/>
  <c r="X241" i="7" s="1"/>
  <c r="W242" i="7" s="1"/>
  <c r="X242" i="7" s="1"/>
  <c r="W243" i="7" s="1"/>
  <c r="X243" i="7" s="1"/>
  <c r="W244" i="7" s="1"/>
  <c r="X244" i="7" s="1"/>
  <c r="W245" i="7" s="1"/>
  <c r="X245" i="7" s="1"/>
  <c r="W246" i="7" s="1"/>
  <c r="X246" i="7" s="1"/>
  <c r="W247" i="7" s="1"/>
  <c r="X247" i="7" s="1"/>
  <c r="W248" i="7" s="1"/>
  <c r="X248" i="7" s="1"/>
  <c r="W249" i="7" s="1"/>
  <c r="X249" i="7" s="1"/>
  <c r="W250" i="7" s="1"/>
  <c r="X250" i="7" s="1"/>
  <c r="W251" i="7" s="1"/>
  <c r="X251" i="7" s="1"/>
  <c r="W252" i="7" s="1"/>
  <c r="X252" i="7" s="1"/>
  <c r="W253" i="7" s="1"/>
  <c r="X253" i="7" s="1"/>
  <c r="W254" i="7" s="1"/>
  <c r="X254" i="7" s="1"/>
  <c r="W255" i="7" s="1"/>
  <c r="X255" i="7" s="1"/>
  <c r="W256" i="7" s="1"/>
  <c r="X256" i="7" s="1"/>
  <c r="W257" i="7" s="1"/>
  <c r="X257" i="7" s="1"/>
  <c r="W258" i="7" s="1"/>
  <c r="X258" i="7" s="1"/>
  <c r="W259" i="7" s="1"/>
  <c r="X259" i="7" s="1"/>
  <c r="W260" i="7" s="1"/>
  <c r="X260" i="7" s="1"/>
  <c r="W261" i="7" s="1"/>
  <c r="X261" i="7" s="1"/>
  <c r="W262" i="7" s="1"/>
  <c r="X262" i="7" s="1"/>
  <c r="W263" i="7" s="1"/>
  <c r="X263" i="7" s="1"/>
  <c r="W264" i="7" s="1"/>
  <c r="X264" i="7" s="1"/>
  <c r="W265" i="7" s="1"/>
  <c r="X265" i="7" s="1"/>
  <c r="W266" i="7" s="1"/>
  <c r="X266" i="7" s="1"/>
  <c r="W267" i="7" s="1"/>
  <c r="X267" i="7" s="1"/>
  <c r="W268" i="7" s="1"/>
  <c r="X268" i="7" s="1"/>
  <c r="W269" i="7" s="1"/>
  <c r="X269" i="7" s="1"/>
  <c r="W270" i="7" s="1"/>
  <c r="X270" i="7" s="1"/>
  <c r="W271" i="7" s="1"/>
  <c r="X271" i="7" s="1"/>
  <c r="W272" i="7" s="1"/>
  <c r="X272" i="7" s="1"/>
  <c r="W273" i="7" s="1"/>
  <c r="X273" i="7" s="1"/>
  <c r="W274" i="7" s="1"/>
  <c r="X274" i="7" s="1"/>
  <c r="W275" i="7" s="1"/>
  <c r="X275" i="7" s="1"/>
  <c r="W276" i="7" s="1"/>
  <c r="X276" i="7" s="1"/>
  <c r="W277" i="7" s="1"/>
  <c r="X277" i="7" s="1"/>
  <c r="W278" i="7" s="1"/>
  <c r="X278" i="7" s="1"/>
  <c r="W279" i="7" s="1"/>
  <c r="X279" i="7" s="1"/>
  <c r="W280" i="7" s="1"/>
  <c r="X280" i="7" s="1"/>
  <c r="W281" i="7" s="1"/>
  <c r="X281" i="7" s="1"/>
  <c r="W282" i="7" s="1"/>
  <c r="X282" i="7" s="1"/>
  <c r="W283" i="7" s="1"/>
  <c r="X283" i="7" s="1"/>
  <c r="W284" i="7" s="1"/>
  <c r="X284" i="7" s="1"/>
  <c r="W285" i="7" s="1"/>
  <c r="X285" i="7" s="1"/>
  <c r="W286" i="7" s="1"/>
  <c r="X286" i="7" s="1"/>
  <c r="W287" i="7" s="1"/>
  <c r="X287" i="7" s="1"/>
  <c r="W288" i="7" s="1"/>
  <c r="X288" i="7" s="1"/>
  <c r="W289" i="7" s="1"/>
  <c r="X289" i="7" s="1"/>
  <c r="W290" i="7" s="1"/>
  <c r="X290" i="7" s="1"/>
  <c r="W291" i="7" s="1"/>
  <c r="X291" i="7" s="1"/>
  <c r="W292" i="7" s="1"/>
  <c r="X292" i="7" s="1"/>
  <c r="W293" i="7" s="1"/>
  <c r="X293" i="7" s="1"/>
  <c r="W294" i="7" s="1"/>
  <c r="X294" i="7" s="1"/>
  <c r="W295" i="7" s="1"/>
  <c r="X295" i="7" s="1"/>
  <c r="W296" i="7" s="1"/>
  <c r="X296" i="7" s="1"/>
  <c r="W297" i="7" s="1"/>
  <c r="X297" i="7" s="1"/>
  <c r="W298" i="7" s="1"/>
  <c r="X298" i="7" s="1"/>
  <c r="W299" i="7" s="1"/>
  <c r="X299" i="7" s="1"/>
  <c r="W300" i="7" s="1"/>
  <c r="X300" i="7" s="1"/>
  <c r="W301" i="7" s="1"/>
  <c r="X301" i="7" s="1"/>
  <c r="W302" i="7" s="1"/>
  <c r="X302" i="7" s="1"/>
  <c r="W303" i="7" s="1"/>
  <c r="X303" i="7" s="1"/>
  <c r="W304" i="7" s="1"/>
  <c r="X304" i="7" s="1"/>
  <c r="W305" i="7" s="1"/>
  <c r="X305" i="7" s="1"/>
  <c r="W306" i="7" s="1"/>
  <c r="X306" i="7" s="1"/>
  <c r="W307" i="7" s="1"/>
  <c r="X307" i="7" s="1"/>
  <c r="W308" i="7" s="1"/>
  <c r="X308" i="7" s="1"/>
  <c r="W309" i="7" s="1"/>
  <c r="X309" i="7" s="1"/>
  <c r="W310" i="7" s="1"/>
  <c r="X310" i="7" s="1"/>
  <c r="W311" i="7" s="1"/>
  <c r="X311" i="7" s="1"/>
  <c r="W312" i="7" s="1"/>
  <c r="X312" i="7" s="1"/>
  <c r="W313" i="7" s="1"/>
  <c r="X313" i="7" s="1"/>
  <c r="W314" i="7" s="1"/>
  <c r="X314" i="7" s="1"/>
  <c r="W315" i="7" s="1"/>
  <c r="X315" i="7" s="1"/>
  <c r="W316" i="7" s="1"/>
  <c r="X316" i="7" s="1"/>
  <c r="W317" i="7" s="1"/>
  <c r="X317" i="7" s="1"/>
  <c r="W318" i="7" s="1"/>
  <c r="X318" i="7" s="1"/>
  <c r="W319" i="7" s="1"/>
  <c r="X319" i="7" s="1"/>
  <c r="W320" i="7" s="1"/>
  <c r="X320" i="7" s="1"/>
  <c r="W321" i="7" s="1"/>
  <c r="X321" i="7" s="1"/>
  <c r="W322" i="7" s="1"/>
  <c r="X322" i="7" s="1"/>
  <c r="W323" i="7" s="1"/>
  <c r="X323" i="7" s="1"/>
  <c r="W324" i="7" s="1"/>
  <c r="X324" i="7" s="1"/>
  <c r="W325" i="7" s="1"/>
  <c r="X325" i="7" s="1"/>
  <c r="W326" i="7" s="1"/>
  <c r="X326" i="7" s="1"/>
  <c r="W327" i="7" s="1"/>
  <c r="X327" i="7" s="1"/>
  <c r="W328" i="7" s="1"/>
  <c r="X328" i="7" s="1"/>
  <c r="W329" i="7" s="1"/>
  <c r="X329" i="7" s="1"/>
  <c r="W330" i="7" s="1"/>
  <c r="X330" i="7" s="1"/>
  <c r="W331" i="7" s="1"/>
  <c r="X331" i="7" s="1"/>
  <c r="W332" i="7" s="1"/>
  <c r="X332" i="7" s="1"/>
  <c r="W333" i="7" s="1"/>
  <c r="X333" i="7" s="1"/>
  <c r="W334" i="7" s="1"/>
  <c r="X334" i="7" s="1"/>
  <c r="W335" i="7" s="1"/>
  <c r="X335" i="7" s="1"/>
  <c r="W336" i="7" s="1"/>
  <c r="X336" i="7" s="1"/>
  <c r="W337" i="7" s="1"/>
  <c r="X337" i="7" s="1"/>
  <c r="W338" i="7" s="1"/>
  <c r="X338" i="7" s="1"/>
  <c r="W339" i="7" s="1"/>
  <c r="X339" i="7" s="1"/>
  <c r="W340" i="7" s="1"/>
  <c r="X340" i="7" s="1"/>
  <c r="W341" i="7" s="1"/>
  <c r="X341" i="7" s="1"/>
  <c r="W342" i="7" s="1"/>
  <c r="X342" i="7" s="1"/>
  <c r="W343" i="7" s="1"/>
  <c r="X343" i="7" s="1"/>
  <c r="W344" i="7" s="1"/>
  <c r="X344" i="7" s="1"/>
  <c r="W345" i="7" s="1"/>
  <c r="X345" i="7" s="1"/>
  <c r="W346" i="7" s="1"/>
  <c r="X346" i="7" s="1"/>
  <c r="W347" i="7" s="1"/>
  <c r="X347" i="7" s="1"/>
  <c r="W348" i="7" s="1"/>
  <c r="X348" i="7" s="1"/>
  <c r="W349" i="7" s="1"/>
  <c r="X349" i="7" s="1"/>
  <c r="W350" i="7" s="1"/>
  <c r="X350" i="7" s="1"/>
  <c r="W351" i="7" s="1"/>
  <c r="X351" i="7" s="1"/>
  <c r="W352" i="7" s="1"/>
  <c r="X352" i="7" s="1"/>
  <c r="W353" i="7" s="1"/>
  <c r="X353" i="7" s="1"/>
  <c r="W354" i="7" s="1"/>
  <c r="X354" i="7" s="1"/>
  <c r="W355" i="7" s="1"/>
  <c r="X355" i="7" s="1"/>
  <c r="W356" i="7" s="1"/>
  <c r="X356" i="7" s="1"/>
  <c r="W357" i="7" s="1"/>
  <c r="X357" i="7" s="1"/>
  <c r="W358" i="7" s="1"/>
  <c r="X358" i="7" s="1"/>
  <c r="W359" i="7" s="1"/>
  <c r="X359" i="7" s="1"/>
  <c r="W360" i="7" s="1"/>
  <c r="X360" i="7" s="1"/>
  <c r="W361" i="7" s="1"/>
  <c r="X361" i="7" s="1"/>
  <c r="W362" i="7" s="1"/>
  <c r="X362" i="7" s="1"/>
  <c r="W363" i="7" s="1"/>
  <c r="X363" i="7" s="1"/>
  <c r="W364" i="7" s="1"/>
  <c r="X364" i="7" s="1"/>
  <c r="W365" i="7" s="1"/>
  <c r="X365" i="7" s="1"/>
  <c r="W366" i="7" s="1"/>
  <c r="X366" i="7" s="1"/>
  <c r="W367" i="7" s="1"/>
  <c r="X367" i="7" s="1"/>
  <c r="W368" i="7" s="1"/>
  <c r="X368" i="7" s="1"/>
  <c r="W369" i="7" s="1"/>
  <c r="X369" i="7" s="1"/>
  <c r="W370" i="7" s="1"/>
  <c r="X370" i="7" s="1"/>
  <c r="W371" i="7" s="1"/>
  <c r="X371" i="7" s="1"/>
  <c r="W372" i="7" s="1"/>
  <c r="X372" i="7" s="1"/>
  <c r="W373" i="7" s="1"/>
  <c r="X373" i="7" s="1"/>
  <c r="W374" i="7" s="1"/>
  <c r="X374" i="7" s="1"/>
  <c r="W375" i="7" s="1"/>
  <c r="X375" i="7" s="1"/>
  <c r="W376" i="7" s="1"/>
  <c r="X376" i="7" s="1"/>
  <c r="W377" i="7" s="1"/>
  <c r="X377" i="7" s="1"/>
  <c r="W378" i="7" s="1"/>
  <c r="X378" i="7" s="1"/>
  <c r="W379" i="7" s="1"/>
  <c r="X379" i="7" s="1"/>
  <c r="W380" i="7" s="1"/>
  <c r="X380" i="7" s="1"/>
  <c r="W381" i="7" s="1"/>
  <c r="X381" i="7" s="1"/>
  <c r="W382" i="7" s="1"/>
  <c r="X382" i="7" s="1"/>
  <c r="W383" i="7" s="1"/>
  <c r="X383" i="7" s="1"/>
  <c r="W384" i="7" s="1"/>
  <c r="X384" i="7" s="1"/>
  <c r="W385" i="7" s="1"/>
  <c r="X385" i="7" s="1"/>
  <c r="W386" i="7" s="1"/>
  <c r="X386" i="7" s="1"/>
  <c r="W387" i="7" s="1"/>
  <c r="X387" i="7" s="1"/>
  <c r="W388" i="7" s="1"/>
  <c r="X388" i="7" s="1"/>
  <c r="W389" i="7" s="1"/>
  <c r="X389" i="7" s="1"/>
  <c r="W390" i="7" s="1"/>
  <c r="X390" i="7" s="1"/>
  <c r="W391" i="7" s="1"/>
  <c r="X391" i="7" s="1"/>
  <c r="W392" i="7" s="1"/>
  <c r="X392" i="7" s="1"/>
  <c r="W393" i="7" s="1"/>
  <c r="X393" i="7" s="1"/>
  <c r="W394" i="7" s="1"/>
  <c r="X394" i="7" s="1"/>
  <c r="W395" i="7" s="1"/>
  <c r="X395" i="7" s="1"/>
  <c r="W396" i="7" s="1"/>
  <c r="X396" i="7" s="1"/>
  <c r="W397" i="7" s="1"/>
  <c r="X397" i="7" s="1"/>
  <c r="W398" i="7" s="1"/>
  <c r="X398" i="7" s="1"/>
  <c r="W399" i="7" s="1"/>
  <c r="X399" i="7" s="1"/>
  <c r="W400" i="7" s="1"/>
  <c r="X400" i="7" s="1"/>
  <c r="W401" i="7" s="1"/>
  <c r="X401" i="7" s="1"/>
  <c r="W402" i="7" s="1"/>
  <c r="X402" i="7" s="1"/>
  <c r="W403" i="7" s="1"/>
  <c r="X403" i="7" s="1"/>
  <c r="W404" i="7" s="1"/>
  <c r="X404" i="7" s="1"/>
  <c r="W405" i="7" s="1"/>
  <c r="X405" i="7" s="1"/>
  <c r="W406" i="7" s="1"/>
  <c r="X406" i="7" s="1"/>
  <c r="W407" i="7" s="1"/>
  <c r="X407" i="7" s="1"/>
  <c r="W408" i="7" s="1"/>
  <c r="X408" i="7" s="1"/>
  <c r="W409" i="7" s="1"/>
  <c r="X409" i="7" s="1"/>
  <c r="W410" i="7" s="1"/>
  <c r="X410" i="7" s="1"/>
  <c r="W411" i="7" s="1"/>
  <c r="X411" i="7" s="1"/>
  <c r="W412" i="7" s="1"/>
  <c r="X412" i="7" s="1"/>
  <c r="W413" i="7" s="1"/>
  <c r="X413" i="7" s="1"/>
  <c r="W414" i="7" s="1"/>
  <c r="X414" i="7" s="1"/>
  <c r="W415" i="7" s="1"/>
  <c r="X415" i="7" s="1"/>
  <c r="W416" i="7" s="1"/>
  <c r="X416" i="7" s="1"/>
  <c r="W417" i="7" s="1"/>
  <c r="X417" i="7" s="1"/>
  <c r="W418" i="7" s="1"/>
  <c r="X418" i="7" s="1"/>
  <c r="W419" i="7" s="1"/>
  <c r="X419" i="7" s="1"/>
  <c r="W420" i="7" s="1"/>
  <c r="X420" i="7" s="1"/>
  <c r="W421" i="7" s="1"/>
  <c r="X421" i="7" s="1"/>
  <c r="W422" i="7" s="1"/>
  <c r="X422" i="7" s="1"/>
  <c r="W423" i="7" s="1"/>
  <c r="X423" i="7" s="1"/>
  <c r="W424" i="7" s="1"/>
  <c r="X424" i="7" s="1"/>
  <c r="W425" i="7" s="1"/>
  <c r="X425" i="7" s="1"/>
  <c r="W426" i="7" s="1"/>
  <c r="X426" i="7" s="1"/>
  <c r="W427" i="7" s="1"/>
  <c r="X427" i="7" s="1"/>
  <c r="W428" i="7" s="1"/>
  <c r="X428" i="7" s="1"/>
  <c r="W429" i="7" s="1"/>
  <c r="X429" i="7" s="1"/>
  <c r="W430" i="7" s="1"/>
  <c r="X430" i="7" s="1"/>
  <c r="W431" i="7" s="1"/>
  <c r="X431" i="7" s="1"/>
  <c r="W432" i="7" s="1"/>
  <c r="X432" i="7" s="1"/>
  <c r="W433" i="7" s="1"/>
  <c r="X433" i="7" s="1"/>
  <c r="W434" i="7" s="1"/>
  <c r="X434" i="7" s="1"/>
  <c r="W435" i="7" s="1"/>
  <c r="X435" i="7" s="1"/>
  <c r="W436" i="7" s="1"/>
  <c r="X436" i="7" s="1"/>
  <c r="W437" i="7" s="1"/>
  <c r="X437" i="7" s="1"/>
  <c r="W438" i="7" s="1"/>
  <c r="X438" i="7" s="1"/>
  <c r="W439" i="7" s="1"/>
  <c r="X439" i="7" s="1"/>
  <c r="W440" i="7" s="1"/>
  <c r="X440" i="7" s="1"/>
  <c r="W441" i="7" s="1"/>
  <c r="X441" i="7" s="1"/>
  <c r="W442" i="7" s="1"/>
  <c r="X442" i="7" s="1"/>
  <c r="W443" i="7" s="1"/>
  <c r="X443" i="7" s="1"/>
  <c r="W444" i="7" s="1"/>
  <c r="X444" i="7" s="1"/>
  <c r="W445" i="7" s="1"/>
  <c r="X445" i="7" s="1"/>
  <c r="W446" i="7" s="1"/>
  <c r="X446" i="7" s="1"/>
  <c r="W447" i="7" s="1"/>
  <c r="X447" i="7" s="1"/>
  <c r="W448" i="7" s="1"/>
  <c r="X448" i="7" s="1"/>
  <c r="W449" i="7" s="1"/>
  <c r="X449" i="7" s="1"/>
  <c r="W450" i="7" s="1"/>
  <c r="X450" i="7" s="1"/>
  <c r="W451" i="7" s="1"/>
  <c r="X451" i="7" s="1"/>
  <c r="W452" i="7" s="1"/>
  <c r="X452" i="7" s="1"/>
  <c r="W453" i="7" s="1"/>
  <c r="X453" i="7" s="1"/>
  <c r="W454" i="7" s="1"/>
  <c r="X454" i="7" s="1"/>
  <c r="W455" i="7" s="1"/>
  <c r="X455" i="7" s="1"/>
  <c r="W456" i="7" s="1"/>
  <c r="X456" i="7" s="1"/>
  <c r="W457" i="7" s="1"/>
  <c r="X457" i="7" s="1"/>
  <c r="W458" i="7" s="1"/>
  <c r="X458" i="7" s="1"/>
  <c r="W459" i="7" s="1"/>
  <c r="X459" i="7" s="1"/>
  <c r="W460" i="7" s="1"/>
  <c r="X460" i="7" s="1"/>
  <c r="W461" i="7" s="1"/>
  <c r="X461" i="7" s="1"/>
  <c r="W462" i="7" s="1"/>
  <c r="X462" i="7" s="1"/>
  <c r="W463" i="7" s="1"/>
  <c r="X463" i="7" s="1"/>
  <c r="W464" i="7" s="1"/>
  <c r="X464" i="7" s="1"/>
  <c r="W465" i="7" s="1"/>
  <c r="X465" i="7" s="1"/>
  <c r="W466" i="7" s="1"/>
  <c r="X466" i="7" s="1"/>
  <c r="W467" i="7" s="1"/>
  <c r="X467" i="7" s="1"/>
  <c r="W468" i="7" s="1"/>
  <c r="X468" i="7" s="1"/>
  <c r="W469" i="7" s="1"/>
  <c r="X469" i="7" s="1"/>
  <c r="W470" i="7" s="1"/>
  <c r="X470" i="7" s="1"/>
  <c r="W471" i="7" s="1"/>
  <c r="X471" i="7" s="1"/>
  <c r="W472" i="7" s="1"/>
  <c r="X472" i="7" s="1"/>
  <c r="W473" i="7" s="1"/>
  <c r="X473" i="7" s="1"/>
  <c r="W474" i="7" s="1"/>
  <c r="X474" i="7" s="1"/>
  <c r="W475" i="7" s="1"/>
  <c r="X475" i="7" s="1"/>
  <c r="W476" i="7" s="1"/>
  <c r="X476" i="7" s="1"/>
  <c r="W477" i="7" s="1"/>
  <c r="X477" i="7" s="1"/>
  <c r="W478" i="7" s="1"/>
  <c r="X478" i="7" s="1"/>
  <c r="W479" i="7" s="1"/>
  <c r="X479" i="7" s="1"/>
  <c r="W480" i="7" s="1"/>
  <c r="X480" i="7" s="1"/>
  <c r="W481" i="7" s="1"/>
  <c r="X481" i="7" s="1"/>
  <c r="W482" i="7" s="1"/>
  <c r="X482" i="7" s="1"/>
  <c r="W483" i="7" s="1"/>
  <c r="X483" i="7" s="1"/>
  <c r="W484" i="7" s="1"/>
  <c r="X484" i="7" s="1"/>
  <c r="W485" i="7" s="1"/>
  <c r="X485" i="7" s="1"/>
  <c r="W486" i="7" s="1"/>
  <c r="X486" i="7" s="1"/>
  <c r="W487" i="7" s="1"/>
  <c r="X487" i="7" s="1"/>
  <c r="W488" i="7" s="1"/>
  <c r="X488" i="7" s="1"/>
  <c r="W489" i="7" s="1"/>
  <c r="X489" i="7" s="1"/>
  <c r="W490" i="7" s="1"/>
  <c r="X490" i="7" s="1"/>
  <c r="W491" i="7" s="1"/>
  <c r="X491" i="7" s="1"/>
  <c r="W492" i="7" s="1"/>
  <c r="X492" i="7" s="1"/>
  <c r="W493" i="7" s="1"/>
  <c r="X493" i="7" s="1"/>
  <c r="W494" i="7" s="1"/>
  <c r="X494" i="7" s="1"/>
  <c r="W495" i="7" s="1"/>
  <c r="X495" i="7" s="1"/>
  <c r="W496" i="7" s="1"/>
  <c r="X496" i="7" s="1"/>
  <c r="W497" i="7" s="1"/>
  <c r="X497" i="7" s="1"/>
  <c r="W498" i="7" s="1"/>
  <c r="X498" i="7" s="1"/>
  <c r="W499" i="7" s="1"/>
  <c r="X499" i="7" s="1"/>
  <c r="W500" i="7" s="1"/>
  <c r="X500" i="7" s="1"/>
  <c r="W501" i="7" s="1"/>
  <c r="X501" i="7" s="1"/>
  <c r="W502" i="7" s="1"/>
  <c r="X502" i="7" s="1"/>
  <c r="W503" i="7" s="1"/>
  <c r="X503" i="7" s="1"/>
  <c r="W504" i="7" s="1"/>
  <c r="X504" i="7" s="1"/>
  <c r="W505" i="7" s="1"/>
  <c r="X505" i="7" s="1"/>
  <c r="W506" i="7" s="1"/>
  <c r="X506" i="7" s="1"/>
  <c r="W507" i="7" s="1"/>
  <c r="X507" i="7" s="1"/>
  <c r="W508" i="7" s="1"/>
  <c r="X508" i="7" s="1"/>
  <c r="W509" i="7" s="1"/>
  <c r="X509" i="7" s="1"/>
  <c r="W510" i="7" s="1"/>
  <c r="X510" i="7" s="1"/>
  <c r="W511" i="7" s="1"/>
  <c r="X511" i="7" s="1"/>
  <c r="W512" i="7" s="1"/>
  <c r="X512" i="7" s="1"/>
  <c r="W513" i="7" s="1"/>
  <c r="X513" i="7" s="1"/>
  <c r="W514" i="7" s="1"/>
  <c r="X514" i="7" s="1"/>
  <c r="W515" i="7" s="1"/>
  <c r="X515" i="7" s="1"/>
  <c r="W516" i="7" s="1"/>
  <c r="X516" i="7" s="1"/>
  <c r="W517" i="7" s="1"/>
  <c r="X517" i="7" s="1"/>
  <c r="W518" i="7" s="1"/>
  <c r="X518" i="7" s="1"/>
  <c r="W519" i="7" s="1"/>
  <c r="X519" i="7" s="1"/>
  <c r="W520" i="7" s="1"/>
  <c r="X520" i="7" s="1"/>
  <c r="W521" i="7" s="1"/>
  <c r="X521" i="7" s="1"/>
  <c r="W522" i="7" s="1"/>
  <c r="X522" i="7" s="1"/>
  <c r="W523" i="7" s="1"/>
  <c r="X523" i="7" s="1"/>
  <c r="W524" i="7" s="1"/>
  <c r="X524" i="7" s="1"/>
  <c r="W525" i="7" s="1"/>
  <c r="X525" i="7" s="1"/>
  <c r="W526" i="7" s="1"/>
  <c r="X526" i="7" s="1"/>
  <c r="W527" i="7" s="1"/>
  <c r="X527" i="7" s="1"/>
  <c r="W528" i="7" s="1"/>
  <c r="X528" i="7" s="1"/>
  <c r="W529" i="7" s="1"/>
  <c r="X529" i="7" s="1"/>
  <c r="W530" i="7" s="1"/>
  <c r="X530" i="7" s="1"/>
  <c r="W531" i="7" s="1"/>
  <c r="X531" i="7" s="1"/>
  <c r="W532" i="7" s="1"/>
  <c r="X532" i="7" s="1"/>
  <c r="W533" i="7" s="1"/>
  <c r="X533" i="7" s="1"/>
  <c r="W534" i="7" s="1"/>
  <c r="X534" i="7" s="1"/>
  <c r="W535" i="7" s="1"/>
  <c r="X535" i="7" s="1"/>
  <c r="W536" i="7" s="1"/>
  <c r="X536" i="7" s="1"/>
  <c r="W537" i="7" s="1"/>
  <c r="X537" i="7" s="1"/>
  <c r="W538" i="7" s="1"/>
  <c r="X538" i="7" s="1"/>
  <c r="W539" i="7" s="1"/>
  <c r="X539" i="7" s="1"/>
  <c r="W540" i="7" s="1"/>
  <c r="X540" i="7" s="1"/>
  <c r="W541" i="7" s="1"/>
  <c r="X541" i="7" s="1"/>
  <c r="W542" i="7" s="1"/>
  <c r="X542" i="7" s="1"/>
  <c r="W543" i="7" s="1"/>
  <c r="X543" i="7" s="1"/>
  <c r="W544" i="7" s="1"/>
  <c r="X544" i="7" s="1"/>
  <c r="W545" i="7" s="1"/>
  <c r="X545" i="7" s="1"/>
  <c r="W546" i="7" s="1"/>
  <c r="X546" i="7" s="1"/>
  <c r="W547" i="7" s="1"/>
  <c r="X547" i="7" s="1"/>
  <c r="W548" i="7" s="1"/>
  <c r="X548" i="7" s="1"/>
  <c r="W549" i="7" s="1"/>
  <c r="X549" i="7" s="1"/>
  <c r="W550" i="7" s="1"/>
  <c r="X550" i="7" s="1"/>
  <c r="W551" i="7" s="1"/>
  <c r="X551" i="7" s="1"/>
  <c r="W552" i="7" s="1"/>
  <c r="X552" i="7" s="1"/>
  <c r="W553" i="7" s="1"/>
  <c r="X553" i="7" s="1"/>
  <c r="W554" i="7" s="1"/>
  <c r="X554" i="7" s="1"/>
  <c r="W555" i="7" s="1"/>
  <c r="X555" i="7" s="1"/>
  <c r="W556" i="7" s="1"/>
  <c r="X556" i="7" s="1"/>
  <c r="W557" i="7" s="1"/>
  <c r="X557" i="7" s="1"/>
  <c r="W558" i="7" s="1"/>
  <c r="X558" i="7" s="1"/>
  <c r="W559" i="7" s="1"/>
  <c r="X559" i="7" s="1"/>
  <c r="W560" i="7" s="1"/>
  <c r="X560" i="7" s="1"/>
  <c r="W561" i="7" s="1"/>
  <c r="X561" i="7" s="1"/>
  <c r="W562" i="7" s="1"/>
  <c r="X562" i="7" s="1"/>
  <c r="W563" i="7" s="1"/>
  <c r="X563" i="7" s="1"/>
  <c r="W564" i="7" s="1"/>
  <c r="X564" i="7" s="1"/>
  <c r="W565" i="7" s="1"/>
  <c r="X565" i="7" s="1"/>
  <c r="W566" i="7" s="1"/>
  <c r="X566" i="7" s="1"/>
  <c r="W567" i="7" s="1"/>
  <c r="X567" i="7" s="1"/>
  <c r="W568" i="7" s="1"/>
  <c r="X568" i="7" s="1"/>
  <c r="W569" i="7" s="1"/>
  <c r="X569" i="7" s="1"/>
  <c r="W570" i="7" s="1"/>
  <c r="X570" i="7" s="1"/>
  <c r="W571" i="7" s="1"/>
  <c r="X571" i="7" s="1"/>
  <c r="W572" i="7" s="1"/>
  <c r="X572" i="7" s="1"/>
  <c r="W573" i="7" s="1"/>
  <c r="X573" i="7" s="1"/>
  <c r="W574" i="7" s="1"/>
  <c r="X574" i="7" s="1"/>
  <c r="W575" i="7" s="1"/>
  <c r="X575" i="7" s="1"/>
  <c r="W576" i="7" s="1"/>
  <c r="X576" i="7" s="1"/>
  <c r="W577" i="7" s="1"/>
  <c r="X577" i="7" s="1"/>
  <c r="W578" i="7" s="1"/>
  <c r="X578" i="7" s="1"/>
  <c r="W579" i="7" s="1"/>
  <c r="X579" i="7" s="1"/>
  <c r="W580" i="7" s="1"/>
  <c r="X580" i="7" s="1"/>
  <c r="W581" i="7" s="1"/>
  <c r="X581" i="7" s="1"/>
  <c r="W582" i="7" s="1"/>
  <c r="X582" i="7" s="1"/>
  <c r="W583" i="7" s="1"/>
  <c r="X583" i="7" s="1"/>
  <c r="W584" i="7" s="1"/>
  <c r="X584" i="7" s="1"/>
  <c r="W585" i="7" s="1"/>
  <c r="X585" i="7" s="1"/>
  <c r="W586" i="7" s="1"/>
  <c r="X586" i="7" s="1"/>
  <c r="W587" i="7" s="1"/>
  <c r="X587" i="7" s="1"/>
  <c r="W588" i="7" s="1"/>
  <c r="X588" i="7" s="1"/>
  <c r="W589" i="7" s="1"/>
  <c r="X589" i="7" s="1"/>
  <c r="W590" i="7" s="1"/>
  <c r="X590" i="7" s="1"/>
  <c r="W591" i="7" s="1"/>
  <c r="X591" i="7" s="1"/>
  <c r="W592" i="7" s="1"/>
  <c r="X592" i="7" s="1"/>
  <c r="W593" i="7" s="1"/>
  <c r="X593" i="7" s="1"/>
  <c r="W594" i="7" s="1"/>
  <c r="X594" i="7" s="1"/>
  <c r="W595" i="7" s="1"/>
  <c r="X595" i="7" s="1"/>
  <c r="W596" i="7" s="1"/>
  <c r="X596" i="7" s="1"/>
  <c r="W597" i="7" s="1"/>
  <c r="X597" i="7" s="1"/>
  <c r="W598" i="7" s="1"/>
  <c r="X598" i="7" s="1"/>
  <c r="W599" i="7" s="1"/>
  <c r="X599" i="7" s="1"/>
  <c r="W600" i="7" s="1"/>
  <c r="X600" i="7" s="1"/>
  <c r="W601" i="7" s="1"/>
  <c r="X601" i="7" s="1"/>
  <c r="W602" i="7" s="1"/>
  <c r="X602" i="7" s="1"/>
  <c r="W603" i="7" s="1"/>
  <c r="X603" i="7" s="1"/>
  <c r="W604" i="7" s="1"/>
  <c r="X604" i="7" s="1"/>
  <c r="W605" i="7" s="1"/>
  <c r="X605" i="7" s="1"/>
  <c r="W606" i="7" s="1"/>
  <c r="X606" i="7" s="1"/>
  <c r="W607" i="7" s="1"/>
  <c r="X607" i="7" s="1"/>
  <c r="W608" i="7" s="1"/>
  <c r="X608" i="7" s="1"/>
  <c r="W609" i="7" s="1"/>
  <c r="X609" i="7" s="1"/>
  <c r="W610" i="7" s="1"/>
  <c r="X610" i="7" s="1"/>
  <c r="W611" i="7" s="1"/>
  <c r="X611" i="7" s="1"/>
  <c r="W612" i="7" s="1"/>
  <c r="X612" i="7" s="1"/>
  <c r="W613" i="7" s="1"/>
  <c r="X613" i="7" s="1"/>
  <c r="W614" i="7" s="1"/>
  <c r="X614" i="7" s="1"/>
  <c r="W615" i="7" s="1"/>
  <c r="X615" i="7" s="1"/>
  <c r="W616" i="7" s="1"/>
  <c r="X616" i="7" s="1"/>
  <c r="W617" i="7" s="1"/>
  <c r="X617" i="7" s="1"/>
  <c r="W618" i="7" s="1"/>
  <c r="X618" i="7" s="1"/>
  <c r="W619" i="7" s="1"/>
  <c r="X619" i="7" s="1"/>
  <c r="W620" i="7" s="1"/>
  <c r="X620" i="7" s="1"/>
  <c r="W621" i="7" s="1"/>
  <c r="X621" i="7" s="1"/>
  <c r="W622" i="7" s="1"/>
  <c r="X622" i="7" s="1"/>
  <c r="W623" i="7" s="1"/>
  <c r="X623" i="7" s="1"/>
  <c r="W624" i="7" s="1"/>
  <c r="X624" i="7" s="1"/>
  <c r="W625" i="7" s="1"/>
  <c r="X625" i="7" s="1"/>
  <c r="W626" i="7" s="1"/>
  <c r="X626" i="7" s="1"/>
  <c r="W627" i="7" s="1"/>
  <c r="X627" i="7" s="1"/>
  <c r="W628" i="7" s="1"/>
  <c r="X628" i="7" s="1"/>
  <c r="W629" i="7" s="1"/>
  <c r="X629" i="7" s="1"/>
  <c r="W630" i="7" s="1"/>
  <c r="X630" i="7" s="1"/>
  <c r="W631" i="7" s="1"/>
  <c r="X631" i="7" s="1"/>
  <c r="W632" i="7" s="1"/>
  <c r="X632" i="7" s="1"/>
  <c r="W633" i="7" s="1"/>
  <c r="X633" i="7" s="1"/>
  <c r="W634" i="7" s="1"/>
  <c r="X634" i="7" s="1"/>
  <c r="W635" i="7" s="1"/>
  <c r="X635" i="7" s="1"/>
  <c r="W636" i="7" s="1"/>
  <c r="X636" i="7" s="1"/>
  <c r="W637" i="7" s="1"/>
  <c r="X637" i="7" s="1"/>
  <c r="W638" i="7" s="1"/>
  <c r="X638" i="7" s="1"/>
  <c r="W639" i="7" s="1"/>
  <c r="X639" i="7" s="1"/>
  <c r="W640" i="7" s="1"/>
  <c r="X640" i="7" s="1"/>
  <c r="W641" i="7" s="1"/>
  <c r="X641" i="7" s="1"/>
  <c r="W642" i="7" s="1"/>
  <c r="X642" i="7" s="1"/>
  <c r="W643" i="7" s="1"/>
  <c r="X643" i="7" s="1"/>
  <c r="W644" i="7" s="1"/>
  <c r="X644" i="7" s="1"/>
  <c r="W645" i="7" s="1"/>
  <c r="X645" i="7" s="1"/>
  <c r="W646" i="7" s="1"/>
  <c r="X646" i="7" s="1"/>
  <c r="W647" i="7" s="1"/>
  <c r="X647" i="7" s="1"/>
  <c r="W648" i="7" s="1"/>
  <c r="X648" i="7" s="1"/>
  <c r="W649" i="7" s="1"/>
  <c r="X649" i="7" s="1"/>
  <c r="W650" i="7" s="1"/>
  <c r="X650" i="7" s="1"/>
  <c r="W651" i="7" s="1"/>
  <c r="X651" i="7" s="1"/>
  <c r="W652" i="7" s="1"/>
  <c r="X652" i="7" s="1"/>
  <c r="W653" i="7" s="1"/>
  <c r="X653" i="7" s="1"/>
  <c r="W654" i="7" s="1"/>
  <c r="X654" i="7" s="1"/>
  <c r="W655" i="7" s="1"/>
  <c r="X655" i="7" s="1"/>
  <c r="W656" i="7" s="1"/>
  <c r="X656" i="7" s="1"/>
  <c r="W657" i="7" s="1"/>
  <c r="X657" i="7" s="1"/>
  <c r="W658" i="7" s="1"/>
  <c r="X658" i="7" s="1"/>
  <c r="W659" i="7" s="1"/>
  <c r="X659" i="7" s="1"/>
  <c r="W660" i="7" s="1"/>
  <c r="X660" i="7" s="1"/>
  <c r="W661" i="7" s="1"/>
  <c r="X661" i="7" s="1"/>
  <c r="W662" i="7" s="1"/>
  <c r="X662" i="7" s="1"/>
  <c r="W663" i="7" s="1"/>
  <c r="X663" i="7" s="1"/>
  <c r="W664" i="7" s="1"/>
  <c r="X664" i="7" s="1"/>
  <c r="W665" i="7" s="1"/>
  <c r="X665" i="7" s="1"/>
  <c r="W666" i="7" s="1"/>
  <c r="X666" i="7" s="1"/>
  <c r="W667" i="7" s="1"/>
  <c r="X667" i="7" s="1"/>
  <c r="W668" i="7" s="1"/>
  <c r="X668" i="7" s="1"/>
  <c r="W669" i="7" s="1"/>
  <c r="X669" i="7" s="1"/>
  <c r="W670" i="7" s="1"/>
  <c r="X670" i="7" s="1"/>
  <c r="W671" i="7" s="1"/>
  <c r="X671" i="7" s="1"/>
  <c r="W672" i="7" s="1"/>
  <c r="X672" i="7" s="1"/>
  <c r="W673" i="7" s="1"/>
  <c r="X673" i="7" s="1"/>
  <c r="W674" i="7" s="1"/>
  <c r="X674" i="7" s="1"/>
  <c r="W675" i="7" s="1"/>
  <c r="X675" i="7" s="1"/>
  <c r="W676" i="7" s="1"/>
  <c r="X676" i="7" s="1"/>
  <c r="W677" i="7" s="1"/>
  <c r="X677" i="7" s="1"/>
  <c r="W678" i="7" s="1"/>
  <c r="X678" i="7" s="1"/>
  <c r="W679" i="7" s="1"/>
  <c r="X679" i="7" s="1"/>
  <c r="W680" i="7" s="1"/>
  <c r="X680" i="7" s="1"/>
  <c r="W681" i="7" s="1"/>
  <c r="X681" i="7" s="1"/>
  <c r="W682" i="7" s="1"/>
  <c r="X682" i="7" s="1"/>
  <c r="W683" i="7" s="1"/>
  <c r="X683" i="7" s="1"/>
  <c r="W684" i="7" s="1"/>
  <c r="X684" i="7" s="1"/>
  <c r="W685" i="7" s="1"/>
  <c r="X685" i="7" s="1"/>
  <c r="W686" i="7" s="1"/>
  <c r="X686" i="7" s="1"/>
  <c r="W687" i="7" s="1"/>
  <c r="X687" i="7" s="1"/>
  <c r="W688" i="7" s="1"/>
  <c r="X688" i="7" s="1"/>
  <c r="W689" i="7" s="1"/>
  <c r="X689" i="7" s="1"/>
  <c r="W690" i="7" s="1"/>
  <c r="X690" i="7" s="1"/>
  <c r="W691" i="7" s="1"/>
  <c r="X691" i="7" s="1"/>
  <c r="W692" i="7" s="1"/>
  <c r="X692" i="7" s="1"/>
  <c r="W693" i="7" s="1"/>
  <c r="X693" i="7" s="1"/>
  <c r="W694" i="7" s="1"/>
  <c r="X694" i="7" s="1"/>
  <c r="W695" i="7" s="1"/>
  <c r="X695" i="7" s="1"/>
  <c r="W696" i="7" s="1"/>
  <c r="X696" i="7" s="1"/>
  <c r="W697" i="7" s="1"/>
  <c r="X697" i="7" s="1"/>
  <c r="W698" i="7" s="1"/>
  <c r="X698" i="7" s="1"/>
  <c r="W699" i="7" s="1"/>
  <c r="X699" i="7" s="1"/>
  <c r="W700" i="7" s="1"/>
  <c r="X700" i="7" s="1"/>
  <c r="W701" i="7" s="1"/>
  <c r="X701" i="7" s="1"/>
  <c r="W702" i="7" s="1"/>
  <c r="X702" i="7" s="1"/>
  <c r="W703" i="7" s="1"/>
  <c r="X703" i="7" s="1"/>
  <c r="W704" i="7" s="1"/>
  <c r="X704" i="7" s="1"/>
  <c r="W705" i="7" s="1"/>
  <c r="X705" i="7" s="1"/>
  <c r="W706" i="7" s="1"/>
  <c r="X706" i="7" s="1"/>
  <c r="W707" i="7" s="1"/>
  <c r="X707" i="7" s="1"/>
  <c r="W708" i="7" s="1"/>
  <c r="X708" i="7" s="1"/>
  <c r="W709" i="7" s="1"/>
  <c r="X709" i="7" s="1"/>
  <c r="W710" i="7" s="1"/>
  <c r="X710" i="7" s="1"/>
  <c r="W711" i="7" s="1"/>
  <c r="X711" i="7" s="1"/>
  <c r="W712" i="7" s="1"/>
  <c r="X712" i="7" s="1"/>
  <c r="W713" i="7" s="1"/>
  <c r="X713" i="7" s="1"/>
  <c r="W714" i="7" s="1"/>
  <c r="X714" i="7" s="1"/>
  <c r="W715" i="7" s="1"/>
  <c r="X715" i="7" s="1"/>
  <c r="W716" i="7" s="1"/>
  <c r="X716" i="7" s="1"/>
  <c r="W717" i="7" s="1"/>
  <c r="X717" i="7" s="1"/>
  <c r="W718" i="7" s="1"/>
  <c r="X718" i="7" s="1"/>
  <c r="W719" i="7" s="1"/>
  <c r="X719" i="7" s="1"/>
  <c r="W720" i="7" s="1"/>
  <c r="X720" i="7" s="1"/>
  <c r="W721" i="7" s="1"/>
  <c r="X721" i="7" s="1"/>
  <c r="W722" i="7" s="1"/>
  <c r="X722" i="7" s="1"/>
  <c r="W723" i="7" s="1"/>
  <c r="X723" i="7" s="1"/>
  <c r="W724" i="7" s="1"/>
  <c r="X724" i="7" s="1"/>
  <c r="W725" i="7" s="1"/>
  <c r="X725" i="7" s="1"/>
  <c r="W726" i="7" s="1"/>
  <c r="X726" i="7" s="1"/>
  <c r="W727" i="7" s="1"/>
  <c r="X727" i="7" s="1"/>
  <c r="W728" i="7" s="1"/>
  <c r="X728" i="7" s="1"/>
  <c r="W729" i="7" s="1"/>
  <c r="X729" i="7" s="1"/>
  <c r="W730" i="7" s="1"/>
  <c r="X730" i="7" s="1"/>
  <c r="W731" i="7" s="1"/>
  <c r="X731" i="7" s="1"/>
  <c r="W732" i="7" s="1"/>
  <c r="X732" i="7" s="1"/>
  <c r="W733" i="7" s="1"/>
  <c r="X733" i="7" s="1"/>
  <c r="W734" i="7" s="1"/>
  <c r="X734" i="7" s="1"/>
  <c r="W735" i="7" s="1"/>
  <c r="X735" i="7" s="1"/>
  <c r="W736" i="7" s="1"/>
  <c r="X736" i="7" s="1"/>
  <c r="W737" i="7" s="1"/>
  <c r="X737" i="7" s="1"/>
  <c r="W738" i="7" s="1"/>
  <c r="X738" i="7" s="1"/>
  <c r="W739" i="7" s="1"/>
  <c r="X739" i="7" s="1"/>
  <c r="W740" i="7" s="1"/>
  <c r="X740" i="7" s="1"/>
  <c r="W741" i="7" s="1"/>
  <c r="X741" i="7" s="1"/>
  <c r="W742" i="7" s="1"/>
  <c r="X742" i="7" s="1"/>
  <c r="W743" i="7" s="1"/>
  <c r="X743" i="7" s="1"/>
  <c r="W744" i="7" s="1"/>
  <c r="X744" i="7" s="1"/>
  <c r="W745" i="7" s="1"/>
  <c r="X745" i="7" s="1"/>
  <c r="W746" i="7" s="1"/>
  <c r="X746" i="7" s="1"/>
  <c r="W747" i="7" s="1"/>
  <c r="X747" i="7" s="1"/>
  <c r="W748" i="7" s="1"/>
  <c r="X748" i="7" s="1"/>
  <c r="W749" i="7" s="1"/>
  <c r="X749" i="7" s="1"/>
  <c r="W750" i="7" s="1"/>
  <c r="X750" i="7" s="1"/>
  <c r="W751" i="7" s="1"/>
  <c r="X751" i="7" s="1"/>
  <c r="W752" i="7" s="1"/>
  <c r="X752" i="7" s="1"/>
  <c r="W753" i="7" s="1"/>
  <c r="X753" i="7" s="1"/>
  <c r="W754" i="7" s="1"/>
  <c r="X754" i="7" s="1"/>
  <c r="W755" i="7" s="1"/>
  <c r="X755" i="7" s="1"/>
  <c r="W756" i="7" s="1"/>
  <c r="X756" i="7" s="1"/>
  <c r="W757" i="7" s="1"/>
  <c r="X757" i="7" s="1"/>
  <c r="W758" i="7" s="1"/>
  <c r="X758" i="7" s="1"/>
  <c r="W759" i="7" s="1"/>
  <c r="X759" i="7" s="1"/>
  <c r="W760" i="7" s="1"/>
  <c r="X760" i="7" s="1"/>
  <c r="W761" i="7" s="1"/>
  <c r="X761" i="7" s="1"/>
  <c r="W762" i="7" s="1"/>
  <c r="X762" i="7" s="1"/>
  <c r="W763" i="7" s="1"/>
  <c r="X763" i="7" s="1"/>
  <c r="W764" i="7" s="1"/>
  <c r="X764" i="7" s="1"/>
  <c r="W765" i="7" s="1"/>
  <c r="X765" i="7" s="1"/>
  <c r="W766" i="7" s="1"/>
  <c r="X766" i="7" s="1"/>
  <c r="W767" i="7" s="1"/>
  <c r="X767" i="7" s="1"/>
  <c r="W768" i="7" s="1"/>
  <c r="X768" i="7" s="1"/>
  <c r="W769" i="7" s="1"/>
  <c r="X769" i="7" s="1"/>
  <c r="W770" i="7" s="1"/>
  <c r="X770" i="7" s="1"/>
  <c r="W771" i="7" s="1"/>
  <c r="X771" i="7" s="1"/>
  <c r="W772" i="7" s="1"/>
  <c r="X772" i="7" s="1"/>
  <c r="W773" i="7" s="1"/>
  <c r="X773" i="7" s="1"/>
  <c r="W774" i="7" s="1"/>
  <c r="X774" i="7" s="1"/>
  <c r="W775" i="7" s="1"/>
  <c r="X775" i="7" s="1"/>
  <c r="W776" i="7" s="1"/>
  <c r="X776" i="7" s="1"/>
  <c r="W777" i="7" s="1"/>
  <c r="X777" i="7" s="1"/>
  <c r="W778" i="7" s="1"/>
  <c r="X778" i="7" s="1"/>
  <c r="W779" i="7" s="1"/>
  <c r="X779" i="7" s="1"/>
  <c r="W780" i="7" s="1"/>
  <c r="X780" i="7" s="1"/>
  <c r="W781" i="7" s="1"/>
  <c r="X781" i="7" s="1"/>
  <c r="W782" i="7" s="1"/>
  <c r="X782" i="7" s="1"/>
  <c r="W783" i="7" s="1"/>
  <c r="X783" i="7" s="1"/>
  <c r="W784" i="7" s="1"/>
  <c r="X784" i="7" s="1"/>
  <c r="W785" i="7" s="1"/>
  <c r="X785" i="7" s="1"/>
  <c r="W786" i="7" s="1"/>
  <c r="X786" i="7" s="1"/>
  <c r="W787" i="7" s="1"/>
  <c r="X787" i="7" s="1"/>
  <c r="W788" i="7" s="1"/>
  <c r="X788" i="7" s="1"/>
  <c r="W789" i="7" s="1"/>
  <c r="X789" i="7" s="1"/>
  <c r="W790" i="7" s="1"/>
  <c r="X790" i="7" s="1"/>
  <c r="W791" i="7" s="1"/>
  <c r="X791" i="7" s="1"/>
  <c r="W792" i="7" s="1"/>
  <c r="X792" i="7" s="1"/>
  <c r="W793" i="7" s="1"/>
  <c r="X793" i="7" s="1"/>
  <c r="W794" i="7" s="1"/>
  <c r="X794" i="7" s="1"/>
  <c r="W795" i="7" s="1"/>
  <c r="X795" i="7" s="1"/>
  <c r="W796" i="7" s="1"/>
  <c r="X796" i="7" s="1"/>
  <c r="W797" i="7" s="1"/>
  <c r="X797" i="7" s="1"/>
  <c r="W798" i="7" s="1"/>
  <c r="X798" i="7" s="1"/>
  <c r="W799" i="7" s="1"/>
  <c r="X799" i="7" s="1"/>
  <c r="W800" i="7" s="1"/>
  <c r="X800" i="7" s="1"/>
  <c r="W801" i="7" s="1"/>
  <c r="X801" i="7" s="1"/>
  <c r="W802" i="7" s="1"/>
  <c r="X802" i="7" s="1"/>
  <c r="W803" i="7" s="1"/>
  <c r="X803" i="7" s="1"/>
  <c r="W804" i="7" s="1"/>
  <c r="X804" i="7" s="1"/>
  <c r="W805" i="7" s="1"/>
  <c r="X805" i="7" s="1"/>
  <c r="W806" i="7" s="1"/>
  <c r="X806" i="7" s="1"/>
  <c r="W807" i="7" s="1"/>
  <c r="X807" i="7" s="1"/>
  <c r="W808" i="7" s="1"/>
  <c r="X808" i="7" s="1"/>
  <c r="W809" i="7" s="1"/>
  <c r="X809" i="7" s="1"/>
  <c r="W810" i="7" s="1"/>
  <c r="X810" i="7" s="1"/>
  <c r="W811" i="7" s="1"/>
  <c r="X811" i="7" s="1"/>
  <c r="W812" i="7" s="1"/>
  <c r="X812" i="7" s="1"/>
  <c r="W813" i="7" s="1"/>
  <c r="X813" i="7" s="1"/>
  <c r="W814" i="7" s="1"/>
  <c r="X814" i="7" s="1"/>
  <c r="W815" i="7" s="1"/>
  <c r="X815" i="7" s="1"/>
  <c r="W816" i="7" s="1"/>
  <c r="X816" i="7" s="1"/>
  <c r="W817" i="7" s="1"/>
  <c r="X817" i="7" s="1"/>
  <c r="W818" i="7" s="1"/>
  <c r="X818" i="7" s="1"/>
  <c r="W819" i="7" s="1"/>
  <c r="X819" i="7" s="1"/>
  <c r="W820" i="7" s="1"/>
  <c r="X820" i="7" s="1"/>
  <c r="W821" i="7" s="1"/>
  <c r="X821" i="7" s="1"/>
  <c r="W822" i="7" s="1"/>
  <c r="X822" i="7" s="1"/>
  <c r="W823" i="7" s="1"/>
  <c r="X823" i="7" s="1"/>
  <c r="W824" i="7" s="1"/>
  <c r="X824" i="7" s="1"/>
  <c r="W825" i="7" s="1"/>
  <c r="X825" i="7" s="1"/>
  <c r="W826" i="7" s="1"/>
  <c r="X826" i="7" s="1"/>
  <c r="W827" i="7" s="1"/>
  <c r="X827" i="7" s="1"/>
  <c r="W828" i="7" s="1"/>
  <c r="X828" i="7" s="1"/>
  <c r="W829" i="7" s="1"/>
  <c r="X829" i="7" s="1"/>
  <c r="W830" i="7" s="1"/>
  <c r="X830" i="7" s="1"/>
  <c r="W831" i="7" s="1"/>
  <c r="X831" i="7" s="1"/>
  <c r="W832" i="7" s="1"/>
  <c r="X832" i="7" s="1"/>
  <c r="W833" i="7" s="1"/>
  <c r="X833" i="7" s="1"/>
  <c r="W834" i="7" s="1"/>
  <c r="X834" i="7" s="1"/>
  <c r="W835" i="7" s="1"/>
  <c r="X835" i="7" s="1"/>
  <c r="W836" i="7" s="1"/>
  <c r="X836" i="7" s="1"/>
  <c r="W837" i="7" s="1"/>
  <c r="X837" i="7" s="1"/>
  <c r="W838" i="7" s="1"/>
  <c r="X838" i="7" s="1"/>
  <c r="W839" i="7" s="1"/>
  <c r="X839" i="7" s="1"/>
  <c r="W840" i="7" s="1"/>
  <c r="X840" i="7" s="1"/>
  <c r="W841" i="7" s="1"/>
  <c r="X841" i="7" s="1"/>
  <c r="W842" i="7" s="1"/>
  <c r="X842" i="7" s="1"/>
  <c r="W843" i="7" s="1"/>
  <c r="X843" i="7" s="1"/>
  <c r="W844" i="7" s="1"/>
  <c r="X844" i="7" s="1"/>
  <c r="W845" i="7" s="1"/>
  <c r="X845" i="7" s="1"/>
  <c r="W846" i="7" s="1"/>
  <c r="X846" i="7" s="1"/>
  <c r="W847" i="7" s="1"/>
  <c r="X847" i="7" s="1"/>
  <c r="W848" i="7" s="1"/>
  <c r="X848" i="7" s="1"/>
  <c r="W849" i="7" s="1"/>
  <c r="X849" i="7" s="1"/>
  <c r="W850" i="7" s="1"/>
  <c r="X850" i="7" s="1"/>
  <c r="W851" i="7" s="1"/>
  <c r="X851" i="7" s="1"/>
  <c r="W852" i="7" s="1"/>
  <c r="X852" i="7" s="1"/>
  <c r="W853" i="7" s="1"/>
  <c r="X853" i="7" s="1"/>
  <c r="W854" i="7" s="1"/>
  <c r="X854" i="7" s="1"/>
  <c r="W855" i="7" s="1"/>
  <c r="X855" i="7" s="1"/>
  <c r="W856" i="7" s="1"/>
  <c r="X856" i="7" s="1"/>
  <c r="W857" i="7" s="1"/>
  <c r="X857" i="7" s="1"/>
  <c r="W858" i="7" s="1"/>
  <c r="X858" i="7" s="1"/>
  <c r="W859" i="7" s="1"/>
  <c r="X859" i="7" s="1"/>
  <c r="W860" i="7" s="1"/>
  <c r="X860" i="7" s="1"/>
  <c r="W861" i="7" s="1"/>
  <c r="X861" i="7" s="1"/>
  <c r="W862" i="7" s="1"/>
  <c r="X862" i="7" s="1"/>
  <c r="W863" i="7" s="1"/>
  <c r="X863" i="7" s="1"/>
  <c r="W864" i="7" s="1"/>
  <c r="X864" i="7" s="1"/>
  <c r="W865" i="7" s="1"/>
  <c r="X865" i="7" s="1"/>
  <c r="W866" i="7" s="1"/>
  <c r="X866" i="7" s="1"/>
  <c r="W867" i="7" s="1"/>
  <c r="X867" i="7" s="1"/>
  <c r="W868" i="7" s="1"/>
  <c r="X868" i="7" s="1"/>
  <c r="W869" i="7" s="1"/>
  <c r="X869" i="7" s="1"/>
  <c r="W870" i="7" s="1"/>
  <c r="X870" i="7" s="1"/>
  <c r="W871" i="7" s="1"/>
  <c r="X871" i="7" s="1"/>
  <c r="W872" i="7" s="1"/>
  <c r="X872" i="7" s="1"/>
  <c r="W873" i="7" s="1"/>
  <c r="X873" i="7" s="1"/>
  <c r="W874" i="7" s="1"/>
  <c r="X874" i="7" s="1"/>
  <c r="W875" i="7" s="1"/>
  <c r="X875" i="7" s="1"/>
  <c r="W876" i="7" s="1"/>
  <c r="X876" i="7" s="1"/>
  <c r="W877" i="7" s="1"/>
  <c r="X877" i="7" s="1"/>
  <c r="W878" i="7" s="1"/>
  <c r="X878" i="7" s="1"/>
  <c r="W879" i="7" s="1"/>
  <c r="X879" i="7" s="1"/>
  <c r="W880" i="7" s="1"/>
  <c r="X880" i="7" s="1"/>
  <c r="W881" i="7" s="1"/>
  <c r="X881" i="7" s="1"/>
  <c r="W882" i="7" s="1"/>
  <c r="X882" i="7" s="1"/>
  <c r="W883" i="7" s="1"/>
  <c r="X883" i="7" s="1"/>
  <c r="W884" i="7" s="1"/>
  <c r="X884" i="7" s="1"/>
  <c r="W885" i="7" s="1"/>
  <c r="X885" i="7" s="1"/>
  <c r="W886" i="7" s="1"/>
  <c r="X886" i="7" s="1"/>
  <c r="W887" i="7" s="1"/>
  <c r="X887" i="7" s="1"/>
  <c r="W888" i="7" s="1"/>
  <c r="X888" i="7" s="1"/>
  <c r="W889" i="7" s="1"/>
  <c r="X889" i="7" s="1"/>
  <c r="W890" i="7" s="1"/>
  <c r="X890" i="7" s="1"/>
  <c r="W891" i="7" s="1"/>
  <c r="X891" i="7" s="1"/>
  <c r="W892" i="7" s="1"/>
  <c r="X892" i="7" s="1"/>
  <c r="W893" i="7" s="1"/>
  <c r="X893" i="7" s="1"/>
  <c r="W894" i="7" s="1"/>
  <c r="X894" i="7" s="1"/>
  <c r="W895" i="7" s="1"/>
  <c r="X895" i="7" s="1"/>
  <c r="W896" i="7" s="1"/>
  <c r="X896" i="7" s="1"/>
  <c r="W897" i="7" s="1"/>
  <c r="X897" i="7" s="1"/>
  <c r="W898" i="7" s="1"/>
  <c r="X898" i="7" s="1"/>
  <c r="W899" i="7" s="1"/>
  <c r="X899" i="7" s="1"/>
  <c r="W900" i="7" s="1"/>
  <c r="X900" i="7" s="1"/>
  <c r="W901" i="7" s="1"/>
  <c r="X901" i="7" s="1"/>
  <c r="W902" i="7" s="1"/>
  <c r="X902" i="7" s="1"/>
  <c r="W903" i="7" s="1"/>
  <c r="X903" i="7" s="1"/>
  <c r="W904" i="7" s="1"/>
  <c r="X904" i="7" s="1"/>
  <c r="W905" i="7" s="1"/>
  <c r="X905" i="7" s="1"/>
  <c r="W906" i="7" s="1"/>
  <c r="X906" i="7" s="1"/>
  <c r="W907" i="7" s="1"/>
  <c r="X907" i="7" s="1"/>
  <c r="W908" i="7" s="1"/>
  <c r="X908" i="7" s="1"/>
  <c r="W909" i="7" s="1"/>
  <c r="X909" i="7" s="1"/>
  <c r="W910" i="7" s="1"/>
  <c r="X910" i="7" s="1"/>
  <c r="W911" i="7" s="1"/>
  <c r="X911" i="7" s="1"/>
  <c r="W912" i="7" s="1"/>
  <c r="X912" i="7" s="1"/>
  <c r="W913" i="7" s="1"/>
  <c r="X913" i="7" s="1"/>
  <c r="W914" i="7" s="1"/>
  <c r="X914" i="7" s="1"/>
  <c r="W915" i="7" s="1"/>
  <c r="X915" i="7" s="1"/>
  <c r="W916" i="7" s="1"/>
  <c r="X916" i="7" s="1"/>
  <c r="W917" i="7" s="1"/>
  <c r="X917" i="7" s="1"/>
  <c r="W918" i="7" s="1"/>
  <c r="X918" i="7" s="1"/>
  <c r="W919" i="7" s="1"/>
  <c r="X919" i="7" s="1"/>
  <c r="W920" i="7" s="1"/>
  <c r="X920" i="7" s="1"/>
  <c r="W921" i="7" s="1"/>
  <c r="X921" i="7" s="1"/>
  <c r="W922" i="7" s="1"/>
  <c r="X922" i="7" s="1"/>
  <c r="W923" i="7" s="1"/>
  <c r="X923" i="7" s="1"/>
  <c r="W924" i="7" s="1"/>
  <c r="X924" i="7" s="1"/>
  <c r="W925" i="7" s="1"/>
  <c r="X925" i="7" s="1"/>
  <c r="W926" i="7" s="1"/>
  <c r="X926" i="7" s="1"/>
  <c r="W927" i="7" s="1"/>
  <c r="X927" i="7" s="1"/>
  <c r="W928" i="7" s="1"/>
  <c r="X928" i="7" s="1"/>
  <c r="W929" i="7" s="1"/>
  <c r="X929" i="7" s="1"/>
  <c r="W930" i="7" s="1"/>
  <c r="X930" i="7" s="1"/>
  <c r="W931" i="7" s="1"/>
  <c r="X931" i="7" s="1"/>
  <c r="W932" i="7" s="1"/>
  <c r="X932" i="7" s="1"/>
  <c r="W933" i="7" s="1"/>
  <c r="X933" i="7" s="1"/>
  <c r="W934" i="7" s="1"/>
  <c r="X934" i="7" s="1"/>
  <c r="W935" i="7" s="1"/>
  <c r="X935" i="7" s="1"/>
  <c r="W936" i="7" s="1"/>
  <c r="X936" i="7" s="1"/>
  <c r="W937" i="7" s="1"/>
  <c r="X937" i="7" s="1"/>
  <c r="W938" i="7" s="1"/>
  <c r="X938" i="7" s="1"/>
  <c r="W939" i="7" s="1"/>
  <c r="X939" i="7" s="1"/>
  <c r="W940" i="7" s="1"/>
  <c r="X940" i="7" s="1"/>
  <c r="W941" i="7" s="1"/>
  <c r="X941" i="7" s="1"/>
  <c r="W942" i="7" s="1"/>
  <c r="X942" i="7" s="1"/>
  <c r="W943" i="7" s="1"/>
  <c r="X943" i="7" s="1"/>
  <c r="W944" i="7" s="1"/>
  <c r="X944" i="7" s="1"/>
  <c r="W945" i="7" s="1"/>
  <c r="X945" i="7" s="1"/>
  <c r="W946" i="7" s="1"/>
  <c r="X946" i="7" s="1"/>
  <c r="W947" i="7" s="1"/>
  <c r="X947" i="7" s="1"/>
  <c r="W948" i="7" s="1"/>
  <c r="X948" i="7" s="1"/>
  <c r="W949" i="7" s="1"/>
  <c r="X949" i="7" s="1"/>
  <c r="W950" i="7" s="1"/>
  <c r="X950" i="7" s="1"/>
  <c r="W951" i="7" s="1"/>
  <c r="X951" i="7" s="1"/>
  <c r="W952" i="7" s="1"/>
  <c r="X952" i="7" s="1"/>
  <c r="W953" i="7" s="1"/>
  <c r="X953" i="7" s="1"/>
  <c r="W954" i="7" s="1"/>
  <c r="X954" i="7" s="1"/>
  <c r="W955" i="7" s="1"/>
  <c r="X955" i="7" s="1"/>
  <c r="W956" i="7" s="1"/>
  <c r="X956" i="7" s="1"/>
  <c r="W957" i="7" s="1"/>
  <c r="X957" i="7" s="1"/>
  <c r="W958" i="7" s="1"/>
  <c r="X958" i="7" s="1"/>
  <c r="W959" i="7" s="1"/>
  <c r="X959" i="7" s="1"/>
  <c r="W960" i="7" s="1"/>
  <c r="X960" i="7" s="1"/>
  <c r="W961" i="7" s="1"/>
  <c r="X961" i="7" s="1"/>
  <c r="W962" i="7" s="1"/>
  <c r="X962" i="7" s="1"/>
  <c r="W963" i="7" s="1"/>
  <c r="X963" i="7" s="1"/>
  <c r="W964" i="7" s="1"/>
  <c r="X964" i="7" s="1"/>
  <c r="W965" i="7" s="1"/>
  <c r="X965" i="7" s="1"/>
  <c r="W966" i="7" s="1"/>
  <c r="X966" i="7" s="1"/>
  <c r="W967" i="7" s="1"/>
  <c r="X967" i="7" s="1"/>
  <c r="W968" i="7" s="1"/>
  <c r="X968" i="7" s="1"/>
  <c r="W969" i="7" s="1"/>
  <c r="X969" i="7" s="1"/>
  <c r="W970" i="7" s="1"/>
  <c r="X970" i="7" s="1"/>
  <c r="W971" i="7" s="1"/>
  <c r="X971" i="7" s="1"/>
  <c r="W972" i="7" s="1"/>
  <c r="X972" i="7" s="1"/>
  <c r="W973" i="7" s="1"/>
  <c r="X973" i="7" s="1"/>
  <c r="W974" i="7" s="1"/>
  <c r="X974" i="7" s="1"/>
  <c r="W975" i="7" s="1"/>
  <c r="X975" i="7" s="1"/>
  <c r="W976" i="7" s="1"/>
  <c r="X976" i="7" s="1"/>
  <c r="W977" i="7" s="1"/>
  <c r="X977" i="7" s="1"/>
  <c r="W978" i="7" s="1"/>
  <c r="X978" i="7" s="1"/>
  <c r="W979" i="7" s="1"/>
  <c r="X979" i="7" s="1"/>
  <c r="W980" i="7" s="1"/>
  <c r="X980" i="7" s="1"/>
  <c r="W981" i="7" s="1"/>
  <c r="X981" i="7" s="1"/>
  <c r="W982" i="7" s="1"/>
  <c r="X982" i="7" s="1"/>
  <c r="W983" i="7" s="1"/>
  <c r="X983" i="7" s="1"/>
  <c r="W984" i="7" s="1"/>
  <c r="X984" i="7" s="1"/>
  <c r="W985" i="7" s="1"/>
  <c r="X985" i="7" s="1"/>
  <c r="W986" i="7" s="1"/>
  <c r="X986" i="7" s="1"/>
  <c r="W987" i="7" s="1"/>
  <c r="X987" i="7" s="1"/>
  <c r="W988" i="7" s="1"/>
  <c r="X988" i="7" s="1"/>
  <c r="W989" i="7" s="1"/>
  <c r="X989" i="7" s="1"/>
  <c r="W990" i="7" s="1"/>
  <c r="X990" i="7" s="1"/>
  <c r="W991" i="7" s="1"/>
  <c r="X991" i="7" s="1"/>
  <c r="W992" i="7" s="1"/>
  <c r="X992" i="7" s="1"/>
  <c r="W993" i="7" s="1"/>
  <c r="X993" i="7" s="1"/>
  <c r="W994" i="7" s="1"/>
  <c r="X994" i="7" s="1"/>
  <c r="W995" i="7" s="1"/>
  <c r="X995" i="7" s="1"/>
  <c r="W996" i="7" s="1"/>
  <c r="X996" i="7" s="1"/>
  <c r="W997" i="7" s="1"/>
  <c r="X997" i="7" s="1"/>
  <c r="W998" i="7" s="1"/>
  <c r="X998" i="7" s="1"/>
  <c r="W999" i="7" s="1"/>
  <c r="X999" i="7" s="1"/>
  <c r="W1000" i="7" s="1"/>
  <c r="X1000" i="7" s="1"/>
  <c r="W1001" i="7" s="1"/>
  <c r="X1001" i="7" s="1"/>
  <c r="W1002" i="7" s="1"/>
  <c r="X1002" i="7" s="1"/>
  <c r="W1003" i="7" s="1"/>
  <c r="X1003" i="7" s="1"/>
  <c r="W1004" i="7" s="1"/>
  <c r="X1004" i="7" s="1"/>
  <c r="W1005" i="7" s="1"/>
  <c r="X1005" i="7" s="1"/>
  <c r="W1006" i="7" s="1"/>
  <c r="X1006" i="7" s="1"/>
  <c r="W1007" i="7" s="1"/>
  <c r="X1007" i="7" s="1"/>
  <c r="W1008" i="7" s="1"/>
  <c r="X1008" i="7" s="1"/>
  <c r="W1009" i="7" s="1"/>
  <c r="X1009" i="7" s="1"/>
  <c r="W1010" i="7" s="1"/>
  <c r="X1010" i="7" s="1"/>
  <c r="W1011" i="7" s="1"/>
  <c r="X1011" i="7" s="1"/>
  <c r="W1012" i="7" s="1"/>
  <c r="X1012" i="7" s="1"/>
  <c r="W1013" i="7" s="1"/>
  <c r="X1013" i="7" s="1"/>
  <c r="W1014" i="7" s="1"/>
  <c r="X1014" i="7" s="1"/>
  <c r="W1015" i="7" s="1"/>
  <c r="X1015" i="7" s="1"/>
  <c r="W1016" i="7" s="1"/>
  <c r="X1016" i="7" s="1"/>
  <c r="W1017" i="7" s="1"/>
  <c r="X1017" i="7" s="1"/>
  <c r="W1018" i="7" s="1"/>
  <c r="X1018" i="7" s="1"/>
  <c r="W1019" i="7" s="1"/>
  <c r="X1019" i="7" s="1"/>
  <c r="W1020" i="7" s="1"/>
  <c r="X1020" i="7" s="1"/>
  <c r="W1021" i="7" s="1"/>
  <c r="X1021" i="7" s="1"/>
  <c r="W1022" i="7" s="1"/>
  <c r="X1022" i="7" s="1"/>
  <c r="W1023" i="7" s="1"/>
  <c r="X1023" i="7" s="1"/>
  <c r="W1024" i="7" s="1"/>
  <c r="X1024" i="7" s="1"/>
  <c r="W1025" i="7" s="1"/>
  <c r="X1025" i="7" s="1"/>
  <c r="W1026" i="7" s="1"/>
  <c r="X1026" i="7" s="1"/>
  <c r="W1027" i="7" s="1"/>
  <c r="X1027" i="7" s="1"/>
  <c r="W1028" i="7" s="1"/>
  <c r="X1028" i="7" s="1"/>
  <c r="W1029" i="7" s="1"/>
  <c r="X1029" i="7" s="1"/>
  <c r="W1030" i="7" s="1"/>
  <c r="X1030" i="7" s="1"/>
  <c r="W1031" i="7" s="1"/>
  <c r="X1031" i="7" s="1"/>
  <c r="W1032" i="7" s="1"/>
  <c r="X1032" i="7" s="1"/>
  <c r="W1033" i="7" s="1"/>
  <c r="X1033" i="7" s="1"/>
  <c r="W1034" i="7" s="1"/>
  <c r="X1034" i="7" s="1"/>
  <c r="W1035" i="7" s="1"/>
  <c r="X1035" i="7" s="1"/>
  <c r="W1036" i="7" s="1"/>
  <c r="X1036" i="7" s="1"/>
  <c r="W1037" i="7" s="1"/>
  <c r="X1037" i="7" s="1"/>
  <c r="W1038" i="7" s="1"/>
  <c r="X1038" i="7" s="1"/>
  <c r="V6" i="7"/>
  <c r="V9" i="7" s="1"/>
  <c r="H13" i="7"/>
  <c r="I13" i="7" s="1"/>
  <c r="H14" i="7" s="1"/>
  <c r="I14" i="7" s="1"/>
  <c r="H15" i="7" s="1"/>
  <c r="I15" i="7" s="1"/>
  <c r="H16" i="7" s="1"/>
  <c r="I16" i="7" s="1"/>
  <c r="H17" i="7" s="1"/>
  <c r="I17" i="7" s="1"/>
  <c r="H18" i="7" s="1"/>
  <c r="I18" i="7" s="1"/>
  <c r="H19" i="7" s="1"/>
  <c r="I19" i="7" s="1"/>
  <c r="H20" i="7" s="1"/>
  <c r="I20" i="7" s="1"/>
  <c r="H21" i="7" s="1"/>
  <c r="I21" i="7" s="1"/>
  <c r="H22" i="7" s="1"/>
  <c r="I22" i="7" s="1"/>
  <c r="H23" i="7" s="1"/>
  <c r="I23" i="7" s="1"/>
  <c r="H24" i="7" s="1"/>
  <c r="I24" i="7" s="1"/>
  <c r="H25" i="7" s="1"/>
  <c r="I25" i="7" s="1"/>
  <c r="H26" i="7" s="1"/>
  <c r="I26" i="7" s="1"/>
  <c r="H27" i="7" s="1"/>
  <c r="I27" i="7" s="1"/>
  <c r="H28" i="7" s="1"/>
  <c r="I28" i="7" s="1"/>
  <c r="H29" i="7" s="1"/>
  <c r="I29" i="7" s="1"/>
  <c r="H30" i="7" s="1"/>
  <c r="I30" i="7" s="1"/>
  <c r="H31" i="7" s="1"/>
  <c r="I31" i="7" s="1"/>
  <c r="H32" i="7" s="1"/>
  <c r="I32" i="7" s="1"/>
  <c r="H33" i="7" s="1"/>
  <c r="I33" i="7" s="1"/>
  <c r="H34" i="7" s="1"/>
  <c r="I34" i="7" s="1"/>
  <c r="H35" i="7" s="1"/>
  <c r="I35" i="7" s="1"/>
  <c r="H36" i="7" s="1"/>
  <c r="I36" i="7" s="1"/>
  <c r="H37" i="7" s="1"/>
  <c r="I37" i="7" s="1"/>
  <c r="H38" i="7" s="1"/>
  <c r="I38" i="7" s="1"/>
  <c r="H39" i="7" s="1"/>
  <c r="I39" i="7" s="1"/>
  <c r="H40" i="7" s="1"/>
  <c r="I40" i="7" s="1"/>
  <c r="H41" i="7" s="1"/>
  <c r="I41" i="7" s="1"/>
  <c r="H42" i="7" s="1"/>
  <c r="I42" i="7" s="1"/>
  <c r="H43" i="7" s="1"/>
  <c r="I43" i="7" s="1"/>
  <c r="H44" i="7" s="1"/>
  <c r="I44" i="7" s="1"/>
  <c r="H45" i="7" s="1"/>
  <c r="I45" i="7" s="1"/>
  <c r="H46" i="7" s="1"/>
  <c r="I46" i="7" s="1"/>
  <c r="H47" i="7" s="1"/>
  <c r="I47" i="7" s="1"/>
  <c r="H48" i="7" s="1"/>
  <c r="I48" i="7" s="1"/>
  <c r="H49" i="7" s="1"/>
  <c r="I49" i="7" s="1"/>
  <c r="H50" i="7" s="1"/>
  <c r="I50" i="7" s="1"/>
  <c r="H51" i="7" s="1"/>
  <c r="I51" i="7" s="1"/>
  <c r="H52" i="7" s="1"/>
  <c r="I52" i="7" s="1"/>
  <c r="H53" i="7" s="1"/>
  <c r="I53" i="7" s="1"/>
  <c r="H54" i="7" s="1"/>
  <c r="I54" i="7" s="1"/>
  <c r="H55" i="7" s="1"/>
  <c r="I55" i="7" s="1"/>
  <c r="H56" i="7" s="1"/>
  <c r="I56" i="7" s="1"/>
  <c r="H57" i="7" s="1"/>
  <c r="I57" i="7" s="1"/>
  <c r="H58" i="7" s="1"/>
  <c r="I58" i="7" s="1"/>
  <c r="H59" i="7" s="1"/>
  <c r="I59" i="7" s="1"/>
  <c r="H60" i="7" s="1"/>
  <c r="I60" i="7" s="1"/>
  <c r="H61" i="7" s="1"/>
  <c r="I61" i="7" s="1"/>
  <c r="H62" i="7" s="1"/>
  <c r="I62" i="7" s="1"/>
  <c r="H63" i="7" s="1"/>
  <c r="I63" i="7" s="1"/>
  <c r="H64" i="7" s="1"/>
  <c r="I64" i="7" s="1"/>
  <c r="H65" i="7" s="1"/>
  <c r="I65" i="7" s="1"/>
  <c r="H66" i="7" s="1"/>
  <c r="I66" i="7" s="1"/>
  <c r="H67" i="7" s="1"/>
  <c r="I67" i="7" s="1"/>
  <c r="H68" i="7" s="1"/>
  <c r="I68" i="7" s="1"/>
  <c r="H69" i="7" s="1"/>
  <c r="I69" i="7" s="1"/>
  <c r="H70" i="7" s="1"/>
  <c r="I70" i="7" s="1"/>
  <c r="H71" i="7" s="1"/>
  <c r="I71" i="7" s="1"/>
  <c r="H72" i="7" s="1"/>
  <c r="I72" i="7" s="1"/>
  <c r="H73" i="7" s="1"/>
  <c r="I73" i="7" s="1"/>
  <c r="H74" i="7" s="1"/>
  <c r="I74" i="7" s="1"/>
  <c r="H75" i="7" s="1"/>
  <c r="I75" i="7" s="1"/>
  <c r="H76" i="7" s="1"/>
  <c r="I76" i="7" s="1"/>
  <c r="H77" i="7" s="1"/>
  <c r="I77" i="7" s="1"/>
  <c r="H78" i="7" s="1"/>
  <c r="I78" i="7" s="1"/>
  <c r="H79" i="7" s="1"/>
  <c r="I79" i="7" s="1"/>
  <c r="H80" i="7" s="1"/>
  <c r="I80" i="7" s="1"/>
  <c r="H81" i="7" s="1"/>
  <c r="I81" i="7" s="1"/>
  <c r="H82" i="7" s="1"/>
  <c r="I82" i="7" s="1"/>
  <c r="H83" i="7" s="1"/>
  <c r="I83" i="7" s="1"/>
  <c r="H84" i="7" s="1"/>
  <c r="I84" i="7" s="1"/>
  <c r="H85" i="7" s="1"/>
  <c r="I85" i="7" s="1"/>
  <c r="H86" i="7" s="1"/>
  <c r="I86" i="7" s="1"/>
  <c r="H87" i="7" s="1"/>
  <c r="I87" i="7" s="1"/>
  <c r="H88" i="7" s="1"/>
  <c r="I88" i="7" s="1"/>
  <c r="H89" i="7" s="1"/>
  <c r="I89" i="7" s="1"/>
  <c r="H90" i="7" s="1"/>
  <c r="I90" i="7" s="1"/>
  <c r="H91" i="7" s="1"/>
  <c r="I91" i="7" s="1"/>
  <c r="H92" i="7" s="1"/>
  <c r="I92" i="7" s="1"/>
  <c r="H93" i="7" s="1"/>
  <c r="I93" i="7" s="1"/>
  <c r="H94" i="7" s="1"/>
  <c r="I94" i="7" s="1"/>
  <c r="H95" i="7" s="1"/>
  <c r="I95" i="7" s="1"/>
  <c r="H96" i="7" s="1"/>
  <c r="I96" i="7" s="1"/>
  <c r="H97" i="7" s="1"/>
  <c r="I97" i="7" s="1"/>
  <c r="H98" i="7" s="1"/>
  <c r="I98" i="7" s="1"/>
  <c r="H99" i="7" s="1"/>
  <c r="I99" i="7" s="1"/>
  <c r="H100" i="7" s="1"/>
  <c r="I100" i="7" s="1"/>
  <c r="H101" i="7" s="1"/>
  <c r="I101" i="7" s="1"/>
  <c r="H102" i="7" s="1"/>
  <c r="I102" i="7" s="1"/>
  <c r="H103" i="7" s="1"/>
  <c r="I103" i="7" s="1"/>
  <c r="H104" i="7" s="1"/>
  <c r="I104" i="7" s="1"/>
  <c r="H105" i="7" s="1"/>
  <c r="I105" i="7" s="1"/>
  <c r="H106" i="7" s="1"/>
  <c r="I106" i="7" s="1"/>
  <c r="H107" i="7" s="1"/>
  <c r="I107" i="7" s="1"/>
  <c r="H108" i="7" s="1"/>
  <c r="I108" i="7" s="1"/>
  <c r="H109" i="7" s="1"/>
  <c r="I109" i="7" s="1"/>
  <c r="H110" i="7" s="1"/>
  <c r="I110" i="7" s="1"/>
  <c r="H111" i="7" s="1"/>
  <c r="I111" i="7" s="1"/>
  <c r="H112" i="7" s="1"/>
  <c r="I112" i="7" s="1"/>
  <c r="H113" i="7" s="1"/>
  <c r="I113" i="7" s="1"/>
  <c r="H114" i="7" s="1"/>
  <c r="I114" i="7" s="1"/>
  <c r="H115" i="7" s="1"/>
  <c r="I115" i="7" s="1"/>
  <c r="H116" i="7" s="1"/>
  <c r="I116" i="7" s="1"/>
  <c r="H117" i="7" s="1"/>
  <c r="I117" i="7" s="1"/>
  <c r="H118" i="7" s="1"/>
  <c r="I118" i="7" s="1"/>
  <c r="H119" i="7" s="1"/>
  <c r="I119" i="7" s="1"/>
  <c r="H120" i="7" s="1"/>
  <c r="I120" i="7" s="1"/>
  <c r="H121" i="7" s="1"/>
  <c r="I121" i="7" s="1"/>
  <c r="H122" i="7" s="1"/>
  <c r="I122" i="7" s="1"/>
  <c r="H123" i="7" s="1"/>
  <c r="I123" i="7" s="1"/>
  <c r="H124" i="7" s="1"/>
  <c r="I124" i="7" s="1"/>
  <c r="H125" i="7" s="1"/>
  <c r="I125" i="7" s="1"/>
  <c r="H126" i="7" s="1"/>
  <c r="I126" i="7" s="1"/>
  <c r="H127" i="7" s="1"/>
  <c r="I127" i="7" s="1"/>
  <c r="H128" i="7" s="1"/>
  <c r="I128" i="7" s="1"/>
  <c r="H129" i="7" s="1"/>
  <c r="I129" i="7" s="1"/>
  <c r="H130" i="7" s="1"/>
  <c r="I130" i="7" s="1"/>
  <c r="H131" i="7" s="1"/>
  <c r="I131" i="7" s="1"/>
  <c r="H132" i="7" s="1"/>
  <c r="I132" i="7" s="1"/>
  <c r="H133" i="7" s="1"/>
  <c r="I133" i="7" s="1"/>
  <c r="H134" i="7" s="1"/>
  <c r="I134" i="7" s="1"/>
  <c r="H135" i="7" s="1"/>
  <c r="I135" i="7" s="1"/>
  <c r="H136" i="7" s="1"/>
  <c r="I136" i="7" s="1"/>
  <c r="H137" i="7" s="1"/>
  <c r="I137" i="7" s="1"/>
  <c r="H138" i="7" s="1"/>
  <c r="I138" i="7" s="1"/>
  <c r="H139" i="7" s="1"/>
  <c r="I139" i="7" s="1"/>
  <c r="H140" i="7" s="1"/>
  <c r="I140" i="7" s="1"/>
  <c r="H141" i="7" s="1"/>
  <c r="I141" i="7" s="1"/>
  <c r="H142" i="7" s="1"/>
  <c r="I142" i="7" s="1"/>
  <c r="H143" i="7" s="1"/>
  <c r="I143" i="7" s="1"/>
  <c r="H144" i="7" s="1"/>
  <c r="I144" i="7" s="1"/>
  <c r="H145" i="7" s="1"/>
  <c r="I145" i="7" s="1"/>
  <c r="H146" i="7" s="1"/>
  <c r="I146" i="7" s="1"/>
  <c r="H147" i="7" s="1"/>
  <c r="I147" i="7" s="1"/>
  <c r="H148" i="7" s="1"/>
  <c r="I148" i="7" s="1"/>
  <c r="H149" i="7" s="1"/>
  <c r="I149" i="7" s="1"/>
  <c r="H150" i="7" s="1"/>
  <c r="I150" i="7" s="1"/>
  <c r="H151" i="7" s="1"/>
  <c r="I151" i="7" s="1"/>
  <c r="H152" i="7" s="1"/>
  <c r="I152" i="7" s="1"/>
  <c r="H153" i="7" s="1"/>
  <c r="I153" i="7" s="1"/>
  <c r="H154" i="7" s="1"/>
  <c r="I154" i="7" s="1"/>
  <c r="H155" i="7" s="1"/>
  <c r="I155" i="7" s="1"/>
  <c r="H156" i="7" s="1"/>
  <c r="I156" i="7" s="1"/>
  <c r="H157" i="7" s="1"/>
  <c r="I157" i="7" s="1"/>
  <c r="H158" i="7" s="1"/>
  <c r="I158" i="7" s="1"/>
  <c r="H159" i="7" s="1"/>
  <c r="I159" i="7" s="1"/>
  <c r="H160" i="7" s="1"/>
  <c r="I160" i="7" s="1"/>
  <c r="H161" i="7" s="1"/>
  <c r="I161" i="7" s="1"/>
  <c r="H162" i="7" s="1"/>
  <c r="I162" i="7" s="1"/>
  <c r="H163" i="7" s="1"/>
  <c r="I163" i="7" s="1"/>
  <c r="H164" i="7" s="1"/>
  <c r="I164" i="7" s="1"/>
  <c r="H165" i="7" s="1"/>
  <c r="I165" i="7" s="1"/>
  <c r="H166" i="7" s="1"/>
  <c r="I166" i="7" s="1"/>
  <c r="H167" i="7" s="1"/>
  <c r="I167" i="7" s="1"/>
  <c r="H168" i="7" s="1"/>
  <c r="I168" i="7" s="1"/>
  <c r="H169" i="7" s="1"/>
  <c r="I169" i="7" s="1"/>
  <c r="H170" i="7" s="1"/>
  <c r="I170" i="7" s="1"/>
  <c r="H171" i="7" s="1"/>
  <c r="I171" i="7" s="1"/>
  <c r="H172" i="7" s="1"/>
  <c r="I172" i="7" s="1"/>
  <c r="H173" i="7" s="1"/>
  <c r="I173" i="7" s="1"/>
  <c r="H174" i="7" s="1"/>
  <c r="I174" i="7" s="1"/>
  <c r="H175" i="7" s="1"/>
  <c r="I175" i="7" s="1"/>
  <c r="H176" i="7" s="1"/>
  <c r="I176" i="7" s="1"/>
  <c r="H177" i="7" s="1"/>
  <c r="I177" i="7" s="1"/>
  <c r="H178" i="7" s="1"/>
  <c r="I178" i="7" s="1"/>
  <c r="H179" i="7" s="1"/>
  <c r="I179" i="7" s="1"/>
  <c r="H180" i="7" s="1"/>
  <c r="I180" i="7" s="1"/>
  <c r="H181" i="7" s="1"/>
  <c r="I181" i="7" s="1"/>
  <c r="H182" i="7" s="1"/>
  <c r="I182" i="7" s="1"/>
  <c r="H183" i="7" s="1"/>
  <c r="I183" i="7" s="1"/>
  <c r="H184" i="7" s="1"/>
  <c r="I184" i="7" s="1"/>
  <c r="H185" i="7" s="1"/>
  <c r="I185" i="7" s="1"/>
  <c r="H186" i="7" s="1"/>
  <c r="I186" i="7" s="1"/>
  <c r="H187" i="7" s="1"/>
  <c r="I187" i="7" s="1"/>
  <c r="H188" i="7" s="1"/>
  <c r="I188" i="7" s="1"/>
  <c r="H189" i="7" s="1"/>
  <c r="I189" i="7" s="1"/>
  <c r="H190" i="7" s="1"/>
  <c r="I190" i="7" s="1"/>
  <c r="H191" i="7" s="1"/>
  <c r="I191" i="7" s="1"/>
  <c r="H192" i="7" s="1"/>
  <c r="I192" i="7" s="1"/>
  <c r="H193" i="7" s="1"/>
  <c r="I193" i="7" s="1"/>
  <c r="H194" i="7" s="1"/>
  <c r="I194" i="7" s="1"/>
  <c r="H195" i="7" s="1"/>
  <c r="I195" i="7" s="1"/>
  <c r="H196" i="7" s="1"/>
  <c r="I196" i="7" s="1"/>
  <c r="H197" i="7" s="1"/>
  <c r="I197" i="7" s="1"/>
  <c r="H198" i="7" s="1"/>
  <c r="I198" i="7" s="1"/>
  <c r="H199" i="7" s="1"/>
  <c r="I199" i="7" s="1"/>
  <c r="H200" i="7" s="1"/>
  <c r="I200" i="7" s="1"/>
  <c r="H201" i="7" s="1"/>
  <c r="I201" i="7" s="1"/>
  <c r="H202" i="7" s="1"/>
  <c r="I202" i="7" s="1"/>
  <c r="H203" i="7" s="1"/>
  <c r="I203" i="7" s="1"/>
  <c r="H204" i="7" s="1"/>
  <c r="I204" i="7" s="1"/>
  <c r="H205" i="7" s="1"/>
  <c r="I205" i="7" s="1"/>
  <c r="H206" i="7" s="1"/>
  <c r="I206" i="7" s="1"/>
  <c r="H207" i="7" s="1"/>
  <c r="I207" i="7" s="1"/>
  <c r="H208" i="7" s="1"/>
  <c r="I208" i="7" s="1"/>
  <c r="H209" i="7" s="1"/>
  <c r="I209" i="7" s="1"/>
  <c r="H210" i="7" s="1"/>
  <c r="I210" i="7" s="1"/>
  <c r="H211" i="7" s="1"/>
  <c r="I211" i="7" s="1"/>
  <c r="H212" i="7" s="1"/>
  <c r="I212" i="7" s="1"/>
  <c r="H213" i="7" s="1"/>
  <c r="I213" i="7" s="1"/>
  <c r="H214" i="7" s="1"/>
  <c r="I214" i="7" s="1"/>
  <c r="H215" i="7" s="1"/>
  <c r="I215" i="7" s="1"/>
  <c r="H216" i="7" s="1"/>
  <c r="I216" i="7" s="1"/>
  <c r="H217" i="7" s="1"/>
  <c r="I217" i="7" s="1"/>
  <c r="H218" i="7" s="1"/>
  <c r="I218" i="7" s="1"/>
  <c r="H219" i="7" s="1"/>
  <c r="I219" i="7" s="1"/>
  <c r="H220" i="7" s="1"/>
  <c r="I220" i="7" s="1"/>
  <c r="H221" i="7" s="1"/>
  <c r="I221" i="7" s="1"/>
  <c r="H222" i="7" s="1"/>
  <c r="I222" i="7" s="1"/>
  <c r="H223" i="7" s="1"/>
  <c r="I223" i="7" s="1"/>
  <c r="H224" i="7" s="1"/>
  <c r="I224" i="7" s="1"/>
  <c r="H225" i="7" s="1"/>
  <c r="I225" i="7" s="1"/>
  <c r="H226" i="7" s="1"/>
  <c r="I226" i="7" s="1"/>
  <c r="H227" i="7" s="1"/>
  <c r="I227" i="7" s="1"/>
  <c r="H228" i="7" s="1"/>
  <c r="I228" i="7" s="1"/>
  <c r="H229" i="7" s="1"/>
  <c r="I229" i="7" s="1"/>
  <c r="H230" i="7" s="1"/>
  <c r="I230" i="7" s="1"/>
  <c r="H231" i="7" s="1"/>
  <c r="I231" i="7" s="1"/>
  <c r="H232" i="7" s="1"/>
  <c r="I232" i="7" s="1"/>
  <c r="H233" i="7" s="1"/>
  <c r="I233" i="7" s="1"/>
  <c r="H234" i="7" s="1"/>
  <c r="I234" i="7" s="1"/>
  <c r="H235" i="7" s="1"/>
  <c r="I235" i="7" s="1"/>
  <c r="H236" i="7" s="1"/>
  <c r="I236" i="7" s="1"/>
  <c r="H237" i="7" s="1"/>
  <c r="I237" i="7" s="1"/>
  <c r="H238" i="7" s="1"/>
  <c r="I238" i="7" s="1"/>
  <c r="H239" i="7" s="1"/>
  <c r="I239" i="7" s="1"/>
  <c r="H240" i="7" s="1"/>
  <c r="I240" i="7" s="1"/>
  <c r="H241" i="7" s="1"/>
  <c r="I241" i="7" s="1"/>
  <c r="H242" i="7" s="1"/>
  <c r="I242" i="7" s="1"/>
  <c r="H243" i="7" s="1"/>
  <c r="I243" i="7" s="1"/>
  <c r="H244" i="7" s="1"/>
  <c r="I244" i="7" s="1"/>
  <c r="H245" i="7" s="1"/>
  <c r="I245" i="7" s="1"/>
  <c r="H246" i="7" s="1"/>
  <c r="I246" i="7" s="1"/>
  <c r="H247" i="7" s="1"/>
  <c r="I247" i="7" s="1"/>
  <c r="H248" i="7" s="1"/>
  <c r="I248" i="7" s="1"/>
  <c r="H249" i="7" s="1"/>
  <c r="I249" i="7" s="1"/>
  <c r="H250" i="7" s="1"/>
  <c r="I250" i="7" s="1"/>
  <c r="H251" i="7" s="1"/>
  <c r="I251" i="7" s="1"/>
  <c r="H252" i="7" s="1"/>
  <c r="I252" i="7" s="1"/>
  <c r="H253" i="7" s="1"/>
  <c r="I253" i="7" s="1"/>
  <c r="H254" i="7" s="1"/>
  <c r="I254" i="7" s="1"/>
  <c r="H255" i="7" s="1"/>
  <c r="I255" i="7" s="1"/>
  <c r="H256" i="7" s="1"/>
  <c r="I256" i="7" s="1"/>
  <c r="H257" i="7" s="1"/>
  <c r="I257" i="7" s="1"/>
  <c r="H258" i="7" s="1"/>
  <c r="I258" i="7" s="1"/>
  <c r="H259" i="7" s="1"/>
  <c r="I259" i="7" s="1"/>
  <c r="H260" i="7" s="1"/>
  <c r="I260" i="7" s="1"/>
  <c r="H261" i="7" s="1"/>
  <c r="I261" i="7" s="1"/>
  <c r="H262" i="7" s="1"/>
  <c r="I262" i="7" s="1"/>
  <c r="H263" i="7" s="1"/>
  <c r="I263" i="7" s="1"/>
  <c r="H264" i="7" s="1"/>
  <c r="I264" i="7" s="1"/>
  <c r="H265" i="7" s="1"/>
  <c r="I265" i="7" s="1"/>
  <c r="H266" i="7" s="1"/>
  <c r="I266" i="7" s="1"/>
  <c r="H267" i="7" s="1"/>
  <c r="I267" i="7" s="1"/>
  <c r="H268" i="7" s="1"/>
  <c r="I268" i="7" s="1"/>
  <c r="H269" i="7" s="1"/>
  <c r="I269" i="7" s="1"/>
  <c r="H270" i="7" s="1"/>
  <c r="I270" i="7" s="1"/>
  <c r="H271" i="7" s="1"/>
  <c r="I271" i="7" s="1"/>
  <c r="H272" i="7" s="1"/>
  <c r="I272" i="7" s="1"/>
  <c r="H273" i="7" s="1"/>
  <c r="I273" i="7" s="1"/>
  <c r="H274" i="7" s="1"/>
  <c r="I274" i="7" s="1"/>
  <c r="H275" i="7" s="1"/>
  <c r="I275" i="7" s="1"/>
  <c r="H276" i="7" s="1"/>
  <c r="I276" i="7" s="1"/>
  <c r="H277" i="7" s="1"/>
  <c r="I277" i="7" s="1"/>
  <c r="H278" i="7" s="1"/>
  <c r="I278" i="7" s="1"/>
  <c r="H279" i="7" s="1"/>
  <c r="I279" i="7" s="1"/>
  <c r="H280" i="7" s="1"/>
  <c r="I280" i="7" s="1"/>
  <c r="H281" i="7" s="1"/>
  <c r="I281" i="7" s="1"/>
  <c r="H282" i="7" s="1"/>
  <c r="I282" i="7" s="1"/>
  <c r="H283" i="7" s="1"/>
  <c r="I283" i="7" s="1"/>
  <c r="H284" i="7" s="1"/>
  <c r="I284" i="7" s="1"/>
  <c r="H285" i="7" s="1"/>
  <c r="I285" i="7" s="1"/>
  <c r="H286" i="7" s="1"/>
  <c r="I286" i="7" s="1"/>
  <c r="H287" i="7" s="1"/>
  <c r="I287" i="7" s="1"/>
  <c r="H288" i="7" s="1"/>
  <c r="I288" i="7" s="1"/>
  <c r="H289" i="7" s="1"/>
  <c r="I289" i="7" s="1"/>
  <c r="H290" i="7" s="1"/>
  <c r="I290" i="7" s="1"/>
  <c r="H291" i="7" s="1"/>
  <c r="I291" i="7" s="1"/>
  <c r="H292" i="7" s="1"/>
  <c r="I292" i="7" s="1"/>
  <c r="H293" i="7" s="1"/>
  <c r="I293" i="7" s="1"/>
  <c r="H294" i="7" s="1"/>
  <c r="I294" i="7" s="1"/>
  <c r="H295" i="7" s="1"/>
  <c r="I295" i="7" s="1"/>
  <c r="H296" i="7" s="1"/>
  <c r="I296" i="7" s="1"/>
  <c r="H297" i="7" s="1"/>
  <c r="I297" i="7" s="1"/>
  <c r="H298" i="7" s="1"/>
  <c r="I298" i="7" s="1"/>
  <c r="H299" i="7" s="1"/>
  <c r="I299" i="7" s="1"/>
  <c r="H300" i="7" s="1"/>
  <c r="I300" i="7" s="1"/>
  <c r="H301" i="7" s="1"/>
  <c r="I301" i="7" s="1"/>
  <c r="H302" i="7" s="1"/>
  <c r="I302" i="7" s="1"/>
  <c r="H303" i="7" s="1"/>
  <c r="I303" i="7" s="1"/>
  <c r="H304" i="7" s="1"/>
  <c r="I304" i="7" s="1"/>
  <c r="H305" i="7" s="1"/>
  <c r="I305" i="7" s="1"/>
  <c r="H306" i="7" s="1"/>
  <c r="I306" i="7" s="1"/>
  <c r="H307" i="7" s="1"/>
  <c r="I307" i="7" s="1"/>
  <c r="H308" i="7" s="1"/>
  <c r="I308" i="7" s="1"/>
  <c r="H309" i="7" s="1"/>
  <c r="I309" i="7" s="1"/>
  <c r="H310" i="7" s="1"/>
  <c r="I310" i="7" s="1"/>
  <c r="H311" i="7" s="1"/>
  <c r="I311" i="7" s="1"/>
  <c r="H312" i="7" s="1"/>
  <c r="I312" i="7" s="1"/>
  <c r="H313" i="7" s="1"/>
  <c r="I313" i="7" s="1"/>
  <c r="H314" i="7" s="1"/>
  <c r="I314" i="7" s="1"/>
  <c r="H315" i="7" s="1"/>
  <c r="I315" i="7" s="1"/>
  <c r="H316" i="7" s="1"/>
  <c r="I316" i="7" s="1"/>
  <c r="H317" i="7" s="1"/>
  <c r="I317" i="7" s="1"/>
  <c r="H318" i="7" s="1"/>
  <c r="I318" i="7" s="1"/>
  <c r="H319" i="7" s="1"/>
  <c r="I319" i="7" s="1"/>
  <c r="H320" i="7" s="1"/>
  <c r="I320" i="7" s="1"/>
  <c r="H321" i="7" s="1"/>
  <c r="I321" i="7" s="1"/>
  <c r="H322" i="7" s="1"/>
  <c r="I322" i="7" s="1"/>
  <c r="H323" i="7" s="1"/>
  <c r="I323" i="7" s="1"/>
  <c r="H324" i="7" s="1"/>
  <c r="I324" i="7" s="1"/>
  <c r="H325" i="7" s="1"/>
  <c r="I325" i="7" s="1"/>
  <c r="H326" i="7" s="1"/>
  <c r="I326" i="7" s="1"/>
  <c r="H327" i="7" s="1"/>
  <c r="I327" i="7" s="1"/>
  <c r="H328" i="7" s="1"/>
  <c r="I328" i="7" s="1"/>
  <c r="H329" i="7" s="1"/>
  <c r="I329" i="7" s="1"/>
  <c r="H330" i="7" s="1"/>
  <c r="I330" i="7" s="1"/>
  <c r="H331" i="7" s="1"/>
  <c r="I331" i="7" s="1"/>
  <c r="H332" i="7" s="1"/>
  <c r="I332" i="7" s="1"/>
  <c r="H333" i="7" s="1"/>
  <c r="I333" i="7" s="1"/>
  <c r="H334" i="7" s="1"/>
  <c r="I334" i="7" s="1"/>
  <c r="H335" i="7" s="1"/>
  <c r="I335" i="7" s="1"/>
  <c r="H336" i="7" s="1"/>
  <c r="I336" i="7" s="1"/>
  <c r="H337" i="7" s="1"/>
  <c r="I337" i="7" s="1"/>
  <c r="H338" i="7" s="1"/>
  <c r="I338" i="7" s="1"/>
  <c r="H339" i="7" s="1"/>
  <c r="I339" i="7" s="1"/>
  <c r="H340" i="7" s="1"/>
  <c r="I340" i="7" s="1"/>
  <c r="H341" i="7" s="1"/>
  <c r="I341" i="7" s="1"/>
  <c r="H342" i="7" s="1"/>
  <c r="I342" i="7" s="1"/>
  <c r="H343" i="7" s="1"/>
  <c r="I343" i="7" s="1"/>
  <c r="H344" i="7" s="1"/>
  <c r="I344" i="7" s="1"/>
  <c r="H345" i="7" s="1"/>
  <c r="I345" i="7" s="1"/>
  <c r="H346" i="7" s="1"/>
  <c r="I346" i="7" s="1"/>
  <c r="H347" i="7" s="1"/>
  <c r="I347" i="7" s="1"/>
  <c r="H348" i="7" s="1"/>
  <c r="I348" i="7" s="1"/>
  <c r="H349" i="7" s="1"/>
  <c r="I349" i="7" s="1"/>
  <c r="H350" i="7" s="1"/>
  <c r="I350" i="7" s="1"/>
  <c r="H351" i="7" s="1"/>
  <c r="I351" i="7" s="1"/>
  <c r="H352" i="7" s="1"/>
  <c r="I352" i="7" s="1"/>
  <c r="H353" i="7" s="1"/>
  <c r="I353" i="7" s="1"/>
  <c r="H354" i="7" s="1"/>
  <c r="I354" i="7" s="1"/>
  <c r="H355" i="7" s="1"/>
  <c r="I355" i="7" s="1"/>
  <c r="H356" i="7" s="1"/>
  <c r="I356" i="7" s="1"/>
  <c r="H357" i="7" s="1"/>
  <c r="I357" i="7" s="1"/>
  <c r="H358" i="7" s="1"/>
  <c r="I358" i="7" s="1"/>
  <c r="H359" i="7" s="1"/>
  <c r="I359" i="7" s="1"/>
  <c r="H360" i="7" s="1"/>
  <c r="I360" i="7" s="1"/>
  <c r="H361" i="7" s="1"/>
  <c r="I361" i="7" s="1"/>
  <c r="H362" i="7" s="1"/>
  <c r="I362" i="7" s="1"/>
  <c r="H363" i="7" s="1"/>
  <c r="I363" i="7" s="1"/>
  <c r="H364" i="7" s="1"/>
  <c r="I364" i="7" s="1"/>
  <c r="H365" i="7" s="1"/>
  <c r="I365" i="7" s="1"/>
  <c r="H366" i="7" s="1"/>
  <c r="I366" i="7" s="1"/>
  <c r="H367" i="7" s="1"/>
  <c r="I367" i="7" s="1"/>
  <c r="H368" i="7" s="1"/>
  <c r="I368" i="7" s="1"/>
  <c r="H369" i="7" s="1"/>
  <c r="I369" i="7" s="1"/>
  <c r="H370" i="7" s="1"/>
  <c r="I370" i="7" s="1"/>
  <c r="H371" i="7" s="1"/>
  <c r="I371" i="7" s="1"/>
  <c r="H372" i="7" s="1"/>
  <c r="I372" i="7" s="1"/>
  <c r="H373" i="7" s="1"/>
  <c r="I373" i="7" s="1"/>
  <c r="H374" i="7" s="1"/>
  <c r="I374" i="7" s="1"/>
  <c r="H375" i="7" s="1"/>
  <c r="I375" i="7" s="1"/>
  <c r="H376" i="7" s="1"/>
  <c r="I376" i="7" s="1"/>
  <c r="H377" i="7" s="1"/>
  <c r="I377" i="7" s="1"/>
  <c r="H378" i="7" s="1"/>
  <c r="I378" i="7" s="1"/>
  <c r="H379" i="7" s="1"/>
  <c r="I379" i="7" s="1"/>
  <c r="H380" i="7" s="1"/>
  <c r="I380" i="7" s="1"/>
  <c r="H381" i="7" s="1"/>
  <c r="I381" i="7" s="1"/>
  <c r="H382" i="7" s="1"/>
  <c r="I382" i="7" s="1"/>
  <c r="H383" i="7" s="1"/>
  <c r="I383" i="7" s="1"/>
  <c r="H384" i="7" s="1"/>
  <c r="I384" i="7" s="1"/>
  <c r="H385" i="7" s="1"/>
  <c r="I385" i="7" s="1"/>
  <c r="H386" i="7" s="1"/>
  <c r="I386" i="7" s="1"/>
  <c r="H387" i="7" s="1"/>
  <c r="I387" i="7" s="1"/>
  <c r="H388" i="7" s="1"/>
  <c r="I388" i="7" s="1"/>
  <c r="H389" i="7" s="1"/>
  <c r="I389" i="7" s="1"/>
  <c r="H390" i="7" s="1"/>
  <c r="I390" i="7" s="1"/>
  <c r="H391" i="7" s="1"/>
  <c r="I391" i="7" s="1"/>
  <c r="H392" i="7" s="1"/>
  <c r="I392" i="7" s="1"/>
  <c r="H393" i="7" s="1"/>
  <c r="I393" i="7" s="1"/>
  <c r="H394" i="7" s="1"/>
  <c r="I394" i="7" s="1"/>
  <c r="H395" i="7" s="1"/>
  <c r="I395" i="7" s="1"/>
  <c r="H396" i="7" s="1"/>
  <c r="I396" i="7" s="1"/>
  <c r="H397" i="7" s="1"/>
  <c r="I397" i="7" s="1"/>
  <c r="H398" i="7" s="1"/>
  <c r="I398" i="7" s="1"/>
  <c r="H399" i="7" s="1"/>
  <c r="I399" i="7" s="1"/>
  <c r="H400" i="7" s="1"/>
  <c r="I400" i="7" s="1"/>
  <c r="H401" i="7" s="1"/>
  <c r="I401" i="7" s="1"/>
  <c r="H402" i="7" s="1"/>
  <c r="I402" i="7" s="1"/>
  <c r="H403" i="7" s="1"/>
  <c r="I403" i="7" s="1"/>
  <c r="H404" i="7" s="1"/>
  <c r="I404" i="7" s="1"/>
  <c r="H405" i="7" s="1"/>
  <c r="I405" i="7" s="1"/>
  <c r="H406" i="7" s="1"/>
  <c r="I406" i="7" s="1"/>
  <c r="H407" i="7" s="1"/>
  <c r="I407" i="7" s="1"/>
  <c r="H408" i="7" s="1"/>
  <c r="I408" i="7" s="1"/>
  <c r="H409" i="7" s="1"/>
  <c r="I409" i="7" s="1"/>
  <c r="H410" i="7" s="1"/>
  <c r="I410" i="7" s="1"/>
  <c r="H411" i="7" s="1"/>
  <c r="I411" i="7" s="1"/>
  <c r="H412" i="7" s="1"/>
  <c r="I412" i="7" s="1"/>
  <c r="H413" i="7" s="1"/>
  <c r="I413" i="7" s="1"/>
  <c r="H414" i="7" s="1"/>
  <c r="I414" i="7" s="1"/>
  <c r="H415" i="7" s="1"/>
  <c r="I415" i="7" s="1"/>
  <c r="H416" i="7" s="1"/>
  <c r="I416" i="7" s="1"/>
  <c r="H417" i="7" s="1"/>
  <c r="I417" i="7" s="1"/>
  <c r="H418" i="7" s="1"/>
  <c r="I418" i="7" s="1"/>
  <c r="H419" i="7" s="1"/>
  <c r="I419" i="7" s="1"/>
  <c r="H420" i="7" s="1"/>
  <c r="I420" i="7" s="1"/>
  <c r="H421" i="7" s="1"/>
  <c r="I421" i="7" s="1"/>
  <c r="H422" i="7" s="1"/>
  <c r="I422" i="7" s="1"/>
  <c r="H423" i="7" s="1"/>
  <c r="I423" i="7" s="1"/>
  <c r="H424" i="7" s="1"/>
  <c r="I424" i="7" s="1"/>
  <c r="H425" i="7" s="1"/>
  <c r="I425" i="7" s="1"/>
  <c r="H426" i="7" s="1"/>
  <c r="I426" i="7" s="1"/>
  <c r="H427" i="7" s="1"/>
  <c r="I427" i="7" s="1"/>
  <c r="H428" i="7" s="1"/>
  <c r="I428" i="7" s="1"/>
  <c r="H429" i="7" s="1"/>
  <c r="I429" i="7" s="1"/>
  <c r="H430" i="7" s="1"/>
  <c r="I430" i="7" s="1"/>
  <c r="H431" i="7" s="1"/>
  <c r="I431" i="7" s="1"/>
  <c r="H432" i="7" s="1"/>
  <c r="I432" i="7" s="1"/>
  <c r="H433" i="7" s="1"/>
  <c r="I433" i="7" s="1"/>
  <c r="H434" i="7" s="1"/>
  <c r="I434" i="7" s="1"/>
  <c r="H435" i="7" s="1"/>
  <c r="I435" i="7" s="1"/>
  <c r="H436" i="7" s="1"/>
  <c r="I436" i="7" s="1"/>
  <c r="H437" i="7" s="1"/>
  <c r="I437" i="7" s="1"/>
  <c r="H438" i="7" s="1"/>
  <c r="I438" i="7" s="1"/>
  <c r="H439" i="7" s="1"/>
  <c r="I439" i="7" s="1"/>
  <c r="H440" i="7" s="1"/>
  <c r="I440" i="7" s="1"/>
  <c r="H441" i="7" s="1"/>
  <c r="I441" i="7" s="1"/>
  <c r="H442" i="7" s="1"/>
  <c r="I442" i="7" s="1"/>
  <c r="H443" i="7" s="1"/>
  <c r="I443" i="7" s="1"/>
  <c r="H444" i="7" s="1"/>
  <c r="I444" i="7" s="1"/>
  <c r="H445" i="7" s="1"/>
  <c r="I445" i="7" s="1"/>
  <c r="H446" i="7" s="1"/>
  <c r="I446" i="7" s="1"/>
  <c r="H447" i="7" s="1"/>
  <c r="I447" i="7" s="1"/>
  <c r="H448" i="7" s="1"/>
  <c r="I448" i="7" s="1"/>
  <c r="H449" i="7" s="1"/>
  <c r="I449" i="7" s="1"/>
  <c r="H450" i="7" s="1"/>
  <c r="I450" i="7" s="1"/>
  <c r="H451" i="7" s="1"/>
  <c r="I451" i="7" s="1"/>
  <c r="H452" i="7" s="1"/>
  <c r="I452" i="7" s="1"/>
  <c r="H453" i="7" s="1"/>
  <c r="I453" i="7" s="1"/>
  <c r="H454" i="7" s="1"/>
  <c r="I454" i="7" s="1"/>
  <c r="H455" i="7" s="1"/>
  <c r="I455" i="7" s="1"/>
  <c r="H456" i="7" s="1"/>
  <c r="I456" i="7" s="1"/>
  <c r="H457" i="7" s="1"/>
  <c r="I457" i="7" s="1"/>
  <c r="H458" i="7" s="1"/>
  <c r="I458" i="7" s="1"/>
  <c r="H459" i="7" s="1"/>
  <c r="I459" i="7" s="1"/>
  <c r="H460" i="7" s="1"/>
  <c r="I460" i="7" s="1"/>
  <c r="H461" i="7" s="1"/>
  <c r="I461" i="7" s="1"/>
  <c r="H462" i="7" s="1"/>
  <c r="I462" i="7" s="1"/>
  <c r="H463" i="7" s="1"/>
  <c r="I463" i="7" s="1"/>
  <c r="H464" i="7" s="1"/>
  <c r="I464" i="7" s="1"/>
  <c r="H465" i="7" s="1"/>
  <c r="I465" i="7" s="1"/>
  <c r="H466" i="7" s="1"/>
  <c r="I466" i="7" s="1"/>
  <c r="H467" i="7" s="1"/>
  <c r="I467" i="7" s="1"/>
  <c r="H468" i="7" s="1"/>
  <c r="I468" i="7" s="1"/>
  <c r="H469" i="7" s="1"/>
  <c r="I469" i="7" s="1"/>
  <c r="H470" i="7" s="1"/>
  <c r="I470" i="7" s="1"/>
  <c r="H471" i="7" s="1"/>
  <c r="I471" i="7" s="1"/>
  <c r="H472" i="7" s="1"/>
  <c r="I472" i="7" s="1"/>
  <c r="H473" i="7" s="1"/>
  <c r="I473" i="7" s="1"/>
  <c r="H474" i="7" s="1"/>
  <c r="I474" i="7" s="1"/>
  <c r="H475" i="7" s="1"/>
  <c r="I475" i="7" s="1"/>
  <c r="H476" i="7" s="1"/>
  <c r="I476" i="7" s="1"/>
  <c r="H477" i="7" s="1"/>
  <c r="I477" i="7" s="1"/>
  <c r="H478" i="7" s="1"/>
  <c r="I478" i="7" s="1"/>
  <c r="H479" i="7" s="1"/>
  <c r="I479" i="7" s="1"/>
  <c r="H480" i="7" s="1"/>
  <c r="I480" i="7" s="1"/>
  <c r="H481" i="7" s="1"/>
  <c r="I481" i="7" s="1"/>
  <c r="H482" i="7" s="1"/>
  <c r="I482" i="7" s="1"/>
  <c r="H483" i="7" s="1"/>
  <c r="I483" i="7" s="1"/>
  <c r="H484" i="7" s="1"/>
  <c r="I484" i="7" s="1"/>
  <c r="H485" i="7" s="1"/>
  <c r="I485" i="7" s="1"/>
  <c r="H486" i="7" s="1"/>
  <c r="I486" i="7" s="1"/>
  <c r="H487" i="7" s="1"/>
  <c r="I487" i="7" s="1"/>
  <c r="H488" i="7" s="1"/>
  <c r="I488" i="7" s="1"/>
  <c r="H489" i="7" s="1"/>
  <c r="I489" i="7" s="1"/>
  <c r="H490" i="7" s="1"/>
  <c r="I490" i="7" s="1"/>
  <c r="H491" i="7" s="1"/>
  <c r="I491" i="7" s="1"/>
  <c r="H492" i="7" s="1"/>
  <c r="I492" i="7" s="1"/>
  <c r="H493" i="7" s="1"/>
  <c r="I493" i="7" s="1"/>
  <c r="H494" i="7" s="1"/>
  <c r="I494" i="7" s="1"/>
  <c r="H495" i="7" s="1"/>
  <c r="I495" i="7" s="1"/>
  <c r="H496" i="7" s="1"/>
  <c r="I496" i="7" s="1"/>
  <c r="H497" i="7" s="1"/>
  <c r="I497" i="7" s="1"/>
  <c r="H498" i="7" s="1"/>
  <c r="I498" i="7" s="1"/>
  <c r="H499" i="7" s="1"/>
  <c r="I499" i="7" s="1"/>
  <c r="H500" i="7" s="1"/>
  <c r="I500" i="7" s="1"/>
  <c r="H501" i="7" s="1"/>
  <c r="I501" i="7" s="1"/>
  <c r="H502" i="7" s="1"/>
  <c r="I502" i="7" s="1"/>
  <c r="H503" i="7" s="1"/>
  <c r="I503" i="7" s="1"/>
  <c r="H504" i="7" s="1"/>
  <c r="I504" i="7" s="1"/>
  <c r="H505" i="7" s="1"/>
  <c r="I505" i="7" s="1"/>
  <c r="H506" i="7" s="1"/>
  <c r="I506" i="7" s="1"/>
  <c r="H507" i="7" s="1"/>
  <c r="I507" i="7" s="1"/>
  <c r="H508" i="7" s="1"/>
  <c r="I508" i="7" s="1"/>
  <c r="H509" i="7" s="1"/>
  <c r="I509" i="7" s="1"/>
  <c r="H510" i="7" s="1"/>
  <c r="I510" i="7" s="1"/>
  <c r="H511" i="7" s="1"/>
  <c r="I511" i="7" s="1"/>
  <c r="H512" i="7" s="1"/>
  <c r="I512" i="7" s="1"/>
  <c r="H513" i="7" s="1"/>
  <c r="I513" i="7" s="1"/>
  <c r="H514" i="7" s="1"/>
  <c r="I514" i="7" s="1"/>
  <c r="H515" i="7" s="1"/>
  <c r="I515" i="7" s="1"/>
  <c r="H516" i="7" s="1"/>
  <c r="I516" i="7" s="1"/>
  <c r="H517" i="7" s="1"/>
  <c r="I517" i="7" s="1"/>
  <c r="H518" i="7" s="1"/>
  <c r="I518" i="7" s="1"/>
  <c r="H519" i="7" s="1"/>
  <c r="I519" i="7" s="1"/>
  <c r="H520" i="7" s="1"/>
  <c r="I520" i="7" s="1"/>
  <c r="H521" i="7" s="1"/>
  <c r="I521" i="7" s="1"/>
  <c r="H522" i="7" s="1"/>
  <c r="I522" i="7" s="1"/>
  <c r="H523" i="7" s="1"/>
  <c r="I523" i="7" s="1"/>
  <c r="H524" i="7" s="1"/>
  <c r="I524" i="7" s="1"/>
  <c r="H525" i="7" s="1"/>
  <c r="I525" i="7" s="1"/>
  <c r="H526" i="7" s="1"/>
  <c r="I526" i="7" s="1"/>
  <c r="H527" i="7" s="1"/>
  <c r="I527" i="7" s="1"/>
  <c r="H528" i="7" s="1"/>
  <c r="I528" i="7" s="1"/>
  <c r="H529" i="7" s="1"/>
  <c r="I529" i="7" s="1"/>
  <c r="H530" i="7" s="1"/>
  <c r="I530" i="7" s="1"/>
  <c r="H531" i="7" s="1"/>
  <c r="I531" i="7" s="1"/>
  <c r="H532" i="7" s="1"/>
  <c r="I532" i="7" s="1"/>
  <c r="H533" i="7" s="1"/>
  <c r="I533" i="7" s="1"/>
  <c r="H534" i="7" s="1"/>
  <c r="I534" i="7" s="1"/>
  <c r="H535" i="7" s="1"/>
  <c r="I535" i="7" s="1"/>
  <c r="H536" i="7" s="1"/>
  <c r="I536" i="7" s="1"/>
  <c r="H537" i="7" s="1"/>
  <c r="I537" i="7" s="1"/>
  <c r="H538" i="7" s="1"/>
  <c r="I538" i="7" s="1"/>
  <c r="H539" i="7" s="1"/>
  <c r="I539" i="7" s="1"/>
  <c r="H540" i="7" s="1"/>
  <c r="I540" i="7" s="1"/>
  <c r="H541" i="7" s="1"/>
  <c r="I541" i="7" s="1"/>
  <c r="H542" i="7" s="1"/>
  <c r="I542" i="7" s="1"/>
  <c r="H543" i="7" s="1"/>
  <c r="I543" i="7" s="1"/>
  <c r="H544" i="7" s="1"/>
  <c r="I544" i="7" s="1"/>
  <c r="H545" i="7" s="1"/>
  <c r="I545" i="7" s="1"/>
  <c r="H546" i="7" s="1"/>
  <c r="I546" i="7" s="1"/>
  <c r="H547" i="7" s="1"/>
  <c r="I547" i="7" s="1"/>
  <c r="H548" i="7" s="1"/>
  <c r="I548" i="7" s="1"/>
  <c r="H549" i="7" s="1"/>
  <c r="I549" i="7" s="1"/>
  <c r="H550" i="7" s="1"/>
  <c r="I550" i="7" s="1"/>
  <c r="H551" i="7" s="1"/>
  <c r="I551" i="7" s="1"/>
  <c r="H552" i="7" s="1"/>
  <c r="I552" i="7" s="1"/>
  <c r="H553" i="7" s="1"/>
  <c r="I553" i="7" s="1"/>
  <c r="H554" i="7" s="1"/>
  <c r="I554" i="7" s="1"/>
  <c r="H555" i="7" s="1"/>
  <c r="I555" i="7" s="1"/>
  <c r="H556" i="7" s="1"/>
  <c r="I556" i="7" s="1"/>
  <c r="H557" i="7" s="1"/>
  <c r="I557" i="7" s="1"/>
  <c r="H558" i="7" s="1"/>
  <c r="I558" i="7" s="1"/>
  <c r="H559" i="7" s="1"/>
  <c r="I559" i="7" s="1"/>
  <c r="H560" i="7" s="1"/>
  <c r="I560" i="7" s="1"/>
  <c r="H561" i="7" s="1"/>
  <c r="I561" i="7" s="1"/>
  <c r="H562" i="7" s="1"/>
  <c r="I562" i="7" s="1"/>
  <c r="H563" i="7" s="1"/>
  <c r="I563" i="7" s="1"/>
  <c r="H564" i="7" s="1"/>
  <c r="I564" i="7" s="1"/>
  <c r="H565" i="7" s="1"/>
  <c r="I565" i="7" s="1"/>
  <c r="H566" i="7" s="1"/>
  <c r="I566" i="7" s="1"/>
  <c r="H567" i="7" s="1"/>
  <c r="I567" i="7" s="1"/>
  <c r="H568" i="7" s="1"/>
  <c r="I568" i="7" s="1"/>
  <c r="H569" i="7" s="1"/>
  <c r="I569" i="7" s="1"/>
  <c r="H570" i="7" s="1"/>
  <c r="I570" i="7" s="1"/>
  <c r="H571" i="7" s="1"/>
  <c r="I571" i="7" s="1"/>
  <c r="H572" i="7" s="1"/>
  <c r="I572" i="7" s="1"/>
  <c r="H573" i="7" s="1"/>
  <c r="I573" i="7" s="1"/>
  <c r="H574" i="7" s="1"/>
  <c r="I574" i="7" s="1"/>
  <c r="H575" i="7" s="1"/>
  <c r="I575" i="7" s="1"/>
  <c r="H576" i="7" s="1"/>
  <c r="I576" i="7" s="1"/>
  <c r="H577" i="7" s="1"/>
  <c r="I577" i="7" s="1"/>
  <c r="H578" i="7" s="1"/>
  <c r="I578" i="7" s="1"/>
  <c r="H579" i="7" s="1"/>
  <c r="I579" i="7" s="1"/>
  <c r="H580" i="7" s="1"/>
  <c r="I580" i="7" s="1"/>
  <c r="H581" i="7" s="1"/>
  <c r="I581" i="7" s="1"/>
  <c r="H582" i="7" s="1"/>
  <c r="I582" i="7" s="1"/>
  <c r="H583" i="7" s="1"/>
  <c r="I583" i="7" s="1"/>
  <c r="H584" i="7" s="1"/>
  <c r="I584" i="7" s="1"/>
  <c r="H585" i="7" s="1"/>
  <c r="I585" i="7" s="1"/>
  <c r="H586" i="7" s="1"/>
  <c r="I586" i="7" s="1"/>
  <c r="H587" i="7" s="1"/>
  <c r="I587" i="7" s="1"/>
  <c r="H588" i="7" s="1"/>
  <c r="I588" i="7" s="1"/>
  <c r="H589" i="7" s="1"/>
  <c r="I589" i="7" s="1"/>
  <c r="H590" i="7" s="1"/>
  <c r="I590" i="7" s="1"/>
  <c r="H591" i="7" s="1"/>
  <c r="I591" i="7" s="1"/>
  <c r="H592" i="7" s="1"/>
  <c r="I592" i="7" s="1"/>
  <c r="H593" i="7" s="1"/>
  <c r="I593" i="7" s="1"/>
  <c r="H594" i="7" s="1"/>
  <c r="I594" i="7" s="1"/>
  <c r="H595" i="7" s="1"/>
  <c r="I595" i="7" s="1"/>
  <c r="H596" i="7" s="1"/>
  <c r="I596" i="7" s="1"/>
  <c r="H597" i="7" s="1"/>
  <c r="I597" i="7" s="1"/>
  <c r="H598" i="7" s="1"/>
  <c r="I598" i="7" s="1"/>
  <c r="H599" i="7" s="1"/>
  <c r="I599" i="7" s="1"/>
  <c r="H600" i="7" s="1"/>
  <c r="I600" i="7" s="1"/>
  <c r="H601" i="7" s="1"/>
  <c r="I601" i="7" s="1"/>
  <c r="H602" i="7" s="1"/>
  <c r="I602" i="7" s="1"/>
  <c r="H603" i="7" s="1"/>
  <c r="I603" i="7" s="1"/>
  <c r="H604" i="7" s="1"/>
  <c r="I604" i="7" s="1"/>
  <c r="H605" i="7" s="1"/>
  <c r="I605" i="7" s="1"/>
  <c r="H606" i="7" s="1"/>
  <c r="I606" i="7" s="1"/>
  <c r="H607" i="7" s="1"/>
  <c r="I607" i="7" s="1"/>
  <c r="H608" i="7" s="1"/>
  <c r="I608" i="7" s="1"/>
  <c r="H609" i="7" s="1"/>
  <c r="I609" i="7" s="1"/>
  <c r="H610" i="7" s="1"/>
  <c r="I610" i="7" s="1"/>
  <c r="H611" i="7" s="1"/>
  <c r="I611" i="7" s="1"/>
  <c r="H612" i="7" s="1"/>
  <c r="I612" i="7" s="1"/>
  <c r="H613" i="7" s="1"/>
  <c r="I613" i="7" s="1"/>
  <c r="H614" i="7" s="1"/>
  <c r="I614" i="7" s="1"/>
  <c r="H615" i="7" s="1"/>
  <c r="I615" i="7" s="1"/>
  <c r="H616" i="7" s="1"/>
  <c r="I616" i="7" s="1"/>
  <c r="H617" i="7" s="1"/>
  <c r="I617" i="7" s="1"/>
  <c r="H618" i="7" s="1"/>
  <c r="I618" i="7" s="1"/>
  <c r="H619" i="7" s="1"/>
  <c r="I619" i="7" s="1"/>
  <c r="H620" i="7" s="1"/>
  <c r="I620" i="7" s="1"/>
  <c r="H621" i="7" s="1"/>
  <c r="I621" i="7" s="1"/>
  <c r="H622" i="7" s="1"/>
  <c r="I622" i="7" s="1"/>
  <c r="H623" i="7" s="1"/>
  <c r="I623" i="7" s="1"/>
  <c r="H624" i="7" s="1"/>
  <c r="I624" i="7" s="1"/>
  <c r="H625" i="7" s="1"/>
  <c r="I625" i="7" s="1"/>
  <c r="H626" i="7" s="1"/>
  <c r="I626" i="7" s="1"/>
  <c r="H627" i="7" s="1"/>
  <c r="I627" i="7" s="1"/>
  <c r="H628" i="7" s="1"/>
  <c r="I628" i="7" s="1"/>
  <c r="H629" i="7" s="1"/>
  <c r="I629" i="7" s="1"/>
  <c r="H630" i="7" s="1"/>
  <c r="I630" i="7" s="1"/>
  <c r="H631" i="7" s="1"/>
  <c r="I631" i="7" s="1"/>
  <c r="H632" i="7" s="1"/>
  <c r="I632" i="7" s="1"/>
  <c r="H633" i="7" s="1"/>
  <c r="I633" i="7" s="1"/>
  <c r="H634" i="7" s="1"/>
  <c r="I634" i="7" s="1"/>
  <c r="H635" i="7" s="1"/>
  <c r="I635" i="7" s="1"/>
  <c r="H636" i="7" s="1"/>
  <c r="I636" i="7" s="1"/>
  <c r="H637" i="7" s="1"/>
  <c r="I637" i="7" s="1"/>
  <c r="H638" i="7" s="1"/>
  <c r="I638" i="7" s="1"/>
  <c r="H639" i="7" s="1"/>
  <c r="I639" i="7" s="1"/>
  <c r="H640" i="7" s="1"/>
  <c r="I640" i="7" s="1"/>
  <c r="H641" i="7" s="1"/>
  <c r="I641" i="7" s="1"/>
  <c r="H642" i="7" s="1"/>
  <c r="I642" i="7" s="1"/>
  <c r="H643" i="7" s="1"/>
  <c r="I643" i="7" s="1"/>
  <c r="H644" i="7" s="1"/>
  <c r="I644" i="7" s="1"/>
  <c r="H645" i="7" s="1"/>
  <c r="I645" i="7" s="1"/>
  <c r="H646" i="7" s="1"/>
  <c r="I646" i="7" s="1"/>
  <c r="H647" i="7" s="1"/>
  <c r="I647" i="7" s="1"/>
  <c r="H648" i="7" s="1"/>
  <c r="I648" i="7" s="1"/>
  <c r="H649" i="7" s="1"/>
  <c r="I649" i="7" s="1"/>
  <c r="H650" i="7" s="1"/>
  <c r="I650" i="7" s="1"/>
  <c r="H651" i="7" s="1"/>
  <c r="I651" i="7" s="1"/>
  <c r="H652" i="7" s="1"/>
  <c r="I652" i="7" s="1"/>
  <c r="H653" i="7" s="1"/>
  <c r="I653" i="7" s="1"/>
  <c r="H654" i="7" s="1"/>
  <c r="I654" i="7" s="1"/>
  <c r="H655" i="7" s="1"/>
  <c r="I655" i="7" s="1"/>
  <c r="H656" i="7" s="1"/>
  <c r="I656" i="7" s="1"/>
  <c r="H657" i="7" s="1"/>
  <c r="I657" i="7" s="1"/>
  <c r="H658" i="7" s="1"/>
  <c r="I658" i="7" s="1"/>
  <c r="H659" i="7" s="1"/>
  <c r="I659" i="7" s="1"/>
  <c r="H660" i="7" s="1"/>
  <c r="I660" i="7" s="1"/>
  <c r="H661" i="7" s="1"/>
  <c r="I661" i="7" s="1"/>
  <c r="H662" i="7" s="1"/>
  <c r="I662" i="7" s="1"/>
  <c r="H663" i="7" s="1"/>
  <c r="I663" i="7" s="1"/>
  <c r="H664" i="7" s="1"/>
  <c r="I664" i="7" s="1"/>
  <c r="H665" i="7" s="1"/>
  <c r="I665" i="7" s="1"/>
  <c r="H666" i="7" s="1"/>
  <c r="I666" i="7" s="1"/>
  <c r="H667" i="7" s="1"/>
  <c r="I667" i="7" s="1"/>
  <c r="H668" i="7" s="1"/>
  <c r="I668" i="7" s="1"/>
  <c r="H669" i="7" s="1"/>
  <c r="I669" i="7" s="1"/>
  <c r="H670" i="7" s="1"/>
  <c r="I670" i="7" s="1"/>
  <c r="H671" i="7" s="1"/>
  <c r="I671" i="7" s="1"/>
  <c r="H672" i="7" s="1"/>
  <c r="I672" i="7" s="1"/>
  <c r="H673" i="7" s="1"/>
  <c r="I673" i="7" s="1"/>
  <c r="H674" i="7" s="1"/>
  <c r="I674" i="7" s="1"/>
  <c r="H675" i="7" s="1"/>
  <c r="I675" i="7" s="1"/>
  <c r="H676" i="7" s="1"/>
  <c r="I676" i="7" s="1"/>
  <c r="H677" i="7" s="1"/>
  <c r="I677" i="7" s="1"/>
  <c r="H678" i="7" s="1"/>
  <c r="I678" i="7" s="1"/>
  <c r="H679" i="7" s="1"/>
  <c r="I679" i="7" s="1"/>
  <c r="H680" i="7" s="1"/>
  <c r="I680" i="7" s="1"/>
  <c r="H681" i="7" s="1"/>
  <c r="I681" i="7" s="1"/>
  <c r="H682" i="7" s="1"/>
  <c r="I682" i="7" s="1"/>
  <c r="H683" i="7" s="1"/>
  <c r="I683" i="7" s="1"/>
  <c r="H684" i="7" s="1"/>
  <c r="I684" i="7" s="1"/>
  <c r="H685" i="7" s="1"/>
  <c r="I685" i="7" s="1"/>
  <c r="H686" i="7" s="1"/>
  <c r="I686" i="7" s="1"/>
  <c r="H687" i="7" s="1"/>
  <c r="I687" i="7" s="1"/>
  <c r="H688" i="7" s="1"/>
  <c r="I688" i="7" s="1"/>
  <c r="H689" i="7" s="1"/>
  <c r="I689" i="7" s="1"/>
  <c r="H690" i="7" s="1"/>
  <c r="I690" i="7" s="1"/>
  <c r="H691" i="7" s="1"/>
  <c r="I691" i="7" s="1"/>
  <c r="H692" i="7" s="1"/>
  <c r="I692" i="7" s="1"/>
  <c r="H693" i="7" s="1"/>
  <c r="I693" i="7" s="1"/>
  <c r="H694" i="7" s="1"/>
  <c r="I694" i="7" s="1"/>
  <c r="H695" i="7" s="1"/>
  <c r="I695" i="7" s="1"/>
  <c r="H696" i="7" s="1"/>
  <c r="I696" i="7" s="1"/>
  <c r="H697" i="7" s="1"/>
  <c r="I697" i="7" s="1"/>
  <c r="H698" i="7" s="1"/>
  <c r="I698" i="7" s="1"/>
  <c r="H699" i="7" s="1"/>
  <c r="I699" i="7" s="1"/>
  <c r="H700" i="7" s="1"/>
  <c r="I700" i="7" s="1"/>
  <c r="H701" i="7" s="1"/>
  <c r="I701" i="7" s="1"/>
  <c r="H702" i="7" s="1"/>
  <c r="I702" i="7" s="1"/>
  <c r="H703" i="7" s="1"/>
  <c r="I703" i="7" s="1"/>
  <c r="H704" i="7" s="1"/>
  <c r="I704" i="7" s="1"/>
  <c r="H705" i="7" s="1"/>
  <c r="I705" i="7" s="1"/>
  <c r="H706" i="7" s="1"/>
  <c r="I706" i="7" s="1"/>
  <c r="H707" i="7" s="1"/>
  <c r="I707" i="7" s="1"/>
  <c r="H708" i="7" s="1"/>
  <c r="I708" i="7" s="1"/>
  <c r="H709" i="7" s="1"/>
  <c r="I709" i="7" s="1"/>
  <c r="H710" i="7" s="1"/>
  <c r="I710" i="7" s="1"/>
  <c r="H711" i="7" s="1"/>
  <c r="I711" i="7" s="1"/>
  <c r="H712" i="7" s="1"/>
  <c r="I712" i="7" s="1"/>
  <c r="H713" i="7" s="1"/>
  <c r="I713" i="7" s="1"/>
  <c r="H714" i="7" s="1"/>
  <c r="I714" i="7" s="1"/>
  <c r="H715" i="7" s="1"/>
  <c r="I715" i="7" s="1"/>
  <c r="H716" i="7" s="1"/>
  <c r="I716" i="7" s="1"/>
  <c r="H717" i="7" s="1"/>
  <c r="I717" i="7" s="1"/>
  <c r="H718" i="7" s="1"/>
  <c r="I718" i="7" s="1"/>
  <c r="H719" i="7" s="1"/>
  <c r="I719" i="7" s="1"/>
  <c r="H720" i="7" s="1"/>
  <c r="I720" i="7" s="1"/>
  <c r="H721" i="7" s="1"/>
  <c r="I721" i="7" s="1"/>
  <c r="H722" i="7" s="1"/>
  <c r="I722" i="7" s="1"/>
  <c r="H723" i="7" s="1"/>
  <c r="I723" i="7" s="1"/>
  <c r="H724" i="7" s="1"/>
  <c r="I724" i="7" s="1"/>
  <c r="H725" i="7" s="1"/>
  <c r="I725" i="7" s="1"/>
  <c r="H726" i="7" s="1"/>
  <c r="I726" i="7" s="1"/>
  <c r="H727" i="7" s="1"/>
  <c r="I727" i="7" s="1"/>
  <c r="H728" i="7" s="1"/>
  <c r="I728" i="7" s="1"/>
  <c r="H729" i="7" s="1"/>
  <c r="I729" i="7" s="1"/>
  <c r="H730" i="7" s="1"/>
  <c r="I730" i="7" s="1"/>
  <c r="H731" i="7" s="1"/>
  <c r="I731" i="7" s="1"/>
  <c r="H732" i="7" s="1"/>
  <c r="I732" i="7" s="1"/>
  <c r="H733" i="7" s="1"/>
  <c r="I733" i="7" s="1"/>
  <c r="H734" i="7" s="1"/>
  <c r="I734" i="7" s="1"/>
  <c r="H735" i="7" s="1"/>
  <c r="I735" i="7" s="1"/>
  <c r="H736" i="7" s="1"/>
  <c r="I736" i="7" s="1"/>
  <c r="H737" i="7" s="1"/>
  <c r="I737" i="7" s="1"/>
  <c r="H738" i="7" s="1"/>
  <c r="I738" i="7" s="1"/>
  <c r="H739" i="7" s="1"/>
  <c r="I739" i="7" s="1"/>
  <c r="H740" i="7" s="1"/>
  <c r="I740" i="7" s="1"/>
  <c r="H741" i="7" s="1"/>
  <c r="I741" i="7" s="1"/>
  <c r="H742" i="7" s="1"/>
  <c r="I742" i="7" s="1"/>
  <c r="H743" i="7" s="1"/>
  <c r="I743" i="7" s="1"/>
  <c r="H744" i="7" s="1"/>
  <c r="I744" i="7" s="1"/>
  <c r="H745" i="7" s="1"/>
  <c r="I745" i="7" s="1"/>
  <c r="H746" i="7" s="1"/>
  <c r="I746" i="7" s="1"/>
  <c r="H747" i="7" s="1"/>
  <c r="I747" i="7" s="1"/>
  <c r="H748" i="7" s="1"/>
  <c r="I748" i="7" s="1"/>
  <c r="H749" i="7" s="1"/>
  <c r="I749" i="7" s="1"/>
  <c r="H750" i="7" s="1"/>
  <c r="I750" i="7" s="1"/>
  <c r="H751" i="7" s="1"/>
  <c r="I751" i="7" s="1"/>
  <c r="H752" i="7" s="1"/>
  <c r="I752" i="7" s="1"/>
  <c r="H753" i="7" s="1"/>
  <c r="I753" i="7" s="1"/>
  <c r="H754" i="7" s="1"/>
  <c r="I754" i="7" s="1"/>
  <c r="H755" i="7" s="1"/>
  <c r="I755" i="7" s="1"/>
  <c r="H756" i="7" s="1"/>
  <c r="I756" i="7" s="1"/>
  <c r="H757" i="7" s="1"/>
  <c r="I757" i="7" s="1"/>
  <c r="H758" i="7" s="1"/>
  <c r="I758" i="7" s="1"/>
  <c r="H759" i="7" s="1"/>
  <c r="I759" i="7" s="1"/>
  <c r="H760" i="7" s="1"/>
  <c r="I760" i="7" s="1"/>
  <c r="H761" i="7" s="1"/>
  <c r="I761" i="7" s="1"/>
  <c r="H762" i="7" s="1"/>
  <c r="I762" i="7" s="1"/>
  <c r="H763" i="7" s="1"/>
  <c r="I763" i="7" s="1"/>
  <c r="H764" i="7" s="1"/>
  <c r="I764" i="7" s="1"/>
  <c r="H765" i="7" s="1"/>
  <c r="I765" i="7" s="1"/>
  <c r="H766" i="7" s="1"/>
  <c r="I766" i="7" s="1"/>
  <c r="H767" i="7" s="1"/>
  <c r="I767" i="7" s="1"/>
  <c r="H768" i="7" s="1"/>
  <c r="I768" i="7" s="1"/>
  <c r="H769" i="7" s="1"/>
  <c r="I769" i="7" s="1"/>
  <c r="H770" i="7" s="1"/>
  <c r="I770" i="7" s="1"/>
  <c r="H771" i="7" s="1"/>
  <c r="I771" i="7" s="1"/>
  <c r="H772" i="7" s="1"/>
  <c r="I772" i="7" s="1"/>
  <c r="H773" i="7" s="1"/>
  <c r="I773" i="7" s="1"/>
  <c r="H774" i="7" s="1"/>
  <c r="I774" i="7" s="1"/>
  <c r="H775" i="7" s="1"/>
  <c r="I775" i="7" s="1"/>
  <c r="H776" i="7" s="1"/>
  <c r="I776" i="7" s="1"/>
  <c r="H777" i="7" s="1"/>
  <c r="I777" i="7" s="1"/>
  <c r="H778" i="7" s="1"/>
  <c r="I778" i="7" s="1"/>
  <c r="H779" i="7" s="1"/>
  <c r="I779" i="7" s="1"/>
  <c r="H780" i="7" s="1"/>
  <c r="I780" i="7" s="1"/>
  <c r="H781" i="7" s="1"/>
  <c r="I781" i="7" s="1"/>
  <c r="H782" i="7" s="1"/>
  <c r="I782" i="7" s="1"/>
  <c r="H783" i="7" s="1"/>
  <c r="I783" i="7" s="1"/>
  <c r="H784" i="7" s="1"/>
  <c r="I784" i="7" s="1"/>
  <c r="H785" i="7" s="1"/>
  <c r="I785" i="7" s="1"/>
  <c r="H786" i="7" s="1"/>
  <c r="I786" i="7" s="1"/>
  <c r="H787" i="7" s="1"/>
  <c r="I787" i="7" s="1"/>
  <c r="H788" i="7" s="1"/>
  <c r="I788" i="7" s="1"/>
  <c r="H789" i="7" s="1"/>
  <c r="I789" i="7" s="1"/>
  <c r="H790" i="7" s="1"/>
  <c r="I790" i="7" s="1"/>
  <c r="H791" i="7" s="1"/>
  <c r="I791" i="7" s="1"/>
  <c r="H792" i="7" s="1"/>
  <c r="I792" i="7" s="1"/>
  <c r="H793" i="7" s="1"/>
  <c r="I793" i="7" s="1"/>
  <c r="H794" i="7" s="1"/>
  <c r="I794" i="7" s="1"/>
  <c r="H795" i="7" s="1"/>
  <c r="I795" i="7" s="1"/>
  <c r="H796" i="7" s="1"/>
  <c r="I796" i="7" s="1"/>
  <c r="H797" i="7" s="1"/>
  <c r="I797" i="7" s="1"/>
  <c r="H798" i="7" s="1"/>
  <c r="I798" i="7" s="1"/>
  <c r="H799" i="7" s="1"/>
  <c r="I799" i="7" s="1"/>
  <c r="H800" i="7" s="1"/>
  <c r="I800" i="7" s="1"/>
  <c r="H801" i="7" s="1"/>
  <c r="I801" i="7" s="1"/>
  <c r="H802" i="7" s="1"/>
  <c r="I802" i="7" s="1"/>
  <c r="H803" i="7" s="1"/>
  <c r="I803" i="7" s="1"/>
  <c r="H804" i="7" s="1"/>
  <c r="I804" i="7" s="1"/>
  <c r="H805" i="7" s="1"/>
  <c r="I805" i="7" s="1"/>
  <c r="H806" i="7" s="1"/>
  <c r="I806" i="7" s="1"/>
  <c r="H807" i="7" s="1"/>
  <c r="I807" i="7" s="1"/>
  <c r="H808" i="7" s="1"/>
  <c r="I808" i="7" s="1"/>
  <c r="H809" i="7" s="1"/>
  <c r="I809" i="7" s="1"/>
  <c r="H810" i="7" s="1"/>
  <c r="I810" i="7" s="1"/>
  <c r="H811" i="7" s="1"/>
  <c r="I811" i="7" s="1"/>
  <c r="H812" i="7" s="1"/>
  <c r="I812" i="7" s="1"/>
  <c r="H813" i="7" s="1"/>
  <c r="I813" i="7" s="1"/>
  <c r="H814" i="7" s="1"/>
  <c r="I814" i="7" s="1"/>
  <c r="H815" i="7" s="1"/>
  <c r="I815" i="7" s="1"/>
  <c r="H816" i="7" s="1"/>
  <c r="I816" i="7" s="1"/>
  <c r="H817" i="7" s="1"/>
  <c r="I817" i="7" s="1"/>
  <c r="H818" i="7" s="1"/>
  <c r="I818" i="7" s="1"/>
  <c r="H819" i="7" s="1"/>
  <c r="I819" i="7" s="1"/>
  <c r="H820" i="7" s="1"/>
  <c r="I820" i="7" s="1"/>
  <c r="H821" i="7" s="1"/>
  <c r="I821" i="7" s="1"/>
  <c r="H822" i="7" s="1"/>
  <c r="I822" i="7" s="1"/>
  <c r="H823" i="7" s="1"/>
  <c r="I823" i="7" s="1"/>
  <c r="H824" i="7" s="1"/>
  <c r="I824" i="7" s="1"/>
  <c r="H825" i="7" s="1"/>
  <c r="I825" i="7" s="1"/>
  <c r="H826" i="7" s="1"/>
  <c r="I826" i="7" s="1"/>
  <c r="H827" i="7" s="1"/>
  <c r="I827" i="7" s="1"/>
  <c r="H828" i="7" s="1"/>
  <c r="I828" i="7" s="1"/>
  <c r="H829" i="7" s="1"/>
  <c r="I829" i="7" s="1"/>
  <c r="H830" i="7" s="1"/>
  <c r="I830" i="7" s="1"/>
  <c r="H831" i="7" s="1"/>
  <c r="I831" i="7" s="1"/>
  <c r="H832" i="7" s="1"/>
  <c r="I832" i="7" s="1"/>
  <c r="H833" i="7" s="1"/>
  <c r="I833" i="7" s="1"/>
  <c r="H834" i="7" s="1"/>
  <c r="I834" i="7" s="1"/>
  <c r="H835" i="7" s="1"/>
  <c r="I835" i="7" s="1"/>
  <c r="H836" i="7" s="1"/>
  <c r="I836" i="7" s="1"/>
  <c r="H837" i="7" s="1"/>
  <c r="I837" i="7" s="1"/>
  <c r="H838" i="7" s="1"/>
  <c r="I838" i="7" s="1"/>
  <c r="H839" i="7" s="1"/>
  <c r="I839" i="7" s="1"/>
  <c r="H840" i="7" s="1"/>
  <c r="I840" i="7" s="1"/>
  <c r="H841" i="7" s="1"/>
  <c r="I841" i="7" s="1"/>
  <c r="H842" i="7" s="1"/>
  <c r="I842" i="7" s="1"/>
  <c r="H843" i="7" s="1"/>
  <c r="I843" i="7" s="1"/>
  <c r="H844" i="7" s="1"/>
  <c r="I844" i="7" s="1"/>
  <c r="H845" i="7" s="1"/>
  <c r="I845" i="7" s="1"/>
  <c r="H846" i="7" s="1"/>
  <c r="I846" i="7" s="1"/>
  <c r="H847" i="7" s="1"/>
  <c r="I847" i="7" s="1"/>
  <c r="H848" i="7" s="1"/>
  <c r="I848" i="7" s="1"/>
  <c r="H849" i="7" s="1"/>
  <c r="I849" i="7" s="1"/>
  <c r="H850" i="7" s="1"/>
  <c r="I850" i="7" s="1"/>
  <c r="H851" i="7" s="1"/>
  <c r="I851" i="7" s="1"/>
  <c r="H852" i="7" s="1"/>
  <c r="I852" i="7" s="1"/>
  <c r="H853" i="7" s="1"/>
  <c r="I853" i="7" s="1"/>
  <c r="H854" i="7" s="1"/>
  <c r="I854" i="7" s="1"/>
  <c r="H855" i="7" s="1"/>
  <c r="I855" i="7" s="1"/>
  <c r="H856" i="7" s="1"/>
  <c r="I856" i="7" s="1"/>
  <c r="H857" i="7" s="1"/>
  <c r="I857" i="7" s="1"/>
  <c r="H858" i="7" s="1"/>
  <c r="I858" i="7" s="1"/>
  <c r="H859" i="7" s="1"/>
  <c r="I859" i="7" s="1"/>
  <c r="H860" i="7" s="1"/>
  <c r="I860" i="7" s="1"/>
  <c r="H861" i="7" s="1"/>
  <c r="I861" i="7" s="1"/>
  <c r="H862" i="7" s="1"/>
  <c r="I862" i="7" s="1"/>
  <c r="H863" i="7" s="1"/>
  <c r="I863" i="7" s="1"/>
  <c r="H864" i="7" s="1"/>
  <c r="I864" i="7" s="1"/>
  <c r="H865" i="7" s="1"/>
  <c r="I865" i="7" s="1"/>
  <c r="H866" i="7" s="1"/>
  <c r="I866" i="7" s="1"/>
  <c r="H867" i="7" s="1"/>
  <c r="I867" i="7" s="1"/>
  <c r="H868" i="7" s="1"/>
  <c r="I868" i="7" s="1"/>
  <c r="H869" i="7" s="1"/>
  <c r="I869" i="7" s="1"/>
  <c r="H870" i="7" s="1"/>
  <c r="I870" i="7" s="1"/>
  <c r="H871" i="7" s="1"/>
  <c r="I871" i="7" s="1"/>
  <c r="H872" i="7" s="1"/>
  <c r="I872" i="7" s="1"/>
  <c r="H873" i="7" s="1"/>
  <c r="I873" i="7" s="1"/>
  <c r="H874" i="7" s="1"/>
  <c r="I874" i="7" s="1"/>
  <c r="H875" i="7" s="1"/>
  <c r="I875" i="7" s="1"/>
  <c r="H876" i="7" s="1"/>
  <c r="I876" i="7" s="1"/>
  <c r="H877" i="7" s="1"/>
  <c r="I877" i="7" s="1"/>
  <c r="H878" i="7" s="1"/>
  <c r="I878" i="7" s="1"/>
  <c r="H879" i="7" s="1"/>
  <c r="I879" i="7" s="1"/>
  <c r="H880" i="7" s="1"/>
  <c r="I880" i="7" s="1"/>
  <c r="H881" i="7" s="1"/>
  <c r="I881" i="7" s="1"/>
  <c r="H882" i="7" s="1"/>
  <c r="I882" i="7" s="1"/>
  <c r="H883" i="7" s="1"/>
  <c r="I883" i="7" s="1"/>
  <c r="H884" i="7" s="1"/>
  <c r="I884" i="7" s="1"/>
  <c r="H885" i="7" s="1"/>
  <c r="I885" i="7" s="1"/>
  <c r="H886" i="7" s="1"/>
  <c r="I886" i="7" s="1"/>
  <c r="H887" i="7" s="1"/>
  <c r="I887" i="7" s="1"/>
  <c r="H888" i="7" s="1"/>
  <c r="I888" i="7" s="1"/>
  <c r="H889" i="7" s="1"/>
  <c r="I889" i="7" s="1"/>
  <c r="H890" i="7" s="1"/>
  <c r="I890" i="7" s="1"/>
  <c r="H891" i="7" s="1"/>
  <c r="I891" i="7" s="1"/>
  <c r="H892" i="7" s="1"/>
  <c r="I892" i="7" s="1"/>
  <c r="H893" i="7" s="1"/>
  <c r="I893" i="7" s="1"/>
  <c r="H894" i="7" s="1"/>
  <c r="I894" i="7" s="1"/>
  <c r="H895" i="7" s="1"/>
  <c r="I895" i="7" s="1"/>
  <c r="H896" i="7" s="1"/>
  <c r="I896" i="7" s="1"/>
  <c r="H897" i="7" s="1"/>
  <c r="I897" i="7" s="1"/>
  <c r="H898" i="7" s="1"/>
  <c r="I898" i="7" s="1"/>
  <c r="H899" i="7" s="1"/>
  <c r="I899" i="7" s="1"/>
  <c r="H900" i="7" s="1"/>
  <c r="I900" i="7" s="1"/>
  <c r="H901" i="7" s="1"/>
  <c r="I901" i="7" s="1"/>
  <c r="H902" i="7" s="1"/>
  <c r="I902" i="7" s="1"/>
  <c r="H903" i="7" s="1"/>
  <c r="I903" i="7" s="1"/>
  <c r="H904" i="7" s="1"/>
  <c r="I904" i="7" s="1"/>
  <c r="H905" i="7" s="1"/>
  <c r="I905" i="7" s="1"/>
  <c r="H906" i="7" s="1"/>
  <c r="I906" i="7" s="1"/>
  <c r="H907" i="7" s="1"/>
  <c r="I907" i="7" s="1"/>
  <c r="H908" i="7" s="1"/>
  <c r="I908" i="7" s="1"/>
  <c r="H909" i="7" s="1"/>
  <c r="I909" i="7" s="1"/>
  <c r="H910" i="7" s="1"/>
  <c r="I910" i="7" s="1"/>
  <c r="H911" i="7" s="1"/>
  <c r="I911" i="7" s="1"/>
  <c r="H912" i="7" s="1"/>
  <c r="I912" i="7" s="1"/>
  <c r="H913" i="7" s="1"/>
  <c r="I913" i="7" s="1"/>
  <c r="H914" i="7" s="1"/>
  <c r="I914" i="7" s="1"/>
  <c r="H915" i="7" s="1"/>
  <c r="I915" i="7" s="1"/>
  <c r="H916" i="7" s="1"/>
  <c r="I916" i="7" s="1"/>
  <c r="H917" i="7" s="1"/>
  <c r="I917" i="7" s="1"/>
  <c r="H918" i="7" s="1"/>
  <c r="I918" i="7" s="1"/>
  <c r="H919" i="7" s="1"/>
  <c r="I919" i="7" s="1"/>
  <c r="H920" i="7" s="1"/>
  <c r="I920" i="7" s="1"/>
  <c r="H921" i="7" s="1"/>
  <c r="I921" i="7" s="1"/>
  <c r="H922" i="7" s="1"/>
  <c r="I922" i="7" s="1"/>
  <c r="H923" i="7" s="1"/>
  <c r="I923" i="7" s="1"/>
  <c r="H924" i="7" s="1"/>
  <c r="I924" i="7" s="1"/>
  <c r="H925" i="7" s="1"/>
  <c r="I925" i="7" s="1"/>
  <c r="H926" i="7" s="1"/>
  <c r="I926" i="7" s="1"/>
  <c r="H927" i="7" s="1"/>
  <c r="I927" i="7" s="1"/>
  <c r="H928" i="7" s="1"/>
  <c r="I928" i="7" s="1"/>
  <c r="H929" i="7" s="1"/>
  <c r="I929" i="7" s="1"/>
  <c r="H930" i="7" s="1"/>
  <c r="I930" i="7" s="1"/>
  <c r="H931" i="7" s="1"/>
  <c r="I931" i="7" s="1"/>
  <c r="H932" i="7" s="1"/>
  <c r="I932" i="7" s="1"/>
  <c r="H933" i="7" s="1"/>
  <c r="I933" i="7" s="1"/>
  <c r="H934" i="7" s="1"/>
  <c r="I934" i="7" s="1"/>
  <c r="H935" i="7" s="1"/>
  <c r="I935" i="7" s="1"/>
  <c r="H936" i="7" s="1"/>
  <c r="I936" i="7" s="1"/>
  <c r="H937" i="7" s="1"/>
  <c r="I937" i="7" s="1"/>
  <c r="H938" i="7" s="1"/>
  <c r="I938" i="7" s="1"/>
  <c r="H939" i="7" s="1"/>
  <c r="I939" i="7" s="1"/>
  <c r="H940" i="7" s="1"/>
  <c r="I940" i="7" s="1"/>
  <c r="H941" i="7" s="1"/>
  <c r="I941" i="7" s="1"/>
  <c r="H942" i="7" s="1"/>
  <c r="I942" i="7" s="1"/>
  <c r="H943" i="7" s="1"/>
  <c r="I943" i="7" s="1"/>
  <c r="H944" i="7" s="1"/>
  <c r="I944" i="7" s="1"/>
  <c r="H945" i="7" s="1"/>
  <c r="I945" i="7" s="1"/>
  <c r="H946" i="7" s="1"/>
  <c r="I946" i="7" s="1"/>
  <c r="H947" i="7" s="1"/>
  <c r="I947" i="7" s="1"/>
  <c r="H948" i="7" s="1"/>
  <c r="I948" i="7" s="1"/>
  <c r="H949" i="7" s="1"/>
  <c r="I949" i="7" s="1"/>
  <c r="H950" i="7" s="1"/>
  <c r="I950" i="7" s="1"/>
  <c r="H951" i="7" s="1"/>
  <c r="I951" i="7" s="1"/>
  <c r="H952" i="7" s="1"/>
  <c r="I952" i="7" s="1"/>
  <c r="H953" i="7" s="1"/>
  <c r="I953" i="7" s="1"/>
  <c r="H954" i="7" s="1"/>
  <c r="I954" i="7" s="1"/>
  <c r="H955" i="7" s="1"/>
  <c r="I955" i="7" s="1"/>
  <c r="H956" i="7" s="1"/>
  <c r="I956" i="7" s="1"/>
  <c r="H957" i="7" s="1"/>
  <c r="I957" i="7" s="1"/>
  <c r="H958" i="7" s="1"/>
  <c r="I958" i="7" s="1"/>
  <c r="H959" i="7" s="1"/>
  <c r="I959" i="7" s="1"/>
  <c r="H960" i="7" s="1"/>
  <c r="I960" i="7" s="1"/>
  <c r="H961" i="7" s="1"/>
  <c r="I961" i="7" s="1"/>
  <c r="H962" i="7" s="1"/>
  <c r="I962" i="7" s="1"/>
  <c r="H963" i="7" s="1"/>
  <c r="I963" i="7" s="1"/>
  <c r="H964" i="7" s="1"/>
  <c r="I964" i="7" s="1"/>
  <c r="H965" i="7" s="1"/>
  <c r="I965" i="7" s="1"/>
  <c r="H966" i="7" s="1"/>
  <c r="I966" i="7" s="1"/>
  <c r="H967" i="7" s="1"/>
  <c r="I967" i="7" s="1"/>
  <c r="H968" i="7" s="1"/>
  <c r="I968" i="7" s="1"/>
  <c r="H969" i="7" s="1"/>
  <c r="I969" i="7" s="1"/>
  <c r="H970" i="7" s="1"/>
  <c r="I970" i="7" s="1"/>
  <c r="H971" i="7" s="1"/>
  <c r="I971" i="7" s="1"/>
  <c r="H972" i="7" s="1"/>
  <c r="I972" i="7" s="1"/>
  <c r="H973" i="7" s="1"/>
  <c r="I973" i="7" s="1"/>
  <c r="H974" i="7" s="1"/>
  <c r="I974" i="7" s="1"/>
  <c r="H975" i="7" s="1"/>
  <c r="I975" i="7" s="1"/>
  <c r="H976" i="7" s="1"/>
  <c r="I976" i="7" s="1"/>
  <c r="H977" i="7" s="1"/>
  <c r="I977" i="7" s="1"/>
  <c r="H978" i="7" s="1"/>
  <c r="I978" i="7" s="1"/>
  <c r="H979" i="7" s="1"/>
  <c r="I979" i="7" s="1"/>
  <c r="H980" i="7" s="1"/>
  <c r="I980" i="7" s="1"/>
  <c r="H981" i="7" s="1"/>
  <c r="I981" i="7" s="1"/>
  <c r="H982" i="7" s="1"/>
  <c r="I982" i="7" s="1"/>
  <c r="H983" i="7" s="1"/>
  <c r="I983" i="7" s="1"/>
  <c r="H984" i="7" s="1"/>
  <c r="I984" i="7" s="1"/>
  <c r="H985" i="7" s="1"/>
  <c r="I985" i="7" s="1"/>
  <c r="H986" i="7" s="1"/>
  <c r="I986" i="7" s="1"/>
  <c r="H987" i="7" s="1"/>
  <c r="I987" i="7" s="1"/>
  <c r="H988" i="7" s="1"/>
  <c r="I988" i="7" s="1"/>
  <c r="H989" i="7" s="1"/>
  <c r="I989" i="7" s="1"/>
  <c r="H990" i="7" s="1"/>
  <c r="I990" i="7" s="1"/>
  <c r="H991" i="7" s="1"/>
  <c r="I991" i="7" s="1"/>
  <c r="H992" i="7" s="1"/>
  <c r="I992" i="7" s="1"/>
  <c r="H993" i="7" s="1"/>
  <c r="I993" i="7" s="1"/>
  <c r="H994" i="7" s="1"/>
  <c r="I994" i="7" s="1"/>
  <c r="H995" i="7" s="1"/>
  <c r="I995" i="7" s="1"/>
  <c r="H996" i="7" s="1"/>
  <c r="I996" i="7" s="1"/>
  <c r="H997" i="7" s="1"/>
  <c r="I997" i="7" s="1"/>
  <c r="H998" i="7" s="1"/>
  <c r="I998" i="7" s="1"/>
  <c r="H999" i="7" s="1"/>
  <c r="I999" i="7" s="1"/>
  <c r="H1000" i="7" s="1"/>
  <c r="I1000" i="7" s="1"/>
  <c r="H1001" i="7" s="1"/>
  <c r="I1001" i="7" s="1"/>
  <c r="H1002" i="7" s="1"/>
  <c r="I1002" i="7" s="1"/>
  <c r="H1003" i="7" s="1"/>
  <c r="I1003" i="7" s="1"/>
  <c r="H1004" i="7" s="1"/>
  <c r="I1004" i="7" s="1"/>
  <c r="H1005" i="7" s="1"/>
  <c r="I1005" i="7" s="1"/>
  <c r="H1006" i="7" s="1"/>
  <c r="I1006" i="7" s="1"/>
  <c r="H1007" i="7" s="1"/>
  <c r="I1007" i="7" s="1"/>
  <c r="H1008" i="7" s="1"/>
  <c r="I1008" i="7" s="1"/>
  <c r="H1009" i="7" s="1"/>
  <c r="I1009" i="7" s="1"/>
  <c r="H1010" i="7" s="1"/>
  <c r="I1010" i="7" s="1"/>
  <c r="H1011" i="7" s="1"/>
  <c r="I1011" i="7" s="1"/>
  <c r="H1012" i="7" s="1"/>
  <c r="I1012" i="7" s="1"/>
  <c r="H1013" i="7" s="1"/>
  <c r="I1013" i="7" s="1"/>
  <c r="H1014" i="7" s="1"/>
  <c r="I1014" i="7" s="1"/>
  <c r="H1015" i="7" s="1"/>
  <c r="I1015" i="7" s="1"/>
  <c r="H1016" i="7" s="1"/>
  <c r="I1016" i="7" s="1"/>
  <c r="H1017" i="7" s="1"/>
  <c r="I1017" i="7" s="1"/>
  <c r="H1018" i="7" s="1"/>
  <c r="I1018" i="7" s="1"/>
  <c r="H1019" i="7" s="1"/>
  <c r="I1019" i="7" s="1"/>
  <c r="H1020" i="7" s="1"/>
  <c r="I1020" i="7" s="1"/>
  <c r="H1021" i="7" s="1"/>
  <c r="I1021" i="7" s="1"/>
  <c r="H1022" i="7" s="1"/>
  <c r="I1022" i="7" s="1"/>
  <c r="H1023" i="7" s="1"/>
  <c r="I1023" i="7" s="1"/>
  <c r="H1024" i="7" s="1"/>
  <c r="I1024" i="7" s="1"/>
  <c r="H1025" i="7" s="1"/>
  <c r="I1025" i="7" s="1"/>
  <c r="H1026" i="7" s="1"/>
  <c r="I1026" i="7" s="1"/>
  <c r="H1027" i="7" s="1"/>
  <c r="I1027" i="7" s="1"/>
  <c r="H1028" i="7" s="1"/>
  <c r="I1028" i="7" s="1"/>
  <c r="H1029" i="7" s="1"/>
  <c r="I1029" i="7" s="1"/>
  <c r="H1030" i="7" s="1"/>
  <c r="I1030" i="7" s="1"/>
  <c r="H1031" i="7" s="1"/>
  <c r="I1031" i="7" s="1"/>
  <c r="H1032" i="7" s="1"/>
  <c r="I1032" i="7" s="1"/>
  <c r="H1033" i="7" s="1"/>
  <c r="I1033" i="7" s="1"/>
  <c r="H1034" i="7" s="1"/>
  <c r="I1034" i="7" s="1"/>
  <c r="H1035" i="7" s="1"/>
  <c r="I1035" i="7" s="1"/>
  <c r="H1036" i="7" s="1"/>
  <c r="I1036" i="7" s="1"/>
  <c r="H1037" i="7" s="1"/>
  <c r="I1037" i="7" s="1"/>
  <c r="H1038" i="7" s="1"/>
  <c r="I1038" i="7" s="1"/>
  <c r="G6" i="7"/>
  <c r="G9" i="7" s="1"/>
  <c r="AE1514" i="5"/>
  <c r="M14" i="7" l="1"/>
  <c r="N14" i="7" s="1"/>
  <c r="M15" i="7" s="1"/>
  <c r="N15" i="7" s="1"/>
  <c r="M16" i="7" s="1"/>
  <c r="N16" i="7" s="1"/>
  <c r="M17" i="7" s="1"/>
  <c r="N17" i="7" s="1"/>
  <c r="M18" i="7" s="1"/>
  <c r="N18" i="7" s="1"/>
  <c r="M19" i="7" s="1"/>
  <c r="N19" i="7" s="1"/>
  <c r="A814" i="7"/>
  <c r="A293" i="7"/>
  <c r="A848" i="7"/>
  <c r="A424" i="7"/>
  <c r="A174" i="7"/>
  <c r="A263" i="7"/>
  <c r="A964" i="7"/>
  <c r="A261" i="7"/>
  <c r="A993" i="7"/>
  <c r="A412" i="7"/>
  <c r="A1013" i="7"/>
  <c r="A724" i="7"/>
  <c r="A931" i="7"/>
  <c r="A337" i="7"/>
  <c r="A996" i="7"/>
  <c r="A767" i="7"/>
  <c r="A269" i="7"/>
  <c r="A854" i="7"/>
  <c r="A668" i="7"/>
  <c r="A299" i="7"/>
  <c r="A284" i="7"/>
  <c r="A984" i="7"/>
  <c r="A967" i="7"/>
  <c r="A714" i="7"/>
  <c r="A737" i="7"/>
  <c r="A547" i="7"/>
  <c r="A75" i="7"/>
  <c r="A781" i="7"/>
  <c r="A177" i="7"/>
  <c r="A929" i="7"/>
  <c r="A922" i="7"/>
  <c r="A867" i="7"/>
  <c r="A832" i="7"/>
  <c r="A417" i="7"/>
  <c r="A771" i="7"/>
  <c r="A101" i="7"/>
  <c r="A868" i="7"/>
  <c r="A605" i="7"/>
  <c r="A383" i="7"/>
  <c r="A958" i="7"/>
  <c r="A564" i="7"/>
  <c r="A202" i="7"/>
  <c r="A1008" i="7"/>
  <c r="A888" i="7"/>
  <c r="A968" i="7"/>
  <c r="A497" i="7"/>
  <c r="A508" i="7"/>
  <c r="A451" i="7"/>
  <c r="A100" i="7"/>
  <c r="A358" i="7"/>
  <c r="A981" i="7"/>
  <c r="A600" i="7"/>
  <c r="A114" i="7"/>
  <c r="A598" i="7"/>
  <c r="A425" i="7"/>
  <c r="A204" i="7"/>
  <c r="A318" i="7"/>
  <c r="A630" i="7"/>
  <c r="A950" i="7"/>
  <c r="A937" i="7"/>
  <c r="A673" i="7"/>
  <c r="A684" i="7"/>
  <c r="A38" i="7"/>
  <c r="A419" i="7"/>
  <c r="A196" i="7"/>
  <c r="A43" i="7"/>
  <c r="A378" i="7"/>
  <c r="A813" i="7"/>
  <c r="A170" i="7"/>
  <c r="A719" i="7"/>
  <c r="A96" i="7"/>
  <c r="A824" i="7"/>
  <c r="A558" i="7"/>
  <c r="A635" i="7"/>
  <c r="A646" i="7"/>
  <c r="A200" i="7"/>
  <c r="A963" i="7"/>
  <c r="A438" i="7"/>
  <c r="A458" i="7"/>
  <c r="A320" i="7"/>
  <c r="A590" i="7"/>
  <c r="A657" i="7"/>
  <c r="A812" i="7"/>
  <c r="A476" i="7"/>
  <c r="A643" i="7"/>
  <c r="A194" i="7"/>
  <c r="A53" i="7"/>
  <c r="A235" i="7"/>
  <c r="A742" i="7"/>
  <c r="A898" i="7"/>
  <c r="A852" i="7"/>
  <c r="A477" i="7"/>
  <c r="A504" i="7"/>
  <c r="A543" i="7"/>
  <c r="A144" i="7"/>
  <c r="A875" i="7"/>
  <c r="A843" i="7"/>
  <c r="A585" i="7"/>
  <c r="A134" i="7"/>
  <c r="A92" i="7"/>
  <c r="A709" i="7"/>
  <c r="A15" i="7"/>
  <c r="Q816" i="7"/>
  <c r="Q363" i="7"/>
  <c r="Q731" i="7"/>
  <c r="Q710" i="7"/>
  <c r="Q714" i="7"/>
  <c r="Q96" i="7"/>
  <c r="A30" i="7"/>
  <c r="A758" i="7"/>
  <c r="A908" i="7"/>
  <c r="A1030" i="7"/>
  <c r="A450" i="7"/>
  <c r="A921" i="7"/>
  <c r="A849" i="7"/>
  <c r="A529" i="7"/>
  <c r="A186" i="7"/>
  <c r="A636" i="7"/>
  <c r="A312" i="7"/>
  <c r="A611" i="7"/>
  <c r="A339" i="7"/>
  <c r="A133" i="7"/>
  <c r="A180" i="7"/>
  <c r="A171" i="7"/>
  <c r="A879" i="7"/>
  <c r="A506" i="7"/>
  <c r="A626" i="7"/>
  <c r="A574" i="7"/>
  <c r="A525" i="7"/>
  <c r="A728" i="7"/>
  <c r="A86" i="7"/>
  <c r="A463" i="7"/>
  <c r="A113" i="7"/>
  <c r="A55" i="7"/>
  <c r="A896" i="7"/>
  <c r="A674" i="7"/>
  <c r="A745" i="7"/>
  <c r="A644" i="7"/>
  <c r="A475" i="7"/>
  <c r="A1020" i="7"/>
  <c r="A338" i="7"/>
  <c r="A631" i="7"/>
  <c r="A979" i="7"/>
  <c r="A850" i="7"/>
  <c r="A374" i="7"/>
  <c r="A778" i="7"/>
  <c r="A982" i="7"/>
  <c r="A807" i="7"/>
  <c r="A1001" i="7"/>
  <c r="A782" i="7"/>
  <c r="A785" i="7"/>
  <c r="A561" i="7"/>
  <c r="A401" i="7"/>
  <c r="A764" i="7"/>
  <c r="A556" i="7"/>
  <c r="A348" i="7"/>
  <c r="A723" i="7"/>
  <c r="A515" i="7"/>
  <c r="A258" i="7"/>
  <c r="A197" i="7"/>
  <c r="A228" i="7"/>
  <c r="A52" i="7"/>
  <c r="A155" i="7"/>
  <c r="A927" i="7"/>
  <c r="A920" i="7"/>
  <c r="A1026" i="7"/>
  <c r="A294" i="7"/>
  <c r="A766" i="7"/>
  <c r="A685" i="7"/>
  <c r="A349" i="7"/>
  <c r="A680" i="7"/>
  <c r="A376" i="7"/>
  <c r="A591" i="7"/>
  <c r="A242" i="7"/>
  <c r="A49" i="7"/>
  <c r="A151" i="7"/>
  <c r="A786" i="7"/>
  <c r="A426" i="7"/>
  <c r="A904" i="7"/>
  <c r="A286" i="7"/>
  <c r="A361" i="7"/>
  <c r="A323" i="7"/>
  <c r="A226" i="7"/>
  <c r="A28" i="7"/>
  <c r="A602" i="7"/>
  <c r="A517" i="7"/>
  <c r="A146" i="7"/>
  <c r="A1027" i="7"/>
  <c r="A899" i="7"/>
  <c r="A694" i="7"/>
  <c r="A78" i="7"/>
  <c r="A835" i="7"/>
  <c r="A394" i="7"/>
  <c r="A918" i="7"/>
  <c r="A578" i="7"/>
  <c r="A1017" i="7"/>
  <c r="A889" i="7"/>
  <c r="A462" i="7"/>
  <c r="A753" i="7"/>
  <c r="A609" i="7"/>
  <c r="A433" i="7"/>
  <c r="A292" i="7"/>
  <c r="A748" i="7"/>
  <c r="A572" i="7"/>
  <c r="A428" i="7"/>
  <c r="A282" i="7"/>
  <c r="A675" i="7"/>
  <c r="A531" i="7"/>
  <c r="A387" i="7"/>
  <c r="A309" i="7"/>
  <c r="A181" i="7"/>
  <c r="A37" i="7"/>
  <c r="A116" i="7"/>
  <c r="A267" i="7"/>
  <c r="A139" i="7"/>
  <c r="A959" i="7"/>
  <c r="A550" i="7"/>
  <c r="A830" i="7"/>
  <c r="A946" i="7"/>
  <c r="A434" i="7"/>
  <c r="A933" i="7"/>
  <c r="A110" i="7"/>
  <c r="A653" i="7"/>
  <c r="A429" i="7"/>
  <c r="A760" i="7"/>
  <c r="A552" i="7"/>
  <c r="A344" i="7"/>
  <c r="A639" i="7"/>
  <c r="A415" i="7"/>
  <c r="A289" i="7"/>
  <c r="A208" i="7"/>
  <c r="A215" i="7"/>
  <c r="A987" i="7"/>
  <c r="A944" i="7"/>
  <c r="A1022" i="7"/>
  <c r="A546" i="7"/>
  <c r="A798" i="7"/>
  <c r="A649" i="7"/>
  <c r="A154" i="7"/>
  <c r="A404" i="7"/>
  <c r="A603" i="7"/>
  <c r="A141" i="7"/>
  <c r="A99" i="7"/>
  <c r="A912" i="7"/>
  <c r="A989" i="7"/>
  <c r="A528" i="7"/>
  <c r="A137" i="7"/>
  <c r="Q803" i="7"/>
  <c r="Q935" i="7"/>
  <c r="Q322" i="7"/>
  <c r="Q480" i="7"/>
  <c r="Q627" i="7"/>
  <c r="Q921" i="7"/>
  <c r="Q579" i="7"/>
  <c r="Q1023" i="7"/>
  <c r="Q418" i="7"/>
  <c r="Q781" i="7"/>
  <c r="Q229" i="7"/>
  <c r="Q214" i="7"/>
  <c r="Q988" i="7"/>
  <c r="Q642" i="7"/>
  <c r="Q511" i="7"/>
  <c r="Q906" i="7"/>
  <c r="Q398" i="7"/>
  <c r="Q292" i="7"/>
  <c r="Q471" i="7"/>
  <c r="Q417" i="7"/>
  <c r="A995" i="7"/>
  <c r="A915" i="7"/>
  <c r="A828" i="7"/>
  <c r="A502" i="7"/>
  <c r="A1004" i="7"/>
  <c r="A872" i="7"/>
  <c r="A522" i="7"/>
  <c r="A1014" i="7"/>
  <c r="A902" i="7"/>
  <c r="A642" i="7"/>
  <c r="A1012" i="7"/>
  <c r="A985" i="7"/>
  <c r="A857" i="7"/>
  <c r="A526" i="7"/>
  <c r="A817" i="7"/>
  <c r="A689" i="7"/>
  <c r="A593" i="7"/>
  <c r="A481" i="7"/>
  <c r="A353" i="7"/>
  <c r="A58" i="7"/>
  <c r="A732" i="7"/>
  <c r="A604" i="7"/>
  <c r="A492" i="7"/>
  <c r="A380" i="7"/>
  <c r="A102" i="7"/>
  <c r="A707" i="7"/>
  <c r="A595" i="7"/>
  <c r="A467" i="7"/>
  <c r="A355" i="7"/>
  <c r="A130" i="7"/>
  <c r="A229" i="7"/>
  <c r="A117" i="7"/>
  <c r="A260" i="7"/>
  <c r="A132" i="7"/>
  <c r="A36" i="7"/>
  <c r="A219" i="7"/>
  <c r="A91" i="7"/>
  <c r="A1007" i="7"/>
  <c r="A823" i="7"/>
  <c r="A14" i="7"/>
  <c r="A698" i="7"/>
  <c r="A978" i="7"/>
  <c r="A799" i="7"/>
  <c r="A960" i="7"/>
  <c r="A885" i="7"/>
  <c r="A446" i="7"/>
  <c r="A733" i="7"/>
  <c r="A557" i="7"/>
  <c r="A397" i="7"/>
  <c r="A808" i="7"/>
  <c r="A632" i="7"/>
  <c r="A472" i="7"/>
  <c r="A274" i="7"/>
  <c r="A671" i="7"/>
  <c r="A511" i="7"/>
  <c r="A335" i="7"/>
  <c r="A225" i="7"/>
  <c r="A17" i="7"/>
  <c r="A32" i="7"/>
  <c r="A87" i="7"/>
  <c r="A939" i="7"/>
  <c r="A342" i="7"/>
  <c r="A618" i="7"/>
  <c r="A910" i="7"/>
  <c r="A254" i="7"/>
  <c r="A865" i="7"/>
  <c r="A825" i="7"/>
  <c r="A505" i="7"/>
  <c r="A772" i="7"/>
  <c r="A500" i="7"/>
  <c r="A731" i="7"/>
  <c r="A363" i="7"/>
  <c r="A61" i="7"/>
  <c r="A227" i="7"/>
  <c r="A855" i="7"/>
  <c r="A222" i="7"/>
  <c r="A606" i="7"/>
  <c r="A656" i="7"/>
  <c r="A487" i="7"/>
  <c r="A111" i="7"/>
  <c r="A40" i="7"/>
  <c r="A25" i="7"/>
  <c r="A233" i="7"/>
  <c r="A375" i="7"/>
  <c r="A615" i="7"/>
  <c r="A182" i="7"/>
  <c r="A512" i="7"/>
  <c r="A736" i="7"/>
  <c r="A373" i="7"/>
  <c r="A597" i="7"/>
  <c r="A837" i="7"/>
  <c r="A861" i="7"/>
  <c r="A190" i="7"/>
  <c r="A874" i="7"/>
  <c r="A1018" i="7"/>
  <c r="A787" i="7"/>
  <c r="A142" i="7"/>
  <c r="A710" i="7"/>
  <c r="A903" i="7"/>
  <c r="A1031" i="7"/>
  <c r="A67" i="7"/>
  <c r="A179" i="7"/>
  <c r="A307" i="7"/>
  <c r="A124" i="7"/>
  <c r="A220" i="7"/>
  <c r="A93" i="7"/>
  <c r="A205" i="7"/>
  <c r="A317" i="7"/>
  <c r="A347" i="7"/>
  <c r="A443" i="7"/>
  <c r="A555" i="7"/>
  <c r="A667" i="7"/>
  <c r="A747" i="7"/>
  <c r="A198" i="7"/>
  <c r="A372" i="7"/>
  <c r="A452" i="7"/>
  <c r="A532" i="7"/>
  <c r="A628" i="7"/>
  <c r="A708" i="7"/>
  <c r="A788" i="7"/>
  <c r="A276" i="7"/>
  <c r="A377" i="7"/>
  <c r="A457" i="7"/>
  <c r="A553" i="7"/>
  <c r="A633" i="7"/>
  <c r="A713" i="7"/>
  <c r="A809" i="7"/>
  <c r="A366" i="7"/>
  <c r="A622" i="7"/>
  <c r="A826" i="7"/>
  <c r="A897" i="7"/>
  <c r="A961" i="7"/>
  <c r="A1025" i="7"/>
  <c r="A1036" i="7"/>
  <c r="A482" i="7"/>
  <c r="A738" i="7"/>
  <c r="A862" i="7"/>
  <c r="A926" i="7"/>
  <c r="A990" i="7"/>
  <c r="A278" i="7"/>
  <c r="A554" i="7"/>
  <c r="A795" i="7"/>
  <c r="A880" i="7"/>
  <c r="A980" i="7"/>
  <c r="A406" i="7"/>
  <c r="A662" i="7"/>
  <c r="A839" i="7"/>
  <c r="A907" i="7"/>
  <c r="A971" i="7"/>
  <c r="A1035" i="7"/>
  <c r="A39" i="7"/>
  <c r="A103" i="7"/>
  <c r="A167" i="7"/>
  <c r="A231" i="7"/>
  <c r="A295" i="7"/>
  <c r="A64" i="7"/>
  <c r="A128" i="7"/>
  <c r="A192" i="7"/>
  <c r="A256" i="7"/>
  <c r="A65" i="7"/>
  <c r="A129" i="7"/>
  <c r="A193" i="7"/>
  <c r="A257" i="7"/>
  <c r="A321" i="7"/>
  <c r="A143" i="7"/>
  <c r="A152" i="7"/>
  <c r="A153" i="7"/>
  <c r="A391" i="7"/>
  <c r="A711" i="7"/>
  <c r="A416" i="7"/>
  <c r="A768" i="7"/>
  <c r="A501" i="7"/>
  <c r="A757" i="7"/>
  <c r="A909" i="7"/>
  <c r="A722" i="7"/>
  <c r="A1002" i="7"/>
  <c r="A840" i="7"/>
  <c r="A454" i="7"/>
  <c r="A871" i="7"/>
  <c r="A948" i="7"/>
  <c r="A131" i="7"/>
  <c r="A259" i="7"/>
  <c r="A140" i="7"/>
  <c r="A29" i="7"/>
  <c r="A189" i="7"/>
  <c r="A98" i="7"/>
  <c r="A379" i="7"/>
  <c r="A539" i="7"/>
  <c r="A683" i="7"/>
  <c r="A70" i="7"/>
  <c r="A340" i="7"/>
  <c r="A468" i="7"/>
  <c r="A580" i="7"/>
  <c r="A692" i="7"/>
  <c r="A26" i="7"/>
  <c r="A329" i="7"/>
  <c r="A441" i="7"/>
  <c r="A569" i="7"/>
  <c r="A681" i="7"/>
  <c r="A777" i="7"/>
  <c r="A430" i="7"/>
  <c r="A750" i="7"/>
  <c r="A881" i="7"/>
  <c r="A977" i="7"/>
  <c r="A952" i="7"/>
  <c r="A418" i="7"/>
  <c r="A791" i="7"/>
  <c r="A894" i="7"/>
  <c r="A974" i="7"/>
  <c r="A362" i="7"/>
  <c r="A682" i="7"/>
  <c r="A864" i="7"/>
  <c r="A1028" i="7"/>
  <c r="A534" i="7"/>
  <c r="A818" i="7"/>
  <c r="A923" i="7"/>
  <c r="A1003" i="7"/>
  <c r="A23" i="7"/>
  <c r="A119" i="7"/>
  <c r="A199" i="7"/>
  <c r="A279" i="7"/>
  <c r="A80" i="7"/>
  <c r="A160" i="7"/>
  <c r="A240" i="7"/>
  <c r="A81" i="7"/>
  <c r="A161" i="7"/>
  <c r="A241" i="7"/>
  <c r="A50" i="7"/>
  <c r="A288" i="7"/>
  <c r="A367" i="7"/>
  <c r="A431" i="7"/>
  <c r="A495" i="7"/>
  <c r="A559" i="7"/>
  <c r="A623" i="7"/>
  <c r="A687" i="7"/>
  <c r="A751" i="7"/>
  <c r="A150" i="7"/>
  <c r="A328" i="7"/>
  <c r="A392" i="7"/>
  <c r="A456" i="7"/>
  <c r="A520" i="7"/>
  <c r="A584" i="7"/>
  <c r="A648" i="7"/>
  <c r="A712" i="7"/>
  <c r="A776" i="7"/>
  <c r="A106" i="7"/>
  <c r="A314" i="7"/>
  <c r="A381" i="7"/>
  <c r="A445" i="7"/>
  <c r="A509" i="7"/>
  <c r="A573" i="7"/>
  <c r="A637" i="7"/>
  <c r="A701" i="7"/>
  <c r="A765" i="7"/>
  <c r="A829" i="7"/>
  <c r="A382" i="7"/>
  <c r="A638" i="7"/>
  <c r="A831" i="7"/>
  <c r="A901" i="7"/>
  <c r="A965" i="7"/>
  <c r="A1029" i="7"/>
  <c r="A62" i="7"/>
  <c r="A498" i="7"/>
  <c r="A754" i="7"/>
  <c r="A866" i="7"/>
  <c r="A930" i="7"/>
  <c r="A994" i="7"/>
  <c r="A310" i="7"/>
  <c r="A570" i="7"/>
  <c r="A803" i="7"/>
  <c r="A884" i="7"/>
  <c r="A992" i="7"/>
  <c r="A422" i="7"/>
  <c r="A678" i="7"/>
  <c r="A844" i="7"/>
  <c r="A911" i="7"/>
  <c r="A975" i="7"/>
  <c r="A13" i="7"/>
  <c r="C13" i="7" s="1"/>
  <c r="D13" i="7" s="1"/>
  <c r="A59" i="7"/>
  <c r="A123" i="7"/>
  <c r="A187" i="7"/>
  <c r="A251" i="7"/>
  <c r="A20" i="7"/>
  <c r="A84" i="7"/>
  <c r="A148" i="7"/>
  <c r="A212" i="7"/>
  <c r="A21" i="7"/>
  <c r="A85" i="7"/>
  <c r="A149" i="7"/>
  <c r="A213" i="7"/>
  <c r="A277" i="7"/>
  <c r="A66" i="7"/>
  <c r="A296" i="7"/>
  <c r="A371" i="7"/>
  <c r="A435" i="7"/>
  <c r="A499" i="7"/>
  <c r="A563" i="7"/>
  <c r="A627" i="7"/>
  <c r="A691" i="7"/>
  <c r="A755" i="7"/>
  <c r="A166" i="7"/>
  <c r="A332" i="7"/>
  <c r="A396" i="7"/>
  <c r="A460" i="7"/>
  <c r="A524" i="7"/>
  <c r="A588" i="7"/>
  <c r="A652" i="7"/>
  <c r="A716" i="7"/>
  <c r="A780" i="7"/>
  <c r="A122" i="7"/>
  <c r="A319" i="7"/>
  <c r="A385" i="7"/>
  <c r="A449" i="7"/>
  <c r="A513" i="7"/>
  <c r="A577" i="7"/>
  <c r="A641" i="7"/>
  <c r="A705" i="7"/>
  <c r="A769" i="7"/>
  <c r="A833" i="7"/>
  <c r="A398" i="7"/>
  <c r="A654" i="7"/>
  <c r="A836" i="7"/>
  <c r="A905" i="7"/>
  <c r="A969" i="7"/>
  <c r="A1033" i="7"/>
  <c r="A126" i="7"/>
  <c r="A514" i="7"/>
  <c r="A770" i="7"/>
  <c r="A870" i="7"/>
  <c r="A934" i="7"/>
  <c r="A998" i="7"/>
  <c r="A330" i="7"/>
  <c r="A586" i="7"/>
  <c r="A811" i="7"/>
  <c r="A1011" i="7"/>
  <c r="A947" i="7"/>
  <c r="A883" i="7"/>
  <c r="A802" i="7"/>
  <c r="A566" i="7"/>
  <c r="A302" i="7"/>
  <c r="A928" i="7"/>
  <c r="A856" i="7"/>
  <c r="A650" i="7"/>
  <c r="A158" i="7"/>
  <c r="A966" i="7"/>
  <c r="A886" i="7"/>
  <c r="A706" i="7"/>
  <c r="A386" i="7"/>
  <c r="A932" i="7"/>
  <c r="A953" i="7"/>
  <c r="A873" i="7"/>
  <c r="A718" i="7"/>
  <c r="A334" i="7"/>
  <c r="A801" i="7"/>
  <c r="A721" i="7"/>
  <c r="A625" i="7"/>
  <c r="A545" i="7"/>
  <c r="A465" i="7"/>
  <c r="A369" i="7"/>
  <c r="A250" i="7"/>
  <c r="A796" i="7"/>
  <c r="A700" i="7"/>
  <c r="A620" i="7"/>
  <c r="A540" i="7"/>
  <c r="A444" i="7"/>
  <c r="A364" i="7"/>
  <c r="A230" i="7"/>
  <c r="A739" i="7"/>
  <c r="A659" i="7"/>
  <c r="A579" i="7"/>
  <c r="A483" i="7"/>
  <c r="A403" i="7"/>
  <c r="A322" i="7"/>
  <c r="A325" i="7"/>
  <c r="A245" i="7"/>
  <c r="A165" i="7"/>
  <c r="A69" i="7"/>
  <c r="A244" i="7"/>
  <c r="A164" i="7"/>
  <c r="A68" i="7"/>
  <c r="A283" i="7"/>
  <c r="A203" i="7"/>
  <c r="A107" i="7"/>
  <c r="A27" i="7"/>
  <c r="A991" i="7"/>
  <c r="A895" i="7"/>
  <c r="A794" i="7"/>
  <c r="A486" i="7"/>
  <c r="A956" i="7"/>
  <c r="A851" i="7"/>
  <c r="A634" i="7"/>
  <c r="A94" i="7"/>
  <c r="A962" i="7"/>
  <c r="A882" i="7"/>
  <c r="A690" i="7"/>
  <c r="A370" i="7"/>
  <c r="A924" i="7"/>
  <c r="A949" i="7"/>
  <c r="A869" i="7"/>
  <c r="A702" i="7"/>
  <c r="A315" i="7"/>
  <c r="A797" i="7"/>
  <c r="A717" i="7"/>
  <c r="A621" i="7"/>
  <c r="A541" i="7"/>
  <c r="A461" i="7"/>
  <c r="A365" i="7"/>
  <c r="A234" i="7"/>
  <c r="A792" i="7"/>
  <c r="A696" i="7"/>
  <c r="A616" i="7"/>
  <c r="A536" i="7"/>
  <c r="A440" i="7"/>
  <c r="A360" i="7"/>
  <c r="A214" i="7"/>
  <c r="A735" i="7"/>
  <c r="A655" i="7"/>
  <c r="A575" i="7"/>
  <c r="A479" i="7"/>
  <c r="A399" i="7"/>
  <c r="A316" i="7"/>
  <c r="A305" i="7"/>
  <c r="A209" i="7"/>
  <c r="A97" i="7"/>
  <c r="A224" i="7"/>
  <c r="A112" i="7"/>
  <c r="A16" i="7"/>
  <c r="A183" i="7"/>
  <c r="A71" i="7"/>
  <c r="A1019" i="7"/>
  <c r="A891" i="7"/>
  <c r="A726" i="7"/>
  <c r="A206" i="7"/>
  <c r="A846" i="7"/>
  <c r="A490" i="7"/>
  <c r="A1006" i="7"/>
  <c r="A878" i="7"/>
  <c r="A610" i="7"/>
  <c r="A988" i="7"/>
  <c r="A945" i="7"/>
  <c r="A847" i="7"/>
  <c r="A494" i="7"/>
  <c r="A761" i="7"/>
  <c r="A617" i="7"/>
  <c r="A489" i="7"/>
  <c r="A308" i="7"/>
  <c r="A756" i="7"/>
  <c r="A596" i="7"/>
  <c r="A436" i="7"/>
  <c r="A298" i="7"/>
  <c r="A699" i="7"/>
  <c r="A507" i="7"/>
  <c r="A280" i="7"/>
  <c r="A221" i="7"/>
  <c r="A268" i="7"/>
  <c r="A60" i="7"/>
  <c r="A163" i="7"/>
  <c r="A983" i="7"/>
  <c r="A774" i="7"/>
  <c r="A892" i="7"/>
  <c r="A938" i="7"/>
  <c r="A1021" i="7"/>
  <c r="A853" i="7"/>
  <c r="A405" i="7"/>
  <c r="A608" i="7"/>
  <c r="A743" i="7"/>
  <c r="A272" i="7"/>
  <c r="A41" i="7"/>
  <c r="A239" i="7"/>
  <c r="A1023" i="7"/>
  <c r="A943" i="7"/>
  <c r="A863" i="7"/>
  <c r="A614" i="7"/>
  <c r="A270" i="7"/>
  <c r="A900" i="7"/>
  <c r="A762" i="7"/>
  <c r="A442" i="7"/>
  <c r="A1010" i="7"/>
  <c r="A914" i="7"/>
  <c r="A827" i="7"/>
  <c r="A562" i="7"/>
  <c r="A1000" i="7"/>
  <c r="A997" i="7"/>
  <c r="A917" i="7"/>
  <c r="A806" i="7"/>
  <c r="A510" i="7"/>
  <c r="A845" i="7"/>
  <c r="A749" i="7"/>
  <c r="A669" i="7"/>
  <c r="A589" i="7"/>
  <c r="A493" i="7"/>
  <c r="A413" i="7"/>
  <c r="A333" i="7"/>
  <c r="A42" i="7"/>
  <c r="A744" i="7"/>
  <c r="A664" i="7"/>
  <c r="A568" i="7"/>
  <c r="A488" i="7"/>
  <c r="A408" i="7"/>
  <c r="A306" i="7"/>
  <c r="A22" i="7"/>
  <c r="A703" i="7"/>
  <c r="A607" i="7"/>
  <c r="A527" i="7"/>
  <c r="A447" i="7"/>
  <c r="A351" i="7"/>
  <c r="A178" i="7"/>
  <c r="A273" i="7"/>
  <c r="A145" i="7"/>
  <c r="A33" i="7"/>
  <c r="A176" i="7"/>
  <c r="A48" i="7"/>
  <c r="A247" i="7"/>
  <c r="A135" i="7"/>
  <c r="A1032" i="7"/>
  <c r="A955" i="7"/>
  <c r="A859" i="7"/>
  <c r="A470" i="7"/>
  <c r="A916" i="7"/>
  <c r="A746" i="7"/>
  <c r="A1038" i="7"/>
  <c r="A942" i="7"/>
  <c r="A822" i="7"/>
  <c r="A354" i="7"/>
  <c r="A1009" i="7"/>
  <c r="A913" i="7"/>
  <c r="A686" i="7"/>
  <c r="A841" i="7"/>
  <c r="A697" i="7"/>
  <c r="A521" i="7"/>
  <c r="A393" i="7"/>
  <c r="A90" i="7"/>
  <c r="A660" i="7"/>
  <c r="A516" i="7"/>
  <c r="A388" i="7"/>
  <c r="A763" i="7"/>
  <c r="A619" i="7"/>
  <c r="A427" i="7"/>
  <c r="A285" i="7"/>
  <c r="A125" i="7"/>
  <c r="A188" i="7"/>
  <c r="A243" i="7"/>
  <c r="A51" i="7"/>
  <c r="A935" i="7"/>
  <c r="A390" i="7"/>
  <c r="A538" i="7"/>
  <c r="A815" i="7"/>
  <c r="A670" i="7"/>
  <c r="A629" i="7"/>
  <c r="A138" i="7"/>
  <c r="A400" i="7"/>
  <c r="A519" i="7"/>
  <c r="A281" i="7"/>
  <c r="A72" i="7"/>
  <c r="Q223" i="7"/>
  <c r="Q201" i="7"/>
  <c r="Q628" i="7"/>
  <c r="Q406" i="7"/>
  <c r="Q865" i="7"/>
  <c r="Q558" i="7"/>
  <c r="Q439" i="7"/>
  <c r="Q783" i="7"/>
  <c r="Q163" i="7"/>
  <c r="Q268" i="7"/>
  <c r="Q333" i="7"/>
  <c r="Q600" i="7"/>
  <c r="Q984" i="7"/>
  <c r="Q597" i="7"/>
  <c r="Q901" i="7"/>
  <c r="Q434" i="7"/>
  <c r="Q690" i="7"/>
  <c r="Q850" i="7"/>
  <c r="Q978" i="7"/>
  <c r="Q583" i="7"/>
  <c r="Q262" i="7"/>
  <c r="Q40" i="7"/>
  <c r="Q281" i="7"/>
  <c r="Q804" i="7"/>
  <c r="Q529" i="7"/>
  <c r="Q929" i="7"/>
  <c r="Q718" i="7"/>
  <c r="Q823" i="7"/>
  <c r="Q13" i="7"/>
  <c r="Q339" i="7"/>
  <c r="Q380" i="7"/>
  <c r="Q397" i="7"/>
  <c r="Q728" i="7"/>
  <c r="Q110" i="7"/>
  <c r="Q645" i="7"/>
  <c r="Q981" i="7"/>
  <c r="Q514" i="7"/>
  <c r="Q754" i="7"/>
  <c r="Q898" i="7"/>
  <c r="Q1026" i="7"/>
  <c r="Q775" i="7"/>
  <c r="Q571" i="7"/>
  <c r="Q150" i="7"/>
  <c r="Q863" i="7"/>
  <c r="Q851" i="7"/>
  <c r="Q39" i="7"/>
  <c r="Q167" i="7"/>
  <c r="Q295" i="7"/>
  <c r="Q16" i="7"/>
  <c r="Q144" i="7"/>
  <c r="Q272" i="7"/>
  <c r="Q17" i="7"/>
  <c r="Q145" i="7"/>
  <c r="Q273" i="7"/>
  <c r="Q401" i="7"/>
  <c r="Q394" i="7"/>
  <c r="Q540" i="7"/>
  <c r="Q668" i="7"/>
  <c r="Q796" i="7"/>
  <c r="Q924" i="7"/>
  <c r="Q62" i="7"/>
  <c r="Q457" i="7"/>
  <c r="Q585" i="7"/>
  <c r="Q713" i="7"/>
  <c r="Q841" i="7"/>
  <c r="Q969" i="7"/>
  <c r="Q242" i="7"/>
  <c r="Q502" i="7"/>
  <c r="Q630" i="7"/>
  <c r="Q758" i="7"/>
  <c r="Q886" i="7"/>
  <c r="Q1014" i="7"/>
  <c r="Q727" i="7"/>
  <c r="Q523" i="7"/>
  <c r="Q1035" i="7"/>
  <c r="Q815" i="7"/>
  <c r="Q659" i="7"/>
  <c r="Q43" i="7"/>
  <c r="Q171" i="7"/>
  <c r="Q299" i="7"/>
  <c r="Q20" i="7"/>
  <c r="Q148" i="7"/>
  <c r="Q276" i="7"/>
  <c r="Q21" i="7"/>
  <c r="Q149" i="7"/>
  <c r="Q277" i="7"/>
  <c r="Q405" i="7"/>
  <c r="Q404" i="7"/>
  <c r="Q544" i="7"/>
  <c r="Q672" i="7"/>
  <c r="Q800" i="7"/>
  <c r="Q928" i="7"/>
  <c r="Q78" i="7"/>
  <c r="Q461" i="7"/>
  <c r="Q589" i="7"/>
  <c r="Q717" i="7"/>
  <c r="Q845" i="7"/>
  <c r="Q973" i="7"/>
  <c r="Q258" i="7"/>
  <c r="Q506" i="7"/>
  <c r="Q634" i="7"/>
  <c r="Q746" i="7"/>
  <c r="Q810" i="7"/>
  <c r="Q874" i="7"/>
  <c r="Q938" i="7"/>
  <c r="Q1002" i="7"/>
  <c r="Q152" i="7"/>
  <c r="Q916" i="7"/>
  <c r="Q274" i="7"/>
  <c r="Q198" i="7"/>
  <c r="Q28" i="7"/>
  <c r="Q456" i="7"/>
  <c r="Q302" i="7"/>
  <c r="Q1029" i="7"/>
  <c r="Q770" i="7"/>
  <c r="Q54" i="7"/>
  <c r="Q635" i="7"/>
  <c r="Q607" i="7"/>
  <c r="Q835" i="7"/>
  <c r="Q55" i="7"/>
  <c r="Q231" i="7"/>
  <c r="Q375" i="7"/>
  <c r="Q160" i="7"/>
  <c r="Q336" i="7"/>
  <c r="Q97" i="7"/>
  <c r="Q289" i="7"/>
  <c r="Q138" i="7"/>
  <c r="Q492" i="7"/>
  <c r="Q684" i="7"/>
  <c r="Q860" i="7"/>
  <c r="Q1004" i="7"/>
  <c r="Q473" i="7"/>
  <c r="Q649" i="7"/>
  <c r="Q793" i="7"/>
  <c r="Q985" i="7"/>
  <c r="Q438" i="7"/>
  <c r="Q582" i="7"/>
  <c r="Q774" i="7"/>
  <c r="Q950" i="7"/>
  <c r="Q535" i="7"/>
  <c r="Q587" i="7"/>
  <c r="Q559" i="7"/>
  <c r="Q643" i="7"/>
  <c r="Q59" i="7"/>
  <c r="Q235" i="7"/>
  <c r="Q379" i="7"/>
  <c r="Q164" i="7"/>
  <c r="Q340" i="7"/>
  <c r="Q101" i="7"/>
  <c r="Q293" i="7"/>
  <c r="Q154" i="7"/>
  <c r="Q496" i="7"/>
  <c r="Q688" i="7"/>
  <c r="Q864" i="7"/>
  <c r="Q1008" i="7"/>
  <c r="Q477" i="7"/>
  <c r="Q653" i="7"/>
  <c r="Q797" i="7"/>
  <c r="Q989" i="7"/>
  <c r="Q442" i="7"/>
  <c r="Q586" i="7"/>
  <c r="Q762" i="7"/>
  <c r="Q842" i="7"/>
  <c r="Q922" i="7"/>
  <c r="Q1018" i="7"/>
  <c r="Q487" i="7"/>
  <c r="Q743" i="7"/>
  <c r="Q999" i="7"/>
  <c r="Q539" i="7"/>
  <c r="Q795" i="7"/>
  <c r="Q22" i="7"/>
  <c r="Q575" i="7"/>
  <c r="Q831" i="7"/>
  <c r="Q451" i="7"/>
  <c r="Q723" i="7"/>
  <c r="Q563" i="7"/>
  <c r="Q593" i="7"/>
  <c r="Q830" i="7"/>
  <c r="Q435" i="7"/>
  <c r="Q808" i="7"/>
  <c r="Q562" i="7"/>
  <c r="Q839" i="7"/>
  <c r="Q927" i="7"/>
  <c r="Q119" i="7"/>
  <c r="Q80" i="7"/>
  <c r="Q33" i="7"/>
  <c r="Q353" i="7"/>
  <c r="Q604" i="7"/>
  <c r="Q940" i="7"/>
  <c r="Q537" i="7"/>
  <c r="Q905" i="7"/>
  <c r="Q25" i="7"/>
  <c r="Q980" i="7"/>
  <c r="Q494" i="7"/>
  <c r="Q86" i="7"/>
  <c r="Q92" i="7"/>
  <c r="Q552" i="7"/>
  <c r="Q517" i="7"/>
  <c r="Q290" i="7"/>
  <c r="Q834" i="7"/>
  <c r="Q519" i="7"/>
  <c r="Q827" i="7"/>
  <c r="Q671" i="7"/>
  <c r="Q410" i="7"/>
  <c r="Q103" i="7"/>
  <c r="Q247" i="7"/>
  <c r="Q32" i="7"/>
  <c r="Q208" i="7"/>
  <c r="Q352" i="7"/>
  <c r="Q161" i="7"/>
  <c r="Q337" i="7"/>
  <c r="Q202" i="7"/>
  <c r="Q556" i="7"/>
  <c r="Q732" i="7"/>
  <c r="Q876" i="7"/>
  <c r="Q126" i="7"/>
  <c r="Q521" i="7"/>
  <c r="Q665" i="7"/>
  <c r="Q857" i="7"/>
  <c r="Q1033" i="7"/>
  <c r="Q454" i="7"/>
  <c r="Q646" i="7"/>
  <c r="Q822" i="7"/>
  <c r="Q966" i="7"/>
  <c r="Q791" i="7"/>
  <c r="Q779" i="7"/>
  <c r="Q623" i="7"/>
  <c r="Q915" i="7"/>
  <c r="Q107" i="7"/>
  <c r="Q251" i="7"/>
  <c r="Q36" i="7"/>
  <c r="Q212" i="7"/>
  <c r="Q356" i="7"/>
  <c r="Q165" i="7"/>
  <c r="Q341" i="7"/>
  <c r="Q218" i="7"/>
  <c r="Q560" i="7"/>
  <c r="Q736" i="7"/>
  <c r="Q880" i="7"/>
  <c r="Q142" i="7"/>
  <c r="Q525" i="7"/>
  <c r="Q669" i="7"/>
  <c r="Q861" i="7"/>
  <c r="Q1037" i="7"/>
  <c r="Q458" i="7"/>
  <c r="Q650" i="7"/>
  <c r="Q778" i="7"/>
  <c r="Q858" i="7"/>
  <c r="Q954" i="7"/>
  <c r="Q1034" i="7"/>
  <c r="Q551" i="7"/>
  <c r="Q807" i="7"/>
  <c r="Q134" i="7"/>
  <c r="Q603" i="7"/>
  <c r="Q859" i="7"/>
  <c r="Q278" i="7"/>
  <c r="Q639" i="7"/>
  <c r="Q895" i="7"/>
  <c r="Q707" i="7"/>
  <c r="Q979" i="7"/>
  <c r="Q883" i="7"/>
  <c r="Q412" i="7"/>
  <c r="Q61" i="7"/>
  <c r="Q773" i="7"/>
  <c r="Q914" i="7"/>
  <c r="Q891" i="7"/>
  <c r="Q230" i="7"/>
  <c r="Q311" i="7"/>
  <c r="Q224" i="7"/>
  <c r="Q209" i="7"/>
  <c r="Q426" i="7"/>
  <c r="Q748" i="7"/>
  <c r="Q318" i="7"/>
  <c r="Q729" i="7"/>
  <c r="Q50" i="7"/>
  <c r="Q518" i="7"/>
  <c r="Q959" i="7"/>
  <c r="Q667" i="7"/>
  <c r="Q182" i="7"/>
  <c r="Q698" i="7"/>
  <c r="Q733" i="7"/>
  <c r="Q752" i="7"/>
  <c r="Q213" i="7"/>
  <c r="Q315" i="7"/>
  <c r="Q843" i="7"/>
  <c r="Q694" i="7"/>
  <c r="Q812" i="7"/>
  <c r="Q359" i="7"/>
  <c r="Q894" i="7"/>
  <c r="Q467" i="7"/>
  <c r="Q767" i="7"/>
  <c r="Q987" i="7"/>
  <c r="Q475" i="7"/>
  <c r="Q679" i="7"/>
  <c r="Q986" i="7"/>
  <c r="Q826" i="7"/>
  <c r="Q570" i="7"/>
  <c r="Q925" i="7"/>
  <c r="Q605" i="7"/>
  <c r="Q992" i="7"/>
  <c r="Q624" i="7"/>
  <c r="Q421" i="7"/>
  <c r="Q85" i="7"/>
  <c r="Q100" i="7"/>
  <c r="Q187" i="7"/>
  <c r="Q294" i="7"/>
  <c r="Q70" i="7"/>
  <c r="Q902" i="7"/>
  <c r="Q566" i="7"/>
  <c r="Q601" i="7"/>
  <c r="Q620" i="7"/>
  <c r="Q81" i="7"/>
  <c r="Q183" i="7"/>
  <c r="Q1031" i="7"/>
  <c r="Q856" i="7"/>
  <c r="Q769" i="7"/>
  <c r="Q547" i="7"/>
  <c r="Q447" i="7"/>
  <c r="Q871" i="7"/>
  <c r="Q890" i="7"/>
  <c r="Q66" i="7"/>
  <c r="Q334" i="7"/>
  <c r="Q431" i="7"/>
  <c r="Q228" i="7"/>
  <c r="Q995" i="7"/>
  <c r="Q1030" i="7"/>
  <c r="Q777" i="7"/>
  <c r="Q225" i="7"/>
  <c r="Q402" i="7"/>
  <c r="Q853" i="7"/>
  <c r="Q499" i="7"/>
  <c r="Q963" i="7"/>
  <c r="Q703" i="7"/>
  <c r="Q923" i="7"/>
  <c r="Q390" i="7"/>
  <c r="Q615" i="7"/>
  <c r="Q970" i="7"/>
  <c r="Q794" i="7"/>
  <c r="Q522" i="7"/>
  <c r="Q909" i="7"/>
  <c r="Q541" i="7"/>
  <c r="Q944" i="7"/>
  <c r="Q608" i="7"/>
  <c r="Q357" i="7"/>
  <c r="Q37" i="7"/>
  <c r="Q84" i="7"/>
  <c r="Q123" i="7"/>
  <c r="Q879" i="7"/>
  <c r="Q983" i="7"/>
  <c r="Q838" i="7"/>
  <c r="Q306" i="7"/>
  <c r="Q382" i="7"/>
  <c r="Q476" i="7"/>
  <c r="Q288" i="7"/>
  <c r="Q691" i="7"/>
  <c r="Q962" i="7"/>
  <c r="Q221" i="7"/>
  <c r="Q564" i="7"/>
  <c r="A31" i="7"/>
  <c r="A95" i="7"/>
  <c r="A159" i="7"/>
  <c r="A223" i="7"/>
  <c r="A287" i="7"/>
  <c r="A56" i="7"/>
  <c r="A120" i="7"/>
  <c r="A184" i="7"/>
  <c r="A248" i="7"/>
  <c r="A57" i="7"/>
  <c r="A121" i="7"/>
  <c r="A185" i="7"/>
  <c r="A249" i="7"/>
  <c r="A313" i="7"/>
  <c r="A210" i="7"/>
  <c r="A343" i="7"/>
  <c r="A407" i="7"/>
  <c r="A471" i="7"/>
  <c r="A535" i="7"/>
  <c r="A599" i="7"/>
  <c r="A663" i="7"/>
  <c r="A727" i="7"/>
  <c r="A54" i="7"/>
  <c r="A290" i="7"/>
  <c r="A368" i="7"/>
  <c r="A432" i="7"/>
  <c r="A496" i="7"/>
  <c r="A560" i="7"/>
  <c r="A624" i="7"/>
  <c r="A688" i="7"/>
  <c r="A752" i="7"/>
  <c r="A816" i="7"/>
  <c r="A266" i="7"/>
  <c r="A357" i="7"/>
  <c r="A421" i="7"/>
  <c r="A485" i="7"/>
  <c r="A549" i="7"/>
  <c r="A613" i="7"/>
  <c r="A677" i="7"/>
  <c r="A741" i="7"/>
  <c r="A805" i="7"/>
  <c r="A238" i="7"/>
  <c r="A542" i="7"/>
  <c r="A790" i="7"/>
  <c r="A877" i="7"/>
  <c r="A941" i="7"/>
  <c r="A1005" i="7"/>
  <c r="A976" i="7"/>
  <c r="A402" i="7"/>
  <c r="A658" i="7"/>
  <c r="A838" i="7"/>
  <c r="A906" i="7"/>
  <c r="A970" i="7"/>
  <c r="A1034" i="7"/>
  <c r="A474" i="7"/>
  <c r="A730" i="7"/>
  <c r="A860" i="7"/>
  <c r="A936" i="7"/>
  <c r="A326" i="7"/>
  <c r="A582" i="7"/>
  <c r="A810" i="7"/>
  <c r="A887" i="7"/>
  <c r="A951" i="7"/>
  <c r="A1015" i="7"/>
  <c r="A19" i="7"/>
  <c r="A83" i="7"/>
  <c r="A147" i="7"/>
  <c r="A211" i="7"/>
  <c r="A275" i="7"/>
  <c r="A44" i="7"/>
  <c r="A108" i="7"/>
  <c r="A172" i="7"/>
  <c r="A236" i="7"/>
  <c r="A45" i="7"/>
  <c r="A109" i="7"/>
  <c r="A173" i="7"/>
  <c r="A237" i="7"/>
  <c r="A301" i="7"/>
  <c r="A162" i="7"/>
  <c r="A331" i="7"/>
  <c r="A395" i="7"/>
  <c r="A459" i="7"/>
  <c r="A523" i="7"/>
  <c r="A587" i="7"/>
  <c r="A47" i="7"/>
  <c r="A127" i="7"/>
  <c r="A207" i="7"/>
  <c r="A303" i="7"/>
  <c r="A88" i="7"/>
  <c r="A168" i="7"/>
  <c r="A264" i="7"/>
  <c r="A89" i="7"/>
  <c r="A169" i="7"/>
  <c r="A265" i="7"/>
  <c r="A82" i="7"/>
  <c r="A327" i="7"/>
  <c r="A423" i="7"/>
  <c r="A503" i="7"/>
  <c r="A583" i="7"/>
  <c r="A679" i="7"/>
  <c r="A759" i="7"/>
  <c r="A246" i="7"/>
  <c r="A384" i="7"/>
  <c r="A464" i="7"/>
  <c r="A544" i="7"/>
  <c r="A640" i="7"/>
  <c r="A720" i="7"/>
  <c r="A800" i="7"/>
  <c r="A300" i="7"/>
  <c r="A389" i="7"/>
  <c r="A469" i="7"/>
  <c r="A565" i="7"/>
  <c r="A645" i="7"/>
  <c r="A725" i="7"/>
  <c r="A821" i="7"/>
  <c r="A414" i="7"/>
  <c r="A734" i="7"/>
  <c r="A893" i="7"/>
  <c r="A973" i="7"/>
  <c r="A940" i="7"/>
  <c r="A466" i="7"/>
  <c r="A783" i="7"/>
  <c r="A890" i="7"/>
  <c r="A986" i="7"/>
  <c r="A346" i="7"/>
  <c r="A666" i="7"/>
  <c r="A876" i="7"/>
  <c r="A1016" i="7"/>
  <c r="A518" i="7"/>
  <c r="A834" i="7"/>
  <c r="A919" i="7"/>
  <c r="A999" i="7"/>
  <c r="A35" i="7"/>
  <c r="A115" i="7"/>
  <c r="A195" i="7"/>
  <c r="A291" i="7"/>
  <c r="A76" i="7"/>
  <c r="A156" i="7"/>
  <c r="A252" i="7"/>
  <c r="A77" i="7"/>
  <c r="A157" i="7"/>
  <c r="A253" i="7"/>
  <c r="A34" i="7"/>
  <c r="A311" i="7"/>
  <c r="A411" i="7"/>
  <c r="A491" i="7"/>
  <c r="A571" i="7"/>
  <c r="A651" i="7"/>
  <c r="A715" i="7"/>
  <c r="A779" i="7"/>
  <c r="A262" i="7"/>
  <c r="A356" i="7"/>
  <c r="A420" i="7"/>
  <c r="A484" i="7"/>
  <c r="A548" i="7"/>
  <c r="A612" i="7"/>
  <c r="A676" i="7"/>
  <c r="A740" i="7"/>
  <c r="A804" i="7"/>
  <c r="A218" i="7"/>
  <c r="A345" i="7"/>
  <c r="A409" i="7"/>
  <c r="A473" i="7"/>
  <c r="A537" i="7"/>
  <c r="A601" i="7"/>
  <c r="A665" i="7"/>
  <c r="A729" i="7"/>
  <c r="A793" i="7"/>
  <c r="A46" i="7"/>
  <c r="A594" i="7"/>
  <c r="A1024" i="7"/>
  <c r="A957" i="7"/>
  <c r="A842" i="7"/>
  <c r="A478" i="7"/>
  <c r="A789" i="7"/>
  <c r="A693" i="7"/>
  <c r="A581" i="7"/>
  <c r="A453" i="7"/>
  <c r="A341" i="7"/>
  <c r="A74" i="7"/>
  <c r="A704" i="7"/>
  <c r="A592" i="7"/>
  <c r="A480" i="7"/>
  <c r="A352" i="7"/>
  <c r="A118" i="7"/>
  <c r="A695" i="7"/>
  <c r="A567" i="7"/>
  <c r="A455" i="7"/>
  <c r="A359" i="7"/>
  <c r="A18" i="7"/>
  <c r="A217" i="7"/>
  <c r="A105" i="7"/>
  <c r="A232" i="7"/>
  <c r="A136" i="7"/>
  <c r="A24" i="7"/>
  <c r="A191" i="7"/>
  <c r="A79" i="7"/>
  <c r="A972" i="7"/>
  <c r="A819" i="7"/>
  <c r="A410" i="7"/>
  <c r="A954" i="7"/>
  <c r="A858" i="7"/>
  <c r="A530" i="7"/>
  <c r="A1037" i="7"/>
  <c r="A925" i="7"/>
  <c r="A820" i="7"/>
  <c r="A350" i="7"/>
  <c r="A773" i="7"/>
  <c r="A661" i="7"/>
  <c r="A533" i="7"/>
  <c r="A437" i="7"/>
  <c r="A324" i="7"/>
  <c r="A784" i="7"/>
  <c r="A672" i="7"/>
  <c r="A576" i="7"/>
  <c r="A448" i="7"/>
  <c r="A336" i="7"/>
  <c r="A775" i="7"/>
  <c r="A647" i="7"/>
  <c r="A551" i="7"/>
  <c r="A439" i="7"/>
  <c r="A304" i="7"/>
  <c r="A297" i="7"/>
  <c r="A201" i="7"/>
  <c r="A73" i="7"/>
  <c r="A216" i="7"/>
  <c r="A104" i="7"/>
  <c r="A271" i="7"/>
  <c r="A175" i="7"/>
  <c r="A63" i="7"/>
  <c r="Q15" i="7"/>
  <c r="Q63" i="7"/>
  <c r="Q159" i="7"/>
  <c r="Q239" i="7"/>
  <c r="Q319" i="7"/>
  <c r="Q415" i="7"/>
  <c r="Q88" i="7"/>
  <c r="Q168" i="7"/>
  <c r="Q232" i="7"/>
  <c r="Q296" i="7"/>
  <c r="Q360" i="7"/>
  <c r="Q41" i="7"/>
  <c r="Q105" i="7"/>
  <c r="Q169" i="7"/>
  <c r="Q233" i="7"/>
  <c r="Q297" i="7"/>
  <c r="Q361" i="7"/>
  <c r="Q425" i="7"/>
  <c r="Q234" i="7"/>
  <c r="Q436" i="7"/>
  <c r="Q500" i="7"/>
  <c r="Q95" i="7"/>
  <c r="Q175" i="7"/>
  <c r="Q255" i="7"/>
  <c r="Q351" i="7"/>
  <c r="Q24" i="7"/>
  <c r="Q104" i="7"/>
  <c r="Q184" i="7"/>
  <c r="Q248" i="7"/>
  <c r="Q312" i="7"/>
  <c r="Q376" i="7"/>
  <c r="Q57" i="7"/>
  <c r="Q121" i="7"/>
  <c r="Q185" i="7"/>
  <c r="Q249" i="7"/>
  <c r="Q313" i="7"/>
  <c r="Q377" i="7"/>
  <c r="Q42" i="7"/>
  <c r="Q298" i="7"/>
  <c r="Q452" i="7"/>
  <c r="Q516" i="7"/>
  <c r="Q580" i="7"/>
  <c r="Q644" i="7"/>
  <c r="Q708" i="7"/>
  <c r="Q772" i="7"/>
  <c r="Q836" i="7"/>
  <c r="Q900" i="7"/>
  <c r="Q964" i="7"/>
  <c r="Q1028" i="7"/>
  <c r="Q222" i="7"/>
  <c r="Q432" i="7"/>
  <c r="Q497" i="7"/>
  <c r="Q561" i="7"/>
  <c r="Q625" i="7"/>
  <c r="Q689" i="7"/>
  <c r="Q753" i="7"/>
  <c r="Q817" i="7"/>
  <c r="Q881" i="7"/>
  <c r="Q945" i="7"/>
  <c r="Q1009" i="7"/>
  <c r="Q146" i="7"/>
  <c r="Q400" i="7"/>
  <c r="Q478" i="7"/>
  <c r="Q542" i="7"/>
  <c r="Q606" i="7"/>
  <c r="Q670" i="7"/>
  <c r="Q734" i="7"/>
  <c r="Q798" i="7"/>
  <c r="Q862" i="7"/>
  <c r="Q926" i="7"/>
  <c r="Q990" i="7"/>
  <c r="Q246" i="7"/>
  <c r="Q631" i="7"/>
  <c r="Q887" i="7"/>
  <c r="Q424" i="7"/>
  <c r="Q683" i="7"/>
  <c r="Q939" i="7"/>
  <c r="Q463" i="7"/>
  <c r="Q719" i="7"/>
  <c r="Q975" i="7"/>
  <c r="Q1027" i="7"/>
  <c r="Q611" i="7"/>
  <c r="Q755" i="7"/>
  <c r="Q67" i="7"/>
  <c r="Q131" i="7"/>
  <c r="Q195" i="7"/>
  <c r="Q259" i="7"/>
  <c r="Q323" i="7"/>
  <c r="Q387" i="7"/>
  <c r="Q44" i="7"/>
  <c r="Q108" i="7"/>
  <c r="Q172" i="7"/>
  <c r="Q236" i="7"/>
  <c r="Q300" i="7"/>
  <c r="Q364" i="7"/>
  <c r="Q45" i="7"/>
  <c r="Q109" i="7"/>
  <c r="Q173" i="7"/>
  <c r="Q237" i="7"/>
  <c r="Q301" i="7"/>
  <c r="Q365" i="7"/>
  <c r="Q429" i="7"/>
  <c r="Q250" i="7"/>
  <c r="Q440" i="7"/>
  <c r="Q504" i="7"/>
  <c r="Q127" i="7"/>
  <c r="Q303" i="7"/>
  <c r="Q72" i="7"/>
  <c r="Q216" i="7"/>
  <c r="Q344" i="7"/>
  <c r="Q89" i="7"/>
  <c r="Q217" i="7"/>
  <c r="Q345" i="7"/>
  <c r="Q170" i="7"/>
  <c r="Q484" i="7"/>
  <c r="Q596" i="7"/>
  <c r="Q676" i="7"/>
  <c r="Q756" i="7"/>
  <c r="Q852" i="7"/>
  <c r="Q932" i="7"/>
  <c r="Q1012" i="7"/>
  <c r="Q286" i="7"/>
  <c r="Q465" i="7"/>
  <c r="Q545" i="7"/>
  <c r="Q641" i="7"/>
  <c r="Q721" i="7"/>
  <c r="Q801" i="7"/>
  <c r="Q897" i="7"/>
  <c r="Q977" i="7"/>
  <c r="Q82" i="7"/>
  <c r="Q428" i="7"/>
  <c r="Q510" i="7"/>
  <c r="Q590" i="7"/>
  <c r="Q686" i="7"/>
  <c r="Q766" i="7"/>
  <c r="Q846" i="7"/>
  <c r="Q942" i="7"/>
  <c r="Q1022" i="7"/>
  <c r="Q567" i="7"/>
  <c r="Q951" i="7"/>
  <c r="Q555" i="7"/>
  <c r="Q875" i="7"/>
  <c r="Q527" i="7"/>
  <c r="Q847" i="7"/>
  <c r="Q771" i="7"/>
  <c r="Q867" i="7"/>
  <c r="Q35" i="7"/>
  <c r="Q115" i="7"/>
  <c r="Q211" i="7"/>
  <c r="Q291" i="7"/>
  <c r="Q371" i="7"/>
  <c r="Q60" i="7"/>
  <c r="Q140" i="7"/>
  <c r="Q220" i="7"/>
  <c r="Q316" i="7"/>
  <c r="Q396" i="7"/>
  <c r="Q93" i="7"/>
  <c r="Q189" i="7"/>
  <c r="Q269" i="7"/>
  <c r="Q349" i="7"/>
  <c r="Q58" i="7"/>
  <c r="Q378" i="7"/>
  <c r="Q488" i="7"/>
  <c r="Q568" i="7"/>
  <c r="Q632" i="7"/>
  <c r="Q696" i="7"/>
  <c r="Q760" i="7"/>
  <c r="Q824" i="7"/>
  <c r="Q888" i="7"/>
  <c r="Q952" i="7"/>
  <c r="Q1016" i="7"/>
  <c r="Q174" i="7"/>
  <c r="Q414" i="7"/>
  <c r="Q485" i="7"/>
  <c r="Q549" i="7"/>
  <c r="Q613" i="7"/>
  <c r="Q677" i="7"/>
  <c r="Q741" i="7"/>
  <c r="Q805" i="7"/>
  <c r="Q869" i="7"/>
  <c r="Q933" i="7"/>
  <c r="Q997" i="7"/>
  <c r="Q98" i="7"/>
  <c r="Q354" i="7"/>
  <c r="Q466" i="7"/>
  <c r="Q530" i="7"/>
  <c r="Q594" i="7"/>
  <c r="Q658" i="7"/>
  <c r="Q722" i="7"/>
  <c r="Q786" i="7"/>
  <c r="Q31" i="7"/>
  <c r="Q191" i="7"/>
  <c r="Q367" i="7"/>
  <c r="Q136" i="7"/>
  <c r="Q264" i="7"/>
  <c r="Q392" i="7"/>
  <c r="Q137" i="7"/>
  <c r="Q265" i="7"/>
  <c r="Q393" i="7"/>
  <c r="Q362" i="7"/>
  <c r="Q532" i="7"/>
  <c r="Q612" i="7"/>
  <c r="Q692" i="7"/>
  <c r="Q788" i="7"/>
  <c r="Q868" i="7"/>
  <c r="Q948" i="7"/>
  <c r="Q30" i="7"/>
  <c r="Q350" i="7"/>
  <c r="Q481" i="7"/>
  <c r="Q577" i="7"/>
  <c r="Q657" i="7"/>
  <c r="Q737" i="7"/>
  <c r="Q833" i="7"/>
  <c r="Q913" i="7"/>
  <c r="Q993" i="7"/>
  <c r="Q210" i="7"/>
  <c r="Q446" i="7"/>
  <c r="Q526" i="7"/>
  <c r="Q622" i="7"/>
  <c r="Q702" i="7"/>
  <c r="Q782" i="7"/>
  <c r="Q878" i="7"/>
  <c r="Q958" i="7"/>
  <c r="Q1038" i="7"/>
  <c r="Q695" i="7"/>
  <c r="Q1015" i="7"/>
  <c r="Q619" i="7"/>
  <c r="Q1003" i="7"/>
  <c r="Q591" i="7"/>
  <c r="Q911" i="7"/>
  <c r="Q531" i="7"/>
  <c r="Q819" i="7"/>
  <c r="Q51" i="7"/>
  <c r="Q147" i="7"/>
  <c r="Q227" i="7"/>
  <c r="Q307" i="7"/>
  <c r="Q403" i="7"/>
  <c r="Q76" i="7"/>
  <c r="Q156" i="7"/>
  <c r="Q252" i="7"/>
  <c r="Q332" i="7"/>
  <c r="Q29" i="7"/>
  <c r="Q125" i="7"/>
  <c r="Q205" i="7"/>
  <c r="Q285" i="7"/>
  <c r="Q381" i="7"/>
  <c r="Q122" i="7"/>
  <c r="Q420" i="7"/>
  <c r="Q520" i="7"/>
  <c r="Q584" i="7"/>
  <c r="Q648" i="7"/>
  <c r="Q712" i="7"/>
  <c r="Q776" i="7"/>
  <c r="Q840" i="7"/>
  <c r="Q904" i="7"/>
  <c r="Q968" i="7"/>
  <c r="Q1032" i="7"/>
  <c r="Q238" i="7"/>
  <c r="Q437" i="7"/>
  <c r="Q501" i="7"/>
  <c r="Q565" i="7"/>
  <c r="Q629" i="7"/>
  <c r="Q693" i="7"/>
  <c r="Q757" i="7"/>
  <c r="Q821" i="7"/>
  <c r="Q885" i="7"/>
  <c r="Q949" i="7"/>
  <c r="Q1013" i="7"/>
  <c r="Q162" i="7"/>
  <c r="Q408" i="7"/>
  <c r="Q482" i="7"/>
  <c r="Q546" i="7"/>
  <c r="Q610" i="7"/>
  <c r="Q674" i="7"/>
  <c r="Q287" i="7"/>
  <c r="Q200" i="7"/>
  <c r="Q73" i="7"/>
  <c r="Q329" i="7"/>
  <c r="Q468" i="7"/>
  <c r="Q660" i="7"/>
  <c r="Q820" i="7"/>
  <c r="Q996" i="7"/>
  <c r="Q449" i="7"/>
  <c r="Q609" i="7"/>
  <c r="Q785" i="7"/>
  <c r="Q961" i="7"/>
  <c r="Q338" i="7"/>
  <c r="Q574" i="7"/>
  <c r="Q750" i="7"/>
  <c r="Q910" i="7"/>
  <c r="Q503" i="7"/>
  <c r="Q491" i="7"/>
  <c r="Q342" i="7"/>
  <c r="Q515" i="7"/>
  <c r="Q19" i="7"/>
  <c r="Q179" i="7"/>
  <c r="Q355" i="7"/>
  <c r="Q124" i="7"/>
  <c r="Q284" i="7"/>
  <c r="Q77" i="7"/>
  <c r="Q253" i="7"/>
  <c r="Q413" i="7"/>
  <c r="Q472" i="7"/>
  <c r="Q616" i="7"/>
  <c r="Q744" i="7"/>
  <c r="Q872" i="7"/>
  <c r="Q1000" i="7"/>
  <c r="Q366" i="7"/>
  <c r="Q533" i="7"/>
  <c r="Q661" i="7"/>
  <c r="Q789" i="7"/>
  <c r="Q917" i="7"/>
  <c r="Q34" i="7"/>
  <c r="Q450" i="7"/>
  <c r="Q578" i="7"/>
  <c r="Q706" i="7"/>
  <c r="Q802" i="7"/>
  <c r="Q866" i="7"/>
  <c r="Q930" i="7"/>
  <c r="Q994" i="7"/>
  <c r="Q310" i="7"/>
  <c r="Q647" i="7"/>
  <c r="Q903" i="7"/>
  <c r="Q443" i="7"/>
  <c r="Q699" i="7"/>
  <c r="Q955" i="7"/>
  <c r="Q479" i="7"/>
  <c r="Q735" i="7"/>
  <c r="Q991" i="7"/>
  <c r="Q102" i="7"/>
  <c r="Q675" i="7"/>
  <c r="Q1011" i="7"/>
  <c r="Q71" i="7"/>
  <c r="Q135" i="7"/>
  <c r="Q199" i="7"/>
  <c r="Q263" i="7"/>
  <c r="Q327" i="7"/>
  <c r="Q391" i="7"/>
  <c r="Q48" i="7"/>
  <c r="Q112" i="7"/>
  <c r="Q176" i="7"/>
  <c r="Q240" i="7"/>
  <c r="Q304" i="7"/>
  <c r="Q368" i="7"/>
  <c r="Q49" i="7"/>
  <c r="Q113" i="7"/>
  <c r="Q177" i="7"/>
  <c r="Q241" i="7"/>
  <c r="Q305" i="7"/>
  <c r="Q369" i="7"/>
  <c r="Q433" i="7"/>
  <c r="Q266" i="7"/>
  <c r="Q444" i="7"/>
  <c r="Q508" i="7"/>
  <c r="Q572" i="7"/>
  <c r="Q636" i="7"/>
  <c r="Q700" i="7"/>
  <c r="Q764" i="7"/>
  <c r="Q828" i="7"/>
  <c r="Q892" i="7"/>
  <c r="Q956" i="7"/>
  <c r="Q1020" i="7"/>
  <c r="Q190" i="7"/>
  <c r="Q422" i="7"/>
  <c r="Q489" i="7"/>
  <c r="Q553" i="7"/>
  <c r="Q617" i="7"/>
  <c r="Q681" i="7"/>
  <c r="Q745" i="7"/>
  <c r="Q809" i="7"/>
  <c r="Q873" i="7"/>
  <c r="Q937" i="7"/>
  <c r="Q1001" i="7"/>
  <c r="Q114" i="7"/>
  <c r="Q370" i="7"/>
  <c r="Q470" i="7"/>
  <c r="Q534" i="7"/>
  <c r="Q598" i="7"/>
  <c r="Q662" i="7"/>
  <c r="Q726" i="7"/>
  <c r="Q790" i="7"/>
  <c r="Q854" i="7"/>
  <c r="Q918" i="7"/>
  <c r="Q982" i="7"/>
  <c r="Q118" i="7"/>
  <c r="Q599" i="7"/>
  <c r="Q855" i="7"/>
  <c r="Q326" i="7"/>
  <c r="Q651" i="7"/>
  <c r="Q907" i="7"/>
  <c r="Q430" i="7"/>
  <c r="Q687" i="7"/>
  <c r="Q943" i="7"/>
  <c r="Q899" i="7"/>
  <c r="Q483" i="7"/>
  <c r="Q947" i="7"/>
  <c r="Q75" i="7"/>
  <c r="Q139" i="7"/>
  <c r="Q203" i="7"/>
  <c r="Q267" i="7"/>
  <c r="Q331" i="7"/>
  <c r="Q395" i="7"/>
  <c r="Q52" i="7"/>
  <c r="Q116" i="7"/>
  <c r="Q180" i="7"/>
  <c r="Q244" i="7"/>
  <c r="Q308" i="7"/>
  <c r="Q372" i="7"/>
  <c r="Q53" i="7"/>
  <c r="Q117" i="7"/>
  <c r="Q181" i="7"/>
  <c r="Q245" i="7"/>
  <c r="Q309" i="7"/>
  <c r="Q373" i="7"/>
  <c r="Q26" i="7"/>
  <c r="Q282" i="7"/>
  <c r="Q448" i="7"/>
  <c r="Q512" i="7"/>
  <c r="Q576" i="7"/>
  <c r="Q640" i="7"/>
  <c r="Q704" i="7"/>
  <c r="Q768" i="7"/>
  <c r="Q832" i="7"/>
  <c r="Q896" i="7"/>
  <c r="Q960" i="7"/>
  <c r="Q1024" i="7"/>
  <c r="Q206" i="7"/>
  <c r="Q427" i="7"/>
  <c r="Q493" i="7"/>
  <c r="Q557" i="7"/>
  <c r="Q621" i="7"/>
  <c r="Q685" i="7"/>
  <c r="Q749" i="7"/>
  <c r="Q813" i="7"/>
  <c r="Q877" i="7"/>
  <c r="Q941" i="7"/>
  <c r="Q1005" i="7"/>
  <c r="Q130" i="7"/>
  <c r="Q386" i="7"/>
  <c r="Q474" i="7"/>
  <c r="Q538" i="7"/>
  <c r="Q602" i="7"/>
  <c r="Q666" i="7"/>
  <c r="Q730" i="7"/>
  <c r="Q47" i="7"/>
  <c r="Q383" i="7"/>
  <c r="Q280" i="7"/>
  <c r="Q153" i="7"/>
  <c r="Q409" i="7"/>
  <c r="Q548" i="7"/>
  <c r="Q724" i="7"/>
  <c r="Q884" i="7"/>
  <c r="Q94" i="7"/>
  <c r="Q513" i="7"/>
  <c r="Q673" i="7"/>
  <c r="Q849" i="7"/>
  <c r="Q1025" i="7"/>
  <c r="Q462" i="7"/>
  <c r="Q638" i="7"/>
  <c r="Q814" i="7"/>
  <c r="Q974" i="7"/>
  <c r="Q759" i="7"/>
  <c r="Q747" i="7"/>
  <c r="Q655" i="7"/>
  <c r="Q787" i="7"/>
  <c r="Q83" i="7"/>
  <c r="Q243" i="7"/>
  <c r="Q419" i="7"/>
  <c r="Q188" i="7"/>
  <c r="Q348" i="7"/>
  <c r="Q141" i="7"/>
  <c r="Q317" i="7"/>
  <c r="Q186" i="7"/>
  <c r="Q536" i="7"/>
  <c r="Q664" i="7"/>
  <c r="Q792" i="7"/>
  <c r="Q920" i="7"/>
  <c r="Q46" i="7"/>
  <c r="Q453" i="7"/>
  <c r="Q581" i="7"/>
  <c r="Q709" i="7"/>
  <c r="Q837" i="7"/>
  <c r="Q965" i="7"/>
  <c r="Q226" i="7"/>
  <c r="Q498" i="7"/>
  <c r="Q626" i="7"/>
  <c r="Q738" i="7"/>
  <c r="Q818" i="7"/>
  <c r="Q882" i="7"/>
  <c r="Q946" i="7"/>
  <c r="Q1010" i="7"/>
  <c r="Q455" i="7"/>
  <c r="Q711" i="7"/>
  <c r="Q967" i="7"/>
  <c r="Q507" i="7"/>
  <c r="Q763" i="7"/>
  <c r="Q1019" i="7"/>
  <c r="Q543" i="7"/>
  <c r="Q799" i="7"/>
  <c r="Q38" i="7"/>
  <c r="Q595" i="7"/>
  <c r="Q931" i="7"/>
  <c r="Q23" i="7"/>
  <c r="Q87" i="7"/>
  <c r="Q151" i="7"/>
  <c r="Q215" i="7"/>
  <c r="Q279" i="7"/>
  <c r="Q343" i="7"/>
  <c r="Q407" i="7"/>
  <c r="Q64" i="7"/>
  <c r="Q128" i="7"/>
  <c r="Q192" i="7"/>
  <c r="Q256" i="7"/>
  <c r="Q320" i="7"/>
  <c r="Q384" i="7"/>
  <c r="Q65" i="7"/>
  <c r="Q129" i="7"/>
  <c r="Q193" i="7"/>
  <c r="Q257" i="7"/>
  <c r="Q321" i="7"/>
  <c r="Q385" i="7"/>
  <c r="Q74" i="7"/>
  <c r="Q330" i="7"/>
  <c r="Q460" i="7"/>
  <c r="Q524" i="7"/>
  <c r="Q588" i="7"/>
  <c r="Q652" i="7"/>
  <c r="Q716" i="7"/>
  <c r="Q780" i="7"/>
  <c r="Q844" i="7"/>
  <c r="Q908" i="7"/>
  <c r="Q972" i="7"/>
  <c r="Q1036" i="7"/>
  <c r="Q254" i="7"/>
  <c r="Q441" i="7"/>
  <c r="Q505" i="7"/>
  <c r="Q569" i="7"/>
  <c r="Q633" i="7"/>
  <c r="Q697" i="7"/>
  <c r="Q761" i="7"/>
  <c r="Q825" i="7"/>
  <c r="Q889" i="7"/>
  <c r="Q953" i="7"/>
  <c r="Q1017" i="7"/>
  <c r="Q178" i="7"/>
  <c r="Q416" i="7"/>
  <c r="Q486" i="7"/>
  <c r="Q550" i="7"/>
  <c r="Q614" i="7"/>
  <c r="Q678" i="7"/>
  <c r="Q742" i="7"/>
  <c r="Q806" i="7"/>
  <c r="Q870" i="7"/>
  <c r="Q934" i="7"/>
  <c r="Q998" i="7"/>
  <c r="Q374" i="7"/>
  <c r="Q663" i="7"/>
  <c r="Q919" i="7"/>
  <c r="Q459" i="7"/>
  <c r="Q715" i="7"/>
  <c r="Q971" i="7"/>
  <c r="Q495" i="7"/>
  <c r="Q751" i="7"/>
  <c r="Q1007" i="7"/>
  <c r="Q358" i="7"/>
  <c r="Q739" i="7"/>
  <c r="Q27" i="7"/>
  <c r="Q91" i="7"/>
  <c r="Q155" i="7"/>
  <c r="Q219" i="7"/>
  <c r="Q283" i="7"/>
  <c r="Q347" i="7"/>
  <c r="Q411" i="7"/>
  <c r="Q68" i="7"/>
  <c r="Q132" i="7"/>
  <c r="Q196" i="7"/>
  <c r="Q260" i="7"/>
  <c r="Q324" i="7"/>
  <c r="Q388" i="7"/>
  <c r="Q69" i="7"/>
  <c r="Q133" i="7"/>
  <c r="Q197" i="7"/>
  <c r="Q261" i="7"/>
  <c r="Q325" i="7"/>
  <c r="Q389" i="7"/>
  <c r="Q90" i="7"/>
  <c r="Q346" i="7"/>
  <c r="Q464" i="7"/>
  <c r="Q528" i="7"/>
  <c r="Q592" i="7"/>
  <c r="Q656" i="7"/>
  <c r="Q720" i="7"/>
  <c r="Q784" i="7"/>
  <c r="Q848" i="7"/>
  <c r="Q912" i="7"/>
  <c r="Q976" i="7"/>
  <c r="Q14" i="7"/>
  <c r="Q270" i="7"/>
  <c r="Q445" i="7"/>
  <c r="Q509" i="7"/>
  <c r="Q573" i="7"/>
  <c r="Q637" i="7"/>
  <c r="Q701" i="7"/>
  <c r="Q765" i="7"/>
  <c r="Q829" i="7"/>
  <c r="Q893" i="7"/>
  <c r="Q957" i="7"/>
  <c r="Q1021" i="7"/>
  <c r="Q194" i="7"/>
  <c r="Q423" i="7"/>
  <c r="Q490" i="7"/>
  <c r="Q554" i="7"/>
  <c r="Q618" i="7"/>
  <c r="Q682" i="7"/>
  <c r="Q725" i="7"/>
  <c r="Q469" i="7"/>
  <c r="Q936" i="7"/>
  <c r="Q680" i="7"/>
  <c r="Q314" i="7"/>
  <c r="Q157" i="7"/>
  <c r="Q204" i="7"/>
  <c r="Q275" i="7"/>
  <c r="Q166" i="7"/>
  <c r="Q811" i="7"/>
  <c r="Q1006" i="7"/>
  <c r="Q654" i="7"/>
  <c r="Q18" i="7"/>
  <c r="Q705" i="7"/>
  <c r="Q158" i="7"/>
  <c r="Q740" i="7"/>
  <c r="Q106" i="7"/>
  <c r="Q328" i="7"/>
  <c r="Q111" i="7"/>
  <c r="B7" i="7"/>
  <c r="B10" i="7" s="1"/>
  <c r="M20" i="7"/>
  <c r="N20" i="7" s="1"/>
  <c r="M21" i="7" s="1"/>
  <c r="N21" i="7" s="1"/>
  <c r="M22" i="7" s="1"/>
  <c r="N22" i="7" s="1"/>
  <c r="M23" i="7" s="1"/>
  <c r="N23" i="7" s="1"/>
  <c r="M24" i="7" s="1"/>
  <c r="N24" i="7" s="1"/>
  <c r="M25" i="7" s="1"/>
  <c r="N25" i="7" s="1"/>
  <c r="M26" i="7" s="1"/>
  <c r="N26" i="7" s="1"/>
  <c r="M27" i="7" s="1"/>
  <c r="N27" i="7" s="1"/>
  <c r="M28" i="7" s="1"/>
  <c r="N28" i="7" s="1"/>
  <c r="M29" i="7" s="1"/>
  <c r="N29" i="7" s="1"/>
  <c r="M30" i="7" s="1"/>
  <c r="N30" i="7" s="1"/>
  <c r="M31" i="7" s="1"/>
  <c r="N31" i="7" s="1"/>
  <c r="M32" i="7" s="1"/>
  <c r="N32" i="7" s="1"/>
  <c r="M33" i="7" s="1"/>
  <c r="N33" i="7" s="1"/>
  <c r="M34" i="7" s="1"/>
  <c r="N34" i="7" s="1"/>
  <c r="M35" i="7" s="1"/>
  <c r="N35" i="7" s="1"/>
  <c r="M36" i="7" s="1"/>
  <c r="N36" i="7" s="1"/>
  <c r="M37" i="7" s="1"/>
  <c r="N37" i="7" s="1"/>
  <c r="M38" i="7" s="1"/>
  <c r="N38" i="7" s="1"/>
  <c r="M39" i="7" s="1"/>
  <c r="N39" i="7" s="1"/>
  <c r="M40" i="7" s="1"/>
  <c r="N40" i="7" s="1"/>
  <c r="M41" i="7" s="1"/>
  <c r="N41" i="7" s="1"/>
  <c r="M42" i="7" s="1"/>
  <c r="N42" i="7" s="1"/>
  <c r="M43" i="7" s="1"/>
  <c r="N43" i="7" s="1"/>
  <c r="M44" i="7" s="1"/>
  <c r="N44" i="7" s="1"/>
  <c r="M45" i="7" s="1"/>
  <c r="N45" i="7" s="1"/>
  <c r="M46" i="7" s="1"/>
  <c r="N46" i="7" s="1"/>
  <c r="M47" i="7" s="1"/>
  <c r="N47" i="7" s="1"/>
  <c r="M48" i="7" s="1"/>
  <c r="N48" i="7" s="1"/>
  <c r="M49" i="7" s="1"/>
  <c r="N49" i="7" s="1"/>
  <c r="M50" i="7" s="1"/>
  <c r="N50" i="7" s="1"/>
  <c r="M51" i="7" s="1"/>
  <c r="N51" i="7" s="1"/>
  <c r="M52" i="7" s="1"/>
  <c r="N52" i="7" s="1"/>
  <c r="M53" i="7" s="1"/>
  <c r="N53" i="7" s="1"/>
  <c r="M54" i="7" s="1"/>
  <c r="N54" i="7" s="1"/>
  <c r="M55" i="7" s="1"/>
  <c r="N55" i="7" s="1"/>
  <c r="M56" i="7" s="1"/>
  <c r="N56" i="7" s="1"/>
  <c r="M57" i="7" s="1"/>
  <c r="N57" i="7" s="1"/>
  <c r="M58" i="7" s="1"/>
  <c r="N58" i="7" s="1"/>
  <c r="M59" i="7" s="1"/>
  <c r="N59" i="7" s="1"/>
  <c r="M60" i="7" s="1"/>
  <c r="N60" i="7" s="1"/>
  <c r="M61" i="7" s="1"/>
  <c r="N61" i="7" s="1"/>
  <c r="M62" i="7" s="1"/>
  <c r="N62" i="7" s="1"/>
  <c r="M63" i="7" s="1"/>
  <c r="N63" i="7" s="1"/>
  <c r="M64" i="7" s="1"/>
  <c r="N64" i="7" s="1"/>
  <c r="M65" i="7" s="1"/>
  <c r="N65" i="7" s="1"/>
  <c r="M66" i="7" s="1"/>
  <c r="N66" i="7" s="1"/>
  <c r="M67" i="7" s="1"/>
  <c r="N67" i="7" s="1"/>
  <c r="M68" i="7" s="1"/>
  <c r="N68" i="7" s="1"/>
  <c r="M69" i="7" s="1"/>
  <c r="N69" i="7" s="1"/>
  <c r="M70" i="7" s="1"/>
  <c r="N70" i="7" s="1"/>
  <c r="M71" i="7" s="1"/>
  <c r="N71" i="7" s="1"/>
  <c r="M72" i="7" s="1"/>
  <c r="N72" i="7" s="1"/>
  <c r="M73" i="7" s="1"/>
  <c r="N73" i="7" s="1"/>
  <c r="M74" i="7" s="1"/>
  <c r="N74" i="7" s="1"/>
  <c r="M75" i="7" s="1"/>
  <c r="N75" i="7" s="1"/>
  <c r="M76" i="7" s="1"/>
  <c r="N76" i="7" s="1"/>
  <c r="M77" i="7" s="1"/>
  <c r="N77" i="7" s="1"/>
  <c r="M78" i="7" s="1"/>
  <c r="N78" i="7" s="1"/>
  <c r="M79" i="7" s="1"/>
  <c r="N79" i="7" s="1"/>
  <c r="M80" i="7" s="1"/>
  <c r="N80" i="7" s="1"/>
  <c r="M81" i="7" s="1"/>
  <c r="N81" i="7" s="1"/>
  <c r="M82" i="7" s="1"/>
  <c r="N82" i="7" s="1"/>
  <c r="M83" i="7" s="1"/>
  <c r="N83" i="7" s="1"/>
  <c r="M84" i="7" s="1"/>
  <c r="N84" i="7" s="1"/>
  <c r="M85" i="7" s="1"/>
  <c r="N85" i="7" s="1"/>
  <c r="M86" i="7" s="1"/>
  <c r="N86" i="7" s="1"/>
  <c r="M87" i="7" s="1"/>
  <c r="N87" i="7" s="1"/>
  <c r="M88" i="7" s="1"/>
  <c r="N88" i="7" s="1"/>
  <c r="M89" i="7" s="1"/>
  <c r="N89" i="7" s="1"/>
  <c r="M90" i="7" s="1"/>
  <c r="N90" i="7" s="1"/>
  <c r="M91" i="7" s="1"/>
  <c r="N91" i="7" s="1"/>
  <c r="M92" i="7" s="1"/>
  <c r="N92" i="7" s="1"/>
  <c r="M93" i="7" s="1"/>
  <c r="N93" i="7" s="1"/>
  <c r="M94" i="7" s="1"/>
  <c r="N94" i="7" s="1"/>
  <c r="M95" i="7" s="1"/>
  <c r="N95" i="7" s="1"/>
  <c r="M96" i="7" s="1"/>
  <c r="N96" i="7" s="1"/>
  <c r="M97" i="7" s="1"/>
  <c r="N97" i="7" s="1"/>
  <c r="M98" i="7" s="1"/>
  <c r="N98" i="7" s="1"/>
  <c r="M99" i="7" s="1"/>
  <c r="N99" i="7" s="1"/>
  <c r="M100" i="7" s="1"/>
  <c r="N100" i="7" s="1"/>
  <c r="M101" i="7" s="1"/>
  <c r="N101" i="7" s="1"/>
  <c r="M102" i="7" s="1"/>
  <c r="N102" i="7" s="1"/>
  <c r="M103" i="7" s="1"/>
  <c r="N103" i="7" s="1"/>
  <c r="M104" i="7" s="1"/>
  <c r="N104" i="7" s="1"/>
  <c r="M105" i="7" s="1"/>
  <c r="N105" i="7" s="1"/>
  <c r="M106" i="7" s="1"/>
  <c r="N106" i="7" s="1"/>
  <c r="M107" i="7" s="1"/>
  <c r="N107" i="7" s="1"/>
  <c r="M108" i="7" s="1"/>
  <c r="N108" i="7" s="1"/>
  <c r="M109" i="7" s="1"/>
  <c r="N109" i="7" s="1"/>
  <c r="M110" i="7" s="1"/>
  <c r="N110" i="7" s="1"/>
  <c r="M111" i="7" s="1"/>
  <c r="N111" i="7" s="1"/>
  <c r="M112" i="7" s="1"/>
  <c r="N112" i="7" s="1"/>
  <c r="M113" i="7" s="1"/>
  <c r="N113" i="7" s="1"/>
  <c r="M114" i="7" s="1"/>
  <c r="N114" i="7" s="1"/>
  <c r="M115" i="7" s="1"/>
  <c r="N115" i="7" s="1"/>
  <c r="M116" i="7" s="1"/>
  <c r="N116" i="7" s="1"/>
  <c r="M117" i="7" s="1"/>
  <c r="N117" i="7" s="1"/>
  <c r="M118" i="7" s="1"/>
  <c r="N118" i="7" s="1"/>
  <c r="M119" i="7" s="1"/>
  <c r="N119" i="7" s="1"/>
  <c r="M120" i="7" s="1"/>
  <c r="N120" i="7" s="1"/>
  <c r="M121" i="7" s="1"/>
  <c r="N121" i="7" s="1"/>
  <c r="M122" i="7" s="1"/>
  <c r="N122" i="7" s="1"/>
  <c r="M123" i="7" s="1"/>
  <c r="N123" i="7" s="1"/>
  <c r="M124" i="7" s="1"/>
  <c r="N124" i="7" s="1"/>
  <c r="M125" i="7" s="1"/>
  <c r="N125" i="7" s="1"/>
  <c r="M126" i="7" s="1"/>
  <c r="N126" i="7" s="1"/>
  <c r="M127" i="7" s="1"/>
  <c r="N127" i="7" s="1"/>
  <c r="M128" i="7" s="1"/>
  <c r="N128" i="7" s="1"/>
  <c r="M129" i="7" s="1"/>
  <c r="N129" i="7" s="1"/>
  <c r="M130" i="7" s="1"/>
  <c r="N130" i="7" s="1"/>
  <c r="M131" i="7" s="1"/>
  <c r="N131" i="7" s="1"/>
  <c r="M132" i="7" s="1"/>
  <c r="N132" i="7" s="1"/>
  <c r="M133" i="7" s="1"/>
  <c r="N133" i="7" s="1"/>
  <c r="M134" i="7" s="1"/>
  <c r="N134" i="7" s="1"/>
  <c r="M135" i="7" s="1"/>
  <c r="N135" i="7" s="1"/>
  <c r="M136" i="7" s="1"/>
  <c r="N136" i="7" s="1"/>
  <c r="M137" i="7" s="1"/>
  <c r="N137" i="7" s="1"/>
  <c r="M138" i="7" s="1"/>
  <c r="N138" i="7" s="1"/>
  <c r="M139" i="7" s="1"/>
  <c r="N139" i="7" s="1"/>
  <c r="M140" i="7" s="1"/>
  <c r="N140" i="7" s="1"/>
  <c r="M141" i="7" s="1"/>
  <c r="N141" i="7" s="1"/>
  <c r="M142" i="7" s="1"/>
  <c r="N142" i="7" s="1"/>
  <c r="M143" i="7" s="1"/>
  <c r="N143" i="7" s="1"/>
  <c r="M144" i="7" s="1"/>
  <c r="N144" i="7" s="1"/>
  <c r="M145" i="7" s="1"/>
  <c r="N145" i="7" s="1"/>
  <c r="M146" i="7" s="1"/>
  <c r="N146" i="7" s="1"/>
  <c r="M147" i="7" s="1"/>
  <c r="N147" i="7" s="1"/>
  <c r="M148" i="7" s="1"/>
  <c r="N148" i="7" s="1"/>
  <c r="M149" i="7" s="1"/>
  <c r="N149" i="7" s="1"/>
  <c r="M150" i="7" s="1"/>
  <c r="N150" i="7" s="1"/>
  <c r="M151" i="7" s="1"/>
  <c r="N151" i="7" s="1"/>
  <c r="M152" i="7" s="1"/>
  <c r="N152" i="7" s="1"/>
  <c r="M153" i="7" s="1"/>
  <c r="N153" i="7" s="1"/>
  <c r="M154" i="7" s="1"/>
  <c r="N154" i="7" s="1"/>
  <c r="M155" i="7" s="1"/>
  <c r="N155" i="7" s="1"/>
  <c r="M156" i="7" s="1"/>
  <c r="N156" i="7" s="1"/>
  <c r="M157" i="7" s="1"/>
  <c r="N157" i="7" s="1"/>
  <c r="M158" i="7" s="1"/>
  <c r="N158" i="7" s="1"/>
  <c r="M159" i="7" s="1"/>
  <c r="N159" i="7" s="1"/>
  <c r="M160" i="7" s="1"/>
  <c r="N160" i="7" s="1"/>
  <c r="M161" i="7" s="1"/>
  <c r="N161" i="7" s="1"/>
  <c r="M162" i="7" s="1"/>
  <c r="N162" i="7" s="1"/>
  <c r="M163" i="7" s="1"/>
  <c r="N163" i="7" s="1"/>
  <c r="M164" i="7" s="1"/>
  <c r="N164" i="7" s="1"/>
  <c r="M165" i="7" s="1"/>
  <c r="N165" i="7" s="1"/>
  <c r="M166" i="7" s="1"/>
  <c r="N166" i="7" s="1"/>
  <c r="M167" i="7" s="1"/>
  <c r="N167" i="7" s="1"/>
  <c r="M168" i="7" s="1"/>
  <c r="N168" i="7" s="1"/>
  <c r="M169" i="7" s="1"/>
  <c r="N169" i="7" s="1"/>
  <c r="M170" i="7" s="1"/>
  <c r="N170" i="7" s="1"/>
  <c r="M171" i="7" s="1"/>
  <c r="N171" i="7" s="1"/>
  <c r="M172" i="7" s="1"/>
  <c r="N172" i="7" s="1"/>
  <c r="M173" i="7" s="1"/>
  <c r="N173" i="7" s="1"/>
  <c r="M174" i="7" s="1"/>
  <c r="N174" i="7" s="1"/>
  <c r="M175" i="7" s="1"/>
  <c r="N175" i="7" s="1"/>
  <c r="M176" i="7" s="1"/>
  <c r="N176" i="7" s="1"/>
  <c r="M177" i="7" s="1"/>
  <c r="N177" i="7" s="1"/>
  <c r="M178" i="7" s="1"/>
  <c r="N178" i="7" s="1"/>
  <c r="M179" i="7" s="1"/>
  <c r="N179" i="7" s="1"/>
  <c r="M180" i="7" s="1"/>
  <c r="N180" i="7" s="1"/>
  <c r="M181" i="7" s="1"/>
  <c r="N181" i="7" s="1"/>
  <c r="M182" i="7" s="1"/>
  <c r="N182" i="7" s="1"/>
  <c r="M183" i="7" s="1"/>
  <c r="N183" i="7" s="1"/>
  <c r="M184" i="7" s="1"/>
  <c r="N184" i="7" s="1"/>
  <c r="M185" i="7" s="1"/>
  <c r="N185" i="7" s="1"/>
  <c r="M186" i="7" s="1"/>
  <c r="N186" i="7" s="1"/>
  <c r="M187" i="7" s="1"/>
  <c r="N187" i="7" s="1"/>
  <c r="M188" i="7" s="1"/>
  <c r="N188" i="7" s="1"/>
  <c r="M189" i="7" s="1"/>
  <c r="N189" i="7" s="1"/>
  <c r="M190" i="7" s="1"/>
  <c r="N190" i="7" s="1"/>
  <c r="M191" i="7" s="1"/>
  <c r="N191" i="7" s="1"/>
  <c r="M192" i="7" s="1"/>
  <c r="N192" i="7" s="1"/>
  <c r="M193" i="7" s="1"/>
  <c r="N193" i="7" s="1"/>
  <c r="M194" i="7" s="1"/>
  <c r="N194" i="7" s="1"/>
  <c r="M195" i="7" s="1"/>
  <c r="N195" i="7" s="1"/>
  <c r="M196" i="7" s="1"/>
  <c r="N196" i="7" s="1"/>
  <c r="M197" i="7" s="1"/>
  <c r="N197" i="7" s="1"/>
  <c r="M198" i="7" s="1"/>
  <c r="N198" i="7" s="1"/>
  <c r="M199" i="7" s="1"/>
  <c r="N199" i="7" s="1"/>
  <c r="M200" i="7" s="1"/>
  <c r="N200" i="7" s="1"/>
  <c r="M201" i="7" s="1"/>
  <c r="N201" i="7" s="1"/>
  <c r="M202" i="7" s="1"/>
  <c r="N202" i="7" s="1"/>
  <c r="M203" i="7" s="1"/>
  <c r="N203" i="7" s="1"/>
  <c r="M204" i="7" s="1"/>
  <c r="N204" i="7" s="1"/>
  <c r="M205" i="7" s="1"/>
  <c r="N205" i="7" s="1"/>
  <c r="M206" i="7" s="1"/>
  <c r="N206" i="7" s="1"/>
  <c r="M207" i="7" s="1"/>
  <c r="N207" i="7" s="1"/>
  <c r="M208" i="7" s="1"/>
  <c r="N208" i="7" s="1"/>
  <c r="M209" i="7" s="1"/>
  <c r="N209" i="7" s="1"/>
  <c r="M210" i="7" s="1"/>
  <c r="N210" i="7" s="1"/>
  <c r="M211" i="7" s="1"/>
  <c r="N211" i="7" s="1"/>
  <c r="M212" i="7" s="1"/>
  <c r="N212" i="7" s="1"/>
  <c r="M213" i="7" s="1"/>
  <c r="N213" i="7" s="1"/>
  <c r="M214" i="7" s="1"/>
  <c r="N214" i="7" s="1"/>
  <c r="M215" i="7" s="1"/>
  <c r="N215" i="7" s="1"/>
  <c r="M216" i="7" s="1"/>
  <c r="N216" i="7" s="1"/>
  <c r="M217" i="7" s="1"/>
  <c r="N217" i="7" s="1"/>
  <c r="M218" i="7" s="1"/>
  <c r="N218" i="7" s="1"/>
  <c r="M219" i="7" s="1"/>
  <c r="N219" i="7" s="1"/>
  <c r="M220" i="7" s="1"/>
  <c r="N220" i="7" s="1"/>
  <c r="M221" i="7" s="1"/>
  <c r="N221" i="7" s="1"/>
  <c r="M222" i="7" s="1"/>
  <c r="N222" i="7" s="1"/>
  <c r="M223" i="7" s="1"/>
  <c r="N223" i="7" s="1"/>
  <c r="M224" i="7" s="1"/>
  <c r="N224" i="7" s="1"/>
  <c r="M225" i="7" s="1"/>
  <c r="N225" i="7" s="1"/>
  <c r="M226" i="7" s="1"/>
  <c r="N226" i="7" s="1"/>
  <c r="M227" i="7" s="1"/>
  <c r="N227" i="7" s="1"/>
  <c r="M228" i="7" s="1"/>
  <c r="N228" i="7" s="1"/>
  <c r="M229" i="7" s="1"/>
  <c r="N229" i="7" s="1"/>
  <c r="M230" i="7" s="1"/>
  <c r="N230" i="7" s="1"/>
  <c r="M231" i="7" s="1"/>
  <c r="N231" i="7" s="1"/>
  <c r="M232" i="7" s="1"/>
  <c r="N232" i="7" s="1"/>
  <c r="M233" i="7" s="1"/>
  <c r="N233" i="7" s="1"/>
  <c r="M234" i="7" s="1"/>
  <c r="N234" i="7" s="1"/>
  <c r="M235" i="7" s="1"/>
  <c r="N235" i="7" s="1"/>
  <c r="M236" i="7" s="1"/>
  <c r="N236" i="7" s="1"/>
  <c r="M237" i="7" s="1"/>
  <c r="N237" i="7" s="1"/>
  <c r="M238" i="7" s="1"/>
  <c r="N238" i="7" s="1"/>
  <c r="M239" i="7" s="1"/>
  <c r="N239" i="7" s="1"/>
  <c r="M240" i="7" s="1"/>
  <c r="N240" i="7" s="1"/>
  <c r="M241" i="7" s="1"/>
  <c r="N241" i="7" s="1"/>
  <c r="M242" i="7" s="1"/>
  <c r="N242" i="7" s="1"/>
  <c r="M243" i="7" s="1"/>
  <c r="N243" i="7" s="1"/>
  <c r="M244" i="7" s="1"/>
  <c r="N244" i="7" s="1"/>
  <c r="M245" i="7" s="1"/>
  <c r="N245" i="7" s="1"/>
  <c r="M246" i="7" s="1"/>
  <c r="N246" i="7" s="1"/>
  <c r="M247" i="7" s="1"/>
  <c r="N247" i="7" s="1"/>
  <c r="M248" i="7" s="1"/>
  <c r="N248" i="7" s="1"/>
  <c r="M249" i="7" s="1"/>
  <c r="N249" i="7" s="1"/>
  <c r="M250" i="7" s="1"/>
  <c r="N250" i="7" s="1"/>
  <c r="M251" i="7" s="1"/>
  <c r="N251" i="7" s="1"/>
  <c r="M252" i="7" s="1"/>
  <c r="N252" i="7" s="1"/>
  <c r="M253" i="7" s="1"/>
  <c r="N253" i="7" s="1"/>
  <c r="M254" i="7" s="1"/>
  <c r="N254" i="7" s="1"/>
  <c r="M255" i="7" s="1"/>
  <c r="N255" i="7" s="1"/>
  <c r="M256" i="7" s="1"/>
  <c r="N256" i="7" s="1"/>
  <c r="M257" i="7" s="1"/>
  <c r="N257" i="7" s="1"/>
  <c r="M258" i="7" s="1"/>
  <c r="N258" i="7" s="1"/>
  <c r="M259" i="7" s="1"/>
  <c r="N259" i="7" s="1"/>
  <c r="M260" i="7" s="1"/>
  <c r="N260" i="7" s="1"/>
  <c r="M261" i="7" s="1"/>
  <c r="N261" i="7" s="1"/>
  <c r="M262" i="7" s="1"/>
  <c r="N262" i="7" s="1"/>
  <c r="M263" i="7" s="1"/>
  <c r="N263" i="7" s="1"/>
  <c r="M264" i="7" s="1"/>
  <c r="N264" i="7" s="1"/>
  <c r="M265" i="7" s="1"/>
  <c r="N265" i="7" s="1"/>
  <c r="M266" i="7" s="1"/>
  <c r="N266" i="7" s="1"/>
  <c r="M267" i="7" s="1"/>
  <c r="N267" i="7" s="1"/>
  <c r="M268" i="7" s="1"/>
  <c r="N268" i="7" s="1"/>
  <c r="M269" i="7" s="1"/>
  <c r="N269" i="7" s="1"/>
  <c r="M270" i="7" s="1"/>
  <c r="N270" i="7" s="1"/>
  <c r="M271" i="7" s="1"/>
  <c r="N271" i="7" s="1"/>
  <c r="M272" i="7" s="1"/>
  <c r="N272" i="7" s="1"/>
  <c r="M273" i="7" s="1"/>
  <c r="N273" i="7" s="1"/>
  <c r="M274" i="7" s="1"/>
  <c r="N274" i="7" s="1"/>
  <c r="M275" i="7" s="1"/>
  <c r="N275" i="7" s="1"/>
  <c r="M276" i="7" s="1"/>
  <c r="N276" i="7" s="1"/>
  <c r="M277" i="7" s="1"/>
  <c r="N277" i="7" s="1"/>
  <c r="M278" i="7" s="1"/>
  <c r="N278" i="7" s="1"/>
  <c r="M279" i="7" s="1"/>
  <c r="N279" i="7" s="1"/>
  <c r="M280" i="7" s="1"/>
  <c r="N280" i="7" s="1"/>
  <c r="M281" i="7" s="1"/>
  <c r="N281" i="7" s="1"/>
  <c r="M282" i="7" s="1"/>
  <c r="N282" i="7" s="1"/>
  <c r="M283" i="7" s="1"/>
  <c r="N283" i="7" s="1"/>
  <c r="M284" i="7" s="1"/>
  <c r="N284" i="7" s="1"/>
  <c r="M285" i="7" s="1"/>
  <c r="N285" i="7" s="1"/>
  <c r="M286" i="7" s="1"/>
  <c r="N286" i="7" s="1"/>
  <c r="M287" i="7" s="1"/>
  <c r="N287" i="7" s="1"/>
  <c r="M288" i="7" s="1"/>
  <c r="N288" i="7" s="1"/>
  <c r="M289" i="7" s="1"/>
  <c r="N289" i="7" s="1"/>
  <c r="M290" i="7" s="1"/>
  <c r="N290" i="7" s="1"/>
  <c r="M291" i="7" s="1"/>
  <c r="N291" i="7" s="1"/>
  <c r="M292" i="7" s="1"/>
  <c r="N292" i="7" s="1"/>
  <c r="M293" i="7" s="1"/>
  <c r="N293" i="7" s="1"/>
  <c r="M294" i="7" s="1"/>
  <c r="N294" i="7" s="1"/>
  <c r="M295" i="7" s="1"/>
  <c r="N295" i="7" s="1"/>
  <c r="M296" i="7" s="1"/>
  <c r="N296" i="7" s="1"/>
  <c r="M297" i="7" s="1"/>
  <c r="N297" i="7" s="1"/>
  <c r="M298" i="7" s="1"/>
  <c r="N298" i="7" s="1"/>
  <c r="M299" i="7" s="1"/>
  <c r="N299" i="7" s="1"/>
  <c r="M300" i="7" s="1"/>
  <c r="N300" i="7" s="1"/>
  <c r="M301" i="7" s="1"/>
  <c r="N301" i="7" s="1"/>
  <c r="M302" i="7" s="1"/>
  <c r="N302" i="7" s="1"/>
  <c r="M303" i="7" s="1"/>
  <c r="N303" i="7" s="1"/>
  <c r="M304" i="7" s="1"/>
  <c r="N304" i="7" s="1"/>
  <c r="M305" i="7" s="1"/>
  <c r="N305" i="7" s="1"/>
  <c r="M306" i="7" s="1"/>
  <c r="N306" i="7" s="1"/>
  <c r="M307" i="7" s="1"/>
  <c r="N307" i="7" s="1"/>
  <c r="M308" i="7" s="1"/>
  <c r="N308" i="7" s="1"/>
  <c r="M309" i="7" s="1"/>
  <c r="N309" i="7" s="1"/>
  <c r="M310" i="7" s="1"/>
  <c r="N310" i="7" s="1"/>
  <c r="M311" i="7" s="1"/>
  <c r="N311" i="7" s="1"/>
  <c r="M312" i="7" s="1"/>
  <c r="N312" i="7" s="1"/>
  <c r="M313" i="7" s="1"/>
  <c r="N313" i="7" s="1"/>
  <c r="M314" i="7" s="1"/>
  <c r="N314" i="7" s="1"/>
  <c r="M315" i="7" s="1"/>
  <c r="N315" i="7" s="1"/>
  <c r="M316" i="7" s="1"/>
  <c r="N316" i="7" s="1"/>
  <c r="M317" i="7" s="1"/>
  <c r="N317" i="7" s="1"/>
  <c r="M318" i="7" s="1"/>
  <c r="N318" i="7" s="1"/>
  <c r="M319" i="7" s="1"/>
  <c r="N319" i="7" s="1"/>
  <c r="M320" i="7" s="1"/>
  <c r="N320" i="7" s="1"/>
  <c r="M321" i="7" s="1"/>
  <c r="N321" i="7" s="1"/>
  <c r="M322" i="7" s="1"/>
  <c r="N322" i="7" s="1"/>
  <c r="M323" i="7" s="1"/>
  <c r="N323" i="7" s="1"/>
  <c r="M324" i="7" s="1"/>
  <c r="N324" i="7" s="1"/>
  <c r="M325" i="7" s="1"/>
  <c r="N325" i="7" s="1"/>
  <c r="M326" i="7" s="1"/>
  <c r="N326" i="7" s="1"/>
  <c r="M327" i="7" s="1"/>
  <c r="N327" i="7" s="1"/>
  <c r="M328" i="7" s="1"/>
  <c r="N328" i="7" s="1"/>
  <c r="M329" i="7" s="1"/>
  <c r="N329" i="7" s="1"/>
  <c r="M330" i="7" s="1"/>
  <c r="N330" i="7" s="1"/>
  <c r="M331" i="7" s="1"/>
  <c r="N331" i="7" s="1"/>
  <c r="M332" i="7" s="1"/>
  <c r="N332" i="7" s="1"/>
  <c r="M333" i="7" s="1"/>
  <c r="N333" i="7" s="1"/>
  <c r="M334" i="7" s="1"/>
  <c r="N334" i="7" s="1"/>
  <c r="M335" i="7" s="1"/>
  <c r="N335" i="7" s="1"/>
  <c r="M336" i="7" s="1"/>
  <c r="N336" i="7" s="1"/>
  <c r="M337" i="7" s="1"/>
  <c r="N337" i="7" s="1"/>
  <c r="M338" i="7" s="1"/>
  <c r="N338" i="7" s="1"/>
  <c r="M339" i="7" s="1"/>
  <c r="N339" i="7" s="1"/>
  <c r="M340" i="7" s="1"/>
  <c r="N340" i="7" s="1"/>
  <c r="M341" i="7" s="1"/>
  <c r="N341" i="7" s="1"/>
  <c r="M342" i="7" s="1"/>
  <c r="N342" i="7" s="1"/>
  <c r="M343" i="7" s="1"/>
  <c r="N343" i="7" s="1"/>
  <c r="M344" i="7" s="1"/>
  <c r="N344" i="7" s="1"/>
  <c r="M345" i="7" s="1"/>
  <c r="N345" i="7" s="1"/>
  <c r="M346" i="7" s="1"/>
  <c r="N346" i="7" s="1"/>
  <c r="M347" i="7" s="1"/>
  <c r="N347" i="7" s="1"/>
  <c r="M348" i="7" s="1"/>
  <c r="N348" i="7" s="1"/>
  <c r="M349" i="7" s="1"/>
  <c r="N349" i="7" s="1"/>
  <c r="M350" i="7" s="1"/>
  <c r="N350" i="7" s="1"/>
  <c r="M351" i="7" s="1"/>
  <c r="N351" i="7" s="1"/>
  <c r="M352" i="7" s="1"/>
  <c r="N352" i="7" s="1"/>
  <c r="M353" i="7" s="1"/>
  <c r="N353" i="7" s="1"/>
  <c r="M354" i="7" s="1"/>
  <c r="N354" i="7" s="1"/>
  <c r="M355" i="7" s="1"/>
  <c r="N355" i="7" s="1"/>
  <c r="M356" i="7" s="1"/>
  <c r="N356" i="7" s="1"/>
  <c r="M357" i="7" s="1"/>
  <c r="N357" i="7" s="1"/>
  <c r="M358" i="7" s="1"/>
  <c r="N358" i="7" s="1"/>
  <c r="M359" i="7" s="1"/>
  <c r="N359" i="7" s="1"/>
  <c r="M360" i="7" s="1"/>
  <c r="N360" i="7" s="1"/>
  <c r="M361" i="7" s="1"/>
  <c r="N361" i="7" s="1"/>
  <c r="M362" i="7" s="1"/>
  <c r="N362" i="7" s="1"/>
  <c r="M363" i="7" s="1"/>
  <c r="N363" i="7" s="1"/>
  <c r="M364" i="7" s="1"/>
  <c r="N364" i="7" s="1"/>
  <c r="M365" i="7" s="1"/>
  <c r="N365" i="7" s="1"/>
  <c r="M366" i="7" s="1"/>
  <c r="N366" i="7" s="1"/>
  <c r="M367" i="7" s="1"/>
  <c r="N367" i="7" s="1"/>
  <c r="M368" i="7" s="1"/>
  <c r="N368" i="7" s="1"/>
  <c r="M369" i="7" s="1"/>
  <c r="N369" i="7" s="1"/>
  <c r="M370" i="7" s="1"/>
  <c r="N370" i="7" s="1"/>
  <c r="M371" i="7" s="1"/>
  <c r="N371" i="7" s="1"/>
  <c r="M372" i="7" s="1"/>
  <c r="N372" i="7" s="1"/>
  <c r="M373" i="7" s="1"/>
  <c r="N373" i="7" s="1"/>
  <c r="M374" i="7" s="1"/>
  <c r="N374" i="7" s="1"/>
  <c r="M375" i="7" s="1"/>
  <c r="N375" i="7" s="1"/>
  <c r="M376" i="7" s="1"/>
  <c r="N376" i="7" s="1"/>
  <c r="M377" i="7" s="1"/>
  <c r="N377" i="7" s="1"/>
  <c r="M378" i="7" s="1"/>
  <c r="N378" i="7" s="1"/>
  <c r="M379" i="7" s="1"/>
  <c r="N379" i="7" s="1"/>
  <c r="M380" i="7" s="1"/>
  <c r="N380" i="7" s="1"/>
  <c r="M381" i="7" s="1"/>
  <c r="N381" i="7" s="1"/>
  <c r="M382" i="7" s="1"/>
  <c r="N382" i="7" s="1"/>
  <c r="M383" i="7" s="1"/>
  <c r="N383" i="7" s="1"/>
  <c r="M384" i="7" s="1"/>
  <c r="N384" i="7" s="1"/>
  <c r="M385" i="7" s="1"/>
  <c r="N385" i="7" s="1"/>
  <c r="M386" i="7" s="1"/>
  <c r="N386" i="7" s="1"/>
  <c r="M387" i="7" s="1"/>
  <c r="N387" i="7" s="1"/>
  <c r="M388" i="7" s="1"/>
  <c r="N388" i="7" s="1"/>
  <c r="M389" i="7" s="1"/>
  <c r="N389" i="7" s="1"/>
  <c r="M390" i="7" s="1"/>
  <c r="N390" i="7" s="1"/>
  <c r="M391" i="7" s="1"/>
  <c r="N391" i="7" s="1"/>
  <c r="M392" i="7" s="1"/>
  <c r="N392" i="7" s="1"/>
  <c r="M393" i="7" s="1"/>
  <c r="N393" i="7" s="1"/>
  <c r="M394" i="7" s="1"/>
  <c r="N394" i="7" s="1"/>
  <c r="M395" i="7" s="1"/>
  <c r="N395" i="7" s="1"/>
  <c r="M396" i="7" s="1"/>
  <c r="N396" i="7" s="1"/>
  <c r="M397" i="7" s="1"/>
  <c r="N397" i="7" s="1"/>
  <c r="M398" i="7" s="1"/>
  <c r="N398" i="7" s="1"/>
  <c r="M399" i="7" s="1"/>
  <c r="N399" i="7" s="1"/>
  <c r="M400" i="7" s="1"/>
  <c r="N400" i="7" s="1"/>
  <c r="M401" i="7" s="1"/>
  <c r="N401" i="7" s="1"/>
  <c r="M402" i="7" s="1"/>
  <c r="N402" i="7" s="1"/>
  <c r="M403" i="7" s="1"/>
  <c r="N403" i="7" s="1"/>
  <c r="M404" i="7" s="1"/>
  <c r="N404" i="7" s="1"/>
  <c r="M405" i="7" s="1"/>
  <c r="N405" i="7" s="1"/>
  <c r="M406" i="7" s="1"/>
  <c r="N406" i="7" s="1"/>
  <c r="M407" i="7" s="1"/>
  <c r="N407" i="7" s="1"/>
  <c r="M408" i="7" s="1"/>
  <c r="N408" i="7" s="1"/>
  <c r="M409" i="7" s="1"/>
  <c r="N409" i="7" s="1"/>
  <c r="M410" i="7" s="1"/>
  <c r="N410" i="7" s="1"/>
  <c r="M411" i="7" s="1"/>
  <c r="N411" i="7" s="1"/>
  <c r="M412" i="7" s="1"/>
  <c r="N412" i="7" s="1"/>
  <c r="M413" i="7" s="1"/>
  <c r="N413" i="7" s="1"/>
  <c r="M414" i="7" s="1"/>
  <c r="N414" i="7" s="1"/>
  <c r="M415" i="7" s="1"/>
  <c r="N415" i="7" s="1"/>
  <c r="M416" i="7" s="1"/>
  <c r="N416" i="7" s="1"/>
  <c r="M417" i="7" s="1"/>
  <c r="N417" i="7" s="1"/>
  <c r="M418" i="7" s="1"/>
  <c r="N418" i="7" s="1"/>
  <c r="M419" i="7" s="1"/>
  <c r="N419" i="7" s="1"/>
  <c r="M420" i="7" s="1"/>
  <c r="N420" i="7" s="1"/>
  <c r="M421" i="7" s="1"/>
  <c r="N421" i="7" s="1"/>
  <c r="M422" i="7" s="1"/>
  <c r="N422" i="7" s="1"/>
  <c r="M423" i="7" s="1"/>
  <c r="N423" i="7" s="1"/>
  <c r="M424" i="7" s="1"/>
  <c r="N424" i="7" s="1"/>
  <c r="M425" i="7" s="1"/>
  <c r="N425" i="7" s="1"/>
  <c r="M426" i="7" s="1"/>
  <c r="N426" i="7" s="1"/>
  <c r="M427" i="7" s="1"/>
  <c r="N427" i="7" s="1"/>
  <c r="M428" i="7" s="1"/>
  <c r="N428" i="7" s="1"/>
  <c r="M429" i="7" s="1"/>
  <c r="N429" i="7" s="1"/>
  <c r="M430" i="7" s="1"/>
  <c r="N430" i="7" s="1"/>
  <c r="M431" i="7" s="1"/>
  <c r="N431" i="7" s="1"/>
  <c r="M432" i="7" s="1"/>
  <c r="N432" i="7" s="1"/>
  <c r="M433" i="7" s="1"/>
  <c r="N433" i="7" s="1"/>
  <c r="M434" i="7" s="1"/>
  <c r="N434" i="7" s="1"/>
  <c r="M435" i="7" s="1"/>
  <c r="N435" i="7" s="1"/>
  <c r="M436" i="7" s="1"/>
  <c r="N436" i="7" s="1"/>
  <c r="M437" i="7" s="1"/>
  <c r="N437" i="7" s="1"/>
  <c r="M438" i="7" s="1"/>
  <c r="N438" i="7" s="1"/>
  <c r="M439" i="7" s="1"/>
  <c r="N439" i="7" s="1"/>
  <c r="M440" i="7" s="1"/>
  <c r="N440" i="7" s="1"/>
  <c r="M441" i="7" s="1"/>
  <c r="N441" i="7" s="1"/>
  <c r="M442" i="7" s="1"/>
  <c r="N442" i="7" s="1"/>
  <c r="M443" i="7" s="1"/>
  <c r="N443" i="7" s="1"/>
  <c r="M444" i="7" s="1"/>
  <c r="N444" i="7" s="1"/>
  <c r="M445" i="7" s="1"/>
  <c r="N445" i="7" s="1"/>
  <c r="M446" i="7" s="1"/>
  <c r="N446" i="7" s="1"/>
  <c r="M447" i="7" s="1"/>
  <c r="N447" i="7" s="1"/>
  <c r="M448" i="7" s="1"/>
  <c r="N448" i="7" s="1"/>
  <c r="M449" i="7" s="1"/>
  <c r="N449" i="7" s="1"/>
  <c r="M450" i="7" s="1"/>
  <c r="N450" i="7" s="1"/>
  <c r="M451" i="7" s="1"/>
  <c r="N451" i="7" s="1"/>
  <c r="M452" i="7" s="1"/>
  <c r="N452" i="7" s="1"/>
  <c r="M453" i="7" s="1"/>
  <c r="N453" i="7" s="1"/>
  <c r="M454" i="7" s="1"/>
  <c r="N454" i="7" s="1"/>
  <c r="M455" i="7" s="1"/>
  <c r="N455" i="7" s="1"/>
  <c r="M456" i="7" s="1"/>
  <c r="N456" i="7" s="1"/>
  <c r="M457" i="7" s="1"/>
  <c r="N457" i="7" s="1"/>
  <c r="M458" i="7" s="1"/>
  <c r="N458" i="7" s="1"/>
  <c r="M459" i="7" s="1"/>
  <c r="N459" i="7" s="1"/>
  <c r="M460" i="7" s="1"/>
  <c r="N460" i="7" s="1"/>
  <c r="M461" i="7" s="1"/>
  <c r="N461" i="7" s="1"/>
  <c r="M462" i="7" s="1"/>
  <c r="N462" i="7" s="1"/>
  <c r="M463" i="7" s="1"/>
  <c r="N463" i="7" s="1"/>
  <c r="M464" i="7" s="1"/>
  <c r="N464" i="7" s="1"/>
  <c r="M465" i="7" s="1"/>
  <c r="N465" i="7" s="1"/>
  <c r="M466" i="7" s="1"/>
  <c r="N466" i="7" s="1"/>
  <c r="M467" i="7" s="1"/>
  <c r="N467" i="7" s="1"/>
  <c r="M468" i="7" s="1"/>
  <c r="N468" i="7" s="1"/>
  <c r="M469" i="7" s="1"/>
  <c r="N469" i="7" s="1"/>
  <c r="M470" i="7" s="1"/>
  <c r="N470" i="7" s="1"/>
  <c r="M471" i="7" s="1"/>
  <c r="N471" i="7" s="1"/>
  <c r="M472" i="7" s="1"/>
  <c r="N472" i="7" s="1"/>
  <c r="M473" i="7" s="1"/>
  <c r="N473" i="7" s="1"/>
  <c r="M474" i="7" s="1"/>
  <c r="N474" i="7" s="1"/>
  <c r="M475" i="7" s="1"/>
  <c r="N475" i="7" s="1"/>
  <c r="M476" i="7" s="1"/>
  <c r="N476" i="7" s="1"/>
  <c r="M477" i="7" s="1"/>
  <c r="N477" i="7" s="1"/>
  <c r="M478" i="7" s="1"/>
  <c r="N478" i="7" s="1"/>
  <c r="M479" i="7" s="1"/>
  <c r="N479" i="7" s="1"/>
  <c r="M480" i="7" s="1"/>
  <c r="N480" i="7" s="1"/>
  <c r="M481" i="7" s="1"/>
  <c r="N481" i="7" s="1"/>
  <c r="M482" i="7" s="1"/>
  <c r="N482" i="7" s="1"/>
  <c r="M483" i="7" s="1"/>
  <c r="N483" i="7" s="1"/>
  <c r="M484" i="7" s="1"/>
  <c r="N484" i="7" s="1"/>
  <c r="M485" i="7" s="1"/>
  <c r="N485" i="7" s="1"/>
  <c r="M486" i="7" s="1"/>
  <c r="N486" i="7" s="1"/>
  <c r="M487" i="7" s="1"/>
  <c r="N487" i="7" s="1"/>
  <c r="M488" i="7" s="1"/>
  <c r="N488" i="7" s="1"/>
  <c r="M489" i="7" s="1"/>
  <c r="N489" i="7" s="1"/>
  <c r="M490" i="7" s="1"/>
  <c r="N490" i="7" s="1"/>
  <c r="M491" i="7" s="1"/>
  <c r="N491" i="7" s="1"/>
  <c r="M492" i="7" s="1"/>
  <c r="N492" i="7" s="1"/>
  <c r="M493" i="7" s="1"/>
  <c r="N493" i="7" s="1"/>
  <c r="M494" i="7" s="1"/>
  <c r="N494" i="7" s="1"/>
  <c r="M495" i="7" s="1"/>
  <c r="N495" i="7" s="1"/>
  <c r="M496" i="7" s="1"/>
  <c r="N496" i="7" s="1"/>
  <c r="M497" i="7" s="1"/>
  <c r="N497" i="7" s="1"/>
  <c r="M498" i="7" s="1"/>
  <c r="N498" i="7" s="1"/>
  <c r="M499" i="7" s="1"/>
  <c r="N499" i="7" s="1"/>
  <c r="M500" i="7" s="1"/>
  <c r="N500" i="7" s="1"/>
  <c r="M501" i="7" s="1"/>
  <c r="N501" i="7" s="1"/>
  <c r="M502" i="7" s="1"/>
  <c r="N502" i="7" s="1"/>
  <c r="M503" i="7" s="1"/>
  <c r="N503" i="7" s="1"/>
  <c r="M504" i="7" s="1"/>
  <c r="N504" i="7" s="1"/>
  <c r="M505" i="7" s="1"/>
  <c r="N505" i="7" s="1"/>
  <c r="M506" i="7" s="1"/>
  <c r="N506" i="7" s="1"/>
  <c r="M507" i="7" s="1"/>
  <c r="N507" i="7" s="1"/>
  <c r="M508" i="7" s="1"/>
  <c r="N508" i="7" s="1"/>
  <c r="M509" i="7" s="1"/>
  <c r="N509" i="7" s="1"/>
  <c r="M510" i="7" s="1"/>
  <c r="N510" i="7" s="1"/>
  <c r="M511" i="7" s="1"/>
  <c r="N511" i="7" s="1"/>
  <c r="M512" i="7" s="1"/>
  <c r="N512" i="7" s="1"/>
  <c r="M513" i="7" s="1"/>
  <c r="N513" i="7" s="1"/>
  <c r="M514" i="7" s="1"/>
  <c r="N514" i="7" s="1"/>
  <c r="M515" i="7" s="1"/>
  <c r="N515" i="7" s="1"/>
  <c r="M516" i="7" s="1"/>
  <c r="N516" i="7" s="1"/>
  <c r="M517" i="7" s="1"/>
  <c r="N517" i="7" s="1"/>
  <c r="M518" i="7" s="1"/>
  <c r="N518" i="7" s="1"/>
  <c r="M519" i="7" s="1"/>
  <c r="N519" i="7" s="1"/>
  <c r="M520" i="7" s="1"/>
  <c r="N520" i="7" s="1"/>
  <c r="M521" i="7" s="1"/>
  <c r="N521" i="7" s="1"/>
  <c r="M522" i="7" s="1"/>
  <c r="N522" i="7" s="1"/>
  <c r="M523" i="7" s="1"/>
  <c r="N523" i="7" s="1"/>
  <c r="M524" i="7" s="1"/>
  <c r="N524" i="7" s="1"/>
  <c r="M525" i="7" s="1"/>
  <c r="N525" i="7" s="1"/>
  <c r="M526" i="7" s="1"/>
  <c r="N526" i="7" s="1"/>
  <c r="M527" i="7" s="1"/>
  <c r="N527" i="7" s="1"/>
  <c r="M528" i="7" s="1"/>
  <c r="N528" i="7" s="1"/>
  <c r="M529" i="7" s="1"/>
  <c r="N529" i="7" s="1"/>
  <c r="M530" i="7" s="1"/>
  <c r="N530" i="7" s="1"/>
  <c r="M531" i="7" s="1"/>
  <c r="N531" i="7" s="1"/>
  <c r="M532" i="7" s="1"/>
  <c r="N532" i="7" s="1"/>
  <c r="M533" i="7" s="1"/>
  <c r="N533" i="7" s="1"/>
  <c r="M534" i="7" s="1"/>
  <c r="N534" i="7" s="1"/>
  <c r="M535" i="7" s="1"/>
  <c r="N535" i="7" s="1"/>
  <c r="M536" i="7" s="1"/>
  <c r="N536" i="7" s="1"/>
  <c r="M537" i="7" s="1"/>
  <c r="N537" i="7" s="1"/>
  <c r="M538" i="7" s="1"/>
  <c r="N538" i="7" s="1"/>
  <c r="M539" i="7" s="1"/>
  <c r="N539" i="7" s="1"/>
  <c r="M540" i="7" s="1"/>
  <c r="N540" i="7" s="1"/>
  <c r="M541" i="7" s="1"/>
  <c r="N541" i="7" s="1"/>
  <c r="M542" i="7" s="1"/>
  <c r="N542" i="7" s="1"/>
  <c r="M543" i="7" s="1"/>
  <c r="N543" i="7" s="1"/>
  <c r="M544" i="7" s="1"/>
  <c r="N544" i="7" s="1"/>
  <c r="M545" i="7" s="1"/>
  <c r="N545" i="7" s="1"/>
  <c r="M546" i="7" s="1"/>
  <c r="N546" i="7" s="1"/>
  <c r="M547" i="7" s="1"/>
  <c r="N547" i="7" s="1"/>
  <c r="M548" i="7" s="1"/>
  <c r="N548" i="7" s="1"/>
  <c r="M549" i="7" s="1"/>
  <c r="N549" i="7" s="1"/>
  <c r="M550" i="7" s="1"/>
  <c r="N550" i="7" s="1"/>
  <c r="M551" i="7" s="1"/>
  <c r="N551" i="7" s="1"/>
  <c r="M552" i="7" s="1"/>
  <c r="N552" i="7" s="1"/>
  <c r="M553" i="7" s="1"/>
  <c r="N553" i="7" s="1"/>
  <c r="M554" i="7" s="1"/>
  <c r="N554" i="7" s="1"/>
  <c r="M555" i="7" s="1"/>
  <c r="N555" i="7" s="1"/>
  <c r="M556" i="7" s="1"/>
  <c r="N556" i="7" s="1"/>
  <c r="M557" i="7" s="1"/>
  <c r="N557" i="7" s="1"/>
  <c r="M558" i="7" s="1"/>
  <c r="N558" i="7" s="1"/>
  <c r="M559" i="7" s="1"/>
  <c r="N559" i="7" s="1"/>
  <c r="M560" i="7" s="1"/>
  <c r="N560" i="7" s="1"/>
  <c r="M561" i="7" s="1"/>
  <c r="N561" i="7" s="1"/>
  <c r="M562" i="7" s="1"/>
  <c r="N562" i="7" s="1"/>
  <c r="M563" i="7" s="1"/>
  <c r="N563" i="7" s="1"/>
  <c r="M564" i="7" s="1"/>
  <c r="N564" i="7" s="1"/>
  <c r="M565" i="7" s="1"/>
  <c r="N565" i="7" s="1"/>
  <c r="M566" i="7" s="1"/>
  <c r="N566" i="7" s="1"/>
  <c r="M567" i="7" s="1"/>
  <c r="N567" i="7" s="1"/>
  <c r="M568" i="7" s="1"/>
  <c r="N568" i="7" s="1"/>
  <c r="M569" i="7" s="1"/>
  <c r="N569" i="7" s="1"/>
  <c r="M570" i="7" s="1"/>
  <c r="N570" i="7" s="1"/>
  <c r="M571" i="7" s="1"/>
  <c r="N571" i="7" s="1"/>
  <c r="M572" i="7" s="1"/>
  <c r="N572" i="7" s="1"/>
  <c r="M573" i="7" s="1"/>
  <c r="N573" i="7" s="1"/>
  <c r="M574" i="7" s="1"/>
  <c r="N574" i="7" s="1"/>
  <c r="M575" i="7" s="1"/>
  <c r="N575" i="7" s="1"/>
  <c r="M576" i="7" s="1"/>
  <c r="N576" i="7" s="1"/>
  <c r="M577" i="7" s="1"/>
  <c r="N577" i="7" s="1"/>
  <c r="M578" i="7" s="1"/>
  <c r="N578" i="7" s="1"/>
  <c r="M579" i="7" s="1"/>
  <c r="N579" i="7" s="1"/>
  <c r="M580" i="7" s="1"/>
  <c r="N580" i="7" s="1"/>
  <c r="M581" i="7" s="1"/>
  <c r="N581" i="7" s="1"/>
  <c r="M582" i="7" s="1"/>
  <c r="N582" i="7" s="1"/>
  <c r="M583" i="7" s="1"/>
  <c r="N583" i="7" s="1"/>
  <c r="M584" i="7" s="1"/>
  <c r="N584" i="7" s="1"/>
  <c r="M585" i="7" s="1"/>
  <c r="N585" i="7" s="1"/>
  <c r="M586" i="7" s="1"/>
  <c r="N586" i="7" s="1"/>
  <c r="M587" i="7" s="1"/>
  <c r="N587" i="7" s="1"/>
  <c r="M588" i="7" s="1"/>
  <c r="N588" i="7" s="1"/>
  <c r="M589" i="7" s="1"/>
  <c r="N589" i="7" s="1"/>
  <c r="M590" i="7" s="1"/>
  <c r="N590" i="7" s="1"/>
  <c r="M591" i="7" s="1"/>
  <c r="N591" i="7" s="1"/>
  <c r="M592" i="7" s="1"/>
  <c r="N592" i="7" s="1"/>
  <c r="M593" i="7" s="1"/>
  <c r="N593" i="7" s="1"/>
  <c r="M594" i="7" s="1"/>
  <c r="N594" i="7" s="1"/>
  <c r="M595" i="7" s="1"/>
  <c r="N595" i="7" s="1"/>
  <c r="M596" i="7" s="1"/>
  <c r="N596" i="7" s="1"/>
  <c r="M597" i="7" s="1"/>
  <c r="N597" i="7" s="1"/>
  <c r="M598" i="7" s="1"/>
  <c r="N598" i="7" s="1"/>
  <c r="M599" i="7" s="1"/>
  <c r="N599" i="7" s="1"/>
  <c r="M600" i="7" s="1"/>
  <c r="N600" i="7" s="1"/>
  <c r="M601" i="7" s="1"/>
  <c r="N601" i="7" s="1"/>
  <c r="M602" i="7" s="1"/>
  <c r="N602" i="7" s="1"/>
  <c r="M603" i="7" s="1"/>
  <c r="N603" i="7" s="1"/>
  <c r="M604" i="7" s="1"/>
  <c r="N604" i="7" s="1"/>
  <c r="M605" i="7" s="1"/>
  <c r="N605" i="7" s="1"/>
  <c r="M606" i="7" s="1"/>
  <c r="N606" i="7" s="1"/>
  <c r="M607" i="7" s="1"/>
  <c r="N607" i="7" s="1"/>
  <c r="M608" i="7" s="1"/>
  <c r="N608" i="7" s="1"/>
  <c r="M609" i="7" s="1"/>
  <c r="N609" i="7" s="1"/>
  <c r="M610" i="7" s="1"/>
  <c r="N610" i="7" s="1"/>
  <c r="M611" i="7" s="1"/>
  <c r="N611" i="7" s="1"/>
  <c r="M612" i="7" s="1"/>
  <c r="N612" i="7" s="1"/>
  <c r="M613" i="7" s="1"/>
  <c r="N613" i="7" s="1"/>
  <c r="M614" i="7" s="1"/>
  <c r="N614" i="7" s="1"/>
  <c r="M615" i="7" s="1"/>
  <c r="N615" i="7" s="1"/>
  <c r="M616" i="7" s="1"/>
  <c r="N616" i="7" s="1"/>
  <c r="M617" i="7" s="1"/>
  <c r="N617" i="7" s="1"/>
  <c r="M618" i="7" s="1"/>
  <c r="N618" i="7" s="1"/>
  <c r="M619" i="7" s="1"/>
  <c r="N619" i="7" s="1"/>
  <c r="M620" i="7" s="1"/>
  <c r="N620" i="7" s="1"/>
  <c r="M621" i="7" s="1"/>
  <c r="N621" i="7" s="1"/>
  <c r="M622" i="7" s="1"/>
  <c r="N622" i="7" s="1"/>
  <c r="M623" i="7" s="1"/>
  <c r="N623" i="7" s="1"/>
  <c r="M624" i="7" s="1"/>
  <c r="N624" i="7" s="1"/>
  <c r="M625" i="7" s="1"/>
  <c r="N625" i="7" s="1"/>
  <c r="M626" i="7" s="1"/>
  <c r="N626" i="7" s="1"/>
  <c r="M627" i="7" s="1"/>
  <c r="N627" i="7" s="1"/>
  <c r="M628" i="7" s="1"/>
  <c r="N628" i="7" s="1"/>
  <c r="M629" i="7" s="1"/>
  <c r="N629" i="7" s="1"/>
  <c r="M630" i="7" s="1"/>
  <c r="N630" i="7" s="1"/>
  <c r="M631" i="7" s="1"/>
  <c r="N631" i="7" s="1"/>
  <c r="M632" i="7" s="1"/>
  <c r="N632" i="7" s="1"/>
  <c r="M633" i="7" s="1"/>
  <c r="N633" i="7" s="1"/>
  <c r="M634" i="7" s="1"/>
  <c r="N634" i="7" s="1"/>
  <c r="M635" i="7" s="1"/>
  <c r="N635" i="7" s="1"/>
  <c r="M636" i="7" s="1"/>
  <c r="N636" i="7" s="1"/>
  <c r="M637" i="7" s="1"/>
  <c r="N637" i="7" s="1"/>
  <c r="M638" i="7" s="1"/>
  <c r="N638" i="7" s="1"/>
  <c r="M639" i="7" s="1"/>
  <c r="N639" i="7" s="1"/>
  <c r="M640" i="7" s="1"/>
  <c r="N640" i="7" s="1"/>
  <c r="M641" i="7" s="1"/>
  <c r="N641" i="7" s="1"/>
  <c r="M642" i="7" s="1"/>
  <c r="N642" i="7" s="1"/>
  <c r="M643" i="7" s="1"/>
  <c r="N643" i="7" s="1"/>
  <c r="M644" i="7" s="1"/>
  <c r="N644" i="7" s="1"/>
  <c r="M645" i="7" s="1"/>
  <c r="N645" i="7" s="1"/>
  <c r="M646" i="7" s="1"/>
  <c r="N646" i="7" s="1"/>
  <c r="M647" i="7" s="1"/>
  <c r="N647" i="7" s="1"/>
  <c r="M648" i="7" s="1"/>
  <c r="N648" i="7" s="1"/>
  <c r="M649" i="7" s="1"/>
  <c r="N649" i="7" s="1"/>
  <c r="M650" i="7" s="1"/>
  <c r="N650" i="7" s="1"/>
  <c r="M651" i="7" s="1"/>
  <c r="N651" i="7" s="1"/>
  <c r="M652" i="7" s="1"/>
  <c r="N652" i="7" s="1"/>
  <c r="M653" i="7" s="1"/>
  <c r="N653" i="7" s="1"/>
  <c r="M654" i="7" s="1"/>
  <c r="N654" i="7" s="1"/>
  <c r="M655" i="7" s="1"/>
  <c r="N655" i="7" s="1"/>
  <c r="M656" i="7" s="1"/>
  <c r="N656" i="7" s="1"/>
  <c r="M657" i="7" s="1"/>
  <c r="N657" i="7" s="1"/>
  <c r="M658" i="7" s="1"/>
  <c r="N658" i="7" s="1"/>
  <c r="M659" i="7" s="1"/>
  <c r="N659" i="7" s="1"/>
  <c r="M660" i="7" s="1"/>
  <c r="N660" i="7" s="1"/>
  <c r="M661" i="7" s="1"/>
  <c r="N661" i="7" s="1"/>
  <c r="M662" i="7" s="1"/>
  <c r="N662" i="7" s="1"/>
  <c r="M663" i="7" s="1"/>
  <c r="N663" i="7" s="1"/>
  <c r="M664" i="7" s="1"/>
  <c r="N664" i="7" s="1"/>
  <c r="M665" i="7" s="1"/>
  <c r="N665" i="7" s="1"/>
  <c r="M666" i="7" s="1"/>
  <c r="N666" i="7" s="1"/>
  <c r="M667" i="7" s="1"/>
  <c r="N667" i="7" s="1"/>
  <c r="M668" i="7" s="1"/>
  <c r="N668" i="7" s="1"/>
  <c r="M669" i="7" s="1"/>
  <c r="N669" i="7" s="1"/>
  <c r="M670" i="7" s="1"/>
  <c r="N670" i="7" s="1"/>
  <c r="M671" i="7" s="1"/>
  <c r="N671" i="7" s="1"/>
  <c r="M672" i="7" s="1"/>
  <c r="N672" i="7" s="1"/>
  <c r="M673" i="7" s="1"/>
  <c r="N673" i="7" s="1"/>
  <c r="M674" i="7" s="1"/>
  <c r="N674" i="7" s="1"/>
  <c r="M675" i="7" s="1"/>
  <c r="N675" i="7" s="1"/>
  <c r="M676" i="7" s="1"/>
  <c r="N676" i="7" s="1"/>
  <c r="M677" i="7" s="1"/>
  <c r="N677" i="7" s="1"/>
  <c r="M678" i="7" s="1"/>
  <c r="N678" i="7" s="1"/>
  <c r="M679" i="7" s="1"/>
  <c r="N679" i="7" s="1"/>
  <c r="M680" i="7" s="1"/>
  <c r="N680" i="7" s="1"/>
  <c r="M681" i="7" s="1"/>
  <c r="N681" i="7" s="1"/>
  <c r="M682" i="7" s="1"/>
  <c r="N682" i="7" s="1"/>
  <c r="M683" i="7" s="1"/>
  <c r="N683" i="7" s="1"/>
  <c r="M684" i="7" s="1"/>
  <c r="N684" i="7" s="1"/>
  <c r="M685" i="7" s="1"/>
  <c r="N685" i="7" s="1"/>
  <c r="M686" i="7" s="1"/>
  <c r="N686" i="7" s="1"/>
  <c r="M687" i="7" s="1"/>
  <c r="N687" i="7" s="1"/>
  <c r="M688" i="7" s="1"/>
  <c r="N688" i="7" s="1"/>
  <c r="M689" i="7" s="1"/>
  <c r="N689" i="7" s="1"/>
  <c r="M690" i="7" s="1"/>
  <c r="N690" i="7" s="1"/>
  <c r="M691" i="7" s="1"/>
  <c r="N691" i="7" s="1"/>
  <c r="M692" i="7" s="1"/>
  <c r="N692" i="7" s="1"/>
  <c r="M693" i="7" s="1"/>
  <c r="N693" i="7" s="1"/>
  <c r="M694" i="7" s="1"/>
  <c r="N694" i="7" s="1"/>
  <c r="M695" i="7" s="1"/>
  <c r="N695" i="7" s="1"/>
  <c r="M696" i="7" s="1"/>
  <c r="N696" i="7" s="1"/>
  <c r="M697" i="7" s="1"/>
  <c r="N697" i="7" s="1"/>
  <c r="M698" i="7" s="1"/>
  <c r="N698" i="7" s="1"/>
  <c r="M699" i="7" s="1"/>
  <c r="N699" i="7" s="1"/>
  <c r="M700" i="7" s="1"/>
  <c r="N700" i="7" s="1"/>
  <c r="M701" i="7" s="1"/>
  <c r="N701" i="7" s="1"/>
  <c r="M702" i="7" s="1"/>
  <c r="N702" i="7" s="1"/>
  <c r="M703" i="7" s="1"/>
  <c r="N703" i="7" s="1"/>
  <c r="M704" i="7" s="1"/>
  <c r="N704" i="7" s="1"/>
  <c r="M705" i="7" s="1"/>
  <c r="N705" i="7" s="1"/>
  <c r="M706" i="7" s="1"/>
  <c r="N706" i="7" s="1"/>
  <c r="M707" i="7" s="1"/>
  <c r="N707" i="7" s="1"/>
  <c r="M708" i="7" s="1"/>
  <c r="N708" i="7" s="1"/>
  <c r="M709" i="7" s="1"/>
  <c r="N709" i="7" s="1"/>
  <c r="M710" i="7" s="1"/>
  <c r="N710" i="7" s="1"/>
  <c r="M711" i="7" s="1"/>
  <c r="N711" i="7" s="1"/>
  <c r="M712" i="7" s="1"/>
  <c r="N712" i="7" s="1"/>
  <c r="M713" i="7" s="1"/>
  <c r="N713" i="7" s="1"/>
  <c r="M714" i="7" s="1"/>
  <c r="N714" i="7" s="1"/>
  <c r="M715" i="7" s="1"/>
  <c r="N715" i="7" s="1"/>
  <c r="M716" i="7" s="1"/>
  <c r="N716" i="7" s="1"/>
  <c r="M717" i="7" s="1"/>
  <c r="N717" i="7" s="1"/>
  <c r="M718" i="7" s="1"/>
  <c r="N718" i="7" s="1"/>
  <c r="M719" i="7" s="1"/>
  <c r="N719" i="7" s="1"/>
  <c r="M720" i="7" s="1"/>
  <c r="N720" i="7" s="1"/>
  <c r="M721" i="7" s="1"/>
  <c r="N721" i="7" s="1"/>
  <c r="M722" i="7" s="1"/>
  <c r="N722" i="7" s="1"/>
  <c r="M723" i="7" s="1"/>
  <c r="N723" i="7" s="1"/>
  <c r="M724" i="7" s="1"/>
  <c r="N724" i="7" s="1"/>
  <c r="M725" i="7" s="1"/>
  <c r="N725" i="7" s="1"/>
  <c r="M726" i="7" s="1"/>
  <c r="N726" i="7" s="1"/>
  <c r="M727" i="7" s="1"/>
  <c r="N727" i="7" s="1"/>
  <c r="M728" i="7" s="1"/>
  <c r="N728" i="7" s="1"/>
  <c r="M729" i="7" s="1"/>
  <c r="N729" i="7" s="1"/>
  <c r="M730" i="7" s="1"/>
  <c r="N730" i="7" s="1"/>
  <c r="M731" i="7" s="1"/>
  <c r="N731" i="7" s="1"/>
  <c r="M732" i="7" s="1"/>
  <c r="N732" i="7" s="1"/>
  <c r="M733" i="7" s="1"/>
  <c r="N733" i="7" s="1"/>
  <c r="M734" i="7" s="1"/>
  <c r="N734" i="7" s="1"/>
  <c r="M735" i="7" s="1"/>
  <c r="N735" i="7" s="1"/>
  <c r="M736" i="7" s="1"/>
  <c r="N736" i="7" s="1"/>
  <c r="M737" i="7" s="1"/>
  <c r="N737" i="7" s="1"/>
  <c r="M738" i="7" s="1"/>
  <c r="N738" i="7" s="1"/>
  <c r="M739" i="7" s="1"/>
  <c r="N739" i="7" s="1"/>
  <c r="M740" i="7" s="1"/>
  <c r="N740" i="7" s="1"/>
  <c r="M741" i="7" s="1"/>
  <c r="N741" i="7" s="1"/>
  <c r="M742" i="7" s="1"/>
  <c r="N742" i="7" s="1"/>
  <c r="M743" i="7" s="1"/>
  <c r="N743" i="7" s="1"/>
  <c r="M744" i="7" s="1"/>
  <c r="N744" i="7" s="1"/>
  <c r="M745" i="7" s="1"/>
  <c r="N745" i="7" s="1"/>
  <c r="M746" i="7" s="1"/>
  <c r="N746" i="7" s="1"/>
  <c r="M747" i="7" s="1"/>
  <c r="N747" i="7" s="1"/>
  <c r="M748" i="7" s="1"/>
  <c r="N748" i="7" s="1"/>
  <c r="M749" i="7" s="1"/>
  <c r="N749" i="7" s="1"/>
  <c r="M750" i="7" s="1"/>
  <c r="N750" i="7" s="1"/>
  <c r="M751" i="7" s="1"/>
  <c r="N751" i="7" s="1"/>
  <c r="M752" i="7" s="1"/>
  <c r="N752" i="7" s="1"/>
  <c r="M753" i="7" s="1"/>
  <c r="N753" i="7" s="1"/>
  <c r="M754" i="7" s="1"/>
  <c r="N754" i="7" s="1"/>
  <c r="M755" i="7" s="1"/>
  <c r="N755" i="7" s="1"/>
  <c r="M756" i="7" s="1"/>
  <c r="N756" i="7" s="1"/>
  <c r="M757" i="7" s="1"/>
  <c r="N757" i="7" s="1"/>
  <c r="M758" i="7" s="1"/>
  <c r="N758" i="7" s="1"/>
  <c r="M759" i="7" s="1"/>
  <c r="N759" i="7" s="1"/>
  <c r="M760" i="7" s="1"/>
  <c r="N760" i="7" s="1"/>
  <c r="M761" i="7" s="1"/>
  <c r="N761" i="7" s="1"/>
  <c r="M762" i="7" s="1"/>
  <c r="N762" i="7" s="1"/>
  <c r="M763" i="7" s="1"/>
  <c r="N763" i="7" s="1"/>
  <c r="M764" i="7" s="1"/>
  <c r="N764" i="7" s="1"/>
  <c r="M765" i="7" s="1"/>
  <c r="N765" i="7" s="1"/>
  <c r="M766" i="7" s="1"/>
  <c r="N766" i="7" s="1"/>
  <c r="M767" i="7" s="1"/>
  <c r="N767" i="7" s="1"/>
  <c r="M768" i="7" s="1"/>
  <c r="N768" i="7" s="1"/>
  <c r="M769" i="7" s="1"/>
  <c r="N769" i="7" s="1"/>
  <c r="M770" i="7" s="1"/>
  <c r="N770" i="7" s="1"/>
  <c r="M771" i="7" s="1"/>
  <c r="N771" i="7" s="1"/>
  <c r="M772" i="7" s="1"/>
  <c r="N772" i="7" s="1"/>
  <c r="M773" i="7" s="1"/>
  <c r="N773" i="7" s="1"/>
  <c r="M774" i="7" s="1"/>
  <c r="N774" i="7" s="1"/>
  <c r="M775" i="7" s="1"/>
  <c r="N775" i="7" s="1"/>
  <c r="M776" i="7" s="1"/>
  <c r="N776" i="7" s="1"/>
  <c r="M777" i="7" s="1"/>
  <c r="N777" i="7" s="1"/>
  <c r="M778" i="7" s="1"/>
  <c r="N778" i="7" s="1"/>
  <c r="M779" i="7" s="1"/>
  <c r="N779" i="7" s="1"/>
  <c r="M780" i="7" s="1"/>
  <c r="N780" i="7" s="1"/>
  <c r="M781" i="7" s="1"/>
  <c r="N781" i="7" s="1"/>
  <c r="M782" i="7" s="1"/>
  <c r="N782" i="7" s="1"/>
  <c r="M783" i="7" s="1"/>
  <c r="N783" i="7" s="1"/>
  <c r="M784" i="7" s="1"/>
  <c r="N784" i="7" s="1"/>
  <c r="M785" i="7" s="1"/>
  <c r="N785" i="7" s="1"/>
  <c r="M786" i="7" s="1"/>
  <c r="N786" i="7" s="1"/>
  <c r="M787" i="7" s="1"/>
  <c r="N787" i="7" s="1"/>
  <c r="M788" i="7" s="1"/>
  <c r="N788" i="7" s="1"/>
  <c r="M789" i="7" s="1"/>
  <c r="N789" i="7" s="1"/>
  <c r="M790" i="7" s="1"/>
  <c r="N790" i="7" s="1"/>
  <c r="M791" i="7" s="1"/>
  <c r="N791" i="7" s="1"/>
  <c r="M792" i="7" s="1"/>
  <c r="N792" i="7" s="1"/>
  <c r="M793" i="7" s="1"/>
  <c r="N793" i="7" s="1"/>
  <c r="M794" i="7" s="1"/>
  <c r="N794" i="7" s="1"/>
  <c r="M795" i="7" s="1"/>
  <c r="N795" i="7" s="1"/>
  <c r="M796" i="7" s="1"/>
  <c r="N796" i="7" s="1"/>
  <c r="M797" i="7" s="1"/>
  <c r="N797" i="7" s="1"/>
  <c r="M798" i="7" s="1"/>
  <c r="N798" i="7" s="1"/>
  <c r="M799" i="7" s="1"/>
  <c r="N799" i="7" s="1"/>
  <c r="M800" i="7" s="1"/>
  <c r="N800" i="7" s="1"/>
  <c r="M801" i="7" s="1"/>
  <c r="N801" i="7" s="1"/>
  <c r="M802" i="7" s="1"/>
  <c r="N802" i="7" s="1"/>
  <c r="M803" i="7" s="1"/>
  <c r="N803" i="7" s="1"/>
  <c r="M804" i="7" s="1"/>
  <c r="N804" i="7" s="1"/>
  <c r="M805" i="7" s="1"/>
  <c r="N805" i="7" s="1"/>
  <c r="M806" i="7" s="1"/>
  <c r="N806" i="7" s="1"/>
  <c r="M807" i="7" s="1"/>
  <c r="N807" i="7" s="1"/>
  <c r="M808" i="7" s="1"/>
  <c r="N808" i="7" s="1"/>
  <c r="M809" i="7" s="1"/>
  <c r="N809" i="7" s="1"/>
  <c r="M810" i="7" s="1"/>
  <c r="N810" i="7" s="1"/>
  <c r="M811" i="7" s="1"/>
  <c r="N811" i="7" s="1"/>
  <c r="M812" i="7" s="1"/>
  <c r="N812" i="7" s="1"/>
  <c r="M813" i="7" s="1"/>
  <c r="N813" i="7" s="1"/>
  <c r="M814" i="7" s="1"/>
  <c r="N814" i="7" s="1"/>
  <c r="M815" i="7" s="1"/>
  <c r="N815" i="7" s="1"/>
  <c r="M816" i="7" s="1"/>
  <c r="N816" i="7" s="1"/>
  <c r="M817" i="7" s="1"/>
  <c r="N817" i="7" s="1"/>
  <c r="M818" i="7" s="1"/>
  <c r="N818" i="7" s="1"/>
  <c r="M819" i="7" s="1"/>
  <c r="N819" i="7" s="1"/>
  <c r="M820" i="7" s="1"/>
  <c r="N820" i="7" s="1"/>
  <c r="M821" i="7" s="1"/>
  <c r="N821" i="7" s="1"/>
  <c r="M822" i="7" s="1"/>
  <c r="N822" i="7" s="1"/>
  <c r="M823" i="7" s="1"/>
  <c r="N823" i="7" s="1"/>
  <c r="M824" i="7" s="1"/>
  <c r="N824" i="7" s="1"/>
  <c r="M825" i="7" s="1"/>
  <c r="N825" i="7" s="1"/>
  <c r="M826" i="7" s="1"/>
  <c r="N826" i="7" s="1"/>
  <c r="M827" i="7" s="1"/>
  <c r="N827" i="7" s="1"/>
  <c r="M828" i="7" s="1"/>
  <c r="N828" i="7" s="1"/>
  <c r="M829" i="7" s="1"/>
  <c r="N829" i="7" s="1"/>
  <c r="M830" i="7" s="1"/>
  <c r="N830" i="7" s="1"/>
  <c r="M831" i="7" s="1"/>
  <c r="N831" i="7" s="1"/>
  <c r="M832" i="7" s="1"/>
  <c r="N832" i="7" s="1"/>
  <c r="M833" i="7" s="1"/>
  <c r="N833" i="7" s="1"/>
  <c r="M834" i="7" s="1"/>
  <c r="N834" i="7" s="1"/>
  <c r="M835" i="7" s="1"/>
  <c r="N835" i="7" s="1"/>
  <c r="M836" i="7" s="1"/>
  <c r="N836" i="7" s="1"/>
  <c r="M837" i="7" s="1"/>
  <c r="N837" i="7" s="1"/>
  <c r="M838" i="7" s="1"/>
  <c r="N838" i="7" s="1"/>
  <c r="M839" i="7" s="1"/>
  <c r="N839" i="7" s="1"/>
  <c r="M840" i="7" s="1"/>
  <c r="N840" i="7" s="1"/>
  <c r="M841" i="7" s="1"/>
  <c r="N841" i="7" s="1"/>
  <c r="M842" i="7" s="1"/>
  <c r="N842" i="7" s="1"/>
  <c r="M843" i="7" s="1"/>
  <c r="N843" i="7" s="1"/>
  <c r="M844" i="7" s="1"/>
  <c r="N844" i="7" s="1"/>
  <c r="M845" i="7" s="1"/>
  <c r="N845" i="7" s="1"/>
  <c r="M846" i="7" s="1"/>
  <c r="N846" i="7" s="1"/>
  <c r="M847" i="7" s="1"/>
  <c r="N847" i="7" s="1"/>
  <c r="M848" i="7" s="1"/>
  <c r="N848" i="7" s="1"/>
  <c r="M849" i="7" s="1"/>
  <c r="N849" i="7" s="1"/>
  <c r="M850" i="7" s="1"/>
  <c r="N850" i="7" s="1"/>
  <c r="M851" i="7" s="1"/>
  <c r="N851" i="7" s="1"/>
  <c r="M852" i="7" s="1"/>
  <c r="N852" i="7" s="1"/>
  <c r="M853" i="7" s="1"/>
  <c r="N853" i="7" s="1"/>
  <c r="M854" i="7" s="1"/>
  <c r="N854" i="7" s="1"/>
  <c r="M855" i="7" s="1"/>
  <c r="N855" i="7" s="1"/>
  <c r="M856" i="7" s="1"/>
  <c r="N856" i="7" s="1"/>
  <c r="M857" i="7" s="1"/>
  <c r="N857" i="7" s="1"/>
  <c r="M858" i="7" s="1"/>
  <c r="N858" i="7" s="1"/>
  <c r="M859" i="7" s="1"/>
  <c r="N859" i="7" s="1"/>
  <c r="M860" i="7" s="1"/>
  <c r="N860" i="7" s="1"/>
  <c r="M861" i="7" s="1"/>
  <c r="N861" i="7" s="1"/>
  <c r="M862" i="7" s="1"/>
  <c r="N862" i="7" s="1"/>
  <c r="M863" i="7" s="1"/>
  <c r="N863" i="7" s="1"/>
  <c r="M864" i="7" s="1"/>
  <c r="N864" i="7" s="1"/>
  <c r="M865" i="7" s="1"/>
  <c r="N865" i="7" s="1"/>
  <c r="M866" i="7" s="1"/>
  <c r="N866" i="7" s="1"/>
  <c r="M867" i="7" s="1"/>
  <c r="N867" i="7" s="1"/>
  <c r="M868" i="7" s="1"/>
  <c r="N868" i="7" s="1"/>
  <c r="M869" i="7" s="1"/>
  <c r="N869" i="7" s="1"/>
  <c r="M870" i="7" s="1"/>
  <c r="N870" i="7" s="1"/>
  <c r="M871" i="7" s="1"/>
  <c r="N871" i="7" s="1"/>
  <c r="M872" i="7" s="1"/>
  <c r="N872" i="7" s="1"/>
  <c r="M873" i="7" s="1"/>
  <c r="N873" i="7" s="1"/>
  <c r="M874" i="7" s="1"/>
  <c r="N874" i="7" s="1"/>
  <c r="M875" i="7" s="1"/>
  <c r="N875" i="7" s="1"/>
  <c r="M876" i="7" s="1"/>
  <c r="N876" i="7" s="1"/>
  <c r="M877" i="7" s="1"/>
  <c r="N877" i="7" s="1"/>
  <c r="M878" i="7" s="1"/>
  <c r="N878" i="7" s="1"/>
  <c r="M879" i="7" s="1"/>
  <c r="N879" i="7" s="1"/>
  <c r="M880" i="7" s="1"/>
  <c r="N880" i="7" s="1"/>
  <c r="M881" i="7" s="1"/>
  <c r="N881" i="7" s="1"/>
  <c r="M882" i="7" s="1"/>
  <c r="N882" i="7" s="1"/>
  <c r="M883" i="7" s="1"/>
  <c r="N883" i="7" s="1"/>
  <c r="M884" i="7" s="1"/>
  <c r="N884" i="7" s="1"/>
  <c r="M885" i="7" s="1"/>
  <c r="N885" i="7" s="1"/>
  <c r="M886" i="7" s="1"/>
  <c r="N886" i="7" s="1"/>
  <c r="M887" i="7" s="1"/>
  <c r="N887" i="7" s="1"/>
  <c r="M888" i="7" s="1"/>
  <c r="N888" i="7" s="1"/>
  <c r="M889" i="7" s="1"/>
  <c r="N889" i="7" s="1"/>
  <c r="M890" i="7" s="1"/>
  <c r="N890" i="7" s="1"/>
  <c r="M891" i="7" s="1"/>
  <c r="N891" i="7" s="1"/>
  <c r="M892" i="7" s="1"/>
  <c r="N892" i="7" s="1"/>
  <c r="M893" i="7" s="1"/>
  <c r="N893" i="7" s="1"/>
  <c r="M894" i="7" s="1"/>
  <c r="N894" i="7" s="1"/>
  <c r="M895" i="7" s="1"/>
  <c r="N895" i="7" s="1"/>
  <c r="M896" i="7" s="1"/>
  <c r="N896" i="7" s="1"/>
  <c r="M897" i="7" s="1"/>
  <c r="N897" i="7" s="1"/>
  <c r="M898" i="7" s="1"/>
  <c r="N898" i="7" s="1"/>
  <c r="M899" i="7" s="1"/>
  <c r="N899" i="7" s="1"/>
  <c r="M900" i="7" s="1"/>
  <c r="N900" i="7" s="1"/>
  <c r="M901" i="7" s="1"/>
  <c r="N901" i="7" s="1"/>
  <c r="M902" i="7" s="1"/>
  <c r="N902" i="7" s="1"/>
  <c r="M903" i="7" s="1"/>
  <c r="N903" i="7" s="1"/>
  <c r="M904" i="7" s="1"/>
  <c r="N904" i="7" s="1"/>
  <c r="M905" i="7" s="1"/>
  <c r="N905" i="7" s="1"/>
  <c r="M906" i="7" s="1"/>
  <c r="N906" i="7" s="1"/>
  <c r="M907" i="7" s="1"/>
  <c r="N907" i="7" s="1"/>
  <c r="M908" i="7" s="1"/>
  <c r="N908" i="7" s="1"/>
  <c r="M909" i="7" s="1"/>
  <c r="N909" i="7" s="1"/>
  <c r="M910" i="7" s="1"/>
  <c r="N910" i="7" s="1"/>
  <c r="M911" i="7" s="1"/>
  <c r="N911" i="7" s="1"/>
  <c r="M912" i="7" s="1"/>
  <c r="N912" i="7" s="1"/>
  <c r="M913" i="7" s="1"/>
  <c r="N913" i="7" s="1"/>
  <c r="M914" i="7" s="1"/>
  <c r="N914" i="7" s="1"/>
  <c r="M915" i="7" s="1"/>
  <c r="N915" i="7" s="1"/>
  <c r="M916" i="7" s="1"/>
  <c r="N916" i="7" s="1"/>
  <c r="M917" i="7" s="1"/>
  <c r="N917" i="7" s="1"/>
  <c r="M918" i="7" s="1"/>
  <c r="N918" i="7" s="1"/>
  <c r="M919" i="7" s="1"/>
  <c r="N919" i="7" s="1"/>
  <c r="M920" i="7" s="1"/>
  <c r="N920" i="7" s="1"/>
  <c r="M921" i="7" s="1"/>
  <c r="N921" i="7" s="1"/>
  <c r="M922" i="7" s="1"/>
  <c r="N922" i="7" s="1"/>
  <c r="M923" i="7" s="1"/>
  <c r="N923" i="7" s="1"/>
  <c r="M924" i="7" s="1"/>
  <c r="N924" i="7" s="1"/>
  <c r="M925" i="7" s="1"/>
  <c r="N925" i="7" s="1"/>
  <c r="M926" i="7" s="1"/>
  <c r="N926" i="7" s="1"/>
  <c r="M927" i="7" s="1"/>
  <c r="N927" i="7" s="1"/>
  <c r="M928" i="7" s="1"/>
  <c r="N928" i="7" s="1"/>
  <c r="M929" i="7" s="1"/>
  <c r="N929" i="7" s="1"/>
  <c r="M930" i="7" s="1"/>
  <c r="N930" i="7" s="1"/>
  <c r="M931" i="7" s="1"/>
  <c r="N931" i="7" s="1"/>
  <c r="M932" i="7" s="1"/>
  <c r="N932" i="7" s="1"/>
  <c r="M933" i="7" s="1"/>
  <c r="N933" i="7" s="1"/>
  <c r="M934" i="7" s="1"/>
  <c r="N934" i="7" s="1"/>
  <c r="M935" i="7" s="1"/>
  <c r="N935" i="7" s="1"/>
  <c r="M936" i="7" s="1"/>
  <c r="N936" i="7" s="1"/>
  <c r="M937" i="7" s="1"/>
  <c r="N937" i="7" s="1"/>
  <c r="M938" i="7" s="1"/>
  <c r="N938" i="7" s="1"/>
  <c r="M939" i="7" s="1"/>
  <c r="N939" i="7" s="1"/>
  <c r="M940" i="7" s="1"/>
  <c r="N940" i="7" s="1"/>
  <c r="M941" i="7" s="1"/>
  <c r="N941" i="7" s="1"/>
  <c r="M942" i="7" s="1"/>
  <c r="N942" i="7" s="1"/>
  <c r="M943" i="7" s="1"/>
  <c r="N943" i="7" s="1"/>
  <c r="M944" i="7" s="1"/>
  <c r="N944" i="7" s="1"/>
  <c r="M945" i="7" s="1"/>
  <c r="N945" i="7" s="1"/>
  <c r="M946" i="7" s="1"/>
  <c r="N946" i="7" s="1"/>
  <c r="M947" i="7" s="1"/>
  <c r="N947" i="7" s="1"/>
  <c r="M948" i="7" s="1"/>
  <c r="N948" i="7" s="1"/>
  <c r="M949" i="7" s="1"/>
  <c r="N949" i="7" s="1"/>
  <c r="M950" i="7" s="1"/>
  <c r="N950" i="7" s="1"/>
  <c r="M951" i="7" s="1"/>
  <c r="N951" i="7" s="1"/>
  <c r="M952" i="7" s="1"/>
  <c r="N952" i="7" s="1"/>
  <c r="M953" i="7" s="1"/>
  <c r="N953" i="7" s="1"/>
  <c r="M954" i="7" s="1"/>
  <c r="N954" i="7" s="1"/>
  <c r="M955" i="7" s="1"/>
  <c r="N955" i="7" s="1"/>
  <c r="M956" i="7" s="1"/>
  <c r="N956" i="7" s="1"/>
  <c r="M957" i="7" s="1"/>
  <c r="N957" i="7" s="1"/>
  <c r="M958" i="7" s="1"/>
  <c r="N958" i="7" s="1"/>
  <c r="M959" i="7" s="1"/>
  <c r="N959" i="7" s="1"/>
  <c r="M960" i="7" s="1"/>
  <c r="N960" i="7" s="1"/>
  <c r="M961" i="7" s="1"/>
  <c r="N961" i="7" s="1"/>
  <c r="M962" i="7" s="1"/>
  <c r="N962" i="7" s="1"/>
  <c r="M963" i="7" s="1"/>
  <c r="N963" i="7" s="1"/>
  <c r="M964" i="7" s="1"/>
  <c r="N964" i="7" s="1"/>
  <c r="M965" i="7" s="1"/>
  <c r="N965" i="7" s="1"/>
  <c r="M966" i="7" s="1"/>
  <c r="N966" i="7" s="1"/>
  <c r="M967" i="7" s="1"/>
  <c r="N967" i="7" s="1"/>
  <c r="M968" i="7" s="1"/>
  <c r="N968" i="7" s="1"/>
  <c r="M969" i="7" s="1"/>
  <c r="N969" i="7" s="1"/>
  <c r="M970" i="7" s="1"/>
  <c r="N970" i="7" s="1"/>
  <c r="M971" i="7" s="1"/>
  <c r="N971" i="7" s="1"/>
  <c r="M972" i="7" s="1"/>
  <c r="N972" i="7" s="1"/>
  <c r="M973" i="7" s="1"/>
  <c r="N973" i="7" s="1"/>
  <c r="M974" i="7" s="1"/>
  <c r="N974" i="7" s="1"/>
  <c r="M975" i="7" s="1"/>
  <c r="N975" i="7" s="1"/>
  <c r="M976" i="7" s="1"/>
  <c r="N976" i="7" s="1"/>
  <c r="M977" i="7" s="1"/>
  <c r="N977" i="7" s="1"/>
  <c r="M978" i="7" s="1"/>
  <c r="N978" i="7" s="1"/>
  <c r="M979" i="7" s="1"/>
  <c r="N979" i="7" s="1"/>
  <c r="M980" i="7" s="1"/>
  <c r="N980" i="7" s="1"/>
  <c r="M981" i="7" s="1"/>
  <c r="N981" i="7" s="1"/>
  <c r="M982" i="7" s="1"/>
  <c r="N982" i="7" s="1"/>
  <c r="M983" i="7" s="1"/>
  <c r="N983" i="7" s="1"/>
  <c r="M984" i="7" s="1"/>
  <c r="N984" i="7" s="1"/>
  <c r="M985" i="7" s="1"/>
  <c r="N985" i="7" s="1"/>
  <c r="M986" i="7" s="1"/>
  <c r="N986" i="7" s="1"/>
  <c r="M987" i="7" s="1"/>
  <c r="N987" i="7" s="1"/>
  <c r="M988" i="7" s="1"/>
  <c r="N988" i="7" s="1"/>
  <c r="M989" i="7" s="1"/>
  <c r="N989" i="7" s="1"/>
  <c r="M990" i="7" s="1"/>
  <c r="N990" i="7" s="1"/>
  <c r="M991" i="7" s="1"/>
  <c r="N991" i="7" s="1"/>
  <c r="M992" i="7" s="1"/>
  <c r="N992" i="7" s="1"/>
  <c r="M993" i="7" s="1"/>
  <c r="N993" i="7" s="1"/>
  <c r="M994" i="7" s="1"/>
  <c r="N994" i="7" s="1"/>
  <c r="M995" i="7" s="1"/>
  <c r="N995" i="7" s="1"/>
  <c r="M996" i="7" s="1"/>
  <c r="N996" i="7" s="1"/>
  <c r="M997" i="7" s="1"/>
  <c r="N997" i="7" s="1"/>
  <c r="M998" i="7" s="1"/>
  <c r="N998" i="7" s="1"/>
  <c r="M999" i="7" s="1"/>
  <c r="N999" i="7" s="1"/>
  <c r="M1000" i="7" s="1"/>
  <c r="N1000" i="7" s="1"/>
  <c r="M1001" i="7" s="1"/>
  <c r="N1001" i="7" s="1"/>
  <c r="M1002" i="7" s="1"/>
  <c r="N1002" i="7" s="1"/>
  <c r="M1003" i="7" s="1"/>
  <c r="N1003" i="7" s="1"/>
  <c r="M1004" i="7" s="1"/>
  <c r="N1004" i="7" s="1"/>
  <c r="M1005" i="7" s="1"/>
  <c r="N1005" i="7" s="1"/>
  <c r="M1006" i="7" s="1"/>
  <c r="N1006" i="7" s="1"/>
  <c r="M1007" i="7" s="1"/>
  <c r="N1007" i="7" s="1"/>
  <c r="M1008" i="7" s="1"/>
  <c r="N1008" i="7" s="1"/>
  <c r="M1009" i="7" s="1"/>
  <c r="N1009" i="7" s="1"/>
  <c r="M1010" i="7" s="1"/>
  <c r="N1010" i="7" s="1"/>
  <c r="M1011" i="7" s="1"/>
  <c r="N1011" i="7" s="1"/>
  <c r="M1012" i="7" s="1"/>
  <c r="N1012" i="7" s="1"/>
  <c r="M1013" i="7" s="1"/>
  <c r="N1013" i="7" s="1"/>
  <c r="M1014" i="7" s="1"/>
  <c r="N1014" i="7" s="1"/>
  <c r="M1015" i="7" s="1"/>
  <c r="N1015" i="7" s="1"/>
  <c r="M1016" i="7" s="1"/>
  <c r="N1016" i="7" s="1"/>
  <c r="M1017" i="7" s="1"/>
  <c r="N1017" i="7" s="1"/>
  <c r="M1018" i="7" s="1"/>
  <c r="N1018" i="7" s="1"/>
  <c r="M1019" i="7" s="1"/>
  <c r="N1019" i="7" s="1"/>
  <c r="M1020" i="7" s="1"/>
  <c r="N1020" i="7" s="1"/>
  <c r="M1021" i="7" s="1"/>
  <c r="N1021" i="7" s="1"/>
  <c r="M1022" i="7" s="1"/>
  <c r="N1022" i="7" s="1"/>
  <c r="M1023" i="7" s="1"/>
  <c r="N1023" i="7" s="1"/>
  <c r="M1024" i="7" s="1"/>
  <c r="N1024" i="7" s="1"/>
  <c r="M1025" i="7" s="1"/>
  <c r="N1025" i="7" s="1"/>
  <c r="M1026" i="7" s="1"/>
  <c r="N1026" i="7" s="1"/>
  <c r="M1027" i="7" s="1"/>
  <c r="N1027" i="7" s="1"/>
  <c r="M1028" i="7" s="1"/>
  <c r="N1028" i="7" s="1"/>
  <c r="M1029" i="7" s="1"/>
  <c r="N1029" i="7" s="1"/>
  <c r="M1030" i="7" s="1"/>
  <c r="N1030" i="7" s="1"/>
  <c r="M1031" i="7" s="1"/>
  <c r="N1031" i="7" s="1"/>
  <c r="M1032" i="7" s="1"/>
  <c r="N1032" i="7" s="1"/>
  <c r="M1033" i="7" s="1"/>
  <c r="N1033" i="7" s="1"/>
  <c r="M1034" i="7" s="1"/>
  <c r="N1034" i="7" s="1"/>
  <c r="M1035" i="7" s="1"/>
  <c r="N1035" i="7" s="1"/>
  <c r="M1036" i="7" s="1"/>
  <c r="N1036" i="7" s="1"/>
  <c r="M1037" i="7" s="1"/>
  <c r="N1037" i="7" s="1"/>
  <c r="M1038" i="7" s="1"/>
  <c r="N1038" i="7" s="1"/>
  <c r="Q120" i="7"/>
  <c r="Q56" i="7"/>
  <c r="Q399" i="7"/>
  <c r="Q335" i="7"/>
  <c r="Q271" i="7"/>
  <c r="Q207" i="7"/>
  <c r="Q143" i="7"/>
  <c r="Q79" i="7"/>
  <c r="L6" i="7"/>
  <c r="L9" i="7" s="1"/>
  <c r="AE1515" i="5"/>
  <c r="R9" i="7" s="1"/>
  <c r="P848" i="7" s="1"/>
  <c r="R6" i="7"/>
  <c r="C14" i="7" l="1"/>
  <c r="D14" i="7" s="1"/>
  <c r="C15" i="7" s="1"/>
  <c r="D15" i="7" s="1"/>
  <c r="C16" i="7" s="1"/>
  <c r="D16" i="7" s="1"/>
  <c r="C17" i="7" s="1"/>
  <c r="D17" i="7" s="1"/>
  <c r="C18" i="7" s="1"/>
  <c r="D18" i="7" s="1"/>
  <c r="C19" i="7" s="1"/>
  <c r="D19" i="7" s="1"/>
  <c r="C20" i="7" s="1"/>
  <c r="D20" i="7" s="1"/>
  <c r="C21" i="7" s="1"/>
  <c r="D21" i="7" s="1"/>
  <c r="C22" i="7" s="1"/>
  <c r="D22" i="7" s="1"/>
  <c r="C23" i="7" s="1"/>
  <c r="D23" i="7" s="1"/>
  <c r="C24" i="7" s="1"/>
  <c r="D24" i="7" s="1"/>
  <c r="C25" i="7" s="1"/>
  <c r="D25" i="7" s="1"/>
  <c r="C26" i="7" s="1"/>
  <c r="D26" i="7" s="1"/>
  <c r="C27" i="7" s="1"/>
  <c r="D27" i="7" s="1"/>
  <c r="C28" i="7" s="1"/>
  <c r="D28" i="7" s="1"/>
  <c r="C29" i="7" s="1"/>
  <c r="D29" i="7" s="1"/>
  <c r="C30" i="7" s="1"/>
  <c r="D30" i="7" s="1"/>
  <c r="C31" i="7" s="1"/>
  <c r="D31" i="7" s="1"/>
  <c r="C32" i="7" s="1"/>
  <c r="D32" i="7" s="1"/>
  <c r="C33" i="7" s="1"/>
  <c r="D33" i="7" s="1"/>
  <c r="C34" i="7" s="1"/>
  <c r="D34" i="7" s="1"/>
  <c r="C35" i="7" s="1"/>
  <c r="D35" i="7" s="1"/>
  <c r="C36" i="7" s="1"/>
  <c r="D36" i="7" s="1"/>
  <c r="C37" i="7" s="1"/>
  <c r="D37" i="7" s="1"/>
  <c r="C38" i="7" s="1"/>
  <c r="D38" i="7" s="1"/>
  <c r="C39" i="7" s="1"/>
  <c r="D39" i="7" s="1"/>
  <c r="C40" i="7" s="1"/>
  <c r="D40" i="7" s="1"/>
  <c r="C41" i="7" s="1"/>
  <c r="D41" i="7" s="1"/>
  <c r="C42" i="7" s="1"/>
  <c r="D42" i="7" s="1"/>
  <c r="C43" i="7" s="1"/>
  <c r="D43" i="7" s="1"/>
  <c r="C44" i="7" s="1"/>
  <c r="D44" i="7" s="1"/>
  <c r="C45" i="7" s="1"/>
  <c r="D45" i="7" s="1"/>
  <c r="C46" i="7" s="1"/>
  <c r="D46" i="7" s="1"/>
  <c r="C47" i="7" s="1"/>
  <c r="D47" i="7" s="1"/>
  <c r="C48" i="7" s="1"/>
  <c r="D48" i="7" s="1"/>
  <c r="C49" i="7" s="1"/>
  <c r="D49" i="7" s="1"/>
  <c r="C50" i="7" s="1"/>
  <c r="D50" i="7" s="1"/>
  <c r="C51" i="7" s="1"/>
  <c r="D51" i="7" s="1"/>
  <c r="C52" i="7" s="1"/>
  <c r="D52" i="7" s="1"/>
  <c r="C53" i="7" s="1"/>
  <c r="D53" i="7" s="1"/>
  <c r="C54" i="7" s="1"/>
  <c r="D54" i="7" s="1"/>
  <c r="C55" i="7" s="1"/>
  <c r="D55" i="7" s="1"/>
  <c r="C56" i="7" s="1"/>
  <c r="D56" i="7" s="1"/>
  <c r="C57" i="7" s="1"/>
  <c r="D57" i="7" s="1"/>
  <c r="C58" i="7" s="1"/>
  <c r="D58" i="7" s="1"/>
  <c r="C59" i="7" s="1"/>
  <c r="D59" i="7" s="1"/>
  <c r="C60" i="7" s="1"/>
  <c r="D60" i="7" s="1"/>
  <c r="C61" i="7" s="1"/>
  <c r="D61" i="7" s="1"/>
  <c r="C62" i="7" s="1"/>
  <c r="D62" i="7" s="1"/>
  <c r="C63" i="7" s="1"/>
  <c r="D63" i="7" s="1"/>
  <c r="C64" i="7" s="1"/>
  <c r="D64" i="7" s="1"/>
  <c r="C65" i="7" s="1"/>
  <c r="D65" i="7" s="1"/>
  <c r="C66" i="7" s="1"/>
  <c r="D66" i="7" s="1"/>
  <c r="C67" i="7" s="1"/>
  <c r="D67" i="7" s="1"/>
  <c r="C68" i="7" s="1"/>
  <c r="D68" i="7" s="1"/>
  <c r="C69" i="7" s="1"/>
  <c r="D69" i="7" s="1"/>
  <c r="C70" i="7" s="1"/>
  <c r="D70" i="7" s="1"/>
  <c r="C71" i="7" s="1"/>
  <c r="D71" i="7" s="1"/>
  <c r="C72" i="7" s="1"/>
  <c r="D72" i="7" s="1"/>
  <c r="C73" i="7" s="1"/>
  <c r="D73" i="7" s="1"/>
  <c r="C74" i="7" s="1"/>
  <c r="D74" i="7" s="1"/>
  <c r="C75" i="7" s="1"/>
  <c r="D75" i="7" s="1"/>
  <c r="C76" i="7" s="1"/>
  <c r="D76" i="7" s="1"/>
  <c r="C77" i="7" s="1"/>
  <c r="D77" i="7" s="1"/>
  <c r="C78" i="7" s="1"/>
  <c r="D78" i="7" s="1"/>
  <c r="C79" i="7" s="1"/>
  <c r="D79" i="7" s="1"/>
  <c r="C80" i="7" s="1"/>
  <c r="D80" i="7" s="1"/>
  <c r="C81" i="7" s="1"/>
  <c r="D81" i="7" s="1"/>
  <c r="C82" i="7" s="1"/>
  <c r="D82" i="7" s="1"/>
  <c r="C83" i="7" s="1"/>
  <c r="D83" i="7" s="1"/>
  <c r="C84" i="7" s="1"/>
  <c r="D84" i="7" s="1"/>
  <c r="C85" i="7" s="1"/>
  <c r="D85" i="7" s="1"/>
  <c r="C86" i="7" s="1"/>
  <c r="D86" i="7" s="1"/>
  <c r="C87" i="7" s="1"/>
  <c r="D87" i="7" s="1"/>
  <c r="C88" i="7" s="1"/>
  <c r="D88" i="7" s="1"/>
  <c r="C89" i="7" s="1"/>
  <c r="D89" i="7" s="1"/>
  <c r="C90" i="7" s="1"/>
  <c r="D90" i="7" s="1"/>
  <c r="C91" i="7" s="1"/>
  <c r="D91" i="7" s="1"/>
  <c r="C92" i="7" s="1"/>
  <c r="D92" i="7" s="1"/>
  <c r="C93" i="7" s="1"/>
  <c r="D93" i="7" s="1"/>
  <c r="C94" i="7" s="1"/>
  <c r="D94" i="7" s="1"/>
  <c r="C95" i="7" s="1"/>
  <c r="D95" i="7" s="1"/>
  <c r="C96" i="7" s="1"/>
  <c r="D96" i="7" s="1"/>
  <c r="C97" i="7" s="1"/>
  <c r="D97" i="7" s="1"/>
  <c r="C98" i="7" s="1"/>
  <c r="D98" i="7" s="1"/>
  <c r="C99" i="7" s="1"/>
  <c r="D99" i="7" s="1"/>
  <c r="C100" i="7" s="1"/>
  <c r="D100" i="7" s="1"/>
  <c r="C101" i="7" s="1"/>
  <c r="D101" i="7" s="1"/>
  <c r="C102" i="7" s="1"/>
  <c r="D102" i="7" s="1"/>
  <c r="C103" i="7" s="1"/>
  <c r="D103" i="7" s="1"/>
  <c r="C104" i="7" s="1"/>
  <c r="D104" i="7" s="1"/>
  <c r="C105" i="7" s="1"/>
  <c r="D105" i="7" s="1"/>
  <c r="C106" i="7" s="1"/>
  <c r="D106" i="7" s="1"/>
  <c r="C107" i="7" s="1"/>
  <c r="D107" i="7" s="1"/>
  <c r="C108" i="7" s="1"/>
  <c r="D108" i="7" s="1"/>
  <c r="C109" i="7" s="1"/>
  <c r="D109" i="7" s="1"/>
  <c r="C110" i="7" s="1"/>
  <c r="D110" i="7" s="1"/>
  <c r="C111" i="7" s="1"/>
  <c r="D111" i="7" s="1"/>
  <c r="C112" i="7" s="1"/>
  <c r="D112" i="7" s="1"/>
  <c r="C113" i="7" s="1"/>
  <c r="D113" i="7" s="1"/>
  <c r="C114" i="7" s="1"/>
  <c r="D114" i="7" s="1"/>
  <c r="C115" i="7" s="1"/>
  <c r="D115" i="7" s="1"/>
  <c r="C116" i="7" s="1"/>
  <c r="D116" i="7" s="1"/>
  <c r="C117" i="7" s="1"/>
  <c r="D117" i="7" s="1"/>
  <c r="C118" i="7" s="1"/>
  <c r="D118" i="7" s="1"/>
  <c r="C119" i="7" s="1"/>
  <c r="D119" i="7" s="1"/>
  <c r="C120" i="7" s="1"/>
  <c r="D120" i="7" s="1"/>
  <c r="C121" i="7" s="1"/>
  <c r="D121" i="7" s="1"/>
  <c r="C122" i="7" s="1"/>
  <c r="D122" i="7" s="1"/>
  <c r="C123" i="7" s="1"/>
  <c r="D123" i="7" s="1"/>
  <c r="C124" i="7" s="1"/>
  <c r="D124" i="7" s="1"/>
  <c r="C125" i="7" s="1"/>
  <c r="D125" i="7" s="1"/>
  <c r="C126" i="7" s="1"/>
  <c r="D126" i="7" s="1"/>
  <c r="C127" i="7" s="1"/>
  <c r="D127" i="7" s="1"/>
  <c r="C128" i="7" s="1"/>
  <c r="D128" i="7" s="1"/>
  <c r="C129" i="7" s="1"/>
  <c r="D129" i="7" s="1"/>
  <c r="C130" i="7" s="1"/>
  <c r="D130" i="7" s="1"/>
  <c r="C131" i="7" s="1"/>
  <c r="D131" i="7" s="1"/>
  <c r="C132" i="7" s="1"/>
  <c r="D132" i="7" s="1"/>
  <c r="C133" i="7" s="1"/>
  <c r="D133" i="7" s="1"/>
  <c r="C134" i="7" s="1"/>
  <c r="D134" i="7" s="1"/>
  <c r="C135" i="7" s="1"/>
  <c r="D135" i="7" s="1"/>
  <c r="C136" i="7" s="1"/>
  <c r="D136" i="7" s="1"/>
  <c r="C137" i="7" s="1"/>
  <c r="D137" i="7" s="1"/>
  <c r="C138" i="7" s="1"/>
  <c r="D138" i="7" s="1"/>
  <c r="C139" i="7" s="1"/>
  <c r="D139" i="7" s="1"/>
  <c r="C140" i="7" s="1"/>
  <c r="D140" i="7" s="1"/>
  <c r="C141" i="7" s="1"/>
  <c r="D141" i="7" s="1"/>
  <c r="C142" i="7" s="1"/>
  <c r="D142" i="7" s="1"/>
  <c r="C143" i="7" s="1"/>
  <c r="D143" i="7" s="1"/>
  <c r="C144" i="7" s="1"/>
  <c r="D144" i="7" s="1"/>
  <c r="C145" i="7" s="1"/>
  <c r="D145" i="7" s="1"/>
  <c r="C146" i="7" s="1"/>
  <c r="D146" i="7" s="1"/>
  <c r="C147" i="7" s="1"/>
  <c r="D147" i="7" s="1"/>
  <c r="C148" i="7" s="1"/>
  <c r="D148" i="7" s="1"/>
  <c r="C149" i="7" s="1"/>
  <c r="D149" i="7" s="1"/>
  <c r="C150" i="7" s="1"/>
  <c r="D150" i="7" s="1"/>
  <c r="C151" i="7" s="1"/>
  <c r="D151" i="7" s="1"/>
  <c r="C152" i="7" s="1"/>
  <c r="D152" i="7" s="1"/>
  <c r="C153" i="7" s="1"/>
  <c r="D153" i="7" s="1"/>
  <c r="C154" i="7" s="1"/>
  <c r="D154" i="7" s="1"/>
  <c r="C155" i="7" s="1"/>
  <c r="D155" i="7" s="1"/>
  <c r="C156" i="7" s="1"/>
  <c r="D156" i="7" s="1"/>
  <c r="C157" i="7" s="1"/>
  <c r="D157" i="7" s="1"/>
  <c r="C158" i="7" s="1"/>
  <c r="D158" i="7" s="1"/>
  <c r="C159" i="7" s="1"/>
  <c r="D159" i="7" s="1"/>
  <c r="C160" i="7" s="1"/>
  <c r="D160" i="7" s="1"/>
  <c r="C161" i="7" s="1"/>
  <c r="D161" i="7" s="1"/>
  <c r="C162" i="7" s="1"/>
  <c r="D162" i="7" s="1"/>
  <c r="C163" i="7" s="1"/>
  <c r="D163" i="7" s="1"/>
  <c r="C164" i="7" s="1"/>
  <c r="D164" i="7" s="1"/>
  <c r="C165" i="7" s="1"/>
  <c r="D165" i="7" s="1"/>
  <c r="C166" i="7" s="1"/>
  <c r="D166" i="7" s="1"/>
  <c r="C167" i="7" s="1"/>
  <c r="D167" i="7" s="1"/>
  <c r="C168" i="7" s="1"/>
  <c r="D168" i="7" s="1"/>
  <c r="C169" i="7" s="1"/>
  <c r="D169" i="7" s="1"/>
  <c r="C170" i="7" s="1"/>
  <c r="D170" i="7" s="1"/>
  <c r="C171" i="7" s="1"/>
  <c r="D171" i="7" s="1"/>
  <c r="C172" i="7" s="1"/>
  <c r="D172" i="7" s="1"/>
  <c r="C173" i="7" s="1"/>
  <c r="D173" i="7" s="1"/>
  <c r="C174" i="7" s="1"/>
  <c r="D174" i="7" s="1"/>
  <c r="C175" i="7" s="1"/>
  <c r="D175" i="7" s="1"/>
  <c r="C176" i="7" s="1"/>
  <c r="D176" i="7" s="1"/>
  <c r="C177" i="7" s="1"/>
  <c r="D177" i="7" s="1"/>
  <c r="C178" i="7" s="1"/>
  <c r="D178" i="7" s="1"/>
  <c r="C179" i="7" s="1"/>
  <c r="D179" i="7" s="1"/>
  <c r="C180" i="7" s="1"/>
  <c r="D180" i="7" s="1"/>
  <c r="C181" i="7" s="1"/>
  <c r="D181" i="7" s="1"/>
  <c r="C182" i="7" s="1"/>
  <c r="D182" i="7" s="1"/>
  <c r="C183" i="7" s="1"/>
  <c r="D183" i="7" s="1"/>
  <c r="C184" i="7" s="1"/>
  <c r="D184" i="7" s="1"/>
  <c r="C185" i="7" s="1"/>
  <c r="D185" i="7" s="1"/>
  <c r="C186" i="7" s="1"/>
  <c r="D186" i="7" s="1"/>
  <c r="C187" i="7" s="1"/>
  <c r="D187" i="7" s="1"/>
  <c r="C188" i="7" s="1"/>
  <c r="D188" i="7" s="1"/>
  <c r="C189" i="7" s="1"/>
  <c r="D189" i="7" s="1"/>
  <c r="C190" i="7" s="1"/>
  <c r="D190" i="7" s="1"/>
  <c r="C191" i="7" s="1"/>
  <c r="D191" i="7" s="1"/>
  <c r="C192" i="7" s="1"/>
  <c r="D192" i="7" s="1"/>
  <c r="C193" i="7" s="1"/>
  <c r="D193" i="7" s="1"/>
  <c r="C194" i="7" s="1"/>
  <c r="D194" i="7" s="1"/>
  <c r="C195" i="7" s="1"/>
  <c r="D195" i="7" s="1"/>
  <c r="C196" i="7" s="1"/>
  <c r="D196" i="7" s="1"/>
  <c r="C197" i="7" s="1"/>
  <c r="D197" i="7" s="1"/>
  <c r="C198" i="7" s="1"/>
  <c r="D198" i="7" s="1"/>
  <c r="C199" i="7" s="1"/>
  <c r="D199" i="7" s="1"/>
  <c r="C200" i="7" s="1"/>
  <c r="D200" i="7" s="1"/>
  <c r="C201" i="7" s="1"/>
  <c r="D201" i="7" s="1"/>
  <c r="C202" i="7" s="1"/>
  <c r="D202" i="7" s="1"/>
  <c r="C203" i="7" s="1"/>
  <c r="D203" i="7" s="1"/>
  <c r="C204" i="7" s="1"/>
  <c r="D204" i="7" s="1"/>
  <c r="C205" i="7" s="1"/>
  <c r="D205" i="7" s="1"/>
  <c r="C206" i="7" s="1"/>
  <c r="D206" i="7" s="1"/>
  <c r="C207" i="7" s="1"/>
  <c r="D207" i="7" s="1"/>
  <c r="C208" i="7" s="1"/>
  <c r="D208" i="7" s="1"/>
  <c r="C209" i="7" s="1"/>
  <c r="D209" i="7" s="1"/>
  <c r="C210" i="7" s="1"/>
  <c r="D210" i="7" s="1"/>
  <c r="C211" i="7" s="1"/>
  <c r="D211" i="7" s="1"/>
  <c r="C212" i="7" s="1"/>
  <c r="D212" i="7" s="1"/>
  <c r="C213" i="7" s="1"/>
  <c r="D213" i="7" s="1"/>
  <c r="C214" i="7" s="1"/>
  <c r="D214" i="7" s="1"/>
  <c r="C215" i="7" s="1"/>
  <c r="D215" i="7" s="1"/>
  <c r="C216" i="7" s="1"/>
  <c r="D216" i="7" s="1"/>
  <c r="C217" i="7" s="1"/>
  <c r="D217" i="7" s="1"/>
  <c r="C218" i="7" s="1"/>
  <c r="D218" i="7" s="1"/>
  <c r="C219" i="7" s="1"/>
  <c r="D219" i="7" s="1"/>
  <c r="C220" i="7" s="1"/>
  <c r="D220" i="7" s="1"/>
  <c r="C221" i="7" s="1"/>
  <c r="D221" i="7" s="1"/>
  <c r="C222" i="7" s="1"/>
  <c r="D222" i="7" s="1"/>
  <c r="C223" i="7" s="1"/>
  <c r="D223" i="7" s="1"/>
  <c r="C224" i="7" s="1"/>
  <c r="D224" i="7" s="1"/>
  <c r="C225" i="7" s="1"/>
  <c r="D225" i="7" s="1"/>
  <c r="C226" i="7" s="1"/>
  <c r="D226" i="7" s="1"/>
  <c r="C227" i="7" s="1"/>
  <c r="D227" i="7" s="1"/>
  <c r="C228" i="7" s="1"/>
  <c r="D228" i="7" s="1"/>
  <c r="C229" i="7" s="1"/>
  <c r="D229" i="7" s="1"/>
  <c r="C230" i="7" s="1"/>
  <c r="D230" i="7" s="1"/>
  <c r="C231" i="7" s="1"/>
  <c r="D231" i="7" s="1"/>
  <c r="C232" i="7" s="1"/>
  <c r="D232" i="7" s="1"/>
  <c r="C233" i="7" s="1"/>
  <c r="D233" i="7" s="1"/>
  <c r="C234" i="7" s="1"/>
  <c r="D234" i="7" s="1"/>
  <c r="C235" i="7" s="1"/>
  <c r="D235" i="7" s="1"/>
  <c r="C236" i="7" s="1"/>
  <c r="D236" i="7" s="1"/>
  <c r="C237" i="7" s="1"/>
  <c r="D237" i="7" s="1"/>
  <c r="C238" i="7" s="1"/>
  <c r="D238" i="7" s="1"/>
  <c r="C239" i="7" s="1"/>
  <c r="D239" i="7" s="1"/>
  <c r="C240" i="7" s="1"/>
  <c r="D240" i="7" s="1"/>
  <c r="C241" i="7" s="1"/>
  <c r="D241" i="7" s="1"/>
  <c r="C242" i="7" s="1"/>
  <c r="D242" i="7" s="1"/>
  <c r="C243" i="7" s="1"/>
  <c r="D243" i="7" s="1"/>
  <c r="C244" i="7" s="1"/>
  <c r="D244" i="7" s="1"/>
  <c r="C245" i="7" s="1"/>
  <c r="D245" i="7" s="1"/>
  <c r="C246" i="7" s="1"/>
  <c r="D246" i="7" s="1"/>
  <c r="C247" i="7" s="1"/>
  <c r="D247" i="7" s="1"/>
  <c r="C248" i="7" s="1"/>
  <c r="D248" i="7" s="1"/>
  <c r="C249" i="7" s="1"/>
  <c r="D249" i="7" s="1"/>
  <c r="C250" i="7" s="1"/>
  <c r="D250" i="7" s="1"/>
  <c r="C251" i="7" s="1"/>
  <c r="D251" i="7" s="1"/>
  <c r="C252" i="7" s="1"/>
  <c r="D252" i="7" s="1"/>
  <c r="C253" i="7" s="1"/>
  <c r="D253" i="7" s="1"/>
  <c r="C254" i="7" s="1"/>
  <c r="D254" i="7" s="1"/>
  <c r="C255" i="7" s="1"/>
  <c r="D255" i="7" s="1"/>
  <c r="C256" i="7" s="1"/>
  <c r="D256" i="7" s="1"/>
  <c r="C257" i="7" s="1"/>
  <c r="D257" i="7" s="1"/>
  <c r="C258" i="7" s="1"/>
  <c r="D258" i="7" s="1"/>
  <c r="C259" i="7" s="1"/>
  <c r="D259" i="7" s="1"/>
  <c r="C260" i="7" s="1"/>
  <c r="D260" i="7" s="1"/>
  <c r="C261" i="7" s="1"/>
  <c r="D261" i="7" s="1"/>
  <c r="C262" i="7" s="1"/>
  <c r="D262" i="7" s="1"/>
  <c r="C263" i="7" s="1"/>
  <c r="D263" i="7" s="1"/>
  <c r="C264" i="7" s="1"/>
  <c r="D264" i="7" s="1"/>
  <c r="C265" i="7" s="1"/>
  <c r="D265" i="7" s="1"/>
  <c r="C266" i="7" s="1"/>
  <c r="D266" i="7" s="1"/>
  <c r="C267" i="7" s="1"/>
  <c r="D267" i="7" s="1"/>
  <c r="C268" i="7" s="1"/>
  <c r="D268" i="7" s="1"/>
  <c r="C269" i="7" s="1"/>
  <c r="D269" i="7" s="1"/>
  <c r="C270" i="7" s="1"/>
  <c r="D270" i="7" s="1"/>
  <c r="C271" i="7" s="1"/>
  <c r="D271" i="7" s="1"/>
  <c r="C272" i="7" s="1"/>
  <c r="D272" i="7" s="1"/>
  <c r="C273" i="7" s="1"/>
  <c r="D273" i="7" s="1"/>
  <c r="C274" i="7" s="1"/>
  <c r="D274" i="7" s="1"/>
  <c r="C275" i="7" s="1"/>
  <c r="D275" i="7" s="1"/>
  <c r="C276" i="7" s="1"/>
  <c r="D276" i="7" s="1"/>
  <c r="C277" i="7" s="1"/>
  <c r="D277" i="7" s="1"/>
  <c r="C278" i="7" s="1"/>
  <c r="D278" i="7" s="1"/>
  <c r="C279" i="7" s="1"/>
  <c r="D279" i="7" s="1"/>
  <c r="C280" i="7" s="1"/>
  <c r="D280" i="7" s="1"/>
  <c r="C281" i="7" s="1"/>
  <c r="D281" i="7" s="1"/>
  <c r="C282" i="7" s="1"/>
  <c r="D282" i="7" s="1"/>
  <c r="C283" i="7" s="1"/>
  <c r="D283" i="7" s="1"/>
  <c r="C284" i="7" s="1"/>
  <c r="D284" i="7" s="1"/>
  <c r="C285" i="7" s="1"/>
  <c r="D285" i="7" s="1"/>
  <c r="C286" i="7" s="1"/>
  <c r="D286" i="7" s="1"/>
  <c r="C287" i="7" s="1"/>
  <c r="D287" i="7" s="1"/>
  <c r="C288" i="7" s="1"/>
  <c r="D288" i="7" s="1"/>
  <c r="C289" i="7" s="1"/>
  <c r="D289" i="7" s="1"/>
  <c r="C290" i="7" s="1"/>
  <c r="D290" i="7" s="1"/>
  <c r="C291" i="7" s="1"/>
  <c r="D291" i="7" s="1"/>
  <c r="C292" i="7" s="1"/>
  <c r="D292" i="7" s="1"/>
  <c r="C293" i="7" s="1"/>
  <c r="D293" i="7" s="1"/>
  <c r="C294" i="7" s="1"/>
  <c r="D294" i="7" s="1"/>
  <c r="C295" i="7" s="1"/>
  <c r="D295" i="7" s="1"/>
  <c r="C296" i="7" s="1"/>
  <c r="D296" i="7" s="1"/>
  <c r="C297" i="7" s="1"/>
  <c r="D297" i="7" s="1"/>
  <c r="C298" i="7" s="1"/>
  <c r="D298" i="7" s="1"/>
  <c r="C299" i="7" s="1"/>
  <c r="D299" i="7" s="1"/>
  <c r="C300" i="7" s="1"/>
  <c r="D300" i="7" s="1"/>
  <c r="C301" i="7" s="1"/>
  <c r="D301" i="7" s="1"/>
  <c r="C302" i="7" s="1"/>
  <c r="D302" i="7" s="1"/>
  <c r="C303" i="7" s="1"/>
  <c r="D303" i="7" s="1"/>
  <c r="C304" i="7" s="1"/>
  <c r="D304" i="7" s="1"/>
  <c r="C305" i="7" s="1"/>
  <c r="D305" i="7" s="1"/>
  <c r="C306" i="7" s="1"/>
  <c r="D306" i="7" s="1"/>
  <c r="C307" i="7" s="1"/>
  <c r="D307" i="7" s="1"/>
  <c r="C308" i="7" s="1"/>
  <c r="D308" i="7" s="1"/>
  <c r="C309" i="7" s="1"/>
  <c r="D309" i="7" s="1"/>
  <c r="C310" i="7" s="1"/>
  <c r="D310" i="7" s="1"/>
  <c r="C311" i="7" s="1"/>
  <c r="D311" i="7" s="1"/>
  <c r="C312" i="7" s="1"/>
  <c r="D312" i="7" s="1"/>
  <c r="C313" i="7" s="1"/>
  <c r="D313" i="7" s="1"/>
  <c r="C314" i="7" s="1"/>
  <c r="D314" i="7" s="1"/>
  <c r="C315" i="7" s="1"/>
  <c r="D315" i="7" s="1"/>
  <c r="C316" i="7" s="1"/>
  <c r="D316" i="7" s="1"/>
  <c r="C317" i="7" s="1"/>
  <c r="D317" i="7" s="1"/>
  <c r="C318" i="7" s="1"/>
  <c r="D318" i="7" s="1"/>
  <c r="C319" i="7" s="1"/>
  <c r="D319" i="7" s="1"/>
  <c r="C320" i="7" s="1"/>
  <c r="D320" i="7" s="1"/>
  <c r="C321" i="7" s="1"/>
  <c r="D321" i="7" s="1"/>
  <c r="C322" i="7" s="1"/>
  <c r="D322" i="7" s="1"/>
  <c r="C323" i="7" s="1"/>
  <c r="D323" i="7" s="1"/>
  <c r="C324" i="7" s="1"/>
  <c r="D324" i="7" s="1"/>
  <c r="C325" i="7" s="1"/>
  <c r="D325" i="7" s="1"/>
  <c r="C326" i="7" s="1"/>
  <c r="D326" i="7" s="1"/>
  <c r="C327" i="7" s="1"/>
  <c r="D327" i="7" s="1"/>
  <c r="C328" i="7" s="1"/>
  <c r="D328" i="7" s="1"/>
  <c r="C329" i="7" s="1"/>
  <c r="D329" i="7" s="1"/>
  <c r="C330" i="7" s="1"/>
  <c r="D330" i="7" s="1"/>
  <c r="C331" i="7" s="1"/>
  <c r="D331" i="7" s="1"/>
  <c r="C332" i="7" s="1"/>
  <c r="D332" i="7" s="1"/>
  <c r="C333" i="7" s="1"/>
  <c r="D333" i="7" s="1"/>
  <c r="C334" i="7" s="1"/>
  <c r="D334" i="7" s="1"/>
  <c r="C335" i="7" s="1"/>
  <c r="D335" i="7" s="1"/>
  <c r="C336" i="7" s="1"/>
  <c r="D336" i="7" s="1"/>
  <c r="C337" i="7" s="1"/>
  <c r="D337" i="7" s="1"/>
  <c r="C338" i="7" s="1"/>
  <c r="D338" i="7" s="1"/>
  <c r="C339" i="7" s="1"/>
  <c r="D339" i="7" s="1"/>
  <c r="C340" i="7" s="1"/>
  <c r="D340" i="7" s="1"/>
  <c r="C341" i="7" s="1"/>
  <c r="D341" i="7" s="1"/>
  <c r="C342" i="7" s="1"/>
  <c r="D342" i="7" s="1"/>
  <c r="C343" i="7" s="1"/>
  <c r="D343" i="7" s="1"/>
  <c r="C344" i="7" s="1"/>
  <c r="D344" i="7" s="1"/>
  <c r="C345" i="7" s="1"/>
  <c r="D345" i="7" s="1"/>
  <c r="C346" i="7" s="1"/>
  <c r="D346" i="7" s="1"/>
  <c r="C347" i="7" s="1"/>
  <c r="D347" i="7" s="1"/>
  <c r="C348" i="7" s="1"/>
  <c r="D348" i="7" s="1"/>
  <c r="C349" i="7" s="1"/>
  <c r="D349" i="7" s="1"/>
  <c r="C350" i="7" s="1"/>
  <c r="D350" i="7" s="1"/>
  <c r="C351" i="7" s="1"/>
  <c r="D351" i="7" s="1"/>
  <c r="C352" i="7" s="1"/>
  <c r="D352" i="7" s="1"/>
  <c r="C353" i="7" s="1"/>
  <c r="D353" i="7" s="1"/>
  <c r="C354" i="7" s="1"/>
  <c r="D354" i="7" s="1"/>
  <c r="C355" i="7" s="1"/>
  <c r="D355" i="7" s="1"/>
  <c r="C356" i="7" s="1"/>
  <c r="D356" i="7" s="1"/>
  <c r="C357" i="7" s="1"/>
  <c r="D357" i="7" s="1"/>
  <c r="C358" i="7" s="1"/>
  <c r="D358" i="7" s="1"/>
  <c r="C359" i="7" s="1"/>
  <c r="D359" i="7" s="1"/>
  <c r="C360" i="7" s="1"/>
  <c r="D360" i="7" s="1"/>
  <c r="C361" i="7" s="1"/>
  <c r="D361" i="7" s="1"/>
  <c r="C362" i="7" s="1"/>
  <c r="D362" i="7" s="1"/>
  <c r="C363" i="7" s="1"/>
  <c r="D363" i="7" s="1"/>
  <c r="C364" i="7" s="1"/>
  <c r="D364" i="7" s="1"/>
  <c r="C365" i="7" s="1"/>
  <c r="D365" i="7" s="1"/>
  <c r="C366" i="7" s="1"/>
  <c r="D366" i="7" s="1"/>
  <c r="C367" i="7" s="1"/>
  <c r="D367" i="7" s="1"/>
  <c r="C368" i="7" s="1"/>
  <c r="D368" i="7" s="1"/>
  <c r="C369" i="7" s="1"/>
  <c r="D369" i="7" s="1"/>
  <c r="C370" i="7" s="1"/>
  <c r="D370" i="7" s="1"/>
  <c r="C371" i="7" s="1"/>
  <c r="D371" i="7" s="1"/>
  <c r="C372" i="7" s="1"/>
  <c r="D372" i="7" s="1"/>
  <c r="C373" i="7" s="1"/>
  <c r="D373" i="7" s="1"/>
  <c r="C374" i="7" s="1"/>
  <c r="D374" i="7" s="1"/>
  <c r="C375" i="7" s="1"/>
  <c r="D375" i="7" s="1"/>
  <c r="C376" i="7" s="1"/>
  <c r="D376" i="7" s="1"/>
  <c r="C377" i="7" s="1"/>
  <c r="D377" i="7" s="1"/>
  <c r="C378" i="7" s="1"/>
  <c r="D378" i="7" s="1"/>
  <c r="C379" i="7" s="1"/>
  <c r="D379" i="7" s="1"/>
  <c r="C380" i="7" s="1"/>
  <c r="D380" i="7" s="1"/>
  <c r="C381" i="7" s="1"/>
  <c r="D381" i="7" s="1"/>
  <c r="C382" i="7" s="1"/>
  <c r="D382" i="7" s="1"/>
  <c r="C383" i="7" s="1"/>
  <c r="D383" i="7" s="1"/>
  <c r="C384" i="7" s="1"/>
  <c r="D384" i="7" s="1"/>
  <c r="C385" i="7" s="1"/>
  <c r="D385" i="7" s="1"/>
  <c r="C386" i="7" s="1"/>
  <c r="D386" i="7" s="1"/>
  <c r="C387" i="7" s="1"/>
  <c r="D387" i="7" s="1"/>
  <c r="C388" i="7" s="1"/>
  <c r="D388" i="7" s="1"/>
  <c r="C389" i="7" s="1"/>
  <c r="D389" i="7" s="1"/>
  <c r="C390" i="7" s="1"/>
  <c r="D390" i="7" s="1"/>
  <c r="C391" i="7" s="1"/>
  <c r="D391" i="7" s="1"/>
  <c r="C392" i="7" s="1"/>
  <c r="D392" i="7" s="1"/>
  <c r="C393" i="7" s="1"/>
  <c r="D393" i="7" s="1"/>
  <c r="C394" i="7" s="1"/>
  <c r="D394" i="7" s="1"/>
  <c r="C395" i="7" s="1"/>
  <c r="D395" i="7" s="1"/>
  <c r="C396" i="7" s="1"/>
  <c r="D396" i="7" s="1"/>
  <c r="C397" i="7" s="1"/>
  <c r="D397" i="7" s="1"/>
  <c r="C398" i="7" s="1"/>
  <c r="D398" i="7" s="1"/>
  <c r="C399" i="7" s="1"/>
  <c r="D399" i="7" s="1"/>
  <c r="C400" i="7" s="1"/>
  <c r="D400" i="7" s="1"/>
  <c r="C401" i="7" s="1"/>
  <c r="D401" i="7" s="1"/>
  <c r="C402" i="7" s="1"/>
  <c r="D402" i="7" s="1"/>
  <c r="C403" i="7" s="1"/>
  <c r="D403" i="7" s="1"/>
  <c r="C404" i="7" s="1"/>
  <c r="D404" i="7" s="1"/>
  <c r="C405" i="7" s="1"/>
  <c r="D405" i="7" s="1"/>
  <c r="C406" i="7" s="1"/>
  <c r="D406" i="7" s="1"/>
  <c r="C407" i="7" s="1"/>
  <c r="D407" i="7" s="1"/>
  <c r="C408" i="7" s="1"/>
  <c r="D408" i="7" s="1"/>
  <c r="C409" i="7" s="1"/>
  <c r="D409" i="7" s="1"/>
  <c r="C410" i="7" s="1"/>
  <c r="D410" i="7" s="1"/>
  <c r="C411" i="7" s="1"/>
  <c r="D411" i="7" s="1"/>
  <c r="C412" i="7" s="1"/>
  <c r="D412" i="7" s="1"/>
  <c r="C413" i="7" s="1"/>
  <c r="D413" i="7" s="1"/>
  <c r="C414" i="7" s="1"/>
  <c r="D414" i="7" s="1"/>
  <c r="C415" i="7" s="1"/>
  <c r="D415" i="7" s="1"/>
  <c r="C416" i="7" s="1"/>
  <c r="D416" i="7" s="1"/>
  <c r="C417" i="7" s="1"/>
  <c r="D417" i="7" s="1"/>
  <c r="C418" i="7" s="1"/>
  <c r="D418" i="7" s="1"/>
  <c r="C419" i="7" s="1"/>
  <c r="D419" i="7" s="1"/>
  <c r="C420" i="7" s="1"/>
  <c r="D420" i="7" s="1"/>
  <c r="C421" i="7" s="1"/>
  <c r="D421" i="7" s="1"/>
  <c r="C422" i="7" s="1"/>
  <c r="D422" i="7" s="1"/>
  <c r="C423" i="7" s="1"/>
  <c r="D423" i="7" s="1"/>
  <c r="C424" i="7" s="1"/>
  <c r="D424" i="7" s="1"/>
  <c r="C425" i="7" s="1"/>
  <c r="D425" i="7" s="1"/>
  <c r="C426" i="7" s="1"/>
  <c r="D426" i="7" s="1"/>
  <c r="C427" i="7" s="1"/>
  <c r="D427" i="7" s="1"/>
  <c r="C428" i="7" s="1"/>
  <c r="D428" i="7" s="1"/>
  <c r="C429" i="7" s="1"/>
  <c r="D429" i="7" s="1"/>
  <c r="C430" i="7" s="1"/>
  <c r="D430" i="7" s="1"/>
  <c r="C431" i="7" s="1"/>
  <c r="D431" i="7" s="1"/>
  <c r="C432" i="7" s="1"/>
  <c r="D432" i="7" s="1"/>
  <c r="C433" i="7" s="1"/>
  <c r="D433" i="7" s="1"/>
  <c r="C434" i="7" s="1"/>
  <c r="D434" i="7" s="1"/>
  <c r="C435" i="7" s="1"/>
  <c r="D435" i="7" s="1"/>
  <c r="C436" i="7" s="1"/>
  <c r="D436" i="7" s="1"/>
  <c r="C437" i="7" s="1"/>
  <c r="D437" i="7" s="1"/>
  <c r="C438" i="7" s="1"/>
  <c r="D438" i="7" s="1"/>
  <c r="C439" i="7" s="1"/>
  <c r="D439" i="7" s="1"/>
  <c r="C440" i="7" s="1"/>
  <c r="D440" i="7" s="1"/>
  <c r="C441" i="7" s="1"/>
  <c r="D441" i="7" s="1"/>
  <c r="C442" i="7" s="1"/>
  <c r="D442" i="7" s="1"/>
  <c r="C443" i="7" s="1"/>
  <c r="D443" i="7" s="1"/>
  <c r="C444" i="7" s="1"/>
  <c r="D444" i="7" s="1"/>
  <c r="C445" i="7" s="1"/>
  <c r="D445" i="7" s="1"/>
  <c r="C446" i="7" s="1"/>
  <c r="D446" i="7" s="1"/>
  <c r="C447" i="7" s="1"/>
  <c r="D447" i="7" s="1"/>
  <c r="C448" i="7" s="1"/>
  <c r="D448" i="7" s="1"/>
  <c r="C449" i="7" s="1"/>
  <c r="D449" i="7" s="1"/>
  <c r="C450" i="7" s="1"/>
  <c r="D450" i="7" s="1"/>
  <c r="C451" i="7" s="1"/>
  <c r="D451" i="7" s="1"/>
  <c r="C452" i="7" s="1"/>
  <c r="D452" i="7" s="1"/>
  <c r="C453" i="7" s="1"/>
  <c r="D453" i="7" s="1"/>
  <c r="C454" i="7" s="1"/>
  <c r="D454" i="7" s="1"/>
  <c r="C455" i="7" s="1"/>
  <c r="D455" i="7" s="1"/>
  <c r="C456" i="7" s="1"/>
  <c r="D456" i="7" s="1"/>
  <c r="C457" i="7" s="1"/>
  <c r="D457" i="7" s="1"/>
  <c r="C458" i="7" s="1"/>
  <c r="D458" i="7" s="1"/>
  <c r="C459" i="7" s="1"/>
  <c r="D459" i="7" s="1"/>
  <c r="C460" i="7" s="1"/>
  <c r="D460" i="7" s="1"/>
  <c r="C461" i="7" s="1"/>
  <c r="D461" i="7" s="1"/>
  <c r="C462" i="7" s="1"/>
  <c r="D462" i="7" s="1"/>
  <c r="C463" i="7" s="1"/>
  <c r="D463" i="7" s="1"/>
  <c r="C464" i="7" s="1"/>
  <c r="D464" i="7" s="1"/>
  <c r="C465" i="7" s="1"/>
  <c r="D465" i="7" s="1"/>
  <c r="C466" i="7" s="1"/>
  <c r="D466" i="7" s="1"/>
  <c r="C467" i="7" s="1"/>
  <c r="D467" i="7" s="1"/>
  <c r="C468" i="7" s="1"/>
  <c r="D468" i="7" s="1"/>
  <c r="C469" i="7" s="1"/>
  <c r="D469" i="7" s="1"/>
  <c r="C470" i="7" s="1"/>
  <c r="D470" i="7" s="1"/>
  <c r="C471" i="7" s="1"/>
  <c r="D471" i="7" s="1"/>
  <c r="C472" i="7" s="1"/>
  <c r="D472" i="7" s="1"/>
  <c r="C473" i="7" s="1"/>
  <c r="D473" i="7" s="1"/>
  <c r="C474" i="7" s="1"/>
  <c r="D474" i="7" s="1"/>
  <c r="C475" i="7" s="1"/>
  <c r="D475" i="7" s="1"/>
  <c r="C476" i="7" s="1"/>
  <c r="D476" i="7" s="1"/>
  <c r="C477" i="7" s="1"/>
  <c r="D477" i="7" s="1"/>
  <c r="C478" i="7" s="1"/>
  <c r="D478" i="7" s="1"/>
  <c r="C479" i="7" s="1"/>
  <c r="D479" i="7" s="1"/>
  <c r="C480" i="7" s="1"/>
  <c r="D480" i="7" s="1"/>
  <c r="C481" i="7" s="1"/>
  <c r="D481" i="7" s="1"/>
  <c r="C482" i="7" s="1"/>
  <c r="D482" i="7" s="1"/>
  <c r="C483" i="7" s="1"/>
  <c r="D483" i="7" s="1"/>
  <c r="C484" i="7" s="1"/>
  <c r="D484" i="7" s="1"/>
  <c r="C485" i="7" s="1"/>
  <c r="D485" i="7" s="1"/>
  <c r="C486" i="7" s="1"/>
  <c r="D486" i="7" s="1"/>
  <c r="C487" i="7" s="1"/>
  <c r="D487" i="7" s="1"/>
  <c r="C488" i="7" s="1"/>
  <c r="D488" i="7" s="1"/>
  <c r="C489" i="7" s="1"/>
  <c r="D489" i="7" s="1"/>
  <c r="C490" i="7" s="1"/>
  <c r="D490" i="7" s="1"/>
  <c r="C491" i="7" s="1"/>
  <c r="D491" i="7" s="1"/>
  <c r="C492" i="7" s="1"/>
  <c r="D492" i="7" s="1"/>
  <c r="C493" i="7" s="1"/>
  <c r="D493" i="7" s="1"/>
  <c r="C494" i="7" s="1"/>
  <c r="D494" i="7" s="1"/>
  <c r="C495" i="7" s="1"/>
  <c r="D495" i="7" s="1"/>
  <c r="C496" i="7" s="1"/>
  <c r="D496" i="7" s="1"/>
  <c r="C497" i="7" s="1"/>
  <c r="D497" i="7" s="1"/>
  <c r="C498" i="7" s="1"/>
  <c r="D498" i="7" s="1"/>
  <c r="C499" i="7" s="1"/>
  <c r="D499" i="7" s="1"/>
  <c r="C500" i="7" s="1"/>
  <c r="D500" i="7" s="1"/>
  <c r="C501" i="7" s="1"/>
  <c r="D501" i="7" s="1"/>
  <c r="C502" i="7" s="1"/>
  <c r="D502" i="7" s="1"/>
  <c r="C503" i="7" s="1"/>
  <c r="D503" i="7" s="1"/>
  <c r="C504" i="7" s="1"/>
  <c r="D504" i="7" s="1"/>
  <c r="C505" i="7" s="1"/>
  <c r="D505" i="7" s="1"/>
  <c r="C506" i="7" s="1"/>
  <c r="D506" i="7" s="1"/>
  <c r="C507" i="7" s="1"/>
  <c r="D507" i="7" s="1"/>
  <c r="C508" i="7" s="1"/>
  <c r="D508" i="7" s="1"/>
  <c r="C509" i="7" s="1"/>
  <c r="D509" i="7" s="1"/>
  <c r="C510" i="7" s="1"/>
  <c r="D510" i="7" s="1"/>
  <c r="C511" i="7" s="1"/>
  <c r="D511" i="7" s="1"/>
  <c r="C512" i="7" s="1"/>
  <c r="D512" i="7" s="1"/>
  <c r="C513" i="7" s="1"/>
  <c r="D513" i="7" s="1"/>
  <c r="C514" i="7" s="1"/>
  <c r="D514" i="7" s="1"/>
  <c r="C515" i="7" s="1"/>
  <c r="D515" i="7" s="1"/>
  <c r="C516" i="7" s="1"/>
  <c r="D516" i="7" s="1"/>
  <c r="C517" i="7" s="1"/>
  <c r="D517" i="7" s="1"/>
  <c r="C518" i="7" s="1"/>
  <c r="D518" i="7" s="1"/>
  <c r="C519" i="7" s="1"/>
  <c r="D519" i="7" s="1"/>
  <c r="C520" i="7" s="1"/>
  <c r="D520" i="7" s="1"/>
  <c r="C521" i="7" s="1"/>
  <c r="D521" i="7" s="1"/>
  <c r="C522" i="7" s="1"/>
  <c r="D522" i="7" s="1"/>
  <c r="C523" i="7" s="1"/>
  <c r="D523" i="7" s="1"/>
  <c r="C524" i="7" s="1"/>
  <c r="D524" i="7" s="1"/>
  <c r="C525" i="7" s="1"/>
  <c r="D525" i="7" s="1"/>
  <c r="C526" i="7" s="1"/>
  <c r="D526" i="7" s="1"/>
  <c r="C527" i="7" s="1"/>
  <c r="D527" i="7" s="1"/>
  <c r="C528" i="7" s="1"/>
  <c r="D528" i="7" s="1"/>
  <c r="C529" i="7" s="1"/>
  <c r="D529" i="7" s="1"/>
  <c r="C530" i="7" s="1"/>
  <c r="D530" i="7" s="1"/>
  <c r="C531" i="7" s="1"/>
  <c r="D531" i="7" s="1"/>
  <c r="C532" i="7" s="1"/>
  <c r="D532" i="7" s="1"/>
  <c r="C533" i="7" s="1"/>
  <c r="D533" i="7" s="1"/>
  <c r="C534" i="7" s="1"/>
  <c r="D534" i="7" s="1"/>
  <c r="C535" i="7" s="1"/>
  <c r="D535" i="7" s="1"/>
  <c r="C536" i="7" s="1"/>
  <c r="D536" i="7" s="1"/>
  <c r="C537" i="7" s="1"/>
  <c r="D537" i="7" s="1"/>
  <c r="C538" i="7" s="1"/>
  <c r="D538" i="7" s="1"/>
  <c r="C539" i="7" s="1"/>
  <c r="D539" i="7" s="1"/>
  <c r="C540" i="7" s="1"/>
  <c r="D540" i="7" s="1"/>
  <c r="C541" i="7" s="1"/>
  <c r="D541" i="7" s="1"/>
  <c r="C542" i="7" s="1"/>
  <c r="D542" i="7" s="1"/>
  <c r="C543" i="7" s="1"/>
  <c r="D543" i="7" s="1"/>
  <c r="C544" i="7" s="1"/>
  <c r="D544" i="7" s="1"/>
  <c r="C545" i="7" s="1"/>
  <c r="D545" i="7" s="1"/>
  <c r="C546" i="7" s="1"/>
  <c r="D546" i="7" s="1"/>
  <c r="C547" i="7" s="1"/>
  <c r="D547" i="7" s="1"/>
  <c r="C548" i="7" s="1"/>
  <c r="D548" i="7" s="1"/>
  <c r="C549" i="7" s="1"/>
  <c r="D549" i="7" s="1"/>
  <c r="C550" i="7" s="1"/>
  <c r="D550" i="7" s="1"/>
  <c r="C551" i="7" s="1"/>
  <c r="D551" i="7" s="1"/>
  <c r="C552" i="7" s="1"/>
  <c r="D552" i="7" s="1"/>
  <c r="C553" i="7" s="1"/>
  <c r="D553" i="7" s="1"/>
  <c r="C554" i="7" s="1"/>
  <c r="D554" i="7" s="1"/>
  <c r="C555" i="7" s="1"/>
  <c r="D555" i="7" s="1"/>
  <c r="C556" i="7" s="1"/>
  <c r="D556" i="7" s="1"/>
  <c r="C557" i="7" s="1"/>
  <c r="D557" i="7" s="1"/>
  <c r="C558" i="7" s="1"/>
  <c r="D558" i="7" s="1"/>
  <c r="C559" i="7" s="1"/>
  <c r="D559" i="7" s="1"/>
  <c r="C560" i="7" s="1"/>
  <c r="D560" i="7" s="1"/>
  <c r="C561" i="7" s="1"/>
  <c r="D561" i="7" s="1"/>
  <c r="C562" i="7" s="1"/>
  <c r="D562" i="7" s="1"/>
  <c r="C563" i="7" s="1"/>
  <c r="D563" i="7" s="1"/>
  <c r="C564" i="7" s="1"/>
  <c r="D564" i="7" s="1"/>
  <c r="C565" i="7" s="1"/>
  <c r="D565" i="7" s="1"/>
  <c r="C566" i="7" s="1"/>
  <c r="D566" i="7" s="1"/>
  <c r="C567" i="7" s="1"/>
  <c r="D567" i="7" s="1"/>
  <c r="C568" i="7" s="1"/>
  <c r="D568" i="7" s="1"/>
  <c r="C569" i="7" s="1"/>
  <c r="D569" i="7" s="1"/>
  <c r="C570" i="7" s="1"/>
  <c r="D570" i="7" s="1"/>
  <c r="C571" i="7" s="1"/>
  <c r="D571" i="7" s="1"/>
  <c r="C572" i="7" s="1"/>
  <c r="D572" i="7" s="1"/>
  <c r="C573" i="7" s="1"/>
  <c r="D573" i="7" s="1"/>
  <c r="C574" i="7" s="1"/>
  <c r="D574" i="7" s="1"/>
  <c r="C575" i="7" s="1"/>
  <c r="D575" i="7" s="1"/>
  <c r="C576" i="7" s="1"/>
  <c r="D576" i="7" s="1"/>
  <c r="C577" i="7" s="1"/>
  <c r="D577" i="7" s="1"/>
  <c r="C578" i="7" s="1"/>
  <c r="D578" i="7" s="1"/>
  <c r="C579" i="7" s="1"/>
  <c r="D579" i="7" s="1"/>
  <c r="C580" i="7" s="1"/>
  <c r="D580" i="7" s="1"/>
  <c r="C581" i="7" s="1"/>
  <c r="D581" i="7" s="1"/>
  <c r="C582" i="7" s="1"/>
  <c r="D582" i="7" s="1"/>
  <c r="C583" i="7" s="1"/>
  <c r="D583" i="7" s="1"/>
  <c r="C584" i="7" s="1"/>
  <c r="D584" i="7" s="1"/>
  <c r="C585" i="7" s="1"/>
  <c r="D585" i="7" s="1"/>
  <c r="C586" i="7" s="1"/>
  <c r="D586" i="7" s="1"/>
  <c r="C587" i="7" s="1"/>
  <c r="D587" i="7" s="1"/>
  <c r="C588" i="7" s="1"/>
  <c r="D588" i="7" s="1"/>
  <c r="C589" i="7" s="1"/>
  <c r="D589" i="7" s="1"/>
  <c r="C590" i="7" s="1"/>
  <c r="D590" i="7" s="1"/>
  <c r="C591" i="7" s="1"/>
  <c r="D591" i="7" s="1"/>
  <c r="C592" i="7" s="1"/>
  <c r="D592" i="7" s="1"/>
  <c r="C593" i="7" s="1"/>
  <c r="D593" i="7" s="1"/>
  <c r="C594" i="7" s="1"/>
  <c r="D594" i="7" s="1"/>
  <c r="C595" i="7" s="1"/>
  <c r="D595" i="7" s="1"/>
  <c r="C596" i="7" s="1"/>
  <c r="D596" i="7" s="1"/>
  <c r="C597" i="7" s="1"/>
  <c r="D597" i="7" s="1"/>
  <c r="C598" i="7" s="1"/>
  <c r="D598" i="7" s="1"/>
  <c r="C599" i="7" s="1"/>
  <c r="D599" i="7" s="1"/>
  <c r="C600" i="7" s="1"/>
  <c r="D600" i="7" s="1"/>
  <c r="C601" i="7" s="1"/>
  <c r="D601" i="7" s="1"/>
  <c r="C602" i="7" s="1"/>
  <c r="D602" i="7" s="1"/>
  <c r="C603" i="7" s="1"/>
  <c r="D603" i="7" s="1"/>
  <c r="C604" i="7" s="1"/>
  <c r="D604" i="7" s="1"/>
  <c r="C605" i="7" s="1"/>
  <c r="D605" i="7" s="1"/>
  <c r="C606" i="7" s="1"/>
  <c r="D606" i="7" s="1"/>
  <c r="C607" i="7" s="1"/>
  <c r="D607" i="7" s="1"/>
  <c r="C608" i="7" s="1"/>
  <c r="D608" i="7" s="1"/>
  <c r="C609" i="7" s="1"/>
  <c r="D609" i="7" s="1"/>
  <c r="C610" i="7" s="1"/>
  <c r="D610" i="7" s="1"/>
  <c r="C611" i="7" s="1"/>
  <c r="D611" i="7" s="1"/>
  <c r="C612" i="7" s="1"/>
  <c r="D612" i="7" s="1"/>
  <c r="C613" i="7" s="1"/>
  <c r="D613" i="7" s="1"/>
  <c r="C614" i="7" s="1"/>
  <c r="D614" i="7" s="1"/>
  <c r="C615" i="7" s="1"/>
  <c r="D615" i="7" s="1"/>
  <c r="C616" i="7" s="1"/>
  <c r="D616" i="7" s="1"/>
  <c r="C617" i="7" s="1"/>
  <c r="D617" i="7" s="1"/>
  <c r="C618" i="7" s="1"/>
  <c r="D618" i="7" s="1"/>
  <c r="C619" i="7" s="1"/>
  <c r="D619" i="7" s="1"/>
  <c r="C620" i="7" s="1"/>
  <c r="D620" i="7" s="1"/>
  <c r="C621" i="7" s="1"/>
  <c r="D621" i="7" s="1"/>
  <c r="C622" i="7" s="1"/>
  <c r="D622" i="7" s="1"/>
  <c r="C623" i="7" s="1"/>
  <c r="D623" i="7" s="1"/>
  <c r="C624" i="7" s="1"/>
  <c r="D624" i="7" s="1"/>
  <c r="C625" i="7" s="1"/>
  <c r="D625" i="7" s="1"/>
  <c r="C626" i="7" s="1"/>
  <c r="D626" i="7" s="1"/>
  <c r="C627" i="7" s="1"/>
  <c r="D627" i="7" s="1"/>
  <c r="C628" i="7" s="1"/>
  <c r="D628" i="7" s="1"/>
  <c r="C629" i="7" s="1"/>
  <c r="D629" i="7" s="1"/>
  <c r="C630" i="7" s="1"/>
  <c r="D630" i="7" s="1"/>
  <c r="C631" i="7" s="1"/>
  <c r="D631" i="7" s="1"/>
  <c r="C632" i="7" s="1"/>
  <c r="D632" i="7" s="1"/>
  <c r="C633" i="7" s="1"/>
  <c r="D633" i="7" s="1"/>
  <c r="C634" i="7" s="1"/>
  <c r="D634" i="7" s="1"/>
  <c r="C635" i="7" s="1"/>
  <c r="D635" i="7" s="1"/>
  <c r="C636" i="7" s="1"/>
  <c r="D636" i="7" s="1"/>
  <c r="C637" i="7" s="1"/>
  <c r="D637" i="7" s="1"/>
  <c r="C638" i="7" s="1"/>
  <c r="D638" i="7" s="1"/>
  <c r="C639" i="7" s="1"/>
  <c r="D639" i="7" s="1"/>
  <c r="C640" i="7" s="1"/>
  <c r="D640" i="7" s="1"/>
  <c r="C641" i="7" s="1"/>
  <c r="D641" i="7" s="1"/>
  <c r="C642" i="7" s="1"/>
  <c r="D642" i="7" s="1"/>
  <c r="C643" i="7" s="1"/>
  <c r="D643" i="7" s="1"/>
  <c r="C644" i="7" s="1"/>
  <c r="D644" i="7" s="1"/>
  <c r="C645" i="7" s="1"/>
  <c r="D645" i="7" s="1"/>
  <c r="C646" i="7" s="1"/>
  <c r="D646" i="7" s="1"/>
  <c r="C647" i="7" s="1"/>
  <c r="D647" i="7" s="1"/>
  <c r="C648" i="7" s="1"/>
  <c r="D648" i="7" s="1"/>
  <c r="C649" i="7" s="1"/>
  <c r="D649" i="7" s="1"/>
  <c r="C650" i="7" s="1"/>
  <c r="D650" i="7" s="1"/>
  <c r="C651" i="7" s="1"/>
  <c r="D651" i="7" s="1"/>
  <c r="C652" i="7" s="1"/>
  <c r="D652" i="7" s="1"/>
  <c r="C653" i="7" s="1"/>
  <c r="D653" i="7" s="1"/>
  <c r="C654" i="7" s="1"/>
  <c r="D654" i="7" s="1"/>
  <c r="C655" i="7" s="1"/>
  <c r="D655" i="7" s="1"/>
  <c r="C656" i="7" s="1"/>
  <c r="D656" i="7" s="1"/>
  <c r="C657" i="7" s="1"/>
  <c r="D657" i="7" s="1"/>
  <c r="C658" i="7" s="1"/>
  <c r="D658" i="7" s="1"/>
  <c r="C659" i="7" s="1"/>
  <c r="D659" i="7" s="1"/>
  <c r="C660" i="7" s="1"/>
  <c r="D660" i="7" s="1"/>
  <c r="C661" i="7" s="1"/>
  <c r="D661" i="7" s="1"/>
  <c r="C662" i="7" s="1"/>
  <c r="D662" i="7" s="1"/>
  <c r="C663" i="7" s="1"/>
  <c r="D663" i="7" s="1"/>
  <c r="C664" i="7" s="1"/>
  <c r="D664" i="7" s="1"/>
  <c r="C665" i="7" s="1"/>
  <c r="D665" i="7" s="1"/>
  <c r="C666" i="7" s="1"/>
  <c r="D666" i="7" s="1"/>
  <c r="C667" i="7" s="1"/>
  <c r="D667" i="7" s="1"/>
  <c r="C668" i="7" s="1"/>
  <c r="D668" i="7" s="1"/>
  <c r="C669" i="7" s="1"/>
  <c r="D669" i="7" s="1"/>
  <c r="C670" i="7" s="1"/>
  <c r="D670" i="7" s="1"/>
  <c r="C671" i="7" s="1"/>
  <c r="D671" i="7" s="1"/>
  <c r="C672" i="7" s="1"/>
  <c r="D672" i="7" s="1"/>
  <c r="C673" i="7" s="1"/>
  <c r="D673" i="7" s="1"/>
  <c r="C674" i="7" s="1"/>
  <c r="D674" i="7" s="1"/>
  <c r="C675" i="7" s="1"/>
  <c r="D675" i="7" s="1"/>
  <c r="C676" i="7" s="1"/>
  <c r="D676" i="7" s="1"/>
  <c r="C677" i="7" s="1"/>
  <c r="D677" i="7" s="1"/>
  <c r="C678" i="7" s="1"/>
  <c r="D678" i="7" s="1"/>
  <c r="C679" i="7" s="1"/>
  <c r="D679" i="7" s="1"/>
  <c r="C680" i="7" s="1"/>
  <c r="D680" i="7" s="1"/>
  <c r="C681" i="7" s="1"/>
  <c r="D681" i="7" s="1"/>
  <c r="C682" i="7" s="1"/>
  <c r="D682" i="7" s="1"/>
  <c r="C683" i="7" s="1"/>
  <c r="D683" i="7" s="1"/>
  <c r="C684" i="7" s="1"/>
  <c r="D684" i="7" s="1"/>
  <c r="C685" i="7" s="1"/>
  <c r="D685" i="7" s="1"/>
  <c r="C686" i="7" s="1"/>
  <c r="D686" i="7" s="1"/>
  <c r="C687" i="7" s="1"/>
  <c r="D687" i="7" s="1"/>
  <c r="C688" i="7" s="1"/>
  <c r="D688" i="7" s="1"/>
  <c r="C689" i="7" s="1"/>
  <c r="D689" i="7" s="1"/>
  <c r="C690" i="7" s="1"/>
  <c r="D690" i="7" s="1"/>
  <c r="C691" i="7" s="1"/>
  <c r="D691" i="7" s="1"/>
  <c r="C692" i="7" s="1"/>
  <c r="D692" i="7" s="1"/>
  <c r="C693" i="7" s="1"/>
  <c r="D693" i="7" s="1"/>
  <c r="C694" i="7" s="1"/>
  <c r="D694" i="7" s="1"/>
  <c r="C695" i="7" s="1"/>
  <c r="D695" i="7" s="1"/>
  <c r="C696" i="7" s="1"/>
  <c r="D696" i="7" s="1"/>
  <c r="C697" i="7" s="1"/>
  <c r="D697" i="7" s="1"/>
  <c r="C698" i="7" s="1"/>
  <c r="D698" i="7" s="1"/>
  <c r="C699" i="7" s="1"/>
  <c r="D699" i="7" s="1"/>
  <c r="C700" i="7" s="1"/>
  <c r="D700" i="7" s="1"/>
  <c r="C701" i="7" s="1"/>
  <c r="D701" i="7" s="1"/>
  <c r="C702" i="7" s="1"/>
  <c r="D702" i="7" s="1"/>
  <c r="C703" i="7" s="1"/>
  <c r="D703" i="7" s="1"/>
  <c r="C704" i="7" s="1"/>
  <c r="D704" i="7" s="1"/>
  <c r="C705" i="7" s="1"/>
  <c r="D705" i="7" s="1"/>
  <c r="C706" i="7" s="1"/>
  <c r="D706" i="7" s="1"/>
  <c r="C707" i="7" s="1"/>
  <c r="D707" i="7" s="1"/>
  <c r="C708" i="7" s="1"/>
  <c r="D708" i="7" s="1"/>
  <c r="C709" i="7" s="1"/>
  <c r="D709" i="7" s="1"/>
  <c r="C710" i="7" s="1"/>
  <c r="D710" i="7" s="1"/>
  <c r="C711" i="7" s="1"/>
  <c r="D711" i="7" s="1"/>
  <c r="C712" i="7" s="1"/>
  <c r="D712" i="7" s="1"/>
  <c r="C713" i="7" s="1"/>
  <c r="D713" i="7" s="1"/>
  <c r="C714" i="7" s="1"/>
  <c r="D714" i="7" s="1"/>
  <c r="C715" i="7" s="1"/>
  <c r="D715" i="7" s="1"/>
  <c r="C716" i="7" s="1"/>
  <c r="D716" i="7" s="1"/>
  <c r="C717" i="7" s="1"/>
  <c r="D717" i="7" s="1"/>
  <c r="C718" i="7" s="1"/>
  <c r="D718" i="7" s="1"/>
  <c r="C719" i="7" s="1"/>
  <c r="D719" i="7" s="1"/>
  <c r="C720" i="7" s="1"/>
  <c r="D720" i="7" s="1"/>
  <c r="C721" i="7" s="1"/>
  <c r="D721" i="7" s="1"/>
  <c r="C722" i="7" s="1"/>
  <c r="D722" i="7" s="1"/>
  <c r="C723" i="7" s="1"/>
  <c r="D723" i="7" s="1"/>
  <c r="C724" i="7" s="1"/>
  <c r="D724" i="7" s="1"/>
  <c r="C725" i="7" s="1"/>
  <c r="D725" i="7" s="1"/>
  <c r="C726" i="7" s="1"/>
  <c r="D726" i="7" s="1"/>
  <c r="C727" i="7" s="1"/>
  <c r="D727" i="7" s="1"/>
  <c r="C728" i="7" s="1"/>
  <c r="D728" i="7" s="1"/>
  <c r="C729" i="7" s="1"/>
  <c r="D729" i="7" s="1"/>
  <c r="C730" i="7" s="1"/>
  <c r="D730" i="7" s="1"/>
  <c r="C731" i="7" s="1"/>
  <c r="D731" i="7" s="1"/>
  <c r="C732" i="7" s="1"/>
  <c r="D732" i="7" s="1"/>
  <c r="C733" i="7" s="1"/>
  <c r="D733" i="7" s="1"/>
  <c r="C734" i="7" s="1"/>
  <c r="D734" i="7" s="1"/>
  <c r="C735" i="7" s="1"/>
  <c r="D735" i="7" s="1"/>
  <c r="C736" i="7" s="1"/>
  <c r="D736" i="7" s="1"/>
  <c r="C737" i="7" s="1"/>
  <c r="D737" i="7" s="1"/>
  <c r="C738" i="7" s="1"/>
  <c r="D738" i="7" s="1"/>
  <c r="C739" i="7" s="1"/>
  <c r="D739" i="7" s="1"/>
  <c r="C740" i="7" s="1"/>
  <c r="D740" i="7" s="1"/>
  <c r="C741" i="7" s="1"/>
  <c r="D741" i="7" s="1"/>
  <c r="C742" i="7" s="1"/>
  <c r="D742" i="7" s="1"/>
  <c r="C743" i="7" s="1"/>
  <c r="D743" i="7" s="1"/>
  <c r="C744" i="7" s="1"/>
  <c r="D744" i="7" s="1"/>
  <c r="C745" i="7" s="1"/>
  <c r="D745" i="7" s="1"/>
  <c r="C746" i="7" s="1"/>
  <c r="D746" i="7" s="1"/>
  <c r="C747" i="7" s="1"/>
  <c r="D747" i="7" s="1"/>
  <c r="C748" i="7" s="1"/>
  <c r="D748" i="7" s="1"/>
  <c r="C749" i="7" s="1"/>
  <c r="D749" i="7" s="1"/>
  <c r="C750" i="7" s="1"/>
  <c r="D750" i="7" s="1"/>
  <c r="C751" i="7" s="1"/>
  <c r="D751" i="7" s="1"/>
  <c r="C752" i="7" s="1"/>
  <c r="D752" i="7" s="1"/>
  <c r="C753" i="7" s="1"/>
  <c r="D753" i="7" s="1"/>
  <c r="C754" i="7" s="1"/>
  <c r="D754" i="7" s="1"/>
  <c r="C755" i="7" s="1"/>
  <c r="D755" i="7" s="1"/>
  <c r="C756" i="7" s="1"/>
  <c r="D756" i="7" s="1"/>
  <c r="C757" i="7" s="1"/>
  <c r="D757" i="7" s="1"/>
  <c r="C758" i="7" s="1"/>
  <c r="D758" i="7" s="1"/>
  <c r="C759" i="7" s="1"/>
  <c r="D759" i="7" s="1"/>
  <c r="C760" i="7" s="1"/>
  <c r="D760" i="7" s="1"/>
  <c r="C761" i="7" s="1"/>
  <c r="D761" i="7" s="1"/>
  <c r="C762" i="7" s="1"/>
  <c r="D762" i="7" s="1"/>
  <c r="C763" i="7" s="1"/>
  <c r="D763" i="7" s="1"/>
  <c r="C764" i="7" s="1"/>
  <c r="D764" i="7" s="1"/>
  <c r="C765" i="7" s="1"/>
  <c r="D765" i="7" s="1"/>
  <c r="C766" i="7" s="1"/>
  <c r="D766" i="7" s="1"/>
  <c r="C767" i="7" s="1"/>
  <c r="D767" i="7" s="1"/>
  <c r="C768" i="7" s="1"/>
  <c r="D768" i="7" s="1"/>
  <c r="C769" i="7" s="1"/>
  <c r="D769" i="7" s="1"/>
  <c r="C770" i="7" s="1"/>
  <c r="D770" i="7" s="1"/>
  <c r="C771" i="7" s="1"/>
  <c r="D771" i="7" s="1"/>
  <c r="C772" i="7" s="1"/>
  <c r="D772" i="7" s="1"/>
  <c r="C773" i="7" s="1"/>
  <c r="D773" i="7" s="1"/>
  <c r="C774" i="7" s="1"/>
  <c r="D774" i="7" s="1"/>
  <c r="C775" i="7" s="1"/>
  <c r="D775" i="7" s="1"/>
  <c r="C776" i="7" s="1"/>
  <c r="D776" i="7" s="1"/>
  <c r="C777" i="7" s="1"/>
  <c r="D777" i="7" s="1"/>
  <c r="C778" i="7" s="1"/>
  <c r="D778" i="7" s="1"/>
  <c r="C779" i="7" s="1"/>
  <c r="D779" i="7" s="1"/>
  <c r="C780" i="7" s="1"/>
  <c r="D780" i="7" s="1"/>
  <c r="C781" i="7" s="1"/>
  <c r="D781" i="7" s="1"/>
  <c r="C782" i="7" s="1"/>
  <c r="D782" i="7" s="1"/>
  <c r="C783" i="7" s="1"/>
  <c r="D783" i="7" s="1"/>
  <c r="C784" i="7" s="1"/>
  <c r="D784" i="7" s="1"/>
  <c r="C785" i="7" s="1"/>
  <c r="D785" i="7" s="1"/>
  <c r="C786" i="7" s="1"/>
  <c r="D786" i="7" s="1"/>
  <c r="C787" i="7" s="1"/>
  <c r="D787" i="7" s="1"/>
  <c r="C788" i="7" s="1"/>
  <c r="D788" i="7" s="1"/>
  <c r="C789" i="7" s="1"/>
  <c r="D789" i="7" s="1"/>
  <c r="C790" i="7" s="1"/>
  <c r="D790" i="7" s="1"/>
  <c r="C791" i="7" s="1"/>
  <c r="D791" i="7" s="1"/>
  <c r="C792" i="7" s="1"/>
  <c r="D792" i="7" s="1"/>
  <c r="C793" i="7" s="1"/>
  <c r="D793" i="7" s="1"/>
  <c r="C794" i="7" s="1"/>
  <c r="D794" i="7" s="1"/>
  <c r="C795" i="7" s="1"/>
  <c r="D795" i="7" s="1"/>
  <c r="C796" i="7" s="1"/>
  <c r="D796" i="7" s="1"/>
  <c r="C797" i="7" s="1"/>
  <c r="D797" i="7" s="1"/>
  <c r="C798" i="7" s="1"/>
  <c r="D798" i="7" s="1"/>
  <c r="C799" i="7" s="1"/>
  <c r="D799" i="7" s="1"/>
  <c r="C800" i="7" s="1"/>
  <c r="D800" i="7" s="1"/>
  <c r="C801" i="7" s="1"/>
  <c r="D801" i="7" s="1"/>
  <c r="C802" i="7" s="1"/>
  <c r="D802" i="7" s="1"/>
  <c r="C803" i="7" s="1"/>
  <c r="D803" i="7" s="1"/>
  <c r="C804" i="7" s="1"/>
  <c r="D804" i="7" s="1"/>
  <c r="C805" i="7" s="1"/>
  <c r="D805" i="7" s="1"/>
  <c r="C806" i="7" s="1"/>
  <c r="D806" i="7" s="1"/>
  <c r="C807" i="7" s="1"/>
  <c r="D807" i="7" s="1"/>
  <c r="C808" i="7" s="1"/>
  <c r="D808" i="7" s="1"/>
  <c r="C809" i="7" s="1"/>
  <c r="D809" i="7" s="1"/>
  <c r="C810" i="7" s="1"/>
  <c r="D810" i="7" s="1"/>
  <c r="C811" i="7" s="1"/>
  <c r="D811" i="7" s="1"/>
  <c r="C812" i="7" s="1"/>
  <c r="D812" i="7" s="1"/>
  <c r="C813" i="7" s="1"/>
  <c r="D813" i="7" s="1"/>
  <c r="C814" i="7" s="1"/>
  <c r="D814" i="7" s="1"/>
  <c r="C815" i="7" s="1"/>
  <c r="D815" i="7" s="1"/>
  <c r="C816" i="7" s="1"/>
  <c r="D816" i="7" s="1"/>
  <c r="C817" i="7" s="1"/>
  <c r="D817" i="7" s="1"/>
  <c r="C818" i="7" s="1"/>
  <c r="D818" i="7" s="1"/>
  <c r="C819" i="7" s="1"/>
  <c r="D819" i="7" s="1"/>
  <c r="C820" i="7" s="1"/>
  <c r="D820" i="7" s="1"/>
  <c r="C821" i="7" s="1"/>
  <c r="D821" i="7" s="1"/>
  <c r="C822" i="7" s="1"/>
  <c r="D822" i="7" s="1"/>
  <c r="C823" i="7" s="1"/>
  <c r="D823" i="7" s="1"/>
  <c r="C824" i="7" s="1"/>
  <c r="D824" i="7" s="1"/>
  <c r="C825" i="7" s="1"/>
  <c r="D825" i="7" s="1"/>
  <c r="C826" i="7" s="1"/>
  <c r="D826" i="7" s="1"/>
  <c r="C827" i="7" s="1"/>
  <c r="D827" i="7" s="1"/>
  <c r="C828" i="7" s="1"/>
  <c r="D828" i="7" s="1"/>
  <c r="C829" i="7" s="1"/>
  <c r="D829" i="7" s="1"/>
  <c r="C830" i="7" s="1"/>
  <c r="D830" i="7" s="1"/>
  <c r="C831" i="7" s="1"/>
  <c r="D831" i="7" s="1"/>
  <c r="C832" i="7" s="1"/>
  <c r="D832" i="7" s="1"/>
  <c r="C833" i="7" s="1"/>
  <c r="D833" i="7" s="1"/>
  <c r="C834" i="7" s="1"/>
  <c r="D834" i="7" s="1"/>
  <c r="C835" i="7" s="1"/>
  <c r="D835" i="7" s="1"/>
  <c r="C836" i="7" s="1"/>
  <c r="D836" i="7" s="1"/>
  <c r="C837" i="7" s="1"/>
  <c r="D837" i="7" s="1"/>
  <c r="C838" i="7" s="1"/>
  <c r="D838" i="7" s="1"/>
  <c r="C839" i="7" s="1"/>
  <c r="D839" i="7" s="1"/>
  <c r="C840" i="7" s="1"/>
  <c r="D840" i="7" s="1"/>
  <c r="C841" i="7" s="1"/>
  <c r="D841" i="7" s="1"/>
  <c r="C842" i="7" s="1"/>
  <c r="D842" i="7" s="1"/>
  <c r="C843" i="7" s="1"/>
  <c r="D843" i="7" s="1"/>
  <c r="C844" i="7" s="1"/>
  <c r="D844" i="7" s="1"/>
  <c r="C845" i="7" s="1"/>
  <c r="D845" i="7" s="1"/>
  <c r="C846" i="7" s="1"/>
  <c r="D846" i="7" s="1"/>
  <c r="C847" i="7" s="1"/>
  <c r="D847" i="7" s="1"/>
  <c r="C848" i="7" s="1"/>
  <c r="D848" i="7" s="1"/>
  <c r="C849" i="7" s="1"/>
  <c r="D849" i="7" s="1"/>
  <c r="C850" i="7" s="1"/>
  <c r="D850" i="7" s="1"/>
  <c r="C851" i="7" s="1"/>
  <c r="D851" i="7" s="1"/>
  <c r="C852" i="7" s="1"/>
  <c r="D852" i="7" s="1"/>
  <c r="C853" i="7" s="1"/>
  <c r="D853" i="7" s="1"/>
  <c r="C854" i="7" s="1"/>
  <c r="D854" i="7" s="1"/>
  <c r="C855" i="7" s="1"/>
  <c r="D855" i="7" s="1"/>
  <c r="C856" i="7" s="1"/>
  <c r="D856" i="7" s="1"/>
  <c r="C857" i="7" s="1"/>
  <c r="D857" i="7" s="1"/>
  <c r="C858" i="7" s="1"/>
  <c r="D858" i="7" s="1"/>
  <c r="C859" i="7" s="1"/>
  <c r="D859" i="7" s="1"/>
  <c r="C860" i="7" s="1"/>
  <c r="D860" i="7" s="1"/>
  <c r="C861" i="7" s="1"/>
  <c r="D861" i="7" s="1"/>
  <c r="C862" i="7" s="1"/>
  <c r="D862" i="7" s="1"/>
  <c r="C863" i="7" s="1"/>
  <c r="D863" i="7" s="1"/>
  <c r="C864" i="7" s="1"/>
  <c r="D864" i="7" s="1"/>
  <c r="C865" i="7" s="1"/>
  <c r="D865" i="7" s="1"/>
  <c r="C866" i="7" s="1"/>
  <c r="D866" i="7" s="1"/>
  <c r="C867" i="7" s="1"/>
  <c r="D867" i="7" s="1"/>
  <c r="C868" i="7" s="1"/>
  <c r="D868" i="7" s="1"/>
  <c r="C869" i="7" s="1"/>
  <c r="D869" i="7" s="1"/>
  <c r="C870" i="7" s="1"/>
  <c r="D870" i="7" s="1"/>
  <c r="C871" i="7" s="1"/>
  <c r="D871" i="7" s="1"/>
  <c r="C872" i="7" s="1"/>
  <c r="D872" i="7" s="1"/>
  <c r="C873" i="7" s="1"/>
  <c r="D873" i="7" s="1"/>
  <c r="C874" i="7" s="1"/>
  <c r="D874" i="7" s="1"/>
  <c r="C875" i="7" s="1"/>
  <c r="D875" i="7" s="1"/>
  <c r="C876" i="7" s="1"/>
  <c r="D876" i="7" s="1"/>
  <c r="C877" i="7" s="1"/>
  <c r="D877" i="7" s="1"/>
  <c r="C878" i="7" s="1"/>
  <c r="D878" i="7" s="1"/>
  <c r="C879" i="7" s="1"/>
  <c r="D879" i="7" s="1"/>
  <c r="C880" i="7" s="1"/>
  <c r="D880" i="7" s="1"/>
  <c r="C881" i="7" s="1"/>
  <c r="D881" i="7" s="1"/>
  <c r="C882" i="7" s="1"/>
  <c r="D882" i="7" s="1"/>
  <c r="C883" i="7" s="1"/>
  <c r="D883" i="7" s="1"/>
  <c r="C884" i="7" s="1"/>
  <c r="D884" i="7" s="1"/>
  <c r="C885" i="7" s="1"/>
  <c r="D885" i="7" s="1"/>
  <c r="C886" i="7" s="1"/>
  <c r="D886" i="7" s="1"/>
  <c r="C887" i="7" s="1"/>
  <c r="D887" i="7" s="1"/>
  <c r="C888" i="7" s="1"/>
  <c r="D888" i="7" s="1"/>
  <c r="C889" i="7" s="1"/>
  <c r="D889" i="7" s="1"/>
  <c r="C890" i="7" s="1"/>
  <c r="D890" i="7" s="1"/>
  <c r="C891" i="7" s="1"/>
  <c r="D891" i="7" s="1"/>
  <c r="C892" i="7" s="1"/>
  <c r="D892" i="7" s="1"/>
  <c r="C893" i="7" s="1"/>
  <c r="D893" i="7" s="1"/>
  <c r="C894" i="7" s="1"/>
  <c r="D894" i="7" s="1"/>
  <c r="C895" i="7" s="1"/>
  <c r="D895" i="7" s="1"/>
  <c r="C896" i="7" s="1"/>
  <c r="D896" i="7" s="1"/>
  <c r="C897" i="7" s="1"/>
  <c r="D897" i="7" s="1"/>
  <c r="C898" i="7" s="1"/>
  <c r="D898" i="7" s="1"/>
  <c r="C899" i="7" s="1"/>
  <c r="D899" i="7" s="1"/>
  <c r="C900" i="7" s="1"/>
  <c r="D900" i="7" s="1"/>
  <c r="C901" i="7" s="1"/>
  <c r="D901" i="7" s="1"/>
  <c r="C902" i="7" s="1"/>
  <c r="D902" i="7" s="1"/>
  <c r="C903" i="7" s="1"/>
  <c r="D903" i="7" s="1"/>
  <c r="C904" i="7" s="1"/>
  <c r="D904" i="7" s="1"/>
  <c r="C905" i="7" s="1"/>
  <c r="D905" i="7" s="1"/>
  <c r="C906" i="7" s="1"/>
  <c r="D906" i="7" s="1"/>
  <c r="C907" i="7" s="1"/>
  <c r="D907" i="7" s="1"/>
  <c r="C908" i="7" s="1"/>
  <c r="D908" i="7" s="1"/>
  <c r="C909" i="7" s="1"/>
  <c r="D909" i="7" s="1"/>
  <c r="C910" i="7" s="1"/>
  <c r="D910" i="7" s="1"/>
  <c r="C911" i="7" s="1"/>
  <c r="D911" i="7" s="1"/>
  <c r="C912" i="7" s="1"/>
  <c r="D912" i="7" s="1"/>
  <c r="C913" i="7" s="1"/>
  <c r="D913" i="7" s="1"/>
  <c r="C914" i="7" s="1"/>
  <c r="D914" i="7" s="1"/>
  <c r="C915" i="7" s="1"/>
  <c r="D915" i="7" s="1"/>
  <c r="C916" i="7" s="1"/>
  <c r="D916" i="7" s="1"/>
  <c r="C917" i="7" s="1"/>
  <c r="D917" i="7" s="1"/>
  <c r="C918" i="7" s="1"/>
  <c r="D918" i="7" s="1"/>
  <c r="C919" i="7" s="1"/>
  <c r="D919" i="7" s="1"/>
  <c r="C920" i="7" s="1"/>
  <c r="D920" i="7" s="1"/>
  <c r="C921" i="7" s="1"/>
  <c r="D921" i="7" s="1"/>
  <c r="C922" i="7" s="1"/>
  <c r="D922" i="7" s="1"/>
  <c r="C923" i="7" s="1"/>
  <c r="D923" i="7" s="1"/>
  <c r="C924" i="7" s="1"/>
  <c r="D924" i="7" s="1"/>
  <c r="C925" i="7" s="1"/>
  <c r="D925" i="7" s="1"/>
  <c r="C926" i="7" s="1"/>
  <c r="D926" i="7" s="1"/>
  <c r="C927" i="7" s="1"/>
  <c r="D927" i="7" s="1"/>
  <c r="C928" i="7" s="1"/>
  <c r="D928" i="7" s="1"/>
  <c r="C929" i="7" s="1"/>
  <c r="D929" i="7" s="1"/>
  <c r="C930" i="7" s="1"/>
  <c r="D930" i="7" s="1"/>
  <c r="C931" i="7" s="1"/>
  <c r="D931" i="7" s="1"/>
  <c r="C932" i="7" s="1"/>
  <c r="D932" i="7" s="1"/>
  <c r="C933" i="7" s="1"/>
  <c r="D933" i="7" s="1"/>
  <c r="C934" i="7" s="1"/>
  <c r="D934" i="7" s="1"/>
  <c r="C935" i="7" s="1"/>
  <c r="D935" i="7" s="1"/>
  <c r="C936" i="7" s="1"/>
  <c r="D936" i="7" s="1"/>
  <c r="C937" i="7" s="1"/>
  <c r="D937" i="7" s="1"/>
  <c r="C938" i="7" s="1"/>
  <c r="D938" i="7" s="1"/>
  <c r="C939" i="7" s="1"/>
  <c r="D939" i="7" s="1"/>
  <c r="C940" i="7" s="1"/>
  <c r="D940" i="7" s="1"/>
  <c r="C941" i="7" s="1"/>
  <c r="D941" i="7" s="1"/>
  <c r="C942" i="7" s="1"/>
  <c r="D942" i="7" s="1"/>
  <c r="C943" i="7" s="1"/>
  <c r="D943" i="7" s="1"/>
  <c r="C944" i="7" s="1"/>
  <c r="D944" i="7" s="1"/>
  <c r="C945" i="7" s="1"/>
  <c r="D945" i="7" s="1"/>
  <c r="C946" i="7" s="1"/>
  <c r="D946" i="7" s="1"/>
  <c r="C947" i="7" s="1"/>
  <c r="D947" i="7" s="1"/>
  <c r="C948" i="7" s="1"/>
  <c r="D948" i="7" s="1"/>
  <c r="C949" i="7" s="1"/>
  <c r="D949" i="7" s="1"/>
  <c r="C950" i="7" s="1"/>
  <c r="D950" i="7" s="1"/>
  <c r="C951" i="7" s="1"/>
  <c r="D951" i="7" s="1"/>
  <c r="C952" i="7" s="1"/>
  <c r="D952" i="7" s="1"/>
  <c r="C953" i="7" s="1"/>
  <c r="D953" i="7" s="1"/>
  <c r="C954" i="7" s="1"/>
  <c r="D954" i="7" s="1"/>
  <c r="C955" i="7" s="1"/>
  <c r="D955" i="7" s="1"/>
  <c r="C956" i="7" s="1"/>
  <c r="D956" i="7" s="1"/>
  <c r="C957" i="7" s="1"/>
  <c r="D957" i="7" s="1"/>
  <c r="C958" i="7" s="1"/>
  <c r="D958" i="7" s="1"/>
  <c r="C959" i="7" s="1"/>
  <c r="D959" i="7" s="1"/>
  <c r="C960" i="7" s="1"/>
  <c r="D960" i="7" s="1"/>
  <c r="C961" i="7" s="1"/>
  <c r="D961" i="7" s="1"/>
  <c r="C962" i="7" s="1"/>
  <c r="D962" i="7" s="1"/>
  <c r="C963" i="7" s="1"/>
  <c r="D963" i="7" s="1"/>
  <c r="C964" i="7" s="1"/>
  <c r="D964" i="7" s="1"/>
  <c r="C965" i="7" s="1"/>
  <c r="D965" i="7" s="1"/>
  <c r="C966" i="7" s="1"/>
  <c r="D966" i="7" s="1"/>
  <c r="C967" i="7" s="1"/>
  <c r="D967" i="7" s="1"/>
  <c r="C968" i="7" s="1"/>
  <c r="D968" i="7" s="1"/>
  <c r="C969" i="7" s="1"/>
  <c r="D969" i="7" s="1"/>
  <c r="C970" i="7" s="1"/>
  <c r="D970" i="7" s="1"/>
  <c r="C971" i="7" s="1"/>
  <c r="D971" i="7" s="1"/>
  <c r="C972" i="7" s="1"/>
  <c r="D972" i="7" s="1"/>
  <c r="C973" i="7" s="1"/>
  <c r="D973" i="7" s="1"/>
  <c r="C974" i="7" s="1"/>
  <c r="D974" i="7" s="1"/>
  <c r="C975" i="7" s="1"/>
  <c r="D975" i="7" s="1"/>
  <c r="C976" i="7" s="1"/>
  <c r="D976" i="7" s="1"/>
  <c r="C977" i="7" s="1"/>
  <c r="D977" i="7" s="1"/>
  <c r="C978" i="7" s="1"/>
  <c r="D978" i="7" s="1"/>
  <c r="C979" i="7" s="1"/>
  <c r="D979" i="7" s="1"/>
  <c r="C980" i="7" s="1"/>
  <c r="D980" i="7" s="1"/>
  <c r="C981" i="7" s="1"/>
  <c r="D981" i="7" s="1"/>
  <c r="C982" i="7" s="1"/>
  <c r="D982" i="7" s="1"/>
  <c r="C983" i="7" s="1"/>
  <c r="D983" i="7" s="1"/>
  <c r="C984" i="7" s="1"/>
  <c r="D984" i="7" s="1"/>
  <c r="C985" i="7" s="1"/>
  <c r="D985" i="7" s="1"/>
  <c r="C986" i="7" s="1"/>
  <c r="D986" i="7" s="1"/>
  <c r="C987" i="7" s="1"/>
  <c r="D987" i="7" s="1"/>
  <c r="C988" i="7" s="1"/>
  <c r="D988" i="7" s="1"/>
  <c r="C989" i="7" s="1"/>
  <c r="D989" i="7" s="1"/>
  <c r="C990" i="7" s="1"/>
  <c r="D990" i="7" s="1"/>
  <c r="C991" i="7" s="1"/>
  <c r="D991" i="7" s="1"/>
  <c r="C992" i="7" s="1"/>
  <c r="D992" i="7" s="1"/>
  <c r="C993" i="7" s="1"/>
  <c r="D993" i="7" s="1"/>
  <c r="C994" i="7" s="1"/>
  <c r="D994" i="7" s="1"/>
  <c r="C995" i="7" s="1"/>
  <c r="D995" i="7" s="1"/>
  <c r="C996" i="7" s="1"/>
  <c r="D996" i="7" s="1"/>
  <c r="C997" i="7" s="1"/>
  <c r="D997" i="7" s="1"/>
  <c r="C998" i="7" s="1"/>
  <c r="D998" i="7" s="1"/>
  <c r="C999" i="7" s="1"/>
  <c r="D999" i="7" s="1"/>
  <c r="C1000" i="7" s="1"/>
  <c r="D1000" i="7" s="1"/>
  <c r="C1001" i="7" s="1"/>
  <c r="D1001" i="7" s="1"/>
  <c r="C1002" i="7" s="1"/>
  <c r="D1002" i="7" s="1"/>
  <c r="C1003" i="7" s="1"/>
  <c r="D1003" i="7" s="1"/>
  <c r="C1004" i="7" s="1"/>
  <c r="D1004" i="7" s="1"/>
  <c r="C1005" i="7" s="1"/>
  <c r="D1005" i="7" s="1"/>
  <c r="C1006" i="7" s="1"/>
  <c r="D1006" i="7" s="1"/>
  <c r="C1007" i="7" s="1"/>
  <c r="D1007" i="7" s="1"/>
  <c r="C1008" i="7" s="1"/>
  <c r="D1008" i="7" s="1"/>
  <c r="C1009" i="7" s="1"/>
  <c r="D1009" i="7" s="1"/>
  <c r="C1010" i="7" s="1"/>
  <c r="D1010" i="7" s="1"/>
  <c r="C1011" i="7" s="1"/>
  <c r="D1011" i="7" s="1"/>
  <c r="C1012" i="7" s="1"/>
  <c r="D1012" i="7" s="1"/>
  <c r="C1013" i="7" s="1"/>
  <c r="D1013" i="7" s="1"/>
  <c r="C1014" i="7" s="1"/>
  <c r="D1014" i="7" s="1"/>
  <c r="C1015" i="7" s="1"/>
  <c r="D1015" i="7" s="1"/>
  <c r="C1016" i="7" s="1"/>
  <c r="D1016" i="7" s="1"/>
  <c r="C1017" i="7" s="1"/>
  <c r="D1017" i="7" s="1"/>
  <c r="C1018" i="7" s="1"/>
  <c r="D1018" i="7" s="1"/>
  <c r="C1019" i="7" s="1"/>
  <c r="D1019" i="7" s="1"/>
  <c r="C1020" i="7" s="1"/>
  <c r="D1020" i="7" s="1"/>
  <c r="C1021" i="7" s="1"/>
  <c r="D1021" i="7" s="1"/>
  <c r="C1022" i="7" s="1"/>
  <c r="D1022" i="7" s="1"/>
  <c r="C1023" i="7" s="1"/>
  <c r="D1023" i="7" s="1"/>
  <c r="C1024" i="7" s="1"/>
  <c r="D1024" i="7" s="1"/>
  <c r="C1025" i="7" s="1"/>
  <c r="D1025" i="7" s="1"/>
  <c r="C1026" i="7" s="1"/>
  <c r="D1026" i="7" s="1"/>
  <c r="C1027" i="7" s="1"/>
  <c r="D1027" i="7" s="1"/>
  <c r="C1028" i="7" s="1"/>
  <c r="D1028" i="7" s="1"/>
  <c r="C1029" i="7" s="1"/>
  <c r="D1029" i="7" s="1"/>
  <c r="C1030" i="7" s="1"/>
  <c r="D1030" i="7" s="1"/>
  <c r="C1031" i="7" s="1"/>
  <c r="D1031" i="7" s="1"/>
  <c r="C1032" i="7" s="1"/>
  <c r="D1032" i="7" s="1"/>
  <c r="C1033" i="7" s="1"/>
  <c r="D1033" i="7" s="1"/>
  <c r="C1034" i="7" s="1"/>
  <c r="D1034" i="7" s="1"/>
  <c r="C1035" i="7" s="1"/>
  <c r="D1035" i="7" s="1"/>
  <c r="C1036" i="7" s="1"/>
  <c r="D1036" i="7" s="1"/>
  <c r="C1037" i="7" s="1"/>
  <c r="D1037" i="7" s="1"/>
  <c r="C1038" i="7" s="1"/>
  <c r="D1038" i="7" s="1"/>
  <c r="P877" i="7"/>
  <c r="P888" i="7"/>
  <c r="P647" i="7"/>
  <c r="P793" i="7"/>
  <c r="P1030" i="7"/>
  <c r="P554" i="7"/>
  <c r="P990" i="7"/>
  <c r="P621" i="7"/>
  <c r="P433" i="7"/>
  <c r="P833" i="7"/>
  <c r="P288" i="7"/>
  <c r="P995" i="7"/>
  <c r="P393" i="7"/>
  <c r="P586" i="7"/>
  <c r="P880" i="7"/>
  <c r="P577" i="7"/>
  <c r="P77" i="7"/>
  <c r="P279" i="7"/>
  <c r="P261" i="7"/>
  <c r="P802" i="7"/>
  <c r="P870" i="7"/>
  <c r="P553" i="7"/>
  <c r="P489" i="7"/>
  <c r="P334" i="7"/>
  <c r="P124" i="7"/>
  <c r="P463" i="7"/>
  <c r="P377" i="7"/>
  <c r="P1022" i="7"/>
  <c r="P950" i="7"/>
  <c r="P513" i="7"/>
  <c r="P813" i="7"/>
  <c r="P537" i="7"/>
  <c r="P846" i="7"/>
  <c r="P978" i="7"/>
  <c r="P665" i="7"/>
  <c r="P874" i="7"/>
  <c r="P949" i="7"/>
  <c r="P1024" i="7"/>
  <c r="P401" i="7"/>
  <c r="P705" i="7"/>
  <c r="P924" i="7"/>
  <c r="P1031" i="7"/>
  <c r="P405" i="7"/>
  <c r="P160" i="7"/>
  <c r="P151" i="7"/>
  <c r="P206" i="7"/>
  <c r="P760" i="7"/>
  <c r="P867" i="7"/>
  <c r="P508" i="7"/>
  <c r="P499" i="7"/>
  <c r="P330" i="7"/>
  <c r="P831" i="7"/>
  <c r="P127" i="7"/>
  <c r="P795" i="7"/>
  <c r="P622" i="7"/>
  <c r="P694" i="7"/>
  <c r="P1005" i="7"/>
  <c r="P749" i="7"/>
  <c r="P301" i="7"/>
  <c r="P113" i="7"/>
  <c r="P193" i="7"/>
  <c r="P477" i="7"/>
  <c r="P982" i="7"/>
  <c r="P821" i="7"/>
  <c r="P718" i="7"/>
  <c r="P626" i="7"/>
  <c r="P576" i="7"/>
  <c r="P796" i="7"/>
  <c r="P903" i="7"/>
  <c r="P544" i="7"/>
  <c r="P32" i="7"/>
  <c r="P23" i="7"/>
  <c r="P78" i="7"/>
  <c r="P632" i="7"/>
  <c r="P739" i="7"/>
  <c r="P380" i="7"/>
  <c r="P323" i="7"/>
  <c r="P106" i="7"/>
  <c r="P309" i="7"/>
  <c r="P374" i="7"/>
  <c r="P842" i="7"/>
  <c r="P81" i="7"/>
  <c r="P941" i="7"/>
  <c r="P685" i="7"/>
  <c r="P1008" i="7"/>
  <c r="P762" i="7"/>
  <c r="P921" i="7"/>
  <c r="P964" i="7"/>
  <c r="P209" i="7"/>
  <c r="P693" i="7"/>
  <c r="P922" i="7"/>
  <c r="P961" i="7"/>
  <c r="P45" i="7"/>
  <c r="P668" i="7"/>
  <c r="P775" i="7"/>
  <c r="P416" i="7"/>
  <c r="P407" i="7"/>
  <c r="P462" i="7"/>
  <c r="P1016" i="7"/>
  <c r="P345" i="7"/>
  <c r="P611" i="7"/>
  <c r="P252" i="7"/>
  <c r="P147" i="7"/>
  <c r="P724" i="7"/>
  <c r="P328" i="7"/>
  <c r="P210" i="7"/>
  <c r="P418" i="7"/>
  <c r="P491" i="7"/>
  <c r="P436" i="7"/>
  <c r="P229" i="7"/>
  <c r="P715" i="7"/>
  <c r="P939" i="7"/>
  <c r="P185" i="7"/>
  <c r="P640" i="7"/>
  <c r="P832" i="7"/>
  <c r="P134" i="7"/>
  <c r="P310" i="7"/>
  <c r="P502" i="7"/>
  <c r="P79" i="7"/>
  <c r="P255" i="7"/>
  <c r="P447" i="7"/>
  <c r="P88" i="7"/>
  <c r="P264" i="7"/>
  <c r="P456" i="7"/>
  <c r="P117" i="7"/>
  <c r="P623" i="7"/>
  <c r="P815" i="7"/>
  <c r="P959" i="7"/>
  <c r="P201" i="7"/>
  <c r="P596" i="7"/>
  <c r="P708" i="7"/>
  <c r="P804" i="7"/>
  <c r="P74" i="7"/>
  <c r="P186" i="7"/>
  <c r="P298" i="7"/>
  <c r="P426" i="7"/>
  <c r="P522" i="7"/>
  <c r="P51" i="7"/>
  <c r="P131" i="7"/>
  <c r="P211" i="7"/>
  <c r="P307" i="7"/>
  <c r="P387" i="7"/>
  <c r="P467" i="7"/>
  <c r="P44" i="7"/>
  <c r="P108" i="7"/>
  <c r="P172" i="7"/>
  <c r="P236" i="7"/>
  <c r="P300" i="7"/>
  <c r="P364" i="7"/>
  <c r="P428" i="7"/>
  <c r="P492" i="7"/>
  <c r="P556" i="7"/>
  <c r="P197" i="7"/>
  <c r="P453" i="7"/>
  <c r="P595" i="7"/>
  <c r="P659" i="7"/>
  <c r="P723" i="7"/>
  <c r="P787" i="7"/>
  <c r="P851" i="7"/>
  <c r="P915" i="7"/>
  <c r="P979" i="7"/>
  <c r="P25" i="7"/>
  <c r="P281" i="7"/>
  <c r="P527" i="7"/>
  <c r="P616" i="7"/>
  <c r="P680" i="7"/>
  <c r="P744" i="7"/>
  <c r="P808" i="7"/>
  <c r="P872" i="7"/>
  <c r="P936" i="7"/>
  <c r="P1000" i="7"/>
  <c r="P125" i="7"/>
  <c r="P62" i="7"/>
  <c r="P126" i="7"/>
  <c r="P190" i="7"/>
  <c r="P254" i="7"/>
  <c r="P318" i="7"/>
  <c r="P382" i="7"/>
  <c r="P446" i="7"/>
  <c r="P510" i="7"/>
  <c r="P574" i="7"/>
  <c r="P71" i="7"/>
  <c r="P135" i="7"/>
  <c r="P199" i="7"/>
  <c r="P263" i="7"/>
  <c r="P327" i="7"/>
  <c r="P391" i="7"/>
  <c r="P455" i="7"/>
  <c r="P16" i="7"/>
  <c r="P80" i="7"/>
  <c r="P144" i="7"/>
  <c r="P208" i="7"/>
  <c r="P272" i="7"/>
  <c r="P336" i="7"/>
  <c r="P400" i="7"/>
  <c r="P464" i="7"/>
  <c r="P528" i="7"/>
  <c r="P85" i="7"/>
  <c r="P341" i="7"/>
  <c r="P557" i="7"/>
  <c r="P631" i="7"/>
  <c r="P695" i="7"/>
  <c r="P759" i="7"/>
  <c r="P823" i="7"/>
  <c r="P887" i="7"/>
  <c r="P951" i="7"/>
  <c r="P1015" i="7"/>
  <c r="P169" i="7"/>
  <c r="P425" i="7"/>
  <c r="P588" i="7"/>
  <c r="P652" i="7"/>
  <c r="P716" i="7"/>
  <c r="P780" i="7"/>
  <c r="P844" i="7"/>
  <c r="P908" i="7"/>
  <c r="P972" i="7"/>
  <c r="P1036" i="7"/>
  <c r="P884" i="7"/>
  <c r="P1012" i="7"/>
  <c r="P317" i="7"/>
  <c r="P545" i="7"/>
  <c r="P625" i="7"/>
  <c r="P689" i="7"/>
  <c r="P753" i="7"/>
  <c r="P817" i="7"/>
  <c r="P881" i="7"/>
  <c r="P945" i="7"/>
  <c r="P1009" i="7"/>
  <c r="P547" i="7"/>
  <c r="P818" i="7"/>
  <c r="P145" i="7"/>
  <c r="P710" i="7"/>
  <c r="P966" i="7"/>
  <c r="P602" i="7"/>
  <c r="P858" i="7"/>
  <c r="P686" i="7"/>
  <c r="P177" i="7"/>
  <c r="P670" i="7"/>
  <c r="P992" i="7"/>
  <c r="P269" i="7"/>
  <c r="P521" i="7"/>
  <c r="P613" i="7"/>
  <c r="P677" i="7"/>
  <c r="P741" i="7"/>
  <c r="P805" i="7"/>
  <c r="P869" i="7"/>
  <c r="P933" i="7"/>
  <c r="P997" i="7"/>
  <c r="P385" i="7"/>
  <c r="P770" i="7"/>
  <c r="P1026" i="7"/>
  <c r="P662" i="7"/>
  <c r="P918" i="7"/>
  <c r="P531" i="7"/>
  <c r="P810" i="7"/>
  <c r="P305" i="7"/>
  <c r="P894" i="7"/>
  <c r="P606" i="7"/>
  <c r="P932" i="7"/>
  <c r="P109" i="7"/>
  <c r="P413" i="7"/>
  <c r="P585" i="7"/>
  <c r="P649" i="7"/>
  <c r="P713" i="7"/>
  <c r="P777" i="7"/>
  <c r="P841" i="7"/>
  <c r="P905" i="7"/>
  <c r="P969" i="7"/>
  <c r="P1033" i="7"/>
  <c r="P658" i="7"/>
  <c r="P914" i="7"/>
  <c r="P523" i="7"/>
  <c r="P806" i="7"/>
  <c r="P97" i="7"/>
  <c r="P698" i="7"/>
  <c r="P954" i="7"/>
  <c r="P162" i="7"/>
  <c r="P283" i="7"/>
  <c r="P276" i="7"/>
  <c r="P532" i="7"/>
  <c r="P635" i="7"/>
  <c r="P827" i="7"/>
  <c r="P1003" i="7"/>
  <c r="P575" i="7"/>
  <c r="P720" i="7"/>
  <c r="P54" i="7"/>
  <c r="P246" i="7"/>
  <c r="P390" i="7"/>
  <c r="P566" i="7"/>
  <c r="P191" i="7"/>
  <c r="P335" i="7"/>
  <c r="P511" i="7"/>
  <c r="P200" i="7"/>
  <c r="P344" i="7"/>
  <c r="P520" i="7"/>
  <c r="P541" i="7"/>
  <c r="P703" i="7"/>
  <c r="P879" i="7"/>
  <c r="P13" i="7"/>
  <c r="R13" i="7" s="1"/>
  <c r="S13" i="7" s="1"/>
  <c r="P457" i="7"/>
  <c r="P644" i="7"/>
  <c r="P772" i="7"/>
  <c r="P868" i="7"/>
  <c r="P122" i="7"/>
  <c r="P250" i="7"/>
  <c r="P362" i="7"/>
  <c r="P458" i="7"/>
  <c r="P570" i="7"/>
  <c r="P83" i="7"/>
  <c r="P179" i="7"/>
  <c r="P259" i="7"/>
  <c r="P339" i="7"/>
  <c r="P435" i="7"/>
  <c r="P515" i="7"/>
  <c r="P76" i="7"/>
  <c r="P140" i="7"/>
  <c r="P204" i="7"/>
  <c r="P268" i="7"/>
  <c r="P332" i="7"/>
  <c r="P396" i="7"/>
  <c r="P460" i="7"/>
  <c r="P524" i="7"/>
  <c r="P69" i="7"/>
  <c r="P325" i="7"/>
  <c r="P549" i="7"/>
  <c r="P627" i="7"/>
  <c r="P691" i="7"/>
  <c r="P755" i="7"/>
  <c r="P819" i="7"/>
  <c r="P883" i="7"/>
  <c r="P947" i="7"/>
  <c r="P1011" i="7"/>
  <c r="P153" i="7"/>
  <c r="P409" i="7"/>
  <c r="P584" i="7"/>
  <c r="P648" i="7"/>
  <c r="P712" i="7"/>
  <c r="P776" i="7"/>
  <c r="P840" i="7"/>
  <c r="P904" i="7"/>
  <c r="P968" i="7"/>
  <c r="P1032" i="7"/>
  <c r="P30" i="7"/>
  <c r="P94" i="7"/>
  <c r="P158" i="7"/>
  <c r="P222" i="7"/>
  <c r="P286" i="7"/>
  <c r="P350" i="7"/>
  <c r="P414" i="7"/>
  <c r="P478" i="7"/>
  <c r="P542" i="7"/>
  <c r="P39" i="7"/>
  <c r="P103" i="7"/>
  <c r="P167" i="7"/>
  <c r="P231" i="7"/>
  <c r="P295" i="7"/>
  <c r="P359" i="7"/>
  <c r="P423" i="7"/>
  <c r="P487" i="7"/>
  <c r="P48" i="7"/>
  <c r="P112" i="7"/>
  <c r="P176" i="7"/>
  <c r="P240" i="7"/>
  <c r="P304" i="7"/>
  <c r="P368" i="7"/>
  <c r="P432" i="7"/>
  <c r="P496" i="7"/>
  <c r="P560" i="7"/>
  <c r="P213" i="7"/>
  <c r="P469" i="7"/>
  <c r="P599" i="7"/>
  <c r="P663" i="7"/>
  <c r="P727" i="7"/>
  <c r="P791" i="7"/>
  <c r="P855" i="7"/>
  <c r="P919" i="7"/>
  <c r="P983" i="7"/>
  <c r="P41" i="7"/>
  <c r="P297" i="7"/>
  <c r="P535" i="7"/>
  <c r="P620" i="7"/>
  <c r="P684" i="7"/>
  <c r="P748" i="7"/>
  <c r="P812" i="7"/>
  <c r="P876" i="7"/>
  <c r="P940" i="7"/>
  <c r="P1004" i="7"/>
  <c r="P141" i="7"/>
  <c r="P948" i="7"/>
  <c r="P173" i="7"/>
  <c r="P445" i="7"/>
  <c r="P593" i="7"/>
  <c r="P657" i="7"/>
  <c r="P721" i="7"/>
  <c r="P785" i="7"/>
  <c r="P849" i="7"/>
  <c r="P913" i="7"/>
  <c r="P977" i="7"/>
  <c r="P65" i="7"/>
  <c r="P690" i="7"/>
  <c r="P946" i="7"/>
  <c r="P582" i="7"/>
  <c r="P838" i="7"/>
  <c r="P225" i="7"/>
  <c r="P730" i="7"/>
  <c r="P986" i="7"/>
  <c r="P571" i="7"/>
  <c r="P974" i="7"/>
  <c r="P928" i="7"/>
  <c r="P93" i="7"/>
  <c r="P397" i="7"/>
  <c r="P581" i="7"/>
  <c r="P645" i="7"/>
  <c r="P709" i="7"/>
  <c r="P773" i="7"/>
  <c r="P837" i="7"/>
  <c r="P901" i="7"/>
  <c r="P965" i="7"/>
  <c r="P1029" i="7"/>
  <c r="P642" i="7"/>
  <c r="P898" i="7"/>
  <c r="P465" i="7"/>
  <c r="P790" i="7"/>
  <c r="P33" i="7"/>
  <c r="P682" i="7"/>
  <c r="P938" i="7"/>
  <c r="P1006" i="7"/>
  <c r="P782" i="7"/>
  <c r="P864" i="7"/>
  <c r="P996" i="7"/>
  <c r="P285" i="7"/>
  <c r="P529" i="7"/>
  <c r="P617" i="7"/>
  <c r="P681" i="7"/>
  <c r="P745" i="7"/>
  <c r="P809" i="7"/>
  <c r="P873" i="7"/>
  <c r="P937" i="7"/>
  <c r="P1001" i="7"/>
  <c r="P449" i="7"/>
  <c r="P786" i="7"/>
  <c r="P17" i="7"/>
  <c r="P678" i="7"/>
  <c r="P934" i="7"/>
  <c r="P563" i="7"/>
  <c r="P826" i="7"/>
  <c r="P539" i="7"/>
  <c r="P798" i="7"/>
  <c r="P766" i="7"/>
  <c r="P1034" i="7"/>
  <c r="P778" i="7"/>
  <c r="P417" i="7"/>
  <c r="P886" i="7"/>
  <c r="P630" i="7"/>
  <c r="P994" i="7"/>
  <c r="P738" i="7"/>
  <c r="P257" i="7"/>
  <c r="P989" i="7"/>
  <c r="P925" i="7"/>
  <c r="P861" i="7"/>
  <c r="P797" i="7"/>
  <c r="P733" i="7"/>
  <c r="P669" i="7"/>
  <c r="P605" i="7"/>
  <c r="P493" i="7"/>
  <c r="P237" i="7"/>
  <c r="P976" i="7"/>
  <c r="P241" i="7"/>
  <c r="P590" i="7"/>
  <c r="P814" i="7"/>
  <c r="P634" i="7"/>
  <c r="P742" i="7"/>
  <c r="P850" i="7"/>
  <c r="P1017" i="7"/>
  <c r="P889" i="7"/>
  <c r="P761" i="7"/>
  <c r="P633" i="7"/>
  <c r="P349" i="7"/>
  <c r="P900" i="7"/>
  <c r="P638" i="7"/>
  <c r="P746" i="7"/>
  <c r="P854" i="7"/>
  <c r="P962" i="7"/>
  <c r="P129" i="7"/>
  <c r="P917" i="7"/>
  <c r="P789" i="7"/>
  <c r="P661" i="7"/>
  <c r="P461" i="7"/>
  <c r="P960" i="7"/>
  <c r="P830" i="7"/>
  <c r="P794" i="7"/>
  <c r="P902" i="7"/>
  <c r="P1010" i="7"/>
  <c r="P321" i="7"/>
  <c r="P929" i="7"/>
  <c r="P801" i="7"/>
  <c r="P673" i="7"/>
  <c r="P509" i="7"/>
  <c r="P980" i="7"/>
  <c r="P1020" i="7"/>
  <c r="P892" i="7"/>
  <c r="P764" i="7"/>
  <c r="P636" i="7"/>
  <c r="P361" i="7"/>
  <c r="P999" i="7"/>
  <c r="P871" i="7"/>
  <c r="P743" i="7"/>
  <c r="P615" i="7"/>
  <c r="P277" i="7"/>
  <c r="P512" i="7"/>
  <c r="P384" i="7"/>
  <c r="P256" i="7"/>
  <c r="P128" i="7"/>
  <c r="P503" i="7"/>
  <c r="P375" i="7"/>
  <c r="P247" i="7"/>
  <c r="P119" i="7"/>
  <c r="P558" i="7"/>
  <c r="P430" i="7"/>
  <c r="P302" i="7"/>
  <c r="P174" i="7"/>
  <c r="P46" i="7"/>
  <c r="P984" i="7"/>
  <c r="P856" i="7"/>
  <c r="P728" i="7"/>
  <c r="P600" i="7"/>
  <c r="P217" i="7"/>
  <c r="P963" i="7"/>
  <c r="P835" i="7"/>
  <c r="P707" i="7"/>
  <c r="P579" i="7"/>
  <c r="P133" i="7"/>
  <c r="P476" i="7"/>
  <c r="P348" i="7"/>
  <c r="P220" i="7"/>
  <c r="P92" i="7"/>
  <c r="P451" i="7"/>
  <c r="P275" i="7"/>
  <c r="P115" i="7"/>
  <c r="P506" i="7"/>
  <c r="P266" i="7"/>
  <c r="P42" i="7"/>
  <c r="P676" i="7"/>
  <c r="P137" i="7"/>
  <c r="P751" i="7"/>
  <c r="P53" i="7"/>
  <c r="P216" i="7"/>
  <c r="P383" i="7"/>
  <c r="P63" i="7"/>
  <c r="P262" i="7"/>
  <c r="P768" i="7"/>
  <c r="P121" i="7"/>
  <c r="P651" i="7"/>
  <c r="P356" i="7"/>
  <c r="P386" i="7"/>
  <c r="P468" i="7"/>
  <c r="P27" i="7"/>
  <c r="P910" i="7"/>
  <c r="P369" i="7"/>
  <c r="P970" i="7"/>
  <c r="P714" i="7"/>
  <c r="P161" i="7"/>
  <c r="P822" i="7"/>
  <c r="P555" i="7"/>
  <c r="P930" i="7"/>
  <c r="P674" i="7"/>
  <c r="P1037" i="7"/>
  <c r="P973" i="7"/>
  <c r="P909" i="7"/>
  <c r="P845" i="7"/>
  <c r="P781" i="7"/>
  <c r="P717" i="7"/>
  <c r="P653" i="7"/>
  <c r="P589" i="7"/>
  <c r="P429" i="7"/>
  <c r="P157" i="7"/>
  <c r="P944" i="7"/>
  <c r="P862" i="7"/>
  <c r="P958" i="7"/>
  <c r="P1018" i="7"/>
  <c r="P353" i="7"/>
  <c r="P614" i="7"/>
  <c r="P722" i="7"/>
  <c r="P985" i="7"/>
  <c r="P857" i="7"/>
  <c r="P729" i="7"/>
  <c r="P601" i="7"/>
  <c r="P221" i="7"/>
  <c r="P926" i="7"/>
  <c r="P750" i="7"/>
  <c r="P618" i="7"/>
  <c r="P726" i="7"/>
  <c r="P834" i="7"/>
  <c r="P1013" i="7"/>
  <c r="P885" i="7"/>
  <c r="P757" i="7"/>
  <c r="P629" i="7"/>
  <c r="P333" i="7"/>
  <c r="P896" i="7"/>
  <c r="P942" i="7"/>
  <c r="P666" i="7"/>
  <c r="P774" i="7"/>
  <c r="P882" i="7"/>
  <c r="P1025" i="7"/>
  <c r="P897" i="7"/>
  <c r="P769" i="7"/>
  <c r="P641" i="7"/>
  <c r="P381" i="7"/>
  <c r="P916" i="7"/>
  <c r="P988" i="7"/>
  <c r="P860" i="7"/>
  <c r="P732" i="7"/>
  <c r="P604" i="7"/>
  <c r="P233" i="7"/>
  <c r="P967" i="7"/>
  <c r="P839" i="7"/>
  <c r="P711" i="7"/>
  <c r="P583" i="7"/>
  <c r="P149" i="7"/>
  <c r="P480" i="7"/>
  <c r="P352" i="7"/>
  <c r="P224" i="7"/>
  <c r="P96" i="7"/>
  <c r="P471" i="7"/>
  <c r="P343" i="7"/>
  <c r="P215" i="7"/>
  <c r="P87" i="7"/>
  <c r="P526" i="7"/>
  <c r="P398" i="7"/>
  <c r="P270" i="7"/>
  <c r="P142" i="7"/>
  <c r="P14" i="7"/>
  <c r="P952" i="7"/>
  <c r="P824" i="7"/>
  <c r="P696" i="7"/>
  <c r="P559" i="7"/>
  <c r="P89" i="7"/>
  <c r="P931" i="7"/>
  <c r="P803" i="7"/>
  <c r="P675" i="7"/>
  <c r="P517" i="7"/>
  <c r="P572" i="7"/>
  <c r="P444" i="7"/>
  <c r="P316" i="7"/>
  <c r="P188" i="7"/>
  <c r="P60" i="7"/>
  <c r="P403" i="7"/>
  <c r="P243" i="7"/>
  <c r="P67" i="7"/>
  <c r="P442" i="7"/>
  <c r="P202" i="7"/>
  <c r="P852" i="7"/>
  <c r="P612" i="7"/>
  <c r="P1007" i="7"/>
  <c r="P687" i="7"/>
  <c r="P472" i="7"/>
  <c r="P136" i="7"/>
  <c r="P319" i="7"/>
  <c r="P518" i="7"/>
  <c r="P182" i="7"/>
  <c r="P704" i="7"/>
  <c r="P955" i="7"/>
  <c r="P485" i="7"/>
  <c r="P212" i="7"/>
  <c r="P654" i="7"/>
  <c r="P878" i="7"/>
  <c r="P906" i="7"/>
  <c r="P650" i="7"/>
  <c r="P1014" i="7"/>
  <c r="P758" i="7"/>
  <c r="P337" i="7"/>
  <c r="P866" i="7"/>
  <c r="P610" i="7"/>
  <c r="P1021" i="7"/>
  <c r="P957" i="7"/>
  <c r="P893" i="7"/>
  <c r="P829" i="7"/>
  <c r="P765" i="7"/>
  <c r="P701" i="7"/>
  <c r="P637" i="7"/>
  <c r="P569" i="7"/>
  <c r="P365" i="7"/>
  <c r="P29" i="7"/>
  <c r="P912" i="7"/>
  <c r="P497" i="7"/>
  <c r="P702" i="7"/>
  <c r="P890" i="7"/>
  <c r="P998" i="7"/>
  <c r="P273" i="7"/>
  <c r="P594" i="7"/>
  <c r="P953" i="7"/>
  <c r="P825" i="7"/>
  <c r="P697" i="7"/>
  <c r="P561" i="7"/>
  <c r="P1028" i="7"/>
  <c r="P1038" i="7"/>
  <c r="P1002" i="7"/>
  <c r="P289" i="7"/>
  <c r="P598" i="7"/>
  <c r="P706" i="7"/>
  <c r="P981" i="7"/>
  <c r="P853" i="7"/>
  <c r="P725" i="7"/>
  <c r="P597" i="7"/>
  <c r="P189" i="7"/>
  <c r="P734" i="7"/>
  <c r="P49" i="7"/>
  <c r="P481" i="7"/>
  <c r="P646" i="7"/>
  <c r="P754" i="7"/>
  <c r="P993" i="7"/>
  <c r="P865" i="7"/>
  <c r="P737" i="7"/>
  <c r="P609" i="7"/>
  <c r="P253" i="7"/>
  <c r="P205" i="7"/>
  <c r="P956" i="7"/>
  <c r="P828" i="7"/>
  <c r="P700" i="7"/>
  <c r="P567" i="7"/>
  <c r="P105" i="7"/>
  <c r="P935" i="7"/>
  <c r="P807" i="7"/>
  <c r="P679" i="7"/>
  <c r="P525" i="7"/>
  <c r="P21" i="7"/>
  <c r="P448" i="7"/>
  <c r="P320" i="7"/>
  <c r="P192" i="7"/>
  <c r="P64" i="7"/>
  <c r="P439" i="7"/>
  <c r="P311" i="7"/>
  <c r="P183" i="7"/>
  <c r="P55" i="7"/>
  <c r="P494" i="7"/>
  <c r="P366" i="7"/>
  <c r="P238" i="7"/>
  <c r="P110" i="7"/>
  <c r="P61" i="7"/>
  <c r="P920" i="7"/>
  <c r="P792" i="7"/>
  <c r="P664" i="7"/>
  <c r="P473" i="7"/>
  <c r="P1027" i="7"/>
  <c r="P899" i="7"/>
  <c r="P771" i="7"/>
  <c r="P643" i="7"/>
  <c r="P389" i="7"/>
  <c r="P540" i="7"/>
  <c r="P412" i="7"/>
  <c r="P284" i="7"/>
  <c r="P156" i="7"/>
  <c r="P28" i="7"/>
  <c r="P371" i="7"/>
  <c r="P195" i="7"/>
  <c r="P19" i="7"/>
  <c r="P378" i="7"/>
  <c r="P170" i="7"/>
  <c r="P788" i="7"/>
  <c r="P519" i="7"/>
  <c r="P943" i="7"/>
  <c r="P573" i="7"/>
  <c r="P392" i="7"/>
  <c r="P72" i="7"/>
  <c r="P207" i="7"/>
  <c r="P438" i="7"/>
  <c r="P118" i="7"/>
  <c r="P592" i="7"/>
  <c r="P875" i="7"/>
  <c r="P165" i="7"/>
  <c r="P331" i="7"/>
  <c r="B6" i="7"/>
  <c r="B9" i="7" s="1"/>
  <c r="P490" i="7"/>
  <c r="P394" i="7"/>
  <c r="P314" i="7"/>
  <c r="P234" i="7"/>
  <c r="P138" i="7"/>
  <c r="P58" i="7"/>
  <c r="P836" i="7"/>
  <c r="P740" i="7"/>
  <c r="P660" i="7"/>
  <c r="P580" i="7"/>
  <c r="P265" i="7"/>
  <c r="P1023" i="7"/>
  <c r="P895" i="7"/>
  <c r="P767" i="7"/>
  <c r="P639" i="7"/>
  <c r="P373" i="7"/>
  <c r="P536" i="7"/>
  <c r="P408" i="7"/>
  <c r="P280" i="7"/>
  <c r="P152" i="7"/>
  <c r="P24" i="7"/>
  <c r="P399" i="7"/>
  <c r="P271" i="7"/>
  <c r="P143" i="7"/>
  <c r="P15" i="7"/>
  <c r="P454" i="7"/>
  <c r="P326" i="7"/>
  <c r="P198" i="7"/>
  <c r="P70" i="7"/>
  <c r="P784" i="7"/>
  <c r="P656" i="7"/>
  <c r="P441" i="7"/>
  <c r="P1019" i="7"/>
  <c r="P891" i="7"/>
  <c r="P731" i="7"/>
  <c r="P565" i="7"/>
  <c r="P548" i="7"/>
  <c r="P372" i="7"/>
  <c r="P36" i="7"/>
  <c r="P107" i="7"/>
  <c r="P50" i="7"/>
  <c r="P34" i="7"/>
  <c r="P258" i="7"/>
  <c r="P514" i="7"/>
  <c r="P155" i="7"/>
  <c r="P363" i="7"/>
  <c r="P116" i="7"/>
  <c r="P292" i="7"/>
  <c r="P404" i="7"/>
  <c r="P484" i="7"/>
  <c r="P564" i="7"/>
  <c r="P357" i="7"/>
  <c r="P587" i="7"/>
  <c r="P667" i="7"/>
  <c r="P763" i="7"/>
  <c r="P843" i="7"/>
  <c r="P907" i="7"/>
  <c r="P971" i="7"/>
  <c r="P1035" i="7"/>
  <c r="P249" i="7"/>
  <c r="P505" i="7"/>
  <c r="P608" i="7"/>
  <c r="P672" i="7"/>
  <c r="P736" i="7"/>
  <c r="P800" i="7"/>
  <c r="P22" i="7"/>
  <c r="P86" i="7"/>
  <c r="P150" i="7"/>
  <c r="P214" i="7"/>
  <c r="P278" i="7"/>
  <c r="P342" i="7"/>
  <c r="P406" i="7"/>
  <c r="P470" i="7"/>
  <c r="P534" i="7"/>
  <c r="P31" i="7"/>
  <c r="P95" i="7"/>
  <c r="P159" i="7"/>
  <c r="P223" i="7"/>
  <c r="P287" i="7"/>
  <c r="P351" i="7"/>
  <c r="P415" i="7"/>
  <c r="P479" i="7"/>
  <c r="P40" i="7"/>
  <c r="P104" i="7"/>
  <c r="P168" i="7"/>
  <c r="P232" i="7"/>
  <c r="P296" i="7"/>
  <c r="P360" i="7"/>
  <c r="P424" i="7"/>
  <c r="P488" i="7"/>
  <c r="P552" i="7"/>
  <c r="P181" i="7"/>
  <c r="P437" i="7"/>
  <c r="P591" i="7"/>
  <c r="P655" i="7"/>
  <c r="P719" i="7"/>
  <c r="P783" i="7"/>
  <c r="P847" i="7"/>
  <c r="P911" i="7"/>
  <c r="P975" i="7"/>
  <c r="P82" i="7"/>
  <c r="P338" i="7"/>
  <c r="P546" i="7"/>
  <c r="P203" i="7"/>
  <c r="P459" i="7"/>
  <c r="P164" i="7"/>
  <c r="P308" i="7"/>
  <c r="P420" i="7"/>
  <c r="P500" i="7"/>
  <c r="P101" i="7"/>
  <c r="P421" i="7"/>
  <c r="P603" i="7"/>
  <c r="P699" i="7"/>
  <c r="P779" i="7"/>
  <c r="P859" i="7"/>
  <c r="P923" i="7"/>
  <c r="P987" i="7"/>
  <c r="P57" i="7"/>
  <c r="P313" i="7"/>
  <c r="P543" i="7"/>
  <c r="P624" i="7"/>
  <c r="P688" i="7"/>
  <c r="P752" i="7"/>
  <c r="P816" i="7"/>
  <c r="P38" i="7"/>
  <c r="P102" i="7"/>
  <c r="P166" i="7"/>
  <c r="P230" i="7"/>
  <c r="P294" i="7"/>
  <c r="P358" i="7"/>
  <c r="P422" i="7"/>
  <c r="P486" i="7"/>
  <c r="P550" i="7"/>
  <c r="P47" i="7"/>
  <c r="P111" i="7"/>
  <c r="P175" i="7"/>
  <c r="P239" i="7"/>
  <c r="P303" i="7"/>
  <c r="P367" i="7"/>
  <c r="P431" i="7"/>
  <c r="P495" i="7"/>
  <c r="P56" i="7"/>
  <c r="P120" i="7"/>
  <c r="P184" i="7"/>
  <c r="P248" i="7"/>
  <c r="P312" i="7"/>
  <c r="P376" i="7"/>
  <c r="P440" i="7"/>
  <c r="P504" i="7"/>
  <c r="P568" i="7"/>
  <c r="P245" i="7"/>
  <c r="P501" i="7"/>
  <c r="P607" i="7"/>
  <c r="P671" i="7"/>
  <c r="P735" i="7"/>
  <c r="P799" i="7"/>
  <c r="P863" i="7"/>
  <c r="P927" i="7"/>
  <c r="P991" i="7"/>
  <c r="P73" i="7"/>
  <c r="P329" i="7"/>
  <c r="P551" i="7"/>
  <c r="P628" i="7"/>
  <c r="P692" i="7"/>
  <c r="P756" i="7"/>
  <c r="P820" i="7"/>
  <c r="P26" i="7"/>
  <c r="P90" i="7"/>
  <c r="P154" i="7"/>
  <c r="P218" i="7"/>
  <c r="P282" i="7"/>
  <c r="P346" i="7"/>
  <c r="P410" i="7"/>
  <c r="P474" i="7"/>
  <c r="P538" i="7"/>
  <c r="P35" i="7"/>
  <c r="P99" i="7"/>
  <c r="P163" i="7"/>
  <c r="P227" i="7"/>
  <c r="P291" i="7"/>
  <c r="P355" i="7"/>
  <c r="P419" i="7"/>
  <c r="P483" i="7"/>
  <c r="Q7" i="7"/>
  <c r="Q10" i="7" s="1"/>
  <c r="P340" i="7"/>
  <c r="P244" i="7"/>
  <c r="P84" i="7"/>
  <c r="P411" i="7"/>
  <c r="P235" i="7"/>
  <c r="P75" i="7"/>
  <c r="P466" i="7"/>
  <c r="P290" i="7"/>
  <c r="P130" i="7"/>
  <c r="P180" i="7"/>
  <c r="P100" i="7"/>
  <c r="P20" i="7"/>
  <c r="P427" i="7"/>
  <c r="P347" i="7"/>
  <c r="P267" i="7"/>
  <c r="P171" i="7"/>
  <c r="P91" i="7"/>
  <c r="P578" i="7"/>
  <c r="P482" i="7"/>
  <c r="P402" i="7"/>
  <c r="P322" i="7"/>
  <c r="P226" i="7"/>
  <c r="P146" i="7"/>
  <c r="P66" i="7"/>
  <c r="P228" i="7"/>
  <c r="P148" i="7"/>
  <c r="P52" i="7"/>
  <c r="P475" i="7"/>
  <c r="P395" i="7"/>
  <c r="P299" i="7"/>
  <c r="P219" i="7"/>
  <c r="P139" i="7"/>
  <c r="P43" i="7"/>
  <c r="P530" i="7"/>
  <c r="P450" i="7"/>
  <c r="P354" i="7"/>
  <c r="P274" i="7"/>
  <c r="P194" i="7"/>
  <c r="P98" i="7"/>
  <c r="P18" i="7"/>
  <c r="P811" i="7"/>
  <c r="P747" i="7"/>
  <c r="P683" i="7"/>
  <c r="P619" i="7"/>
  <c r="P533" i="7"/>
  <c r="P293" i="7"/>
  <c r="P37" i="7"/>
  <c r="P516" i="7"/>
  <c r="P452" i="7"/>
  <c r="P388" i="7"/>
  <c r="P324" i="7"/>
  <c r="P260" i="7"/>
  <c r="P196" i="7"/>
  <c r="P132" i="7"/>
  <c r="P68" i="7"/>
  <c r="P507" i="7"/>
  <c r="P443" i="7"/>
  <c r="P379" i="7"/>
  <c r="P315" i="7"/>
  <c r="P251" i="7"/>
  <c r="P187" i="7"/>
  <c r="P123" i="7"/>
  <c r="P59" i="7"/>
  <c r="P562" i="7"/>
  <c r="P498" i="7"/>
  <c r="P434" i="7"/>
  <c r="P370" i="7"/>
  <c r="P306" i="7"/>
  <c r="P242" i="7"/>
  <c r="P178" i="7"/>
  <c r="P114" i="7"/>
  <c r="R14" i="7" l="1"/>
  <c r="S14" i="7" s="1"/>
  <c r="R15" i="7" s="1"/>
  <c r="S15" i="7" s="1"/>
  <c r="R16" i="7" s="1"/>
  <c r="S16" i="7" s="1"/>
  <c r="R17" i="7" s="1"/>
  <c r="S17" i="7" s="1"/>
  <c r="R18" i="7" s="1"/>
  <c r="S18" i="7" s="1"/>
  <c r="R19" i="7" s="1"/>
  <c r="S19" i="7" s="1"/>
  <c r="R20" i="7" s="1"/>
  <c r="S20" i="7" s="1"/>
  <c r="R21" i="7" s="1"/>
  <c r="S21" i="7" s="1"/>
  <c r="R22" i="7" s="1"/>
  <c r="S22" i="7" s="1"/>
  <c r="R23" i="7" s="1"/>
  <c r="S23" i="7" s="1"/>
  <c r="R24" i="7" s="1"/>
  <c r="S24" i="7" s="1"/>
  <c r="R25" i="7" s="1"/>
  <c r="S25" i="7" s="1"/>
  <c r="R26" i="7" s="1"/>
  <c r="S26" i="7" s="1"/>
  <c r="R27" i="7" s="1"/>
  <c r="S27" i="7" s="1"/>
  <c r="R28" i="7" s="1"/>
  <c r="S28" i="7" s="1"/>
  <c r="R29" i="7" s="1"/>
  <c r="S29" i="7" s="1"/>
  <c r="R30" i="7" s="1"/>
  <c r="S30" i="7" s="1"/>
  <c r="R31" i="7" s="1"/>
  <c r="S31" i="7" s="1"/>
  <c r="R32" i="7" s="1"/>
  <c r="S32" i="7" s="1"/>
  <c r="R33" i="7" s="1"/>
  <c r="S33" i="7" s="1"/>
  <c r="R34" i="7" s="1"/>
  <c r="S34" i="7" s="1"/>
  <c r="R35" i="7" s="1"/>
  <c r="S35" i="7" s="1"/>
  <c r="R36" i="7" s="1"/>
  <c r="S36" i="7" s="1"/>
  <c r="R37" i="7" s="1"/>
  <c r="S37" i="7" s="1"/>
  <c r="R38" i="7" s="1"/>
  <c r="S38" i="7" s="1"/>
  <c r="R39" i="7" s="1"/>
  <c r="S39" i="7" s="1"/>
  <c r="R40" i="7" s="1"/>
  <c r="S40" i="7" s="1"/>
  <c r="R41" i="7" s="1"/>
  <c r="S41" i="7" s="1"/>
  <c r="R42" i="7" s="1"/>
  <c r="S42" i="7" s="1"/>
  <c r="R43" i="7" s="1"/>
  <c r="S43" i="7" s="1"/>
  <c r="R44" i="7" s="1"/>
  <c r="S44" i="7" s="1"/>
  <c r="R45" i="7" s="1"/>
  <c r="S45" i="7" s="1"/>
  <c r="R46" i="7" s="1"/>
  <c r="S46" i="7" s="1"/>
  <c r="R47" i="7" s="1"/>
  <c r="S47" i="7" s="1"/>
  <c r="R48" i="7" s="1"/>
  <c r="S48" i="7" s="1"/>
  <c r="R49" i="7" s="1"/>
  <c r="S49" i="7" s="1"/>
  <c r="R50" i="7" s="1"/>
  <c r="S50" i="7" s="1"/>
  <c r="R51" i="7" s="1"/>
  <c r="S51" i="7" s="1"/>
  <c r="R52" i="7" s="1"/>
  <c r="S52" i="7" s="1"/>
  <c r="R53" i="7" s="1"/>
  <c r="S53" i="7" s="1"/>
  <c r="R54" i="7" s="1"/>
  <c r="S54" i="7" s="1"/>
  <c r="R55" i="7" s="1"/>
  <c r="S55" i="7" s="1"/>
  <c r="R56" i="7" s="1"/>
  <c r="S56" i="7" s="1"/>
  <c r="R57" i="7" s="1"/>
  <c r="S57" i="7" s="1"/>
  <c r="R58" i="7" s="1"/>
  <c r="S58" i="7" s="1"/>
  <c r="R59" i="7" s="1"/>
  <c r="S59" i="7" s="1"/>
  <c r="R60" i="7" s="1"/>
  <c r="S60" i="7" s="1"/>
  <c r="R61" i="7" s="1"/>
  <c r="S61" i="7" s="1"/>
  <c r="R62" i="7" s="1"/>
  <c r="S62" i="7" s="1"/>
  <c r="R63" i="7" s="1"/>
  <c r="S63" i="7" s="1"/>
  <c r="R64" i="7" s="1"/>
  <c r="S64" i="7" s="1"/>
  <c r="R65" i="7" s="1"/>
  <c r="S65" i="7" s="1"/>
  <c r="R66" i="7" s="1"/>
  <c r="S66" i="7" s="1"/>
  <c r="R67" i="7" s="1"/>
  <c r="S67" i="7" s="1"/>
  <c r="R68" i="7" s="1"/>
  <c r="S68" i="7" s="1"/>
  <c r="R69" i="7" s="1"/>
  <c r="S69" i="7" s="1"/>
  <c r="R70" i="7" s="1"/>
  <c r="S70" i="7" s="1"/>
  <c r="R71" i="7" s="1"/>
  <c r="S71" i="7" s="1"/>
  <c r="R72" i="7" s="1"/>
  <c r="S72" i="7" s="1"/>
  <c r="R73" i="7" s="1"/>
  <c r="S73" i="7" s="1"/>
  <c r="R74" i="7" s="1"/>
  <c r="S74" i="7" s="1"/>
  <c r="R75" i="7" s="1"/>
  <c r="S75" i="7" s="1"/>
  <c r="R76" i="7" s="1"/>
  <c r="S76" i="7" s="1"/>
  <c r="R77" i="7" s="1"/>
  <c r="S77" i="7" s="1"/>
  <c r="R78" i="7" s="1"/>
  <c r="S78" i="7" s="1"/>
  <c r="R79" i="7" s="1"/>
  <c r="S79" i="7" s="1"/>
  <c r="R80" i="7" s="1"/>
  <c r="S80" i="7" s="1"/>
  <c r="R81" i="7" s="1"/>
  <c r="S81" i="7" s="1"/>
  <c r="R82" i="7" s="1"/>
  <c r="S82" i="7" s="1"/>
  <c r="R83" i="7" s="1"/>
  <c r="S83" i="7" s="1"/>
  <c r="R84" i="7" s="1"/>
  <c r="S84" i="7" s="1"/>
  <c r="R85" i="7" s="1"/>
  <c r="S85" i="7" s="1"/>
  <c r="R86" i="7" s="1"/>
  <c r="S86" i="7" s="1"/>
  <c r="R87" i="7" s="1"/>
  <c r="S87" i="7" s="1"/>
  <c r="R88" i="7" s="1"/>
  <c r="S88" i="7" s="1"/>
  <c r="R89" i="7" s="1"/>
  <c r="S89" i="7" s="1"/>
  <c r="R90" i="7" s="1"/>
  <c r="S90" i="7" s="1"/>
  <c r="R91" i="7" s="1"/>
  <c r="S91" i="7" s="1"/>
  <c r="R92" i="7" s="1"/>
  <c r="S92" i="7" s="1"/>
  <c r="R93" i="7" s="1"/>
  <c r="S93" i="7" s="1"/>
  <c r="R94" i="7" s="1"/>
  <c r="S94" i="7" s="1"/>
  <c r="R95" i="7" s="1"/>
  <c r="S95" i="7" s="1"/>
  <c r="R96" i="7" s="1"/>
  <c r="S96" i="7" s="1"/>
  <c r="R97" i="7" s="1"/>
  <c r="S97" i="7" s="1"/>
  <c r="R98" i="7" s="1"/>
  <c r="S98" i="7" s="1"/>
  <c r="R99" i="7" s="1"/>
  <c r="S99" i="7" s="1"/>
  <c r="R100" i="7" s="1"/>
  <c r="S100" i="7" s="1"/>
  <c r="R101" i="7" s="1"/>
  <c r="S101" i="7" s="1"/>
  <c r="R102" i="7" s="1"/>
  <c r="S102" i="7" s="1"/>
  <c r="R103" i="7" s="1"/>
  <c r="S103" i="7" s="1"/>
  <c r="R104" i="7" s="1"/>
  <c r="S104" i="7" s="1"/>
  <c r="R105" i="7" s="1"/>
  <c r="S105" i="7" s="1"/>
  <c r="R106" i="7" s="1"/>
  <c r="S106" i="7" s="1"/>
  <c r="R107" i="7" s="1"/>
  <c r="S107" i="7" s="1"/>
  <c r="R108" i="7" s="1"/>
  <c r="S108" i="7" s="1"/>
  <c r="R109" i="7" s="1"/>
  <c r="S109" i="7" s="1"/>
  <c r="R110" i="7" s="1"/>
  <c r="S110" i="7" s="1"/>
  <c r="R111" i="7" s="1"/>
  <c r="S111" i="7" s="1"/>
  <c r="R112" i="7" s="1"/>
  <c r="S112" i="7" s="1"/>
  <c r="R113" i="7" s="1"/>
  <c r="S113" i="7" s="1"/>
  <c r="R114" i="7" s="1"/>
  <c r="S114" i="7" s="1"/>
  <c r="R115" i="7" s="1"/>
  <c r="S115" i="7" s="1"/>
  <c r="R116" i="7" s="1"/>
  <c r="S116" i="7" s="1"/>
  <c r="R117" i="7" s="1"/>
  <c r="S117" i="7" s="1"/>
  <c r="R118" i="7" s="1"/>
  <c r="S118" i="7" s="1"/>
  <c r="R119" i="7" s="1"/>
  <c r="S119" i="7" s="1"/>
  <c r="R120" i="7" s="1"/>
  <c r="S120" i="7" s="1"/>
  <c r="R121" i="7" s="1"/>
  <c r="S121" i="7" s="1"/>
  <c r="R122" i="7" s="1"/>
  <c r="S122" i="7" s="1"/>
  <c r="R123" i="7" s="1"/>
  <c r="S123" i="7" s="1"/>
  <c r="R124" i="7" s="1"/>
  <c r="S124" i="7" s="1"/>
  <c r="R125" i="7" s="1"/>
  <c r="S125" i="7" s="1"/>
  <c r="R126" i="7" s="1"/>
  <c r="S126" i="7" s="1"/>
  <c r="R127" i="7" s="1"/>
  <c r="S127" i="7" s="1"/>
  <c r="R128" i="7" s="1"/>
  <c r="S128" i="7" s="1"/>
  <c r="R129" i="7" s="1"/>
  <c r="S129" i="7" s="1"/>
  <c r="R130" i="7" s="1"/>
  <c r="S130" i="7" s="1"/>
  <c r="R131" i="7" s="1"/>
  <c r="S131" i="7" s="1"/>
  <c r="R132" i="7" s="1"/>
  <c r="S132" i="7" s="1"/>
  <c r="R133" i="7" s="1"/>
  <c r="S133" i="7" s="1"/>
  <c r="R134" i="7" s="1"/>
  <c r="S134" i="7" s="1"/>
  <c r="R135" i="7" s="1"/>
  <c r="S135" i="7" s="1"/>
  <c r="R136" i="7" s="1"/>
  <c r="S136" i="7" s="1"/>
  <c r="R137" i="7" s="1"/>
  <c r="S137" i="7" s="1"/>
  <c r="R138" i="7" s="1"/>
  <c r="S138" i="7" s="1"/>
  <c r="R139" i="7" s="1"/>
  <c r="S139" i="7" s="1"/>
  <c r="R140" i="7" s="1"/>
  <c r="S140" i="7" s="1"/>
  <c r="R141" i="7" s="1"/>
  <c r="S141" i="7" s="1"/>
  <c r="R142" i="7" s="1"/>
  <c r="S142" i="7" s="1"/>
  <c r="R143" i="7" s="1"/>
  <c r="S143" i="7" s="1"/>
  <c r="R144" i="7" s="1"/>
  <c r="S144" i="7" s="1"/>
  <c r="R145" i="7" s="1"/>
  <c r="S145" i="7" s="1"/>
  <c r="R146" i="7" s="1"/>
  <c r="S146" i="7" s="1"/>
  <c r="R147" i="7" s="1"/>
  <c r="S147" i="7" s="1"/>
  <c r="R148" i="7" s="1"/>
  <c r="S148" i="7" s="1"/>
  <c r="R149" i="7" s="1"/>
  <c r="S149" i="7" s="1"/>
  <c r="R150" i="7" s="1"/>
  <c r="S150" i="7" s="1"/>
  <c r="R151" i="7" s="1"/>
  <c r="S151" i="7" s="1"/>
  <c r="R152" i="7" s="1"/>
  <c r="S152" i="7" s="1"/>
  <c r="R153" i="7" s="1"/>
  <c r="S153" i="7" s="1"/>
  <c r="R154" i="7" s="1"/>
  <c r="S154" i="7" s="1"/>
  <c r="R155" i="7" s="1"/>
  <c r="S155" i="7" s="1"/>
  <c r="R156" i="7" s="1"/>
  <c r="S156" i="7" s="1"/>
  <c r="R157" i="7" s="1"/>
  <c r="S157" i="7" s="1"/>
  <c r="R158" i="7" s="1"/>
  <c r="S158" i="7" s="1"/>
  <c r="R159" i="7" s="1"/>
  <c r="S159" i="7" s="1"/>
  <c r="R160" i="7" s="1"/>
  <c r="S160" i="7" s="1"/>
  <c r="R161" i="7" s="1"/>
  <c r="S161" i="7" s="1"/>
  <c r="R162" i="7" s="1"/>
  <c r="S162" i="7" s="1"/>
  <c r="R163" i="7" s="1"/>
  <c r="S163" i="7" s="1"/>
  <c r="R164" i="7" s="1"/>
  <c r="S164" i="7" s="1"/>
  <c r="R165" i="7" s="1"/>
  <c r="S165" i="7" s="1"/>
  <c r="R166" i="7" s="1"/>
  <c r="S166" i="7" s="1"/>
  <c r="R167" i="7" s="1"/>
  <c r="S167" i="7" s="1"/>
  <c r="R168" i="7" s="1"/>
  <c r="S168" i="7" s="1"/>
  <c r="R169" i="7" s="1"/>
  <c r="S169" i="7" s="1"/>
  <c r="R170" i="7" s="1"/>
  <c r="S170" i="7" s="1"/>
  <c r="R171" i="7" s="1"/>
  <c r="S171" i="7" s="1"/>
  <c r="R172" i="7" s="1"/>
  <c r="S172" i="7" s="1"/>
  <c r="R173" i="7" s="1"/>
  <c r="S173" i="7" s="1"/>
  <c r="R174" i="7" s="1"/>
  <c r="S174" i="7" s="1"/>
  <c r="R175" i="7" s="1"/>
  <c r="S175" i="7" s="1"/>
  <c r="R176" i="7" s="1"/>
  <c r="S176" i="7" s="1"/>
  <c r="R177" i="7" s="1"/>
  <c r="S177" i="7" s="1"/>
  <c r="R178" i="7" s="1"/>
  <c r="S178" i="7" s="1"/>
  <c r="R179" i="7" s="1"/>
  <c r="S179" i="7" s="1"/>
  <c r="R180" i="7" s="1"/>
  <c r="S180" i="7" s="1"/>
  <c r="R181" i="7" s="1"/>
  <c r="S181" i="7" s="1"/>
  <c r="R182" i="7" s="1"/>
  <c r="S182" i="7" s="1"/>
  <c r="R183" i="7" s="1"/>
  <c r="S183" i="7" s="1"/>
  <c r="R184" i="7" s="1"/>
  <c r="S184" i="7" s="1"/>
  <c r="R185" i="7" s="1"/>
  <c r="S185" i="7" s="1"/>
  <c r="R186" i="7" s="1"/>
  <c r="S186" i="7" s="1"/>
  <c r="R187" i="7" s="1"/>
  <c r="S187" i="7" s="1"/>
  <c r="R188" i="7" s="1"/>
  <c r="S188" i="7" s="1"/>
  <c r="R189" i="7" s="1"/>
  <c r="S189" i="7" s="1"/>
  <c r="R190" i="7" s="1"/>
  <c r="S190" i="7" s="1"/>
  <c r="R191" i="7" s="1"/>
  <c r="S191" i="7" s="1"/>
  <c r="R192" i="7" s="1"/>
  <c r="S192" i="7" s="1"/>
  <c r="R193" i="7" s="1"/>
  <c r="S193" i="7" s="1"/>
  <c r="R194" i="7" s="1"/>
  <c r="S194" i="7" s="1"/>
  <c r="R195" i="7" s="1"/>
  <c r="S195" i="7" s="1"/>
  <c r="R196" i="7" s="1"/>
  <c r="S196" i="7" s="1"/>
  <c r="R197" i="7" s="1"/>
  <c r="S197" i="7" s="1"/>
  <c r="R198" i="7" s="1"/>
  <c r="S198" i="7" s="1"/>
  <c r="R199" i="7" s="1"/>
  <c r="S199" i="7" s="1"/>
  <c r="R200" i="7" s="1"/>
  <c r="S200" i="7" s="1"/>
  <c r="R201" i="7" s="1"/>
  <c r="S201" i="7" s="1"/>
  <c r="R202" i="7" s="1"/>
  <c r="S202" i="7" s="1"/>
  <c r="R203" i="7" s="1"/>
  <c r="S203" i="7" s="1"/>
  <c r="R204" i="7" s="1"/>
  <c r="S204" i="7" s="1"/>
  <c r="R205" i="7" s="1"/>
  <c r="S205" i="7" s="1"/>
  <c r="R206" i="7" s="1"/>
  <c r="S206" i="7" s="1"/>
  <c r="R207" i="7" s="1"/>
  <c r="S207" i="7" s="1"/>
  <c r="R208" i="7" s="1"/>
  <c r="S208" i="7" s="1"/>
  <c r="R209" i="7" s="1"/>
  <c r="S209" i="7" s="1"/>
  <c r="R210" i="7" s="1"/>
  <c r="S210" i="7" s="1"/>
  <c r="R211" i="7" s="1"/>
  <c r="S211" i="7" s="1"/>
  <c r="R212" i="7" s="1"/>
  <c r="S212" i="7" s="1"/>
  <c r="R213" i="7" s="1"/>
  <c r="S213" i="7" s="1"/>
  <c r="R214" i="7" s="1"/>
  <c r="S214" i="7" s="1"/>
  <c r="R215" i="7" s="1"/>
  <c r="S215" i="7" s="1"/>
  <c r="R216" i="7" s="1"/>
  <c r="S216" i="7" s="1"/>
  <c r="R217" i="7" s="1"/>
  <c r="S217" i="7" s="1"/>
  <c r="R218" i="7" s="1"/>
  <c r="S218" i="7" s="1"/>
  <c r="R219" i="7" s="1"/>
  <c r="S219" i="7" s="1"/>
  <c r="R220" i="7" s="1"/>
  <c r="S220" i="7" s="1"/>
  <c r="R221" i="7" s="1"/>
  <c r="S221" i="7" s="1"/>
  <c r="R222" i="7" s="1"/>
  <c r="S222" i="7" s="1"/>
  <c r="R223" i="7" s="1"/>
  <c r="S223" i="7" s="1"/>
  <c r="R224" i="7" s="1"/>
  <c r="S224" i="7" s="1"/>
  <c r="R225" i="7" s="1"/>
  <c r="S225" i="7" s="1"/>
  <c r="R226" i="7" s="1"/>
  <c r="S226" i="7" s="1"/>
  <c r="R227" i="7" s="1"/>
  <c r="S227" i="7" s="1"/>
  <c r="R228" i="7" s="1"/>
  <c r="S228" i="7" s="1"/>
  <c r="R229" i="7" s="1"/>
  <c r="S229" i="7" s="1"/>
  <c r="R230" i="7" s="1"/>
  <c r="S230" i="7" s="1"/>
  <c r="R231" i="7" s="1"/>
  <c r="S231" i="7" s="1"/>
  <c r="R232" i="7" s="1"/>
  <c r="S232" i="7" s="1"/>
  <c r="R233" i="7" s="1"/>
  <c r="S233" i="7" s="1"/>
  <c r="R234" i="7" s="1"/>
  <c r="S234" i="7" s="1"/>
  <c r="R235" i="7" s="1"/>
  <c r="S235" i="7" s="1"/>
  <c r="R236" i="7" s="1"/>
  <c r="S236" i="7" s="1"/>
  <c r="R237" i="7" s="1"/>
  <c r="S237" i="7" s="1"/>
  <c r="R238" i="7" s="1"/>
  <c r="S238" i="7" s="1"/>
  <c r="R239" i="7" s="1"/>
  <c r="S239" i="7" s="1"/>
  <c r="R240" i="7" s="1"/>
  <c r="S240" i="7" s="1"/>
  <c r="R241" i="7" s="1"/>
  <c r="S241" i="7" s="1"/>
  <c r="R242" i="7" s="1"/>
  <c r="S242" i="7" s="1"/>
  <c r="R243" i="7" s="1"/>
  <c r="S243" i="7" s="1"/>
  <c r="R244" i="7" s="1"/>
  <c r="S244" i="7" s="1"/>
  <c r="R245" i="7" s="1"/>
  <c r="S245" i="7" s="1"/>
  <c r="R246" i="7" s="1"/>
  <c r="S246" i="7" s="1"/>
  <c r="R247" i="7" s="1"/>
  <c r="S247" i="7" s="1"/>
  <c r="R248" i="7" s="1"/>
  <c r="S248" i="7" s="1"/>
  <c r="R249" i="7" s="1"/>
  <c r="S249" i="7" s="1"/>
  <c r="R250" i="7" s="1"/>
  <c r="S250" i="7" s="1"/>
  <c r="R251" i="7" s="1"/>
  <c r="S251" i="7" s="1"/>
  <c r="R252" i="7" s="1"/>
  <c r="S252" i="7" s="1"/>
  <c r="R253" i="7" s="1"/>
  <c r="S253" i="7" s="1"/>
  <c r="R254" i="7" s="1"/>
  <c r="S254" i="7" s="1"/>
  <c r="R255" i="7" s="1"/>
  <c r="S255" i="7" s="1"/>
  <c r="R256" i="7" s="1"/>
  <c r="S256" i="7" s="1"/>
  <c r="R257" i="7" s="1"/>
  <c r="S257" i="7" s="1"/>
  <c r="R258" i="7" s="1"/>
  <c r="S258" i="7" s="1"/>
  <c r="R259" i="7" s="1"/>
  <c r="S259" i="7" s="1"/>
  <c r="R260" i="7" s="1"/>
  <c r="S260" i="7" s="1"/>
  <c r="R261" i="7" s="1"/>
  <c r="S261" i="7" s="1"/>
  <c r="R262" i="7" s="1"/>
  <c r="S262" i="7" s="1"/>
  <c r="R263" i="7" s="1"/>
  <c r="S263" i="7" s="1"/>
  <c r="R264" i="7" s="1"/>
  <c r="S264" i="7" s="1"/>
  <c r="R265" i="7" s="1"/>
  <c r="S265" i="7" s="1"/>
  <c r="R266" i="7" s="1"/>
  <c r="S266" i="7" s="1"/>
  <c r="R267" i="7" s="1"/>
  <c r="S267" i="7" s="1"/>
  <c r="R268" i="7" s="1"/>
  <c r="S268" i="7" s="1"/>
  <c r="R269" i="7" s="1"/>
  <c r="S269" i="7" s="1"/>
  <c r="R270" i="7" s="1"/>
  <c r="S270" i="7" s="1"/>
  <c r="R271" i="7" s="1"/>
  <c r="S271" i="7" s="1"/>
  <c r="R272" i="7" s="1"/>
  <c r="S272" i="7" s="1"/>
  <c r="R273" i="7" s="1"/>
  <c r="S273" i="7" s="1"/>
  <c r="R274" i="7" s="1"/>
  <c r="S274" i="7" s="1"/>
  <c r="R275" i="7" s="1"/>
  <c r="S275" i="7" s="1"/>
  <c r="R276" i="7" s="1"/>
  <c r="S276" i="7" s="1"/>
  <c r="R277" i="7" s="1"/>
  <c r="S277" i="7" s="1"/>
  <c r="R278" i="7" s="1"/>
  <c r="S278" i="7" s="1"/>
  <c r="R279" i="7" s="1"/>
  <c r="S279" i="7" s="1"/>
  <c r="R280" i="7" s="1"/>
  <c r="S280" i="7" s="1"/>
  <c r="R281" i="7" s="1"/>
  <c r="S281" i="7" s="1"/>
  <c r="R282" i="7" s="1"/>
  <c r="S282" i="7" s="1"/>
  <c r="R283" i="7" s="1"/>
  <c r="S283" i="7" s="1"/>
  <c r="R284" i="7" s="1"/>
  <c r="S284" i="7" s="1"/>
  <c r="R285" i="7" s="1"/>
  <c r="S285" i="7" s="1"/>
  <c r="R286" i="7" s="1"/>
  <c r="S286" i="7" s="1"/>
  <c r="R287" i="7" s="1"/>
  <c r="S287" i="7" s="1"/>
  <c r="R288" i="7" s="1"/>
  <c r="S288" i="7" s="1"/>
  <c r="R289" i="7" s="1"/>
  <c r="S289" i="7" s="1"/>
  <c r="R290" i="7" s="1"/>
  <c r="S290" i="7" s="1"/>
  <c r="R291" i="7" s="1"/>
  <c r="S291" i="7" s="1"/>
  <c r="R292" i="7" s="1"/>
  <c r="S292" i="7" s="1"/>
  <c r="R293" i="7" s="1"/>
  <c r="S293" i="7" s="1"/>
  <c r="R294" i="7" s="1"/>
  <c r="S294" i="7" s="1"/>
  <c r="R295" i="7" s="1"/>
  <c r="S295" i="7" s="1"/>
  <c r="R296" i="7" s="1"/>
  <c r="S296" i="7" s="1"/>
  <c r="R297" i="7" s="1"/>
  <c r="S297" i="7" s="1"/>
  <c r="R298" i="7" s="1"/>
  <c r="S298" i="7" s="1"/>
  <c r="R299" i="7" s="1"/>
  <c r="S299" i="7" s="1"/>
  <c r="R300" i="7" s="1"/>
  <c r="S300" i="7" s="1"/>
  <c r="R301" i="7" s="1"/>
  <c r="S301" i="7" s="1"/>
  <c r="R302" i="7" s="1"/>
  <c r="S302" i="7" s="1"/>
  <c r="R303" i="7" s="1"/>
  <c r="S303" i="7" s="1"/>
  <c r="R304" i="7" s="1"/>
  <c r="S304" i="7" s="1"/>
  <c r="R305" i="7" s="1"/>
  <c r="S305" i="7" s="1"/>
  <c r="R306" i="7" s="1"/>
  <c r="S306" i="7" s="1"/>
  <c r="R307" i="7" s="1"/>
  <c r="S307" i="7" s="1"/>
  <c r="R308" i="7" s="1"/>
  <c r="S308" i="7" s="1"/>
  <c r="R309" i="7" s="1"/>
  <c r="S309" i="7" s="1"/>
  <c r="R310" i="7" s="1"/>
  <c r="S310" i="7" s="1"/>
  <c r="R311" i="7" s="1"/>
  <c r="S311" i="7" s="1"/>
  <c r="R312" i="7" s="1"/>
  <c r="S312" i="7" s="1"/>
  <c r="R313" i="7" s="1"/>
  <c r="S313" i="7" s="1"/>
  <c r="R314" i="7" s="1"/>
  <c r="S314" i="7" s="1"/>
  <c r="R315" i="7" s="1"/>
  <c r="S315" i="7" s="1"/>
  <c r="R316" i="7" s="1"/>
  <c r="S316" i="7" s="1"/>
  <c r="R317" i="7" s="1"/>
  <c r="S317" i="7" s="1"/>
  <c r="R318" i="7" s="1"/>
  <c r="S318" i="7" s="1"/>
  <c r="R319" i="7" s="1"/>
  <c r="S319" i="7" s="1"/>
  <c r="R320" i="7" s="1"/>
  <c r="S320" i="7" s="1"/>
  <c r="R321" i="7" s="1"/>
  <c r="S321" i="7" s="1"/>
  <c r="R322" i="7" s="1"/>
  <c r="S322" i="7" s="1"/>
  <c r="R323" i="7" s="1"/>
  <c r="S323" i="7" s="1"/>
  <c r="R324" i="7" s="1"/>
  <c r="S324" i="7" s="1"/>
  <c r="R325" i="7" s="1"/>
  <c r="S325" i="7" s="1"/>
  <c r="R326" i="7" s="1"/>
  <c r="S326" i="7" s="1"/>
  <c r="R327" i="7" s="1"/>
  <c r="S327" i="7" s="1"/>
  <c r="R328" i="7" s="1"/>
  <c r="S328" i="7" s="1"/>
  <c r="R329" i="7" s="1"/>
  <c r="S329" i="7" s="1"/>
  <c r="R330" i="7" s="1"/>
  <c r="S330" i="7" s="1"/>
  <c r="R331" i="7" s="1"/>
  <c r="S331" i="7" s="1"/>
  <c r="R332" i="7" s="1"/>
  <c r="S332" i="7" s="1"/>
  <c r="R333" i="7" s="1"/>
  <c r="S333" i="7" s="1"/>
  <c r="R334" i="7" s="1"/>
  <c r="S334" i="7" s="1"/>
  <c r="R335" i="7" s="1"/>
  <c r="S335" i="7" s="1"/>
  <c r="R336" i="7" s="1"/>
  <c r="S336" i="7" s="1"/>
  <c r="R337" i="7" s="1"/>
  <c r="S337" i="7" s="1"/>
  <c r="R338" i="7" s="1"/>
  <c r="S338" i="7" s="1"/>
  <c r="R339" i="7" s="1"/>
  <c r="S339" i="7" s="1"/>
  <c r="R340" i="7" s="1"/>
  <c r="S340" i="7" s="1"/>
  <c r="R341" i="7" s="1"/>
  <c r="S341" i="7" s="1"/>
  <c r="R342" i="7" s="1"/>
  <c r="S342" i="7" s="1"/>
  <c r="R343" i="7" s="1"/>
  <c r="S343" i="7" s="1"/>
  <c r="R344" i="7" s="1"/>
  <c r="S344" i="7" s="1"/>
  <c r="R345" i="7" s="1"/>
  <c r="S345" i="7" s="1"/>
  <c r="R346" i="7" s="1"/>
  <c r="S346" i="7" s="1"/>
  <c r="R347" i="7" s="1"/>
  <c r="S347" i="7" s="1"/>
  <c r="R348" i="7" s="1"/>
  <c r="S348" i="7" s="1"/>
  <c r="R349" i="7" s="1"/>
  <c r="S349" i="7" s="1"/>
  <c r="R350" i="7" s="1"/>
  <c r="S350" i="7" s="1"/>
  <c r="R351" i="7" s="1"/>
  <c r="S351" i="7" s="1"/>
  <c r="R352" i="7" s="1"/>
  <c r="S352" i="7" s="1"/>
  <c r="R353" i="7" s="1"/>
  <c r="S353" i="7" s="1"/>
  <c r="R354" i="7" s="1"/>
  <c r="S354" i="7" s="1"/>
  <c r="R355" i="7" s="1"/>
  <c r="S355" i="7" s="1"/>
  <c r="R356" i="7" s="1"/>
  <c r="S356" i="7" s="1"/>
  <c r="R357" i="7" s="1"/>
  <c r="S357" i="7" s="1"/>
  <c r="R358" i="7" s="1"/>
  <c r="S358" i="7" s="1"/>
  <c r="R359" i="7" s="1"/>
  <c r="S359" i="7" s="1"/>
  <c r="R360" i="7" s="1"/>
  <c r="S360" i="7" s="1"/>
  <c r="R361" i="7" s="1"/>
  <c r="S361" i="7" s="1"/>
  <c r="R362" i="7" s="1"/>
  <c r="S362" i="7" s="1"/>
  <c r="R363" i="7" s="1"/>
  <c r="S363" i="7" s="1"/>
  <c r="R364" i="7" s="1"/>
  <c r="S364" i="7" s="1"/>
  <c r="R365" i="7" s="1"/>
  <c r="S365" i="7" s="1"/>
  <c r="R366" i="7" s="1"/>
  <c r="S366" i="7" s="1"/>
  <c r="R367" i="7" s="1"/>
  <c r="S367" i="7" s="1"/>
  <c r="R368" i="7" s="1"/>
  <c r="S368" i="7" s="1"/>
  <c r="R369" i="7" s="1"/>
  <c r="S369" i="7" s="1"/>
  <c r="R370" i="7" s="1"/>
  <c r="S370" i="7" s="1"/>
  <c r="R371" i="7" s="1"/>
  <c r="S371" i="7" s="1"/>
  <c r="R372" i="7" s="1"/>
  <c r="S372" i="7" s="1"/>
  <c r="R373" i="7" s="1"/>
  <c r="S373" i="7" s="1"/>
  <c r="R374" i="7" s="1"/>
  <c r="S374" i="7" s="1"/>
  <c r="R375" i="7" s="1"/>
  <c r="S375" i="7" s="1"/>
  <c r="R376" i="7" s="1"/>
  <c r="S376" i="7" s="1"/>
  <c r="R377" i="7" s="1"/>
  <c r="S377" i="7" s="1"/>
  <c r="R378" i="7" s="1"/>
  <c r="S378" i="7" s="1"/>
  <c r="R379" i="7" s="1"/>
  <c r="S379" i="7" s="1"/>
  <c r="R380" i="7" s="1"/>
  <c r="S380" i="7" s="1"/>
  <c r="R381" i="7" s="1"/>
  <c r="S381" i="7" s="1"/>
  <c r="R382" i="7" s="1"/>
  <c r="S382" i="7" s="1"/>
  <c r="R383" i="7" s="1"/>
  <c r="S383" i="7" s="1"/>
  <c r="R384" i="7" s="1"/>
  <c r="S384" i="7" s="1"/>
  <c r="R385" i="7" s="1"/>
  <c r="S385" i="7" s="1"/>
  <c r="R386" i="7" s="1"/>
  <c r="S386" i="7" s="1"/>
  <c r="R387" i="7" s="1"/>
  <c r="S387" i="7" s="1"/>
  <c r="R388" i="7" s="1"/>
  <c r="S388" i="7" s="1"/>
  <c r="R389" i="7" s="1"/>
  <c r="S389" i="7" s="1"/>
  <c r="R390" i="7" s="1"/>
  <c r="S390" i="7" s="1"/>
  <c r="R391" i="7" s="1"/>
  <c r="S391" i="7" s="1"/>
  <c r="R392" i="7" s="1"/>
  <c r="S392" i="7" s="1"/>
  <c r="R393" i="7" s="1"/>
  <c r="S393" i="7" s="1"/>
  <c r="R394" i="7" s="1"/>
  <c r="S394" i="7" s="1"/>
  <c r="R395" i="7" s="1"/>
  <c r="S395" i="7" s="1"/>
  <c r="R396" i="7" s="1"/>
  <c r="S396" i="7" s="1"/>
  <c r="R397" i="7" s="1"/>
  <c r="S397" i="7" s="1"/>
  <c r="R398" i="7" s="1"/>
  <c r="S398" i="7" s="1"/>
  <c r="R399" i="7" s="1"/>
  <c r="S399" i="7" s="1"/>
  <c r="R400" i="7" s="1"/>
  <c r="S400" i="7" s="1"/>
  <c r="R401" i="7" s="1"/>
  <c r="S401" i="7" s="1"/>
  <c r="R402" i="7" s="1"/>
  <c r="S402" i="7" s="1"/>
  <c r="R403" i="7" s="1"/>
  <c r="S403" i="7" s="1"/>
  <c r="R404" i="7" s="1"/>
  <c r="S404" i="7" s="1"/>
  <c r="R405" i="7" s="1"/>
  <c r="S405" i="7" s="1"/>
  <c r="R406" i="7" s="1"/>
  <c r="S406" i="7" s="1"/>
  <c r="R407" i="7" s="1"/>
  <c r="S407" i="7" s="1"/>
  <c r="R408" i="7" s="1"/>
  <c r="S408" i="7" s="1"/>
  <c r="R409" i="7" s="1"/>
  <c r="S409" i="7" s="1"/>
  <c r="R410" i="7" s="1"/>
  <c r="S410" i="7" s="1"/>
  <c r="R411" i="7" s="1"/>
  <c r="S411" i="7" s="1"/>
  <c r="R412" i="7" s="1"/>
  <c r="S412" i="7" s="1"/>
  <c r="R413" i="7" s="1"/>
  <c r="S413" i="7" s="1"/>
  <c r="R414" i="7" s="1"/>
  <c r="S414" i="7" s="1"/>
  <c r="R415" i="7" s="1"/>
  <c r="S415" i="7" s="1"/>
  <c r="R416" i="7" s="1"/>
  <c r="S416" i="7" s="1"/>
  <c r="R417" i="7" s="1"/>
  <c r="S417" i="7" s="1"/>
  <c r="R418" i="7" s="1"/>
  <c r="S418" i="7" s="1"/>
  <c r="R419" i="7" s="1"/>
  <c r="S419" i="7" s="1"/>
  <c r="R420" i="7" s="1"/>
  <c r="S420" i="7" s="1"/>
  <c r="R421" i="7" s="1"/>
  <c r="S421" i="7" s="1"/>
  <c r="R422" i="7" s="1"/>
  <c r="S422" i="7" s="1"/>
  <c r="R423" i="7" s="1"/>
  <c r="S423" i="7" s="1"/>
  <c r="R424" i="7" s="1"/>
  <c r="S424" i="7" s="1"/>
  <c r="R425" i="7" s="1"/>
  <c r="S425" i="7" s="1"/>
  <c r="R426" i="7" s="1"/>
  <c r="S426" i="7" s="1"/>
  <c r="R427" i="7" s="1"/>
  <c r="S427" i="7" s="1"/>
  <c r="R428" i="7" s="1"/>
  <c r="S428" i="7" s="1"/>
  <c r="R429" i="7" s="1"/>
  <c r="S429" i="7" s="1"/>
  <c r="R430" i="7" s="1"/>
  <c r="S430" i="7" s="1"/>
  <c r="R431" i="7" s="1"/>
  <c r="S431" i="7" s="1"/>
  <c r="R432" i="7" s="1"/>
  <c r="S432" i="7" s="1"/>
  <c r="R433" i="7" s="1"/>
  <c r="S433" i="7" s="1"/>
  <c r="R434" i="7" s="1"/>
  <c r="S434" i="7" s="1"/>
  <c r="R435" i="7" s="1"/>
  <c r="S435" i="7" s="1"/>
  <c r="R436" i="7" s="1"/>
  <c r="S436" i="7" s="1"/>
  <c r="R437" i="7" s="1"/>
  <c r="S437" i="7" s="1"/>
  <c r="R438" i="7" s="1"/>
  <c r="S438" i="7" s="1"/>
  <c r="R439" i="7" s="1"/>
  <c r="S439" i="7" s="1"/>
  <c r="R440" i="7" s="1"/>
  <c r="S440" i="7" s="1"/>
  <c r="R441" i="7" s="1"/>
  <c r="S441" i="7" s="1"/>
  <c r="R442" i="7" s="1"/>
  <c r="S442" i="7" s="1"/>
  <c r="R443" i="7" s="1"/>
  <c r="S443" i="7" s="1"/>
  <c r="R444" i="7" s="1"/>
  <c r="S444" i="7" s="1"/>
  <c r="R445" i="7" s="1"/>
  <c r="S445" i="7" s="1"/>
  <c r="R446" i="7" s="1"/>
  <c r="S446" i="7" s="1"/>
  <c r="R447" i="7" s="1"/>
  <c r="S447" i="7" s="1"/>
  <c r="R448" i="7" s="1"/>
  <c r="S448" i="7" s="1"/>
  <c r="R449" i="7" s="1"/>
  <c r="S449" i="7" s="1"/>
  <c r="R450" i="7" s="1"/>
  <c r="S450" i="7" s="1"/>
  <c r="R451" i="7" s="1"/>
  <c r="S451" i="7" s="1"/>
  <c r="R452" i="7" s="1"/>
  <c r="S452" i="7" s="1"/>
  <c r="R453" i="7" s="1"/>
  <c r="S453" i="7" s="1"/>
  <c r="R454" i="7" s="1"/>
  <c r="S454" i="7" s="1"/>
  <c r="R455" i="7" s="1"/>
  <c r="S455" i="7" s="1"/>
  <c r="R456" i="7" s="1"/>
  <c r="S456" i="7" s="1"/>
  <c r="R457" i="7" s="1"/>
  <c r="S457" i="7" s="1"/>
  <c r="R458" i="7" s="1"/>
  <c r="S458" i="7" s="1"/>
  <c r="R459" i="7" s="1"/>
  <c r="S459" i="7" s="1"/>
  <c r="R460" i="7" s="1"/>
  <c r="S460" i="7" s="1"/>
  <c r="R461" i="7" s="1"/>
  <c r="S461" i="7" s="1"/>
  <c r="R462" i="7" s="1"/>
  <c r="S462" i="7" s="1"/>
  <c r="R463" i="7" s="1"/>
  <c r="S463" i="7" s="1"/>
  <c r="R464" i="7" s="1"/>
  <c r="S464" i="7" s="1"/>
  <c r="R465" i="7" s="1"/>
  <c r="S465" i="7" s="1"/>
  <c r="R466" i="7" s="1"/>
  <c r="S466" i="7" s="1"/>
  <c r="R467" i="7" s="1"/>
  <c r="S467" i="7" s="1"/>
  <c r="R468" i="7" s="1"/>
  <c r="S468" i="7" s="1"/>
  <c r="R469" i="7" s="1"/>
  <c r="S469" i="7" s="1"/>
  <c r="R470" i="7" s="1"/>
  <c r="S470" i="7" s="1"/>
  <c r="R471" i="7" s="1"/>
  <c r="S471" i="7" s="1"/>
  <c r="R472" i="7" s="1"/>
  <c r="S472" i="7" s="1"/>
  <c r="R473" i="7" s="1"/>
  <c r="S473" i="7" s="1"/>
  <c r="R474" i="7" s="1"/>
  <c r="S474" i="7" s="1"/>
  <c r="R475" i="7" s="1"/>
  <c r="S475" i="7" s="1"/>
  <c r="R476" i="7" s="1"/>
  <c r="S476" i="7" s="1"/>
  <c r="R477" i="7" s="1"/>
  <c r="S477" i="7" s="1"/>
  <c r="R478" i="7" s="1"/>
  <c r="S478" i="7" s="1"/>
  <c r="R479" i="7" s="1"/>
  <c r="S479" i="7" s="1"/>
  <c r="R480" i="7" s="1"/>
  <c r="S480" i="7" s="1"/>
  <c r="R481" i="7" s="1"/>
  <c r="S481" i="7" s="1"/>
  <c r="R482" i="7" s="1"/>
  <c r="S482" i="7" s="1"/>
  <c r="R483" i="7" s="1"/>
  <c r="S483" i="7" s="1"/>
  <c r="R484" i="7" s="1"/>
  <c r="S484" i="7" s="1"/>
  <c r="R485" i="7" s="1"/>
  <c r="S485" i="7" s="1"/>
  <c r="R486" i="7" s="1"/>
  <c r="S486" i="7" s="1"/>
  <c r="R487" i="7" s="1"/>
  <c r="S487" i="7" s="1"/>
  <c r="R488" i="7" s="1"/>
  <c r="S488" i="7" s="1"/>
  <c r="R489" i="7" s="1"/>
  <c r="S489" i="7" s="1"/>
  <c r="R490" i="7" s="1"/>
  <c r="S490" i="7" s="1"/>
  <c r="R491" i="7" s="1"/>
  <c r="S491" i="7" s="1"/>
  <c r="R492" i="7" s="1"/>
  <c r="S492" i="7" s="1"/>
  <c r="R493" i="7" s="1"/>
  <c r="S493" i="7" s="1"/>
  <c r="R494" i="7" s="1"/>
  <c r="S494" i="7" s="1"/>
  <c r="R495" i="7" s="1"/>
  <c r="S495" i="7" s="1"/>
  <c r="R496" i="7" s="1"/>
  <c r="S496" i="7" s="1"/>
  <c r="R497" i="7" s="1"/>
  <c r="S497" i="7" s="1"/>
  <c r="R498" i="7" s="1"/>
  <c r="S498" i="7" s="1"/>
  <c r="R499" i="7" s="1"/>
  <c r="S499" i="7" s="1"/>
  <c r="R500" i="7" s="1"/>
  <c r="S500" i="7" s="1"/>
  <c r="R501" i="7" s="1"/>
  <c r="S501" i="7" s="1"/>
  <c r="R502" i="7" s="1"/>
  <c r="S502" i="7" s="1"/>
  <c r="R503" i="7" s="1"/>
  <c r="S503" i="7" s="1"/>
  <c r="R504" i="7" s="1"/>
  <c r="S504" i="7" s="1"/>
  <c r="R505" i="7" s="1"/>
  <c r="S505" i="7" s="1"/>
  <c r="R506" i="7" s="1"/>
  <c r="S506" i="7" s="1"/>
  <c r="R507" i="7" s="1"/>
  <c r="S507" i="7" s="1"/>
  <c r="R508" i="7" s="1"/>
  <c r="S508" i="7" s="1"/>
  <c r="R509" i="7" s="1"/>
  <c r="S509" i="7" s="1"/>
  <c r="R510" i="7" s="1"/>
  <c r="S510" i="7" s="1"/>
  <c r="R511" i="7" s="1"/>
  <c r="S511" i="7" s="1"/>
  <c r="R512" i="7" s="1"/>
  <c r="S512" i="7" s="1"/>
  <c r="R513" i="7" s="1"/>
  <c r="S513" i="7" s="1"/>
  <c r="R514" i="7" s="1"/>
  <c r="S514" i="7" s="1"/>
  <c r="R515" i="7" s="1"/>
  <c r="S515" i="7" s="1"/>
  <c r="R516" i="7" s="1"/>
  <c r="S516" i="7" s="1"/>
  <c r="R517" i="7" s="1"/>
  <c r="S517" i="7" s="1"/>
  <c r="R518" i="7" s="1"/>
  <c r="S518" i="7" s="1"/>
  <c r="R519" i="7" s="1"/>
  <c r="S519" i="7" s="1"/>
  <c r="R520" i="7" s="1"/>
  <c r="S520" i="7" s="1"/>
  <c r="R521" i="7" s="1"/>
  <c r="S521" i="7" s="1"/>
  <c r="R522" i="7" s="1"/>
  <c r="S522" i="7" s="1"/>
  <c r="R523" i="7" s="1"/>
  <c r="S523" i="7" s="1"/>
  <c r="R524" i="7" s="1"/>
  <c r="S524" i="7" s="1"/>
  <c r="R525" i="7" s="1"/>
  <c r="S525" i="7" s="1"/>
  <c r="R526" i="7" s="1"/>
  <c r="S526" i="7" s="1"/>
  <c r="R527" i="7" s="1"/>
  <c r="S527" i="7" s="1"/>
  <c r="R528" i="7" s="1"/>
  <c r="S528" i="7" s="1"/>
  <c r="R529" i="7" s="1"/>
  <c r="S529" i="7" s="1"/>
  <c r="R530" i="7" s="1"/>
  <c r="S530" i="7" s="1"/>
  <c r="R531" i="7" s="1"/>
  <c r="S531" i="7" s="1"/>
  <c r="R532" i="7" s="1"/>
  <c r="S532" i="7" s="1"/>
  <c r="R533" i="7" s="1"/>
  <c r="S533" i="7" s="1"/>
  <c r="R534" i="7" s="1"/>
  <c r="S534" i="7" s="1"/>
  <c r="R535" i="7" s="1"/>
  <c r="S535" i="7" s="1"/>
  <c r="R536" i="7" s="1"/>
  <c r="S536" i="7" s="1"/>
  <c r="R537" i="7" s="1"/>
  <c r="S537" i="7" s="1"/>
  <c r="R538" i="7" s="1"/>
  <c r="S538" i="7" s="1"/>
  <c r="R539" i="7" s="1"/>
  <c r="S539" i="7" s="1"/>
  <c r="R540" i="7" s="1"/>
  <c r="S540" i="7" s="1"/>
  <c r="R541" i="7" s="1"/>
  <c r="S541" i="7" s="1"/>
  <c r="R542" i="7" s="1"/>
  <c r="S542" i="7" s="1"/>
  <c r="R543" i="7" s="1"/>
  <c r="S543" i="7" s="1"/>
  <c r="R544" i="7" s="1"/>
  <c r="S544" i="7" s="1"/>
  <c r="R545" i="7" s="1"/>
  <c r="S545" i="7" s="1"/>
  <c r="R546" i="7" s="1"/>
  <c r="S546" i="7" s="1"/>
  <c r="R547" i="7" s="1"/>
  <c r="S547" i="7" s="1"/>
  <c r="R548" i="7" s="1"/>
  <c r="S548" i="7" s="1"/>
  <c r="R549" i="7" s="1"/>
  <c r="S549" i="7" s="1"/>
  <c r="R550" i="7" s="1"/>
  <c r="S550" i="7" s="1"/>
  <c r="R551" i="7" s="1"/>
  <c r="S551" i="7" s="1"/>
  <c r="R552" i="7" s="1"/>
  <c r="S552" i="7" s="1"/>
  <c r="R553" i="7" s="1"/>
  <c r="S553" i="7" s="1"/>
  <c r="R554" i="7" s="1"/>
  <c r="S554" i="7" s="1"/>
  <c r="R555" i="7" s="1"/>
  <c r="S555" i="7" s="1"/>
  <c r="R556" i="7" s="1"/>
  <c r="S556" i="7" s="1"/>
  <c r="R557" i="7" s="1"/>
  <c r="S557" i="7" s="1"/>
  <c r="R558" i="7" s="1"/>
  <c r="S558" i="7" s="1"/>
  <c r="R559" i="7" s="1"/>
  <c r="S559" i="7" s="1"/>
  <c r="R560" i="7" s="1"/>
  <c r="S560" i="7" s="1"/>
  <c r="R561" i="7" s="1"/>
  <c r="S561" i="7" s="1"/>
  <c r="R562" i="7" s="1"/>
  <c r="S562" i="7" s="1"/>
  <c r="R563" i="7" s="1"/>
  <c r="S563" i="7" s="1"/>
  <c r="R564" i="7" s="1"/>
  <c r="S564" i="7" s="1"/>
  <c r="R565" i="7" s="1"/>
  <c r="S565" i="7" s="1"/>
  <c r="R566" i="7" s="1"/>
  <c r="S566" i="7" s="1"/>
  <c r="R567" i="7" s="1"/>
  <c r="S567" i="7" s="1"/>
  <c r="R568" i="7" s="1"/>
  <c r="S568" i="7" s="1"/>
  <c r="R569" i="7" s="1"/>
  <c r="S569" i="7" s="1"/>
  <c r="R570" i="7" s="1"/>
  <c r="S570" i="7" s="1"/>
  <c r="R571" i="7" s="1"/>
  <c r="S571" i="7" s="1"/>
  <c r="R572" i="7" s="1"/>
  <c r="S572" i="7" s="1"/>
  <c r="R573" i="7" s="1"/>
  <c r="S573" i="7" s="1"/>
  <c r="R574" i="7" s="1"/>
  <c r="S574" i="7" s="1"/>
  <c r="R575" i="7" s="1"/>
  <c r="S575" i="7" s="1"/>
  <c r="R576" i="7" s="1"/>
  <c r="S576" i="7" s="1"/>
  <c r="R577" i="7" s="1"/>
  <c r="S577" i="7" s="1"/>
  <c r="R578" i="7" s="1"/>
  <c r="S578" i="7" s="1"/>
  <c r="R579" i="7" s="1"/>
  <c r="S579" i="7" s="1"/>
  <c r="R580" i="7" s="1"/>
  <c r="S580" i="7" s="1"/>
  <c r="R581" i="7" s="1"/>
  <c r="S581" i="7" s="1"/>
  <c r="R582" i="7" s="1"/>
  <c r="S582" i="7" s="1"/>
  <c r="R583" i="7" s="1"/>
  <c r="S583" i="7" s="1"/>
  <c r="R584" i="7" s="1"/>
  <c r="S584" i="7" s="1"/>
  <c r="R585" i="7" s="1"/>
  <c r="S585" i="7" s="1"/>
  <c r="R586" i="7" s="1"/>
  <c r="S586" i="7" s="1"/>
  <c r="R587" i="7" s="1"/>
  <c r="S587" i="7" s="1"/>
  <c r="R588" i="7" s="1"/>
  <c r="S588" i="7" s="1"/>
  <c r="R589" i="7" s="1"/>
  <c r="S589" i="7" s="1"/>
  <c r="R590" i="7" s="1"/>
  <c r="S590" i="7" s="1"/>
  <c r="R591" i="7" s="1"/>
  <c r="S591" i="7" s="1"/>
  <c r="R592" i="7" s="1"/>
  <c r="S592" i="7" s="1"/>
  <c r="R593" i="7" s="1"/>
  <c r="S593" i="7" s="1"/>
  <c r="R594" i="7" s="1"/>
  <c r="S594" i="7" s="1"/>
  <c r="R595" i="7" s="1"/>
  <c r="S595" i="7" s="1"/>
  <c r="R596" i="7" s="1"/>
  <c r="S596" i="7" s="1"/>
  <c r="R597" i="7" s="1"/>
  <c r="S597" i="7" s="1"/>
  <c r="R598" i="7" s="1"/>
  <c r="S598" i="7" s="1"/>
  <c r="R599" i="7" s="1"/>
  <c r="S599" i="7" s="1"/>
  <c r="R600" i="7" s="1"/>
  <c r="S600" i="7" s="1"/>
  <c r="R601" i="7" s="1"/>
  <c r="S601" i="7" s="1"/>
  <c r="R602" i="7" s="1"/>
  <c r="S602" i="7" s="1"/>
  <c r="R603" i="7" s="1"/>
  <c r="S603" i="7" s="1"/>
  <c r="R604" i="7" s="1"/>
  <c r="S604" i="7" s="1"/>
  <c r="R605" i="7" s="1"/>
  <c r="S605" i="7" s="1"/>
  <c r="R606" i="7" s="1"/>
  <c r="S606" i="7" s="1"/>
  <c r="R607" i="7" s="1"/>
  <c r="S607" i="7" s="1"/>
  <c r="R608" i="7" s="1"/>
  <c r="S608" i="7" s="1"/>
  <c r="R609" i="7" s="1"/>
  <c r="S609" i="7" s="1"/>
  <c r="R610" i="7" s="1"/>
  <c r="S610" i="7" s="1"/>
  <c r="R611" i="7" s="1"/>
  <c r="S611" i="7" s="1"/>
  <c r="R612" i="7" s="1"/>
  <c r="S612" i="7" s="1"/>
  <c r="R613" i="7" s="1"/>
  <c r="S613" i="7" s="1"/>
  <c r="R614" i="7" s="1"/>
  <c r="S614" i="7" s="1"/>
  <c r="R615" i="7" s="1"/>
  <c r="S615" i="7" s="1"/>
  <c r="R616" i="7" s="1"/>
  <c r="S616" i="7" s="1"/>
  <c r="R617" i="7" s="1"/>
  <c r="S617" i="7" s="1"/>
  <c r="R618" i="7" s="1"/>
  <c r="S618" i="7" s="1"/>
  <c r="R619" i="7" s="1"/>
  <c r="S619" i="7" s="1"/>
  <c r="R620" i="7" s="1"/>
  <c r="S620" i="7" s="1"/>
  <c r="R621" i="7" s="1"/>
  <c r="S621" i="7" s="1"/>
  <c r="R622" i="7" s="1"/>
  <c r="S622" i="7" s="1"/>
  <c r="R623" i="7" s="1"/>
  <c r="S623" i="7" s="1"/>
  <c r="R624" i="7" s="1"/>
  <c r="S624" i="7" s="1"/>
  <c r="R625" i="7" s="1"/>
  <c r="S625" i="7" s="1"/>
  <c r="R626" i="7" s="1"/>
  <c r="S626" i="7" s="1"/>
  <c r="R627" i="7" s="1"/>
  <c r="S627" i="7" s="1"/>
  <c r="R628" i="7" s="1"/>
  <c r="S628" i="7" s="1"/>
  <c r="R629" i="7" s="1"/>
  <c r="S629" i="7" s="1"/>
  <c r="R630" i="7" s="1"/>
  <c r="S630" i="7" s="1"/>
  <c r="R631" i="7" s="1"/>
  <c r="S631" i="7" s="1"/>
  <c r="R632" i="7" s="1"/>
  <c r="S632" i="7" s="1"/>
  <c r="R633" i="7" s="1"/>
  <c r="S633" i="7" s="1"/>
  <c r="R634" i="7" s="1"/>
  <c r="S634" i="7" s="1"/>
  <c r="R635" i="7" s="1"/>
  <c r="S635" i="7" s="1"/>
  <c r="R636" i="7" s="1"/>
  <c r="S636" i="7" s="1"/>
  <c r="R637" i="7" s="1"/>
  <c r="S637" i="7" s="1"/>
  <c r="R638" i="7" s="1"/>
  <c r="S638" i="7" s="1"/>
  <c r="R639" i="7" s="1"/>
  <c r="S639" i="7" s="1"/>
  <c r="R640" i="7" s="1"/>
  <c r="S640" i="7" s="1"/>
  <c r="R641" i="7" s="1"/>
  <c r="S641" i="7" s="1"/>
  <c r="R642" i="7" s="1"/>
  <c r="S642" i="7" s="1"/>
  <c r="R643" i="7" s="1"/>
  <c r="S643" i="7" s="1"/>
  <c r="R644" i="7" s="1"/>
  <c r="S644" i="7" s="1"/>
  <c r="R645" i="7" s="1"/>
  <c r="S645" i="7" s="1"/>
  <c r="R646" i="7" s="1"/>
  <c r="S646" i="7" s="1"/>
  <c r="R647" i="7" s="1"/>
  <c r="S647" i="7" s="1"/>
  <c r="R648" i="7" s="1"/>
  <c r="S648" i="7" s="1"/>
  <c r="R649" i="7" s="1"/>
  <c r="S649" i="7" s="1"/>
  <c r="R650" i="7" s="1"/>
  <c r="S650" i="7" s="1"/>
  <c r="R651" i="7" s="1"/>
  <c r="S651" i="7" s="1"/>
  <c r="R652" i="7" s="1"/>
  <c r="S652" i="7" s="1"/>
  <c r="R653" i="7" s="1"/>
  <c r="S653" i="7" s="1"/>
  <c r="R654" i="7" s="1"/>
  <c r="S654" i="7" s="1"/>
  <c r="R655" i="7" s="1"/>
  <c r="S655" i="7" s="1"/>
  <c r="R656" i="7" s="1"/>
  <c r="S656" i="7" s="1"/>
  <c r="R657" i="7" s="1"/>
  <c r="S657" i="7" s="1"/>
  <c r="R658" i="7" s="1"/>
  <c r="S658" i="7" s="1"/>
  <c r="R659" i="7" s="1"/>
  <c r="S659" i="7" s="1"/>
  <c r="R660" i="7" s="1"/>
  <c r="S660" i="7" s="1"/>
  <c r="R661" i="7" s="1"/>
  <c r="S661" i="7" s="1"/>
  <c r="R662" i="7" s="1"/>
  <c r="S662" i="7" s="1"/>
  <c r="R663" i="7" s="1"/>
  <c r="S663" i="7" s="1"/>
  <c r="R664" i="7" s="1"/>
  <c r="S664" i="7" s="1"/>
  <c r="R665" i="7" s="1"/>
  <c r="S665" i="7" s="1"/>
  <c r="R666" i="7" s="1"/>
  <c r="S666" i="7" s="1"/>
  <c r="R667" i="7" s="1"/>
  <c r="S667" i="7" s="1"/>
  <c r="R668" i="7" s="1"/>
  <c r="S668" i="7" s="1"/>
  <c r="R669" i="7" s="1"/>
  <c r="S669" i="7" s="1"/>
  <c r="R670" i="7" s="1"/>
  <c r="S670" i="7" s="1"/>
  <c r="R671" i="7" s="1"/>
  <c r="S671" i="7" s="1"/>
  <c r="R672" i="7" s="1"/>
  <c r="S672" i="7" s="1"/>
  <c r="R673" i="7" s="1"/>
  <c r="S673" i="7" s="1"/>
  <c r="R674" i="7" s="1"/>
  <c r="S674" i="7" s="1"/>
  <c r="R675" i="7" s="1"/>
  <c r="S675" i="7" s="1"/>
  <c r="R676" i="7" s="1"/>
  <c r="S676" i="7" s="1"/>
  <c r="R677" i="7" s="1"/>
  <c r="S677" i="7" s="1"/>
  <c r="R678" i="7" s="1"/>
  <c r="S678" i="7" s="1"/>
  <c r="R679" i="7" s="1"/>
  <c r="S679" i="7" s="1"/>
  <c r="R680" i="7" s="1"/>
  <c r="S680" i="7" s="1"/>
  <c r="R681" i="7" s="1"/>
  <c r="S681" i="7" s="1"/>
  <c r="R682" i="7" s="1"/>
  <c r="S682" i="7" s="1"/>
  <c r="R683" i="7" s="1"/>
  <c r="S683" i="7" s="1"/>
  <c r="R684" i="7" s="1"/>
  <c r="S684" i="7" s="1"/>
  <c r="R685" i="7" s="1"/>
  <c r="S685" i="7" s="1"/>
  <c r="R686" i="7" s="1"/>
  <c r="S686" i="7" s="1"/>
  <c r="R687" i="7" s="1"/>
  <c r="S687" i="7" s="1"/>
  <c r="R688" i="7" s="1"/>
  <c r="S688" i="7" s="1"/>
  <c r="R689" i="7" s="1"/>
  <c r="S689" i="7" s="1"/>
  <c r="R690" i="7" s="1"/>
  <c r="S690" i="7" s="1"/>
  <c r="R691" i="7" s="1"/>
  <c r="S691" i="7" s="1"/>
  <c r="R692" i="7" s="1"/>
  <c r="S692" i="7" s="1"/>
  <c r="R693" i="7" s="1"/>
  <c r="S693" i="7" s="1"/>
  <c r="R694" i="7" s="1"/>
  <c r="S694" i="7" s="1"/>
  <c r="R695" i="7" s="1"/>
  <c r="S695" i="7" s="1"/>
  <c r="R696" i="7" s="1"/>
  <c r="S696" i="7" s="1"/>
  <c r="R697" i="7" s="1"/>
  <c r="S697" i="7" s="1"/>
  <c r="R698" i="7" s="1"/>
  <c r="S698" i="7" s="1"/>
  <c r="R699" i="7" s="1"/>
  <c r="S699" i="7" s="1"/>
  <c r="R700" i="7" s="1"/>
  <c r="S700" i="7" s="1"/>
  <c r="R701" i="7" s="1"/>
  <c r="S701" i="7" s="1"/>
  <c r="R702" i="7" s="1"/>
  <c r="S702" i="7" s="1"/>
  <c r="R703" i="7" s="1"/>
  <c r="S703" i="7" s="1"/>
  <c r="R704" i="7" s="1"/>
  <c r="S704" i="7" s="1"/>
  <c r="R705" i="7" s="1"/>
  <c r="S705" i="7" s="1"/>
  <c r="R706" i="7" s="1"/>
  <c r="S706" i="7" s="1"/>
  <c r="R707" i="7" s="1"/>
  <c r="S707" i="7" s="1"/>
  <c r="R708" i="7" s="1"/>
  <c r="S708" i="7" s="1"/>
  <c r="R709" i="7" s="1"/>
  <c r="S709" i="7" s="1"/>
  <c r="R710" i="7" s="1"/>
  <c r="S710" i="7" s="1"/>
  <c r="R711" i="7" s="1"/>
  <c r="S711" i="7" s="1"/>
  <c r="R712" i="7" s="1"/>
  <c r="S712" i="7" s="1"/>
  <c r="R713" i="7" s="1"/>
  <c r="S713" i="7" s="1"/>
  <c r="R714" i="7" s="1"/>
  <c r="S714" i="7" s="1"/>
  <c r="R715" i="7" s="1"/>
  <c r="S715" i="7" s="1"/>
  <c r="R716" i="7" s="1"/>
  <c r="S716" i="7" s="1"/>
  <c r="R717" i="7" s="1"/>
  <c r="S717" i="7" s="1"/>
  <c r="R718" i="7" s="1"/>
  <c r="S718" i="7" s="1"/>
  <c r="R719" i="7" s="1"/>
  <c r="S719" i="7" s="1"/>
  <c r="R720" i="7" s="1"/>
  <c r="S720" i="7" s="1"/>
  <c r="R721" i="7" s="1"/>
  <c r="S721" i="7" s="1"/>
  <c r="R722" i="7" s="1"/>
  <c r="S722" i="7" s="1"/>
  <c r="R723" i="7" s="1"/>
  <c r="S723" i="7" s="1"/>
  <c r="R724" i="7" s="1"/>
  <c r="S724" i="7" s="1"/>
  <c r="R725" i="7" s="1"/>
  <c r="S725" i="7" s="1"/>
  <c r="R726" i="7" s="1"/>
  <c r="S726" i="7" s="1"/>
  <c r="R727" i="7" s="1"/>
  <c r="S727" i="7" s="1"/>
  <c r="R728" i="7" s="1"/>
  <c r="S728" i="7" s="1"/>
  <c r="R729" i="7" s="1"/>
  <c r="S729" i="7" s="1"/>
  <c r="R730" i="7" s="1"/>
  <c r="S730" i="7" s="1"/>
  <c r="R731" i="7" s="1"/>
  <c r="S731" i="7" s="1"/>
  <c r="R732" i="7" s="1"/>
  <c r="S732" i="7" s="1"/>
  <c r="R733" i="7" s="1"/>
  <c r="S733" i="7" s="1"/>
  <c r="R734" i="7" s="1"/>
  <c r="S734" i="7" s="1"/>
  <c r="R735" i="7" s="1"/>
  <c r="S735" i="7" s="1"/>
  <c r="R736" i="7" s="1"/>
  <c r="S736" i="7" s="1"/>
  <c r="R737" i="7" s="1"/>
  <c r="S737" i="7" s="1"/>
  <c r="R738" i="7" s="1"/>
  <c r="S738" i="7" s="1"/>
  <c r="R739" i="7" s="1"/>
  <c r="S739" i="7" s="1"/>
  <c r="R740" i="7" s="1"/>
  <c r="S740" i="7" s="1"/>
  <c r="R741" i="7" s="1"/>
  <c r="S741" i="7" s="1"/>
  <c r="R742" i="7" s="1"/>
  <c r="S742" i="7" s="1"/>
  <c r="R743" i="7" s="1"/>
  <c r="S743" i="7" s="1"/>
  <c r="R744" i="7" s="1"/>
  <c r="S744" i="7" s="1"/>
  <c r="R745" i="7" s="1"/>
  <c r="S745" i="7" s="1"/>
  <c r="R746" i="7" s="1"/>
  <c r="S746" i="7" s="1"/>
  <c r="R747" i="7" s="1"/>
  <c r="S747" i="7" s="1"/>
  <c r="R748" i="7" s="1"/>
  <c r="S748" i="7" s="1"/>
  <c r="R749" i="7" s="1"/>
  <c r="S749" i="7" s="1"/>
  <c r="R750" i="7" s="1"/>
  <c r="S750" i="7" s="1"/>
  <c r="R751" i="7" s="1"/>
  <c r="S751" i="7" s="1"/>
  <c r="R752" i="7" s="1"/>
  <c r="S752" i="7" s="1"/>
  <c r="R753" i="7" s="1"/>
  <c r="S753" i="7" s="1"/>
  <c r="R754" i="7" s="1"/>
  <c r="S754" i="7" s="1"/>
  <c r="R755" i="7" s="1"/>
  <c r="S755" i="7" s="1"/>
  <c r="R756" i="7" s="1"/>
  <c r="S756" i="7" s="1"/>
  <c r="R757" i="7" s="1"/>
  <c r="S757" i="7" s="1"/>
  <c r="R758" i="7" s="1"/>
  <c r="S758" i="7" s="1"/>
  <c r="R759" i="7" s="1"/>
  <c r="S759" i="7" s="1"/>
  <c r="R760" i="7" s="1"/>
  <c r="S760" i="7" s="1"/>
  <c r="R761" i="7" s="1"/>
  <c r="S761" i="7" s="1"/>
  <c r="R762" i="7" s="1"/>
  <c r="S762" i="7" s="1"/>
  <c r="R763" i="7" s="1"/>
  <c r="S763" i="7" s="1"/>
  <c r="R764" i="7" s="1"/>
  <c r="S764" i="7" s="1"/>
  <c r="R765" i="7" s="1"/>
  <c r="S765" i="7" s="1"/>
  <c r="R766" i="7" s="1"/>
  <c r="S766" i="7" s="1"/>
  <c r="R767" i="7" s="1"/>
  <c r="S767" i="7" s="1"/>
  <c r="R768" i="7" s="1"/>
  <c r="S768" i="7" s="1"/>
  <c r="R769" i="7" s="1"/>
  <c r="S769" i="7" s="1"/>
  <c r="R770" i="7" s="1"/>
  <c r="S770" i="7" s="1"/>
  <c r="R771" i="7" s="1"/>
  <c r="S771" i="7" s="1"/>
  <c r="R772" i="7" s="1"/>
  <c r="S772" i="7" s="1"/>
  <c r="R773" i="7" s="1"/>
  <c r="S773" i="7" s="1"/>
  <c r="R774" i="7" s="1"/>
  <c r="S774" i="7" s="1"/>
  <c r="R775" i="7" s="1"/>
  <c r="S775" i="7" s="1"/>
  <c r="R776" i="7" s="1"/>
  <c r="S776" i="7" s="1"/>
  <c r="R777" i="7" s="1"/>
  <c r="S777" i="7" s="1"/>
  <c r="R778" i="7" s="1"/>
  <c r="S778" i="7" s="1"/>
  <c r="R779" i="7" s="1"/>
  <c r="S779" i="7" s="1"/>
  <c r="R780" i="7" s="1"/>
  <c r="S780" i="7" s="1"/>
  <c r="R781" i="7" s="1"/>
  <c r="S781" i="7" s="1"/>
  <c r="R782" i="7" s="1"/>
  <c r="S782" i="7" s="1"/>
  <c r="R783" i="7" s="1"/>
  <c r="S783" i="7" s="1"/>
  <c r="R784" i="7" s="1"/>
  <c r="S784" i="7" s="1"/>
  <c r="R785" i="7" s="1"/>
  <c r="S785" i="7" s="1"/>
  <c r="R786" i="7" s="1"/>
  <c r="S786" i="7" s="1"/>
  <c r="R787" i="7" s="1"/>
  <c r="S787" i="7" s="1"/>
  <c r="R788" i="7" s="1"/>
  <c r="S788" i="7" s="1"/>
  <c r="R789" i="7" s="1"/>
  <c r="S789" i="7" s="1"/>
  <c r="R790" i="7" s="1"/>
  <c r="S790" i="7" s="1"/>
  <c r="R791" i="7" s="1"/>
  <c r="S791" i="7" s="1"/>
  <c r="R792" i="7" s="1"/>
  <c r="S792" i="7" s="1"/>
  <c r="R793" i="7" s="1"/>
  <c r="S793" i="7" s="1"/>
  <c r="R794" i="7" s="1"/>
  <c r="S794" i="7" s="1"/>
  <c r="R795" i="7" s="1"/>
  <c r="S795" i="7" s="1"/>
  <c r="R796" i="7" s="1"/>
  <c r="S796" i="7" s="1"/>
  <c r="R797" i="7" s="1"/>
  <c r="S797" i="7" s="1"/>
  <c r="R798" i="7" s="1"/>
  <c r="S798" i="7" s="1"/>
  <c r="R799" i="7" s="1"/>
  <c r="S799" i="7" s="1"/>
  <c r="R800" i="7" s="1"/>
  <c r="S800" i="7" s="1"/>
  <c r="R801" i="7" s="1"/>
  <c r="S801" i="7" s="1"/>
  <c r="R802" i="7" s="1"/>
  <c r="S802" i="7" s="1"/>
  <c r="R803" i="7" s="1"/>
  <c r="S803" i="7" s="1"/>
  <c r="R804" i="7" s="1"/>
  <c r="S804" i="7" s="1"/>
  <c r="R805" i="7" s="1"/>
  <c r="S805" i="7" s="1"/>
  <c r="R806" i="7" s="1"/>
  <c r="S806" i="7" s="1"/>
  <c r="R807" i="7" s="1"/>
  <c r="S807" i="7" s="1"/>
  <c r="R808" i="7" s="1"/>
  <c r="S808" i="7" s="1"/>
  <c r="R809" i="7" s="1"/>
  <c r="S809" i="7" s="1"/>
  <c r="R810" i="7" s="1"/>
  <c r="S810" i="7" s="1"/>
  <c r="R811" i="7" s="1"/>
  <c r="S811" i="7" s="1"/>
  <c r="R812" i="7" s="1"/>
  <c r="S812" i="7" s="1"/>
  <c r="R813" i="7" s="1"/>
  <c r="S813" i="7" s="1"/>
  <c r="R814" i="7" s="1"/>
  <c r="S814" i="7" s="1"/>
  <c r="R815" i="7" s="1"/>
  <c r="S815" i="7" s="1"/>
  <c r="R816" i="7" s="1"/>
  <c r="S816" i="7" s="1"/>
  <c r="R817" i="7" s="1"/>
  <c r="S817" i="7" s="1"/>
  <c r="R818" i="7" s="1"/>
  <c r="S818" i="7" s="1"/>
  <c r="R819" i="7" s="1"/>
  <c r="S819" i="7" s="1"/>
  <c r="R820" i="7" s="1"/>
  <c r="S820" i="7" s="1"/>
  <c r="R821" i="7" s="1"/>
  <c r="S821" i="7" s="1"/>
  <c r="R822" i="7" s="1"/>
  <c r="S822" i="7" s="1"/>
  <c r="R823" i="7" s="1"/>
  <c r="S823" i="7" s="1"/>
  <c r="R824" i="7" s="1"/>
  <c r="S824" i="7" s="1"/>
  <c r="R825" i="7" s="1"/>
  <c r="S825" i="7" s="1"/>
  <c r="R826" i="7" s="1"/>
  <c r="S826" i="7" s="1"/>
  <c r="R827" i="7" s="1"/>
  <c r="S827" i="7" s="1"/>
  <c r="R828" i="7" s="1"/>
  <c r="S828" i="7" s="1"/>
  <c r="R829" i="7" s="1"/>
  <c r="S829" i="7" s="1"/>
  <c r="R830" i="7" s="1"/>
  <c r="S830" i="7" s="1"/>
  <c r="R831" i="7" s="1"/>
  <c r="S831" i="7" s="1"/>
  <c r="R832" i="7" s="1"/>
  <c r="S832" i="7" s="1"/>
  <c r="R833" i="7" s="1"/>
  <c r="S833" i="7" s="1"/>
  <c r="R834" i="7" s="1"/>
  <c r="S834" i="7" s="1"/>
  <c r="R835" i="7" s="1"/>
  <c r="S835" i="7" s="1"/>
  <c r="R836" i="7" s="1"/>
  <c r="S836" i="7" s="1"/>
  <c r="R837" i="7" s="1"/>
  <c r="S837" i="7" s="1"/>
  <c r="R838" i="7" s="1"/>
  <c r="S838" i="7" s="1"/>
  <c r="R839" i="7" s="1"/>
  <c r="S839" i="7" s="1"/>
  <c r="R840" i="7" s="1"/>
  <c r="S840" i="7" s="1"/>
  <c r="R841" i="7" s="1"/>
  <c r="S841" i="7" s="1"/>
  <c r="R842" i="7" s="1"/>
  <c r="S842" i="7" s="1"/>
  <c r="R843" i="7" s="1"/>
  <c r="S843" i="7" s="1"/>
  <c r="R844" i="7" s="1"/>
  <c r="S844" i="7" s="1"/>
  <c r="R845" i="7" s="1"/>
  <c r="S845" i="7" s="1"/>
  <c r="R846" i="7" s="1"/>
  <c r="S846" i="7" s="1"/>
  <c r="R847" i="7" s="1"/>
  <c r="S847" i="7" s="1"/>
  <c r="R848" i="7" s="1"/>
  <c r="S848" i="7" s="1"/>
  <c r="R849" i="7" s="1"/>
  <c r="S849" i="7" s="1"/>
  <c r="R850" i="7" s="1"/>
  <c r="S850" i="7" s="1"/>
  <c r="R851" i="7" s="1"/>
  <c r="S851" i="7" s="1"/>
  <c r="R852" i="7" s="1"/>
  <c r="S852" i="7" s="1"/>
  <c r="R853" i="7" s="1"/>
  <c r="S853" i="7" s="1"/>
  <c r="R854" i="7" s="1"/>
  <c r="S854" i="7" s="1"/>
  <c r="R855" i="7" s="1"/>
  <c r="S855" i="7" s="1"/>
  <c r="R856" i="7" s="1"/>
  <c r="S856" i="7" s="1"/>
  <c r="R857" i="7" s="1"/>
  <c r="S857" i="7" s="1"/>
  <c r="R858" i="7" s="1"/>
  <c r="S858" i="7" s="1"/>
  <c r="R859" i="7" s="1"/>
  <c r="S859" i="7" s="1"/>
  <c r="R860" i="7" s="1"/>
  <c r="S860" i="7" s="1"/>
  <c r="R861" i="7" s="1"/>
  <c r="S861" i="7" s="1"/>
  <c r="R862" i="7" s="1"/>
  <c r="S862" i="7" s="1"/>
  <c r="R863" i="7" s="1"/>
  <c r="S863" i="7" s="1"/>
  <c r="R864" i="7" s="1"/>
  <c r="S864" i="7" s="1"/>
  <c r="R865" i="7" s="1"/>
  <c r="S865" i="7" s="1"/>
  <c r="R866" i="7" s="1"/>
  <c r="S866" i="7" s="1"/>
  <c r="R867" i="7" s="1"/>
  <c r="S867" i="7" s="1"/>
  <c r="R868" i="7" s="1"/>
  <c r="S868" i="7" s="1"/>
  <c r="R869" i="7" s="1"/>
  <c r="S869" i="7" s="1"/>
  <c r="R870" i="7" s="1"/>
  <c r="S870" i="7" s="1"/>
  <c r="R871" i="7" s="1"/>
  <c r="S871" i="7" s="1"/>
  <c r="R872" i="7" s="1"/>
  <c r="S872" i="7" s="1"/>
  <c r="R873" i="7" s="1"/>
  <c r="S873" i="7" s="1"/>
  <c r="R874" i="7" s="1"/>
  <c r="S874" i="7" s="1"/>
  <c r="R875" i="7" s="1"/>
  <c r="S875" i="7" s="1"/>
  <c r="R876" i="7" s="1"/>
  <c r="S876" i="7" s="1"/>
  <c r="R877" i="7" s="1"/>
  <c r="S877" i="7" s="1"/>
  <c r="R878" i="7" s="1"/>
  <c r="S878" i="7" s="1"/>
  <c r="R879" i="7" s="1"/>
  <c r="S879" i="7" s="1"/>
  <c r="R880" i="7" s="1"/>
  <c r="S880" i="7" s="1"/>
  <c r="R881" i="7" s="1"/>
  <c r="S881" i="7" s="1"/>
  <c r="R882" i="7" s="1"/>
  <c r="S882" i="7" s="1"/>
  <c r="R883" i="7" s="1"/>
  <c r="S883" i="7" s="1"/>
  <c r="R884" i="7" s="1"/>
  <c r="S884" i="7" s="1"/>
  <c r="R885" i="7" s="1"/>
  <c r="S885" i="7" s="1"/>
  <c r="R886" i="7" s="1"/>
  <c r="S886" i="7" s="1"/>
  <c r="R887" i="7" s="1"/>
  <c r="S887" i="7" s="1"/>
  <c r="R888" i="7" s="1"/>
  <c r="S888" i="7" s="1"/>
  <c r="R889" i="7" s="1"/>
  <c r="S889" i="7" s="1"/>
  <c r="R890" i="7" s="1"/>
  <c r="S890" i="7" s="1"/>
  <c r="R891" i="7" s="1"/>
  <c r="S891" i="7" s="1"/>
  <c r="R892" i="7" s="1"/>
  <c r="S892" i="7" s="1"/>
  <c r="R893" i="7" s="1"/>
  <c r="S893" i="7" s="1"/>
  <c r="R894" i="7" s="1"/>
  <c r="S894" i="7" s="1"/>
  <c r="R895" i="7" s="1"/>
  <c r="S895" i="7" s="1"/>
  <c r="R896" i="7" s="1"/>
  <c r="S896" i="7" s="1"/>
  <c r="R897" i="7" s="1"/>
  <c r="S897" i="7" s="1"/>
  <c r="R898" i="7" s="1"/>
  <c r="S898" i="7" s="1"/>
  <c r="R899" i="7" s="1"/>
  <c r="S899" i="7" s="1"/>
  <c r="R900" i="7" s="1"/>
  <c r="S900" i="7" s="1"/>
  <c r="R901" i="7" s="1"/>
  <c r="S901" i="7" s="1"/>
  <c r="R902" i="7" s="1"/>
  <c r="S902" i="7" s="1"/>
  <c r="R903" i="7" s="1"/>
  <c r="S903" i="7" s="1"/>
  <c r="R904" i="7" s="1"/>
  <c r="S904" i="7" s="1"/>
  <c r="R905" i="7" s="1"/>
  <c r="S905" i="7" s="1"/>
  <c r="R906" i="7" s="1"/>
  <c r="S906" i="7" s="1"/>
  <c r="R907" i="7" s="1"/>
  <c r="S907" i="7" s="1"/>
  <c r="R908" i="7" s="1"/>
  <c r="S908" i="7" s="1"/>
  <c r="R909" i="7" s="1"/>
  <c r="S909" i="7" s="1"/>
  <c r="R910" i="7" s="1"/>
  <c r="S910" i="7" s="1"/>
  <c r="R911" i="7" s="1"/>
  <c r="S911" i="7" s="1"/>
  <c r="R912" i="7" s="1"/>
  <c r="S912" i="7" s="1"/>
  <c r="R913" i="7" s="1"/>
  <c r="S913" i="7" s="1"/>
  <c r="R914" i="7" s="1"/>
  <c r="S914" i="7" s="1"/>
  <c r="R915" i="7" s="1"/>
  <c r="S915" i="7" s="1"/>
  <c r="R916" i="7" s="1"/>
  <c r="S916" i="7" s="1"/>
  <c r="R917" i="7" s="1"/>
  <c r="S917" i="7" s="1"/>
  <c r="R918" i="7" s="1"/>
  <c r="S918" i="7" s="1"/>
  <c r="R919" i="7" s="1"/>
  <c r="S919" i="7" s="1"/>
  <c r="R920" i="7" s="1"/>
  <c r="S920" i="7" s="1"/>
  <c r="R921" i="7" s="1"/>
  <c r="S921" i="7" s="1"/>
  <c r="R922" i="7" s="1"/>
  <c r="S922" i="7" s="1"/>
  <c r="R923" i="7" s="1"/>
  <c r="S923" i="7" s="1"/>
  <c r="R924" i="7" s="1"/>
  <c r="S924" i="7" s="1"/>
  <c r="R925" i="7" s="1"/>
  <c r="S925" i="7" s="1"/>
  <c r="R926" i="7" s="1"/>
  <c r="S926" i="7" s="1"/>
  <c r="R927" i="7" s="1"/>
  <c r="S927" i="7" s="1"/>
  <c r="R928" i="7" s="1"/>
  <c r="S928" i="7" s="1"/>
  <c r="R929" i="7" s="1"/>
  <c r="S929" i="7" s="1"/>
  <c r="R930" i="7" s="1"/>
  <c r="S930" i="7" s="1"/>
  <c r="R931" i="7" s="1"/>
  <c r="S931" i="7" s="1"/>
  <c r="R932" i="7" s="1"/>
  <c r="S932" i="7" s="1"/>
  <c r="R933" i="7" s="1"/>
  <c r="S933" i="7" s="1"/>
  <c r="R934" i="7" s="1"/>
  <c r="S934" i="7" s="1"/>
  <c r="R935" i="7" s="1"/>
  <c r="S935" i="7" s="1"/>
  <c r="R936" i="7" s="1"/>
  <c r="S936" i="7" s="1"/>
  <c r="R937" i="7" s="1"/>
  <c r="S937" i="7" s="1"/>
  <c r="R938" i="7" s="1"/>
  <c r="S938" i="7" s="1"/>
  <c r="R939" i="7" s="1"/>
  <c r="S939" i="7" s="1"/>
  <c r="R940" i="7" s="1"/>
  <c r="S940" i="7" s="1"/>
  <c r="R941" i="7" s="1"/>
  <c r="S941" i="7" s="1"/>
  <c r="R942" i="7" s="1"/>
  <c r="S942" i="7" s="1"/>
  <c r="R943" i="7" s="1"/>
  <c r="S943" i="7" s="1"/>
  <c r="R944" i="7" s="1"/>
  <c r="S944" i="7" s="1"/>
  <c r="R945" i="7" s="1"/>
  <c r="S945" i="7" s="1"/>
  <c r="R946" i="7" s="1"/>
  <c r="S946" i="7" s="1"/>
  <c r="R947" i="7" s="1"/>
  <c r="S947" i="7" s="1"/>
  <c r="R948" i="7" s="1"/>
  <c r="S948" i="7" s="1"/>
  <c r="R949" i="7" s="1"/>
  <c r="S949" i="7" s="1"/>
  <c r="R950" i="7" s="1"/>
  <c r="S950" i="7" s="1"/>
  <c r="R951" i="7" s="1"/>
  <c r="S951" i="7" s="1"/>
  <c r="R952" i="7" s="1"/>
  <c r="S952" i="7" s="1"/>
  <c r="R953" i="7" s="1"/>
  <c r="S953" i="7" s="1"/>
  <c r="R954" i="7" s="1"/>
  <c r="S954" i="7" s="1"/>
  <c r="R955" i="7" s="1"/>
  <c r="S955" i="7" s="1"/>
  <c r="R956" i="7" s="1"/>
  <c r="S956" i="7" s="1"/>
  <c r="R957" i="7" s="1"/>
  <c r="S957" i="7" s="1"/>
  <c r="R958" i="7" s="1"/>
  <c r="S958" i="7" s="1"/>
  <c r="R959" i="7" s="1"/>
  <c r="S959" i="7" s="1"/>
  <c r="R960" i="7" s="1"/>
  <c r="S960" i="7" s="1"/>
  <c r="R961" i="7" s="1"/>
  <c r="S961" i="7" s="1"/>
  <c r="R962" i="7" s="1"/>
  <c r="S962" i="7" s="1"/>
  <c r="R963" i="7" s="1"/>
  <c r="S963" i="7" s="1"/>
  <c r="R964" i="7" s="1"/>
  <c r="S964" i="7" s="1"/>
  <c r="R965" i="7" s="1"/>
  <c r="S965" i="7" s="1"/>
  <c r="R966" i="7" s="1"/>
  <c r="S966" i="7" s="1"/>
  <c r="R967" i="7" s="1"/>
  <c r="S967" i="7" s="1"/>
  <c r="R968" i="7" s="1"/>
  <c r="S968" i="7" s="1"/>
  <c r="R969" i="7" s="1"/>
  <c r="S969" i="7" s="1"/>
  <c r="R970" i="7" s="1"/>
  <c r="S970" i="7" s="1"/>
  <c r="R971" i="7" s="1"/>
  <c r="S971" i="7" s="1"/>
  <c r="R972" i="7" s="1"/>
  <c r="S972" i="7" s="1"/>
  <c r="R973" i="7" s="1"/>
  <c r="S973" i="7" s="1"/>
  <c r="R974" i="7" s="1"/>
  <c r="S974" i="7" s="1"/>
  <c r="R975" i="7" s="1"/>
  <c r="S975" i="7" s="1"/>
  <c r="R976" i="7" s="1"/>
  <c r="S976" i="7" s="1"/>
  <c r="R977" i="7" s="1"/>
  <c r="S977" i="7" s="1"/>
  <c r="R978" i="7" s="1"/>
  <c r="S978" i="7" s="1"/>
  <c r="R979" i="7" s="1"/>
  <c r="S979" i="7" s="1"/>
  <c r="R980" i="7" s="1"/>
  <c r="S980" i="7" s="1"/>
  <c r="R981" i="7" s="1"/>
  <c r="S981" i="7" s="1"/>
  <c r="R982" i="7" s="1"/>
  <c r="S982" i="7" s="1"/>
  <c r="R983" i="7" s="1"/>
  <c r="S983" i="7" s="1"/>
  <c r="R984" i="7" s="1"/>
  <c r="S984" i="7" s="1"/>
  <c r="R985" i="7" s="1"/>
  <c r="S985" i="7" s="1"/>
  <c r="R986" i="7" s="1"/>
  <c r="S986" i="7" s="1"/>
  <c r="R987" i="7" s="1"/>
  <c r="S987" i="7" s="1"/>
  <c r="R988" i="7" s="1"/>
  <c r="S988" i="7" s="1"/>
  <c r="R989" i="7" s="1"/>
  <c r="S989" i="7" s="1"/>
  <c r="R990" i="7" s="1"/>
  <c r="S990" i="7" s="1"/>
  <c r="R991" i="7" s="1"/>
  <c r="S991" i="7" s="1"/>
  <c r="R992" i="7" s="1"/>
  <c r="S992" i="7" s="1"/>
  <c r="R993" i="7" s="1"/>
  <c r="S993" i="7" s="1"/>
  <c r="R994" i="7" s="1"/>
  <c r="S994" i="7" s="1"/>
  <c r="R995" i="7" s="1"/>
  <c r="S995" i="7" s="1"/>
  <c r="R996" i="7" s="1"/>
  <c r="S996" i="7" s="1"/>
  <c r="R997" i="7" s="1"/>
  <c r="S997" i="7" s="1"/>
  <c r="R998" i="7" s="1"/>
  <c r="S998" i="7" s="1"/>
  <c r="R999" i="7" s="1"/>
  <c r="S999" i="7" s="1"/>
  <c r="R1000" i="7" s="1"/>
  <c r="S1000" i="7" s="1"/>
  <c r="R1001" i="7" s="1"/>
  <c r="S1001" i="7" s="1"/>
  <c r="R1002" i="7" s="1"/>
  <c r="S1002" i="7" s="1"/>
  <c r="R1003" i="7" s="1"/>
  <c r="S1003" i="7" s="1"/>
  <c r="R1004" i="7" s="1"/>
  <c r="S1004" i="7" s="1"/>
  <c r="R1005" i="7" s="1"/>
  <c r="S1005" i="7" s="1"/>
  <c r="R1006" i="7" s="1"/>
  <c r="S1006" i="7" s="1"/>
  <c r="R1007" i="7" s="1"/>
  <c r="S1007" i="7" s="1"/>
  <c r="R1008" i="7" s="1"/>
  <c r="S1008" i="7" s="1"/>
  <c r="R1009" i="7" s="1"/>
  <c r="S1009" i="7" s="1"/>
  <c r="R1010" i="7" s="1"/>
  <c r="S1010" i="7" s="1"/>
  <c r="R1011" i="7" s="1"/>
  <c r="S1011" i="7" s="1"/>
  <c r="R1012" i="7" s="1"/>
  <c r="S1012" i="7" s="1"/>
  <c r="R1013" i="7" s="1"/>
  <c r="S1013" i="7" s="1"/>
  <c r="R1014" i="7" s="1"/>
  <c r="S1014" i="7" s="1"/>
  <c r="R1015" i="7" s="1"/>
  <c r="S1015" i="7" s="1"/>
  <c r="R1016" i="7" s="1"/>
  <c r="S1016" i="7" s="1"/>
  <c r="R1017" i="7" s="1"/>
  <c r="S1017" i="7" s="1"/>
  <c r="R1018" i="7" s="1"/>
  <c r="S1018" i="7" s="1"/>
  <c r="R1019" i="7" s="1"/>
  <c r="S1019" i="7" s="1"/>
  <c r="R1020" i="7" s="1"/>
  <c r="S1020" i="7" s="1"/>
  <c r="R1021" i="7" s="1"/>
  <c r="S1021" i="7" s="1"/>
  <c r="R1022" i="7" s="1"/>
  <c r="S1022" i="7" s="1"/>
  <c r="R1023" i="7" s="1"/>
  <c r="S1023" i="7" s="1"/>
  <c r="R1024" i="7" s="1"/>
  <c r="S1024" i="7" s="1"/>
  <c r="R1025" i="7" s="1"/>
  <c r="S1025" i="7" s="1"/>
  <c r="R1026" i="7" s="1"/>
  <c r="S1026" i="7" s="1"/>
  <c r="R1027" i="7" s="1"/>
  <c r="S1027" i="7" s="1"/>
  <c r="R1028" i="7" s="1"/>
  <c r="S1028" i="7" s="1"/>
  <c r="R1029" i="7" s="1"/>
  <c r="S1029" i="7" s="1"/>
  <c r="R1030" i="7" s="1"/>
  <c r="S1030" i="7" s="1"/>
  <c r="R1031" i="7" s="1"/>
  <c r="S1031" i="7" s="1"/>
  <c r="R1032" i="7" s="1"/>
  <c r="S1032" i="7" s="1"/>
  <c r="R1033" i="7" s="1"/>
  <c r="S1033" i="7" s="1"/>
  <c r="R1034" i="7" s="1"/>
  <c r="S1034" i="7" s="1"/>
  <c r="R1035" i="7" s="1"/>
  <c r="S1035" i="7" s="1"/>
  <c r="R1036" i="7" s="1"/>
  <c r="S1036" i="7" s="1"/>
  <c r="R1037" i="7" s="1"/>
  <c r="S1037" i="7" s="1"/>
  <c r="R1038" i="7" s="1"/>
  <c r="S1038" i="7" s="1"/>
  <c r="Q6" i="7"/>
  <c r="Q9" i="7" s="1"/>
</calcChain>
</file>

<file path=xl/sharedStrings.xml><?xml version="1.0" encoding="utf-8"?>
<sst xmlns="http://schemas.openxmlformats.org/spreadsheetml/2006/main" count="8152" uniqueCount="80">
  <si>
    <t>Event Status</t>
  </si>
  <si>
    <t>Line 1</t>
  </si>
  <si>
    <t>Line 2</t>
  </si>
  <si>
    <t>Line 3</t>
  </si>
  <si>
    <t>Line 4</t>
  </si>
  <si>
    <t>Line 5</t>
  </si>
  <si>
    <t>0.00 Midnight</t>
  </si>
  <si>
    <t>None</t>
  </si>
  <si>
    <t>TIME CHANGEhr-min</t>
  </si>
  <si>
    <t>Line 1 fails</t>
  </si>
  <si>
    <t>Line 4 fails</t>
  </si>
  <si>
    <t>Dn(service)</t>
  </si>
  <si>
    <t>Line 4 repd.</t>
  </si>
  <si>
    <t>Line 5 fails</t>
  </si>
  <si>
    <t>Dn(waiting)</t>
  </si>
  <si>
    <t>Line 5 repd.</t>
  </si>
  <si>
    <t>Line 2 fails</t>
  </si>
  <si>
    <t>Line 2 repd.</t>
  </si>
  <si>
    <t>Line 3 repd.</t>
  </si>
  <si>
    <t xml:space="preserve"> </t>
  </si>
  <si>
    <t>Operational</t>
  </si>
  <si>
    <t>Line 3 fails</t>
  </si>
  <si>
    <t>Line 1 repd.</t>
  </si>
  <si>
    <t>LINE 1 Down</t>
  </si>
  <si>
    <t>Line 1 Up</t>
  </si>
  <si>
    <t>Line 2 Down</t>
  </si>
  <si>
    <t>Line 2 Up</t>
  </si>
  <si>
    <t>Line 3 Down</t>
  </si>
  <si>
    <t>Line 3 Up</t>
  </si>
  <si>
    <t>Line 4 Down</t>
  </si>
  <si>
    <t>Line 4 Up</t>
  </si>
  <si>
    <t>Line 5 Down</t>
  </si>
  <si>
    <t>Line 5 Up</t>
  </si>
  <si>
    <t>K</t>
  </si>
  <si>
    <t>MTTF</t>
  </si>
  <si>
    <t>MTTR</t>
  </si>
  <si>
    <t>Inter Failure time</t>
  </si>
  <si>
    <t>Failure Time</t>
  </si>
  <si>
    <t>Repair Time</t>
  </si>
  <si>
    <t>Restore Time</t>
  </si>
  <si>
    <t>Lamda</t>
  </si>
  <si>
    <t>Mu</t>
  </si>
  <si>
    <t>Total Down</t>
  </si>
  <si>
    <t>Total Up</t>
  </si>
  <si>
    <t>Line 1 waiting</t>
  </si>
  <si>
    <t>Line 2 waiting</t>
  </si>
  <si>
    <t>Line 3 waiting</t>
  </si>
  <si>
    <t>Line 4 waiting</t>
  </si>
  <si>
    <t>Line 5 waiting</t>
  </si>
  <si>
    <t>Line 1 Stats</t>
  </si>
  <si>
    <t>Line 2 Stats</t>
  </si>
  <si>
    <t>Line 3 Stats</t>
  </si>
  <si>
    <t>Line 4 Stats</t>
  </si>
  <si>
    <t>Line 5 Stats</t>
  </si>
  <si>
    <t>Total Waiting</t>
  </si>
  <si>
    <t>All Lines Stats</t>
  </si>
  <si>
    <t>1 Year</t>
  </si>
  <si>
    <t>1 Month</t>
  </si>
  <si>
    <t>Line 6</t>
  </si>
  <si>
    <t>Line 6 Down</t>
  </si>
  <si>
    <t>Line 6 Up</t>
  </si>
  <si>
    <t>Line 6 waiting</t>
  </si>
  <si>
    <t>Line 6 Stats</t>
  </si>
  <si>
    <t>Line 6 fails</t>
  </si>
  <si>
    <t>Line 6 repd.</t>
  </si>
  <si>
    <t>Line 7 repd.</t>
  </si>
  <si>
    <t>Line 7</t>
  </si>
  <si>
    <t>Line 7 fails</t>
  </si>
  <si>
    <t>Line 7 Down</t>
  </si>
  <si>
    <t>Line 7 Up</t>
  </si>
  <si>
    <t>Line 7 waiting</t>
  </si>
  <si>
    <t>Line 7 Stats</t>
  </si>
  <si>
    <t>Line 8</t>
  </si>
  <si>
    <t>Line 8 Down</t>
  </si>
  <si>
    <t>Line 8 Up</t>
  </si>
  <si>
    <t>Line 8 waiting</t>
  </si>
  <si>
    <t>Line 8 fails</t>
  </si>
  <si>
    <t>Line 8 repd.</t>
  </si>
  <si>
    <t>1 MONTH OF DISCRETE EVENT SIMULATION ON 8 PRODUCTION LINES, 1 CREW.</t>
  </si>
  <si>
    <t>Line 8 Stats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</si>
</sst>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h]:mm:ss;@"/>
    <numFmt numFmtId="165" formatCode="0.0000"/>
  </numFmts>
  <fonts count="7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2" borderId="2" xfId="0" applyFill="1" applyBorder="1"/>
    <xf numFmtId="0" fontId="1" fillId="4" borderId="1" xfId="0" applyFont="1" applyFill="1" applyBorder="1"/>
    <xf numFmtId="0" fontId="1" fillId="4" borderId="1" xfId="0" applyFont="1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/>
    <xf numFmtId="0" fontId="2" fillId="3" borderId="0" xfId="0" applyFont="1" applyFill="1" applyBorder="1"/>
    <xf numFmtId="0" fontId="0" fillId="2" borderId="1" xfId="0" applyFill="1" applyBorder="1"/>
    <xf numFmtId="0" fontId="0" fillId="5" borderId="1" xfId="0" applyFill="1" applyBorder="1"/>
    <xf numFmtId="0" fontId="3" fillId="5" borderId="5" xfId="0" applyFont="1" applyFill="1" applyBorder="1"/>
    <xf numFmtId="0" fontId="0" fillId="0" borderId="6" xfId="0" applyBorder="1"/>
    <xf numFmtId="0" fontId="0" fillId="0" borderId="7" xfId="0" applyBorder="1"/>
    <xf numFmtId="0" fontId="1" fillId="4" borderId="5" xfId="0" applyFont="1" applyFill="1" applyBorder="1" applyAlignment="1">
      <alignment horizontal="center"/>
    </xf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4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 applyFont="1" applyAlignment="1">
      <alignment horizontal="center" wrapText="1"/>
    </xf>
    <xf numFmtId="0" fontId="5" fillId="0" borderId="0" xfId="0" applyFont="1" applyAlignment="1">
      <alignment horizontal="center"/>
    </xf>
    <xf numFmtId="164" fontId="0" fillId="6" borderId="1" xfId="0" applyNumberFormat="1" applyFill="1" applyBorder="1"/>
    <xf numFmtId="164" fontId="2" fillId="3" borderId="0" xfId="0" applyNumberFormat="1" applyFont="1" applyFill="1" applyBorder="1"/>
    <xf numFmtId="164" fontId="1" fillId="4" borderId="1" xfId="0" applyNumberFormat="1" applyFont="1" applyFill="1" applyBorder="1"/>
    <xf numFmtId="164" fontId="0" fillId="6" borderId="1" xfId="0" applyNumberFormat="1" applyFill="1" applyBorder="1" applyAlignment="1">
      <alignment horizontal="center"/>
    </xf>
    <xf numFmtId="0" fontId="0" fillId="0" borderId="0" xfId="0" applyNumberFormat="1"/>
    <xf numFmtId="164" fontId="6" fillId="0" borderId="0" xfId="0" applyNumberFormat="1" applyFont="1"/>
    <xf numFmtId="0" fontId="6" fillId="0" borderId="0" xfId="0" applyFont="1"/>
    <xf numFmtId="164" fontId="5" fillId="0" borderId="0" xfId="0" applyNumberFormat="1" applyFont="1"/>
    <xf numFmtId="0" fontId="6" fillId="0" borderId="0" xfId="0" applyFont="1" applyAlignment="1">
      <alignment horizontal="center"/>
    </xf>
    <xf numFmtId="0" fontId="0" fillId="0" borderId="0" xfId="0" applyBorder="1"/>
    <xf numFmtId="0" fontId="1" fillId="3" borderId="1" xfId="0" applyFont="1" applyFill="1" applyBorder="1" applyAlignment="1">
      <alignment horizontal="center"/>
    </xf>
  </cellXfs>
  <cellStyles count="1">
    <cellStyle name="Normal" xfId="0" builtinId="0"/>
  </cellStyles>
  <dxfs count="11020"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518"/>
  <sheetViews>
    <sheetView topLeftCell="B1495" workbookViewId="0">
      <selection activeCell="D1514" sqref="D1514"/>
    </sheetView>
  </sheetViews>
  <sheetFormatPr defaultRowHeight="15" x14ac:dyDescent="0.25"/>
  <cols>
    <col min="1" max="1" width="19.85546875" style="13" customWidth="1"/>
    <col min="2" max="2" width="12.7109375" customWidth="1"/>
    <col min="3" max="5" width="11.42578125" bestFit="1" customWidth="1"/>
    <col min="6" max="9" width="11.7109375" customWidth="1"/>
    <col min="10" max="10" width="11.42578125" customWidth="1"/>
    <col min="11" max="11" width="13.85546875" customWidth="1"/>
    <col min="12" max="12" width="6.28515625" customWidth="1"/>
    <col min="13" max="13" width="12.28515625" customWidth="1"/>
    <col min="14" max="14" width="6" customWidth="1"/>
    <col min="15" max="15" width="13.140625" customWidth="1"/>
    <col min="16" max="16" width="5" customWidth="1"/>
    <col min="17" max="17" width="12.7109375" customWidth="1"/>
    <col min="18" max="18" width="6.42578125" customWidth="1"/>
    <col min="19" max="19" width="10.85546875" customWidth="1"/>
    <col min="20" max="20" width="5.5703125" customWidth="1"/>
    <col min="21" max="21" width="13.28515625" customWidth="1"/>
    <col min="22" max="22" width="5.5703125" customWidth="1"/>
    <col min="23" max="23" width="13.42578125" customWidth="1"/>
    <col min="24" max="24" width="6.28515625" customWidth="1"/>
    <col min="25" max="25" width="11.42578125" customWidth="1"/>
    <col min="26" max="26" width="6.140625" customWidth="1"/>
    <col min="27" max="27" width="13.42578125" customWidth="1"/>
    <col min="28" max="28" width="6.140625" customWidth="1"/>
    <col min="29" max="29" width="12.85546875" customWidth="1"/>
    <col min="30" max="30" width="4.5703125" customWidth="1"/>
    <col min="31" max="31" width="11" customWidth="1"/>
    <col min="32" max="32" width="4.140625" customWidth="1"/>
    <col min="33" max="33" width="13.85546875" customWidth="1"/>
    <col min="34" max="34" width="4.140625" customWidth="1"/>
    <col min="35" max="35" width="13" customWidth="1"/>
    <col min="36" max="36" width="4.5703125" customWidth="1"/>
    <col min="37" max="37" width="13" customWidth="1"/>
    <col min="38" max="38" width="4.140625" customWidth="1"/>
    <col min="39" max="39" width="13.42578125" customWidth="1"/>
    <col min="40" max="40" width="5.42578125" customWidth="1"/>
    <col min="41" max="41" width="14.140625" customWidth="1"/>
    <col min="42" max="42" width="5.42578125" customWidth="1"/>
    <col min="43" max="43" width="11.7109375" customWidth="1"/>
    <col min="44" max="44" width="5.85546875" customWidth="1"/>
    <col min="45" max="45" width="14" customWidth="1"/>
    <col min="47" max="47" width="13" customWidth="1"/>
    <col min="48" max="48" width="5.42578125" customWidth="1"/>
    <col min="49" max="49" width="11.7109375" customWidth="1"/>
    <col min="50" max="50" width="5.140625" customWidth="1"/>
    <col min="51" max="51" width="13.28515625" customWidth="1"/>
    <col min="53" max="53" width="13.140625" customWidth="1"/>
    <col min="54" max="54" width="5.42578125" customWidth="1"/>
    <col min="55" max="55" width="11.42578125" customWidth="1"/>
    <col min="57" max="57" width="13" customWidth="1"/>
  </cols>
  <sheetData>
    <row r="1" spans="1:57" x14ac:dyDescent="0.25">
      <c r="A1" s="33" t="s">
        <v>78</v>
      </c>
      <c r="B1" s="33"/>
      <c r="C1" s="33"/>
      <c r="D1" s="33"/>
      <c r="E1" s="33"/>
      <c r="F1" s="33"/>
      <c r="G1" s="33"/>
      <c r="H1" s="33"/>
      <c r="I1" s="33"/>
      <c r="J1" s="33"/>
    </row>
    <row r="2" spans="1:57" x14ac:dyDescent="0.25">
      <c r="A2" s="24"/>
      <c r="B2" s="6"/>
      <c r="C2" s="6"/>
      <c r="D2" s="6"/>
      <c r="E2" s="6"/>
      <c r="F2" s="6"/>
      <c r="G2" s="6"/>
      <c r="H2" s="6"/>
      <c r="I2" s="6"/>
      <c r="J2" s="6"/>
    </row>
    <row r="3" spans="1:57" x14ac:dyDescent="0.25">
      <c r="A3" s="25" t="s">
        <v>8</v>
      </c>
      <c r="B3" s="2" t="s">
        <v>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58</v>
      </c>
      <c r="I3" s="3" t="s">
        <v>66</v>
      </c>
      <c r="J3" s="3" t="s">
        <v>72</v>
      </c>
      <c r="K3" s="12" t="s">
        <v>23</v>
      </c>
      <c r="L3" s="12" t="s">
        <v>33</v>
      </c>
      <c r="M3" s="12" t="s">
        <v>24</v>
      </c>
      <c r="N3" s="12" t="s">
        <v>33</v>
      </c>
      <c r="O3" s="12" t="s">
        <v>44</v>
      </c>
      <c r="P3" s="12"/>
      <c r="Q3" s="12" t="s">
        <v>25</v>
      </c>
      <c r="R3" s="12" t="s">
        <v>33</v>
      </c>
      <c r="S3" s="12" t="s">
        <v>26</v>
      </c>
      <c r="T3" s="12" t="s">
        <v>33</v>
      </c>
      <c r="U3" s="12" t="s">
        <v>45</v>
      </c>
      <c r="V3" s="12"/>
      <c r="W3" s="12" t="s">
        <v>27</v>
      </c>
      <c r="X3" s="12" t="s">
        <v>33</v>
      </c>
      <c r="Y3" s="12" t="s">
        <v>28</v>
      </c>
      <c r="Z3" s="12" t="s">
        <v>33</v>
      </c>
      <c r="AA3" s="12" t="s">
        <v>46</v>
      </c>
      <c r="AB3" s="12"/>
      <c r="AC3" s="12" t="s">
        <v>29</v>
      </c>
      <c r="AD3" s="12" t="s">
        <v>33</v>
      </c>
      <c r="AE3" s="12" t="s">
        <v>30</v>
      </c>
      <c r="AF3" s="12" t="s">
        <v>33</v>
      </c>
      <c r="AG3" s="12" t="s">
        <v>47</v>
      </c>
      <c r="AH3" s="12"/>
      <c r="AI3" s="12" t="s">
        <v>31</v>
      </c>
      <c r="AJ3" s="12" t="s">
        <v>33</v>
      </c>
      <c r="AK3" s="12" t="s">
        <v>32</v>
      </c>
      <c r="AL3" s="12" t="s">
        <v>33</v>
      </c>
      <c r="AM3" s="12" t="s">
        <v>48</v>
      </c>
      <c r="AN3" s="12"/>
      <c r="AO3" s="12" t="s">
        <v>59</v>
      </c>
      <c r="AP3" s="12" t="s">
        <v>33</v>
      </c>
      <c r="AQ3" s="12" t="s">
        <v>60</v>
      </c>
      <c r="AR3" s="12" t="s">
        <v>33</v>
      </c>
      <c r="AS3" s="12" t="s">
        <v>61</v>
      </c>
      <c r="AT3" s="12"/>
      <c r="AU3" s="12" t="s">
        <v>68</v>
      </c>
      <c r="AV3" s="12" t="s">
        <v>33</v>
      </c>
      <c r="AW3" s="12" t="s">
        <v>69</v>
      </c>
      <c r="AX3" s="12" t="s">
        <v>33</v>
      </c>
      <c r="AY3" s="12" t="s">
        <v>70</v>
      </c>
      <c r="AZ3" s="12"/>
      <c r="BA3" s="12" t="s">
        <v>73</v>
      </c>
      <c r="BB3" s="12" t="s">
        <v>33</v>
      </c>
      <c r="BC3" s="12" t="s">
        <v>74</v>
      </c>
      <c r="BD3" s="12" t="s">
        <v>33</v>
      </c>
      <c r="BE3" s="12" t="s">
        <v>75</v>
      </c>
    </row>
    <row r="4" spans="1:57" x14ac:dyDescent="0.25">
      <c r="A4" s="26" t="s">
        <v>6</v>
      </c>
      <c r="B4" s="8" t="s">
        <v>7</v>
      </c>
      <c r="C4" s="5" t="s">
        <v>19</v>
      </c>
      <c r="D4" s="1" t="s">
        <v>19</v>
      </c>
      <c r="E4" s="1" t="s">
        <v>19</v>
      </c>
      <c r="F4" s="1" t="s">
        <v>19</v>
      </c>
      <c r="G4" s="4"/>
      <c r="H4" s="4"/>
      <c r="I4" s="4"/>
      <c r="J4" s="4" t="s">
        <v>19</v>
      </c>
      <c r="K4" s="13"/>
      <c r="L4" s="13"/>
      <c r="M4" s="13"/>
      <c r="N4" s="13"/>
      <c r="O4" s="13"/>
      <c r="P4" s="13"/>
      <c r="Q4" s="13"/>
      <c r="R4" s="13"/>
      <c r="W4" s="13"/>
      <c r="X4" s="13"/>
    </row>
    <row r="5" spans="1:57" x14ac:dyDescent="0.25">
      <c r="A5" s="23">
        <v>1.0416666666666666E-2</v>
      </c>
      <c r="B5" s="8" t="s">
        <v>13</v>
      </c>
      <c r="G5" t="s">
        <v>11</v>
      </c>
      <c r="K5" s="13">
        <f t="shared" ref="K5:K68" si="0">IF(B5="Line 1 Fails",A5,0)</f>
        <v>0</v>
      </c>
      <c r="L5" s="14">
        <f>IF(K5&gt;0,1,0)</f>
        <v>0</v>
      </c>
      <c r="M5" s="13">
        <f t="shared" ref="M5:M68" si="1">IF(B5="Line 1 repd.",A5,0)</f>
        <v>0</v>
      </c>
      <c r="N5" s="14">
        <f>IF(M5&gt;0,1,0)</f>
        <v>0</v>
      </c>
      <c r="O5" s="13">
        <f t="shared" ref="O5:O68" si="2">IF(C5="Dn(waiting)",A6-A5,0)</f>
        <v>0</v>
      </c>
      <c r="P5" s="14"/>
      <c r="Q5" s="13">
        <f t="shared" ref="Q5:Q68" si="3">IF(B5="Line 2 Fails",A5,0)</f>
        <v>0</v>
      </c>
      <c r="R5" s="14">
        <f>IF(Q5&gt;0,1,0)</f>
        <v>0</v>
      </c>
      <c r="S5" s="13">
        <f t="shared" ref="S5:S68" si="4">IF(B5="Line 2 repd.",A5,0)</f>
        <v>0</v>
      </c>
      <c r="T5" s="14">
        <f>IF(S5&gt;0,1,0)</f>
        <v>0</v>
      </c>
      <c r="U5" s="13">
        <f t="shared" ref="U5:U68" si="5">IF(D5="Dn(waiting)",A6-A5,0)</f>
        <v>0</v>
      </c>
      <c r="V5" s="14"/>
      <c r="W5" s="13">
        <f t="shared" ref="W5:W68" si="6">IF(B5="Line 3 Fails",A5,0)</f>
        <v>0</v>
      </c>
      <c r="X5" s="14">
        <f>IF(W5&gt;0,1,0)</f>
        <v>0</v>
      </c>
      <c r="Y5" s="13">
        <f t="shared" ref="Y5:Y68" si="7">IF(B5="Line 3 repd.",A5,0)</f>
        <v>0</v>
      </c>
      <c r="Z5" s="14">
        <f>IF(Y5&gt;0,1,0)</f>
        <v>0</v>
      </c>
      <c r="AA5" s="13">
        <f t="shared" ref="AA5:AA68" si="8">IF(E5="Dn(waiting)",A6-A5,0)</f>
        <v>0</v>
      </c>
      <c r="AB5" s="14"/>
      <c r="AC5" s="13">
        <f t="shared" ref="AC5:AC68" si="9">IF(B5="Line 4 Fails",A5,0)</f>
        <v>0</v>
      </c>
      <c r="AD5" s="14">
        <f>IF(AC5&gt;0,1,0)</f>
        <v>0</v>
      </c>
      <c r="AE5" s="13">
        <f t="shared" ref="AE5:AE68" si="10">IF(B5="Line 4 repd.",A5,0)</f>
        <v>0</v>
      </c>
      <c r="AF5" s="14">
        <f>IF(AE5&gt;0,1,0)</f>
        <v>0</v>
      </c>
      <c r="AG5" s="13">
        <f t="shared" ref="AG5:AG68" si="11">IF(F5="Dn(waiting)",A6-A5,0)</f>
        <v>0</v>
      </c>
      <c r="AH5" s="14"/>
      <c r="AI5" s="13">
        <f t="shared" ref="AI5:AI68" si="12">IF(B5="Line 5 Fails",A5,0)</f>
        <v>1.0416666666666666E-2</v>
      </c>
      <c r="AJ5" s="14">
        <f>IF(AI5&gt;0,1,0)</f>
        <v>1</v>
      </c>
      <c r="AK5" s="13">
        <f t="shared" ref="AK5:AK68" si="13">IF(B5="Line 5 repd.",A5,0)</f>
        <v>0</v>
      </c>
      <c r="AL5" s="14">
        <f>IF(AK5&gt;0,1,0)</f>
        <v>0</v>
      </c>
      <c r="AM5" s="13">
        <f t="shared" ref="AM5:AM68" si="14">IF(J5="Dn(waiting)",A6-A5,0)</f>
        <v>0</v>
      </c>
      <c r="AN5" s="14"/>
      <c r="AO5" s="13">
        <f>IF(B5="Line 6 Fails",A5,0)</f>
        <v>0</v>
      </c>
      <c r="AP5" s="14">
        <f>IF(AO5&gt;0,1,0)</f>
        <v>0</v>
      </c>
      <c r="AQ5" s="13">
        <f>IF(B5="Line 6 repd.",A5,0)</f>
        <v>0</v>
      </c>
      <c r="AR5" s="14">
        <f>IF(AQ5&gt;0,1,0)</f>
        <v>0</v>
      </c>
      <c r="AS5" s="13">
        <f>IF(H5="Dn(waiting)",A6-A5,0)</f>
        <v>0</v>
      </c>
      <c r="AT5" s="14"/>
      <c r="AU5" s="13">
        <f>IF(B5="Line 7 Fails",A5,0)</f>
        <v>0</v>
      </c>
      <c r="AV5" s="14">
        <f>IF(AU5&gt;0,1,0)</f>
        <v>0</v>
      </c>
      <c r="AW5" s="13">
        <f>IF(B5="Line 7 repd.",A5,0)</f>
        <v>0</v>
      </c>
      <c r="AX5" s="14">
        <f>IF(AW5&gt;0,1,0)</f>
        <v>0</v>
      </c>
      <c r="AY5" s="13">
        <f>IF(I5="Dn(waiting)",A6-A5,0)</f>
        <v>0</v>
      </c>
      <c r="AZ5" s="14"/>
      <c r="BA5" s="13">
        <f>IF(B5="Line 8 Fails",A5,0)</f>
        <v>0</v>
      </c>
      <c r="BB5" s="14">
        <f>IF(BA5&gt;0,1,0)</f>
        <v>0</v>
      </c>
      <c r="BC5" s="13">
        <f>IF(B5="Line 8 repd.",A5,0)</f>
        <v>0</v>
      </c>
      <c r="BD5" s="14">
        <f>IF(BC5&gt;0,1,0)</f>
        <v>0</v>
      </c>
      <c r="BE5" s="13">
        <f>IF(J5="Dn(waiting)",A6-A5,0)</f>
        <v>0</v>
      </c>
    </row>
    <row r="6" spans="1:57" x14ac:dyDescent="0.25">
      <c r="A6" s="23">
        <f>A5+0.02</f>
        <v>3.0416666666666668E-2</v>
      </c>
      <c r="B6" s="8"/>
      <c r="F6" s="10"/>
      <c r="G6" t="s">
        <v>11</v>
      </c>
      <c r="H6" s="10"/>
      <c r="I6" s="10"/>
      <c r="J6" s="10"/>
      <c r="K6" s="13">
        <f t="shared" si="0"/>
        <v>0</v>
      </c>
      <c r="L6" s="14">
        <f t="shared" ref="L6:L68" si="15">IF(K6&gt;0,1,0)</f>
        <v>0</v>
      </c>
      <c r="M6" s="13">
        <f t="shared" si="1"/>
        <v>0</v>
      </c>
      <c r="N6" s="14">
        <f t="shared" ref="N6:N68" si="16">IF(M6&gt;0,1,0)</f>
        <v>0</v>
      </c>
      <c r="O6" s="13">
        <f t="shared" si="2"/>
        <v>0</v>
      </c>
      <c r="P6" s="14"/>
      <c r="Q6" s="13">
        <f t="shared" si="3"/>
        <v>0</v>
      </c>
      <c r="R6" s="14">
        <f t="shared" ref="R6:R68" si="17">IF(Q6&gt;0,1,0)</f>
        <v>0</v>
      </c>
      <c r="S6" s="13">
        <f t="shared" si="4"/>
        <v>0</v>
      </c>
      <c r="T6" s="14">
        <f t="shared" ref="T6:T68" si="18">IF(S6&gt;0,1,0)</f>
        <v>0</v>
      </c>
      <c r="U6" s="13">
        <f t="shared" si="5"/>
        <v>0</v>
      </c>
      <c r="V6" s="14"/>
      <c r="W6" s="13">
        <f t="shared" si="6"/>
        <v>0</v>
      </c>
      <c r="X6" s="14">
        <f t="shared" ref="X6:X68" si="19">IF(W6&gt;0,1,0)</f>
        <v>0</v>
      </c>
      <c r="Y6" s="13">
        <f t="shared" si="7"/>
        <v>0</v>
      </c>
      <c r="Z6" s="14">
        <f t="shared" ref="Z6:Z68" si="20">IF(Y6&gt;0,1,0)</f>
        <v>0</v>
      </c>
      <c r="AA6" s="13">
        <f t="shared" si="8"/>
        <v>0</v>
      </c>
      <c r="AB6" s="14"/>
      <c r="AC6" s="13">
        <f t="shared" si="9"/>
        <v>0</v>
      </c>
      <c r="AD6" s="14">
        <f t="shared" ref="AD6:AD68" si="21">IF(AC6&gt;0,1,0)</f>
        <v>0</v>
      </c>
      <c r="AE6" s="13">
        <f t="shared" si="10"/>
        <v>0</v>
      </c>
      <c r="AF6" s="14">
        <f t="shared" ref="AF6:AF68" si="22">IF(AE6&gt;0,1,0)</f>
        <v>0</v>
      </c>
      <c r="AG6" s="13">
        <f t="shared" si="11"/>
        <v>0</v>
      </c>
      <c r="AH6" s="14"/>
      <c r="AI6" s="13">
        <f t="shared" si="12"/>
        <v>0</v>
      </c>
      <c r="AJ6" s="14">
        <f t="shared" ref="AJ6:AJ68" si="23">IF(AI6&gt;0,1,0)</f>
        <v>0</v>
      </c>
      <c r="AK6" s="13">
        <f t="shared" si="13"/>
        <v>0</v>
      </c>
      <c r="AL6" s="14">
        <f t="shared" ref="AL6:AL68" si="24">IF(AK6&gt;0,1,0)</f>
        <v>0</v>
      </c>
      <c r="AM6" s="13">
        <f t="shared" si="14"/>
        <v>0</v>
      </c>
      <c r="AN6" s="14"/>
      <c r="AO6" s="13">
        <f t="shared" ref="AO6:AO69" si="25">IF(B6="Line 6 Fails",A6,0)</f>
        <v>0</v>
      </c>
      <c r="AP6" s="14">
        <f t="shared" ref="AP6:AP69" si="26">IF(AO6&gt;0,1,0)</f>
        <v>0</v>
      </c>
      <c r="AQ6" s="13">
        <f t="shared" ref="AQ6:AQ69" si="27">IF(B6="Line 6 repd.",A6,0)</f>
        <v>0</v>
      </c>
      <c r="AR6" s="14">
        <f t="shared" ref="AR6:AR69" si="28">IF(AQ6&gt;0,1,0)</f>
        <v>0</v>
      </c>
      <c r="AS6" s="13">
        <f t="shared" ref="AS6:AS69" si="29">IF(H6="Dn(waiting)",A7-A6,0)</f>
        <v>0</v>
      </c>
      <c r="AT6" s="14"/>
      <c r="AU6" s="13">
        <f t="shared" ref="AU6:AU69" si="30">IF(B6="Line 7 Fails",A6,0)</f>
        <v>0</v>
      </c>
      <c r="AV6" s="14">
        <f t="shared" ref="AV6:AV69" si="31">IF(AU6&gt;0,1,0)</f>
        <v>0</v>
      </c>
      <c r="AW6" s="13">
        <f t="shared" ref="AW6:AW69" si="32">IF(B6="Line 7 repd.",A6,0)</f>
        <v>0</v>
      </c>
      <c r="AX6" s="14">
        <f t="shared" ref="AX6:AX69" si="33">IF(AW6&gt;0,1,0)</f>
        <v>0</v>
      </c>
      <c r="AY6" s="13">
        <f t="shared" ref="AY6:AY69" si="34">IF(J6="Dn(waiting)",A7-A6,0)</f>
        <v>0</v>
      </c>
      <c r="AZ6" s="14"/>
      <c r="BA6" s="13">
        <f t="shared" ref="BA6:BA69" si="35">IF(B6="Line 8 Fails",A6,0)</f>
        <v>0</v>
      </c>
      <c r="BB6" s="14">
        <f t="shared" ref="BB6:BB69" si="36">IF(BA6&gt;0,1,0)</f>
        <v>0</v>
      </c>
      <c r="BC6" s="13">
        <f t="shared" ref="BC6:BC69" si="37">IF(B6="Line 8 repd.",A6,0)</f>
        <v>0</v>
      </c>
      <c r="BD6" s="14">
        <f t="shared" ref="BD6:BD69" si="38">IF(BC6&gt;0,1,0)</f>
        <v>0</v>
      </c>
      <c r="BE6" s="13">
        <f t="shared" ref="BE6:BE69" si="39">IF(J6="Dn(waiting)",A7-A6,0)</f>
        <v>0</v>
      </c>
    </row>
    <row r="7" spans="1:57" x14ac:dyDescent="0.25">
      <c r="A7" s="23">
        <f t="shared" ref="A7:A70" si="40">A6+0.02</f>
        <v>5.0416666666666665E-2</v>
      </c>
      <c r="B7" s="8" t="s">
        <v>16</v>
      </c>
      <c r="C7" s="10"/>
      <c r="D7" s="10" t="s">
        <v>14</v>
      </c>
      <c r="F7" s="10"/>
      <c r="G7" t="s">
        <v>11</v>
      </c>
      <c r="H7" s="10"/>
      <c r="I7" s="10"/>
      <c r="J7" s="10"/>
      <c r="K7" s="13">
        <f t="shared" si="0"/>
        <v>0</v>
      </c>
      <c r="L7" s="14">
        <f t="shared" si="15"/>
        <v>0</v>
      </c>
      <c r="M7" s="13">
        <f t="shared" si="1"/>
        <v>0</v>
      </c>
      <c r="N7" s="14">
        <f t="shared" si="16"/>
        <v>0</v>
      </c>
      <c r="O7" s="13">
        <f t="shared" si="2"/>
        <v>0</v>
      </c>
      <c r="P7" s="14"/>
      <c r="Q7" s="13">
        <f t="shared" si="3"/>
        <v>5.0416666666666665E-2</v>
      </c>
      <c r="R7" s="14">
        <f t="shared" si="17"/>
        <v>1</v>
      </c>
      <c r="S7" s="13">
        <f t="shared" si="4"/>
        <v>0</v>
      </c>
      <c r="T7" s="14">
        <f t="shared" si="18"/>
        <v>0</v>
      </c>
      <c r="U7" s="13">
        <f t="shared" si="5"/>
        <v>2.0000000000000004E-2</v>
      </c>
      <c r="V7" s="14"/>
      <c r="W7" s="13">
        <f t="shared" si="6"/>
        <v>0</v>
      </c>
      <c r="X7" s="14">
        <f t="shared" si="19"/>
        <v>0</v>
      </c>
      <c r="Y7" s="13">
        <f t="shared" si="7"/>
        <v>0</v>
      </c>
      <c r="Z7" s="14">
        <f t="shared" si="20"/>
        <v>0</v>
      </c>
      <c r="AA7" s="13">
        <f t="shared" si="8"/>
        <v>0</v>
      </c>
      <c r="AB7" s="14"/>
      <c r="AC7" s="13">
        <f t="shared" si="9"/>
        <v>0</v>
      </c>
      <c r="AD7" s="14">
        <f t="shared" si="21"/>
        <v>0</v>
      </c>
      <c r="AE7" s="13">
        <f t="shared" si="10"/>
        <v>0</v>
      </c>
      <c r="AF7" s="14">
        <f t="shared" si="22"/>
        <v>0</v>
      </c>
      <c r="AG7" s="13">
        <f t="shared" si="11"/>
        <v>0</v>
      </c>
      <c r="AH7" s="14"/>
      <c r="AI7" s="13">
        <f t="shared" si="12"/>
        <v>0</v>
      </c>
      <c r="AJ7" s="14">
        <f t="shared" si="23"/>
        <v>0</v>
      </c>
      <c r="AK7" s="13">
        <f t="shared" si="13"/>
        <v>0</v>
      </c>
      <c r="AL7" s="14">
        <f t="shared" si="24"/>
        <v>0</v>
      </c>
      <c r="AM7" s="13">
        <f t="shared" si="14"/>
        <v>0</v>
      </c>
      <c r="AN7" s="14"/>
      <c r="AO7" s="13">
        <f t="shared" si="25"/>
        <v>0</v>
      </c>
      <c r="AP7" s="14">
        <f t="shared" si="26"/>
        <v>0</v>
      </c>
      <c r="AQ7" s="13">
        <f t="shared" si="27"/>
        <v>0</v>
      </c>
      <c r="AR7" s="14">
        <f t="shared" si="28"/>
        <v>0</v>
      </c>
      <c r="AS7" s="13">
        <f t="shared" si="29"/>
        <v>0</v>
      </c>
      <c r="AT7" s="14"/>
      <c r="AU7" s="13">
        <f t="shared" si="30"/>
        <v>0</v>
      </c>
      <c r="AV7" s="14">
        <f t="shared" si="31"/>
        <v>0</v>
      </c>
      <c r="AW7" s="13">
        <f t="shared" si="32"/>
        <v>0</v>
      </c>
      <c r="AX7" s="14">
        <f t="shared" si="33"/>
        <v>0</v>
      </c>
      <c r="AY7" s="13">
        <f t="shared" si="34"/>
        <v>0</v>
      </c>
      <c r="AZ7" s="14"/>
      <c r="BA7" s="13">
        <f t="shared" si="35"/>
        <v>0</v>
      </c>
      <c r="BB7" s="14">
        <f t="shared" si="36"/>
        <v>0</v>
      </c>
      <c r="BC7" s="13">
        <f t="shared" si="37"/>
        <v>0</v>
      </c>
      <c r="BD7" s="14">
        <f t="shared" si="38"/>
        <v>0</v>
      </c>
      <c r="BE7" s="13">
        <f t="shared" si="39"/>
        <v>0</v>
      </c>
    </row>
    <row r="8" spans="1:57" x14ac:dyDescent="0.25">
      <c r="A8" s="23">
        <f t="shared" si="40"/>
        <v>7.0416666666666669E-2</v>
      </c>
      <c r="B8" s="8" t="s">
        <v>67</v>
      </c>
      <c r="C8" s="10"/>
      <c r="D8" s="10" t="s">
        <v>14</v>
      </c>
      <c r="F8" s="10"/>
      <c r="G8" t="s">
        <v>11</v>
      </c>
      <c r="H8" s="10"/>
      <c r="I8" s="10" t="s">
        <v>14</v>
      </c>
      <c r="J8" s="10"/>
      <c r="K8" s="13">
        <f t="shared" si="0"/>
        <v>0</v>
      </c>
      <c r="L8" s="14">
        <f t="shared" si="15"/>
        <v>0</v>
      </c>
      <c r="M8" s="13">
        <f t="shared" si="1"/>
        <v>0</v>
      </c>
      <c r="N8" s="14">
        <f t="shared" si="16"/>
        <v>0</v>
      </c>
      <c r="O8" s="13">
        <f t="shared" si="2"/>
        <v>0</v>
      </c>
      <c r="P8" s="14"/>
      <c r="Q8" s="13">
        <f t="shared" si="3"/>
        <v>0</v>
      </c>
      <c r="R8" s="14">
        <f t="shared" si="17"/>
        <v>0</v>
      </c>
      <c r="S8" s="13">
        <f t="shared" si="4"/>
        <v>0</v>
      </c>
      <c r="T8" s="14">
        <f t="shared" si="18"/>
        <v>0</v>
      </c>
      <c r="U8" s="13">
        <f t="shared" si="5"/>
        <v>2.0000000000000004E-2</v>
      </c>
      <c r="V8" s="14"/>
      <c r="W8" s="13">
        <f t="shared" si="6"/>
        <v>0</v>
      </c>
      <c r="X8" s="14">
        <f t="shared" si="19"/>
        <v>0</v>
      </c>
      <c r="Y8" s="13">
        <f t="shared" si="7"/>
        <v>0</v>
      </c>
      <c r="Z8" s="14">
        <f t="shared" si="20"/>
        <v>0</v>
      </c>
      <c r="AA8" s="13">
        <f t="shared" si="8"/>
        <v>0</v>
      </c>
      <c r="AB8" s="14"/>
      <c r="AC8" s="13">
        <f t="shared" si="9"/>
        <v>0</v>
      </c>
      <c r="AD8" s="14">
        <f t="shared" si="21"/>
        <v>0</v>
      </c>
      <c r="AE8" s="13">
        <f t="shared" si="10"/>
        <v>0</v>
      </c>
      <c r="AF8" s="14">
        <f t="shared" si="22"/>
        <v>0</v>
      </c>
      <c r="AG8" s="13">
        <f t="shared" si="11"/>
        <v>0</v>
      </c>
      <c r="AH8" s="14"/>
      <c r="AI8" s="13">
        <f t="shared" si="12"/>
        <v>0</v>
      </c>
      <c r="AJ8" s="14">
        <f t="shared" si="23"/>
        <v>0</v>
      </c>
      <c r="AK8" s="13">
        <f t="shared" si="13"/>
        <v>0</v>
      </c>
      <c r="AL8" s="14">
        <f t="shared" si="24"/>
        <v>0</v>
      </c>
      <c r="AM8" s="13">
        <f t="shared" si="14"/>
        <v>0</v>
      </c>
      <c r="AN8" s="14"/>
      <c r="AO8" s="13">
        <f t="shared" si="25"/>
        <v>0</v>
      </c>
      <c r="AP8" s="14">
        <f t="shared" si="26"/>
        <v>0</v>
      </c>
      <c r="AQ8" s="13">
        <f t="shared" si="27"/>
        <v>0</v>
      </c>
      <c r="AR8" s="14">
        <f t="shared" si="28"/>
        <v>0</v>
      </c>
      <c r="AS8" s="13">
        <f t="shared" si="29"/>
        <v>0</v>
      </c>
      <c r="AT8" s="14"/>
      <c r="AU8" s="13">
        <f t="shared" si="30"/>
        <v>7.0416666666666669E-2</v>
      </c>
      <c r="AV8" s="14">
        <f t="shared" si="31"/>
        <v>1</v>
      </c>
      <c r="AW8" s="13">
        <f t="shared" si="32"/>
        <v>0</v>
      </c>
      <c r="AX8" s="14">
        <f t="shared" si="33"/>
        <v>0</v>
      </c>
      <c r="AY8" s="13">
        <f t="shared" si="34"/>
        <v>0</v>
      </c>
      <c r="AZ8" s="14"/>
      <c r="BA8" s="13">
        <f t="shared" si="35"/>
        <v>0</v>
      </c>
      <c r="BB8" s="14">
        <f t="shared" si="36"/>
        <v>0</v>
      </c>
      <c r="BC8" s="13">
        <f t="shared" si="37"/>
        <v>0</v>
      </c>
      <c r="BD8" s="14">
        <f t="shared" si="38"/>
        <v>0</v>
      </c>
      <c r="BE8" s="13">
        <f t="shared" si="39"/>
        <v>0</v>
      </c>
    </row>
    <row r="9" spans="1:57" x14ac:dyDescent="0.25">
      <c r="A9" s="23">
        <f t="shared" si="40"/>
        <v>9.0416666666666673E-2</v>
      </c>
      <c r="B9" s="8" t="s">
        <v>15</v>
      </c>
      <c r="C9" s="10"/>
      <c r="D9" t="s">
        <v>11</v>
      </c>
      <c r="E9" s="11"/>
      <c r="F9" s="10"/>
      <c r="G9" s="11" t="s">
        <v>20</v>
      </c>
      <c r="I9" s="10" t="s">
        <v>14</v>
      </c>
      <c r="J9" s="10"/>
      <c r="K9" s="13">
        <f t="shared" si="0"/>
        <v>0</v>
      </c>
      <c r="L9" s="14">
        <f t="shared" si="15"/>
        <v>0</v>
      </c>
      <c r="M9" s="13">
        <f t="shared" si="1"/>
        <v>0</v>
      </c>
      <c r="N9" s="14">
        <f t="shared" si="16"/>
        <v>0</v>
      </c>
      <c r="O9" s="13">
        <f t="shared" si="2"/>
        <v>0</v>
      </c>
      <c r="P9" s="14"/>
      <c r="Q9" s="13">
        <f t="shared" si="3"/>
        <v>0</v>
      </c>
      <c r="R9" s="14">
        <f t="shared" si="17"/>
        <v>0</v>
      </c>
      <c r="S9" s="13">
        <f t="shared" si="4"/>
        <v>0</v>
      </c>
      <c r="T9" s="14">
        <f t="shared" si="18"/>
        <v>0</v>
      </c>
      <c r="U9" s="13">
        <f t="shared" si="5"/>
        <v>0</v>
      </c>
      <c r="V9" s="14"/>
      <c r="W9" s="13">
        <f t="shared" si="6"/>
        <v>0</v>
      </c>
      <c r="X9" s="14">
        <f t="shared" si="19"/>
        <v>0</v>
      </c>
      <c r="Y9" s="13">
        <f t="shared" si="7"/>
        <v>0</v>
      </c>
      <c r="Z9" s="14">
        <f t="shared" si="20"/>
        <v>0</v>
      </c>
      <c r="AA9" s="13">
        <f t="shared" si="8"/>
        <v>0</v>
      </c>
      <c r="AB9" s="14"/>
      <c r="AC9" s="13">
        <f t="shared" si="9"/>
        <v>0</v>
      </c>
      <c r="AD9" s="14">
        <f t="shared" si="21"/>
        <v>0</v>
      </c>
      <c r="AE9" s="13">
        <f t="shared" si="10"/>
        <v>0</v>
      </c>
      <c r="AF9" s="14">
        <f t="shared" si="22"/>
        <v>0</v>
      </c>
      <c r="AG9" s="13">
        <f t="shared" si="11"/>
        <v>0</v>
      </c>
      <c r="AH9" s="14"/>
      <c r="AI9" s="13">
        <f t="shared" si="12"/>
        <v>0</v>
      </c>
      <c r="AJ9" s="14">
        <f t="shared" si="23"/>
        <v>0</v>
      </c>
      <c r="AK9" s="13">
        <f t="shared" si="13"/>
        <v>9.0416666666666673E-2</v>
      </c>
      <c r="AL9" s="14">
        <f t="shared" si="24"/>
        <v>1</v>
      </c>
      <c r="AM9" s="13">
        <f t="shared" si="14"/>
        <v>0</v>
      </c>
      <c r="AN9" s="14"/>
      <c r="AO9" s="13">
        <f t="shared" si="25"/>
        <v>0</v>
      </c>
      <c r="AP9" s="14">
        <f t="shared" si="26"/>
        <v>0</v>
      </c>
      <c r="AQ9" s="13">
        <f t="shared" si="27"/>
        <v>0</v>
      </c>
      <c r="AR9" s="14">
        <f t="shared" si="28"/>
        <v>0</v>
      </c>
      <c r="AS9" s="13">
        <f t="shared" si="29"/>
        <v>0</v>
      </c>
      <c r="AT9" s="14"/>
      <c r="AU9" s="13">
        <f t="shared" si="30"/>
        <v>0</v>
      </c>
      <c r="AV9" s="14">
        <f t="shared" si="31"/>
        <v>0</v>
      </c>
      <c r="AW9" s="13">
        <f t="shared" si="32"/>
        <v>0</v>
      </c>
      <c r="AX9" s="14">
        <f t="shared" si="33"/>
        <v>0</v>
      </c>
      <c r="AY9" s="13">
        <f t="shared" si="34"/>
        <v>0</v>
      </c>
      <c r="AZ9" s="14"/>
      <c r="BA9" s="13">
        <f t="shared" si="35"/>
        <v>0</v>
      </c>
      <c r="BB9" s="14">
        <f t="shared" si="36"/>
        <v>0</v>
      </c>
      <c r="BC9" s="13">
        <f t="shared" si="37"/>
        <v>0</v>
      </c>
      <c r="BD9" s="14">
        <f t="shared" si="38"/>
        <v>0</v>
      </c>
      <c r="BE9" s="13">
        <f t="shared" si="39"/>
        <v>0</v>
      </c>
    </row>
    <row r="10" spans="1:57" x14ac:dyDescent="0.25">
      <c r="A10" s="23">
        <f t="shared" si="40"/>
        <v>0.11041666666666668</v>
      </c>
      <c r="B10" s="8"/>
      <c r="C10" s="10"/>
      <c r="D10" t="s">
        <v>11</v>
      </c>
      <c r="E10" s="11"/>
      <c r="F10" s="10"/>
      <c r="I10" s="10" t="s">
        <v>14</v>
      </c>
      <c r="K10" s="13">
        <f t="shared" si="0"/>
        <v>0</v>
      </c>
      <c r="L10" s="14">
        <f t="shared" si="15"/>
        <v>0</v>
      </c>
      <c r="M10" s="13">
        <f t="shared" si="1"/>
        <v>0</v>
      </c>
      <c r="N10" s="14">
        <f t="shared" si="16"/>
        <v>0</v>
      </c>
      <c r="O10" s="13">
        <f t="shared" si="2"/>
        <v>0</v>
      </c>
      <c r="P10" s="14"/>
      <c r="Q10" s="13">
        <f t="shared" si="3"/>
        <v>0</v>
      </c>
      <c r="R10" s="14">
        <f t="shared" si="17"/>
        <v>0</v>
      </c>
      <c r="S10" s="13">
        <f t="shared" si="4"/>
        <v>0</v>
      </c>
      <c r="T10" s="14">
        <f t="shared" si="18"/>
        <v>0</v>
      </c>
      <c r="U10" s="13">
        <f t="shared" si="5"/>
        <v>0</v>
      </c>
      <c r="V10" s="14"/>
      <c r="W10" s="13">
        <f t="shared" si="6"/>
        <v>0</v>
      </c>
      <c r="X10" s="14">
        <f t="shared" si="19"/>
        <v>0</v>
      </c>
      <c r="Y10" s="13">
        <f t="shared" si="7"/>
        <v>0</v>
      </c>
      <c r="Z10" s="14">
        <f t="shared" si="20"/>
        <v>0</v>
      </c>
      <c r="AA10" s="13">
        <f t="shared" si="8"/>
        <v>0</v>
      </c>
      <c r="AB10" s="14"/>
      <c r="AC10" s="13">
        <f t="shared" si="9"/>
        <v>0</v>
      </c>
      <c r="AD10" s="14">
        <f t="shared" si="21"/>
        <v>0</v>
      </c>
      <c r="AE10" s="13">
        <f t="shared" si="10"/>
        <v>0</v>
      </c>
      <c r="AF10" s="14">
        <f t="shared" si="22"/>
        <v>0</v>
      </c>
      <c r="AG10" s="13">
        <f t="shared" si="11"/>
        <v>0</v>
      </c>
      <c r="AH10" s="14"/>
      <c r="AI10" s="13">
        <f t="shared" si="12"/>
        <v>0</v>
      </c>
      <c r="AJ10" s="14">
        <f t="shared" si="23"/>
        <v>0</v>
      </c>
      <c r="AK10" s="13">
        <f t="shared" si="13"/>
        <v>0</v>
      </c>
      <c r="AL10" s="14">
        <f t="shared" si="24"/>
        <v>0</v>
      </c>
      <c r="AM10" s="13">
        <f t="shared" si="14"/>
        <v>0</v>
      </c>
      <c r="AN10" s="14"/>
      <c r="AO10" s="13">
        <f t="shared" si="25"/>
        <v>0</v>
      </c>
      <c r="AP10" s="14">
        <f t="shared" si="26"/>
        <v>0</v>
      </c>
      <c r="AQ10" s="13">
        <f t="shared" si="27"/>
        <v>0</v>
      </c>
      <c r="AR10" s="14">
        <f t="shared" si="28"/>
        <v>0</v>
      </c>
      <c r="AS10" s="13">
        <f t="shared" si="29"/>
        <v>0</v>
      </c>
      <c r="AT10" s="14"/>
      <c r="AU10" s="13">
        <f t="shared" si="30"/>
        <v>0</v>
      </c>
      <c r="AV10" s="14">
        <f t="shared" si="31"/>
        <v>0</v>
      </c>
      <c r="AW10" s="13">
        <f t="shared" si="32"/>
        <v>0</v>
      </c>
      <c r="AX10" s="14">
        <f t="shared" si="33"/>
        <v>0</v>
      </c>
      <c r="AY10" s="13">
        <f t="shared" si="34"/>
        <v>0</v>
      </c>
      <c r="AZ10" s="14"/>
      <c r="BA10" s="13">
        <f t="shared" si="35"/>
        <v>0</v>
      </c>
      <c r="BB10" s="14">
        <f t="shared" si="36"/>
        <v>0</v>
      </c>
      <c r="BC10" s="13">
        <f t="shared" si="37"/>
        <v>0</v>
      </c>
      <c r="BD10" s="14">
        <f t="shared" si="38"/>
        <v>0</v>
      </c>
      <c r="BE10" s="13">
        <f t="shared" si="39"/>
        <v>0</v>
      </c>
    </row>
    <row r="11" spans="1:57" x14ac:dyDescent="0.25">
      <c r="A11" s="23">
        <f t="shared" si="40"/>
        <v>0.13041666666666668</v>
      </c>
      <c r="B11" s="8" t="s">
        <v>10</v>
      </c>
      <c r="C11" s="10"/>
      <c r="D11" t="s">
        <v>11</v>
      </c>
      <c r="F11" s="10" t="s">
        <v>14</v>
      </c>
      <c r="G11" s="10"/>
      <c r="I11" s="10" t="s">
        <v>14</v>
      </c>
      <c r="K11" s="13">
        <f t="shared" si="0"/>
        <v>0</v>
      </c>
      <c r="L11" s="14">
        <f t="shared" si="15"/>
        <v>0</v>
      </c>
      <c r="M11" s="13">
        <f t="shared" si="1"/>
        <v>0</v>
      </c>
      <c r="N11" s="14">
        <f t="shared" si="16"/>
        <v>0</v>
      </c>
      <c r="O11" s="13">
        <f t="shared" si="2"/>
        <v>0</v>
      </c>
      <c r="P11" s="14"/>
      <c r="Q11" s="13">
        <f t="shared" si="3"/>
        <v>0</v>
      </c>
      <c r="R11" s="14">
        <f t="shared" si="17"/>
        <v>0</v>
      </c>
      <c r="S11" s="13">
        <f t="shared" si="4"/>
        <v>0</v>
      </c>
      <c r="T11" s="14">
        <f t="shared" si="18"/>
        <v>0</v>
      </c>
      <c r="U11" s="13">
        <f t="shared" si="5"/>
        <v>0</v>
      </c>
      <c r="V11" s="14"/>
      <c r="W11" s="13">
        <f t="shared" si="6"/>
        <v>0</v>
      </c>
      <c r="X11" s="14">
        <f t="shared" si="19"/>
        <v>0</v>
      </c>
      <c r="Y11" s="13">
        <f t="shared" si="7"/>
        <v>0</v>
      </c>
      <c r="Z11" s="14">
        <f t="shared" si="20"/>
        <v>0</v>
      </c>
      <c r="AA11" s="13">
        <f t="shared" si="8"/>
        <v>0</v>
      </c>
      <c r="AB11" s="14"/>
      <c r="AC11" s="13">
        <f t="shared" si="9"/>
        <v>0.13041666666666668</v>
      </c>
      <c r="AD11" s="14">
        <f t="shared" si="21"/>
        <v>1</v>
      </c>
      <c r="AE11" s="13">
        <f t="shared" si="10"/>
        <v>0</v>
      </c>
      <c r="AF11" s="14">
        <f t="shared" si="22"/>
        <v>0</v>
      </c>
      <c r="AG11" s="13">
        <f t="shared" si="11"/>
        <v>1.999999999999999E-2</v>
      </c>
      <c r="AH11" s="14"/>
      <c r="AI11" s="13">
        <f t="shared" si="12"/>
        <v>0</v>
      </c>
      <c r="AJ11" s="14">
        <f t="shared" si="23"/>
        <v>0</v>
      </c>
      <c r="AK11" s="13">
        <f t="shared" si="13"/>
        <v>0</v>
      </c>
      <c r="AL11" s="14">
        <f t="shared" si="24"/>
        <v>0</v>
      </c>
      <c r="AM11" s="13">
        <f t="shared" si="14"/>
        <v>0</v>
      </c>
      <c r="AN11" s="14"/>
      <c r="AO11" s="13">
        <f t="shared" si="25"/>
        <v>0</v>
      </c>
      <c r="AP11" s="14">
        <f t="shared" si="26"/>
        <v>0</v>
      </c>
      <c r="AQ11" s="13">
        <f t="shared" si="27"/>
        <v>0</v>
      </c>
      <c r="AR11" s="14">
        <f t="shared" si="28"/>
        <v>0</v>
      </c>
      <c r="AS11" s="13">
        <f t="shared" si="29"/>
        <v>0</v>
      </c>
      <c r="AT11" s="14"/>
      <c r="AU11" s="13">
        <f t="shared" si="30"/>
        <v>0</v>
      </c>
      <c r="AV11" s="14">
        <f t="shared" si="31"/>
        <v>0</v>
      </c>
      <c r="AW11" s="13">
        <f t="shared" si="32"/>
        <v>0</v>
      </c>
      <c r="AX11" s="14">
        <f t="shared" si="33"/>
        <v>0</v>
      </c>
      <c r="AY11" s="13">
        <f t="shared" si="34"/>
        <v>0</v>
      </c>
      <c r="AZ11" s="14"/>
      <c r="BA11" s="13">
        <f t="shared" si="35"/>
        <v>0</v>
      </c>
      <c r="BB11" s="14">
        <f t="shared" si="36"/>
        <v>0</v>
      </c>
      <c r="BC11" s="13">
        <f t="shared" si="37"/>
        <v>0</v>
      </c>
      <c r="BD11" s="14">
        <f t="shared" si="38"/>
        <v>0</v>
      </c>
      <c r="BE11" s="13">
        <f t="shared" si="39"/>
        <v>0</v>
      </c>
    </row>
    <row r="12" spans="1:57" x14ac:dyDescent="0.25">
      <c r="A12" s="23">
        <f t="shared" si="40"/>
        <v>0.15041666666666667</v>
      </c>
      <c r="B12" s="8" t="s">
        <v>63</v>
      </c>
      <c r="C12" s="10"/>
      <c r="D12" t="s">
        <v>11</v>
      </c>
      <c r="E12" s="10"/>
      <c r="F12" s="10" t="s">
        <v>14</v>
      </c>
      <c r="G12" s="10"/>
      <c r="H12" s="10" t="s">
        <v>14</v>
      </c>
      <c r="I12" s="10" t="s">
        <v>14</v>
      </c>
      <c r="J12" s="11"/>
      <c r="K12" s="13">
        <f t="shared" si="0"/>
        <v>0</v>
      </c>
      <c r="L12" s="14">
        <f t="shared" si="15"/>
        <v>0</v>
      </c>
      <c r="M12" s="13">
        <f t="shared" si="1"/>
        <v>0</v>
      </c>
      <c r="N12" s="14">
        <f t="shared" si="16"/>
        <v>0</v>
      </c>
      <c r="O12" s="13">
        <f t="shared" si="2"/>
        <v>0</v>
      </c>
      <c r="P12" s="14"/>
      <c r="Q12" s="13">
        <f t="shared" si="3"/>
        <v>0</v>
      </c>
      <c r="R12" s="14">
        <f t="shared" si="17"/>
        <v>0</v>
      </c>
      <c r="S12" s="13">
        <f t="shared" si="4"/>
        <v>0</v>
      </c>
      <c r="T12" s="14">
        <f t="shared" si="18"/>
        <v>0</v>
      </c>
      <c r="U12" s="13">
        <f t="shared" si="5"/>
        <v>0</v>
      </c>
      <c r="V12" s="14"/>
      <c r="W12" s="13">
        <f t="shared" si="6"/>
        <v>0</v>
      </c>
      <c r="X12" s="14">
        <f t="shared" si="19"/>
        <v>0</v>
      </c>
      <c r="Y12" s="13">
        <f t="shared" si="7"/>
        <v>0</v>
      </c>
      <c r="Z12" s="14">
        <f t="shared" si="20"/>
        <v>0</v>
      </c>
      <c r="AA12" s="13">
        <f t="shared" si="8"/>
        <v>0</v>
      </c>
      <c r="AB12" s="14"/>
      <c r="AC12" s="13">
        <f t="shared" si="9"/>
        <v>0</v>
      </c>
      <c r="AD12" s="14">
        <f t="shared" si="21"/>
        <v>0</v>
      </c>
      <c r="AE12" s="13">
        <f t="shared" si="10"/>
        <v>0</v>
      </c>
      <c r="AF12" s="14">
        <f t="shared" si="22"/>
        <v>0</v>
      </c>
      <c r="AG12" s="13">
        <f t="shared" si="11"/>
        <v>1.999999999999999E-2</v>
      </c>
      <c r="AH12" s="14"/>
      <c r="AI12" s="13">
        <f t="shared" si="12"/>
        <v>0</v>
      </c>
      <c r="AJ12" s="14">
        <f t="shared" si="23"/>
        <v>0</v>
      </c>
      <c r="AK12" s="13">
        <f t="shared" si="13"/>
        <v>0</v>
      </c>
      <c r="AL12" s="14">
        <f t="shared" si="24"/>
        <v>0</v>
      </c>
      <c r="AM12" s="13">
        <f t="shared" si="14"/>
        <v>0</v>
      </c>
      <c r="AN12" s="14"/>
      <c r="AO12" s="13">
        <f t="shared" si="25"/>
        <v>0.15041666666666667</v>
      </c>
      <c r="AP12" s="14">
        <f t="shared" si="26"/>
        <v>1</v>
      </c>
      <c r="AQ12" s="13">
        <f t="shared" si="27"/>
        <v>0</v>
      </c>
      <c r="AR12" s="14">
        <f t="shared" si="28"/>
        <v>0</v>
      </c>
      <c r="AS12" s="13">
        <f t="shared" si="29"/>
        <v>1.999999999999999E-2</v>
      </c>
      <c r="AT12" s="14"/>
      <c r="AU12" s="13">
        <f t="shared" si="30"/>
        <v>0</v>
      </c>
      <c r="AV12" s="14">
        <f t="shared" si="31"/>
        <v>0</v>
      </c>
      <c r="AW12" s="13">
        <f t="shared" si="32"/>
        <v>0</v>
      </c>
      <c r="AX12" s="14">
        <f t="shared" si="33"/>
        <v>0</v>
      </c>
      <c r="AY12" s="13">
        <f t="shared" si="34"/>
        <v>0</v>
      </c>
      <c r="AZ12" s="14"/>
      <c r="BA12" s="13">
        <f t="shared" si="35"/>
        <v>0</v>
      </c>
      <c r="BB12" s="14">
        <f t="shared" si="36"/>
        <v>0</v>
      </c>
      <c r="BC12" s="13">
        <f t="shared" si="37"/>
        <v>0</v>
      </c>
      <c r="BD12" s="14">
        <f t="shared" si="38"/>
        <v>0</v>
      </c>
      <c r="BE12" s="13">
        <f t="shared" si="39"/>
        <v>0</v>
      </c>
    </row>
    <row r="13" spans="1:57" x14ac:dyDescent="0.25">
      <c r="A13" s="23">
        <f t="shared" si="40"/>
        <v>0.17041666666666666</v>
      </c>
      <c r="B13" s="8" t="s">
        <v>17</v>
      </c>
      <c r="D13" s="11" t="s">
        <v>20</v>
      </c>
      <c r="E13" s="10"/>
      <c r="F13" s="10" t="s">
        <v>14</v>
      </c>
      <c r="G13" s="10"/>
      <c r="H13" s="10" t="s">
        <v>14</v>
      </c>
      <c r="I13" t="s">
        <v>11</v>
      </c>
      <c r="J13" s="10"/>
      <c r="K13" s="13">
        <f t="shared" si="0"/>
        <v>0</v>
      </c>
      <c r="L13" s="14">
        <f t="shared" si="15"/>
        <v>0</v>
      </c>
      <c r="M13" s="13">
        <f t="shared" si="1"/>
        <v>0</v>
      </c>
      <c r="N13" s="14">
        <f t="shared" si="16"/>
        <v>0</v>
      </c>
      <c r="O13" s="13">
        <f t="shared" si="2"/>
        <v>0</v>
      </c>
      <c r="P13" s="14"/>
      <c r="Q13" s="13">
        <f t="shared" si="3"/>
        <v>0</v>
      </c>
      <c r="R13" s="14">
        <f t="shared" si="17"/>
        <v>0</v>
      </c>
      <c r="S13" s="13">
        <f t="shared" si="4"/>
        <v>0.17041666666666666</v>
      </c>
      <c r="T13" s="14">
        <f t="shared" si="18"/>
        <v>1</v>
      </c>
      <c r="U13" s="13">
        <f t="shared" si="5"/>
        <v>0</v>
      </c>
      <c r="V13" s="14"/>
      <c r="W13" s="13">
        <f t="shared" si="6"/>
        <v>0</v>
      </c>
      <c r="X13" s="14">
        <f t="shared" si="19"/>
        <v>0</v>
      </c>
      <c r="Y13" s="13">
        <f t="shared" si="7"/>
        <v>0</v>
      </c>
      <c r="Z13" s="14">
        <f t="shared" si="20"/>
        <v>0</v>
      </c>
      <c r="AA13" s="13">
        <f t="shared" si="8"/>
        <v>0</v>
      </c>
      <c r="AB13" s="14"/>
      <c r="AC13" s="13">
        <f t="shared" si="9"/>
        <v>0</v>
      </c>
      <c r="AD13" s="14">
        <f t="shared" si="21"/>
        <v>0</v>
      </c>
      <c r="AE13" s="13">
        <f t="shared" si="10"/>
        <v>0</v>
      </c>
      <c r="AF13" s="14">
        <f t="shared" si="22"/>
        <v>0</v>
      </c>
      <c r="AG13" s="13">
        <f t="shared" si="11"/>
        <v>1.999999999999999E-2</v>
      </c>
      <c r="AH13" s="14"/>
      <c r="AI13" s="13">
        <f t="shared" si="12"/>
        <v>0</v>
      </c>
      <c r="AJ13" s="14">
        <f t="shared" si="23"/>
        <v>0</v>
      </c>
      <c r="AK13" s="13">
        <f t="shared" si="13"/>
        <v>0</v>
      </c>
      <c r="AL13" s="14">
        <f t="shared" si="24"/>
        <v>0</v>
      </c>
      <c r="AM13" s="13">
        <f t="shared" si="14"/>
        <v>0</v>
      </c>
      <c r="AN13" s="14"/>
      <c r="AO13" s="13">
        <f t="shared" si="25"/>
        <v>0</v>
      </c>
      <c r="AP13" s="14">
        <f t="shared" si="26"/>
        <v>0</v>
      </c>
      <c r="AQ13" s="13">
        <f t="shared" si="27"/>
        <v>0</v>
      </c>
      <c r="AR13" s="14">
        <f t="shared" si="28"/>
        <v>0</v>
      </c>
      <c r="AS13" s="13">
        <f t="shared" si="29"/>
        <v>1.999999999999999E-2</v>
      </c>
      <c r="AT13" s="14"/>
      <c r="AU13" s="13">
        <f t="shared" si="30"/>
        <v>0</v>
      </c>
      <c r="AV13" s="14">
        <f t="shared" si="31"/>
        <v>0</v>
      </c>
      <c r="AW13" s="13">
        <f t="shared" si="32"/>
        <v>0</v>
      </c>
      <c r="AX13" s="14">
        <f t="shared" si="33"/>
        <v>0</v>
      </c>
      <c r="AY13" s="13">
        <f t="shared" si="34"/>
        <v>0</v>
      </c>
      <c r="AZ13" s="14"/>
      <c r="BA13" s="13">
        <f t="shared" si="35"/>
        <v>0</v>
      </c>
      <c r="BB13" s="14">
        <f t="shared" si="36"/>
        <v>0</v>
      </c>
      <c r="BC13" s="13">
        <f t="shared" si="37"/>
        <v>0</v>
      </c>
      <c r="BD13" s="14">
        <f t="shared" si="38"/>
        <v>0</v>
      </c>
      <c r="BE13" s="13">
        <f t="shared" si="39"/>
        <v>0</v>
      </c>
    </row>
    <row r="14" spans="1:57" x14ac:dyDescent="0.25">
      <c r="A14" s="23">
        <f t="shared" si="40"/>
        <v>0.19041666666666665</v>
      </c>
      <c r="B14" s="8"/>
      <c r="D14" s="10"/>
      <c r="E14" s="10"/>
      <c r="F14" s="10" t="s">
        <v>14</v>
      </c>
      <c r="G14" s="10"/>
      <c r="H14" s="10" t="s">
        <v>14</v>
      </c>
      <c r="I14" t="s">
        <v>11</v>
      </c>
      <c r="J14" s="10"/>
      <c r="K14" s="13">
        <f t="shared" si="0"/>
        <v>0</v>
      </c>
      <c r="L14" s="14">
        <f t="shared" si="15"/>
        <v>0</v>
      </c>
      <c r="M14" s="13">
        <f t="shared" si="1"/>
        <v>0</v>
      </c>
      <c r="N14" s="14">
        <f t="shared" si="16"/>
        <v>0</v>
      </c>
      <c r="O14" s="13">
        <f t="shared" si="2"/>
        <v>0</v>
      </c>
      <c r="P14" s="14"/>
      <c r="Q14" s="13">
        <f t="shared" si="3"/>
        <v>0</v>
      </c>
      <c r="R14" s="14">
        <f t="shared" si="17"/>
        <v>0</v>
      </c>
      <c r="S14" s="13">
        <f t="shared" si="4"/>
        <v>0</v>
      </c>
      <c r="T14" s="14">
        <f t="shared" si="18"/>
        <v>0</v>
      </c>
      <c r="U14" s="13">
        <f t="shared" si="5"/>
        <v>0</v>
      </c>
      <c r="V14" s="14"/>
      <c r="W14" s="13">
        <f t="shared" si="6"/>
        <v>0</v>
      </c>
      <c r="X14" s="14">
        <f t="shared" si="19"/>
        <v>0</v>
      </c>
      <c r="Y14" s="13">
        <f t="shared" si="7"/>
        <v>0</v>
      </c>
      <c r="Z14" s="14">
        <f t="shared" si="20"/>
        <v>0</v>
      </c>
      <c r="AA14" s="13">
        <f t="shared" si="8"/>
        <v>0</v>
      </c>
      <c r="AB14" s="14"/>
      <c r="AC14" s="13">
        <f t="shared" si="9"/>
        <v>0</v>
      </c>
      <c r="AD14" s="14">
        <f t="shared" si="21"/>
        <v>0</v>
      </c>
      <c r="AE14" s="13">
        <f t="shared" si="10"/>
        <v>0</v>
      </c>
      <c r="AF14" s="14">
        <f t="shared" si="22"/>
        <v>0</v>
      </c>
      <c r="AG14" s="13">
        <f t="shared" si="11"/>
        <v>1.999999999999999E-2</v>
      </c>
      <c r="AH14" s="14"/>
      <c r="AI14" s="13">
        <f t="shared" si="12"/>
        <v>0</v>
      </c>
      <c r="AJ14" s="14">
        <f t="shared" si="23"/>
        <v>0</v>
      </c>
      <c r="AK14" s="13">
        <f t="shared" si="13"/>
        <v>0</v>
      </c>
      <c r="AL14" s="14">
        <f t="shared" si="24"/>
        <v>0</v>
      </c>
      <c r="AM14" s="13">
        <f t="shared" si="14"/>
        <v>0</v>
      </c>
      <c r="AN14" s="14"/>
      <c r="AO14" s="13">
        <f t="shared" si="25"/>
        <v>0</v>
      </c>
      <c r="AP14" s="14">
        <f t="shared" si="26"/>
        <v>0</v>
      </c>
      <c r="AQ14" s="13">
        <f t="shared" si="27"/>
        <v>0</v>
      </c>
      <c r="AR14" s="14">
        <f t="shared" si="28"/>
        <v>0</v>
      </c>
      <c r="AS14" s="13">
        <f t="shared" si="29"/>
        <v>1.999999999999999E-2</v>
      </c>
      <c r="AT14" s="14"/>
      <c r="AU14" s="13">
        <f t="shared" si="30"/>
        <v>0</v>
      </c>
      <c r="AV14" s="14">
        <f t="shared" si="31"/>
        <v>0</v>
      </c>
      <c r="AW14" s="13">
        <f t="shared" si="32"/>
        <v>0</v>
      </c>
      <c r="AX14" s="14">
        <f t="shared" si="33"/>
        <v>0</v>
      </c>
      <c r="AY14" s="13">
        <f t="shared" si="34"/>
        <v>0</v>
      </c>
      <c r="AZ14" s="14"/>
      <c r="BA14" s="13">
        <f t="shared" si="35"/>
        <v>0</v>
      </c>
      <c r="BB14" s="14">
        <f t="shared" si="36"/>
        <v>0</v>
      </c>
      <c r="BC14" s="13">
        <f t="shared" si="37"/>
        <v>0</v>
      </c>
      <c r="BD14" s="14">
        <f t="shared" si="38"/>
        <v>0</v>
      </c>
      <c r="BE14" s="13">
        <f t="shared" si="39"/>
        <v>0</v>
      </c>
    </row>
    <row r="15" spans="1:57" x14ac:dyDescent="0.25">
      <c r="A15" s="23">
        <f t="shared" si="40"/>
        <v>0.21041666666666664</v>
      </c>
      <c r="B15" s="8"/>
      <c r="D15" s="10"/>
      <c r="E15" s="10"/>
      <c r="F15" s="10" t="s">
        <v>14</v>
      </c>
      <c r="G15" s="10"/>
      <c r="H15" s="10" t="s">
        <v>14</v>
      </c>
      <c r="I15" t="s">
        <v>11</v>
      </c>
      <c r="J15" s="10"/>
      <c r="K15" s="13">
        <f t="shared" si="0"/>
        <v>0</v>
      </c>
      <c r="L15" s="14">
        <f t="shared" si="15"/>
        <v>0</v>
      </c>
      <c r="M15" s="13">
        <f t="shared" si="1"/>
        <v>0</v>
      </c>
      <c r="N15" s="14">
        <f t="shared" si="16"/>
        <v>0</v>
      </c>
      <c r="O15" s="13">
        <f t="shared" si="2"/>
        <v>0</v>
      </c>
      <c r="P15" s="14"/>
      <c r="Q15" s="13">
        <f t="shared" si="3"/>
        <v>0</v>
      </c>
      <c r="R15" s="14">
        <f t="shared" si="17"/>
        <v>0</v>
      </c>
      <c r="S15" s="13">
        <f t="shared" si="4"/>
        <v>0</v>
      </c>
      <c r="T15" s="14">
        <f t="shared" si="18"/>
        <v>0</v>
      </c>
      <c r="U15" s="13">
        <f t="shared" si="5"/>
        <v>0</v>
      </c>
      <c r="V15" s="14"/>
      <c r="W15" s="13">
        <f t="shared" si="6"/>
        <v>0</v>
      </c>
      <c r="X15" s="14">
        <f t="shared" si="19"/>
        <v>0</v>
      </c>
      <c r="Y15" s="13">
        <f t="shared" si="7"/>
        <v>0</v>
      </c>
      <c r="Z15" s="14">
        <f t="shared" si="20"/>
        <v>0</v>
      </c>
      <c r="AA15" s="13">
        <f t="shared" si="8"/>
        <v>0</v>
      </c>
      <c r="AB15" s="14"/>
      <c r="AC15" s="13">
        <f t="shared" si="9"/>
        <v>0</v>
      </c>
      <c r="AD15" s="14">
        <f t="shared" si="21"/>
        <v>0</v>
      </c>
      <c r="AE15" s="13">
        <f t="shared" si="10"/>
        <v>0</v>
      </c>
      <c r="AF15" s="14">
        <f t="shared" si="22"/>
        <v>0</v>
      </c>
      <c r="AG15" s="13">
        <f t="shared" si="11"/>
        <v>1.999999999999999E-2</v>
      </c>
      <c r="AH15" s="14"/>
      <c r="AI15" s="13">
        <f t="shared" si="12"/>
        <v>0</v>
      </c>
      <c r="AJ15" s="14">
        <f t="shared" si="23"/>
        <v>0</v>
      </c>
      <c r="AK15" s="13">
        <f t="shared" si="13"/>
        <v>0</v>
      </c>
      <c r="AL15" s="14">
        <f t="shared" si="24"/>
        <v>0</v>
      </c>
      <c r="AM15" s="13">
        <f t="shared" si="14"/>
        <v>0</v>
      </c>
      <c r="AN15" s="14"/>
      <c r="AO15" s="13">
        <f t="shared" si="25"/>
        <v>0</v>
      </c>
      <c r="AP15" s="14">
        <f t="shared" si="26"/>
        <v>0</v>
      </c>
      <c r="AQ15" s="13">
        <f t="shared" si="27"/>
        <v>0</v>
      </c>
      <c r="AR15" s="14">
        <f t="shared" si="28"/>
        <v>0</v>
      </c>
      <c r="AS15" s="13">
        <f t="shared" si="29"/>
        <v>1.999999999999999E-2</v>
      </c>
      <c r="AT15" s="14"/>
      <c r="AU15" s="13">
        <f t="shared" si="30"/>
        <v>0</v>
      </c>
      <c r="AV15" s="14">
        <f t="shared" si="31"/>
        <v>0</v>
      </c>
      <c r="AW15" s="13">
        <f t="shared" si="32"/>
        <v>0</v>
      </c>
      <c r="AX15" s="14">
        <f t="shared" si="33"/>
        <v>0</v>
      </c>
      <c r="AY15" s="13">
        <f t="shared" si="34"/>
        <v>0</v>
      </c>
      <c r="AZ15" s="14"/>
      <c r="BA15" s="13">
        <f t="shared" si="35"/>
        <v>0</v>
      </c>
      <c r="BB15" s="14">
        <f t="shared" si="36"/>
        <v>0</v>
      </c>
      <c r="BC15" s="13">
        <f t="shared" si="37"/>
        <v>0</v>
      </c>
      <c r="BD15" s="14">
        <f t="shared" si="38"/>
        <v>0</v>
      </c>
      <c r="BE15" s="13">
        <f t="shared" si="39"/>
        <v>0</v>
      </c>
    </row>
    <row r="16" spans="1:57" x14ac:dyDescent="0.25">
      <c r="A16" s="23">
        <f t="shared" si="40"/>
        <v>0.23041666666666663</v>
      </c>
      <c r="B16" s="8" t="s">
        <v>21</v>
      </c>
      <c r="D16" s="10"/>
      <c r="E16" s="10" t="s">
        <v>14</v>
      </c>
      <c r="F16" s="10" t="s">
        <v>14</v>
      </c>
      <c r="G16" s="10"/>
      <c r="H16" s="10" t="s">
        <v>14</v>
      </c>
      <c r="I16" t="s">
        <v>11</v>
      </c>
      <c r="J16" s="10"/>
      <c r="K16" s="13">
        <f t="shared" si="0"/>
        <v>0</v>
      </c>
      <c r="L16" s="14">
        <f t="shared" si="15"/>
        <v>0</v>
      </c>
      <c r="M16" s="13">
        <f t="shared" si="1"/>
        <v>0</v>
      </c>
      <c r="N16" s="14">
        <f t="shared" si="16"/>
        <v>0</v>
      </c>
      <c r="O16" s="13">
        <f t="shared" si="2"/>
        <v>0</v>
      </c>
      <c r="P16" s="14"/>
      <c r="Q16" s="13">
        <f t="shared" si="3"/>
        <v>0</v>
      </c>
      <c r="R16" s="14">
        <f t="shared" si="17"/>
        <v>0</v>
      </c>
      <c r="S16" s="13">
        <f t="shared" si="4"/>
        <v>0</v>
      </c>
      <c r="T16" s="14">
        <f t="shared" si="18"/>
        <v>0</v>
      </c>
      <c r="U16" s="13">
        <f t="shared" si="5"/>
        <v>0</v>
      </c>
      <c r="V16" s="14"/>
      <c r="W16" s="13">
        <f t="shared" si="6"/>
        <v>0.23041666666666663</v>
      </c>
      <c r="X16" s="14">
        <f t="shared" si="19"/>
        <v>1</v>
      </c>
      <c r="Y16" s="13">
        <f t="shared" si="7"/>
        <v>0</v>
      </c>
      <c r="Z16" s="14">
        <f t="shared" si="20"/>
        <v>0</v>
      </c>
      <c r="AA16" s="13">
        <f t="shared" si="8"/>
        <v>1.999999999999999E-2</v>
      </c>
      <c r="AB16" s="14"/>
      <c r="AC16" s="13">
        <f t="shared" si="9"/>
        <v>0</v>
      </c>
      <c r="AD16" s="14">
        <f t="shared" si="21"/>
        <v>0</v>
      </c>
      <c r="AE16" s="13">
        <f t="shared" si="10"/>
        <v>0</v>
      </c>
      <c r="AF16" s="14">
        <f t="shared" si="22"/>
        <v>0</v>
      </c>
      <c r="AG16" s="13">
        <f t="shared" si="11"/>
        <v>1.999999999999999E-2</v>
      </c>
      <c r="AH16" s="14"/>
      <c r="AI16" s="13">
        <f t="shared" si="12"/>
        <v>0</v>
      </c>
      <c r="AJ16" s="14">
        <f t="shared" si="23"/>
        <v>0</v>
      </c>
      <c r="AK16" s="13">
        <f t="shared" si="13"/>
        <v>0</v>
      </c>
      <c r="AL16" s="14">
        <f t="shared" si="24"/>
        <v>0</v>
      </c>
      <c r="AM16" s="13">
        <f t="shared" si="14"/>
        <v>0</v>
      </c>
      <c r="AN16" s="14"/>
      <c r="AO16" s="13">
        <f t="shared" si="25"/>
        <v>0</v>
      </c>
      <c r="AP16" s="14">
        <f t="shared" si="26"/>
        <v>0</v>
      </c>
      <c r="AQ16" s="13">
        <f t="shared" si="27"/>
        <v>0</v>
      </c>
      <c r="AR16" s="14">
        <f t="shared" si="28"/>
        <v>0</v>
      </c>
      <c r="AS16" s="13">
        <f t="shared" si="29"/>
        <v>1.999999999999999E-2</v>
      </c>
      <c r="AT16" s="14"/>
      <c r="AU16" s="13">
        <f t="shared" si="30"/>
        <v>0</v>
      </c>
      <c r="AV16" s="14">
        <f t="shared" si="31"/>
        <v>0</v>
      </c>
      <c r="AW16" s="13">
        <f t="shared" si="32"/>
        <v>0</v>
      </c>
      <c r="AX16" s="14">
        <f t="shared" si="33"/>
        <v>0</v>
      </c>
      <c r="AY16" s="13">
        <f t="shared" si="34"/>
        <v>0</v>
      </c>
      <c r="AZ16" s="14"/>
      <c r="BA16" s="13">
        <f t="shared" si="35"/>
        <v>0</v>
      </c>
      <c r="BB16" s="14">
        <f t="shared" si="36"/>
        <v>0</v>
      </c>
      <c r="BC16" s="13">
        <f t="shared" si="37"/>
        <v>0</v>
      </c>
      <c r="BD16" s="14">
        <f t="shared" si="38"/>
        <v>0</v>
      </c>
      <c r="BE16" s="13">
        <f t="shared" si="39"/>
        <v>0</v>
      </c>
    </row>
    <row r="17" spans="1:57" x14ac:dyDescent="0.25">
      <c r="A17" s="23">
        <f t="shared" si="40"/>
        <v>0.25041666666666662</v>
      </c>
      <c r="B17" s="8"/>
      <c r="C17" s="11"/>
      <c r="D17" s="10"/>
      <c r="E17" s="10" t="s">
        <v>14</v>
      </c>
      <c r="F17" s="10" t="s">
        <v>14</v>
      </c>
      <c r="G17" s="10"/>
      <c r="H17" s="10" t="s">
        <v>14</v>
      </c>
      <c r="I17" t="s">
        <v>11</v>
      </c>
      <c r="J17" s="10"/>
      <c r="K17" s="13">
        <f t="shared" si="0"/>
        <v>0</v>
      </c>
      <c r="L17" s="14">
        <f t="shared" si="15"/>
        <v>0</v>
      </c>
      <c r="M17" s="13">
        <f t="shared" si="1"/>
        <v>0</v>
      </c>
      <c r="N17" s="14">
        <f t="shared" si="16"/>
        <v>0</v>
      </c>
      <c r="O17" s="13">
        <f t="shared" si="2"/>
        <v>0</v>
      </c>
      <c r="P17" s="14"/>
      <c r="Q17" s="13">
        <f t="shared" si="3"/>
        <v>0</v>
      </c>
      <c r="R17" s="14">
        <f t="shared" si="17"/>
        <v>0</v>
      </c>
      <c r="S17" s="13">
        <f t="shared" si="4"/>
        <v>0</v>
      </c>
      <c r="T17" s="14">
        <f t="shared" si="18"/>
        <v>0</v>
      </c>
      <c r="U17" s="13">
        <f t="shared" si="5"/>
        <v>0</v>
      </c>
      <c r="V17" s="14"/>
      <c r="W17" s="13">
        <f t="shared" si="6"/>
        <v>0</v>
      </c>
      <c r="X17" s="14">
        <f t="shared" si="19"/>
        <v>0</v>
      </c>
      <c r="Y17" s="13">
        <f t="shared" si="7"/>
        <v>0</v>
      </c>
      <c r="Z17" s="14">
        <f t="shared" si="20"/>
        <v>0</v>
      </c>
      <c r="AA17" s="13">
        <f t="shared" si="8"/>
        <v>2.0000000000000018E-2</v>
      </c>
      <c r="AB17" s="14"/>
      <c r="AC17" s="13">
        <f t="shared" si="9"/>
        <v>0</v>
      </c>
      <c r="AD17" s="14">
        <f t="shared" si="21"/>
        <v>0</v>
      </c>
      <c r="AE17" s="13">
        <f t="shared" si="10"/>
        <v>0</v>
      </c>
      <c r="AF17" s="14">
        <f t="shared" si="22"/>
        <v>0</v>
      </c>
      <c r="AG17" s="13">
        <f t="shared" si="11"/>
        <v>2.0000000000000018E-2</v>
      </c>
      <c r="AH17" s="14"/>
      <c r="AI17" s="13">
        <f t="shared" si="12"/>
        <v>0</v>
      </c>
      <c r="AJ17" s="14">
        <f t="shared" si="23"/>
        <v>0</v>
      </c>
      <c r="AK17" s="13">
        <f t="shared" si="13"/>
        <v>0</v>
      </c>
      <c r="AL17" s="14">
        <f t="shared" si="24"/>
        <v>0</v>
      </c>
      <c r="AM17" s="13">
        <f t="shared" si="14"/>
        <v>0</v>
      </c>
      <c r="AN17" s="14"/>
      <c r="AO17" s="13">
        <f t="shared" si="25"/>
        <v>0</v>
      </c>
      <c r="AP17" s="14">
        <f t="shared" si="26"/>
        <v>0</v>
      </c>
      <c r="AQ17" s="13">
        <f t="shared" si="27"/>
        <v>0</v>
      </c>
      <c r="AR17" s="14">
        <f t="shared" si="28"/>
        <v>0</v>
      </c>
      <c r="AS17" s="13">
        <f t="shared" si="29"/>
        <v>2.0000000000000018E-2</v>
      </c>
      <c r="AT17" s="14"/>
      <c r="AU17" s="13">
        <f t="shared" si="30"/>
        <v>0</v>
      </c>
      <c r="AV17" s="14">
        <f t="shared" si="31"/>
        <v>0</v>
      </c>
      <c r="AW17" s="13">
        <f t="shared" si="32"/>
        <v>0</v>
      </c>
      <c r="AX17" s="14">
        <f t="shared" si="33"/>
        <v>0</v>
      </c>
      <c r="AY17" s="13">
        <f t="shared" si="34"/>
        <v>0</v>
      </c>
      <c r="AZ17" s="14"/>
      <c r="BA17" s="13">
        <f t="shared" si="35"/>
        <v>0</v>
      </c>
      <c r="BB17" s="14">
        <f t="shared" si="36"/>
        <v>0</v>
      </c>
      <c r="BC17" s="13">
        <f t="shared" si="37"/>
        <v>0</v>
      </c>
      <c r="BD17" s="14">
        <f t="shared" si="38"/>
        <v>0</v>
      </c>
      <c r="BE17" s="13">
        <f t="shared" si="39"/>
        <v>0</v>
      </c>
    </row>
    <row r="18" spans="1:57" x14ac:dyDescent="0.25">
      <c r="A18" s="23">
        <f t="shared" si="40"/>
        <v>0.27041666666666664</v>
      </c>
      <c r="B18" s="8" t="s">
        <v>9</v>
      </c>
      <c r="C18" s="10" t="s">
        <v>14</v>
      </c>
      <c r="D18" s="10"/>
      <c r="E18" s="10" t="s">
        <v>14</v>
      </c>
      <c r="F18" s="10" t="s">
        <v>14</v>
      </c>
      <c r="G18" s="10"/>
      <c r="H18" s="10" t="s">
        <v>14</v>
      </c>
      <c r="I18" t="s">
        <v>11</v>
      </c>
      <c r="J18" s="10"/>
      <c r="K18" s="13">
        <f t="shared" si="0"/>
        <v>0.27041666666666664</v>
      </c>
      <c r="L18" s="14">
        <f t="shared" si="15"/>
        <v>1</v>
      </c>
      <c r="M18" s="13">
        <f t="shared" si="1"/>
        <v>0</v>
      </c>
      <c r="N18" s="14">
        <f t="shared" si="16"/>
        <v>0</v>
      </c>
      <c r="O18" s="13">
        <f t="shared" si="2"/>
        <v>2.0000000000000018E-2</v>
      </c>
      <c r="P18" s="14"/>
      <c r="Q18" s="13">
        <f t="shared" si="3"/>
        <v>0</v>
      </c>
      <c r="R18" s="14">
        <f t="shared" si="17"/>
        <v>0</v>
      </c>
      <c r="S18" s="13">
        <f t="shared" si="4"/>
        <v>0</v>
      </c>
      <c r="T18" s="14">
        <f t="shared" si="18"/>
        <v>0</v>
      </c>
      <c r="U18" s="13">
        <f t="shared" si="5"/>
        <v>0</v>
      </c>
      <c r="V18" s="14"/>
      <c r="W18" s="13">
        <f t="shared" si="6"/>
        <v>0</v>
      </c>
      <c r="X18" s="14">
        <f t="shared" si="19"/>
        <v>0</v>
      </c>
      <c r="Y18" s="13">
        <f t="shared" si="7"/>
        <v>0</v>
      </c>
      <c r="Z18" s="14">
        <f t="shared" si="20"/>
        <v>0</v>
      </c>
      <c r="AA18" s="13">
        <f t="shared" si="8"/>
        <v>2.0000000000000018E-2</v>
      </c>
      <c r="AB18" s="14"/>
      <c r="AC18" s="13">
        <f t="shared" si="9"/>
        <v>0</v>
      </c>
      <c r="AD18" s="14">
        <f t="shared" si="21"/>
        <v>0</v>
      </c>
      <c r="AE18" s="13">
        <f t="shared" si="10"/>
        <v>0</v>
      </c>
      <c r="AF18" s="14">
        <f t="shared" si="22"/>
        <v>0</v>
      </c>
      <c r="AG18" s="13">
        <f t="shared" si="11"/>
        <v>2.0000000000000018E-2</v>
      </c>
      <c r="AH18" s="14"/>
      <c r="AI18" s="13">
        <f t="shared" si="12"/>
        <v>0</v>
      </c>
      <c r="AJ18" s="14">
        <f t="shared" si="23"/>
        <v>0</v>
      </c>
      <c r="AK18" s="13">
        <f t="shared" si="13"/>
        <v>0</v>
      </c>
      <c r="AL18" s="14">
        <f t="shared" si="24"/>
        <v>0</v>
      </c>
      <c r="AM18" s="13">
        <f t="shared" si="14"/>
        <v>0</v>
      </c>
      <c r="AN18" s="14"/>
      <c r="AO18" s="13">
        <f t="shared" si="25"/>
        <v>0</v>
      </c>
      <c r="AP18" s="14">
        <f t="shared" si="26"/>
        <v>0</v>
      </c>
      <c r="AQ18" s="13">
        <f t="shared" si="27"/>
        <v>0</v>
      </c>
      <c r="AR18" s="14">
        <f t="shared" si="28"/>
        <v>0</v>
      </c>
      <c r="AS18" s="13">
        <f t="shared" si="29"/>
        <v>2.0000000000000018E-2</v>
      </c>
      <c r="AT18" s="14"/>
      <c r="AU18" s="13">
        <f t="shared" si="30"/>
        <v>0</v>
      </c>
      <c r="AV18" s="14">
        <f t="shared" si="31"/>
        <v>0</v>
      </c>
      <c r="AW18" s="13">
        <f t="shared" si="32"/>
        <v>0</v>
      </c>
      <c r="AX18" s="14">
        <f t="shared" si="33"/>
        <v>0</v>
      </c>
      <c r="AY18" s="13">
        <f t="shared" si="34"/>
        <v>0</v>
      </c>
      <c r="AZ18" s="14"/>
      <c r="BA18" s="13">
        <f t="shared" si="35"/>
        <v>0</v>
      </c>
      <c r="BB18" s="14">
        <f t="shared" si="36"/>
        <v>0</v>
      </c>
      <c r="BC18" s="13">
        <f t="shared" si="37"/>
        <v>0</v>
      </c>
      <c r="BD18" s="14">
        <f t="shared" si="38"/>
        <v>0</v>
      </c>
      <c r="BE18" s="13">
        <f t="shared" si="39"/>
        <v>0</v>
      </c>
    </row>
    <row r="19" spans="1:57" x14ac:dyDescent="0.25">
      <c r="A19" s="23">
        <f t="shared" si="40"/>
        <v>0.29041666666666666</v>
      </c>
      <c r="B19" s="8" t="s">
        <v>65</v>
      </c>
      <c r="C19" s="10" t="s">
        <v>14</v>
      </c>
      <c r="D19" s="10"/>
      <c r="E19" s="10" t="s">
        <v>14</v>
      </c>
      <c r="F19" t="s">
        <v>11</v>
      </c>
      <c r="G19" s="10"/>
      <c r="H19" s="10" t="s">
        <v>14</v>
      </c>
      <c r="I19" s="11" t="s">
        <v>20</v>
      </c>
      <c r="J19" s="10"/>
      <c r="K19" s="13">
        <f t="shared" si="0"/>
        <v>0</v>
      </c>
      <c r="L19" s="14">
        <f t="shared" si="15"/>
        <v>0</v>
      </c>
      <c r="M19" s="13">
        <f t="shared" si="1"/>
        <v>0</v>
      </c>
      <c r="N19" s="14">
        <f t="shared" si="16"/>
        <v>0</v>
      </c>
      <c r="O19" s="13">
        <f t="shared" si="2"/>
        <v>2.0000000000000018E-2</v>
      </c>
      <c r="P19" s="14"/>
      <c r="Q19" s="13">
        <f t="shared" si="3"/>
        <v>0</v>
      </c>
      <c r="R19" s="14">
        <f t="shared" si="17"/>
        <v>0</v>
      </c>
      <c r="S19" s="13">
        <f t="shared" si="4"/>
        <v>0</v>
      </c>
      <c r="T19" s="14">
        <f t="shared" si="18"/>
        <v>0</v>
      </c>
      <c r="U19" s="13">
        <f t="shared" si="5"/>
        <v>0</v>
      </c>
      <c r="V19" s="14"/>
      <c r="W19" s="13">
        <f t="shared" si="6"/>
        <v>0</v>
      </c>
      <c r="X19" s="14">
        <f t="shared" si="19"/>
        <v>0</v>
      </c>
      <c r="Y19" s="13">
        <f t="shared" si="7"/>
        <v>0</v>
      </c>
      <c r="Z19" s="14">
        <f t="shared" si="20"/>
        <v>0</v>
      </c>
      <c r="AA19" s="13">
        <f t="shared" si="8"/>
        <v>2.0000000000000018E-2</v>
      </c>
      <c r="AB19" s="14"/>
      <c r="AC19" s="13">
        <f t="shared" si="9"/>
        <v>0</v>
      </c>
      <c r="AD19" s="14">
        <f t="shared" si="21"/>
        <v>0</v>
      </c>
      <c r="AE19" s="13">
        <f t="shared" si="10"/>
        <v>0</v>
      </c>
      <c r="AF19" s="14">
        <f t="shared" si="22"/>
        <v>0</v>
      </c>
      <c r="AG19" s="13">
        <f t="shared" si="11"/>
        <v>0</v>
      </c>
      <c r="AH19" s="14"/>
      <c r="AI19" s="13">
        <f t="shared" si="12"/>
        <v>0</v>
      </c>
      <c r="AJ19" s="14">
        <f t="shared" si="23"/>
        <v>0</v>
      </c>
      <c r="AK19" s="13">
        <f t="shared" si="13"/>
        <v>0</v>
      </c>
      <c r="AL19" s="14">
        <f t="shared" si="24"/>
        <v>0</v>
      </c>
      <c r="AM19" s="13">
        <f t="shared" si="14"/>
        <v>0</v>
      </c>
      <c r="AN19" s="14"/>
      <c r="AO19" s="13">
        <f t="shared" si="25"/>
        <v>0</v>
      </c>
      <c r="AP19" s="14">
        <f t="shared" si="26"/>
        <v>0</v>
      </c>
      <c r="AQ19" s="13">
        <f t="shared" si="27"/>
        <v>0</v>
      </c>
      <c r="AR19" s="14">
        <f t="shared" si="28"/>
        <v>0</v>
      </c>
      <c r="AS19" s="13">
        <f t="shared" si="29"/>
        <v>2.0000000000000018E-2</v>
      </c>
      <c r="AT19" s="14"/>
      <c r="AU19" s="13">
        <f t="shared" si="30"/>
        <v>0</v>
      </c>
      <c r="AV19" s="14">
        <f t="shared" si="31"/>
        <v>0</v>
      </c>
      <c r="AW19" s="13">
        <f t="shared" si="32"/>
        <v>0.29041666666666666</v>
      </c>
      <c r="AX19" s="14">
        <f t="shared" si="33"/>
        <v>1</v>
      </c>
      <c r="AY19" s="13">
        <f t="shared" si="34"/>
        <v>0</v>
      </c>
      <c r="AZ19" s="14"/>
      <c r="BA19" s="13">
        <f t="shared" si="35"/>
        <v>0</v>
      </c>
      <c r="BB19" s="14">
        <f t="shared" si="36"/>
        <v>0</v>
      </c>
      <c r="BC19" s="13">
        <f t="shared" si="37"/>
        <v>0</v>
      </c>
      <c r="BD19" s="14">
        <f t="shared" si="38"/>
        <v>0</v>
      </c>
      <c r="BE19" s="13">
        <f t="shared" si="39"/>
        <v>0</v>
      </c>
    </row>
    <row r="20" spans="1:57" x14ac:dyDescent="0.25">
      <c r="A20" s="23">
        <f t="shared" si="40"/>
        <v>0.31041666666666667</v>
      </c>
      <c r="B20" s="8"/>
      <c r="C20" s="10" t="s">
        <v>14</v>
      </c>
      <c r="D20" s="10"/>
      <c r="E20" s="10" t="s">
        <v>14</v>
      </c>
      <c r="F20" t="s">
        <v>11</v>
      </c>
      <c r="G20" s="10"/>
      <c r="H20" s="10" t="s">
        <v>14</v>
      </c>
      <c r="I20" s="10"/>
      <c r="J20" s="10"/>
      <c r="K20" s="13">
        <f t="shared" si="0"/>
        <v>0</v>
      </c>
      <c r="L20" s="14">
        <f t="shared" si="15"/>
        <v>0</v>
      </c>
      <c r="M20" s="13">
        <f t="shared" si="1"/>
        <v>0</v>
      </c>
      <c r="N20" s="14">
        <f t="shared" si="16"/>
        <v>0</v>
      </c>
      <c r="O20" s="13">
        <f t="shared" si="2"/>
        <v>2.0000000000000018E-2</v>
      </c>
      <c r="P20" s="14"/>
      <c r="Q20" s="13">
        <f t="shared" si="3"/>
        <v>0</v>
      </c>
      <c r="R20" s="14">
        <f t="shared" si="17"/>
        <v>0</v>
      </c>
      <c r="S20" s="13">
        <f t="shared" si="4"/>
        <v>0</v>
      </c>
      <c r="T20" s="14">
        <f t="shared" si="18"/>
        <v>0</v>
      </c>
      <c r="U20" s="13">
        <f t="shared" si="5"/>
        <v>0</v>
      </c>
      <c r="V20" s="14"/>
      <c r="W20" s="13">
        <f t="shared" si="6"/>
        <v>0</v>
      </c>
      <c r="X20" s="14">
        <f t="shared" si="19"/>
        <v>0</v>
      </c>
      <c r="Y20" s="13">
        <f t="shared" si="7"/>
        <v>0</v>
      </c>
      <c r="Z20" s="14">
        <f t="shared" si="20"/>
        <v>0</v>
      </c>
      <c r="AA20" s="13">
        <f t="shared" si="8"/>
        <v>2.0000000000000018E-2</v>
      </c>
      <c r="AB20" s="14"/>
      <c r="AC20" s="13">
        <f t="shared" si="9"/>
        <v>0</v>
      </c>
      <c r="AD20" s="14">
        <f t="shared" si="21"/>
        <v>0</v>
      </c>
      <c r="AE20" s="13">
        <f t="shared" si="10"/>
        <v>0</v>
      </c>
      <c r="AF20" s="14">
        <f t="shared" si="22"/>
        <v>0</v>
      </c>
      <c r="AG20" s="13">
        <f t="shared" si="11"/>
        <v>0</v>
      </c>
      <c r="AH20" s="14"/>
      <c r="AI20" s="13">
        <f t="shared" si="12"/>
        <v>0</v>
      </c>
      <c r="AJ20" s="14">
        <f t="shared" si="23"/>
        <v>0</v>
      </c>
      <c r="AK20" s="13">
        <f t="shared" si="13"/>
        <v>0</v>
      </c>
      <c r="AL20" s="14">
        <f t="shared" si="24"/>
        <v>0</v>
      </c>
      <c r="AM20" s="13">
        <f t="shared" si="14"/>
        <v>0</v>
      </c>
      <c r="AN20" s="14"/>
      <c r="AO20" s="13">
        <f t="shared" si="25"/>
        <v>0</v>
      </c>
      <c r="AP20" s="14">
        <f t="shared" si="26"/>
        <v>0</v>
      </c>
      <c r="AQ20" s="13">
        <f t="shared" si="27"/>
        <v>0</v>
      </c>
      <c r="AR20" s="14">
        <f t="shared" si="28"/>
        <v>0</v>
      </c>
      <c r="AS20" s="13">
        <f t="shared" si="29"/>
        <v>2.0000000000000018E-2</v>
      </c>
      <c r="AT20" s="14"/>
      <c r="AU20" s="13">
        <f t="shared" si="30"/>
        <v>0</v>
      </c>
      <c r="AV20" s="14">
        <f t="shared" si="31"/>
        <v>0</v>
      </c>
      <c r="AW20" s="13">
        <f t="shared" si="32"/>
        <v>0</v>
      </c>
      <c r="AX20" s="14">
        <f t="shared" si="33"/>
        <v>0</v>
      </c>
      <c r="AY20" s="13">
        <f t="shared" si="34"/>
        <v>0</v>
      </c>
      <c r="AZ20" s="14"/>
      <c r="BA20" s="13">
        <f t="shared" si="35"/>
        <v>0</v>
      </c>
      <c r="BB20" s="14">
        <f t="shared" si="36"/>
        <v>0</v>
      </c>
      <c r="BC20" s="13">
        <f t="shared" si="37"/>
        <v>0</v>
      </c>
      <c r="BD20" s="14">
        <f t="shared" si="38"/>
        <v>0</v>
      </c>
      <c r="BE20" s="13">
        <f t="shared" si="39"/>
        <v>0</v>
      </c>
    </row>
    <row r="21" spans="1:57" x14ac:dyDescent="0.25">
      <c r="A21" s="23">
        <f t="shared" si="40"/>
        <v>0.33041666666666669</v>
      </c>
      <c r="B21" s="8" t="s">
        <v>76</v>
      </c>
      <c r="C21" s="10" t="s">
        <v>14</v>
      </c>
      <c r="D21" s="10"/>
      <c r="E21" s="10" t="s">
        <v>14</v>
      </c>
      <c r="F21" t="s">
        <v>11</v>
      </c>
      <c r="G21" s="10"/>
      <c r="H21" s="10" t="s">
        <v>14</v>
      </c>
      <c r="I21" s="10"/>
      <c r="J21" s="10" t="s">
        <v>14</v>
      </c>
      <c r="K21" s="13">
        <f t="shared" si="0"/>
        <v>0</v>
      </c>
      <c r="L21" s="14">
        <f t="shared" si="15"/>
        <v>0</v>
      </c>
      <c r="M21" s="13">
        <f t="shared" si="1"/>
        <v>0</v>
      </c>
      <c r="N21" s="14">
        <f t="shared" si="16"/>
        <v>0</v>
      </c>
      <c r="O21" s="13">
        <f t="shared" si="2"/>
        <v>2.0000000000000018E-2</v>
      </c>
      <c r="P21" s="14"/>
      <c r="Q21" s="13">
        <f t="shared" si="3"/>
        <v>0</v>
      </c>
      <c r="R21" s="14">
        <f t="shared" si="17"/>
        <v>0</v>
      </c>
      <c r="S21" s="13">
        <f t="shared" si="4"/>
        <v>0</v>
      </c>
      <c r="T21" s="14">
        <f t="shared" si="18"/>
        <v>0</v>
      </c>
      <c r="U21" s="13">
        <f t="shared" si="5"/>
        <v>0</v>
      </c>
      <c r="V21" s="14"/>
      <c r="W21" s="13">
        <f t="shared" si="6"/>
        <v>0</v>
      </c>
      <c r="X21" s="14">
        <f t="shared" si="19"/>
        <v>0</v>
      </c>
      <c r="Y21" s="13">
        <f t="shared" si="7"/>
        <v>0</v>
      </c>
      <c r="Z21" s="14">
        <f t="shared" si="20"/>
        <v>0</v>
      </c>
      <c r="AA21" s="13">
        <f t="shared" si="8"/>
        <v>2.0000000000000018E-2</v>
      </c>
      <c r="AB21" s="14"/>
      <c r="AC21" s="13">
        <f t="shared" si="9"/>
        <v>0</v>
      </c>
      <c r="AD21" s="14">
        <f t="shared" si="21"/>
        <v>0</v>
      </c>
      <c r="AE21" s="13">
        <f t="shared" si="10"/>
        <v>0</v>
      </c>
      <c r="AF21" s="14">
        <f t="shared" si="22"/>
        <v>0</v>
      </c>
      <c r="AG21" s="13">
        <f t="shared" si="11"/>
        <v>0</v>
      </c>
      <c r="AH21" s="14"/>
      <c r="AI21" s="13">
        <f t="shared" si="12"/>
        <v>0</v>
      </c>
      <c r="AJ21" s="14">
        <f t="shared" si="23"/>
        <v>0</v>
      </c>
      <c r="AK21" s="13">
        <f t="shared" si="13"/>
        <v>0</v>
      </c>
      <c r="AL21" s="14">
        <f t="shared" si="24"/>
        <v>0</v>
      </c>
      <c r="AM21" s="13">
        <f t="shared" si="14"/>
        <v>2.0000000000000018E-2</v>
      </c>
      <c r="AN21" s="14"/>
      <c r="AO21" s="13">
        <f t="shared" si="25"/>
        <v>0</v>
      </c>
      <c r="AP21" s="14">
        <f t="shared" si="26"/>
        <v>0</v>
      </c>
      <c r="AQ21" s="13">
        <f t="shared" si="27"/>
        <v>0</v>
      </c>
      <c r="AR21" s="14">
        <f t="shared" si="28"/>
        <v>0</v>
      </c>
      <c r="AS21" s="13">
        <f t="shared" si="29"/>
        <v>2.0000000000000018E-2</v>
      </c>
      <c r="AT21" s="14"/>
      <c r="AU21" s="13">
        <f t="shared" si="30"/>
        <v>0</v>
      </c>
      <c r="AV21" s="14">
        <f t="shared" si="31"/>
        <v>0</v>
      </c>
      <c r="AW21" s="13">
        <f t="shared" si="32"/>
        <v>0</v>
      </c>
      <c r="AX21" s="14">
        <f t="shared" si="33"/>
        <v>0</v>
      </c>
      <c r="AY21" s="13">
        <f t="shared" si="34"/>
        <v>2.0000000000000018E-2</v>
      </c>
      <c r="AZ21" s="14"/>
      <c r="BA21" s="13">
        <f t="shared" si="35"/>
        <v>0.33041666666666669</v>
      </c>
      <c r="BB21" s="14">
        <f t="shared" si="36"/>
        <v>1</v>
      </c>
      <c r="BC21" s="13">
        <f t="shared" si="37"/>
        <v>0</v>
      </c>
      <c r="BD21" s="14">
        <f t="shared" si="38"/>
        <v>0</v>
      </c>
      <c r="BE21" s="13">
        <f t="shared" si="39"/>
        <v>2.0000000000000018E-2</v>
      </c>
    </row>
    <row r="22" spans="1:57" x14ac:dyDescent="0.25">
      <c r="A22" s="23">
        <f t="shared" si="40"/>
        <v>0.35041666666666671</v>
      </c>
      <c r="B22" s="8"/>
      <c r="C22" s="10" t="s">
        <v>14</v>
      </c>
      <c r="D22" s="10"/>
      <c r="E22" s="10" t="s">
        <v>14</v>
      </c>
      <c r="F22" t="s">
        <v>11</v>
      </c>
      <c r="H22" s="10" t="s">
        <v>14</v>
      </c>
      <c r="I22" s="10"/>
      <c r="J22" s="10" t="s">
        <v>14</v>
      </c>
      <c r="K22" s="13">
        <f t="shared" si="0"/>
        <v>0</v>
      </c>
      <c r="L22" s="14">
        <f t="shared" si="15"/>
        <v>0</v>
      </c>
      <c r="M22" s="13">
        <f t="shared" si="1"/>
        <v>0</v>
      </c>
      <c r="N22" s="14">
        <f t="shared" si="16"/>
        <v>0</v>
      </c>
      <c r="O22" s="13">
        <f t="shared" si="2"/>
        <v>2.0000000000000018E-2</v>
      </c>
      <c r="P22" s="14"/>
      <c r="Q22" s="13">
        <f t="shared" si="3"/>
        <v>0</v>
      </c>
      <c r="R22" s="14">
        <f t="shared" si="17"/>
        <v>0</v>
      </c>
      <c r="S22" s="13">
        <f t="shared" si="4"/>
        <v>0</v>
      </c>
      <c r="T22" s="14">
        <f t="shared" si="18"/>
        <v>0</v>
      </c>
      <c r="U22" s="13">
        <f t="shared" si="5"/>
        <v>0</v>
      </c>
      <c r="V22" s="14"/>
      <c r="W22" s="13">
        <f t="shared" si="6"/>
        <v>0</v>
      </c>
      <c r="X22" s="14">
        <f t="shared" si="19"/>
        <v>0</v>
      </c>
      <c r="Y22" s="13">
        <f t="shared" si="7"/>
        <v>0</v>
      </c>
      <c r="Z22" s="14">
        <f t="shared" si="20"/>
        <v>0</v>
      </c>
      <c r="AA22" s="13">
        <f t="shared" si="8"/>
        <v>2.0000000000000018E-2</v>
      </c>
      <c r="AB22" s="14"/>
      <c r="AC22" s="13">
        <f t="shared" si="9"/>
        <v>0</v>
      </c>
      <c r="AD22" s="14">
        <f t="shared" si="21"/>
        <v>0</v>
      </c>
      <c r="AE22" s="13">
        <f t="shared" si="10"/>
        <v>0</v>
      </c>
      <c r="AF22" s="14">
        <f t="shared" si="22"/>
        <v>0</v>
      </c>
      <c r="AG22" s="13">
        <f t="shared" si="11"/>
        <v>0</v>
      </c>
      <c r="AH22" s="14"/>
      <c r="AI22" s="13">
        <f t="shared" si="12"/>
        <v>0</v>
      </c>
      <c r="AJ22" s="14">
        <f t="shared" si="23"/>
        <v>0</v>
      </c>
      <c r="AK22" s="13">
        <f t="shared" si="13"/>
        <v>0</v>
      </c>
      <c r="AL22" s="14">
        <f t="shared" si="24"/>
        <v>0</v>
      </c>
      <c r="AM22" s="13">
        <f t="shared" si="14"/>
        <v>2.0000000000000018E-2</v>
      </c>
      <c r="AN22" s="14"/>
      <c r="AO22" s="13">
        <f t="shared" si="25"/>
        <v>0</v>
      </c>
      <c r="AP22" s="14">
        <f t="shared" si="26"/>
        <v>0</v>
      </c>
      <c r="AQ22" s="13">
        <f t="shared" si="27"/>
        <v>0</v>
      </c>
      <c r="AR22" s="14">
        <f t="shared" si="28"/>
        <v>0</v>
      </c>
      <c r="AS22" s="13">
        <f t="shared" si="29"/>
        <v>2.0000000000000018E-2</v>
      </c>
      <c r="AT22" s="14"/>
      <c r="AU22" s="13">
        <f t="shared" si="30"/>
        <v>0</v>
      </c>
      <c r="AV22" s="14">
        <f t="shared" si="31"/>
        <v>0</v>
      </c>
      <c r="AW22" s="13">
        <f t="shared" si="32"/>
        <v>0</v>
      </c>
      <c r="AX22" s="14">
        <f t="shared" si="33"/>
        <v>0</v>
      </c>
      <c r="AY22" s="13">
        <f t="shared" si="34"/>
        <v>2.0000000000000018E-2</v>
      </c>
      <c r="AZ22" s="14"/>
      <c r="BA22" s="13">
        <f t="shared" si="35"/>
        <v>0</v>
      </c>
      <c r="BB22" s="14">
        <f t="shared" si="36"/>
        <v>0</v>
      </c>
      <c r="BC22" s="13">
        <f t="shared" si="37"/>
        <v>0</v>
      </c>
      <c r="BD22" s="14">
        <f t="shared" si="38"/>
        <v>0</v>
      </c>
      <c r="BE22" s="13">
        <f t="shared" si="39"/>
        <v>2.0000000000000018E-2</v>
      </c>
    </row>
    <row r="23" spans="1:57" x14ac:dyDescent="0.25">
      <c r="A23" s="23">
        <f t="shared" si="40"/>
        <v>0.37041666666666673</v>
      </c>
      <c r="B23" s="8" t="s">
        <v>12</v>
      </c>
      <c r="C23" s="10" t="s">
        <v>14</v>
      </c>
      <c r="D23" s="10"/>
      <c r="E23" s="10" t="s">
        <v>14</v>
      </c>
      <c r="F23" s="11" t="s">
        <v>20</v>
      </c>
      <c r="H23" t="s">
        <v>11</v>
      </c>
      <c r="I23" s="10"/>
      <c r="J23" s="10" t="s">
        <v>14</v>
      </c>
      <c r="K23" s="13">
        <f t="shared" si="0"/>
        <v>0</v>
      </c>
      <c r="L23" s="14">
        <f t="shared" si="15"/>
        <v>0</v>
      </c>
      <c r="M23" s="13">
        <f t="shared" si="1"/>
        <v>0</v>
      </c>
      <c r="N23" s="14">
        <f t="shared" si="16"/>
        <v>0</v>
      </c>
      <c r="O23" s="13">
        <f t="shared" si="2"/>
        <v>2.0000000000000018E-2</v>
      </c>
      <c r="P23" s="14"/>
      <c r="Q23" s="13">
        <f t="shared" si="3"/>
        <v>0</v>
      </c>
      <c r="R23" s="14">
        <f t="shared" si="17"/>
        <v>0</v>
      </c>
      <c r="S23" s="13">
        <f t="shared" si="4"/>
        <v>0</v>
      </c>
      <c r="T23" s="14">
        <f t="shared" si="18"/>
        <v>0</v>
      </c>
      <c r="U23" s="13">
        <f t="shared" si="5"/>
        <v>0</v>
      </c>
      <c r="V23" s="14"/>
      <c r="W23" s="13">
        <f t="shared" si="6"/>
        <v>0</v>
      </c>
      <c r="X23" s="14">
        <f t="shared" si="19"/>
        <v>0</v>
      </c>
      <c r="Y23" s="13">
        <f t="shared" si="7"/>
        <v>0</v>
      </c>
      <c r="Z23" s="14">
        <f t="shared" si="20"/>
        <v>0</v>
      </c>
      <c r="AA23" s="13">
        <f t="shared" si="8"/>
        <v>2.0000000000000018E-2</v>
      </c>
      <c r="AB23" s="14"/>
      <c r="AC23" s="13">
        <f t="shared" si="9"/>
        <v>0</v>
      </c>
      <c r="AD23" s="14">
        <f t="shared" si="21"/>
        <v>0</v>
      </c>
      <c r="AE23" s="13">
        <f t="shared" si="10"/>
        <v>0.37041666666666673</v>
      </c>
      <c r="AF23" s="14">
        <f t="shared" si="22"/>
        <v>1</v>
      </c>
      <c r="AG23" s="13">
        <f t="shared" si="11"/>
        <v>0</v>
      </c>
      <c r="AH23" s="14"/>
      <c r="AI23" s="13">
        <f t="shared" si="12"/>
        <v>0</v>
      </c>
      <c r="AJ23" s="14">
        <f t="shared" si="23"/>
        <v>0</v>
      </c>
      <c r="AK23" s="13">
        <f t="shared" si="13"/>
        <v>0</v>
      </c>
      <c r="AL23" s="14">
        <f t="shared" si="24"/>
        <v>0</v>
      </c>
      <c r="AM23" s="13">
        <f t="shared" si="14"/>
        <v>2.0000000000000018E-2</v>
      </c>
      <c r="AN23" s="14"/>
      <c r="AO23" s="13">
        <f t="shared" si="25"/>
        <v>0</v>
      </c>
      <c r="AP23" s="14">
        <f t="shared" si="26"/>
        <v>0</v>
      </c>
      <c r="AQ23" s="13">
        <f t="shared" si="27"/>
        <v>0</v>
      </c>
      <c r="AR23" s="14">
        <f t="shared" si="28"/>
        <v>0</v>
      </c>
      <c r="AS23" s="13">
        <f t="shared" si="29"/>
        <v>0</v>
      </c>
      <c r="AT23" s="14"/>
      <c r="AU23" s="13">
        <f t="shared" si="30"/>
        <v>0</v>
      </c>
      <c r="AV23" s="14">
        <f t="shared" si="31"/>
        <v>0</v>
      </c>
      <c r="AW23" s="13">
        <f t="shared" si="32"/>
        <v>0</v>
      </c>
      <c r="AX23" s="14">
        <f t="shared" si="33"/>
        <v>0</v>
      </c>
      <c r="AY23" s="13">
        <f t="shared" si="34"/>
        <v>2.0000000000000018E-2</v>
      </c>
      <c r="AZ23" s="14"/>
      <c r="BA23" s="13">
        <f t="shared" si="35"/>
        <v>0</v>
      </c>
      <c r="BB23" s="14">
        <f t="shared" si="36"/>
        <v>0</v>
      </c>
      <c r="BC23" s="13">
        <f t="shared" si="37"/>
        <v>0</v>
      </c>
      <c r="BD23" s="14">
        <f t="shared" si="38"/>
        <v>0</v>
      </c>
      <c r="BE23" s="13">
        <f t="shared" si="39"/>
        <v>2.0000000000000018E-2</v>
      </c>
    </row>
    <row r="24" spans="1:57" x14ac:dyDescent="0.25">
      <c r="A24" s="23">
        <f t="shared" si="40"/>
        <v>0.39041666666666675</v>
      </c>
      <c r="B24" s="8"/>
      <c r="C24" s="10" t="s">
        <v>14</v>
      </c>
      <c r="D24" s="10"/>
      <c r="E24" s="10" t="s">
        <v>14</v>
      </c>
      <c r="H24" t="s">
        <v>11</v>
      </c>
      <c r="I24" s="10"/>
      <c r="J24" s="10" t="s">
        <v>14</v>
      </c>
      <c r="K24" s="13">
        <f t="shared" si="0"/>
        <v>0</v>
      </c>
      <c r="L24" s="14">
        <f t="shared" si="15"/>
        <v>0</v>
      </c>
      <c r="M24" s="13">
        <f t="shared" si="1"/>
        <v>0</v>
      </c>
      <c r="N24" s="14">
        <f t="shared" si="16"/>
        <v>0</v>
      </c>
      <c r="O24" s="13">
        <f t="shared" si="2"/>
        <v>2.0000000000000018E-2</v>
      </c>
      <c r="P24" s="14"/>
      <c r="Q24" s="13">
        <f t="shared" si="3"/>
        <v>0</v>
      </c>
      <c r="R24" s="14">
        <f t="shared" si="17"/>
        <v>0</v>
      </c>
      <c r="S24" s="13">
        <f t="shared" si="4"/>
        <v>0</v>
      </c>
      <c r="T24" s="14">
        <f t="shared" si="18"/>
        <v>0</v>
      </c>
      <c r="U24" s="13">
        <f t="shared" si="5"/>
        <v>0</v>
      </c>
      <c r="V24" s="14"/>
      <c r="W24" s="13">
        <f t="shared" si="6"/>
        <v>0</v>
      </c>
      <c r="X24" s="14">
        <f t="shared" si="19"/>
        <v>0</v>
      </c>
      <c r="Y24" s="13">
        <f t="shared" si="7"/>
        <v>0</v>
      </c>
      <c r="Z24" s="14">
        <f t="shared" si="20"/>
        <v>0</v>
      </c>
      <c r="AA24" s="13">
        <f t="shared" si="8"/>
        <v>2.0000000000000018E-2</v>
      </c>
      <c r="AB24" s="14"/>
      <c r="AC24" s="13">
        <f t="shared" si="9"/>
        <v>0</v>
      </c>
      <c r="AD24" s="14">
        <f t="shared" si="21"/>
        <v>0</v>
      </c>
      <c r="AE24" s="13">
        <f t="shared" si="10"/>
        <v>0</v>
      </c>
      <c r="AF24" s="14">
        <f t="shared" si="22"/>
        <v>0</v>
      </c>
      <c r="AG24" s="13">
        <f t="shared" si="11"/>
        <v>0</v>
      </c>
      <c r="AH24" s="14"/>
      <c r="AI24" s="13">
        <f t="shared" si="12"/>
        <v>0</v>
      </c>
      <c r="AJ24" s="14">
        <f t="shared" si="23"/>
        <v>0</v>
      </c>
      <c r="AK24" s="13">
        <f t="shared" si="13"/>
        <v>0</v>
      </c>
      <c r="AL24" s="14">
        <f t="shared" si="24"/>
        <v>0</v>
      </c>
      <c r="AM24" s="13">
        <f t="shared" si="14"/>
        <v>2.0000000000000018E-2</v>
      </c>
      <c r="AN24" s="14"/>
      <c r="AO24" s="13">
        <f t="shared" si="25"/>
        <v>0</v>
      </c>
      <c r="AP24" s="14">
        <f t="shared" si="26"/>
        <v>0</v>
      </c>
      <c r="AQ24" s="13">
        <f t="shared" si="27"/>
        <v>0</v>
      </c>
      <c r="AR24" s="14">
        <f t="shared" si="28"/>
        <v>0</v>
      </c>
      <c r="AS24" s="13">
        <f t="shared" si="29"/>
        <v>0</v>
      </c>
      <c r="AT24" s="14"/>
      <c r="AU24" s="13">
        <f t="shared" si="30"/>
        <v>0</v>
      </c>
      <c r="AV24" s="14">
        <f t="shared" si="31"/>
        <v>0</v>
      </c>
      <c r="AW24" s="13">
        <f t="shared" si="32"/>
        <v>0</v>
      </c>
      <c r="AX24" s="14">
        <f t="shared" si="33"/>
        <v>0</v>
      </c>
      <c r="AY24" s="13">
        <f t="shared" si="34"/>
        <v>2.0000000000000018E-2</v>
      </c>
      <c r="AZ24" s="14"/>
      <c r="BA24" s="13">
        <f t="shared" si="35"/>
        <v>0</v>
      </c>
      <c r="BB24" s="14">
        <f t="shared" si="36"/>
        <v>0</v>
      </c>
      <c r="BC24" s="13">
        <f t="shared" si="37"/>
        <v>0</v>
      </c>
      <c r="BD24" s="14">
        <f t="shared" si="38"/>
        <v>0</v>
      </c>
      <c r="BE24" s="13">
        <f t="shared" si="39"/>
        <v>2.0000000000000018E-2</v>
      </c>
    </row>
    <row r="25" spans="1:57" x14ac:dyDescent="0.25">
      <c r="A25" s="23">
        <f t="shared" si="40"/>
        <v>0.41041666666666676</v>
      </c>
      <c r="B25" s="8" t="s">
        <v>13</v>
      </c>
      <c r="C25" s="10" t="s">
        <v>14</v>
      </c>
      <c r="D25" s="10"/>
      <c r="E25" s="10" t="s">
        <v>14</v>
      </c>
      <c r="G25" s="10" t="s">
        <v>14</v>
      </c>
      <c r="H25" t="s">
        <v>11</v>
      </c>
      <c r="I25" s="10"/>
      <c r="J25" s="10" t="s">
        <v>14</v>
      </c>
      <c r="K25" s="13">
        <f t="shared" si="0"/>
        <v>0</v>
      </c>
      <c r="L25" s="14">
        <f t="shared" si="15"/>
        <v>0</v>
      </c>
      <c r="M25" s="13">
        <f t="shared" si="1"/>
        <v>0</v>
      </c>
      <c r="N25" s="14">
        <f t="shared" si="16"/>
        <v>0</v>
      </c>
      <c r="O25" s="13">
        <f t="shared" si="2"/>
        <v>2.0000000000000018E-2</v>
      </c>
      <c r="P25" s="14"/>
      <c r="Q25" s="13">
        <f t="shared" si="3"/>
        <v>0</v>
      </c>
      <c r="R25" s="14">
        <f t="shared" si="17"/>
        <v>0</v>
      </c>
      <c r="S25" s="13">
        <f t="shared" si="4"/>
        <v>0</v>
      </c>
      <c r="T25" s="14">
        <f t="shared" si="18"/>
        <v>0</v>
      </c>
      <c r="U25" s="13">
        <f t="shared" si="5"/>
        <v>0</v>
      </c>
      <c r="V25" s="14"/>
      <c r="W25" s="13">
        <f t="shared" si="6"/>
        <v>0</v>
      </c>
      <c r="X25" s="14">
        <f t="shared" si="19"/>
        <v>0</v>
      </c>
      <c r="Y25" s="13">
        <f t="shared" si="7"/>
        <v>0</v>
      </c>
      <c r="Z25" s="14">
        <f t="shared" si="20"/>
        <v>0</v>
      </c>
      <c r="AA25" s="13">
        <f t="shared" si="8"/>
        <v>2.0000000000000018E-2</v>
      </c>
      <c r="AB25" s="14"/>
      <c r="AC25" s="13">
        <f t="shared" si="9"/>
        <v>0</v>
      </c>
      <c r="AD25" s="14">
        <f t="shared" si="21"/>
        <v>0</v>
      </c>
      <c r="AE25" s="13">
        <f t="shared" si="10"/>
        <v>0</v>
      </c>
      <c r="AF25" s="14">
        <f t="shared" si="22"/>
        <v>0</v>
      </c>
      <c r="AG25" s="13">
        <f t="shared" si="11"/>
        <v>0</v>
      </c>
      <c r="AH25" s="14"/>
      <c r="AI25" s="13">
        <f t="shared" si="12"/>
        <v>0.41041666666666676</v>
      </c>
      <c r="AJ25" s="14">
        <f t="shared" si="23"/>
        <v>1</v>
      </c>
      <c r="AK25" s="13">
        <f t="shared" si="13"/>
        <v>0</v>
      </c>
      <c r="AL25" s="14">
        <f t="shared" si="24"/>
        <v>0</v>
      </c>
      <c r="AM25" s="13">
        <f t="shared" si="14"/>
        <v>2.0000000000000018E-2</v>
      </c>
      <c r="AN25" s="14"/>
      <c r="AO25" s="13">
        <f t="shared" si="25"/>
        <v>0</v>
      </c>
      <c r="AP25" s="14">
        <f t="shared" si="26"/>
        <v>0</v>
      </c>
      <c r="AQ25" s="13">
        <f t="shared" si="27"/>
        <v>0</v>
      </c>
      <c r="AR25" s="14">
        <f t="shared" si="28"/>
        <v>0</v>
      </c>
      <c r="AS25" s="13">
        <f t="shared" si="29"/>
        <v>0</v>
      </c>
      <c r="AT25" s="14"/>
      <c r="AU25" s="13">
        <f t="shared" si="30"/>
        <v>0</v>
      </c>
      <c r="AV25" s="14">
        <f t="shared" si="31"/>
        <v>0</v>
      </c>
      <c r="AW25" s="13">
        <f t="shared" si="32"/>
        <v>0</v>
      </c>
      <c r="AX25" s="14">
        <f t="shared" si="33"/>
        <v>0</v>
      </c>
      <c r="AY25" s="13">
        <f t="shared" si="34"/>
        <v>2.0000000000000018E-2</v>
      </c>
      <c r="AZ25" s="14"/>
      <c r="BA25" s="13">
        <f t="shared" si="35"/>
        <v>0</v>
      </c>
      <c r="BB25" s="14">
        <f t="shared" si="36"/>
        <v>0</v>
      </c>
      <c r="BC25" s="13">
        <f t="shared" si="37"/>
        <v>0</v>
      </c>
      <c r="BD25" s="14">
        <f t="shared" si="38"/>
        <v>0</v>
      </c>
      <c r="BE25" s="13">
        <f t="shared" si="39"/>
        <v>2.0000000000000018E-2</v>
      </c>
    </row>
    <row r="26" spans="1:57" x14ac:dyDescent="0.25">
      <c r="A26" s="23">
        <f t="shared" si="40"/>
        <v>0.43041666666666678</v>
      </c>
      <c r="B26" s="8"/>
      <c r="C26" s="10" t="s">
        <v>14</v>
      </c>
      <c r="D26" s="10"/>
      <c r="E26" s="10" t="s">
        <v>14</v>
      </c>
      <c r="G26" s="10" t="s">
        <v>14</v>
      </c>
      <c r="H26" t="s">
        <v>11</v>
      </c>
      <c r="I26" s="10"/>
      <c r="J26" s="10" t="s">
        <v>14</v>
      </c>
      <c r="K26" s="13">
        <f t="shared" si="0"/>
        <v>0</v>
      </c>
      <c r="L26" s="14">
        <f t="shared" si="15"/>
        <v>0</v>
      </c>
      <c r="M26" s="13">
        <f t="shared" si="1"/>
        <v>0</v>
      </c>
      <c r="N26" s="14">
        <f t="shared" si="16"/>
        <v>0</v>
      </c>
      <c r="O26" s="13">
        <f t="shared" si="2"/>
        <v>2.0000000000000018E-2</v>
      </c>
      <c r="P26" s="14"/>
      <c r="Q26" s="13">
        <f t="shared" si="3"/>
        <v>0</v>
      </c>
      <c r="R26" s="14">
        <f t="shared" si="17"/>
        <v>0</v>
      </c>
      <c r="S26" s="13">
        <f t="shared" si="4"/>
        <v>0</v>
      </c>
      <c r="T26" s="14">
        <f t="shared" si="18"/>
        <v>0</v>
      </c>
      <c r="U26" s="13">
        <f t="shared" si="5"/>
        <v>0</v>
      </c>
      <c r="V26" s="14"/>
      <c r="W26" s="13">
        <f t="shared" si="6"/>
        <v>0</v>
      </c>
      <c r="X26" s="14">
        <f t="shared" si="19"/>
        <v>0</v>
      </c>
      <c r="Y26" s="13">
        <f t="shared" si="7"/>
        <v>0</v>
      </c>
      <c r="Z26" s="14">
        <f t="shared" si="20"/>
        <v>0</v>
      </c>
      <c r="AA26" s="13">
        <f t="shared" si="8"/>
        <v>2.0000000000000018E-2</v>
      </c>
      <c r="AB26" s="14"/>
      <c r="AC26" s="13">
        <f t="shared" si="9"/>
        <v>0</v>
      </c>
      <c r="AD26" s="14">
        <f t="shared" si="21"/>
        <v>0</v>
      </c>
      <c r="AE26" s="13">
        <f t="shared" si="10"/>
        <v>0</v>
      </c>
      <c r="AF26" s="14">
        <f t="shared" si="22"/>
        <v>0</v>
      </c>
      <c r="AG26" s="13">
        <f t="shared" si="11"/>
        <v>0</v>
      </c>
      <c r="AH26" s="14"/>
      <c r="AI26" s="13">
        <f t="shared" si="12"/>
        <v>0</v>
      </c>
      <c r="AJ26" s="14">
        <f t="shared" si="23"/>
        <v>0</v>
      </c>
      <c r="AK26" s="13">
        <f t="shared" si="13"/>
        <v>0</v>
      </c>
      <c r="AL26" s="14">
        <f t="shared" si="24"/>
        <v>0</v>
      </c>
      <c r="AM26" s="13">
        <f t="shared" si="14"/>
        <v>2.0000000000000018E-2</v>
      </c>
      <c r="AN26" s="14"/>
      <c r="AO26" s="13">
        <f t="shared" si="25"/>
        <v>0</v>
      </c>
      <c r="AP26" s="14">
        <f t="shared" si="26"/>
        <v>0</v>
      </c>
      <c r="AQ26" s="13">
        <f t="shared" si="27"/>
        <v>0</v>
      </c>
      <c r="AR26" s="14">
        <f t="shared" si="28"/>
        <v>0</v>
      </c>
      <c r="AS26" s="13">
        <f t="shared" si="29"/>
        <v>0</v>
      </c>
      <c r="AT26" s="14"/>
      <c r="AU26" s="13">
        <f t="shared" si="30"/>
        <v>0</v>
      </c>
      <c r="AV26" s="14">
        <f t="shared" si="31"/>
        <v>0</v>
      </c>
      <c r="AW26" s="13">
        <f t="shared" si="32"/>
        <v>0</v>
      </c>
      <c r="AX26" s="14">
        <f t="shared" si="33"/>
        <v>0</v>
      </c>
      <c r="AY26" s="13">
        <f t="shared" si="34"/>
        <v>2.0000000000000018E-2</v>
      </c>
      <c r="AZ26" s="14"/>
      <c r="BA26" s="13">
        <f t="shared" si="35"/>
        <v>0</v>
      </c>
      <c r="BB26" s="14">
        <f t="shared" si="36"/>
        <v>0</v>
      </c>
      <c r="BC26" s="13">
        <f t="shared" si="37"/>
        <v>0</v>
      </c>
      <c r="BD26" s="14">
        <f t="shared" si="38"/>
        <v>0</v>
      </c>
      <c r="BE26" s="13">
        <f t="shared" si="39"/>
        <v>2.0000000000000018E-2</v>
      </c>
    </row>
    <row r="27" spans="1:57" x14ac:dyDescent="0.25">
      <c r="A27" s="23">
        <f t="shared" si="40"/>
        <v>0.4504166666666668</v>
      </c>
      <c r="B27" s="8"/>
      <c r="C27" s="10" t="s">
        <v>14</v>
      </c>
      <c r="D27" s="10"/>
      <c r="E27" s="10" t="s">
        <v>14</v>
      </c>
      <c r="G27" s="10" t="s">
        <v>14</v>
      </c>
      <c r="H27" t="s">
        <v>11</v>
      </c>
      <c r="I27" s="10"/>
      <c r="J27" s="10" t="s">
        <v>14</v>
      </c>
      <c r="K27" s="13">
        <f t="shared" si="0"/>
        <v>0</v>
      </c>
      <c r="L27" s="14">
        <f t="shared" si="15"/>
        <v>0</v>
      </c>
      <c r="M27" s="13">
        <f t="shared" si="1"/>
        <v>0</v>
      </c>
      <c r="N27" s="14">
        <f t="shared" si="16"/>
        <v>0</v>
      </c>
      <c r="O27" s="13">
        <f t="shared" si="2"/>
        <v>2.0000000000000018E-2</v>
      </c>
      <c r="P27" s="14"/>
      <c r="Q27" s="13">
        <f t="shared" si="3"/>
        <v>0</v>
      </c>
      <c r="R27" s="14">
        <f t="shared" si="17"/>
        <v>0</v>
      </c>
      <c r="S27" s="13">
        <f t="shared" si="4"/>
        <v>0</v>
      </c>
      <c r="T27" s="14">
        <f t="shared" si="18"/>
        <v>0</v>
      </c>
      <c r="U27" s="13">
        <f t="shared" si="5"/>
        <v>0</v>
      </c>
      <c r="V27" s="14"/>
      <c r="W27" s="13">
        <f t="shared" si="6"/>
        <v>0</v>
      </c>
      <c r="X27" s="14">
        <f t="shared" si="19"/>
        <v>0</v>
      </c>
      <c r="Y27" s="13">
        <f t="shared" si="7"/>
        <v>0</v>
      </c>
      <c r="Z27" s="14">
        <f t="shared" si="20"/>
        <v>0</v>
      </c>
      <c r="AA27" s="13">
        <f t="shared" si="8"/>
        <v>2.0000000000000018E-2</v>
      </c>
      <c r="AB27" s="14"/>
      <c r="AC27" s="13">
        <f t="shared" si="9"/>
        <v>0</v>
      </c>
      <c r="AD27" s="14">
        <f t="shared" si="21"/>
        <v>0</v>
      </c>
      <c r="AE27" s="13">
        <f t="shared" si="10"/>
        <v>0</v>
      </c>
      <c r="AF27" s="14">
        <f t="shared" si="22"/>
        <v>0</v>
      </c>
      <c r="AG27" s="13">
        <f t="shared" si="11"/>
        <v>0</v>
      </c>
      <c r="AH27" s="14"/>
      <c r="AI27" s="13">
        <f t="shared" si="12"/>
        <v>0</v>
      </c>
      <c r="AJ27" s="14">
        <f t="shared" si="23"/>
        <v>0</v>
      </c>
      <c r="AK27" s="13">
        <f t="shared" si="13"/>
        <v>0</v>
      </c>
      <c r="AL27" s="14">
        <f t="shared" si="24"/>
        <v>0</v>
      </c>
      <c r="AM27" s="13">
        <f t="shared" si="14"/>
        <v>2.0000000000000018E-2</v>
      </c>
      <c r="AN27" s="14"/>
      <c r="AO27" s="13">
        <f t="shared" si="25"/>
        <v>0</v>
      </c>
      <c r="AP27" s="14">
        <f t="shared" si="26"/>
        <v>0</v>
      </c>
      <c r="AQ27" s="13">
        <f t="shared" si="27"/>
        <v>0</v>
      </c>
      <c r="AR27" s="14">
        <f t="shared" si="28"/>
        <v>0</v>
      </c>
      <c r="AS27" s="13">
        <f t="shared" si="29"/>
        <v>0</v>
      </c>
      <c r="AT27" s="14"/>
      <c r="AU27" s="13">
        <f t="shared" si="30"/>
        <v>0</v>
      </c>
      <c r="AV27" s="14">
        <f t="shared" si="31"/>
        <v>0</v>
      </c>
      <c r="AW27" s="13">
        <f t="shared" si="32"/>
        <v>0</v>
      </c>
      <c r="AX27" s="14">
        <f t="shared" si="33"/>
        <v>0</v>
      </c>
      <c r="AY27" s="13">
        <f t="shared" si="34"/>
        <v>2.0000000000000018E-2</v>
      </c>
      <c r="AZ27" s="14"/>
      <c r="BA27" s="13">
        <f t="shared" si="35"/>
        <v>0</v>
      </c>
      <c r="BB27" s="14">
        <f t="shared" si="36"/>
        <v>0</v>
      </c>
      <c r="BC27" s="13">
        <f t="shared" si="37"/>
        <v>0</v>
      </c>
      <c r="BD27" s="14">
        <f t="shared" si="38"/>
        <v>0</v>
      </c>
      <c r="BE27" s="13">
        <f t="shared" si="39"/>
        <v>2.0000000000000018E-2</v>
      </c>
    </row>
    <row r="28" spans="1:57" x14ac:dyDescent="0.25">
      <c r="A28" s="23">
        <f t="shared" si="40"/>
        <v>0.47041666666666682</v>
      </c>
      <c r="B28" s="8" t="s">
        <v>64</v>
      </c>
      <c r="C28" s="10" t="s">
        <v>14</v>
      </c>
      <c r="D28" s="10"/>
      <c r="E28" t="s">
        <v>11</v>
      </c>
      <c r="F28" s="11"/>
      <c r="G28" s="10" t="s">
        <v>14</v>
      </c>
      <c r="H28" s="11" t="s">
        <v>20</v>
      </c>
      <c r="I28" s="10"/>
      <c r="J28" s="10" t="s">
        <v>14</v>
      </c>
      <c r="K28" s="13">
        <f t="shared" si="0"/>
        <v>0</v>
      </c>
      <c r="L28" s="14">
        <f t="shared" si="15"/>
        <v>0</v>
      </c>
      <c r="M28" s="13">
        <f t="shared" si="1"/>
        <v>0</v>
      </c>
      <c r="N28" s="14">
        <f t="shared" si="16"/>
        <v>0</v>
      </c>
      <c r="O28" s="13">
        <f t="shared" si="2"/>
        <v>2.0000000000000018E-2</v>
      </c>
      <c r="P28" s="14"/>
      <c r="Q28" s="13">
        <f t="shared" si="3"/>
        <v>0</v>
      </c>
      <c r="R28" s="14">
        <f t="shared" si="17"/>
        <v>0</v>
      </c>
      <c r="S28" s="13">
        <f t="shared" si="4"/>
        <v>0</v>
      </c>
      <c r="T28" s="14">
        <f t="shared" si="18"/>
        <v>0</v>
      </c>
      <c r="U28" s="13">
        <f t="shared" si="5"/>
        <v>0</v>
      </c>
      <c r="V28" s="14"/>
      <c r="W28" s="13">
        <f t="shared" si="6"/>
        <v>0</v>
      </c>
      <c r="X28" s="14">
        <f t="shared" si="19"/>
        <v>0</v>
      </c>
      <c r="Y28" s="13">
        <f t="shared" si="7"/>
        <v>0</v>
      </c>
      <c r="Z28" s="14">
        <f t="shared" si="20"/>
        <v>0</v>
      </c>
      <c r="AA28" s="13">
        <f t="shared" si="8"/>
        <v>0</v>
      </c>
      <c r="AB28" s="14"/>
      <c r="AC28" s="13">
        <f t="shared" si="9"/>
        <v>0</v>
      </c>
      <c r="AD28" s="14">
        <f t="shared" si="21"/>
        <v>0</v>
      </c>
      <c r="AE28" s="13">
        <f t="shared" si="10"/>
        <v>0</v>
      </c>
      <c r="AF28" s="14">
        <f t="shared" si="22"/>
        <v>0</v>
      </c>
      <c r="AG28" s="13">
        <f t="shared" si="11"/>
        <v>0</v>
      </c>
      <c r="AH28" s="14"/>
      <c r="AI28" s="13">
        <f t="shared" si="12"/>
        <v>0</v>
      </c>
      <c r="AJ28" s="14">
        <f t="shared" si="23"/>
        <v>0</v>
      </c>
      <c r="AK28" s="13">
        <f t="shared" si="13"/>
        <v>0</v>
      </c>
      <c r="AL28" s="14">
        <f t="shared" si="24"/>
        <v>0</v>
      </c>
      <c r="AM28" s="13">
        <f t="shared" si="14"/>
        <v>2.0000000000000018E-2</v>
      </c>
      <c r="AN28" s="14"/>
      <c r="AO28" s="13">
        <f t="shared" si="25"/>
        <v>0</v>
      </c>
      <c r="AP28" s="14">
        <f t="shared" si="26"/>
        <v>0</v>
      </c>
      <c r="AQ28" s="13">
        <f t="shared" si="27"/>
        <v>0.47041666666666682</v>
      </c>
      <c r="AR28" s="14">
        <f t="shared" si="28"/>
        <v>1</v>
      </c>
      <c r="AS28" s="13">
        <f t="shared" si="29"/>
        <v>0</v>
      </c>
      <c r="AT28" s="14"/>
      <c r="AU28" s="13">
        <f t="shared" si="30"/>
        <v>0</v>
      </c>
      <c r="AV28" s="14">
        <f t="shared" si="31"/>
        <v>0</v>
      </c>
      <c r="AW28" s="13">
        <f t="shared" si="32"/>
        <v>0</v>
      </c>
      <c r="AX28" s="14">
        <f t="shared" si="33"/>
        <v>0</v>
      </c>
      <c r="AY28" s="13">
        <f t="shared" si="34"/>
        <v>2.0000000000000018E-2</v>
      </c>
      <c r="AZ28" s="14"/>
      <c r="BA28" s="13">
        <f t="shared" si="35"/>
        <v>0</v>
      </c>
      <c r="BB28" s="14">
        <f t="shared" si="36"/>
        <v>0</v>
      </c>
      <c r="BC28" s="13">
        <f t="shared" si="37"/>
        <v>0</v>
      </c>
      <c r="BD28" s="14">
        <f t="shared" si="38"/>
        <v>0</v>
      </c>
      <c r="BE28" s="13">
        <f t="shared" si="39"/>
        <v>2.0000000000000018E-2</v>
      </c>
    </row>
    <row r="29" spans="1:57" x14ac:dyDescent="0.25">
      <c r="A29" s="23">
        <f t="shared" si="40"/>
        <v>0.49041666666666683</v>
      </c>
      <c r="B29" s="8"/>
      <c r="C29" s="10" t="s">
        <v>14</v>
      </c>
      <c r="D29" s="10"/>
      <c r="E29" t="s">
        <v>11</v>
      </c>
      <c r="F29" s="10"/>
      <c r="G29" s="10" t="s">
        <v>14</v>
      </c>
      <c r="H29" s="10"/>
      <c r="I29" s="10"/>
      <c r="J29" s="10" t="s">
        <v>14</v>
      </c>
      <c r="K29" s="13">
        <f t="shared" si="0"/>
        <v>0</v>
      </c>
      <c r="L29" s="14">
        <f t="shared" si="15"/>
        <v>0</v>
      </c>
      <c r="M29" s="13">
        <f t="shared" si="1"/>
        <v>0</v>
      </c>
      <c r="N29" s="14">
        <f t="shared" si="16"/>
        <v>0</v>
      </c>
      <c r="O29" s="13">
        <f t="shared" si="2"/>
        <v>2.0000000000000018E-2</v>
      </c>
      <c r="P29" s="14"/>
      <c r="Q29" s="13">
        <f t="shared" si="3"/>
        <v>0</v>
      </c>
      <c r="R29" s="14">
        <f t="shared" si="17"/>
        <v>0</v>
      </c>
      <c r="S29" s="13">
        <f t="shared" si="4"/>
        <v>0</v>
      </c>
      <c r="T29" s="14">
        <f t="shared" si="18"/>
        <v>0</v>
      </c>
      <c r="U29" s="13">
        <f t="shared" si="5"/>
        <v>0</v>
      </c>
      <c r="V29" s="14"/>
      <c r="W29" s="13">
        <f t="shared" si="6"/>
        <v>0</v>
      </c>
      <c r="X29" s="14">
        <f t="shared" si="19"/>
        <v>0</v>
      </c>
      <c r="Y29" s="13">
        <f t="shared" si="7"/>
        <v>0</v>
      </c>
      <c r="Z29" s="14">
        <f t="shared" si="20"/>
        <v>0</v>
      </c>
      <c r="AA29" s="13">
        <f t="shared" si="8"/>
        <v>0</v>
      </c>
      <c r="AB29" s="14"/>
      <c r="AC29" s="13">
        <f t="shared" si="9"/>
        <v>0</v>
      </c>
      <c r="AD29" s="14">
        <f t="shared" si="21"/>
        <v>0</v>
      </c>
      <c r="AE29" s="13">
        <f t="shared" si="10"/>
        <v>0</v>
      </c>
      <c r="AF29" s="14">
        <f t="shared" si="22"/>
        <v>0</v>
      </c>
      <c r="AG29" s="13">
        <f t="shared" si="11"/>
        <v>0</v>
      </c>
      <c r="AH29" s="14"/>
      <c r="AI29" s="13">
        <f t="shared" si="12"/>
        <v>0</v>
      </c>
      <c r="AJ29" s="14">
        <f t="shared" si="23"/>
        <v>0</v>
      </c>
      <c r="AK29" s="13">
        <f t="shared" si="13"/>
        <v>0</v>
      </c>
      <c r="AL29" s="14">
        <f t="shared" si="24"/>
        <v>0</v>
      </c>
      <c r="AM29" s="13">
        <f t="shared" si="14"/>
        <v>2.0000000000000018E-2</v>
      </c>
      <c r="AN29" s="14"/>
      <c r="AO29" s="13">
        <f t="shared" si="25"/>
        <v>0</v>
      </c>
      <c r="AP29" s="14">
        <f t="shared" si="26"/>
        <v>0</v>
      </c>
      <c r="AQ29" s="13">
        <f t="shared" si="27"/>
        <v>0</v>
      </c>
      <c r="AR29" s="14">
        <f t="shared" si="28"/>
        <v>0</v>
      </c>
      <c r="AS29" s="13">
        <f t="shared" si="29"/>
        <v>0</v>
      </c>
      <c r="AT29" s="14"/>
      <c r="AU29" s="13">
        <f t="shared" si="30"/>
        <v>0</v>
      </c>
      <c r="AV29" s="14">
        <f t="shared" si="31"/>
        <v>0</v>
      </c>
      <c r="AW29" s="13">
        <f t="shared" si="32"/>
        <v>0</v>
      </c>
      <c r="AX29" s="14">
        <f t="shared" si="33"/>
        <v>0</v>
      </c>
      <c r="AY29" s="13">
        <f t="shared" si="34"/>
        <v>2.0000000000000018E-2</v>
      </c>
      <c r="AZ29" s="14"/>
      <c r="BA29" s="13">
        <f t="shared" si="35"/>
        <v>0</v>
      </c>
      <c r="BB29" s="14">
        <f t="shared" si="36"/>
        <v>0</v>
      </c>
      <c r="BC29" s="13">
        <f t="shared" si="37"/>
        <v>0</v>
      </c>
      <c r="BD29" s="14">
        <f t="shared" si="38"/>
        <v>0</v>
      </c>
      <c r="BE29" s="13">
        <f t="shared" si="39"/>
        <v>2.0000000000000018E-2</v>
      </c>
    </row>
    <row r="30" spans="1:57" x14ac:dyDescent="0.25">
      <c r="A30" s="23">
        <f t="shared" si="40"/>
        <v>0.51041666666666685</v>
      </c>
      <c r="B30" s="8"/>
      <c r="C30" s="10" t="s">
        <v>14</v>
      </c>
      <c r="D30" s="10"/>
      <c r="E30" t="s">
        <v>11</v>
      </c>
      <c r="F30" s="10"/>
      <c r="G30" s="10" t="s">
        <v>14</v>
      </c>
      <c r="H30" s="10"/>
      <c r="I30" s="10"/>
      <c r="J30" s="10" t="s">
        <v>14</v>
      </c>
      <c r="K30" s="13">
        <f t="shared" si="0"/>
        <v>0</v>
      </c>
      <c r="L30" s="14">
        <f t="shared" si="15"/>
        <v>0</v>
      </c>
      <c r="M30" s="13">
        <f t="shared" si="1"/>
        <v>0</v>
      </c>
      <c r="N30" s="14">
        <f t="shared" si="16"/>
        <v>0</v>
      </c>
      <c r="O30" s="13">
        <f t="shared" si="2"/>
        <v>2.0000000000000018E-2</v>
      </c>
      <c r="P30" s="14"/>
      <c r="Q30" s="13">
        <f t="shared" si="3"/>
        <v>0</v>
      </c>
      <c r="R30" s="14">
        <f t="shared" si="17"/>
        <v>0</v>
      </c>
      <c r="S30" s="13">
        <f t="shared" si="4"/>
        <v>0</v>
      </c>
      <c r="T30" s="14">
        <f t="shared" si="18"/>
        <v>0</v>
      </c>
      <c r="U30" s="13">
        <f t="shared" si="5"/>
        <v>0</v>
      </c>
      <c r="V30" s="14"/>
      <c r="W30" s="13">
        <f t="shared" si="6"/>
        <v>0</v>
      </c>
      <c r="X30" s="14">
        <f t="shared" si="19"/>
        <v>0</v>
      </c>
      <c r="Y30" s="13">
        <f t="shared" si="7"/>
        <v>0</v>
      </c>
      <c r="Z30" s="14">
        <f t="shared" si="20"/>
        <v>0</v>
      </c>
      <c r="AA30" s="13">
        <f t="shared" si="8"/>
        <v>0</v>
      </c>
      <c r="AB30" s="14"/>
      <c r="AC30" s="13">
        <f t="shared" si="9"/>
        <v>0</v>
      </c>
      <c r="AD30" s="14">
        <f t="shared" si="21"/>
        <v>0</v>
      </c>
      <c r="AE30" s="13">
        <f t="shared" si="10"/>
        <v>0</v>
      </c>
      <c r="AF30" s="14">
        <f t="shared" si="22"/>
        <v>0</v>
      </c>
      <c r="AG30" s="13">
        <f t="shared" si="11"/>
        <v>0</v>
      </c>
      <c r="AH30" s="14"/>
      <c r="AI30" s="13">
        <f t="shared" si="12"/>
        <v>0</v>
      </c>
      <c r="AJ30" s="14">
        <f t="shared" si="23"/>
        <v>0</v>
      </c>
      <c r="AK30" s="13">
        <f t="shared" si="13"/>
        <v>0</v>
      </c>
      <c r="AL30" s="14">
        <f t="shared" si="24"/>
        <v>0</v>
      </c>
      <c r="AM30" s="13">
        <f t="shared" si="14"/>
        <v>2.0000000000000018E-2</v>
      </c>
      <c r="AN30" s="14"/>
      <c r="AO30" s="13">
        <f t="shared" si="25"/>
        <v>0</v>
      </c>
      <c r="AP30" s="14">
        <f t="shared" si="26"/>
        <v>0</v>
      </c>
      <c r="AQ30" s="13">
        <f t="shared" si="27"/>
        <v>0</v>
      </c>
      <c r="AR30" s="14">
        <f t="shared" si="28"/>
        <v>0</v>
      </c>
      <c r="AS30" s="13">
        <f t="shared" si="29"/>
        <v>0</v>
      </c>
      <c r="AT30" s="14"/>
      <c r="AU30" s="13">
        <f t="shared" si="30"/>
        <v>0</v>
      </c>
      <c r="AV30" s="14">
        <f t="shared" si="31"/>
        <v>0</v>
      </c>
      <c r="AW30" s="13">
        <f t="shared" si="32"/>
        <v>0</v>
      </c>
      <c r="AX30" s="14">
        <f t="shared" si="33"/>
        <v>0</v>
      </c>
      <c r="AY30" s="13">
        <f t="shared" si="34"/>
        <v>2.0000000000000018E-2</v>
      </c>
      <c r="AZ30" s="14"/>
      <c r="BA30" s="13">
        <f t="shared" si="35"/>
        <v>0</v>
      </c>
      <c r="BB30" s="14">
        <f t="shared" si="36"/>
        <v>0</v>
      </c>
      <c r="BC30" s="13">
        <f t="shared" si="37"/>
        <v>0</v>
      </c>
      <c r="BD30" s="14">
        <f t="shared" si="38"/>
        <v>0</v>
      </c>
      <c r="BE30" s="13">
        <f t="shared" si="39"/>
        <v>2.0000000000000018E-2</v>
      </c>
    </row>
    <row r="31" spans="1:57" x14ac:dyDescent="0.25">
      <c r="A31" s="23">
        <f t="shared" si="40"/>
        <v>0.53041666666666687</v>
      </c>
      <c r="B31" s="8" t="s">
        <v>10</v>
      </c>
      <c r="C31" s="10" t="s">
        <v>14</v>
      </c>
      <c r="D31" s="10"/>
      <c r="E31" t="s">
        <v>11</v>
      </c>
      <c r="F31" s="10" t="s">
        <v>14</v>
      </c>
      <c r="G31" s="10" t="s">
        <v>14</v>
      </c>
      <c r="H31" s="10"/>
      <c r="I31" s="10"/>
      <c r="J31" s="10" t="s">
        <v>14</v>
      </c>
      <c r="K31" s="13">
        <f t="shared" si="0"/>
        <v>0</v>
      </c>
      <c r="L31" s="14">
        <f t="shared" si="15"/>
        <v>0</v>
      </c>
      <c r="M31" s="13">
        <f t="shared" si="1"/>
        <v>0</v>
      </c>
      <c r="N31" s="14">
        <f t="shared" si="16"/>
        <v>0</v>
      </c>
      <c r="O31" s="13">
        <f t="shared" si="2"/>
        <v>2.0000000000000018E-2</v>
      </c>
      <c r="P31" s="14"/>
      <c r="Q31" s="13">
        <f t="shared" si="3"/>
        <v>0</v>
      </c>
      <c r="R31" s="14">
        <f t="shared" si="17"/>
        <v>0</v>
      </c>
      <c r="S31" s="13">
        <f t="shared" si="4"/>
        <v>0</v>
      </c>
      <c r="T31" s="14">
        <f t="shared" si="18"/>
        <v>0</v>
      </c>
      <c r="U31" s="13">
        <f t="shared" si="5"/>
        <v>0</v>
      </c>
      <c r="V31" s="14"/>
      <c r="W31" s="13">
        <f t="shared" si="6"/>
        <v>0</v>
      </c>
      <c r="X31" s="14">
        <f t="shared" si="19"/>
        <v>0</v>
      </c>
      <c r="Y31" s="13">
        <f t="shared" si="7"/>
        <v>0</v>
      </c>
      <c r="Z31" s="14">
        <f t="shared" si="20"/>
        <v>0</v>
      </c>
      <c r="AA31" s="13">
        <f t="shared" si="8"/>
        <v>0</v>
      </c>
      <c r="AB31" s="14"/>
      <c r="AC31" s="13">
        <f t="shared" si="9"/>
        <v>0.53041666666666687</v>
      </c>
      <c r="AD31" s="14">
        <f t="shared" si="21"/>
        <v>1</v>
      </c>
      <c r="AE31" s="13">
        <f t="shared" si="10"/>
        <v>0</v>
      </c>
      <c r="AF31" s="14">
        <f t="shared" si="22"/>
        <v>0</v>
      </c>
      <c r="AG31" s="13">
        <f t="shared" si="11"/>
        <v>2.0000000000000018E-2</v>
      </c>
      <c r="AH31" s="14"/>
      <c r="AI31" s="13">
        <f t="shared" si="12"/>
        <v>0</v>
      </c>
      <c r="AJ31" s="14">
        <f t="shared" si="23"/>
        <v>0</v>
      </c>
      <c r="AK31" s="13">
        <f t="shared" si="13"/>
        <v>0</v>
      </c>
      <c r="AL31" s="14">
        <f t="shared" si="24"/>
        <v>0</v>
      </c>
      <c r="AM31" s="13">
        <f t="shared" si="14"/>
        <v>2.0000000000000018E-2</v>
      </c>
      <c r="AN31" s="14"/>
      <c r="AO31" s="13">
        <f t="shared" si="25"/>
        <v>0</v>
      </c>
      <c r="AP31" s="14">
        <f t="shared" si="26"/>
        <v>0</v>
      </c>
      <c r="AQ31" s="13">
        <f t="shared" si="27"/>
        <v>0</v>
      </c>
      <c r="AR31" s="14">
        <f t="shared" si="28"/>
        <v>0</v>
      </c>
      <c r="AS31" s="13">
        <f t="shared" si="29"/>
        <v>0</v>
      </c>
      <c r="AT31" s="14"/>
      <c r="AU31" s="13">
        <f t="shared" si="30"/>
        <v>0</v>
      </c>
      <c r="AV31" s="14">
        <f t="shared" si="31"/>
        <v>0</v>
      </c>
      <c r="AW31" s="13">
        <f t="shared" si="32"/>
        <v>0</v>
      </c>
      <c r="AX31" s="14">
        <f t="shared" si="33"/>
        <v>0</v>
      </c>
      <c r="AY31" s="13">
        <f t="shared" si="34"/>
        <v>2.0000000000000018E-2</v>
      </c>
      <c r="AZ31" s="14"/>
      <c r="BA31" s="13">
        <f t="shared" si="35"/>
        <v>0</v>
      </c>
      <c r="BB31" s="14">
        <f t="shared" si="36"/>
        <v>0</v>
      </c>
      <c r="BC31" s="13">
        <f t="shared" si="37"/>
        <v>0</v>
      </c>
      <c r="BD31" s="14">
        <f t="shared" si="38"/>
        <v>0</v>
      </c>
      <c r="BE31" s="13">
        <f t="shared" si="39"/>
        <v>2.0000000000000018E-2</v>
      </c>
    </row>
    <row r="32" spans="1:57" x14ac:dyDescent="0.25">
      <c r="A32" s="23">
        <f t="shared" si="40"/>
        <v>0.55041666666666689</v>
      </c>
      <c r="B32" s="8" t="s">
        <v>18</v>
      </c>
      <c r="C32" t="s">
        <v>11</v>
      </c>
      <c r="D32" s="10"/>
      <c r="E32" s="11" t="s">
        <v>20</v>
      </c>
      <c r="F32" s="10" t="s">
        <v>14</v>
      </c>
      <c r="G32" s="10" t="s">
        <v>14</v>
      </c>
      <c r="H32" s="10"/>
      <c r="I32" s="32"/>
      <c r="J32" s="10" t="s">
        <v>14</v>
      </c>
      <c r="K32" s="13">
        <f t="shared" si="0"/>
        <v>0</v>
      </c>
      <c r="L32" s="14">
        <f t="shared" si="15"/>
        <v>0</v>
      </c>
      <c r="M32" s="13">
        <f t="shared" si="1"/>
        <v>0</v>
      </c>
      <c r="N32" s="14">
        <f t="shared" si="16"/>
        <v>0</v>
      </c>
      <c r="O32" s="13">
        <f t="shared" si="2"/>
        <v>0</v>
      </c>
      <c r="P32" s="14"/>
      <c r="Q32" s="13">
        <f t="shared" si="3"/>
        <v>0</v>
      </c>
      <c r="R32" s="14">
        <f t="shared" si="17"/>
        <v>0</v>
      </c>
      <c r="S32" s="13">
        <f t="shared" si="4"/>
        <v>0</v>
      </c>
      <c r="T32" s="14">
        <f t="shared" si="18"/>
        <v>0</v>
      </c>
      <c r="U32" s="13">
        <f t="shared" si="5"/>
        <v>0</v>
      </c>
      <c r="V32" s="14"/>
      <c r="W32" s="13">
        <f t="shared" si="6"/>
        <v>0</v>
      </c>
      <c r="X32" s="14">
        <f t="shared" si="19"/>
        <v>0</v>
      </c>
      <c r="Y32" s="13">
        <f t="shared" si="7"/>
        <v>0.55041666666666689</v>
      </c>
      <c r="Z32" s="14">
        <f t="shared" si="20"/>
        <v>1</v>
      </c>
      <c r="AA32" s="13">
        <f t="shared" si="8"/>
        <v>0</v>
      </c>
      <c r="AB32" s="14"/>
      <c r="AC32" s="13">
        <f t="shared" si="9"/>
        <v>0</v>
      </c>
      <c r="AD32" s="14">
        <f t="shared" si="21"/>
        <v>0</v>
      </c>
      <c r="AE32" s="13">
        <f t="shared" si="10"/>
        <v>0</v>
      </c>
      <c r="AF32" s="14">
        <f t="shared" si="22"/>
        <v>0</v>
      </c>
      <c r="AG32" s="13">
        <f t="shared" si="11"/>
        <v>2.0000000000000018E-2</v>
      </c>
      <c r="AH32" s="14"/>
      <c r="AI32" s="13">
        <f t="shared" si="12"/>
        <v>0</v>
      </c>
      <c r="AJ32" s="14">
        <f t="shared" si="23"/>
        <v>0</v>
      </c>
      <c r="AK32" s="13">
        <f t="shared" si="13"/>
        <v>0</v>
      </c>
      <c r="AL32" s="14">
        <f t="shared" si="24"/>
        <v>0</v>
      </c>
      <c r="AM32" s="13">
        <f t="shared" si="14"/>
        <v>2.0000000000000018E-2</v>
      </c>
      <c r="AN32" s="14"/>
      <c r="AO32" s="13">
        <f t="shared" si="25"/>
        <v>0</v>
      </c>
      <c r="AP32" s="14">
        <f t="shared" si="26"/>
        <v>0</v>
      </c>
      <c r="AQ32" s="13">
        <f t="shared" si="27"/>
        <v>0</v>
      </c>
      <c r="AR32" s="14">
        <f t="shared" si="28"/>
        <v>0</v>
      </c>
      <c r="AS32" s="13">
        <f t="shared" si="29"/>
        <v>0</v>
      </c>
      <c r="AT32" s="14"/>
      <c r="AU32" s="13">
        <f t="shared" si="30"/>
        <v>0</v>
      </c>
      <c r="AV32" s="14">
        <f t="shared" si="31"/>
        <v>0</v>
      </c>
      <c r="AW32" s="13">
        <f t="shared" si="32"/>
        <v>0</v>
      </c>
      <c r="AX32" s="14">
        <f t="shared" si="33"/>
        <v>0</v>
      </c>
      <c r="AY32" s="13">
        <f t="shared" si="34"/>
        <v>2.0000000000000018E-2</v>
      </c>
      <c r="AZ32" s="14"/>
      <c r="BA32" s="13">
        <f t="shared" si="35"/>
        <v>0</v>
      </c>
      <c r="BB32" s="14">
        <f t="shared" si="36"/>
        <v>0</v>
      </c>
      <c r="BC32" s="13">
        <f t="shared" si="37"/>
        <v>0</v>
      </c>
      <c r="BD32" s="14">
        <f t="shared" si="38"/>
        <v>0</v>
      </c>
      <c r="BE32" s="13">
        <f t="shared" si="39"/>
        <v>2.0000000000000018E-2</v>
      </c>
    </row>
    <row r="33" spans="1:57" x14ac:dyDescent="0.25">
      <c r="A33" s="23">
        <f t="shared" si="40"/>
        <v>0.5704166666666669</v>
      </c>
      <c r="B33" s="8"/>
      <c r="C33" t="s">
        <v>11</v>
      </c>
      <c r="D33" s="10"/>
      <c r="F33" s="10" t="s">
        <v>14</v>
      </c>
      <c r="G33" s="10" t="s">
        <v>14</v>
      </c>
      <c r="H33" s="10"/>
      <c r="I33" s="32"/>
      <c r="J33" s="10" t="s">
        <v>14</v>
      </c>
      <c r="K33" s="13">
        <f t="shared" si="0"/>
        <v>0</v>
      </c>
      <c r="L33" s="14">
        <f t="shared" si="15"/>
        <v>0</v>
      </c>
      <c r="M33" s="13">
        <f t="shared" si="1"/>
        <v>0</v>
      </c>
      <c r="N33" s="14">
        <f t="shared" si="16"/>
        <v>0</v>
      </c>
      <c r="O33" s="13">
        <f t="shared" si="2"/>
        <v>0</v>
      </c>
      <c r="P33" s="14"/>
      <c r="Q33" s="13">
        <f t="shared" si="3"/>
        <v>0</v>
      </c>
      <c r="R33" s="14">
        <f t="shared" si="17"/>
        <v>0</v>
      </c>
      <c r="S33" s="13">
        <f t="shared" si="4"/>
        <v>0</v>
      </c>
      <c r="T33" s="14">
        <f t="shared" si="18"/>
        <v>0</v>
      </c>
      <c r="U33" s="13">
        <f t="shared" si="5"/>
        <v>0</v>
      </c>
      <c r="V33" s="14"/>
      <c r="W33" s="13">
        <f t="shared" si="6"/>
        <v>0</v>
      </c>
      <c r="X33" s="14">
        <f t="shared" si="19"/>
        <v>0</v>
      </c>
      <c r="Y33" s="13">
        <f t="shared" si="7"/>
        <v>0</v>
      </c>
      <c r="Z33" s="14">
        <f t="shared" si="20"/>
        <v>0</v>
      </c>
      <c r="AA33" s="13">
        <f t="shared" si="8"/>
        <v>0</v>
      </c>
      <c r="AB33" s="14"/>
      <c r="AC33" s="13">
        <f t="shared" si="9"/>
        <v>0</v>
      </c>
      <c r="AD33" s="14">
        <f t="shared" si="21"/>
        <v>0</v>
      </c>
      <c r="AE33" s="13">
        <f t="shared" si="10"/>
        <v>0</v>
      </c>
      <c r="AF33" s="14">
        <f t="shared" si="22"/>
        <v>0</v>
      </c>
      <c r="AG33" s="13">
        <f t="shared" si="11"/>
        <v>2.0000000000000018E-2</v>
      </c>
      <c r="AH33" s="14"/>
      <c r="AI33" s="13">
        <f t="shared" si="12"/>
        <v>0</v>
      </c>
      <c r="AJ33" s="14">
        <f t="shared" si="23"/>
        <v>0</v>
      </c>
      <c r="AK33" s="13">
        <f t="shared" si="13"/>
        <v>0</v>
      </c>
      <c r="AL33" s="14">
        <f t="shared" si="24"/>
        <v>0</v>
      </c>
      <c r="AM33" s="13">
        <f t="shared" si="14"/>
        <v>2.0000000000000018E-2</v>
      </c>
      <c r="AN33" s="14"/>
      <c r="AO33" s="13">
        <f t="shared" si="25"/>
        <v>0</v>
      </c>
      <c r="AP33" s="14">
        <f t="shared" si="26"/>
        <v>0</v>
      </c>
      <c r="AQ33" s="13">
        <f t="shared" si="27"/>
        <v>0</v>
      </c>
      <c r="AR33" s="14">
        <f t="shared" si="28"/>
        <v>0</v>
      </c>
      <c r="AS33" s="13">
        <f t="shared" si="29"/>
        <v>0</v>
      </c>
      <c r="AT33" s="14"/>
      <c r="AU33" s="13">
        <f t="shared" si="30"/>
        <v>0</v>
      </c>
      <c r="AV33" s="14">
        <f t="shared" si="31"/>
        <v>0</v>
      </c>
      <c r="AW33" s="13">
        <f t="shared" si="32"/>
        <v>0</v>
      </c>
      <c r="AX33" s="14">
        <f t="shared" si="33"/>
        <v>0</v>
      </c>
      <c r="AY33" s="13">
        <f t="shared" si="34"/>
        <v>2.0000000000000018E-2</v>
      </c>
      <c r="AZ33" s="14"/>
      <c r="BA33" s="13">
        <f t="shared" si="35"/>
        <v>0</v>
      </c>
      <c r="BB33" s="14">
        <f t="shared" si="36"/>
        <v>0</v>
      </c>
      <c r="BC33" s="13">
        <f t="shared" si="37"/>
        <v>0</v>
      </c>
      <c r="BD33" s="14">
        <f t="shared" si="38"/>
        <v>0</v>
      </c>
      <c r="BE33" s="13">
        <f t="shared" si="39"/>
        <v>2.0000000000000018E-2</v>
      </c>
    </row>
    <row r="34" spans="1:57" x14ac:dyDescent="0.25">
      <c r="A34" s="23">
        <f t="shared" si="40"/>
        <v>0.59041666666666692</v>
      </c>
      <c r="B34" s="8"/>
      <c r="C34" t="s">
        <v>11</v>
      </c>
      <c r="D34" s="10"/>
      <c r="F34" s="10" t="s">
        <v>14</v>
      </c>
      <c r="G34" s="10" t="s">
        <v>14</v>
      </c>
      <c r="H34" s="10"/>
      <c r="I34" s="32"/>
      <c r="J34" s="10" t="s">
        <v>14</v>
      </c>
      <c r="K34" s="13">
        <f t="shared" si="0"/>
        <v>0</v>
      </c>
      <c r="L34" s="14">
        <f t="shared" si="15"/>
        <v>0</v>
      </c>
      <c r="M34" s="13">
        <f t="shared" si="1"/>
        <v>0</v>
      </c>
      <c r="N34" s="14">
        <f t="shared" si="16"/>
        <v>0</v>
      </c>
      <c r="O34" s="13">
        <f t="shared" si="2"/>
        <v>0</v>
      </c>
      <c r="P34" s="14"/>
      <c r="Q34" s="13">
        <f t="shared" si="3"/>
        <v>0</v>
      </c>
      <c r="R34" s="14">
        <f t="shared" si="17"/>
        <v>0</v>
      </c>
      <c r="S34" s="13">
        <f t="shared" si="4"/>
        <v>0</v>
      </c>
      <c r="T34" s="14">
        <f t="shared" si="18"/>
        <v>0</v>
      </c>
      <c r="U34" s="13">
        <f t="shared" si="5"/>
        <v>0</v>
      </c>
      <c r="V34" s="14"/>
      <c r="W34" s="13">
        <f t="shared" si="6"/>
        <v>0</v>
      </c>
      <c r="X34" s="14">
        <f t="shared" si="19"/>
        <v>0</v>
      </c>
      <c r="Y34" s="13">
        <f t="shared" si="7"/>
        <v>0</v>
      </c>
      <c r="Z34" s="14">
        <f t="shared" si="20"/>
        <v>0</v>
      </c>
      <c r="AA34" s="13">
        <f t="shared" si="8"/>
        <v>0</v>
      </c>
      <c r="AB34" s="14"/>
      <c r="AC34" s="13">
        <f t="shared" si="9"/>
        <v>0</v>
      </c>
      <c r="AD34" s="14">
        <f t="shared" si="21"/>
        <v>0</v>
      </c>
      <c r="AE34" s="13">
        <f t="shared" si="10"/>
        <v>0</v>
      </c>
      <c r="AF34" s="14">
        <f t="shared" si="22"/>
        <v>0</v>
      </c>
      <c r="AG34" s="13">
        <f t="shared" si="11"/>
        <v>2.0000000000000018E-2</v>
      </c>
      <c r="AH34" s="14"/>
      <c r="AI34" s="13">
        <f t="shared" si="12"/>
        <v>0</v>
      </c>
      <c r="AJ34" s="14">
        <f t="shared" si="23"/>
        <v>0</v>
      </c>
      <c r="AK34" s="13">
        <f t="shared" si="13"/>
        <v>0</v>
      </c>
      <c r="AL34" s="14">
        <f t="shared" si="24"/>
        <v>0</v>
      </c>
      <c r="AM34" s="13">
        <f t="shared" si="14"/>
        <v>2.0000000000000018E-2</v>
      </c>
      <c r="AN34" s="14"/>
      <c r="AO34" s="13">
        <f t="shared" si="25"/>
        <v>0</v>
      </c>
      <c r="AP34" s="14">
        <f t="shared" si="26"/>
        <v>0</v>
      </c>
      <c r="AQ34" s="13">
        <f t="shared" si="27"/>
        <v>0</v>
      </c>
      <c r="AR34" s="14">
        <f t="shared" si="28"/>
        <v>0</v>
      </c>
      <c r="AS34" s="13">
        <f t="shared" si="29"/>
        <v>0</v>
      </c>
      <c r="AT34" s="14"/>
      <c r="AU34" s="13">
        <f t="shared" si="30"/>
        <v>0</v>
      </c>
      <c r="AV34" s="14">
        <f t="shared" si="31"/>
        <v>0</v>
      </c>
      <c r="AW34" s="13">
        <f t="shared" si="32"/>
        <v>0</v>
      </c>
      <c r="AX34" s="14">
        <f t="shared" si="33"/>
        <v>0</v>
      </c>
      <c r="AY34" s="13">
        <f t="shared" si="34"/>
        <v>2.0000000000000018E-2</v>
      </c>
      <c r="AZ34" s="14"/>
      <c r="BA34" s="13">
        <f t="shared" si="35"/>
        <v>0</v>
      </c>
      <c r="BB34" s="14">
        <f t="shared" si="36"/>
        <v>0</v>
      </c>
      <c r="BC34" s="13">
        <f t="shared" si="37"/>
        <v>0</v>
      </c>
      <c r="BD34" s="14">
        <f t="shared" si="38"/>
        <v>0</v>
      </c>
      <c r="BE34" s="13">
        <f t="shared" si="39"/>
        <v>2.0000000000000018E-2</v>
      </c>
    </row>
    <row r="35" spans="1:57" x14ac:dyDescent="0.25">
      <c r="A35" s="23">
        <f t="shared" si="40"/>
        <v>0.61041666666666694</v>
      </c>
      <c r="B35" s="8" t="s">
        <v>67</v>
      </c>
      <c r="C35" t="s">
        <v>11</v>
      </c>
      <c r="D35" s="10"/>
      <c r="F35" s="10" t="s">
        <v>14</v>
      </c>
      <c r="G35" s="10" t="s">
        <v>14</v>
      </c>
      <c r="H35" s="10"/>
      <c r="I35" s="10" t="s">
        <v>14</v>
      </c>
      <c r="J35" s="10" t="s">
        <v>14</v>
      </c>
      <c r="K35" s="13">
        <f t="shared" si="0"/>
        <v>0</v>
      </c>
      <c r="L35" s="14">
        <f t="shared" si="15"/>
        <v>0</v>
      </c>
      <c r="M35" s="13">
        <f t="shared" si="1"/>
        <v>0</v>
      </c>
      <c r="N35" s="14">
        <f t="shared" si="16"/>
        <v>0</v>
      </c>
      <c r="O35" s="13">
        <f t="shared" si="2"/>
        <v>0</v>
      </c>
      <c r="P35" s="14"/>
      <c r="Q35" s="13">
        <f t="shared" si="3"/>
        <v>0</v>
      </c>
      <c r="R35" s="14">
        <f t="shared" si="17"/>
        <v>0</v>
      </c>
      <c r="S35" s="13">
        <f t="shared" si="4"/>
        <v>0</v>
      </c>
      <c r="T35" s="14">
        <f t="shared" si="18"/>
        <v>0</v>
      </c>
      <c r="U35" s="13">
        <f t="shared" si="5"/>
        <v>0</v>
      </c>
      <c r="V35" s="14"/>
      <c r="W35" s="13">
        <f t="shared" si="6"/>
        <v>0</v>
      </c>
      <c r="X35" s="14">
        <f t="shared" si="19"/>
        <v>0</v>
      </c>
      <c r="Y35" s="13">
        <f t="shared" si="7"/>
        <v>0</v>
      </c>
      <c r="Z35" s="14">
        <f t="shared" si="20"/>
        <v>0</v>
      </c>
      <c r="AA35" s="13">
        <f t="shared" si="8"/>
        <v>0</v>
      </c>
      <c r="AB35" s="14"/>
      <c r="AC35" s="13">
        <f t="shared" si="9"/>
        <v>0</v>
      </c>
      <c r="AD35" s="14">
        <f t="shared" si="21"/>
        <v>0</v>
      </c>
      <c r="AE35" s="13">
        <f t="shared" si="10"/>
        <v>0</v>
      </c>
      <c r="AF35" s="14">
        <f t="shared" si="22"/>
        <v>0</v>
      </c>
      <c r="AG35" s="13">
        <f t="shared" si="11"/>
        <v>2.0000000000000018E-2</v>
      </c>
      <c r="AH35" s="14"/>
      <c r="AI35" s="13">
        <f t="shared" si="12"/>
        <v>0</v>
      </c>
      <c r="AJ35" s="14">
        <f t="shared" si="23"/>
        <v>0</v>
      </c>
      <c r="AK35" s="13">
        <f t="shared" si="13"/>
        <v>0</v>
      </c>
      <c r="AL35" s="14">
        <f t="shared" si="24"/>
        <v>0</v>
      </c>
      <c r="AM35" s="13">
        <f t="shared" si="14"/>
        <v>2.0000000000000018E-2</v>
      </c>
      <c r="AN35" s="14"/>
      <c r="AO35" s="13">
        <f t="shared" si="25"/>
        <v>0</v>
      </c>
      <c r="AP35" s="14">
        <f t="shared" si="26"/>
        <v>0</v>
      </c>
      <c r="AQ35" s="13">
        <f t="shared" si="27"/>
        <v>0</v>
      </c>
      <c r="AR35" s="14">
        <f t="shared" si="28"/>
        <v>0</v>
      </c>
      <c r="AS35" s="13">
        <f t="shared" si="29"/>
        <v>0</v>
      </c>
      <c r="AT35" s="14"/>
      <c r="AU35" s="13">
        <f t="shared" si="30"/>
        <v>0.61041666666666694</v>
      </c>
      <c r="AV35" s="14">
        <f t="shared" si="31"/>
        <v>1</v>
      </c>
      <c r="AW35" s="13">
        <f t="shared" si="32"/>
        <v>0</v>
      </c>
      <c r="AX35" s="14">
        <f t="shared" si="33"/>
        <v>0</v>
      </c>
      <c r="AY35" s="13">
        <f t="shared" si="34"/>
        <v>2.0000000000000018E-2</v>
      </c>
      <c r="AZ35" s="14"/>
      <c r="BA35" s="13">
        <f t="shared" si="35"/>
        <v>0</v>
      </c>
      <c r="BB35" s="14">
        <f t="shared" si="36"/>
        <v>0</v>
      </c>
      <c r="BC35" s="13">
        <f t="shared" si="37"/>
        <v>0</v>
      </c>
      <c r="BD35" s="14">
        <f t="shared" si="38"/>
        <v>0</v>
      </c>
      <c r="BE35" s="13">
        <f t="shared" si="39"/>
        <v>2.0000000000000018E-2</v>
      </c>
    </row>
    <row r="36" spans="1:57" x14ac:dyDescent="0.25">
      <c r="A36" s="23">
        <f t="shared" si="40"/>
        <v>0.63041666666666696</v>
      </c>
      <c r="B36" s="8"/>
      <c r="C36" t="s">
        <v>11</v>
      </c>
      <c r="F36" s="10" t="s">
        <v>14</v>
      </c>
      <c r="G36" s="10" t="s">
        <v>14</v>
      </c>
      <c r="H36" s="10"/>
      <c r="I36" s="10" t="s">
        <v>14</v>
      </c>
      <c r="J36" s="10" t="s">
        <v>14</v>
      </c>
      <c r="K36" s="13">
        <f t="shared" si="0"/>
        <v>0</v>
      </c>
      <c r="L36" s="14">
        <f t="shared" si="15"/>
        <v>0</v>
      </c>
      <c r="M36" s="13">
        <f t="shared" si="1"/>
        <v>0</v>
      </c>
      <c r="N36" s="14">
        <f t="shared" si="16"/>
        <v>0</v>
      </c>
      <c r="O36" s="13">
        <f t="shared" si="2"/>
        <v>0</v>
      </c>
      <c r="P36" s="14"/>
      <c r="Q36" s="13">
        <f t="shared" si="3"/>
        <v>0</v>
      </c>
      <c r="R36" s="14">
        <f t="shared" si="17"/>
        <v>0</v>
      </c>
      <c r="S36" s="13">
        <f t="shared" si="4"/>
        <v>0</v>
      </c>
      <c r="T36" s="14">
        <f t="shared" si="18"/>
        <v>0</v>
      </c>
      <c r="U36" s="13">
        <f t="shared" si="5"/>
        <v>0</v>
      </c>
      <c r="V36" s="14"/>
      <c r="W36" s="13">
        <f t="shared" si="6"/>
        <v>0</v>
      </c>
      <c r="X36" s="14">
        <f t="shared" si="19"/>
        <v>0</v>
      </c>
      <c r="Y36" s="13">
        <f t="shared" si="7"/>
        <v>0</v>
      </c>
      <c r="Z36" s="14">
        <f t="shared" si="20"/>
        <v>0</v>
      </c>
      <c r="AA36" s="13">
        <f t="shared" si="8"/>
        <v>0</v>
      </c>
      <c r="AB36" s="14"/>
      <c r="AC36" s="13">
        <f t="shared" si="9"/>
        <v>0</v>
      </c>
      <c r="AD36" s="14">
        <f t="shared" si="21"/>
        <v>0</v>
      </c>
      <c r="AE36" s="13">
        <f t="shared" si="10"/>
        <v>0</v>
      </c>
      <c r="AF36" s="14">
        <f t="shared" si="22"/>
        <v>0</v>
      </c>
      <c r="AG36" s="13">
        <f t="shared" si="11"/>
        <v>2.0000000000000018E-2</v>
      </c>
      <c r="AH36" s="14"/>
      <c r="AI36" s="13">
        <f t="shared" si="12"/>
        <v>0</v>
      </c>
      <c r="AJ36" s="14">
        <f t="shared" si="23"/>
        <v>0</v>
      </c>
      <c r="AK36" s="13">
        <f t="shared" si="13"/>
        <v>0</v>
      </c>
      <c r="AL36" s="14">
        <f t="shared" si="24"/>
        <v>0</v>
      </c>
      <c r="AM36" s="13">
        <f t="shared" si="14"/>
        <v>2.0000000000000018E-2</v>
      </c>
      <c r="AN36" s="14"/>
      <c r="AO36" s="13">
        <f t="shared" si="25"/>
        <v>0</v>
      </c>
      <c r="AP36" s="14">
        <f t="shared" si="26"/>
        <v>0</v>
      </c>
      <c r="AQ36" s="13">
        <f t="shared" si="27"/>
        <v>0</v>
      </c>
      <c r="AR36" s="14">
        <f t="shared" si="28"/>
        <v>0</v>
      </c>
      <c r="AS36" s="13">
        <f t="shared" si="29"/>
        <v>0</v>
      </c>
      <c r="AT36" s="14"/>
      <c r="AU36" s="13">
        <f t="shared" si="30"/>
        <v>0</v>
      </c>
      <c r="AV36" s="14">
        <f t="shared" si="31"/>
        <v>0</v>
      </c>
      <c r="AW36" s="13">
        <f t="shared" si="32"/>
        <v>0</v>
      </c>
      <c r="AX36" s="14">
        <f t="shared" si="33"/>
        <v>0</v>
      </c>
      <c r="AY36" s="13">
        <f t="shared" si="34"/>
        <v>2.0000000000000018E-2</v>
      </c>
      <c r="AZ36" s="14"/>
      <c r="BA36" s="13">
        <f t="shared" si="35"/>
        <v>0</v>
      </c>
      <c r="BB36" s="14">
        <f t="shared" si="36"/>
        <v>0</v>
      </c>
      <c r="BC36" s="13">
        <f t="shared" si="37"/>
        <v>0</v>
      </c>
      <c r="BD36" s="14">
        <f t="shared" si="38"/>
        <v>0</v>
      </c>
      <c r="BE36" s="13">
        <f t="shared" si="39"/>
        <v>2.0000000000000018E-2</v>
      </c>
    </row>
    <row r="37" spans="1:57" x14ac:dyDescent="0.25">
      <c r="A37" s="23">
        <f t="shared" si="40"/>
        <v>0.65041666666666698</v>
      </c>
      <c r="B37" s="8" t="s">
        <v>22</v>
      </c>
      <c r="C37" s="11" t="s">
        <v>20</v>
      </c>
      <c r="F37" s="10" t="s">
        <v>14</v>
      </c>
      <c r="G37" s="10" t="s">
        <v>14</v>
      </c>
      <c r="H37" s="10"/>
      <c r="I37" s="10" t="s">
        <v>14</v>
      </c>
      <c r="J37" t="s">
        <v>11</v>
      </c>
      <c r="K37" s="13">
        <f t="shared" si="0"/>
        <v>0</v>
      </c>
      <c r="L37" s="14">
        <f t="shared" si="15"/>
        <v>0</v>
      </c>
      <c r="M37" s="13">
        <f t="shared" si="1"/>
        <v>0.65041666666666698</v>
      </c>
      <c r="N37" s="14">
        <f t="shared" si="16"/>
        <v>1</v>
      </c>
      <c r="O37" s="13">
        <f t="shared" si="2"/>
        <v>0</v>
      </c>
      <c r="P37" s="14"/>
      <c r="Q37" s="13">
        <f t="shared" si="3"/>
        <v>0</v>
      </c>
      <c r="R37" s="14">
        <f t="shared" si="17"/>
        <v>0</v>
      </c>
      <c r="S37" s="13">
        <f t="shared" si="4"/>
        <v>0</v>
      </c>
      <c r="T37" s="14">
        <f t="shared" si="18"/>
        <v>0</v>
      </c>
      <c r="U37" s="13">
        <f t="shared" si="5"/>
        <v>0</v>
      </c>
      <c r="V37" s="14"/>
      <c r="W37" s="13">
        <f t="shared" si="6"/>
        <v>0</v>
      </c>
      <c r="X37" s="14">
        <f t="shared" si="19"/>
        <v>0</v>
      </c>
      <c r="Y37" s="13">
        <f t="shared" si="7"/>
        <v>0</v>
      </c>
      <c r="Z37" s="14">
        <f t="shared" si="20"/>
        <v>0</v>
      </c>
      <c r="AA37" s="13">
        <f t="shared" si="8"/>
        <v>0</v>
      </c>
      <c r="AB37" s="14"/>
      <c r="AC37" s="13">
        <f t="shared" si="9"/>
        <v>0</v>
      </c>
      <c r="AD37" s="14">
        <f t="shared" si="21"/>
        <v>0</v>
      </c>
      <c r="AE37" s="13">
        <f t="shared" si="10"/>
        <v>0</v>
      </c>
      <c r="AF37" s="14">
        <f t="shared" si="22"/>
        <v>0</v>
      </c>
      <c r="AG37" s="13">
        <f t="shared" si="11"/>
        <v>2.0000000000000018E-2</v>
      </c>
      <c r="AH37" s="14"/>
      <c r="AI37" s="13">
        <f t="shared" si="12"/>
        <v>0</v>
      </c>
      <c r="AJ37" s="14">
        <f t="shared" si="23"/>
        <v>0</v>
      </c>
      <c r="AK37" s="13">
        <f t="shared" si="13"/>
        <v>0</v>
      </c>
      <c r="AL37" s="14">
        <f t="shared" si="24"/>
        <v>0</v>
      </c>
      <c r="AM37" s="13">
        <f t="shared" si="14"/>
        <v>0</v>
      </c>
      <c r="AN37" s="14"/>
      <c r="AO37" s="13">
        <f t="shared" si="25"/>
        <v>0</v>
      </c>
      <c r="AP37" s="14">
        <f t="shared" si="26"/>
        <v>0</v>
      </c>
      <c r="AQ37" s="13">
        <f t="shared" si="27"/>
        <v>0</v>
      </c>
      <c r="AR37" s="14">
        <f t="shared" si="28"/>
        <v>0</v>
      </c>
      <c r="AS37" s="13">
        <f t="shared" si="29"/>
        <v>0</v>
      </c>
      <c r="AT37" s="14"/>
      <c r="AU37" s="13">
        <f t="shared" si="30"/>
        <v>0</v>
      </c>
      <c r="AV37" s="14">
        <f t="shared" si="31"/>
        <v>0</v>
      </c>
      <c r="AW37" s="13">
        <f t="shared" si="32"/>
        <v>0</v>
      </c>
      <c r="AX37" s="14">
        <f t="shared" si="33"/>
        <v>0</v>
      </c>
      <c r="AY37" s="13">
        <f t="shared" si="34"/>
        <v>0</v>
      </c>
      <c r="AZ37" s="14"/>
      <c r="BA37" s="13">
        <f t="shared" si="35"/>
        <v>0</v>
      </c>
      <c r="BB37" s="14">
        <f t="shared" si="36"/>
        <v>0</v>
      </c>
      <c r="BC37" s="13">
        <f t="shared" si="37"/>
        <v>0</v>
      </c>
      <c r="BD37" s="14">
        <f t="shared" si="38"/>
        <v>0</v>
      </c>
      <c r="BE37" s="13">
        <f t="shared" si="39"/>
        <v>0</v>
      </c>
    </row>
    <row r="38" spans="1:57" x14ac:dyDescent="0.25">
      <c r="A38" s="23">
        <f t="shared" si="40"/>
        <v>0.67041666666666699</v>
      </c>
      <c r="B38" s="8" t="s">
        <v>16</v>
      </c>
      <c r="C38" s="10"/>
      <c r="D38" s="10" t="s">
        <v>14</v>
      </c>
      <c r="F38" s="10" t="s">
        <v>14</v>
      </c>
      <c r="G38" s="10" t="s">
        <v>14</v>
      </c>
      <c r="H38" s="10"/>
      <c r="I38" s="10" t="s">
        <v>14</v>
      </c>
      <c r="J38" t="s">
        <v>11</v>
      </c>
      <c r="K38" s="13">
        <f t="shared" si="0"/>
        <v>0</v>
      </c>
      <c r="L38" s="14">
        <f t="shared" si="15"/>
        <v>0</v>
      </c>
      <c r="M38" s="13">
        <f t="shared" si="1"/>
        <v>0</v>
      </c>
      <c r="N38" s="14">
        <f t="shared" si="16"/>
        <v>0</v>
      </c>
      <c r="O38" s="13">
        <f t="shared" si="2"/>
        <v>0</v>
      </c>
      <c r="P38" s="14"/>
      <c r="Q38" s="13">
        <f t="shared" si="3"/>
        <v>0.67041666666666699</v>
      </c>
      <c r="R38" s="14">
        <f t="shared" si="17"/>
        <v>1</v>
      </c>
      <c r="S38" s="13">
        <f t="shared" si="4"/>
        <v>0</v>
      </c>
      <c r="T38" s="14">
        <f t="shared" si="18"/>
        <v>0</v>
      </c>
      <c r="U38" s="13">
        <f t="shared" si="5"/>
        <v>2.0000000000000018E-2</v>
      </c>
      <c r="V38" s="14"/>
      <c r="W38" s="13">
        <f t="shared" si="6"/>
        <v>0</v>
      </c>
      <c r="X38" s="14">
        <f t="shared" si="19"/>
        <v>0</v>
      </c>
      <c r="Y38" s="13">
        <f t="shared" si="7"/>
        <v>0</v>
      </c>
      <c r="Z38" s="14">
        <f t="shared" si="20"/>
        <v>0</v>
      </c>
      <c r="AA38" s="13">
        <f t="shared" si="8"/>
        <v>0</v>
      </c>
      <c r="AB38" s="14"/>
      <c r="AC38" s="13">
        <f t="shared" si="9"/>
        <v>0</v>
      </c>
      <c r="AD38" s="14">
        <f t="shared" si="21"/>
        <v>0</v>
      </c>
      <c r="AE38" s="13">
        <f t="shared" si="10"/>
        <v>0</v>
      </c>
      <c r="AF38" s="14">
        <f t="shared" si="22"/>
        <v>0</v>
      </c>
      <c r="AG38" s="13">
        <f t="shared" si="11"/>
        <v>2.0000000000000018E-2</v>
      </c>
      <c r="AH38" s="14"/>
      <c r="AI38" s="13">
        <f t="shared" si="12"/>
        <v>0</v>
      </c>
      <c r="AJ38" s="14">
        <f t="shared" si="23"/>
        <v>0</v>
      </c>
      <c r="AK38" s="13">
        <f t="shared" si="13"/>
        <v>0</v>
      </c>
      <c r="AL38" s="14">
        <f t="shared" si="24"/>
        <v>0</v>
      </c>
      <c r="AM38" s="13">
        <f t="shared" si="14"/>
        <v>0</v>
      </c>
      <c r="AN38" s="14"/>
      <c r="AO38" s="13">
        <f t="shared" si="25"/>
        <v>0</v>
      </c>
      <c r="AP38" s="14">
        <f t="shared" si="26"/>
        <v>0</v>
      </c>
      <c r="AQ38" s="13">
        <f t="shared" si="27"/>
        <v>0</v>
      </c>
      <c r="AR38" s="14">
        <f t="shared" si="28"/>
        <v>0</v>
      </c>
      <c r="AS38" s="13">
        <f t="shared" si="29"/>
        <v>0</v>
      </c>
      <c r="AT38" s="14"/>
      <c r="AU38" s="13">
        <f t="shared" si="30"/>
        <v>0</v>
      </c>
      <c r="AV38" s="14">
        <f t="shared" si="31"/>
        <v>0</v>
      </c>
      <c r="AW38" s="13">
        <f t="shared" si="32"/>
        <v>0</v>
      </c>
      <c r="AX38" s="14">
        <f t="shared" si="33"/>
        <v>0</v>
      </c>
      <c r="AY38" s="13">
        <f t="shared" si="34"/>
        <v>0</v>
      </c>
      <c r="AZ38" s="14"/>
      <c r="BA38" s="13">
        <f t="shared" si="35"/>
        <v>0</v>
      </c>
      <c r="BB38" s="14">
        <f t="shared" si="36"/>
        <v>0</v>
      </c>
      <c r="BC38" s="13">
        <f t="shared" si="37"/>
        <v>0</v>
      </c>
      <c r="BD38" s="14">
        <f t="shared" si="38"/>
        <v>0</v>
      </c>
      <c r="BE38" s="13">
        <f t="shared" si="39"/>
        <v>0</v>
      </c>
    </row>
    <row r="39" spans="1:57" x14ac:dyDescent="0.25">
      <c r="A39" s="23">
        <f t="shared" si="40"/>
        <v>0.69041666666666701</v>
      </c>
      <c r="B39" s="8"/>
      <c r="C39" s="10"/>
      <c r="D39" s="10" t="s">
        <v>14</v>
      </c>
      <c r="E39" s="11"/>
      <c r="F39" s="10" t="s">
        <v>14</v>
      </c>
      <c r="G39" s="10" t="s">
        <v>14</v>
      </c>
      <c r="H39" s="10"/>
      <c r="I39" s="10" t="s">
        <v>14</v>
      </c>
      <c r="J39" t="s">
        <v>11</v>
      </c>
      <c r="K39" s="13">
        <f t="shared" si="0"/>
        <v>0</v>
      </c>
      <c r="L39" s="14">
        <f t="shared" si="15"/>
        <v>0</v>
      </c>
      <c r="M39" s="13">
        <f t="shared" si="1"/>
        <v>0</v>
      </c>
      <c r="N39" s="14">
        <f t="shared" si="16"/>
        <v>0</v>
      </c>
      <c r="O39" s="13">
        <f t="shared" si="2"/>
        <v>0</v>
      </c>
      <c r="P39" s="14"/>
      <c r="Q39" s="13">
        <f t="shared" si="3"/>
        <v>0</v>
      </c>
      <c r="R39" s="14">
        <f t="shared" si="17"/>
        <v>0</v>
      </c>
      <c r="S39" s="13">
        <f t="shared" si="4"/>
        <v>0</v>
      </c>
      <c r="T39" s="14">
        <f t="shared" si="18"/>
        <v>0</v>
      </c>
      <c r="U39" s="13">
        <f t="shared" si="5"/>
        <v>2.0000000000000018E-2</v>
      </c>
      <c r="V39" s="14"/>
      <c r="W39" s="13">
        <f t="shared" si="6"/>
        <v>0</v>
      </c>
      <c r="X39" s="14">
        <f t="shared" si="19"/>
        <v>0</v>
      </c>
      <c r="Y39" s="13">
        <f t="shared" si="7"/>
        <v>0</v>
      </c>
      <c r="Z39" s="14">
        <f t="shared" si="20"/>
        <v>0</v>
      </c>
      <c r="AA39" s="13">
        <f t="shared" si="8"/>
        <v>0</v>
      </c>
      <c r="AB39" s="14"/>
      <c r="AC39" s="13">
        <f t="shared" si="9"/>
        <v>0</v>
      </c>
      <c r="AD39" s="14">
        <f t="shared" si="21"/>
        <v>0</v>
      </c>
      <c r="AE39" s="13">
        <f t="shared" si="10"/>
        <v>0</v>
      </c>
      <c r="AF39" s="14">
        <f t="shared" si="22"/>
        <v>0</v>
      </c>
      <c r="AG39" s="13">
        <f t="shared" si="11"/>
        <v>2.0000000000000018E-2</v>
      </c>
      <c r="AH39" s="14"/>
      <c r="AI39" s="13">
        <f t="shared" si="12"/>
        <v>0</v>
      </c>
      <c r="AJ39" s="14">
        <f t="shared" si="23"/>
        <v>0</v>
      </c>
      <c r="AK39" s="13">
        <f t="shared" si="13"/>
        <v>0</v>
      </c>
      <c r="AL39" s="14">
        <f t="shared" si="24"/>
        <v>0</v>
      </c>
      <c r="AM39" s="13">
        <f t="shared" si="14"/>
        <v>0</v>
      </c>
      <c r="AN39" s="14"/>
      <c r="AO39" s="13">
        <f t="shared" si="25"/>
        <v>0</v>
      </c>
      <c r="AP39" s="14">
        <f t="shared" si="26"/>
        <v>0</v>
      </c>
      <c r="AQ39" s="13">
        <f t="shared" si="27"/>
        <v>0</v>
      </c>
      <c r="AR39" s="14">
        <f t="shared" si="28"/>
        <v>0</v>
      </c>
      <c r="AS39" s="13">
        <f t="shared" si="29"/>
        <v>0</v>
      </c>
      <c r="AT39" s="14"/>
      <c r="AU39" s="13">
        <f t="shared" si="30"/>
        <v>0</v>
      </c>
      <c r="AV39" s="14">
        <f t="shared" si="31"/>
        <v>0</v>
      </c>
      <c r="AW39" s="13">
        <f t="shared" si="32"/>
        <v>0</v>
      </c>
      <c r="AX39" s="14">
        <f t="shared" si="33"/>
        <v>0</v>
      </c>
      <c r="AY39" s="13">
        <f t="shared" si="34"/>
        <v>0</v>
      </c>
      <c r="AZ39" s="14"/>
      <c r="BA39" s="13">
        <f t="shared" si="35"/>
        <v>0</v>
      </c>
      <c r="BB39" s="14">
        <f t="shared" si="36"/>
        <v>0</v>
      </c>
      <c r="BC39" s="13">
        <f t="shared" si="37"/>
        <v>0</v>
      </c>
      <c r="BD39" s="14">
        <f t="shared" si="38"/>
        <v>0</v>
      </c>
      <c r="BE39" s="13">
        <f t="shared" si="39"/>
        <v>0</v>
      </c>
    </row>
    <row r="40" spans="1:57" x14ac:dyDescent="0.25">
      <c r="A40" s="23">
        <f t="shared" si="40"/>
        <v>0.71041666666666703</v>
      </c>
      <c r="B40" s="8"/>
      <c r="C40" s="10"/>
      <c r="D40" s="10" t="s">
        <v>14</v>
      </c>
      <c r="F40" s="10" t="s">
        <v>14</v>
      </c>
      <c r="G40" s="10" t="s">
        <v>14</v>
      </c>
      <c r="I40" s="10" t="s">
        <v>14</v>
      </c>
      <c r="J40" t="s">
        <v>11</v>
      </c>
      <c r="K40" s="13">
        <f t="shared" si="0"/>
        <v>0</v>
      </c>
      <c r="L40" s="14">
        <f t="shared" si="15"/>
        <v>0</v>
      </c>
      <c r="M40" s="13">
        <f t="shared" si="1"/>
        <v>0</v>
      </c>
      <c r="N40" s="14">
        <f t="shared" si="16"/>
        <v>0</v>
      </c>
      <c r="O40" s="13">
        <f t="shared" si="2"/>
        <v>0</v>
      </c>
      <c r="P40" s="14"/>
      <c r="Q40" s="13">
        <f t="shared" si="3"/>
        <v>0</v>
      </c>
      <c r="R40" s="14">
        <f t="shared" si="17"/>
        <v>0</v>
      </c>
      <c r="S40" s="13">
        <f t="shared" si="4"/>
        <v>0</v>
      </c>
      <c r="T40" s="14">
        <f t="shared" si="18"/>
        <v>0</v>
      </c>
      <c r="U40" s="13">
        <f t="shared" si="5"/>
        <v>2.0000000000000018E-2</v>
      </c>
      <c r="V40" s="14"/>
      <c r="W40" s="13">
        <f t="shared" si="6"/>
        <v>0</v>
      </c>
      <c r="X40" s="14">
        <f t="shared" si="19"/>
        <v>0</v>
      </c>
      <c r="Y40" s="13">
        <f t="shared" si="7"/>
        <v>0</v>
      </c>
      <c r="Z40" s="14">
        <f t="shared" si="20"/>
        <v>0</v>
      </c>
      <c r="AA40" s="13">
        <f t="shared" si="8"/>
        <v>0</v>
      </c>
      <c r="AB40" s="14"/>
      <c r="AC40" s="13">
        <f t="shared" si="9"/>
        <v>0</v>
      </c>
      <c r="AD40" s="14">
        <f t="shared" si="21"/>
        <v>0</v>
      </c>
      <c r="AE40" s="13">
        <f t="shared" si="10"/>
        <v>0</v>
      </c>
      <c r="AF40" s="14">
        <f t="shared" si="22"/>
        <v>0</v>
      </c>
      <c r="AG40" s="13">
        <f t="shared" si="11"/>
        <v>2.0000000000000018E-2</v>
      </c>
      <c r="AH40" s="14"/>
      <c r="AI40" s="13">
        <f t="shared" si="12"/>
        <v>0</v>
      </c>
      <c r="AJ40" s="14">
        <f t="shared" si="23"/>
        <v>0</v>
      </c>
      <c r="AK40" s="13">
        <f t="shared" si="13"/>
        <v>0</v>
      </c>
      <c r="AL40" s="14">
        <f t="shared" si="24"/>
        <v>0</v>
      </c>
      <c r="AM40" s="13">
        <f t="shared" si="14"/>
        <v>0</v>
      </c>
      <c r="AN40" s="14"/>
      <c r="AO40" s="13">
        <f t="shared" si="25"/>
        <v>0</v>
      </c>
      <c r="AP40" s="14">
        <f t="shared" si="26"/>
        <v>0</v>
      </c>
      <c r="AQ40" s="13">
        <f t="shared" si="27"/>
        <v>0</v>
      </c>
      <c r="AR40" s="14">
        <f t="shared" si="28"/>
        <v>0</v>
      </c>
      <c r="AS40" s="13">
        <f t="shared" si="29"/>
        <v>0</v>
      </c>
      <c r="AT40" s="14"/>
      <c r="AU40" s="13">
        <f t="shared" si="30"/>
        <v>0</v>
      </c>
      <c r="AV40" s="14">
        <f t="shared" si="31"/>
        <v>0</v>
      </c>
      <c r="AW40" s="13">
        <f t="shared" si="32"/>
        <v>0</v>
      </c>
      <c r="AX40" s="14">
        <f t="shared" si="33"/>
        <v>0</v>
      </c>
      <c r="AY40" s="13">
        <f t="shared" si="34"/>
        <v>0</v>
      </c>
      <c r="AZ40" s="14"/>
      <c r="BA40" s="13">
        <f t="shared" si="35"/>
        <v>0</v>
      </c>
      <c r="BB40" s="14">
        <f t="shared" si="36"/>
        <v>0</v>
      </c>
      <c r="BC40" s="13">
        <f t="shared" si="37"/>
        <v>0</v>
      </c>
      <c r="BD40" s="14">
        <f t="shared" si="38"/>
        <v>0</v>
      </c>
      <c r="BE40" s="13">
        <f t="shared" si="39"/>
        <v>0</v>
      </c>
    </row>
    <row r="41" spans="1:57" x14ac:dyDescent="0.25">
      <c r="A41" s="23">
        <f t="shared" si="40"/>
        <v>0.73041666666666705</v>
      </c>
      <c r="B41" s="8" t="s">
        <v>63</v>
      </c>
      <c r="C41" s="10"/>
      <c r="D41" s="10" t="s">
        <v>14</v>
      </c>
      <c r="F41" s="10" t="s">
        <v>14</v>
      </c>
      <c r="G41" s="10" t="s">
        <v>14</v>
      </c>
      <c r="H41" s="10" t="s">
        <v>14</v>
      </c>
      <c r="I41" s="10" t="s">
        <v>14</v>
      </c>
      <c r="J41" t="s">
        <v>11</v>
      </c>
      <c r="K41" s="13">
        <f t="shared" si="0"/>
        <v>0</v>
      </c>
      <c r="L41" s="14">
        <f t="shared" si="15"/>
        <v>0</v>
      </c>
      <c r="M41" s="13">
        <f t="shared" si="1"/>
        <v>0</v>
      </c>
      <c r="N41" s="14">
        <f t="shared" si="16"/>
        <v>0</v>
      </c>
      <c r="O41" s="13">
        <f t="shared" si="2"/>
        <v>0</v>
      </c>
      <c r="P41" s="14"/>
      <c r="Q41" s="13">
        <f t="shared" si="3"/>
        <v>0</v>
      </c>
      <c r="R41" s="14">
        <f t="shared" si="17"/>
        <v>0</v>
      </c>
      <c r="S41" s="13">
        <f t="shared" si="4"/>
        <v>0</v>
      </c>
      <c r="T41" s="14">
        <f t="shared" si="18"/>
        <v>0</v>
      </c>
      <c r="U41" s="13">
        <f t="shared" si="5"/>
        <v>2.0000000000000018E-2</v>
      </c>
      <c r="V41" s="14"/>
      <c r="W41" s="13">
        <f t="shared" si="6"/>
        <v>0</v>
      </c>
      <c r="X41" s="14">
        <f t="shared" si="19"/>
        <v>0</v>
      </c>
      <c r="Y41" s="13">
        <f t="shared" si="7"/>
        <v>0</v>
      </c>
      <c r="Z41" s="14">
        <f t="shared" si="20"/>
        <v>0</v>
      </c>
      <c r="AA41" s="13">
        <f t="shared" si="8"/>
        <v>0</v>
      </c>
      <c r="AB41" s="14"/>
      <c r="AC41" s="13">
        <f t="shared" si="9"/>
        <v>0</v>
      </c>
      <c r="AD41" s="14">
        <f t="shared" si="21"/>
        <v>0</v>
      </c>
      <c r="AE41" s="13">
        <f t="shared" si="10"/>
        <v>0</v>
      </c>
      <c r="AF41" s="14">
        <f t="shared" si="22"/>
        <v>0</v>
      </c>
      <c r="AG41" s="13">
        <f t="shared" si="11"/>
        <v>2.0000000000000018E-2</v>
      </c>
      <c r="AH41" s="14"/>
      <c r="AI41" s="13">
        <f t="shared" si="12"/>
        <v>0</v>
      </c>
      <c r="AJ41" s="14">
        <f t="shared" si="23"/>
        <v>0</v>
      </c>
      <c r="AK41" s="13">
        <f t="shared" si="13"/>
        <v>0</v>
      </c>
      <c r="AL41" s="14">
        <f t="shared" si="24"/>
        <v>0</v>
      </c>
      <c r="AM41" s="13">
        <f t="shared" si="14"/>
        <v>0</v>
      </c>
      <c r="AN41" s="14"/>
      <c r="AO41" s="13">
        <f t="shared" si="25"/>
        <v>0.73041666666666705</v>
      </c>
      <c r="AP41" s="14">
        <f t="shared" si="26"/>
        <v>1</v>
      </c>
      <c r="AQ41" s="13">
        <f t="shared" si="27"/>
        <v>0</v>
      </c>
      <c r="AR41" s="14">
        <f t="shared" si="28"/>
        <v>0</v>
      </c>
      <c r="AS41" s="13">
        <f t="shared" si="29"/>
        <v>2.0000000000000018E-2</v>
      </c>
      <c r="AT41" s="14"/>
      <c r="AU41" s="13">
        <f t="shared" si="30"/>
        <v>0</v>
      </c>
      <c r="AV41" s="14">
        <f t="shared" si="31"/>
        <v>0</v>
      </c>
      <c r="AW41" s="13">
        <f t="shared" si="32"/>
        <v>0</v>
      </c>
      <c r="AX41" s="14">
        <f t="shared" si="33"/>
        <v>0</v>
      </c>
      <c r="AY41" s="13">
        <f t="shared" si="34"/>
        <v>0</v>
      </c>
      <c r="AZ41" s="14"/>
      <c r="BA41" s="13">
        <f t="shared" si="35"/>
        <v>0</v>
      </c>
      <c r="BB41" s="14">
        <f t="shared" si="36"/>
        <v>0</v>
      </c>
      <c r="BC41" s="13">
        <f t="shared" si="37"/>
        <v>0</v>
      </c>
      <c r="BD41" s="14">
        <f t="shared" si="38"/>
        <v>0</v>
      </c>
      <c r="BE41" s="13">
        <f t="shared" si="39"/>
        <v>0</v>
      </c>
    </row>
    <row r="42" spans="1:57" x14ac:dyDescent="0.25">
      <c r="A42" s="23">
        <f t="shared" si="40"/>
        <v>0.75041666666666706</v>
      </c>
      <c r="B42" s="8" t="s">
        <v>77</v>
      </c>
      <c r="C42" s="10"/>
      <c r="D42" s="10" t="s">
        <v>14</v>
      </c>
      <c r="E42" s="10"/>
      <c r="F42" s="10" t="s">
        <v>14</v>
      </c>
      <c r="G42" t="s">
        <v>11</v>
      </c>
      <c r="H42" s="10" t="s">
        <v>14</v>
      </c>
      <c r="I42" s="10" t="s">
        <v>14</v>
      </c>
      <c r="J42" s="11" t="s">
        <v>20</v>
      </c>
      <c r="K42" s="13">
        <f t="shared" si="0"/>
        <v>0</v>
      </c>
      <c r="L42" s="14">
        <f t="shared" si="15"/>
        <v>0</v>
      </c>
      <c r="M42" s="13">
        <f t="shared" si="1"/>
        <v>0</v>
      </c>
      <c r="N42" s="14">
        <f t="shared" si="16"/>
        <v>0</v>
      </c>
      <c r="O42" s="13">
        <f t="shared" si="2"/>
        <v>0</v>
      </c>
      <c r="P42" s="14"/>
      <c r="Q42" s="13">
        <f t="shared" si="3"/>
        <v>0</v>
      </c>
      <c r="R42" s="14">
        <f t="shared" si="17"/>
        <v>0</v>
      </c>
      <c r="S42" s="13">
        <f t="shared" si="4"/>
        <v>0</v>
      </c>
      <c r="T42" s="14">
        <f t="shared" si="18"/>
        <v>0</v>
      </c>
      <c r="U42" s="13">
        <f t="shared" si="5"/>
        <v>2.0000000000000018E-2</v>
      </c>
      <c r="V42" s="14"/>
      <c r="W42" s="13">
        <f t="shared" si="6"/>
        <v>0</v>
      </c>
      <c r="X42" s="14">
        <f t="shared" si="19"/>
        <v>0</v>
      </c>
      <c r="Y42" s="13">
        <f t="shared" si="7"/>
        <v>0</v>
      </c>
      <c r="Z42" s="14">
        <f t="shared" si="20"/>
        <v>0</v>
      </c>
      <c r="AA42" s="13">
        <f t="shared" si="8"/>
        <v>0</v>
      </c>
      <c r="AB42" s="14"/>
      <c r="AC42" s="13">
        <f t="shared" si="9"/>
        <v>0</v>
      </c>
      <c r="AD42" s="14">
        <f t="shared" si="21"/>
        <v>0</v>
      </c>
      <c r="AE42" s="13">
        <f t="shared" si="10"/>
        <v>0</v>
      </c>
      <c r="AF42" s="14">
        <f t="shared" si="22"/>
        <v>0</v>
      </c>
      <c r="AG42" s="13">
        <f t="shared" si="11"/>
        <v>2.0000000000000018E-2</v>
      </c>
      <c r="AH42" s="14"/>
      <c r="AI42" s="13">
        <f t="shared" si="12"/>
        <v>0</v>
      </c>
      <c r="AJ42" s="14">
        <f t="shared" si="23"/>
        <v>0</v>
      </c>
      <c r="AK42" s="13">
        <f t="shared" si="13"/>
        <v>0</v>
      </c>
      <c r="AL42" s="14">
        <f t="shared" si="24"/>
        <v>0</v>
      </c>
      <c r="AM42" s="13">
        <f t="shared" si="14"/>
        <v>0</v>
      </c>
      <c r="AN42" s="14"/>
      <c r="AO42" s="13">
        <f t="shared" si="25"/>
        <v>0</v>
      </c>
      <c r="AP42" s="14">
        <f t="shared" si="26"/>
        <v>0</v>
      </c>
      <c r="AQ42" s="13">
        <f t="shared" si="27"/>
        <v>0</v>
      </c>
      <c r="AR42" s="14">
        <f t="shared" si="28"/>
        <v>0</v>
      </c>
      <c r="AS42" s="13">
        <f t="shared" si="29"/>
        <v>2.0000000000000018E-2</v>
      </c>
      <c r="AT42" s="14"/>
      <c r="AU42" s="13">
        <f t="shared" si="30"/>
        <v>0</v>
      </c>
      <c r="AV42" s="14">
        <f t="shared" si="31"/>
        <v>0</v>
      </c>
      <c r="AW42" s="13">
        <f t="shared" si="32"/>
        <v>0</v>
      </c>
      <c r="AX42" s="14">
        <f t="shared" si="33"/>
        <v>0</v>
      </c>
      <c r="AY42" s="13">
        <f t="shared" si="34"/>
        <v>0</v>
      </c>
      <c r="AZ42" s="14"/>
      <c r="BA42" s="13">
        <f t="shared" si="35"/>
        <v>0</v>
      </c>
      <c r="BB42" s="14">
        <f t="shared" si="36"/>
        <v>0</v>
      </c>
      <c r="BC42" s="13">
        <f t="shared" si="37"/>
        <v>0.75041666666666706</v>
      </c>
      <c r="BD42" s="14">
        <f t="shared" si="38"/>
        <v>1</v>
      </c>
      <c r="BE42" s="13">
        <f t="shared" si="39"/>
        <v>0</v>
      </c>
    </row>
    <row r="43" spans="1:57" x14ac:dyDescent="0.25">
      <c r="A43" s="23">
        <f t="shared" si="40"/>
        <v>0.77041666666666708</v>
      </c>
      <c r="B43" s="8"/>
      <c r="C43" s="10"/>
      <c r="D43" s="10" t="s">
        <v>14</v>
      </c>
      <c r="E43" s="10"/>
      <c r="F43" s="10" t="s">
        <v>14</v>
      </c>
      <c r="G43" t="s">
        <v>11</v>
      </c>
      <c r="H43" s="10" t="s">
        <v>14</v>
      </c>
      <c r="I43" s="10" t="s">
        <v>14</v>
      </c>
      <c r="J43" s="10"/>
      <c r="K43" s="13">
        <f t="shared" si="0"/>
        <v>0</v>
      </c>
      <c r="L43" s="14">
        <f t="shared" si="15"/>
        <v>0</v>
      </c>
      <c r="M43" s="13">
        <f t="shared" si="1"/>
        <v>0</v>
      </c>
      <c r="N43" s="14">
        <f t="shared" si="16"/>
        <v>0</v>
      </c>
      <c r="O43" s="13">
        <f t="shared" si="2"/>
        <v>0</v>
      </c>
      <c r="P43" s="14"/>
      <c r="Q43" s="13">
        <f t="shared" si="3"/>
        <v>0</v>
      </c>
      <c r="R43" s="14">
        <f t="shared" si="17"/>
        <v>0</v>
      </c>
      <c r="S43" s="13">
        <f t="shared" si="4"/>
        <v>0</v>
      </c>
      <c r="T43" s="14">
        <f t="shared" si="18"/>
        <v>0</v>
      </c>
      <c r="U43" s="13">
        <f t="shared" si="5"/>
        <v>2.0000000000000018E-2</v>
      </c>
      <c r="V43" s="14"/>
      <c r="W43" s="13">
        <f t="shared" si="6"/>
        <v>0</v>
      </c>
      <c r="X43" s="14">
        <f t="shared" si="19"/>
        <v>0</v>
      </c>
      <c r="Y43" s="13">
        <f t="shared" si="7"/>
        <v>0</v>
      </c>
      <c r="Z43" s="14">
        <f t="shared" si="20"/>
        <v>0</v>
      </c>
      <c r="AA43" s="13">
        <f t="shared" si="8"/>
        <v>0</v>
      </c>
      <c r="AB43" s="14"/>
      <c r="AC43" s="13">
        <f t="shared" si="9"/>
        <v>0</v>
      </c>
      <c r="AD43" s="14">
        <f t="shared" si="21"/>
        <v>0</v>
      </c>
      <c r="AE43" s="13">
        <f t="shared" si="10"/>
        <v>0</v>
      </c>
      <c r="AF43" s="14">
        <f t="shared" si="22"/>
        <v>0</v>
      </c>
      <c r="AG43" s="13">
        <f t="shared" si="11"/>
        <v>2.0000000000000018E-2</v>
      </c>
      <c r="AH43" s="14"/>
      <c r="AI43" s="13">
        <f t="shared" si="12"/>
        <v>0</v>
      </c>
      <c r="AJ43" s="14">
        <f t="shared" si="23"/>
        <v>0</v>
      </c>
      <c r="AK43" s="13">
        <f t="shared" si="13"/>
        <v>0</v>
      </c>
      <c r="AL43" s="14">
        <f t="shared" si="24"/>
        <v>0</v>
      </c>
      <c r="AM43" s="13">
        <f t="shared" si="14"/>
        <v>0</v>
      </c>
      <c r="AN43" s="14"/>
      <c r="AO43" s="13">
        <f t="shared" si="25"/>
        <v>0</v>
      </c>
      <c r="AP43" s="14">
        <f t="shared" si="26"/>
        <v>0</v>
      </c>
      <c r="AQ43" s="13">
        <f t="shared" si="27"/>
        <v>0</v>
      </c>
      <c r="AR43" s="14">
        <f t="shared" si="28"/>
        <v>0</v>
      </c>
      <c r="AS43" s="13">
        <f t="shared" si="29"/>
        <v>2.0000000000000018E-2</v>
      </c>
      <c r="AT43" s="14"/>
      <c r="AU43" s="13">
        <f t="shared" si="30"/>
        <v>0</v>
      </c>
      <c r="AV43" s="14">
        <f t="shared" si="31"/>
        <v>0</v>
      </c>
      <c r="AW43" s="13">
        <f t="shared" si="32"/>
        <v>0</v>
      </c>
      <c r="AX43" s="14">
        <f t="shared" si="33"/>
        <v>0</v>
      </c>
      <c r="AY43" s="13">
        <f t="shared" si="34"/>
        <v>0</v>
      </c>
      <c r="AZ43" s="14"/>
      <c r="BA43" s="13">
        <f t="shared" si="35"/>
        <v>0</v>
      </c>
      <c r="BB43" s="14">
        <f t="shared" si="36"/>
        <v>0</v>
      </c>
      <c r="BC43" s="13">
        <f t="shared" si="37"/>
        <v>0</v>
      </c>
      <c r="BD43" s="14">
        <f t="shared" si="38"/>
        <v>0</v>
      </c>
      <c r="BE43" s="13">
        <f t="shared" si="39"/>
        <v>0</v>
      </c>
    </row>
    <row r="44" spans="1:57" x14ac:dyDescent="0.25">
      <c r="A44" s="23">
        <f t="shared" si="40"/>
        <v>0.7904166666666671</v>
      </c>
      <c r="B44" s="8" t="s">
        <v>21</v>
      </c>
      <c r="D44" s="10" t="s">
        <v>14</v>
      </c>
      <c r="E44" s="10" t="s">
        <v>14</v>
      </c>
      <c r="F44" s="10" t="s">
        <v>14</v>
      </c>
      <c r="G44" t="s">
        <v>11</v>
      </c>
      <c r="H44" s="10" t="s">
        <v>14</v>
      </c>
      <c r="I44" s="10" t="s">
        <v>14</v>
      </c>
      <c r="J44" s="10"/>
      <c r="K44" s="13">
        <f t="shared" si="0"/>
        <v>0</v>
      </c>
      <c r="L44" s="14">
        <f t="shared" si="15"/>
        <v>0</v>
      </c>
      <c r="M44" s="13">
        <f t="shared" si="1"/>
        <v>0</v>
      </c>
      <c r="N44" s="14">
        <f t="shared" si="16"/>
        <v>0</v>
      </c>
      <c r="O44" s="13">
        <f t="shared" si="2"/>
        <v>0</v>
      </c>
      <c r="P44" s="14"/>
      <c r="Q44" s="13">
        <f t="shared" si="3"/>
        <v>0</v>
      </c>
      <c r="R44" s="14">
        <f t="shared" si="17"/>
        <v>0</v>
      </c>
      <c r="S44" s="13">
        <f t="shared" si="4"/>
        <v>0</v>
      </c>
      <c r="T44" s="14">
        <f t="shared" si="18"/>
        <v>0</v>
      </c>
      <c r="U44" s="13">
        <f t="shared" si="5"/>
        <v>2.0000000000000018E-2</v>
      </c>
      <c r="V44" s="14"/>
      <c r="W44" s="13">
        <f t="shared" si="6"/>
        <v>0.7904166666666671</v>
      </c>
      <c r="X44" s="14">
        <f t="shared" si="19"/>
        <v>1</v>
      </c>
      <c r="Y44" s="13">
        <f t="shared" si="7"/>
        <v>0</v>
      </c>
      <c r="Z44" s="14">
        <f t="shared" si="20"/>
        <v>0</v>
      </c>
      <c r="AA44" s="13">
        <f t="shared" si="8"/>
        <v>2.0000000000000018E-2</v>
      </c>
      <c r="AB44" s="14"/>
      <c r="AC44" s="13">
        <f t="shared" si="9"/>
        <v>0</v>
      </c>
      <c r="AD44" s="14">
        <f t="shared" si="21"/>
        <v>0</v>
      </c>
      <c r="AE44" s="13">
        <f t="shared" si="10"/>
        <v>0</v>
      </c>
      <c r="AF44" s="14">
        <f t="shared" si="22"/>
        <v>0</v>
      </c>
      <c r="AG44" s="13">
        <f t="shared" si="11"/>
        <v>2.0000000000000018E-2</v>
      </c>
      <c r="AH44" s="14"/>
      <c r="AI44" s="13">
        <f t="shared" si="12"/>
        <v>0</v>
      </c>
      <c r="AJ44" s="14">
        <f t="shared" si="23"/>
        <v>0</v>
      </c>
      <c r="AK44" s="13">
        <f t="shared" si="13"/>
        <v>0</v>
      </c>
      <c r="AL44" s="14">
        <f t="shared" si="24"/>
        <v>0</v>
      </c>
      <c r="AM44" s="13">
        <f t="shared" si="14"/>
        <v>0</v>
      </c>
      <c r="AN44" s="14"/>
      <c r="AO44" s="13">
        <f t="shared" si="25"/>
        <v>0</v>
      </c>
      <c r="AP44" s="14">
        <f t="shared" si="26"/>
        <v>0</v>
      </c>
      <c r="AQ44" s="13">
        <f t="shared" si="27"/>
        <v>0</v>
      </c>
      <c r="AR44" s="14">
        <f t="shared" si="28"/>
        <v>0</v>
      </c>
      <c r="AS44" s="13">
        <f t="shared" si="29"/>
        <v>2.0000000000000018E-2</v>
      </c>
      <c r="AT44" s="14"/>
      <c r="AU44" s="13">
        <f t="shared" si="30"/>
        <v>0</v>
      </c>
      <c r="AV44" s="14">
        <f t="shared" si="31"/>
        <v>0</v>
      </c>
      <c r="AW44" s="13">
        <f t="shared" si="32"/>
        <v>0</v>
      </c>
      <c r="AX44" s="14">
        <f t="shared" si="33"/>
        <v>0</v>
      </c>
      <c r="AY44" s="13">
        <f t="shared" si="34"/>
        <v>0</v>
      </c>
      <c r="AZ44" s="14"/>
      <c r="BA44" s="13">
        <f t="shared" si="35"/>
        <v>0</v>
      </c>
      <c r="BB44" s="14">
        <f t="shared" si="36"/>
        <v>0</v>
      </c>
      <c r="BC44" s="13">
        <f t="shared" si="37"/>
        <v>0</v>
      </c>
      <c r="BD44" s="14">
        <f t="shared" si="38"/>
        <v>0</v>
      </c>
      <c r="BE44" s="13">
        <f t="shared" si="39"/>
        <v>0</v>
      </c>
    </row>
    <row r="45" spans="1:57" x14ac:dyDescent="0.25">
      <c r="A45" s="23">
        <f t="shared" si="40"/>
        <v>0.81041666666666712</v>
      </c>
      <c r="B45" s="8" t="s">
        <v>9</v>
      </c>
      <c r="C45" s="10" t="s">
        <v>14</v>
      </c>
      <c r="D45" s="10" t="s">
        <v>14</v>
      </c>
      <c r="E45" s="10" t="s">
        <v>14</v>
      </c>
      <c r="F45" s="10" t="s">
        <v>14</v>
      </c>
      <c r="G45" t="s">
        <v>11</v>
      </c>
      <c r="H45" s="10" t="s">
        <v>14</v>
      </c>
      <c r="I45" s="10" t="s">
        <v>14</v>
      </c>
      <c r="J45" s="10"/>
      <c r="K45" s="13">
        <f t="shared" si="0"/>
        <v>0.81041666666666712</v>
      </c>
      <c r="L45" s="14">
        <f t="shared" si="15"/>
        <v>1</v>
      </c>
      <c r="M45" s="13">
        <f t="shared" si="1"/>
        <v>0</v>
      </c>
      <c r="N45" s="14">
        <f t="shared" si="16"/>
        <v>0</v>
      </c>
      <c r="O45" s="13">
        <f t="shared" si="2"/>
        <v>2.0000000000000018E-2</v>
      </c>
      <c r="P45" s="14"/>
      <c r="Q45" s="13">
        <f t="shared" si="3"/>
        <v>0</v>
      </c>
      <c r="R45" s="14">
        <f t="shared" si="17"/>
        <v>0</v>
      </c>
      <c r="S45" s="13">
        <f t="shared" si="4"/>
        <v>0</v>
      </c>
      <c r="T45" s="14">
        <f t="shared" si="18"/>
        <v>0</v>
      </c>
      <c r="U45" s="13">
        <f t="shared" si="5"/>
        <v>2.0000000000000018E-2</v>
      </c>
      <c r="V45" s="14"/>
      <c r="W45" s="13">
        <f t="shared" si="6"/>
        <v>0</v>
      </c>
      <c r="X45" s="14">
        <f t="shared" si="19"/>
        <v>0</v>
      </c>
      <c r="Y45" s="13">
        <f t="shared" si="7"/>
        <v>0</v>
      </c>
      <c r="Z45" s="14">
        <f t="shared" si="20"/>
        <v>0</v>
      </c>
      <c r="AA45" s="13">
        <f t="shared" si="8"/>
        <v>2.0000000000000018E-2</v>
      </c>
      <c r="AB45" s="14"/>
      <c r="AC45" s="13">
        <f t="shared" si="9"/>
        <v>0</v>
      </c>
      <c r="AD45" s="14">
        <f t="shared" si="21"/>
        <v>0</v>
      </c>
      <c r="AE45" s="13">
        <f t="shared" si="10"/>
        <v>0</v>
      </c>
      <c r="AF45" s="14">
        <f t="shared" si="22"/>
        <v>0</v>
      </c>
      <c r="AG45" s="13">
        <f t="shared" si="11"/>
        <v>2.0000000000000018E-2</v>
      </c>
      <c r="AH45" s="14"/>
      <c r="AI45" s="13">
        <f t="shared" si="12"/>
        <v>0</v>
      </c>
      <c r="AJ45" s="14">
        <f t="shared" si="23"/>
        <v>0</v>
      </c>
      <c r="AK45" s="13">
        <f t="shared" si="13"/>
        <v>0</v>
      </c>
      <c r="AL45" s="14">
        <f t="shared" si="24"/>
        <v>0</v>
      </c>
      <c r="AM45" s="13">
        <f t="shared" si="14"/>
        <v>0</v>
      </c>
      <c r="AN45" s="14"/>
      <c r="AO45" s="13">
        <f t="shared" si="25"/>
        <v>0</v>
      </c>
      <c r="AP45" s="14">
        <f t="shared" si="26"/>
        <v>0</v>
      </c>
      <c r="AQ45" s="13">
        <f t="shared" si="27"/>
        <v>0</v>
      </c>
      <c r="AR45" s="14">
        <f t="shared" si="28"/>
        <v>0</v>
      </c>
      <c r="AS45" s="13">
        <f t="shared" si="29"/>
        <v>2.0000000000000018E-2</v>
      </c>
      <c r="AT45" s="14"/>
      <c r="AU45" s="13">
        <f t="shared" si="30"/>
        <v>0</v>
      </c>
      <c r="AV45" s="14">
        <f t="shared" si="31"/>
        <v>0</v>
      </c>
      <c r="AW45" s="13">
        <f t="shared" si="32"/>
        <v>0</v>
      </c>
      <c r="AX45" s="14">
        <f t="shared" si="33"/>
        <v>0</v>
      </c>
      <c r="AY45" s="13">
        <f t="shared" si="34"/>
        <v>0</v>
      </c>
      <c r="AZ45" s="14"/>
      <c r="BA45" s="13">
        <f t="shared" si="35"/>
        <v>0</v>
      </c>
      <c r="BB45" s="14">
        <f t="shared" si="36"/>
        <v>0</v>
      </c>
      <c r="BC45" s="13">
        <f t="shared" si="37"/>
        <v>0</v>
      </c>
      <c r="BD45" s="14">
        <f t="shared" si="38"/>
        <v>0</v>
      </c>
      <c r="BE45" s="13">
        <f t="shared" si="39"/>
        <v>0</v>
      </c>
    </row>
    <row r="46" spans="1:57" x14ac:dyDescent="0.25">
      <c r="A46" s="23">
        <f t="shared" si="40"/>
        <v>0.83041666666666714</v>
      </c>
      <c r="B46" s="8" t="s">
        <v>15</v>
      </c>
      <c r="C46" s="10" t="s">
        <v>14</v>
      </c>
      <c r="D46" s="10" t="s">
        <v>14</v>
      </c>
      <c r="E46" s="10" t="s">
        <v>14</v>
      </c>
      <c r="F46" t="s">
        <v>11</v>
      </c>
      <c r="G46" s="11" t="s">
        <v>20</v>
      </c>
      <c r="H46" s="10" t="s">
        <v>14</v>
      </c>
      <c r="I46" s="10" t="s">
        <v>14</v>
      </c>
      <c r="J46" s="10"/>
      <c r="K46" s="13">
        <f t="shared" si="0"/>
        <v>0</v>
      </c>
      <c r="L46" s="14">
        <f t="shared" si="15"/>
        <v>0</v>
      </c>
      <c r="M46" s="13">
        <f t="shared" si="1"/>
        <v>0</v>
      </c>
      <c r="N46" s="14">
        <f t="shared" si="16"/>
        <v>0</v>
      </c>
      <c r="O46" s="13">
        <f t="shared" si="2"/>
        <v>2.0000000000000018E-2</v>
      </c>
      <c r="P46" s="14"/>
      <c r="Q46" s="13">
        <f t="shared" si="3"/>
        <v>0</v>
      </c>
      <c r="R46" s="14">
        <f t="shared" si="17"/>
        <v>0</v>
      </c>
      <c r="S46" s="13">
        <f t="shared" si="4"/>
        <v>0</v>
      </c>
      <c r="T46" s="14">
        <f t="shared" si="18"/>
        <v>0</v>
      </c>
      <c r="U46" s="13">
        <f t="shared" si="5"/>
        <v>2.0000000000000018E-2</v>
      </c>
      <c r="V46" s="14"/>
      <c r="W46" s="13">
        <f t="shared" si="6"/>
        <v>0</v>
      </c>
      <c r="X46" s="14">
        <f t="shared" si="19"/>
        <v>0</v>
      </c>
      <c r="Y46" s="13">
        <f t="shared" si="7"/>
        <v>0</v>
      </c>
      <c r="Z46" s="14">
        <f t="shared" si="20"/>
        <v>0</v>
      </c>
      <c r="AA46" s="13">
        <f t="shared" si="8"/>
        <v>2.0000000000000018E-2</v>
      </c>
      <c r="AB46" s="14"/>
      <c r="AC46" s="13">
        <f t="shared" si="9"/>
        <v>0</v>
      </c>
      <c r="AD46" s="14">
        <f t="shared" si="21"/>
        <v>0</v>
      </c>
      <c r="AE46" s="13">
        <f t="shared" si="10"/>
        <v>0</v>
      </c>
      <c r="AF46" s="14">
        <f t="shared" si="22"/>
        <v>0</v>
      </c>
      <c r="AG46" s="13">
        <f t="shared" si="11"/>
        <v>0</v>
      </c>
      <c r="AH46" s="14"/>
      <c r="AI46" s="13">
        <f t="shared" si="12"/>
        <v>0</v>
      </c>
      <c r="AJ46" s="14">
        <f t="shared" si="23"/>
        <v>0</v>
      </c>
      <c r="AK46" s="13">
        <f t="shared" si="13"/>
        <v>0.83041666666666714</v>
      </c>
      <c r="AL46" s="14">
        <f t="shared" si="24"/>
        <v>1</v>
      </c>
      <c r="AM46" s="13">
        <f t="shared" si="14"/>
        <v>0</v>
      </c>
      <c r="AN46" s="14"/>
      <c r="AO46" s="13">
        <f t="shared" si="25"/>
        <v>0</v>
      </c>
      <c r="AP46" s="14">
        <f t="shared" si="26"/>
        <v>0</v>
      </c>
      <c r="AQ46" s="13">
        <f t="shared" si="27"/>
        <v>0</v>
      </c>
      <c r="AR46" s="14">
        <f t="shared" si="28"/>
        <v>0</v>
      </c>
      <c r="AS46" s="13">
        <f t="shared" si="29"/>
        <v>2.0000000000000018E-2</v>
      </c>
      <c r="AT46" s="14"/>
      <c r="AU46" s="13">
        <f t="shared" si="30"/>
        <v>0</v>
      </c>
      <c r="AV46" s="14">
        <f t="shared" si="31"/>
        <v>0</v>
      </c>
      <c r="AW46" s="13">
        <f t="shared" si="32"/>
        <v>0</v>
      </c>
      <c r="AX46" s="14">
        <f t="shared" si="33"/>
        <v>0</v>
      </c>
      <c r="AY46" s="13">
        <f t="shared" si="34"/>
        <v>0</v>
      </c>
      <c r="AZ46" s="14"/>
      <c r="BA46" s="13">
        <f t="shared" si="35"/>
        <v>0</v>
      </c>
      <c r="BB46" s="14">
        <f t="shared" si="36"/>
        <v>0</v>
      </c>
      <c r="BC46" s="13">
        <f t="shared" si="37"/>
        <v>0</v>
      </c>
      <c r="BD46" s="14">
        <f t="shared" si="38"/>
        <v>0</v>
      </c>
      <c r="BE46" s="13">
        <f t="shared" si="39"/>
        <v>0</v>
      </c>
    </row>
    <row r="47" spans="1:57" x14ac:dyDescent="0.25">
      <c r="A47" s="23">
        <f t="shared" si="40"/>
        <v>0.85041666666666715</v>
      </c>
      <c r="B47" s="9"/>
      <c r="C47" s="10" t="s">
        <v>14</v>
      </c>
      <c r="D47" s="10" t="s">
        <v>14</v>
      </c>
      <c r="E47" s="10" t="s">
        <v>14</v>
      </c>
      <c r="F47" t="s">
        <v>11</v>
      </c>
      <c r="G47" s="10"/>
      <c r="H47" s="10" t="s">
        <v>14</v>
      </c>
      <c r="I47" s="10" t="s">
        <v>14</v>
      </c>
      <c r="J47" s="10"/>
      <c r="K47" s="13">
        <f t="shared" si="0"/>
        <v>0</v>
      </c>
      <c r="L47" s="14">
        <f t="shared" si="15"/>
        <v>0</v>
      </c>
      <c r="M47" s="13">
        <f t="shared" si="1"/>
        <v>0</v>
      </c>
      <c r="N47" s="14">
        <f t="shared" si="16"/>
        <v>0</v>
      </c>
      <c r="O47" s="13">
        <f t="shared" si="2"/>
        <v>2.0000000000000018E-2</v>
      </c>
      <c r="P47" s="14"/>
      <c r="Q47" s="13">
        <f t="shared" si="3"/>
        <v>0</v>
      </c>
      <c r="R47" s="14">
        <f t="shared" si="17"/>
        <v>0</v>
      </c>
      <c r="S47" s="13">
        <f t="shared" si="4"/>
        <v>0</v>
      </c>
      <c r="T47" s="14">
        <f t="shared" si="18"/>
        <v>0</v>
      </c>
      <c r="U47" s="13">
        <f t="shared" si="5"/>
        <v>2.0000000000000018E-2</v>
      </c>
      <c r="V47" s="14"/>
      <c r="W47" s="13">
        <f t="shared" si="6"/>
        <v>0</v>
      </c>
      <c r="X47" s="14">
        <f t="shared" si="19"/>
        <v>0</v>
      </c>
      <c r="Y47" s="13">
        <f t="shared" si="7"/>
        <v>0</v>
      </c>
      <c r="Z47" s="14">
        <f t="shared" si="20"/>
        <v>0</v>
      </c>
      <c r="AA47" s="13">
        <f t="shared" si="8"/>
        <v>2.0000000000000018E-2</v>
      </c>
      <c r="AB47" s="14"/>
      <c r="AC47" s="13">
        <f t="shared" si="9"/>
        <v>0</v>
      </c>
      <c r="AD47" s="14">
        <f t="shared" si="21"/>
        <v>0</v>
      </c>
      <c r="AE47" s="13">
        <f t="shared" si="10"/>
        <v>0</v>
      </c>
      <c r="AF47" s="14">
        <f t="shared" si="22"/>
        <v>0</v>
      </c>
      <c r="AG47" s="13">
        <f>IF(G37="Dn(waiting)",A48-A47,0)</f>
        <v>2.0000000000000018E-2</v>
      </c>
      <c r="AH47" s="14"/>
      <c r="AI47" s="13">
        <f t="shared" si="12"/>
        <v>0</v>
      </c>
      <c r="AJ47" s="14">
        <f t="shared" si="23"/>
        <v>0</v>
      </c>
      <c r="AK47" s="13">
        <f t="shared" si="13"/>
        <v>0</v>
      </c>
      <c r="AL47" s="14">
        <f t="shared" si="24"/>
        <v>0</v>
      </c>
      <c r="AM47" s="13">
        <f t="shared" si="14"/>
        <v>0</v>
      </c>
      <c r="AN47" s="14"/>
      <c r="AO47" s="13">
        <f t="shared" si="25"/>
        <v>0</v>
      </c>
      <c r="AP47" s="14">
        <f t="shared" si="26"/>
        <v>0</v>
      </c>
      <c r="AQ47" s="13">
        <f t="shared" si="27"/>
        <v>0</v>
      </c>
      <c r="AR47" s="14">
        <f t="shared" si="28"/>
        <v>0</v>
      </c>
      <c r="AS47" s="13">
        <f t="shared" si="29"/>
        <v>2.0000000000000018E-2</v>
      </c>
      <c r="AT47" s="14"/>
      <c r="AU47" s="13">
        <f t="shared" si="30"/>
        <v>0</v>
      </c>
      <c r="AV47" s="14">
        <f t="shared" si="31"/>
        <v>0</v>
      </c>
      <c r="AW47" s="13">
        <f t="shared" si="32"/>
        <v>0</v>
      </c>
      <c r="AX47" s="14">
        <f t="shared" si="33"/>
        <v>0</v>
      </c>
      <c r="AY47" s="13">
        <f t="shared" si="34"/>
        <v>0</v>
      </c>
      <c r="AZ47" s="14"/>
      <c r="BA47" s="13">
        <f t="shared" si="35"/>
        <v>0</v>
      </c>
      <c r="BB47" s="14">
        <f t="shared" si="36"/>
        <v>0</v>
      </c>
      <c r="BC47" s="13">
        <f t="shared" si="37"/>
        <v>0</v>
      </c>
      <c r="BD47" s="14">
        <f t="shared" si="38"/>
        <v>0</v>
      </c>
      <c r="BE47" s="13">
        <f t="shared" si="39"/>
        <v>0</v>
      </c>
    </row>
    <row r="48" spans="1:57" x14ac:dyDescent="0.25">
      <c r="A48" s="23">
        <f t="shared" si="40"/>
        <v>0.87041666666666717</v>
      </c>
      <c r="B48" s="8" t="s">
        <v>76</v>
      </c>
      <c r="C48" s="10" t="s">
        <v>14</v>
      </c>
      <c r="D48" s="10" t="s">
        <v>14</v>
      </c>
      <c r="E48" s="10" t="s">
        <v>14</v>
      </c>
      <c r="F48" t="s">
        <v>11</v>
      </c>
      <c r="G48" s="10"/>
      <c r="H48" s="10" t="s">
        <v>14</v>
      </c>
      <c r="I48" s="10" t="s">
        <v>14</v>
      </c>
      <c r="J48" s="10" t="s">
        <v>14</v>
      </c>
      <c r="K48" s="13">
        <f t="shared" si="0"/>
        <v>0</v>
      </c>
      <c r="L48" s="14">
        <f t="shared" si="15"/>
        <v>0</v>
      </c>
      <c r="M48" s="13">
        <f t="shared" si="1"/>
        <v>0</v>
      </c>
      <c r="N48" s="14">
        <f t="shared" si="16"/>
        <v>0</v>
      </c>
      <c r="O48" s="13">
        <f t="shared" si="2"/>
        <v>2.0000000000000018E-2</v>
      </c>
      <c r="P48" s="14"/>
      <c r="Q48" s="13">
        <f t="shared" si="3"/>
        <v>0</v>
      </c>
      <c r="R48" s="14">
        <f t="shared" si="17"/>
        <v>0</v>
      </c>
      <c r="S48" s="13">
        <f t="shared" si="4"/>
        <v>0</v>
      </c>
      <c r="T48" s="14">
        <f t="shared" si="18"/>
        <v>0</v>
      </c>
      <c r="U48" s="13">
        <f t="shared" si="5"/>
        <v>2.0000000000000018E-2</v>
      </c>
      <c r="V48" s="14"/>
      <c r="W48" s="13">
        <f t="shared" si="6"/>
        <v>0</v>
      </c>
      <c r="X48" s="14">
        <f t="shared" si="19"/>
        <v>0</v>
      </c>
      <c r="Y48" s="13">
        <f t="shared" si="7"/>
        <v>0</v>
      </c>
      <c r="Z48" s="14">
        <f t="shared" si="20"/>
        <v>0</v>
      </c>
      <c r="AA48" s="13">
        <f t="shared" si="8"/>
        <v>2.0000000000000018E-2</v>
      </c>
      <c r="AB48" s="14"/>
      <c r="AC48" s="13">
        <f t="shared" si="9"/>
        <v>0</v>
      </c>
      <c r="AD48" s="14">
        <f t="shared" si="21"/>
        <v>0</v>
      </c>
      <c r="AE48" s="13">
        <f t="shared" si="10"/>
        <v>0</v>
      </c>
      <c r="AF48" s="14">
        <f t="shared" si="22"/>
        <v>0</v>
      </c>
      <c r="AG48" s="13">
        <f t="shared" si="11"/>
        <v>0</v>
      </c>
      <c r="AH48" s="14"/>
      <c r="AI48" s="13">
        <f t="shared" si="12"/>
        <v>0</v>
      </c>
      <c r="AJ48" s="14">
        <f t="shared" si="23"/>
        <v>0</v>
      </c>
      <c r="AK48" s="13">
        <f t="shared" si="13"/>
        <v>0</v>
      </c>
      <c r="AL48" s="14">
        <f t="shared" si="24"/>
        <v>0</v>
      </c>
      <c r="AM48" s="13">
        <f t="shared" si="14"/>
        <v>2.0000000000000018E-2</v>
      </c>
      <c r="AN48" s="14"/>
      <c r="AO48" s="13">
        <f t="shared" si="25"/>
        <v>0</v>
      </c>
      <c r="AP48" s="14">
        <f t="shared" si="26"/>
        <v>0</v>
      </c>
      <c r="AQ48" s="13">
        <f t="shared" si="27"/>
        <v>0</v>
      </c>
      <c r="AR48" s="14">
        <f t="shared" si="28"/>
        <v>0</v>
      </c>
      <c r="AS48" s="13">
        <f t="shared" si="29"/>
        <v>2.0000000000000018E-2</v>
      </c>
      <c r="AT48" s="14"/>
      <c r="AU48" s="13">
        <f t="shared" si="30"/>
        <v>0</v>
      </c>
      <c r="AV48" s="14">
        <f t="shared" si="31"/>
        <v>0</v>
      </c>
      <c r="AW48" s="13">
        <f t="shared" si="32"/>
        <v>0</v>
      </c>
      <c r="AX48" s="14">
        <f t="shared" si="33"/>
        <v>0</v>
      </c>
      <c r="AY48" s="13">
        <f t="shared" si="34"/>
        <v>2.0000000000000018E-2</v>
      </c>
      <c r="AZ48" s="14"/>
      <c r="BA48" s="13">
        <f t="shared" si="35"/>
        <v>0.87041666666666717</v>
      </c>
      <c r="BB48" s="14">
        <f t="shared" si="36"/>
        <v>1</v>
      </c>
      <c r="BC48" s="13">
        <f t="shared" si="37"/>
        <v>0</v>
      </c>
      <c r="BD48" s="14">
        <f t="shared" si="38"/>
        <v>0</v>
      </c>
      <c r="BE48" s="13">
        <f t="shared" si="39"/>
        <v>2.0000000000000018E-2</v>
      </c>
    </row>
    <row r="49" spans="1:57" x14ac:dyDescent="0.25">
      <c r="A49" s="23">
        <f t="shared" si="40"/>
        <v>0.89041666666666719</v>
      </c>
      <c r="B49" s="8"/>
      <c r="C49" s="10" t="s">
        <v>14</v>
      </c>
      <c r="D49" s="10" t="s">
        <v>14</v>
      </c>
      <c r="E49" s="10" t="s">
        <v>14</v>
      </c>
      <c r="F49" t="s">
        <v>11</v>
      </c>
      <c r="G49" s="10"/>
      <c r="H49" s="10" t="s">
        <v>14</v>
      </c>
      <c r="I49" s="10" t="s">
        <v>14</v>
      </c>
      <c r="J49" s="10" t="s">
        <v>14</v>
      </c>
      <c r="K49" s="13">
        <f t="shared" si="0"/>
        <v>0</v>
      </c>
      <c r="L49" s="14">
        <f t="shared" si="15"/>
        <v>0</v>
      </c>
      <c r="M49" s="13">
        <f t="shared" si="1"/>
        <v>0</v>
      </c>
      <c r="N49" s="14">
        <f t="shared" si="16"/>
        <v>0</v>
      </c>
      <c r="O49" s="13">
        <f t="shared" si="2"/>
        <v>2.0000000000000018E-2</v>
      </c>
      <c r="P49" s="14"/>
      <c r="Q49" s="13">
        <f t="shared" si="3"/>
        <v>0</v>
      </c>
      <c r="R49" s="14">
        <f t="shared" si="17"/>
        <v>0</v>
      </c>
      <c r="S49" s="13">
        <f t="shared" si="4"/>
        <v>0</v>
      </c>
      <c r="T49" s="14">
        <f t="shared" si="18"/>
        <v>0</v>
      </c>
      <c r="U49" s="13">
        <f t="shared" si="5"/>
        <v>2.0000000000000018E-2</v>
      </c>
      <c r="V49" s="14"/>
      <c r="W49" s="13">
        <f t="shared" si="6"/>
        <v>0</v>
      </c>
      <c r="X49" s="14">
        <f t="shared" si="19"/>
        <v>0</v>
      </c>
      <c r="Y49" s="13">
        <f t="shared" si="7"/>
        <v>0</v>
      </c>
      <c r="Z49" s="14">
        <f t="shared" si="20"/>
        <v>0</v>
      </c>
      <c r="AA49" s="13">
        <f t="shared" si="8"/>
        <v>2.0000000000000018E-2</v>
      </c>
      <c r="AB49" s="14"/>
      <c r="AC49" s="13">
        <f t="shared" si="9"/>
        <v>0</v>
      </c>
      <c r="AD49" s="14">
        <f t="shared" si="21"/>
        <v>0</v>
      </c>
      <c r="AE49" s="13">
        <f t="shared" si="10"/>
        <v>0</v>
      </c>
      <c r="AF49" s="14">
        <f t="shared" si="22"/>
        <v>0</v>
      </c>
      <c r="AG49" s="13">
        <f t="shared" si="11"/>
        <v>0</v>
      </c>
      <c r="AH49" s="14"/>
      <c r="AI49" s="13">
        <f t="shared" si="12"/>
        <v>0</v>
      </c>
      <c r="AJ49" s="14">
        <f t="shared" si="23"/>
        <v>0</v>
      </c>
      <c r="AK49" s="13">
        <f t="shared" si="13"/>
        <v>0</v>
      </c>
      <c r="AL49" s="14">
        <f t="shared" si="24"/>
        <v>0</v>
      </c>
      <c r="AM49" s="13">
        <f t="shared" si="14"/>
        <v>2.0000000000000018E-2</v>
      </c>
      <c r="AN49" s="14"/>
      <c r="AO49" s="13">
        <f t="shared" si="25"/>
        <v>0</v>
      </c>
      <c r="AP49" s="14">
        <f t="shared" si="26"/>
        <v>0</v>
      </c>
      <c r="AQ49" s="13">
        <f t="shared" si="27"/>
        <v>0</v>
      </c>
      <c r="AR49" s="14">
        <f t="shared" si="28"/>
        <v>0</v>
      </c>
      <c r="AS49" s="13">
        <f t="shared" si="29"/>
        <v>2.0000000000000018E-2</v>
      </c>
      <c r="AT49" s="14"/>
      <c r="AU49" s="13">
        <f t="shared" si="30"/>
        <v>0</v>
      </c>
      <c r="AV49" s="14">
        <f t="shared" si="31"/>
        <v>0</v>
      </c>
      <c r="AW49" s="13">
        <f t="shared" si="32"/>
        <v>0</v>
      </c>
      <c r="AX49" s="14">
        <f t="shared" si="33"/>
        <v>0</v>
      </c>
      <c r="AY49" s="13">
        <f t="shared" si="34"/>
        <v>2.0000000000000018E-2</v>
      </c>
      <c r="AZ49" s="14"/>
      <c r="BA49" s="13">
        <f t="shared" si="35"/>
        <v>0</v>
      </c>
      <c r="BB49" s="14">
        <f t="shared" si="36"/>
        <v>0</v>
      </c>
      <c r="BC49" s="13">
        <f t="shared" si="37"/>
        <v>0</v>
      </c>
      <c r="BD49" s="14">
        <f t="shared" si="38"/>
        <v>0</v>
      </c>
      <c r="BE49" s="13">
        <f t="shared" si="39"/>
        <v>2.0000000000000018E-2</v>
      </c>
    </row>
    <row r="50" spans="1:57" x14ac:dyDescent="0.25">
      <c r="A50" s="23">
        <f t="shared" si="40"/>
        <v>0.91041666666666721</v>
      </c>
      <c r="B50" s="8"/>
      <c r="C50" s="10" t="s">
        <v>14</v>
      </c>
      <c r="D50" s="10" t="s">
        <v>14</v>
      </c>
      <c r="E50" s="10" t="s">
        <v>14</v>
      </c>
      <c r="F50" t="s">
        <v>11</v>
      </c>
      <c r="G50" s="10"/>
      <c r="H50" s="10" t="s">
        <v>14</v>
      </c>
      <c r="I50" s="10" t="s">
        <v>14</v>
      </c>
      <c r="J50" s="10" t="s">
        <v>14</v>
      </c>
      <c r="K50" s="13">
        <f t="shared" si="0"/>
        <v>0</v>
      </c>
      <c r="L50" s="14">
        <f t="shared" si="15"/>
        <v>0</v>
      </c>
      <c r="M50" s="13">
        <f t="shared" si="1"/>
        <v>0</v>
      </c>
      <c r="N50" s="14">
        <f t="shared" si="16"/>
        <v>0</v>
      </c>
      <c r="O50" s="13">
        <f t="shared" si="2"/>
        <v>2.0000000000000018E-2</v>
      </c>
      <c r="P50" s="14"/>
      <c r="Q50" s="13">
        <f t="shared" si="3"/>
        <v>0</v>
      </c>
      <c r="R50" s="14">
        <f t="shared" si="17"/>
        <v>0</v>
      </c>
      <c r="S50" s="13">
        <f t="shared" si="4"/>
        <v>0</v>
      </c>
      <c r="T50" s="14">
        <f t="shared" si="18"/>
        <v>0</v>
      </c>
      <c r="U50" s="13">
        <f t="shared" si="5"/>
        <v>2.0000000000000018E-2</v>
      </c>
      <c r="V50" s="14"/>
      <c r="W50" s="13">
        <f t="shared" si="6"/>
        <v>0</v>
      </c>
      <c r="X50" s="14">
        <f t="shared" si="19"/>
        <v>0</v>
      </c>
      <c r="Y50" s="13">
        <f t="shared" si="7"/>
        <v>0</v>
      </c>
      <c r="Z50" s="14">
        <f t="shared" si="20"/>
        <v>0</v>
      </c>
      <c r="AA50" s="13">
        <f t="shared" si="8"/>
        <v>2.0000000000000018E-2</v>
      </c>
      <c r="AB50" s="14"/>
      <c r="AC50" s="13">
        <f t="shared" si="9"/>
        <v>0</v>
      </c>
      <c r="AD50" s="14">
        <f t="shared" si="21"/>
        <v>0</v>
      </c>
      <c r="AE50" s="13">
        <f t="shared" si="10"/>
        <v>0</v>
      </c>
      <c r="AF50" s="14">
        <f t="shared" si="22"/>
        <v>0</v>
      </c>
      <c r="AG50" s="13">
        <f t="shared" si="11"/>
        <v>0</v>
      </c>
      <c r="AH50" s="14"/>
      <c r="AI50" s="13">
        <f t="shared" si="12"/>
        <v>0</v>
      </c>
      <c r="AJ50" s="14">
        <f t="shared" si="23"/>
        <v>0</v>
      </c>
      <c r="AK50" s="13">
        <f t="shared" si="13"/>
        <v>0</v>
      </c>
      <c r="AL50" s="14">
        <f t="shared" si="24"/>
        <v>0</v>
      </c>
      <c r="AM50" s="13">
        <f t="shared" si="14"/>
        <v>2.0000000000000018E-2</v>
      </c>
      <c r="AN50" s="14"/>
      <c r="AO50" s="13">
        <f t="shared" si="25"/>
        <v>0</v>
      </c>
      <c r="AP50" s="14">
        <f t="shared" si="26"/>
        <v>0</v>
      </c>
      <c r="AQ50" s="13">
        <f t="shared" si="27"/>
        <v>0</v>
      </c>
      <c r="AR50" s="14">
        <f t="shared" si="28"/>
        <v>0</v>
      </c>
      <c r="AS50" s="13">
        <f t="shared" si="29"/>
        <v>2.0000000000000018E-2</v>
      </c>
      <c r="AT50" s="14"/>
      <c r="AU50" s="13">
        <f t="shared" si="30"/>
        <v>0</v>
      </c>
      <c r="AV50" s="14">
        <f t="shared" si="31"/>
        <v>0</v>
      </c>
      <c r="AW50" s="13">
        <f t="shared" si="32"/>
        <v>0</v>
      </c>
      <c r="AX50" s="14">
        <f t="shared" si="33"/>
        <v>0</v>
      </c>
      <c r="AY50" s="13">
        <f t="shared" si="34"/>
        <v>2.0000000000000018E-2</v>
      </c>
      <c r="AZ50" s="14"/>
      <c r="BA50" s="13">
        <f t="shared" si="35"/>
        <v>0</v>
      </c>
      <c r="BB50" s="14">
        <f t="shared" si="36"/>
        <v>0</v>
      </c>
      <c r="BC50" s="13">
        <f t="shared" si="37"/>
        <v>0</v>
      </c>
      <c r="BD50" s="14">
        <f t="shared" si="38"/>
        <v>0</v>
      </c>
      <c r="BE50" s="13">
        <f t="shared" si="39"/>
        <v>2.0000000000000018E-2</v>
      </c>
    </row>
    <row r="51" spans="1:57" x14ac:dyDescent="0.25">
      <c r="A51" s="23">
        <f t="shared" si="40"/>
        <v>0.93041666666666722</v>
      </c>
      <c r="B51" s="8" t="s">
        <v>12</v>
      </c>
      <c r="C51" s="10" t="s">
        <v>14</v>
      </c>
      <c r="D51" s="10" t="s">
        <v>14</v>
      </c>
      <c r="E51" s="10" t="s">
        <v>14</v>
      </c>
      <c r="F51" s="11" t="s">
        <v>20</v>
      </c>
      <c r="G51" s="10"/>
      <c r="H51" s="10" t="s">
        <v>14</v>
      </c>
      <c r="I51" t="s">
        <v>11</v>
      </c>
      <c r="J51" s="10" t="s">
        <v>14</v>
      </c>
      <c r="K51" s="13">
        <f t="shared" si="0"/>
        <v>0</v>
      </c>
      <c r="L51" s="14">
        <f t="shared" si="15"/>
        <v>0</v>
      </c>
      <c r="M51" s="13">
        <f t="shared" si="1"/>
        <v>0</v>
      </c>
      <c r="N51" s="14">
        <f t="shared" si="16"/>
        <v>0</v>
      </c>
      <c r="O51" s="13">
        <f t="shared" si="2"/>
        <v>2.0000000000000018E-2</v>
      </c>
      <c r="P51" s="14"/>
      <c r="Q51" s="13">
        <f t="shared" si="3"/>
        <v>0</v>
      </c>
      <c r="R51" s="14">
        <f t="shared" si="17"/>
        <v>0</v>
      </c>
      <c r="S51" s="13">
        <f t="shared" si="4"/>
        <v>0</v>
      </c>
      <c r="T51" s="14">
        <f t="shared" si="18"/>
        <v>0</v>
      </c>
      <c r="U51" s="13">
        <f t="shared" si="5"/>
        <v>2.0000000000000018E-2</v>
      </c>
      <c r="V51" s="14"/>
      <c r="W51" s="13">
        <f t="shared" si="6"/>
        <v>0</v>
      </c>
      <c r="X51" s="14">
        <f t="shared" si="19"/>
        <v>0</v>
      </c>
      <c r="Y51" s="13">
        <f t="shared" si="7"/>
        <v>0</v>
      </c>
      <c r="Z51" s="14">
        <f t="shared" si="20"/>
        <v>0</v>
      </c>
      <c r="AA51" s="13">
        <f t="shared" si="8"/>
        <v>2.0000000000000018E-2</v>
      </c>
      <c r="AB51" s="14"/>
      <c r="AC51" s="13">
        <f t="shared" si="9"/>
        <v>0</v>
      </c>
      <c r="AD51" s="14">
        <f t="shared" si="21"/>
        <v>0</v>
      </c>
      <c r="AE51" s="13">
        <f t="shared" si="10"/>
        <v>0.93041666666666722</v>
      </c>
      <c r="AF51" s="14">
        <f t="shared" si="22"/>
        <v>1</v>
      </c>
      <c r="AG51" s="13">
        <f t="shared" si="11"/>
        <v>0</v>
      </c>
      <c r="AH51" s="14"/>
      <c r="AI51" s="13">
        <f t="shared" si="12"/>
        <v>0</v>
      </c>
      <c r="AJ51" s="14">
        <f t="shared" si="23"/>
        <v>0</v>
      </c>
      <c r="AK51" s="13">
        <f t="shared" si="13"/>
        <v>0</v>
      </c>
      <c r="AL51" s="14">
        <f t="shared" si="24"/>
        <v>0</v>
      </c>
      <c r="AM51" s="13">
        <f t="shared" si="14"/>
        <v>2.0000000000000018E-2</v>
      </c>
      <c r="AN51" s="14"/>
      <c r="AO51" s="13">
        <f t="shared" si="25"/>
        <v>0</v>
      </c>
      <c r="AP51" s="14">
        <f t="shared" si="26"/>
        <v>0</v>
      </c>
      <c r="AQ51" s="13">
        <f t="shared" si="27"/>
        <v>0</v>
      </c>
      <c r="AR51" s="14">
        <f t="shared" si="28"/>
        <v>0</v>
      </c>
      <c r="AS51" s="13">
        <f t="shared" si="29"/>
        <v>2.0000000000000018E-2</v>
      </c>
      <c r="AT51" s="14"/>
      <c r="AU51" s="13">
        <f t="shared" si="30"/>
        <v>0</v>
      </c>
      <c r="AV51" s="14">
        <f t="shared" si="31"/>
        <v>0</v>
      </c>
      <c r="AW51" s="13">
        <f t="shared" si="32"/>
        <v>0</v>
      </c>
      <c r="AX51" s="14">
        <f t="shared" si="33"/>
        <v>0</v>
      </c>
      <c r="AY51" s="13">
        <f t="shared" si="34"/>
        <v>2.0000000000000018E-2</v>
      </c>
      <c r="AZ51" s="14"/>
      <c r="BA51" s="13">
        <f t="shared" si="35"/>
        <v>0</v>
      </c>
      <c r="BB51" s="14">
        <f t="shared" si="36"/>
        <v>0</v>
      </c>
      <c r="BC51" s="13">
        <f t="shared" si="37"/>
        <v>0</v>
      </c>
      <c r="BD51" s="14">
        <f t="shared" si="38"/>
        <v>0</v>
      </c>
      <c r="BE51" s="13">
        <f t="shared" si="39"/>
        <v>2.0000000000000018E-2</v>
      </c>
    </row>
    <row r="52" spans="1:57" x14ac:dyDescent="0.25">
      <c r="A52" s="23">
        <f t="shared" si="40"/>
        <v>0.95041666666666724</v>
      </c>
      <c r="B52" s="8"/>
      <c r="C52" s="10" t="s">
        <v>14</v>
      </c>
      <c r="D52" s="10" t="s">
        <v>14</v>
      </c>
      <c r="E52" s="10" t="s">
        <v>14</v>
      </c>
      <c r="G52" s="10"/>
      <c r="H52" s="10" t="s">
        <v>14</v>
      </c>
      <c r="I52" t="s">
        <v>11</v>
      </c>
      <c r="J52" s="10" t="s">
        <v>14</v>
      </c>
      <c r="K52" s="13">
        <f t="shared" si="0"/>
        <v>0</v>
      </c>
      <c r="L52" s="14">
        <f t="shared" si="15"/>
        <v>0</v>
      </c>
      <c r="M52" s="13">
        <f t="shared" si="1"/>
        <v>0</v>
      </c>
      <c r="N52" s="14">
        <f t="shared" si="16"/>
        <v>0</v>
      </c>
      <c r="O52" s="13">
        <f t="shared" si="2"/>
        <v>2.0000000000000018E-2</v>
      </c>
      <c r="P52" s="14"/>
      <c r="Q52" s="13">
        <f t="shared" si="3"/>
        <v>0</v>
      </c>
      <c r="R52" s="14">
        <f t="shared" si="17"/>
        <v>0</v>
      </c>
      <c r="S52" s="13">
        <f t="shared" si="4"/>
        <v>0</v>
      </c>
      <c r="T52" s="14">
        <f t="shared" si="18"/>
        <v>0</v>
      </c>
      <c r="U52" s="13">
        <f t="shared" si="5"/>
        <v>2.0000000000000018E-2</v>
      </c>
      <c r="V52" s="14"/>
      <c r="W52" s="13">
        <f t="shared" si="6"/>
        <v>0</v>
      </c>
      <c r="X52" s="14">
        <f t="shared" si="19"/>
        <v>0</v>
      </c>
      <c r="Y52" s="13">
        <f t="shared" si="7"/>
        <v>0</v>
      </c>
      <c r="Z52" s="14">
        <f t="shared" si="20"/>
        <v>0</v>
      </c>
      <c r="AA52" s="13">
        <f t="shared" si="8"/>
        <v>2.0000000000000018E-2</v>
      </c>
      <c r="AB52" s="14"/>
      <c r="AC52" s="13">
        <f t="shared" si="9"/>
        <v>0</v>
      </c>
      <c r="AD52" s="14">
        <f t="shared" si="21"/>
        <v>0</v>
      </c>
      <c r="AE52" s="13">
        <f t="shared" si="10"/>
        <v>0</v>
      </c>
      <c r="AF52" s="14">
        <f t="shared" si="22"/>
        <v>0</v>
      </c>
      <c r="AG52" s="13">
        <f t="shared" si="11"/>
        <v>0</v>
      </c>
      <c r="AH52" s="14"/>
      <c r="AI52" s="13">
        <f t="shared" si="12"/>
        <v>0</v>
      </c>
      <c r="AJ52" s="14">
        <f t="shared" si="23"/>
        <v>0</v>
      </c>
      <c r="AK52" s="13">
        <f t="shared" si="13"/>
        <v>0</v>
      </c>
      <c r="AL52" s="14">
        <f t="shared" si="24"/>
        <v>0</v>
      </c>
      <c r="AM52" s="13">
        <f t="shared" si="14"/>
        <v>2.0000000000000018E-2</v>
      </c>
      <c r="AN52" s="14"/>
      <c r="AO52" s="13">
        <f t="shared" si="25"/>
        <v>0</v>
      </c>
      <c r="AP52" s="14">
        <f t="shared" si="26"/>
        <v>0</v>
      </c>
      <c r="AQ52" s="13">
        <f t="shared" si="27"/>
        <v>0</v>
      </c>
      <c r="AR52" s="14">
        <f t="shared" si="28"/>
        <v>0</v>
      </c>
      <c r="AS52" s="13">
        <f t="shared" si="29"/>
        <v>2.0000000000000018E-2</v>
      </c>
      <c r="AT52" s="14"/>
      <c r="AU52" s="13">
        <f t="shared" si="30"/>
        <v>0</v>
      </c>
      <c r="AV52" s="14">
        <f t="shared" si="31"/>
        <v>0</v>
      </c>
      <c r="AW52" s="13">
        <f t="shared" si="32"/>
        <v>0</v>
      </c>
      <c r="AX52" s="14">
        <f t="shared" si="33"/>
        <v>0</v>
      </c>
      <c r="AY52" s="13">
        <f t="shared" si="34"/>
        <v>2.0000000000000018E-2</v>
      </c>
      <c r="AZ52" s="14"/>
      <c r="BA52" s="13">
        <f t="shared" si="35"/>
        <v>0</v>
      </c>
      <c r="BB52" s="14">
        <f t="shared" si="36"/>
        <v>0</v>
      </c>
      <c r="BC52" s="13">
        <f t="shared" si="37"/>
        <v>0</v>
      </c>
      <c r="BD52" s="14">
        <f t="shared" si="38"/>
        <v>0</v>
      </c>
      <c r="BE52" s="13">
        <f t="shared" si="39"/>
        <v>2.0000000000000018E-2</v>
      </c>
    </row>
    <row r="53" spans="1:57" x14ac:dyDescent="0.25">
      <c r="A53" s="23">
        <f t="shared" si="40"/>
        <v>0.97041666666666726</v>
      </c>
      <c r="B53" s="8"/>
      <c r="C53" s="10" t="s">
        <v>14</v>
      </c>
      <c r="D53" s="10" t="s">
        <v>14</v>
      </c>
      <c r="E53" s="10" t="s">
        <v>14</v>
      </c>
      <c r="F53" s="11"/>
      <c r="H53" s="10" t="s">
        <v>14</v>
      </c>
      <c r="I53" t="s">
        <v>11</v>
      </c>
      <c r="J53" s="10" t="s">
        <v>14</v>
      </c>
      <c r="K53" s="13">
        <f t="shared" si="0"/>
        <v>0</v>
      </c>
      <c r="L53" s="14">
        <f t="shared" si="15"/>
        <v>0</v>
      </c>
      <c r="M53" s="13">
        <f t="shared" si="1"/>
        <v>0</v>
      </c>
      <c r="N53" s="14">
        <f t="shared" si="16"/>
        <v>0</v>
      </c>
      <c r="O53" s="13">
        <f t="shared" si="2"/>
        <v>2.0000000000000018E-2</v>
      </c>
      <c r="P53" s="14"/>
      <c r="Q53" s="13">
        <f t="shared" si="3"/>
        <v>0</v>
      </c>
      <c r="R53" s="14">
        <f t="shared" si="17"/>
        <v>0</v>
      </c>
      <c r="S53" s="13">
        <f t="shared" si="4"/>
        <v>0</v>
      </c>
      <c r="T53" s="14">
        <f t="shared" si="18"/>
        <v>0</v>
      </c>
      <c r="U53" s="13">
        <f t="shared" si="5"/>
        <v>2.0000000000000018E-2</v>
      </c>
      <c r="V53" s="14"/>
      <c r="W53" s="13">
        <f t="shared" si="6"/>
        <v>0</v>
      </c>
      <c r="X53" s="14">
        <f t="shared" si="19"/>
        <v>0</v>
      </c>
      <c r="Y53" s="13">
        <f t="shared" si="7"/>
        <v>0</v>
      </c>
      <c r="Z53" s="14">
        <f t="shared" si="20"/>
        <v>0</v>
      </c>
      <c r="AA53" s="13">
        <f t="shared" si="8"/>
        <v>2.0000000000000018E-2</v>
      </c>
      <c r="AB53" s="14"/>
      <c r="AC53" s="13">
        <f t="shared" si="9"/>
        <v>0</v>
      </c>
      <c r="AD53" s="14">
        <f t="shared" si="21"/>
        <v>0</v>
      </c>
      <c r="AE53" s="13">
        <f t="shared" si="10"/>
        <v>0</v>
      </c>
      <c r="AF53" s="14">
        <f t="shared" si="22"/>
        <v>0</v>
      </c>
      <c r="AG53" s="13">
        <f t="shared" si="11"/>
        <v>0</v>
      </c>
      <c r="AH53" s="14"/>
      <c r="AI53" s="13">
        <f t="shared" si="12"/>
        <v>0</v>
      </c>
      <c r="AJ53" s="14">
        <f t="shared" si="23"/>
        <v>0</v>
      </c>
      <c r="AK53" s="13">
        <f t="shared" si="13"/>
        <v>0</v>
      </c>
      <c r="AL53" s="14">
        <f t="shared" si="24"/>
        <v>0</v>
      </c>
      <c r="AM53" s="13">
        <f t="shared" si="14"/>
        <v>2.0000000000000018E-2</v>
      </c>
      <c r="AN53" s="14"/>
      <c r="AO53" s="13">
        <f t="shared" si="25"/>
        <v>0</v>
      </c>
      <c r="AP53" s="14">
        <f t="shared" si="26"/>
        <v>0</v>
      </c>
      <c r="AQ53" s="13">
        <f t="shared" si="27"/>
        <v>0</v>
      </c>
      <c r="AR53" s="14">
        <f t="shared" si="28"/>
        <v>0</v>
      </c>
      <c r="AS53" s="13">
        <f t="shared" si="29"/>
        <v>2.0000000000000018E-2</v>
      </c>
      <c r="AT53" s="14"/>
      <c r="AU53" s="13">
        <f t="shared" si="30"/>
        <v>0</v>
      </c>
      <c r="AV53" s="14">
        <f t="shared" si="31"/>
        <v>0</v>
      </c>
      <c r="AW53" s="13">
        <f t="shared" si="32"/>
        <v>0</v>
      </c>
      <c r="AX53" s="14">
        <f t="shared" si="33"/>
        <v>0</v>
      </c>
      <c r="AY53" s="13">
        <f t="shared" si="34"/>
        <v>2.0000000000000018E-2</v>
      </c>
      <c r="AZ53" s="14"/>
      <c r="BA53" s="13">
        <f t="shared" si="35"/>
        <v>0</v>
      </c>
      <c r="BB53" s="14">
        <f t="shared" si="36"/>
        <v>0</v>
      </c>
      <c r="BC53" s="13">
        <f t="shared" si="37"/>
        <v>0</v>
      </c>
      <c r="BD53" s="14">
        <f t="shared" si="38"/>
        <v>0</v>
      </c>
      <c r="BE53" s="13">
        <f t="shared" si="39"/>
        <v>2.0000000000000018E-2</v>
      </c>
    </row>
    <row r="54" spans="1:57" x14ac:dyDescent="0.25">
      <c r="A54" s="23">
        <f t="shared" si="40"/>
        <v>0.99041666666666728</v>
      </c>
      <c r="B54" s="8"/>
      <c r="C54" s="10" t="s">
        <v>14</v>
      </c>
      <c r="D54" s="10" t="s">
        <v>14</v>
      </c>
      <c r="E54" s="10" t="s">
        <v>14</v>
      </c>
      <c r="H54" s="10" t="s">
        <v>14</v>
      </c>
      <c r="I54" t="s">
        <v>11</v>
      </c>
      <c r="J54" s="10" t="s">
        <v>14</v>
      </c>
      <c r="K54" s="13">
        <f t="shared" si="0"/>
        <v>0</v>
      </c>
      <c r="L54" s="14">
        <f t="shared" si="15"/>
        <v>0</v>
      </c>
      <c r="M54" s="13">
        <f t="shared" si="1"/>
        <v>0</v>
      </c>
      <c r="N54" s="14">
        <f t="shared" si="16"/>
        <v>0</v>
      </c>
      <c r="O54" s="13">
        <f t="shared" si="2"/>
        <v>1.9999999999999907E-2</v>
      </c>
      <c r="P54" s="14"/>
      <c r="Q54" s="13">
        <f t="shared" si="3"/>
        <v>0</v>
      </c>
      <c r="R54" s="14">
        <f t="shared" si="17"/>
        <v>0</v>
      </c>
      <c r="S54" s="13">
        <f t="shared" si="4"/>
        <v>0</v>
      </c>
      <c r="T54" s="14">
        <f t="shared" si="18"/>
        <v>0</v>
      </c>
      <c r="U54" s="13">
        <f t="shared" si="5"/>
        <v>1.9999999999999907E-2</v>
      </c>
      <c r="V54" s="14"/>
      <c r="W54" s="13">
        <f t="shared" si="6"/>
        <v>0</v>
      </c>
      <c r="X54" s="14">
        <f t="shared" si="19"/>
        <v>0</v>
      </c>
      <c r="Y54" s="13">
        <f t="shared" si="7"/>
        <v>0</v>
      </c>
      <c r="Z54" s="14">
        <f t="shared" si="20"/>
        <v>0</v>
      </c>
      <c r="AA54" s="13">
        <f t="shared" si="8"/>
        <v>1.9999999999999907E-2</v>
      </c>
      <c r="AB54" s="14"/>
      <c r="AC54" s="13">
        <f t="shared" si="9"/>
        <v>0</v>
      </c>
      <c r="AD54" s="14">
        <f t="shared" si="21"/>
        <v>0</v>
      </c>
      <c r="AE54" s="13">
        <f t="shared" si="10"/>
        <v>0</v>
      </c>
      <c r="AF54" s="14">
        <f t="shared" si="22"/>
        <v>0</v>
      </c>
      <c r="AG54" s="13">
        <f t="shared" si="11"/>
        <v>0</v>
      </c>
      <c r="AH54" s="14"/>
      <c r="AI54" s="13">
        <f t="shared" si="12"/>
        <v>0</v>
      </c>
      <c r="AJ54" s="14">
        <f t="shared" si="23"/>
        <v>0</v>
      </c>
      <c r="AK54" s="13">
        <f t="shared" si="13"/>
        <v>0</v>
      </c>
      <c r="AL54" s="14">
        <f t="shared" si="24"/>
        <v>0</v>
      </c>
      <c r="AM54" s="13">
        <f t="shared" si="14"/>
        <v>1.9999999999999907E-2</v>
      </c>
      <c r="AN54" s="14"/>
      <c r="AO54" s="13">
        <f t="shared" si="25"/>
        <v>0</v>
      </c>
      <c r="AP54" s="14">
        <f t="shared" si="26"/>
        <v>0</v>
      </c>
      <c r="AQ54" s="13">
        <f t="shared" si="27"/>
        <v>0</v>
      </c>
      <c r="AR54" s="14">
        <f t="shared" si="28"/>
        <v>0</v>
      </c>
      <c r="AS54" s="13">
        <f t="shared" si="29"/>
        <v>1.9999999999999907E-2</v>
      </c>
      <c r="AT54" s="14"/>
      <c r="AU54" s="13">
        <f t="shared" si="30"/>
        <v>0</v>
      </c>
      <c r="AV54" s="14">
        <f t="shared" si="31"/>
        <v>0</v>
      </c>
      <c r="AW54" s="13">
        <f t="shared" si="32"/>
        <v>0</v>
      </c>
      <c r="AX54" s="14">
        <f t="shared" si="33"/>
        <v>0</v>
      </c>
      <c r="AY54" s="13">
        <f t="shared" si="34"/>
        <v>1.9999999999999907E-2</v>
      </c>
      <c r="AZ54" s="14"/>
      <c r="BA54" s="13">
        <f t="shared" si="35"/>
        <v>0</v>
      </c>
      <c r="BB54" s="14">
        <f t="shared" si="36"/>
        <v>0</v>
      </c>
      <c r="BC54" s="13">
        <f t="shared" si="37"/>
        <v>0</v>
      </c>
      <c r="BD54" s="14">
        <f t="shared" si="38"/>
        <v>0</v>
      </c>
      <c r="BE54" s="13">
        <f t="shared" si="39"/>
        <v>1.9999999999999907E-2</v>
      </c>
    </row>
    <row r="55" spans="1:57" x14ac:dyDescent="0.25">
      <c r="A55" s="23">
        <f t="shared" si="40"/>
        <v>1.0104166666666672</v>
      </c>
      <c r="B55" s="8" t="s">
        <v>65</v>
      </c>
      <c r="C55" s="10" t="s">
        <v>14</v>
      </c>
      <c r="D55" s="10" t="s">
        <v>14</v>
      </c>
      <c r="E55" s="10" t="s">
        <v>14</v>
      </c>
      <c r="H55" s="10" t="s">
        <v>14</v>
      </c>
      <c r="I55" t="s">
        <v>11</v>
      </c>
      <c r="J55" s="10" t="s">
        <v>14</v>
      </c>
      <c r="K55" s="13">
        <f t="shared" si="0"/>
        <v>0</v>
      </c>
      <c r="L55" s="14">
        <f t="shared" si="15"/>
        <v>0</v>
      </c>
      <c r="M55" s="13">
        <f t="shared" si="1"/>
        <v>0</v>
      </c>
      <c r="N55" s="14">
        <f t="shared" si="16"/>
        <v>0</v>
      </c>
      <c r="O55" s="13">
        <f t="shared" si="2"/>
        <v>2.0000000000000018E-2</v>
      </c>
      <c r="P55" s="14"/>
      <c r="Q55" s="13">
        <f t="shared" si="3"/>
        <v>0</v>
      </c>
      <c r="R55" s="14">
        <f t="shared" si="17"/>
        <v>0</v>
      </c>
      <c r="S55" s="13">
        <f t="shared" si="4"/>
        <v>0</v>
      </c>
      <c r="T55" s="14">
        <f t="shared" si="18"/>
        <v>0</v>
      </c>
      <c r="U55" s="13">
        <f t="shared" si="5"/>
        <v>2.0000000000000018E-2</v>
      </c>
      <c r="V55" s="14"/>
      <c r="W55" s="13">
        <f t="shared" si="6"/>
        <v>0</v>
      </c>
      <c r="X55" s="14">
        <f t="shared" si="19"/>
        <v>0</v>
      </c>
      <c r="Y55" s="13">
        <f t="shared" si="7"/>
        <v>0</v>
      </c>
      <c r="Z55" s="14">
        <f t="shared" si="20"/>
        <v>0</v>
      </c>
      <c r="AA55" s="13">
        <f t="shared" si="8"/>
        <v>2.0000000000000018E-2</v>
      </c>
      <c r="AB55" s="14"/>
      <c r="AC55" s="13">
        <f t="shared" si="9"/>
        <v>0</v>
      </c>
      <c r="AD55" s="14">
        <f t="shared" si="21"/>
        <v>0</v>
      </c>
      <c r="AE55" s="13">
        <f t="shared" si="10"/>
        <v>0</v>
      </c>
      <c r="AF55" s="14">
        <f t="shared" si="22"/>
        <v>0</v>
      </c>
      <c r="AG55" s="13">
        <f t="shared" si="11"/>
        <v>0</v>
      </c>
      <c r="AH55" s="14"/>
      <c r="AI55" s="13">
        <f t="shared" si="12"/>
        <v>0</v>
      </c>
      <c r="AJ55" s="14">
        <f t="shared" si="23"/>
        <v>0</v>
      </c>
      <c r="AK55" s="13">
        <f t="shared" si="13"/>
        <v>0</v>
      </c>
      <c r="AL55" s="14">
        <f t="shared" si="24"/>
        <v>0</v>
      </c>
      <c r="AM55" s="13">
        <f t="shared" si="14"/>
        <v>2.0000000000000018E-2</v>
      </c>
      <c r="AN55" s="14"/>
      <c r="AO55" s="13">
        <f t="shared" si="25"/>
        <v>0</v>
      </c>
      <c r="AP55" s="14">
        <f t="shared" si="26"/>
        <v>0</v>
      </c>
      <c r="AQ55" s="13">
        <f t="shared" si="27"/>
        <v>0</v>
      </c>
      <c r="AR55" s="14">
        <f t="shared" si="28"/>
        <v>0</v>
      </c>
      <c r="AS55" s="13">
        <f t="shared" si="29"/>
        <v>2.0000000000000018E-2</v>
      </c>
      <c r="AT55" s="14"/>
      <c r="AU55" s="13">
        <f t="shared" si="30"/>
        <v>0</v>
      </c>
      <c r="AV55" s="14">
        <f t="shared" si="31"/>
        <v>0</v>
      </c>
      <c r="AW55" s="13">
        <f t="shared" si="32"/>
        <v>1.0104166666666672</v>
      </c>
      <c r="AX55" s="14">
        <f t="shared" si="33"/>
        <v>1</v>
      </c>
      <c r="AY55" s="13">
        <f t="shared" si="34"/>
        <v>2.0000000000000018E-2</v>
      </c>
      <c r="AZ55" s="14"/>
      <c r="BA55" s="13">
        <f t="shared" si="35"/>
        <v>0</v>
      </c>
      <c r="BB55" s="14">
        <f t="shared" si="36"/>
        <v>0</v>
      </c>
      <c r="BC55" s="13">
        <f t="shared" si="37"/>
        <v>0</v>
      </c>
      <c r="BD55" s="14">
        <f t="shared" si="38"/>
        <v>0</v>
      </c>
      <c r="BE55" s="13">
        <f t="shared" si="39"/>
        <v>2.0000000000000018E-2</v>
      </c>
    </row>
    <row r="56" spans="1:57" x14ac:dyDescent="0.25">
      <c r="A56" s="23">
        <f t="shared" si="40"/>
        <v>1.0304166666666672</v>
      </c>
      <c r="B56" s="8"/>
      <c r="C56" s="10" t="s">
        <v>14</v>
      </c>
      <c r="D56" t="s">
        <v>11</v>
      </c>
      <c r="E56" s="10" t="s">
        <v>14</v>
      </c>
      <c r="H56" s="10" t="s">
        <v>14</v>
      </c>
      <c r="I56" s="11" t="s">
        <v>20</v>
      </c>
      <c r="J56" s="10" t="s">
        <v>14</v>
      </c>
      <c r="K56" s="13">
        <f t="shared" si="0"/>
        <v>0</v>
      </c>
      <c r="L56" s="14">
        <f t="shared" si="15"/>
        <v>0</v>
      </c>
      <c r="M56" s="13">
        <f t="shared" si="1"/>
        <v>0</v>
      </c>
      <c r="N56" s="14">
        <f t="shared" si="16"/>
        <v>0</v>
      </c>
      <c r="O56" s="13">
        <f t="shared" si="2"/>
        <v>2.0000000000000018E-2</v>
      </c>
      <c r="P56" s="14"/>
      <c r="Q56" s="13">
        <f t="shared" si="3"/>
        <v>0</v>
      </c>
      <c r="R56" s="14">
        <f t="shared" si="17"/>
        <v>0</v>
      </c>
      <c r="S56" s="13">
        <f t="shared" si="4"/>
        <v>0</v>
      </c>
      <c r="T56" s="14">
        <f t="shared" si="18"/>
        <v>0</v>
      </c>
      <c r="U56" s="13">
        <f t="shared" si="5"/>
        <v>0</v>
      </c>
      <c r="V56" s="14"/>
      <c r="W56" s="13">
        <f t="shared" si="6"/>
        <v>0</v>
      </c>
      <c r="X56" s="14">
        <f t="shared" si="19"/>
        <v>0</v>
      </c>
      <c r="Y56" s="13">
        <f t="shared" si="7"/>
        <v>0</v>
      </c>
      <c r="Z56" s="14">
        <f t="shared" si="20"/>
        <v>0</v>
      </c>
      <c r="AA56" s="13">
        <f t="shared" si="8"/>
        <v>2.0000000000000018E-2</v>
      </c>
      <c r="AB56" s="14"/>
      <c r="AC56" s="13">
        <f t="shared" si="9"/>
        <v>0</v>
      </c>
      <c r="AD56" s="14">
        <f t="shared" si="21"/>
        <v>0</v>
      </c>
      <c r="AE56" s="13">
        <f t="shared" si="10"/>
        <v>0</v>
      </c>
      <c r="AF56" s="14">
        <f t="shared" si="22"/>
        <v>0</v>
      </c>
      <c r="AG56" s="13">
        <f t="shared" si="11"/>
        <v>0</v>
      </c>
      <c r="AH56" s="14"/>
      <c r="AI56" s="13">
        <f t="shared" si="12"/>
        <v>0</v>
      </c>
      <c r="AJ56" s="14">
        <f t="shared" si="23"/>
        <v>0</v>
      </c>
      <c r="AK56" s="13">
        <f t="shared" si="13"/>
        <v>0</v>
      </c>
      <c r="AL56" s="14">
        <f t="shared" si="24"/>
        <v>0</v>
      </c>
      <c r="AM56" s="13">
        <f t="shared" si="14"/>
        <v>2.0000000000000018E-2</v>
      </c>
      <c r="AN56" s="14"/>
      <c r="AO56" s="13">
        <f t="shared" si="25"/>
        <v>0</v>
      </c>
      <c r="AP56" s="14">
        <f t="shared" si="26"/>
        <v>0</v>
      </c>
      <c r="AQ56" s="13">
        <f t="shared" si="27"/>
        <v>0</v>
      </c>
      <c r="AR56" s="14">
        <f t="shared" si="28"/>
        <v>0</v>
      </c>
      <c r="AS56" s="13">
        <f t="shared" si="29"/>
        <v>2.0000000000000018E-2</v>
      </c>
      <c r="AT56" s="14"/>
      <c r="AU56" s="13">
        <f t="shared" si="30"/>
        <v>0</v>
      </c>
      <c r="AV56" s="14">
        <f t="shared" si="31"/>
        <v>0</v>
      </c>
      <c r="AW56" s="13">
        <f t="shared" si="32"/>
        <v>0</v>
      </c>
      <c r="AX56" s="14">
        <f t="shared" si="33"/>
        <v>0</v>
      </c>
      <c r="AY56" s="13">
        <f t="shared" si="34"/>
        <v>2.0000000000000018E-2</v>
      </c>
      <c r="AZ56" s="14"/>
      <c r="BA56" s="13">
        <f t="shared" si="35"/>
        <v>0</v>
      </c>
      <c r="BB56" s="14">
        <f t="shared" si="36"/>
        <v>0</v>
      </c>
      <c r="BC56" s="13">
        <f t="shared" si="37"/>
        <v>0</v>
      </c>
      <c r="BD56" s="14">
        <f t="shared" si="38"/>
        <v>0</v>
      </c>
      <c r="BE56" s="13">
        <f t="shared" si="39"/>
        <v>2.0000000000000018E-2</v>
      </c>
    </row>
    <row r="57" spans="1:57" x14ac:dyDescent="0.25">
      <c r="A57" s="23">
        <f t="shared" si="40"/>
        <v>1.0504166666666672</v>
      </c>
      <c r="B57" s="8"/>
      <c r="C57" s="10" t="s">
        <v>14</v>
      </c>
      <c r="D57" t="s">
        <v>11</v>
      </c>
      <c r="E57" s="10" t="s">
        <v>14</v>
      </c>
      <c r="F57" s="11"/>
      <c r="H57" s="10" t="s">
        <v>14</v>
      </c>
      <c r="I57" s="10"/>
      <c r="J57" s="10" t="s">
        <v>14</v>
      </c>
      <c r="K57" s="13">
        <f t="shared" si="0"/>
        <v>0</v>
      </c>
      <c r="L57" s="14">
        <f t="shared" si="15"/>
        <v>0</v>
      </c>
      <c r="M57" s="13">
        <f t="shared" si="1"/>
        <v>0</v>
      </c>
      <c r="N57" s="14">
        <f t="shared" si="16"/>
        <v>0</v>
      </c>
      <c r="O57" s="13">
        <f t="shared" si="2"/>
        <v>2.0000000000000018E-2</v>
      </c>
      <c r="P57" s="14"/>
      <c r="Q57" s="13">
        <f t="shared" si="3"/>
        <v>0</v>
      </c>
      <c r="R57" s="14">
        <f t="shared" si="17"/>
        <v>0</v>
      </c>
      <c r="S57" s="13">
        <f t="shared" si="4"/>
        <v>0</v>
      </c>
      <c r="T57" s="14">
        <f t="shared" si="18"/>
        <v>0</v>
      </c>
      <c r="U57" s="13">
        <f t="shared" si="5"/>
        <v>0</v>
      </c>
      <c r="V57" s="14"/>
      <c r="W57" s="13">
        <f t="shared" si="6"/>
        <v>0</v>
      </c>
      <c r="X57" s="14">
        <f t="shared" si="19"/>
        <v>0</v>
      </c>
      <c r="Y57" s="13">
        <f t="shared" si="7"/>
        <v>0</v>
      </c>
      <c r="Z57" s="14">
        <f t="shared" si="20"/>
        <v>0</v>
      </c>
      <c r="AA57" s="13">
        <f t="shared" si="8"/>
        <v>2.0000000000000018E-2</v>
      </c>
      <c r="AB57" s="14"/>
      <c r="AC57" s="13">
        <f t="shared" si="9"/>
        <v>0</v>
      </c>
      <c r="AD57" s="14">
        <f t="shared" si="21"/>
        <v>0</v>
      </c>
      <c r="AE57" s="13">
        <f t="shared" si="10"/>
        <v>0</v>
      </c>
      <c r="AF57" s="14">
        <f t="shared" si="22"/>
        <v>0</v>
      </c>
      <c r="AG57" s="13">
        <f t="shared" si="11"/>
        <v>0</v>
      </c>
      <c r="AH57" s="14"/>
      <c r="AI57" s="13">
        <f t="shared" si="12"/>
        <v>0</v>
      </c>
      <c r="AJ57" s="14">
        <f t="shared" si="23"/>
        <v>0</v>
      </c>
      <c r="AK57" s="13">
        <f t="shared" si="13"/>
        <v>0</v>
      </c>
      <c r="AL57" s="14">
        <f t="shared" si="24"/>
        <v>0</v>
      </c>
      <c r="AM57" s="13">
        <f t="shared" si="14"/>
        <v>2.0000000000000018E-2</v>
      </c>
      <c r="AN57" s="14"/>
      <c r="AO57" s="13">
        <f t="shared" si="25"/>
        <v>0</v>
      </c>
      <c r="AP57" s="14">
        <f t="shared" si="26"/>
        <v>0</v>
      </c>
      <c r="AQ57" s="13">
        <f t="shared" si="27"/>
        <v>0</v>
      </c>
      <c r="AR57" s="14">
        <f t="shared" si="28"/>
        <v>0</v>
      </c>
      <c r="AS57" s="13">
        <f t="shared" si="29"/>
        <v>2.0000000000000018E-2</v>
      </c>
      <c r="AT57" s="14"/>
      <c r="AU57" s="13">
        <f t="shared" si="30"/>
        <v>0</v>
      </c>
      <c r="AV57" s="14">
        <f t="shared" si="31"/>
        <v>0</v>
      </c>
      <c r="AW57" s="13">
        <f t="shared" si="32"/>
        <v>0</v>
      </c>
      <c r="AX57" s="14">
        <f t="shared" si="33"/>
        <v>0</v>
      </c>
      <c r="AY57" s="13">
        <f t="shared" si="34"/>
        <v>2.0000000000000018E-2</v>
      </c>
      <c r="AZ57" s="14"/>
      <c r="BA57" s="13">
        <f t="shared" si="35"/>
        <v>0</v>
      </c>
      <c r="BB57" s="14">
        <f t="shared" si="36"/>
        <v>0</v>
      </c>
      <c r="BC57" s="13">
        <f t="shared" si="37"/>
        <v>0</v>
      </c>
      <c r="BD57" s="14">
        <f t="shared" si="38"/>
        <v>0</v>
      </c>
      <c r="BE57" s="13">
        <f t="shared" si="39"/>
        <v>2.0000000000000018E-2</v>
      </c>
    </row>
    <row r="58" spans="1:57" x14ac:dyDescent="0.25">
      <c r="A58" s="23">
        <f t="shared" si="40"/>
        <v>1.0704166666666672</v>
      </c>
      <c r="B58" s="8"/>
      <c r="C58" s="10" t="s">
        <v>14</v>
      </c>
      <c r="D58" t="s">
        <v>11</v>
      </c>
      <c r="E58" s="10" t="s">
        <v>14</v>
      </c>
      <c r="G58" s="11"/>
      <c r="H58" s="10" t="s">
        <v>14</v>
      </c>
      <c r="I58" s="10"/>
      <c r="J58" s="10" t="s">
        <v>14</v>
      </c>
      <c r="K58" s="13">
        <f t="shared" si="0"/>
        <v>0</v>
      </c>
      <c r="L58" s="14">
        <f t="shared" si="15"/>
        <v>0</v>
      </c>
      <c r="M58" s="13">
        <f t="shared" si="1"/>
        <v>0</v>
      </c>
      <c r="N58" s="14">
        <f t="shared" si="16"/>
        <v>0</v>
      </c>
      <c r="O58" s="13">
        <f t="shared" si="2"/>
        <v>2.0000000000000018E-2</v>
      </c>
      <c r="P58" s="14"/>
      <c r="Q58" s="13">
        <f t="shared" si="3"/>
        <v>0</v>
      </c>
      <c r="R58" s="14">
        <f t="shared" si="17"/>
        <v>0</v>
      </c>
      <c r="S58" s="13">
        <f t="shared" si="4"/>
        <v>0</v>
      </c>
      <c r="T58" s="14">
        <f t="shared" si="18"/>
        <v>0</v>
      </c>
      <c r="U58" s="13">
        <f t="shared" si="5"/>
        <v>0</v>
      </c>
      <c r="V58" s="14"/>
      <c r="W58" s="13">
        <f t="shared" si="6"/>
        <v>0</v>
      </c>
      <c r="X58" s="14">
        <f t="shared" si="19"/>
        <v>0</v>
      </c>
      <c r="Y58" s="13">
        <f t="shared" si="7"/>
        <v>0</v>
      </c>
      <c r="Z58" s="14">
        <f t="shared" si="20"/>
        <v>0</v>
      </c>
      <c r="AA58" s="13">
        <f t="shared" si="8"/>
        <v>2.0000000000000018E-2</v>
      </c>
      <c r="AB58" s="14"/>
      <c r="AC58" s="13">
        <f t="shared" si="9"/>
        <v>0</v>
      </c>
      <c r="AD58" s="14">
        <f t="shared" si="21"/>
        <v>0</v>
      </c>
      <c r="AE58" s="13">
        <f t="shared" si="10"/>
        <v>0</v>
      </c>
      <c r="AF58" s="14">
        <f t="shared" si="22"/>
        <v>0</v>
      </c>
      <c r="AG58" s="13">
        <f t="shared" si="11"/>
        <v>0</v>
      </c>
      <c r="AH58" s="14"/>
      <c r="AI58" s="13">
        <f t="shared" si="12"/>
        <v>0</v>
      </c>
      <c r="AJ58" s="14">
        <f t="shared" si="23"/>
        <v>0</v>
      </c>
      <c r="AK58" s="13">
        <f t="shared" si="13"/>
        <v>0</v>
      </c>
      <c r="AL58" s="14">
        <f t="shared" si="24"/>
        <v>0</v>
      </c>
      <c r="AM58" s="13">
        <f t="shared" si="14"/>
        <v>2.0000000000000018E-2</v>
      </c>
      <c r="AN58" s="14"/>
      <c r="AO58" s="13">
        <f t="shared" si="25"/>
        <v>0</v>
      </c>
      <c r="AP58" s="14">
        <f t="shared" si="26"/>
        <v>0</v>
      </c>
      <c r="AQ58" s="13">
        <f t="shared" si="27"/>
        <v>0</v>
      </c>
      <c r="AR58" s="14">
        <f t="shared" si="28"/>
        <v>0</v>
      </c>
      <c r="AS58" s="13">
        <f t="shared" si="29"/>
        <v>2.0000000000000018E-2</v>
      </c>
      <c r="AT58" s="14"/>
      <c r="AU58" s="13">
        <f t="shared" si="30"/>
        <v>0</v>
      </c>
      <c r="AV58" s="14">
        <f t="shared" si="31"/>
        <v>0</v>
      </c>
      <c r="AW58" s="13">
        <f t="shared" si="32"/>
        <v>0</v>
      </c>
      <c r="AX58" s="14">
        <f t="shared" si="33"/>
        <v>0</v>
      </c>
      <c r="AY58" s="13">
        <f t="shared" si="34"/>
        <v>2.0000000000000018E-2</v>
      </c>
      <c r="AZ58" s="14"/>
      <c r="BA58" s="13">
        <f t="shared" si="35"/>
        <v>0</v>
      </c>
      <c r="BB58" s="14">
        <f t="shared" si="36"/>
        <v>0</v>
      </c>
      <c r="BC58" s="13">
        <f t="shared" si="37"/>
        <v>0</v>
      </c>
      <c r="BD58" s="14">
        <f t="shared" si="38"/>
        <v>0</v>
      </c>
      <c r="BE58" s="13">
        <f t="shared" si="39"/>
        <v>2.0000000000000018E-2</v>
      </c>
    </row>
    <row r="59" spans="1:57" x14ac:dyDescent="0.25">
      <c r="A59" s="23">
        <f t="shared" si="40"/>
        <v>1.0904166666666673</v>
      </c>
      <c r="B59" s="8" t="s">
        <v>13</v>
      </c>
      <c r="C59" s="10" t="s">
        <v>14</v>
      </c>
      <c r="D59" t="s">
        <v>11</v>
      </c>
      <c r="E59" s="10" t="s">
        <v>14</v>
      </c>
      <c r="G59" s="10" t="s">
        <v>14</v>
      </c>
      <c r="H59" s="10" t="s">
        <v>14</v>
      </c>
      <c r="I59" s="10"/>
      <c r="J59" s="10" t="s">
        <v>14</v>
      </c>
      <c r="K59" s="13">
        <f t="shared" si="0"/>
        <v>0</v>
      </c>
      <c r="L59" s="14">
        <f t="shared" si="15"/>
        <v>0</v>
      </c>
      <c r="M59" s="13">
        <f t="shared" si="1"/>
        <v>0</v>
      </c>
      <c r="N59" s="14">
        <f t="shared" si="16"/>
        <v>0</v>
      </c>
      <c r="O59" s="13">
        <f t="shared" si="2"/>
        <v>2.0000000000000018E-2</v>
      </c>
      <c r="P59" s="14"/>
      <c r="Q59" s="13">
        <f t="shared" si="3"/>
        <v>0</v>
      </c>
      <c r="R59" s="14">
        <f t="shared" si="17"/>
        <v>0</v>
      </c>
      <c r="S59" s="13">
        <f t="shared" si="4"/>
        <v>0</v>
      </c>
      <c r="T59" s="14">
        <f t="shared" si="18"/>
        <v>0</v>
      </c>
      <c r="U59" s="13">
        <f t="shared" si="5"/>
        <v>0</v>
      </c>
      <c r="V59" s="14"/>
      <c r="W59" s="13">
        <f t="shared" si="6"/>
        <v>0</v>
      </c>
      <c r="X59" s="14">
        <f t="shared" si="19"/>
        <v>0</v>
      </c>
      <c r="Y59" s="13">
        <f t="shared" si="7"/>
        <v>0</v>
      </c>
      <c r="Z59" s="14">
        <f t="shared" si="20"/>
        <v>0</v>
      </c>
      <c r="AA59" s="13">
        <f t="shared" si="8"/>
        <v>2.0000000000000018E-2</v>
      </c>
      <c r="AB59" s="14"/>
      <c r="AC59" s="13">
        <f t="shared" si="9"/>
        <v>0</v>
      </c>
      <c r="AD59" s="14">
        <f t="shared" si="21"/>
        <v>0</v>
      </c>
      <c r="AE59" s="13">
        <f t="shared" si="10"/>
        <v>0</v>
      </c>
      <c r="AF59" s="14">
        <f t="shared" si="22"/>
        <v>0</v>
      </c>
      <c r="AG59" s="13">
        <f t="shared" si="11"/>
        <v>0</v>
      </c>
      <c r="AH59" s="14"/>
      <c r="AI59" s="13">
        <f t="shared" si="12"/>
        <v>1.0904166666666673</v>
      </c>
      <c r="AJ59" s="14">
        <f t="shared" si="23"/>
        <v>1</v>
      </c>
      <c r="AK59" s="13">
        <f t="shared" si="13"/>
        <v>0</v>
      </c>
      <c r="AL59" s="14">
        <f t="shared" si="24"/>
        <v>0</v>
      </c>
      <c r="AM59" s="13">
        <f t="shared" si="14"/>
        <v>2.0000000000000018E-2</v>
      </c>
      <c r="AN59" s="14"/>
      <c r="AO59" s="13">
        <f t="shared" si="25"/>
        <v>0</v>
      </c>
      <c r="AP59" s="14">
        <f t="shared" si="26"/>
        <v>0</v>
      </c>
      <c r="AQ59" s="13">
        <f t="shared" si="27"/>
        <v>0</v>
      </c>
      <c r="AR59" s="14">
        <f t="shared" si="28"/>
        <v>0</v>
      </c>
      <c r="AS59" s="13">
        <f t="shared" si="29"/>
        <v>2.0000000000000018E-2</v>
      </c>
      <c r="AT59" s="14"/>
      <c r="AU59" s="13">
        <f t="shared" si="30"/>
        <v>0</v>
      </c>
      <c r="AV59" s="14">
        <f t="shared" si="31"/>
        <v>0</v>
      </c>
      <c r="AW59" s="13">
        <f t="shared" si="32"/>
        <v>0</v>
      </c>
      <c r="AX59" s="14">
        <f t="shared" si="33"/>
        <v>0</v>
      </c>
      <c r="AY59" s="13">
        <f t="shared" si="34"/>
        <v>2.0000000000000018E-2</v>
      </c>
      <c r="AZ59" s="14"/>
      <c r="BA59" s="13">
        <f t="shared" si="35"/>
        <v>0</v>
      </c>
      <c r="BB59" s="14">
        <f t="shared" si="36"/>
        <v>0</v>
      </c>
      <c r="BC59" s="13">
        <f t="shared" si="37"/>
        <v>0</v>
      </c>
      <c r="BD59" s="14">
        <f t="shared" si="38"/>
        <v>0</v>
      </c>
      <c r="BE59" s="13">
        <f t="shared" si="39"/>
        <v>2.0000000000000018E-2</v>
      </c>
    </row>
    <row r="60" spans="1:57" x14ac:dyDescent="0.25">
      <c r="A60" s="23">
        <f t="shared" si="40"/>
        <v>1.1104166666666673</v>
      </c>
      <c r="B60" s="8"/>
      <c r="C60" s="10" t="s">
        <v>14</v>
      </c>
      <c r="D60" t="s">
        <v>11</v>
      </c>
      <c r="E60" s="10" t="s">
        <v>14</v>
      </c>
      <c r="G60" s="10" t="s">
        <v>14</v>
      </c>
      <c r="H60" s="10" t="s">
        <v>14</v>
      </c>
      <c r="I60" s="10"/>
      <c r="J60" s="10" t="s">
        <v>14</v>
      </c>
      <c r="K60" s="13">
        <f t="shared" si="0"/>
        <v>0</v>
      </c>
      <c r="L60" s="14">
        <f t="shared" si="15"/>
        <v>0</v>
      </c>
      <c r="M60" s="13">
        <f t="shared" si="1"/>
        <v>0</v>
      </c>
      <c r="N60" s="14">
        <f t="shared" si="16"/>
        <v>0</v>
      </c>
      <c r="O60" s="13">
        <f t="shared" si="2"/>
        <v>2.0000000000000018E-2</v>
      </c>
      <c r="P60" s="14"/>
      <c r="Q60" s="13">
        <f t="shared" si="3"/>
        <v>0</v>
      </c>
      <c r="R60" s="14">
        <f t="shared" si="17"/>
        <v>0</v>
      </c>
      <c r="S60" s="13">
        <f t="shared" si="4"/>
        <v>0</v>
      </c>
      <c r="T60" s="14">
        <f t="shared" si="18"/>
        <v>0</v>
      </c>
      <c r="U60" s="13">
        <f t="shared" si="5"/>
        <v>0</v>
      </c>
      <c r="V60" s="14"/>
      <c r="W60" s="13">
        <f t="shared" si="6"/>
        <v>0</v>
      </c>
      <c r="X60" s="14">
        <f t="shared" si="19"/>
        <v>0</v>
      </c>
      <c r="Y60" s="13">
        <f t="shared" si="7"/>
        <v>0</v>
      </c>
      <c r="Z60" s="14">
        <f t="shared" si="20"/>
        <v>0</v>
      </c>
      <c r="AA60" s="13">
        <f t="shared" si="8"/>
        <v>2.0000000000000018E-2</v>
      </c>
      <c r="AB60" s="14"/>
      <c r="AC60" s="13">
        <f t="shared" si="9"/>
        <v>0</v>
      </c>
      <c r="AD60" s="14">
        <f t="shared" si="21"/>
        <v>0</v>
      </c>
      <c r="AE60" s="13">
        <f t="shared" si="10"/>
        <v>0</v>
      </c>
      <c r="AF60" s="14">
        <f t="shared" si="22"/>
        <v>0</v>
      </c>
      <c r="AG60" s="13">
        <f t="shared" si="11"/>
        <v>0</v>
      </c>
      <c r="AH60" s="14"/>
      <c r="AI60" s="13">
        <f t="shared" si="12"/>
        <v>0</v>
      </c>
      <c r="AJ60" s="14">
        <f t="shared" si="23"/>
        <v>0</v>
      </c>
      <c r="AK60" s="13">
        <f t="shared" si="13"/>
        <v>0</v>
      </c>
      <c r="AL60" s="14">
        <f t="shared" si="24"/>
        <v>0</v>
      </c>
      <c r="AM60" s="13">
        <f t="shared" si="14"/>
        <v>2.0000000000000018E-2</v>
      </c>
      <c r="AN60" s="14"/>
      <c r="AO60" s="13">
        <f t="shared" si="25"/>
        <v>0</v>
      </c>
      <c r="AP60" s="14">
        <f t="shared" si="26"/>
        <v>0</v>
      </c>
      <c r="AQ60" s="13">
        <f t="shared" si="27"/>
        <v>0</v>
      </c>
      <c r="AR60" s="14">
        <f t="shared" si="28"/>
        <v>0</v>
      </c>
      <c r="AS60" s="13">
        <f t="shared" si="29"/>
        <v>2.0000000000000018E-2</v>
      </c>
      <c r="AT60" s="14"/>
      <c r="AU60" s="13">
        <f t="shared" si="30"/>
        <v>0</v>
      </c>
      <c r="AV60" s="14">
        <f t="shared" si="31"/>
        <v>0</v>
      </c>
      <c r="AW60" s="13">
        <f t="shared" si="32"/>
        <v>0</v>
      </c>
      <c r="AX60" s="14">
        <f t="shared" si="33"/>
        <v>0</v>
      </c>
      <c r="AY60" s="13">
        <f t="shared" si="34"/>
        <v>2.0000000000000018E-2</v>
      </c>
      <c r="AZ60" s="14"/>
      <c r="BA60" s="13">
        <f t="shared" si="35"/>
        <v>0</v>
      </c>
      <c r="BB60" s="14">
        <f t="shared" si="36"/>
        <v>0</v>
      </c>
      <c r="BC60" s="13">
        <f t="shared" si="37"/>
        <v>0</v>
      </c>
      <c r="BD60" s="14">
        <f t="shared" si="38"/>
        <v>0</v>
      </c>
      <c r="BE60" s="13">
        <f t="shared" si="39"/>
        <v>2.0000000000000018E-2</v>
      </c>
    </row>
    <row r="61" spans="1:57" x14ac:dyDescent="0.25">
      <c r="A61" s="23">
        <f t="shared" si="40"/>
        <v>1.1304166666666673</v>
      </c>
      <c r="B61" s="8" t="s">
        <v>17</v>
      </c>
      <c r="C61" s="10" t="s">
        <v>14</v>
      </c>
      <c r="D61" s="11" t="s">
        <v>20</v>
      </c>
      <c r="E61" s="10" t="s">
        <v>14</v>
      </c>
      <c r="F61" s="11"/>
      <c r="G61" s="10" t="s">
        <v>14</v>
      </c>
      <c r="H61" t="s">
        <v>11</v>
      </c>
      <c r="I61" s="10"/>
      <c r="J61" s="10" t="s">
        <v>14</v>
      </c>
      <c r="K61" s="13">
        <f t="shared" si="0"/>
        <v>0</v>
      </c>
      <c r="L61" s="14">
        <f t="shared" si="15"/>
        <v>0</v>
      </c>
      <c r="M61" s="13">
        <f t="shared" si="1"/>
        <v>0</v>
      </c>
      <c r="N61" s="14">
        <f t="shared" si="16"/>
        <v>0</v>
      </c>
      <c r="O61" s="13">
        <f t="shared" si="2"/>
        <v>2.0000000000000018E-2</v>
      </c>
      <c r="P61" s="14"/>
      <c r="Q61" s="13">
        <f t="shared" si="3"/>
        <v>0</v>
      </c>
      <c r="R61" s="14">
        <f t="shared" si="17"/>
        <v>0</v>
      </c>
      <c r="S61" s="13">
        <f t="shared" si="4"/>
        <v>1.1304166666666673</v>
      </c>
      <c r="T61" s="14">
        <f t="shared" si="18"/>
        <v>1</v>
      </c>
      <c r="U61" s="13">
        <f t="shared" si="5"/>
        <v>0</v>
      </c>
      <c r="V61" s="14"/>
      <c r="W61" s="13">
        <f t="shared" si="6"/>
        <v>0</v>
      </c>
      <c r="X61" s="14">
        <f t="shared" si="19"/>
        <v>0</v>
      </c>
      <c r="Y61" s="13">
        <f t="shared" si="7"/>
        <v>0</v>
      </c>
      <c r="Z61" s="14">
        <f t="shared" si="20"/>
        <v>0</v>
      </c>
      <c r="AA61" s="13">
        <f t="shared" si="8"/>
        <v>2.0000000000000018E-2</v>
      </c>
      <c r="AB61" s="14"/>
      <c r="AC61" s="13">
        <f t="shared" si="9"/>
        <v>0</v>
      </c>
      <c r="AD61" s="14">
        <f t="shared" si="21"/>
        <v>0</v>
      </c>
      <c r="AE61" s="13">
        <f t="shared" si="10"/>
        <v>0</v>
      </c>
      <c r="AF61" s="14">
        <f t="shared" si="22"/>
        <v>0</v>
      </c>
      <c r="AG61" s="13">
        <f t="shared" si="11"/>
        <v>0</v>
      </c>
      <c r="AH61" s="14"/>
      <c r="AI61" s="13">
        <f t="shared" si="12"/>
        <v>0</v>
      </c>
      <c r="AJ61" s="14">
        <f t="shared" si="23"/>
        <v>0</v>
      </c>
      <c r="AK61" s="13">
        <f t="shared" si="13"/>
        <v>0</v>
      </c>
      <c r="AL61" s="14">
        <f t="shared" si="24"/>
        <v>0</v>
      </c>
      <c r="AM61" s="13">
        <f t="shared" si="14"/>
        <v>2.0000000000000018E-2</v>
      </c>
      <c r="AN61" s="14"/>
      <c r="AO61" s="13">
        <f t="shared" si="25"/>
        <v>0</v>
      </c>
      <c r="AP61" s="14">
        <f t="shared" si="26"/>
        <v>0</v>
      </c>
      <c r="AQ61" s="13">
        <f t="shared" si="27"/>
        <v>0</v>
      </c>
      <c r="AR61" s="14">
        <f t="shared" si="28"/>
        <v>0</v>
      </c>
      <c r="AS61" s="13">
        <f t="shared" si="29"/>
        <v>0</v>
      </c>
      <c r="AT61" s="14"/>
      <c r="AU61" s="13">
        <f t="shared" si="30"/>
        <v>0</v>
      </c>
      <c r="AV61" s="14">
        <f t="shared" si="31"/>
        <v>0</v>
      </c>
      <c r="AW61" s="13">
        <f t="shared" si="32"/>
        <v>0</v>
      </c>
      <c r="AX61" s="14">
        <f t="shared" si="33"/>
        <v>0</v>
      </c>
      <c r="AY61" s="13">
        <f t="shared" si="34"/>
        <v>2.0000000000000018E-2</v>
      </c>
      <c r="AZ61" s="14"/>
      <c r="BA61" s="13">
        <f t="shared" si="35"/>
        <v>0</v>
      </c>
      <c r="BB61" s="14">
        <f t="shared" si="36"/>
        <v>0</v>
      </c>
      <c r="BC61" s="13">
        <f t="shared" si="37"/>
        <v>0</v>
      </c>
      <c r="BD61" s="14">
        <f t="shared" si="38"/>
        <v>0</v>
      </c>
      <c r="BE61" s="13">
        <f t="shared" si="39"/>
        <v>2.0000000000000018E-2</v>
      </c>
    </row>
    <row r="62" spans="1:57" x14ac:dyDescent="0.25">
      <c r="A62" s="23">
        <f t="shared" si="40"/>
        <v>1.1504166666666673</v>
      </c>
      <c r="B62" s="8"/>
      <c r="C62" s="10" t="s">
        <v>14</v>
      </c>
      <c r="D62" s="10"/>
      <c r="E62" s="10" t="s">
        <v>14</v>
      </c>
      <c r="G62" s="10" t="s">
        <v>14</v>
      </c>
      <c r="H62" t="s">
        <v>11</v>
      </c>
      <c r="I62" s="32"/>
      <c r="J62" s="10" t="s">
        <v>14</v>
      </c>
      <c r="K62" s="13">
        <f t="shared" si="0"/>
        <v>0</v>
      </c>
      <c r="L62" s="14">
        <f t="shared" si="15"/>
        <v>0</v>
      </c>
      <c r="M62" s="13">
        <f t="shared" si="1"/>
        <v>0</v>
      </c>
      <c r="N62" s="14">
        <f t="shared" si="16"/>
        <v>0</v>
      </c>
      <c r="O62" s="13">
        <f t="shared" si="2"/>
        <v>2.0000000000000018E-2</v>
      </c>
      <c r="P62" s="14"/>
      <c r="Q62" s="13">
        <f t="shared" si="3"/>
        <v>0</v>
      </c>
      <c r="R62" s="14">
        <f t="shared" si="17"/>
        <v>0</v>
      </c>
      <c r="S62" s="13">
        <f t="shared" si="4"/>
        <v>0</v>
      </c>
      <c r="T62" s="14">
        <f t="shared" si="18"/>
        <v>0</v>
      </c>
      <c r="U62" s="13">
        <f t="shared" si="5"/>
        <v>0</v>
      </c>
      <c r="V62" s="14"/>
      <c r="W62" s="13">
        <f t="shared" si="6"/>
        <v>0</v>
      </c>
      <c r="X62" s="14">
        <f t="shared" si="19"/>
        <v>0</v>
      </c>
      <c r="Y62" s="13">
        <f t="shared" si="7"/>
        <v>0</v>
      </c>
      <c r="Z62" s="14">
        <f t="shared" si="20"/>
        <v>0</v>
      </c>
      <c r="AA62" s="13">
        <f t="shared" si="8"/>
        <v>2.0000000000000018E-2</v>
      </c>
      <c r="AB62" s="14"/>
      <c r="AC62" s="13">
        <f t="shared" si="9"/>
        <v>0</v>
      </c>
      <c r="AD62" s="14">
        <f t="shared" si="21"/>
        <v>0</v>
      </c>
      <c r="AE62" s="13">
        <f t="shared" si="10"/>
        <v>0</v>
      </c>
      <c r="AF62" s="14">
        <f t="shared" si="22"/>
        <v>0</v>
      </c>
      <c r="AG62" s="13">
        <f t="shared" si="11"/>
        <v>0</v>
      </c>
      <c r="AH62" s="14"/>
      <c r="AI62" s="13">
        <f t="shared" si="12"/>
        <v>0</v>
      </c>
      <c r="AJ62" s="14">
        <f t="shared" si="23"/>
        <v>0</v>
      </c>
      <c r="AK62" s="13">
        <f t="shared" si="13"/>
        <v>0</v>
      </c>
      <c r="AL62" s="14">
        <f t="shared" si="24"/>
        <v>0</v>
      </c>
      <c r="AM62" s="13">
        <f t="shared" si="14"/>
        <v>2.0000000000000018E-2</v>
      </c>
      <c r="AN62" s="14"/>
      <c r="AO62" s="13">
        <f t="shared" si="25"/>
        <v>0</v>
      </c>
      <c r="AP62" s="14">
        <f t="shared" si="26"/>
        <v>0</v>
      </c>
      <c r="AQ62" s="13">
        <f t="shared" si="27"/>
        <v>0</v>
      </c>
      <c r="AR62" s="14">
        <f t="shared" si="28"/>
        <v>0</v>
      </c>
      <c r="AS62" s="13">
        <f t="shared" si="29"/>
        <v>0</v>
      </c>
      <c r="AT62" s="14"/>
      <c r="AU62" s="13">
        <f t="shared" si="30"/>
        <v>0</v>
      </c>
      <c r="AV62" s="14">
        <f t="shared" si="31"/>
        <v>0</v>
      </c>
      <c r="AW62" s="13">
        <f t="shared" si="32"/>
        <v>0</v>
      </c>
      <c r="AX62" s="14">
        <f t="shared" si="33"/>
        <v>0</v>
      </c>
      <c r="AY62" s="13">
        <f t="shared" si="34"/>
        <v>2.0000000000000018E-2</v>
      </c>
      <c r="AZ62" s="14"/>
      <c r="BA62" s="13">
        <f t="shared" si="35"/>
        <v>0</v>
      </c>
      <c r="BB62" s="14">
        <f t="shared" si="36"/>
        <v>0</v>
      </c>
      <c r="BC62" s="13">
        <f t="shared" si="37"/>
        <v>0</v>
      </c>
      <c r="BD62" s="14">
        <f t="shared" si="38"/>
        <v>0</v>
      </c>
      <c r="BE62" s="13">
        <f t="shared" si="39"/>
        <v>2.0000000000000018E-2</v>
      </c>
    </row>
    <row r="63" spans="1:57" x14ac:dyDescent="0.25">
      <c r="A63" s="23">
        <f t="shared" si="40"/>
        <v>1.1704166666666673</v>
      </c>
      <c r="B63" s="8"/>
      <c r="C63" s="10" t="s">
        <v>14</v>
      </c>
      <c r="D63" s="10"/>
      <c r="E63" s="10" t="s">
        <v>14</v>
      </c>
      <c r="G63" s="10" t="s">
        <v>14</v>
      </c>
      <c r="H63" t="s">
        <v>11</v>
      </c>
      <c r="I63" s="32"/>
      <c r="J63" s="10" t="s">
        <v>14</v>
      </c>
      <c r="K63" s="13">
        <f t="shared" si="0"/>
        <v>0</v>
      </c>
      <c r="L63" s="14">
        <f t="shared" si="15"/>
        <v>0</v>
      </c>
      <c r="M63" s="13">
        <f t="shared" si="1"/>
        <v>0</v>
      </c>
      <c r="N63" s="14">
        <f t="shared" si="16"/>
        <v>0</v>
      </c>
      <c r="O63" s="13">
        <f t="shared" si="2"/>
        <v>2.0000000000000018E-2</v>
      </c>
      <c r="P63" s="14"/>
      <c r="Q63" s="13">
        <f t="shared" si="3"/>
        <v>0</v>
      </c>
      <c r="R63" s="14">
        <f t="shared" si="17"/>
        <v>0</v>
      </c>
      <c r="S63" s="13">
        <f t="shared" si="4"/>
        <v>0</v>
      </c>
      <c r="T63" s="14">
        <f t="shared" si="18"/>
        <v>0</v>
      </c>
      <c r="U63" s="13">
        <f t="shared" si="5"/>
        <v>0</v>
      </c>
      <c r="V63" s="14"/>
      <c r="W63" s="13">
        <f t="shared" si="6"/>
        <v>0</v>
      </c>
      <c r="X63" s="14">
        <f t="shared" si="19"/>
        <v>0</v>
      </c>
      <c r="Y63" s="13">
        <f t="shared" si="7"/>
        <v>0</v>
      </c>
      <c r="Z63" s="14">
        <f t="shared" si="20"/>
        <v>0</v>
      </c>
      <c r="AA63" s="13">
        <f t="shared" si="8"/>
        <v>2.0000000000000018E-2</v>
      </c>
      <c r="AB63" s="14"/>
      <c r="AC63" s="13">
        <f t="shared" si="9"/>
        <v>0</v>
      </c>
      <c r="AD63" s="14">
        <f t="shared" si="21"/>
        <v>0</v>
      </c>
      <c r="AE63" s="13">
        <f t="shared" si="10"/>
        <v>0</v>
      </c>
      <c r="AF63" s="14">
        <f t="shared" si="22"/>
        <v>0</v>
      </c>
      <c r="AG63" s="13">
        <f t="shared" si="11"/>
        <v>0</v>
      </c>
      <c r="AH63" s="14"/>
      <c r="AI63" s="13">
        <f t="shared" si="12"/>
        <v>0</v>
      </c>
      <c r="AJ63" s="14">
        <f t="shared" si="23"/>
        <v>0</v>
      </c>
      <c r="AK63" s="13">
        <f t="shared" si="13"/>
        <v>0</v>
      </c>
      <c r="AL63" s="14">
        <f t="shared" si="24"/>
        <v>0</v>
      </c>
      <c r="AM63" s="13">
        <f t="shared" si="14"/>
        <v>2.0000000000000018E-2</v>
      </c>
      <c r="AN63" s="14"/>
      <c r="AO63" s="13">
        <f t="shared" si="25"/>
        <v>0</v>
      </c>
      <c r="AP63" s="14">
        <f t="shared" si="26"/>
        <v>0</v>
      </c>
      <c r="AQ63" s="13">
        <f t="shared" si="27"/>
        <v>0</v>
      </c>
      <c r="AR63" s="14">
        <f t="shared" si="28"/>
        <v>0</v>
      </c>
      <c r="AS63" s="13">
        <f t="shared" si="29"/>
        <v>0</v>
      </c>
      <c r="AT63" s="14"/>
      <c r="AU63" s="13">
        <f t="shared" si="30"/>
        <v>0</v>
      </c>
      <c r="AV63" s="14">
        <f t="shared" si="31"/>
        <v>0</v>
      </c>
      <c r="AW63" s="13">
        <f t="shared" si="32"/>
        <v>0</v>
      </c>
      <c r="AX63" s="14">
        <f t="shared" si="33"/>
        <v>0</v>
      </c>
      <c r="AY63" s="13">
        <f t="shared" si="34"/>
        <v>2.0000000000000018E-2</v>
      </c>
      <c r="AZ63" s="14"/>
      <c r="BA63" s="13">
        <f t="shared" si="35"/>
        <v>0</v>
      </c>
      <c r="BB63" s="14">
        <f t="shared" si="36"/>
        <v>0</v>
      </c>
      <c r="BC63" s="13">
        <f t="shared" si="37"/>
        <v>0</v>
      </c>
      <c r="BD63" s="14">
        <f t="shared" si="38"/>
        <v>0</v>
      </c>
      <c r="BE63" s="13">
        <f t="shared" si="39"/>
        <v>2.0000000000000018E-2</v>
      </c>
    </row>
    <row r="64" spans="1:57" x14ac:dyDescent="0.25">
      <c r="A64" s="23">
        <f t="shared" si="40"/>
        <v>1.1904166666666673</v>
      </c>
      <c r="B64" s="8"/>
      <c r="C64" s="10" t="s">
        <v>14</v>
      </c>
      <c r="D64" s="10"/>
      <c r="E64" s="10" t="s">
        <v>14</v>
      </c>
      <c r="F64" s="10"/>
      <c r="G64" s="10" t="s">
        <v>14</v>
      </c>
      <c r="H64" t="s">
        <v>11</v>
      </c>
      <c r="I64" s="32"/>
      <c r="J64" s="10" t="s">
        <v>14</v>
      </c>
      <c r="K64" s="13">
        <f t="shared" si="0"/>
        <v>0</v>
      </c>
      <c r="L64" s="14">
        <f t="shared" si="15"/>
        <v>0</v>
      </c>
      <c r="M64" s="13">
        <f t="shared" si="1"/>
        <v>0</v>
      </c>
      <c r="N64" s="14">
        <f t="shared" si="16"/>
        <v>0</v>
      </c>
      <c r="O64" s="13">
        <f t="shared" si="2"/>
        <v>2.0000000000000018E-2</v>
      </c>
      <c r="P64" s="14"/>
      <c r="Q64" s="13">
        <f t="shared" si="3"/>
        <v>0</v>
      </c>
      <c r="R64" s="14">
        <f t="shared" si="17"/>
        <v>0</v>
      </c>
      <c r="S64" s="13">
        <f t="shared" si="4"/>
        <v>0</v>
      </c>
      <c r="T64" s="14">
        <f t="shared" si="18"/>
        <v>0</v>
      </c>
      <c r="U64" s="13">
        <f t="shared" si="5"/>
        <v>0</v>
      </c>
      <c r="V64" s="14"/>
      <c r="W64" s="13">
        <f t="shared" si="6"/>
        <v>0</v>
      </c>
      <c r="X64" s="14">
        <f t="shared" si="19"/>
        <v>0</v>
      </c>
      <c r="Y64" s="13">
        <f t="shared" si="7"/>
        <v>0</v>
      </c>
      <c r="Z64" s="14">
        <f t="shared" si="20"/>
        <v>0</v>
      </c>
      <c r="AA64" s="13">
        <f t="shared" si="8"/>
        <v>2.0000000000000018E-2</v>
      </c>
      <c r="AB64" s="14"/>
      <c r="AC64" s="13">
        <f t="shared" si="9"/>
        <v>0</v>
      </c>
      <c r="AD64" s="14">
        <f t="shared" si="21"/>
        <v>0</v>
      </c>
      <c r="AE64" s="13">
        <f t="shared" si="10"/>
        <v>0</v>
      </c>
      <c r="AF64" s="14">
        <f t="shared" si="22"/>
        <v>0</v>
      </c>
      <c r="AG64" s="13">
        <f t="shared" si="11"/>
        <v>0</v>
      </c>
      <c r="AH64" s="14"/>
      <c r="AI64" s="13">
        <f t="shared" si="12"/>
        <v>0</v>
      </c>
      <c r="AJ64" s="14">
        <f t="shared" si="23"/>
        <v>0</v>
      </c>
      <c r="AK64" s="13">
        <f t="shared" si="13"/>
        <v>0</v>
      </c>
      <c r="AL64" s="14">
        <f t="shared" si="24"/>
        <v>0</v>
      </c>
      <c r="AM64" s="13">
        <f t="shared" si="14"/>
        <v>2.0000000000000018E-2</v>
      </c>
      <c r="AN64" s="14"/>
      <c r="AO64" s="13">
        <f t="shared" si="25"/>
        <v>0</v>
      </c>
      <c r="AP64" s="14">
        <f t="shared" si="26"/>
        <v>0</v>
      </c>
      <c r="AQ64" s="13">
        <f t="shared" si="27"/>
        <v>0</v>
      </c>
      <c r="AR64" s="14">
        <f t="shared" si="28"/>
        <v>0</v>
      </c>
      <c r="AS64" s="13">
        <f t="shared" si="29"/>
        <v>0</v>
      </c>
      <c r="AT64" s="14"/>
      <c r="AU64" s="13">
        <f t="shared" si="30"/>
        <v>0</v>
      </c>
      <c r="AV64" s="14">
        <f t="shared" si="31"/>
        <v>0</v>
      </c>
      <c r="AW64" s="13">
        <f t="shared" si="32"/>
        <v>0</v>
      </c>
      <c r="AX64" s="14">
        <f t="shared" si="33"/>
        <v>0</v>
      </c>
      <c r="AY64" s="13">
        <f t="shared" si="34"/>
        <v>2.0000000000000018E-2</v>
      </c>
      <c r="AZ64" s="14"/>
      <c r="BA64" s="13">
        <f t="shared" si="35"/>
        <v>0</v>
      </c>
      <c r="BB64" s="14">
        <f t="shared" si="36"/>
        <v>0</v>
      </c>
      <c r="BC64" s="13">
        <f t="shared" si="37"/>
        <v>0</v>
      </c>
      <c r="BD64" s="14">
        <f t="shared" si="38"/>
        <v>0</v>
      </c>
      <c r="BE64" s="13">
        <f t="shared" si="39"/>
        <v>2.0000000000000018E-2</v>
      </c>
    </row>
    <row r="65" spans="1:57" x14ac:dyDescent="0.25">
      <c r="A65" s="23">
        <f t="shared" si="40"/>
        <v>1.2104166666666674</v>
      </c>
      <c r="B65" s="8"/>
      <c r="C65" s="10" t="s">
        <v>14</v>
      </c>
      <c r="D65" s="10"/>
      <c r="E65" s="10" t="s">
        <v>14</v>
      </c>
      <c r="F65" s="10"/>
      <c r="G65" s="10" t="s">
        <v>14</v>
      </c>
      <c r="H65" t="s">
        <v>11</v>
      </c>
      <c r="I65" s="32"/>
      <c r="J65" s="10" t="s">
        <v>14</v>
      </c>
      <c r="K65" s="13">
        <f t="shared" si="0"/>
        <v>0</v>
      </c>
      <c r="L65" s="14">
        <f t="shared" si="15"/>
        <v>0</v>
      </c>
      <c r="M65" s="13">
        <f t="shared" si="1"/>
        <v>0</v>
      </c>
      <c r="N65" s="14">
        <f t="shared" si="16"/>
        <v>0</v>
      </c>
      <c r="O65" s="13">
        <f t="shared" si="2"/>
        <v>2.0000000000000018E-2</v>
      </c>
      <c r="P65" s="14"/>
      <c r="Q65" s="13">
        <f t="shared" si="3"/>
        <v>0</v>
      </c>
      <c r="R65" s="14">
        <f t="shared" si="17"/>
        <v>0</v>
      </c>
      <c r="S65" s="13">
        <f t="shared" si="4"/>
        <v>0</v>
      </c>
      <c r="T65" s="14">
        <f t="shared" si="18"/>
        <v>0</v>
      </c>
      <c r="U65" s="13">
        <f t="shared" si="5"/>
        <v>0</v>
      </c>
      <c r="V65" s="14"/>
      <c r="W65" s="13">
        <f t="shared" si="6"/>
        <v>0</v>
      </c>
      <c r="X65" s="14">
        <f t="shared" si="19"/>
        <v>0</v>
      </c>
      <c r="Y65" s="13">
        <f t="shared" si="7"/>
        <v>0</v>
      </c>
      <c r="Z65" s="14">
        <f t="shared" si="20"/>
        <v>0</v>
      </c>
      <c r="AA65" s="13">
        <f t="shared" si="8"/>
        <v>2.0000000000000018E-2</v>
      </c>
      <c r="AB65" s="14"/>
      <c r="AC65" s="13">
        <f t="shared" si="9"/>
        <v>0</v>
      </c>
      <c r="AD65" s="14">
        <f t="shared" si="21"/>
        <v>0</v>
      </c>
      <c r="AE65" s="13">
        <f t="shared" si="10"/>
        <v>0</v>
      </c>
      <c r="AF65" s="14">
        <f t="shared" si="22"/>
        <v>0</v>
      </c>
      <c r="AG65" s="13">
        <f t="shared" si="11"/>
        <v>0</v>
      </c>
      <c r="AH65" s="14"/>
      <c r="AI65" s="13">
        <f t="shared" si="12"/>
        <v>0</v>
      </c>
      <c r="AJ65" s="14">
        <f t="shared" si="23"/>
        <v>0</v>
      </c>
      <c r="AK65" s="13">
        <f t="shared" si="13"/>
        <v>0</v>
      </c>
      <c r="AL65" s="14">
        <f t="shared" si="24"/>
        <v>0</v>
      </c>
      <c r="AM65" s="13">
        <f t="shared" si="14"/>
        <v>2.0000000000000018E-2</v>
      </c>
      <c r="AN65" s="14"/>
      <c r="AO65" s="13">
        <f t="shared" si="25"/>
        <v>0</v>
      </c>
      <c r="AP65" s="14">
        <f t="shared" si="26"/>
        <v>0</v>
      </c>
      <c r="AQ65" s="13">
        <f t="shared" si="27"/>
        <v>0</v>
      </c>
      <c r="AR65" s="14">
        <f t="shared" si="28"/>
        <v>0</v>
      </c>
      <c r="AS65" s="13">
        <f t="shared" si="29"/>
        <v>0</v>
      </c>
      <c r="AT65" s="14"/>
      <c r="AU65" s="13">
        <f t="shared" si="30"/>
        <v>0</v>
      </c>
      <c r="AV65" s="14">
        <f t="shared" si="31"/>
        <v>0</v>
      </c>
      <c r="AW65" s="13">
        <f t="shared" si="32"/>
        <v>0</v>
      </c>
      <c r="AX65" s="14">
        <f t="shared" si="33"/>
        <v>0</v>
      </c>
      <c r="AY65" s="13">
        <f t="shared" si="34"/>
        <v>2.0000000000000018E-2</v>
      </c>
      <c r="AZ65" s="14"/>
      <c r="BA65" s="13">
        <f t="shared" si="35"/>
        <v>0</v>
      </c>
      <c r="BB65" s="14">
        <f t="shared" si="36"/>
        <v>0</v>
      </c>
      <c r="BC65" s="13">
        <f t="shared" si="37"/>
        <v>0</v>
      </c>
      <c r="BD65" s="14">
        <f t="shared" si="38"/>
        <v>0</v>
      </c>
      <c r="BE65" s="13">
        <f t="shared" si="39"/>
        <v>2.0000000000000018E-2</v>
      </c>
    </row>
    <row r="66" spans="1:57" x14ac:dyDescent="0.25">
      <c r="A66" s="23">
        <f t="shared" si="40"/>
        <v>1.2304166666666674</v>
      </c>
      <c r="B66" s="8" t="s">
        <v>64</v>
      </c>
      <c r="C66" s="10" t="s">
        <v>14</v>
      </c>
      <c r="E66" t="s">
        <v>11</v>
      </c>
      <c r="F66" s="10"/>
      <c r="G66" s="10" t="s">
        <v>14</v>
      </c>
      <c r="H66" s="11" t="s">
        <v>20</v>
      </c>
      <c r="I66" s="11"/>
      <c r="J66" s="10" t="s">
        <v>14</v>
      </c>
      <c r="K66" s="13">
        <f t="shared" si="0"/>
        <v>0</v>
      </c>
      <c r="L66" s="14">
        <f t="shared" si="15"/>
        <v>0</v>
      </c>
      <c r="M66" s="13">
        <f t="shared" si="1"/>
        <v>0</v>
      </c>
      <c r="N66" s="14">
        <f t="shared" si="16"/>
        <v>0</v>
      </c>
      <c r="O66" s="13">
        <f t="shared" si="2"/>
        <v>2.0000000000000018E-2</v>
      </c>
      <c r="P66" s="14"/>
      <c r="Q66" s="13">
        <f t="shared" si="3"/>
        <v>0</v>
      </c>
      <c r="R66" s="14">
        <f t="shared" si="17"/>
        <v>0</v>
      </c>
      <c r="S66" s="13">
        <f t="shared" si="4"/>
        <v>0</v>
      </c>
      <c r="T66" s="14">
        <f t="shared" si="18"/>
        <v>0</v>
      </c>
      <c r="U66" s="13">
        <f t="shared" si="5"/>
        <v>0</v>
      </c>
      <c r="V66" s="14"/>
      <c r="W66" s="13">
        <f t="shared" si="6"/>
        <v>0</v>
      </c>
      <c r="X66" s="14">
        <f t="shared" si="19"/>
        <v>0</v>
      </c>
      <c r="Y66" s="13">
        <f t="shared" si="7"/>
        <v>0</v>
      </c>
      <c r="Z66" s="14">
        <f t="shared" si="20"/>
        <v>0</v>
      </c>
      <c r="AA66" s="13">
        <f t="shared" si="8"/>
        <v>0</v>
      </c>
      <c r="AB66" s="14"/>
      <c r="AC66" s="13">
        <f t="shared" si="9"/>
        <v>0</v>
      </c>
      <c r="AD66" s="14">
        <f t="shared" si="21"/>
        <v>0</v>
      </c>
      <c r="AE66" s="13">
        <f t="shared" si="10"/>
        <v>0</v>
      </c>
      <c r="AF66" s="14">
        <f t="shared" si="22"/>
        <v>0</v>
      </c>
      <c r="AG66" s="13">
        <f t="shared" si="11"/>
        <v>0</v>
      </c>
      <c r="AH66" s="14"/>
      <c r="AI66" s="13">
        <f t="shared" si="12"/>
        <v>0</v>
      </c>
      <c r="AJ66" s="14">
        <f t="shared" si="23"/>
        <v>0</v>
      </c>
      <c r="AK66" s="13">
        <f t="shared" si="13"/>
        <v>0</v>
      </c>
      <c r="AL66" s="14">
        <f t="shared" si="24"/>
        <v>0</v>
      </c>
      <c r="AM66" s="13">
        <f t="shared" si="14"/>
        <v>2.0000000000000018E-2</v>
      </c>
      <c r="AN66" s="14"/>
      <c r="AO66" s="13">
        <f t="shared" si="25"/>
        <v>0</v>
      </c>
      <c r="AP66" s="14">
        <f t="shared" si="26"/>
        <v>0</v>
      </c>
      <c r="AQ66" s="13">
        <f t="shared" si="27"/>
        <v>1.2304166666666674</v>
      </c>
      <c r="AR66" s="14">
        <f t="shared" si="28"/>
        <v>1</v>
      </c>
      <c r="AS66" s="13">
        <f t="shared" si="29"/>
        <v>0</v>
      </c>
      <c r="AT66" s="14"/>
      <c r="AU66" s="13">
        <f t="shared" si="30"/>
        <v>0</v>
      </c>
      <c r="AV66" s="14">
        <f t="shared" si="31"/>
        <v>0</v>
      </c>
      <c r="AW66" s="13">
        <f t="shared" si="32"/>
        <v>0</v>
      </c>
      <c r="AX66" s="14">
        <f t="shared" si="33"/>
        <v>0</v>
      </c>
      <c r="AY66" s="13">
        <f t="shared" si="34"/>
        <v>2.0000000000000018E-2</v>
      </c>
      <c r="AZ66" s="14"/>
      <c r="BA66" s="13">
        <f t="shared" si="35"/>
        <v>0</v>
      </c>
      <c r="BB66" s="14">
        <f t="shared" si="36"/>
        <v>0</v>
      </c>
      <c r="BC66" s="13">
        <f t="shared" si="37"/>
        <v>0</v>
      </c>
      <c r="BD66" s="14">
        <f t="shared" si="38"/>
        <v>0</v>
      </c>
      <c r="BE66" s="13">
        <f t="shared" si="39"/>
        <v>2.0000000000000018E-2</v>
      </c>
    </row>
    <row r="67" spans="1:57" x14ac:dyDescent="0.25">
      <c r="A67" s="23">
        <f t="shared" si="40"/>
        <v>1.2504166666666674</v>
      </c>
      <c r="B67" s="8"/>
      <c r="C67" s="10" t="s">
        <v>14</v>
      </c>
      <c r="E67" t="s">
        <v>11</v>
      </c>
      <c r="F67" s="10"/>
      <c r="G67" s="10" t="s">
        <v>14</v>
      </c>
      <c r="H67" s="10"/>
      <c r="I67" s="32"/>
      <c r="J67" s="10" t="s">
        <v>14</v>
      </c>
      <c r="K67" s="13">
        <f t="shared" si="0"/>
        <v>0</v>
      </c>
      <c r="L67" s="14">
        <f t="shared" si="15"/>
        <v>0</v>
      </c>
      <c r="M67" s="13">
        <f t="shared" si="1"/>
        <v>0</v>
      </c>
      <c r="N67" s="14">
        <f t="shared" si="16"/>
        <v>0</v>
      </c>
      <c r="O67" s="13">
        <f t="shared" si="2"/>
        <v>2.0000000000000018E-2</v>
      </c>
      <c r="P67" s="14"/>
      <c r="Q67" s="13">
        <f t="shared" si="3"/>
        <v>0</v>
      </c>
      <c r="R67" s="14">
        <f t="shared" si="17"/>
        <v>0</v>
      </c>
      <c r="S67" s="13">
        <f t="shared" si="4"/>
        <v>0</v>
      </c>
      <c r="T67" s="14">
        <f t="shared" si="18"/>
        <v>0</v>
      </c>
      <c r="U67" s="13">
        <f t="shared" si="5"/>
        <v>0</v>
      </c>
      <c r="V67" s="14"/>
      <c r="W67" s="13">
        <f t="shared" si="6"/>
        <v>0</v>
      </c>
      <c r="X67" s="14">
        <f t="shared" si="19"/>
        <v>0</v>
      </c>
      <c r="Y67" s="13">
        <f t="shared" si="7"/>
        <v>0</v>
      </c>
      <c r="Z67" s="14">
        <f t="shared" si="20"/>
        <v>0</v>
      </c>
      <c r="AA67" s="13">
        <f t="shared" si="8"/>
        <v>0</v>
      </c>
      <c r="AB67" s="14"/>
      <c r="AC67" s="13">
        <f t="shared" si="9"/>
        <v>0</v>
      </c>
      <c r="AD67" s="14">
        <f t="shared" si="21"/>
        <v>0</v>
      </c>
      <c r="AE67" s="13">
        <f t="shared" si="10"/>
        <v>0</v>
      </c>
      <c r="AF67" s="14">
        <f t="shared" si="22"/>
        <v>0</v>
      </c>
      <c r="AG67" s="13">
        <f t="shared" si="11"/>
        <v>0</v>
      </c>
      <c r="AH67" s="14"/>
      <c r="AI67" s="13">
        <f t="shared" si="12"/>
        <v>0</v>
      </c>
      <c r="AJ67" s="14">
        <f t="shared" si="23"/>
        <v>0</v>
      </c>
      <c r="AK67" s="13">
        <f t="shared" si="13"/>
        <v>0</v>
      </c>
      <c r="AL67" s="14">
        <f t="shared" si="24"/>
        <v>0</v>
      </c>
      <c r="AM67" s="13">
        <f t="shared" si="14"/>
        <v>2.0000000000000018E-2</v>
      </c>
      <c r="AN67" s="14"/>
      <c r="AO67" s="13">
        <f t="shared" si="25"/>
        <v>0</v>
      </c>
      <c r="AP67" s="14">
        <f t="shared" si="26"/>
        <v>0</v>
      </c>
      <c r="AQ67" s="13">
        <f t="shared" si="27"/>
        <v>0</v>
      </c>
      <c r="AR67" s="14">
        <f t="shared" si="28"/>
        <v>0</v>
      </c>
      <c r="AS67" s="13">
        <f t="shared" si="29"/>
        <v>0</v>
      </c>
      <c r="AT67" s="14"/>
      <c r="AU67" s="13">
        <f t="shared" si="30"/>
        <v>0</v>
      </c>
      <c r="AV67" s="14">
        <f t="shared" si="31"/>
        <v>0</v>
      </c>
      <c r="AW67" s="13">
        <f t="shared" si="32"/>
        <v>0</v>
      </c>
      <c r="AX67" s="14">
        <f t="shared" si="33"/>
        <v>0</v>
      </c>
      <c r="AY67" s="13">
        <f t="shared" si="34"/>
        <v>2.0000000000000018E-2</v>
      </c>
      <c r="AZ67" s="14"/>
      <c r="BA67" s="13">
        <f t="shared" si="35"/>
        <v>0</v>
      </c>
      <c r="BB67" s="14">
        <f t="shared" si="36"/>
        <v>0</v>
      </c>
      <c r="BC67" s="13">
        <f t="shared" si="37"/>
        <v>0</v>
      </c>
      <c r="BD67" s="14">
        <f t="shared" si="38"/>
        <v>0</v>
      </c>
      <c r="BE67" s="13">
        <f t="shared" si="39"/>
        <v>2.0000000000000018E-2</v>
      </c>
    </row>
    <row r="68" spans="1:57" x14ac:dyDescent="0.25">
      <c r="A68" s="23">
        <f t="shared" si="40"/>
        <v>1.2704166666666674</v>
      </c>
      <c r="B68" s="8"/>
      <c r="C68" s="10" t="s">
        <v>14</v>
      </c>
      <c r="E68" t="s">
        <v>11</v>
      </c>
      <c r="F68" s="10"/>
      <c r="G68" s="10" t="s">
        <v>14</v>
      </c>
      <c r="H68" s="10"/>
      <c r="I68" s="32"/>
      <c r="J68" s="10" t="s">
        <v>14</v>
      </c>
      <c r="K68" s="13">
        <f t="shared" si="0"/>
        <v>0</v>
      </c>
      <c r="L68" s="14">
        <f t="shared" si="15"/>
        <v>0</v>
      </c>
      <c r="M68" s="13">
        <f t="shared" si="1"/>
        <v>0</v>
      </c>
      <c r="N68" s="14">
        <f t="shared" si="16"/>
        <v>0</v>
      </c>
      <c r="O68" s="13">
        <f t="shared" si="2"/>
        <v>2.0000000000000018E-2</v>
      </c>
      <c r="P68" s="14"/>
      <c r="Q68" s="13">
        <f t="shared" si="3"/>
        <v>0</v>
      </c>
      <c r="R68" s="14">
        <f t="shared" si="17"/>
        <v>0</v>
      </c>
      <c r="S68" s="13">
        <f t="shared" si="4"/>
        <v>0</v>
      </c>
      <c r="T68" s="14">
        <f t="shared" si="18"/>
        <v>0</v>
      </c>
      <c r="U68" s="13">
        <f t="shared" si="5"/>
        <v>0</v>
      </c>
      <c r="V68" s="14"/>
      <c r="W68" s="13">
        <f t="shared" si="6"/>
        <v>0</v>
      </c>
      <c r="X68" s="14">
        <f t="shared" si="19"/>
        <v>0</v>
      </c>
      <c r="Y68" s="13">
        <f t="shared" si="7"/>
        <v>0</v>
      </c>
      <c r="Z68" s="14">
        <f t="shared" si="20"/>
        <v>0</v>
      </c>
      <c r="AA68" s="13">
        <f t="shared" si="8"/>
        <v>0</v>
      </c>
      <c r="AB68" s="14"/>
      <c r="AC68" s="13">
        <f t="shared" si="9"/>
        <v>0</v>
      </c>
      <c r="AD68" s="14">
        <f t="shared" si="21"/>
        <v>0</v>
      </c>
      <c r="AE68" s="13">
        <f t="shared" si="10"/>
        <v>0</v>
      </c>
      <c r="AF68" s="14">
        <f t="shared" si="22"/>
        <v>0</v>
      </c>
      <c r="AG68" s="13">
        <f t="shared" si="11"/>
        <v>0</v>
      </c>
      <c r="AH68" s="14"/>
      <c r="AI68" s="13">
        <f t="shared" si="12"/>
        <v>0</v>
      </c>
      <c r="AJ68" s="14">
        <f t="shared" si="23"/>
        <v>0</v>
      </c>
      <c r="AK68" s="13">
        <f t="shared" si="13"/>
        <v>0</v>
      </c>
      <c r="AL68" s="14">
        <f t="shared" si="24"/>
        <v>0</v>
      </c>
      <c r="AM68" s="13">
        <f t="shared" si="14"/>
        <v>2.0000000000000018E-2</v>
      </c>
      <c r="AN68" s="14"/>
      <c r="AO68" s="13">
        <f t="shared" si="25"/>
        <v>0</v>
      </c>
      <c r="AP68" s="14">
        <f t="shared" si="26"/>
        <v>0</v>
      </c>
      <c r="AQ68" s="13">
        <f t="shared" si="27"/>
        <v>0</v>
      </c>
      <c r="AR68" s="14">
        <f t="shared" si="28"/>
        <v>0</v>
      </c>
      <c r="AS68" s="13">
        <f t="shared" si="29"/>
        <v>0</v>
      </c>
      <c r="AT68" s="14"/>
      <c r="AU68" s="13">
        <f t="shared" si="30"/>
        <v>0</v>
      </c>
      <c r="AV68" s="14">
        <f t="shared" si="31"/>
        <v>0</v>
      </c>
      <c r="AW68" s="13">
        <f t="shared" si="32"/>
        <v>0</v>
      </c>
      <c r="AX68" s="14">
        <f t="shared" si="33"/>
        <v>0</v>
      </c>
      <c r="AY68" s="13">
        <f t="shared" si="34"/>
        <v>2.0000000000000018E-2</v>
      </c>
      <c r="AZ68" s="14"/>
      <c r="BA68" s="13">
        <f t="shared" si="35"/>
        <v>0</v>
      </c>
      <c r="BB68" s="14">
        <f t="shared" si="36"/>
        <v>0</v>
      </c>
      <c r="BC68" s="13">
        <f t="shared" si="37"/>
        <v>0</v>
      </c>
      <c r="BD68" s="14">
        <f t="shared" si="38"/>
        <v>0</v>
      </c>
      <c r="BE68" s="13">
        <f t="shared" si="39"/>
        <v>2.0000000000000018E-2</v>
      </c>
    </row>
    <row r="69" spans="1:57" x14ac:dyDescent="0.25">
      <c r="A69" s="23">
        <f t="shared" si="40"/>
        <v>1.2904166666666674</v>
      </c>
      <c r="B69" s="8" t="s">
        <v>10</v>
      </c>
      <c r="C69" s="10" t="s">
        <v>14</v>
      </c>
      <c r="E69" t="s">
        <v>11</v>
      </c>
      <c r="F69" s="10" t="s">
        <v>14</v>
      </c>
      <c r="G69" s="10" t="s">
        <v>14</v>
      </c>
      <c r="H69" s="10"/>
      <c r="I69" s="32"/>
      <c r="J69" s="10" t="s">
        <v>14</v>
      </c>
      <c r="K69" s="13">
        <f t="shared" ref="K69:K132" si="41">IF(B69="Line 1 Fails",A69,0)</f>
        <v>0</v>
      </c>
      <c r="L69" s="14">
        <f t="shared" ref="L69:L131" si="42">IF(K69&gt;0,1,0)</f>
        <v>0</v>
      </c>
      <c r="M69" s="13">
        <f t="shared" ref="M69:M132" si="43">IF(B69="Line 1 repd.",A69,0)</f>
        <v>0</v>
      </c>
      <c r="N69" s="14">
        <f t="shared" ref="N69:N131" si="44">IF(M69&gt;0,1,0)</f>
        <v>0</v>
      </c>
      <c r="O69" s="13">
        <f t="shared" ref="O69:O132" si="45">IF(C69="Dn(waiting)",A70-A69,0)</f>
        <v>2.0000000000000018E-2</v>
      </c>
      <c r="P69" s="14"/>
      <c r="Q69" s="13">
        <f t="shared" ref="Q69:Q132" si="46">IF(B69="Line 2 Fails",A69,0)</f>
        <v>0</v>
      </c>
      <c r="R69" s="14">
        <f t="shared" ref="R69:R131" si="47">IF(Q69&gt;0,1,0)</f>
        <v>0</v>
      </c>
      <c r="S69" s="13">
        <f t="shared" ref="S69:S132" si="48">IF(B69="Line 2 repd.",A69,0)</f>
        <v>0</v>
      </c>
      <c r="T69" s="14">
        <f t="shared" ref="T69:T131" si="49">IF(S69&gt;0,1,0)</f>
        <v>0</v>
      </c>
      <c r="U69" s="13">
        <f t="shared" ref="U69:U132" si="50">IF(D69="Dn(waiting)",A70-A69,0)</f>
        <v>0</v>
      </c>
      <c r="V69" s="14"/>
      <c r="W69" s="13">
        <f t="shared" ref="W69:W132" si="51">IF(B69="Line 3 Fails",A69,0)</f>
        <v>0</v>
      </c>
      <c r="X69" s="14">
        <f t="shared" ref="X69:X131" si="52">IF(W69&gt;0,1,0)</f>
        <v>0</v>
      </c>
      <c r="Y69" s="13">
        <f t="shared" ref="Y69:Y132" si="53">IF(B69="Line 3 repd.",A69,0)</f>
        <v>0</v>
      </c>
      <c r="Z69" s="14">
        <f t="shared" ref="Z69:Z131" si="54">IF(Y69&gt;0,1,0)</f>
        <v>0</v>
      </c>
      <c r="AA69" s="13">
        <f t="shared" ref="AA69:AA132" si="55">IF(E69="Dn(waiting)",A70-A69,0)</f>
        <v>0</v>
      </c>
      <c r="AB69" s="14"/>
      <c r="AC69" s="13">
        <f t="shared" ref="AC69:AC132" si="56">IF(B69="Line 4 Fails",A69,0)</f>
        <v>1.2904166666666674</v>
      </c>
      <c r="AD69" s="14">
        <f t="shared" ref="AD69:AD131" si="57">IF(AC69&gt;0,1,0)</f>
        <v>1</v>
      </c>
      <c r="AE69" s="13">
        <f t="shared" ref="AE69:AE132" si="58">IF(B69="Line 4 repd.",A69,0)</f>
        <v>0</v>
      </c>
      <c r="AF69" s="14">
        <f t="shared" ref="AF69:AF131" si="59">IF(AE69&gt;0,1,0)</f>
        <v>0</v>
      </c>
      <c r="AG69" s="13">
        <f t="shared" ref="AG69:AG132" si="60">IF(F69="Dn(waiting)",A70-A69,0)</f>
        <v>2.0000000000000018E-2</v>
      </c>
      <c r="AH69" s="14"/>
      <c r="AI69" s="13">
        <f t="shared" ref="AI69:AI132" si="61">IF(B69="Line 5 Fails",A69,0)</f>
        <v>0</v>
      </c>
      <c r="AJ69" s="14">
        <f t="shared" ref="AJ69:AJ131" si="62">IF(AI69&gt;0,1,0)</f>
        <v>0</v>
      </c>
      <c r="AK69" s="13">
        <f t="shared" ref="AK69:AK132" si="63">IF(B69="Line 5 repd.",A69,0)</f>
        <v>0</v>
      </c>
      <c r="AL69" s="14">
        <f t="shared" ref="AL69:AL131" si="64">IF(AK69&gt;0,1,0)</f>
        <v>0</v>
      </c>
      <c r="AM69" s="13">
        <f t="shared" ref="AM69:AM132" si="65">IF(J69="Dn(waiting)",A70-A69,0)</f>
        <v>2.0000000000000018E-2</v>
      </c>
      <c r="AN69" s="14"/>
      <c r="AO69" s="13">
        <f t="shared" si="25"/>
        <v>0</v>
      </c>
      <c r="AP69" s="14">
        <f t="shared" si="26"/>
        <v>0</v>
      </c>
      <c r="AQ69" s="13">
        <f t="shared" si="27"/>
        <v>0</v>
      </c>
      <c r="AR69" s="14">
        <f t="shared" si="28"/>
        <v>0</v>
      </c>
      <c r="AS69" s="13">
        <f t="shared" si="29"/>
        <v>0</v>
      </c>
      <c r="AT69" s="14"/>
      <c r="AU69" s="13">
        <f t="shared" si="30"/>
        <v>0</v>
      </c>
      <c r="AV69" s="14">
        <f t="shared" si="31"/>
        <v>0</v>
      </c>
      <c r="AW69" s="13">
        <f t="shared" si="32"/>
        <v>0</v>
      </c>
      <c r="AX69" s="14">
        <f t="shared" si="33"/>
        <v>0</v>
      </c>
      <c r="AY69" s="13">
        <f t="shared" si="34"/>
        <v>2.0000000000000018E-2</v>
      </c>
      <c r="AZ69" s="14"/>
      <c r="BA69" s="13">
        <f t="shared" si="35"/>
        <v>0</v>
      </c>
      <c r="BB69" s="14">
        <f t="shared" si="36"/>
        <v>0</v>
      </c>
      <c r="BC69" s="13">
        <f t="shared" si="37"/>
        <v>0</v>
      </c>
      <c r="BD69" s="14">
        <f t="shared" si="38"/>
        <v>0</v>
      </c>
      <c r="BE69" s="13">
        <f t="shared" si="39"/>
        <v>2.0000000000000018E-2</v>
      </c>
    </row>
    <row r="70" spans="1:57" x14ac:dyDescent="0.25">
      <c r="A70" s="23">
        <f t="shared" si="40"/>
        <v>1.3104166666666675</v>
      </c>
      <c r="B70" s="8" t="s">
        <v>67</v>
      </c>
      <c r="C70" s="10" t="s">
        <v>14</v>
      </c>
      <c r="D70" s="11"/>
      <c r="E70" t="s">
        <v>11</v>
      </c>
      <c r="F70" s="10" t="s">
        <v>14</v>
      </c>
      <c r="G70" s="10" t="s">
        <v>14</v>
      </c>
      <c r="I70" s="10" t="s">
        <v>14</v>
      </c>
      <c r="J70" s="10" t="s">
        <v>14</v>
      </c>
      <c r="K70" s="13">
        <f t="shared" si="41"/>
        <v>0</v>
      </c>
      <c r="L70" s="14">
        <f t="shared" si="42"/>
        <v>0</v>
      </c>
      <c r="M70" s="13">
        <f t="shared" si="43"/>
        <v>0</v>
      </c>
      <c r="N70" s="14">
        <f t="shared" si="44"/>
        <v>0</v>
      </c>
      <c r="O70" s="13">
        <f t="shared" si="45"/>
        <v>2.0000000000000018E-2</v>
      </c>
      <c r="P70" s="14"/>
      <c r="Q70" s="13">
        <f t="shared" si="46"/>
        <v>0</v>
      </c>
      <c r="R70" s="14">
        <f t="shared" si="47"/>
        <v>0</v>
      </c>
      <c r="S70" s="13">
        <f t="shared" si="48"/>
        <v>0</v>
      </c>
      <c r="T70" s="14">
        <f t="shared" si="49"/>
        <v>0</v>
      </c>
      <c r="U70" s="13">
        <f t="shared" si="50"/>
        <v>0</v>
      </c>
      <c r="V70" s="14"/>
      <c r="W70" s="13">
        <f t="shared" si="51"/>
        <v>0</v>
      </c>
      <c r="X70" s="14">
        <f t="shared" si="52"/>
        <v>0</v>
      </c>
      <c r="Y70" s="13">
        <f t="shared" si="53"/>
        <v>0</v>
      </c>
      <c r="Z70" s="14">
        <f t="shared" si="54"/>
        <v>0</v>
      </c>
      <c r="AA70" s="13">
        <f t="shared" si="55"/>
        <v>0</v>
      </c>
      <c r="AB70" s="14"/>
      <c r="AC70" s="13">
        <f t="shared" si="56"/>
        <v>0</v>
      </c>
      <c r="AD70" s="14">
        <f t="shared" si="57"/>
        <v>0</v>
      </c>
      <c r="AE70" s="13">
        <f t="shared" si="58"/>
        <v>0</v>
      </c>
      <c r="AF70" s="14">
        <f t="shared" si="59"/>
        <v>0</v>
      </c>
      <c r="AG70" s="13">
        <f t="shared" si="60"/>
        <v>2.0000000000000018E-2</v>
      </c>
      <c r="AH70" s="14"/>
      <c r="AI70" s="13">
        <f t="shared" si="61"/>
        <v>0</v>
      </c>
      <c r="AJ70" s="14">
        <f t="shared" si="62"/>
        <v>0</v>
      </c>
      <c r="AK70" s="13">
        <f t="shared" si="63"/>
        <v>0</v>
      </c>
      <c r="AL70" s="14">
        <f t="shared" si="64"/>
        <v>0</v>
      </c>
      <c r="AM70" s="13">
        <f t="shared" si="65"/>
        <v>2.0000000000000018E-2</v>
      </c>
      <c r="AN70" s="14"/>
      <c r="AO70" s="13">
        <f t="shared" ref="AO70:AO133" si="66">IF(B70="Line 6 Fails",A70,0)</f>
        <v>0</v>
      </c>
      <c r="AP70" s="14">
        <f t="shared" ref="AP70:AP133" si="67">IF(AO70&gt;0,1,0)</f>
        <v>0</v>
      </c>
      <c r="AQ70" s="13">
        <f t="shared" ref="AQ70:AQ133" si="68">IF(B70="Line 6 repd.",A70,0)</f>
        <v>0</v>
      </c>
      <c r="AR70" s="14">
        <f t="shared" ref="AR70:AR133" si="69">IF(AQ70&gt;0,1,0)</f>
        <v>0</v>
      </c>
      <c r="AS70" s="13">
        <f t="shared" ref="AS70:AS133" si="70">IF(H70="Dn(waiting)",A71-A70,0)</f>
        <v>0</v>
      </c>
      <c r="AT70" s="14"/>
      <c r="AU70" s="13">
        <f t="shared" ref="AU70:AU133" si="71">IF(B70="Line 7 Fails",A70,0)</f>
        <v>1.3104166666666675</v>
      </c>
      <c r="AV70" s="14">
        <f t="shared" ref="AV70:AV133" si="72">IF(AU70&gt;0,1,0)</f>
        <v>1</v>
      </c>
      <c r="AW70" s="13">
        <f t="shared" ref="AW70:AW133" si="73">IF(B70="Line 7 repd.",A70,0)</f>
        <v>0</v>
      </c>
      <c r="AX70" s="14">
        <f t="shared" ref="AX70:AX133" si="74">IF(AW70&gt;0,1,0)</f>
        <v>0</v>
      </c>
      <c r="AY70" s="13">
        <f t="shared" ref="AY70:AY133" si="75">IF(J70="Dn(waiting)",A71-A70,0)</f>
        <v>2.0000000000000018E-2</v>
      </c>
      <c r="AZ70" s="14"/>
      <c r="BA70" s="13">
        <f t="shared" ref="BA70:BA133" si="76">IF(B70="Line 8 Fails",A70,0)</f>
        <v>0</v>
      </c>
      <c r="BB70" s="14">
        <f t="shared" ref="BB70:BB133" si="77">IF(BA70&gt;0,1,0)</f>
        <v>0</v>
      </c>
      <c r="BC70" s="13">
        <f t="shared" ref="BC70:BC133" si="78">IF(B70="Line 8 repd.",A70,0)</f>
        <v>0</v>
      </c>
      <c r="BD70" s="14">
        <f t="shared" ref="BD70:BD133" si="79">IF(BC70&gt;0,1,0)</f>
        <v>0</v>
      </c>
      <c r="BE70" s="13">
        <f t="shared" ref="BE70:BE133" si="80">IF(J70="Dn(waiting)",A71-A70,0)</f>
        <v>2.0000000000000018E-2</v>
      </c>
    </row>
    <row r="71" spans="1:57" x14ac:dyDescent="0.25">
      <c r="A71" s="23">
        <f t="shared" ref="A71:A134" si="81">A70+0.02</f>
        <v>1.3304166666666675</v>
      </c>
      <c r="B71" s="8" t="s">
        <v>18</v>
      </c>
      <c r="C71" t="s">
        <v>11</v>
      </c>
      <c r="D71" s="10"/>
      <c r="E71" s="11" t="s">
        <v>20</v>
      </c>
      <c r="F71" s="10" t="s">
        <v>14</v>
      </c>
      <c r="G71" s="10" t="s">
        <v>14</v>
      </c>
      <c r="I71" s="10" t="s">
        <v>14</v>
      </c>
      <c r="J71" s="10" t="s">
        <v>14</v>
      </c>
      <c r="K71" s="13">
        <f t="shared" si="41"/>
        <v>0</v>
      </c>
      <c r="L71" s="14">
        <f t="shared" si="42"/>
        <v>0</v>
      </c>
      <c r="M71" s="13">
        <f t="shared" si="43"/>
        <v>0</v>
      </c>
      <c r="N71" s="14">
        <f t="shared" si="44"/>
        <v>0</v>
      </c>
      <c r="O71" s="13">
        <f t="shared" si="45"/>
        <v>0</v>
      </c>
      <c r="P71" s="14"/>
      <c r="Q71" s="13">
        <f t="shared" si="46"/>
        <v>0</v>
      </c>
      <c r="R71" s="14">
        <f t="shared" si="47"/>
        <v>0</v>
      </c>
      <c r="S71" s="13">
        <f t="shared" si="48"/>
        <v>0</v>
      </c>
      <c r="T71" s="14">
        <f t="shared" si="49"/>
        <v>0</v>
      </c>
      <c r="U71" s="13">
        <f t="shared" si="50"/>
        <v>0</v>
      </c>
      <c r="V71" s="14"/>
      <c r="W71" s="13">
        <f t="shared" si="51"/>
        <v>0</v>
      </c>
      <c r="X71" s="14">
        <f t="shared" si="52"/>
        <v>0</v>
      </c>
      <c r="Y71" s="13">
        <f t="shared" si="53"/>
        <v>1.3304166666666675</v>
      </c>
      <c r="Z71" s="14">
        <f t="shared" si="54"/>
        <v>1</v>
      </c>
      <c r="AA71" s="13">
        <f t="shared" si="55"/>
        <v>0</v>
      </c>
      <c r="AB71" s="14"/>
      <c r="AC71" s="13">
        <f t="shared" si="56"/>
        <v>0</v>
      </c>
      <c r="AD71" s="14">
        <f t="shared" si="57"/>
        <v>0</v>
      </c>
      <c r="AE71" s="13">
        <f t="shared" si="58"/>
        <v>0</v>
      </c>
      <c r="AF71" s="14">
        <f t="shared" si="59"/>
        <v>0</v>
      </c>
      <c r="AG71" s="13">
        <f t="shared" si="60"/>
        <v>2.0000000000000018E-2</v>
      </c>
      <c r="AH71" s="14"/>
      <c r="AI71" s="13">
        <f t="shared" si="61"/>
        <v>0</v>
      </c>
      <c r="AJ71" s="14">
        <f t="shared" si="62"/>
        <v>0</v>
      </c>
      <c r="AK71" s="13">
        <f t="shared" si="63"/>
        <v>0</v>
      </c>
      <c r="AL71" s="14">
        <f t="shared" si="64"/>
        <v>0</v>
      </c>
      <c r="AM71" s="13">
        <f t="shared" si="65"/>
        <v>2.0000000000000018E-2</v>
      </c>
      <c r="AN71" s="14"/>
      <c r="AO71" s="13">
        <f t="shared" si="66"/>
        <v>0</v>
      </c>
      <c r="AP71" s="14">
        <f t="shared" si="67"/>
        <v>0</v>
      </c>
      <c r="AQ71" s="13">
        <f t="shared" si="68"/>
        <v>0</v>
      </c>
      <c r="AR71" s="14">
        <f t="shared" si="69"/>
        <v>0</v>
      </c>
      <c r="AS71" s="13">
        <f t="shared" si="70"/>
        <v>0</v>
      </c>
      <c r="AT71" s="14"/>
      <c r="AU71" s="13">
        <f t="shared" si="71"/>
        <v>0</v>
      </c>
      <c r="AV71" s="14">
        <f t="shared" si="72"/>
        <v>0</v>
      </c>
      <c r="AW71" s="13">
        <f t="shared" si="73"/>
        <v>0</v>
      </c>
      <c r="AX71" s="14">
        <f t="shared" si="74"/>
        <v>0</v>
      </c>
      <c r="AY71" s="13">
        <f t="shared" si="75"/>
        <v>2.0000000000000018E-2</v>
      </c>
      <c r="AZ71" s="14"/>
      <c r="BA71" s="13">
        <f t="shared" si="76"/>
        <v>0</v>
      </c>
      <c r="BB71" s="14">
        <f t="shared" si="77"/>
        <v>0</v>
      </c>
      <c r="BC71" s="13">
        <f t="shared" si="78"/>
        <v>0</v>
      </c>
      <c r="BD71" s="14">
        <f t="shared" si="79"/>
        <v>0</v>
      </c>
      <c r="BE71" s="13">
        <f t="shared" si="80"/>
        <v>2.0000000000000018E-2</v>
      </c>
    </row>
    <row r="72" spans="1:57" x14ac:dyDescent="0.25">
      <c r="A72" s="23">
        <f t="shared" si="81"/>
        <v>1.3504166666666675</v>
      </c>
      <c r="B72" s="8"/>
      <c r="C72" t="s">
        <v>11</v>
      </c>
      <c r="D72" s="10"/>
      <c r="E72" s="10"/>
      <c r="F72" s="10" t="s">
        <v>14</v>
      </c>
      <c r="G72" s="10" t="s">
        <v>14</v>
      </c>
      <c r="I72" s="10" t="s">
        <v>14</v>
      </c>
      <c r="J72" s="10" t="s">
        <v>14</v>
      </c>
      <c r="K72" s="13">
        <f t="shared" si="41"/>
        <v>0</v>
      </c>
      <c r="L72" s="14">
        <f t="shared" si="42"/>
        <v>0</v>
      </c>
      <c r="M72" s="13">
        <f t="shared" si="43"/>
        <v>0</v>
      </c>
      <c r="N72" s="14">
        <f t="shared" si="44"/>
        <v>0</v>
      </c>
      <c r="O72" s="13">
        <f t="shared" si="45"/>
        <v>0</v>
      </c>
      <c r="P72" s="14"/>
      <c r="Q72" s="13">
        <f t="shared" si="46"/>
        <v>0</v>
      </c>
      <c r="R72" s="14">
        <f t="shared" si="47"/>
        <v>0</v>
      </c>
      <c r="S72" s="13">
        <f t="shared" si="48"/>
        <v>0</v>
      </c>
      <c r="T72" s="14">
        <f t="shared" si="49"/>
        <v>0</v>
      </c>
      <c r="U72" s="13">
        <f t="shared" si="50"/>
        <v>0</v>
      </c>
      <c r="V72" s="14"/>
      <c r="W72" s="13">
        <f t="shared" si="51"/>
        <v>0</v>
      </c>
      <c r="X72" s="14">
        <f t="shared" si="52"/>
        <v>0</v>
      </c>
      <c r="Y72" s="13">
        <f t="shared" si="53"/>
        <v>0</v>
      </c>
      <c r="Z72" s="14">
        <f t="shared" si="54"/>
        <v>0</v>
      </c>
      <c r="AA72" s="13">
        <f t="shared" si="55"/>
        <v>0</v>
      </c>
      <c r="AB72" s="14"/>
      <c r="AC72" s="13">
        <f t="shared" si="56"/>
        <v>0</v>
      </c>
      <c r="AD72" s="14">
        <f t="shared" si="57"/>
        <v>0</v>
      </c>
      <c r="AE72" s="13">
        <f t="shared" si="58"/>
        <v>0</v>
      </c>
      <c r="AF72" s="14">
        <f t="shared" si="59"/>
        <v>0</v>
      </c>
      <c r="AG72" s="13">
        <f t="shared" si="60"/>
        <v>2.0000000000000018E-2</v>
      </c>
      <c r="AH72" s="14"/>
      <c r="AI72" s="13">
        <f t="shared" si="61"/>
        <v>0</v>
      </c>
      <c r="AJ72" s="14">
        <f t="shared" si="62"/>
        <v>0</v>
      </c>
      <c r="AK72" s="13">
        <f t="shared" si="63"/>
        <v>0</v>
      </c>
      <c r="AL72" s="14">
        <f t="shared" si="64"/>
        <v>0</v>
      </c>
      <c r="AM72" s="13">
        <f t="shared" si="65"/>
        <v>2.0000000000000018E-2</v>
      </c>
      <c r="AN72" s="14"/>
      <c r="AO72" s="13">
        <f t="shared" si="66"/>
        <v>0</v>
      </c>
      <c r="AP72" s="14">
        <f t="shared" si="67"/>
        <v>0</v>
      </c>
      <c r="AQ72" s="13">
        <f t="shared" si="68"/>
        <v>0</v>
      </c>
      <c r="AR72" s="14">
        <f t="shared" si="69"/>
        <v>0</v>
      </c>
      <c r="AS72" s="13">
        <f t="shared" si="70"/>
        <v>0</v>
      </c>
      <c r="AT72" s="14"/>
      <c r="AU72" s="13">
        <f t="shared" si="71"/>
        <v>0</v>
      </c>
      <c r="AV72" s="14">
        <f t="shared" si="72"/>
        <v>0</v>
      </c>
      <c r="AW72" s="13">
        <f t="shared" si="73"/>
        <v>0</v>
      </c>
      <c r="AX72" s="14">
        <f t="shared" si="74"/>
        <v>0</v>
      </c>
      <c r="AY72" s="13">
        <f t="shared" si="75"/>
        <v>2.0000000000000018E-2</v>
      </c>
      <c r="AZ72" s="14"/>
      <c r="BA72" s="13">
        <f t="shared" si="76"/>
        <v>0</v>
      </c>
      <c r="BB72" s="14">
        <f t="shared" si="77"/>
        <v>0</v>
      </c>
      <c r="BC72" s="13">
        <f t="shared" si="78"/>
        <v>0</v>
      </c>
      <c r="BD72" s="14">
        <f t="shared" si="79"/>
        <v>0</v>
      </c>
      <c r="BE72" s="13">
        <f t="shared" si="80"/>
        <v>2.0000000000000018E-2</v>
      </c>
    </row>
    <row r="73" spans="1:57" x14ac:dyDescent="0.25">
      <c r="A73" s="23">
        <f t="shared" si="81"/>
        <v>1.3704166666666675</v>
      </c>
      <c r="B73" s="8"/>
      <c r="C73" t="s">
        <v>11</v>
      </c>
      <c r="D73" s="10"/>
      <c r="E73" s="10"/>
      <c r="F73" s="10" t="s">
        <v>14</v>
      </c>
      <c r="G73" s="10" t="s">
        <v>14</v>
      </c>
      <c r="I73" s="10" t="s">
        <v>14</v>
      </c>
      <c r="J73" s="10" t="s">
        <v>14</v>
      </c>
      <c r="K73" s="13">
        <f t="shared" si="41"/>
        <v>0</v>
      </c>
      <c r="L73" s="14">
        <f t="shared" si="42"/>
        <v>0</v>
      </c>
      <c r="M73" s="13">
        <f t="shared" si="43"/>
        <v>0</v>
      </c>
      <c r="N73" s="14">
        <f t="shared" si="44"/>
        <v>0</v>
      </c>
      <c r="O73" s="13">
        <f t="shared" si="45"/>
        <v>0</v>
      </c>
      <c r="P73" s="14"/>
      <c r="Q73" s="13">
        <f t="shared" si="46"/>
        <v>0</v>
      </c>
      <c r="R73" s="14">
        <f t="shared" si="47"/>
        <v>0</v>
      </c>
      <c r="S73" s="13">
        <f t="shared" si="48"/>
        <v>0</v>
      </c>
      <c r="T73" s="14">
        <f t="shared" si="49"/>
        <v>0</v>
      </c>
      <c r="U73" s="13">
        <f t="shared" si="50"/>
        <v>0</v>
      </c>
      <c r="V73" s="14"/>
      <c r="W73" s="13">
        <f t="shared" si="51"/>
        <v>0</v>
      </c>
      <c r="X73" s="14">
        <f t="shared" si="52"/>
        <v>0</v>
      </c>
      <c r="Y73" s="13">
        <f t="shared" si="53"/>
        <v>0</v>
      </c>
      <c r="Z73" s="14">
        <f t="shared" si="54"/>
        <v>0</v>
      </c>
      <c r="AA73" s="13">
        <f t="shared" si="55"/>
        <v>0</v>
      </c>
      <c r="AB73" s="14"/>
      <c r="AC73" s="13">
        <f t="shared" si="56"/>
        <v>0</v>
      </c>
      <c r="AD73" s="14">
        <f t="shared" si="57"/>
        <v>0</v>
      </c>
      <c r="AE73" s="13">
        <f t="shared" si="58"/>
        <v>0</v>
      </c>
      <c r="AF73" s="14">
        <f t="shared" si="59"/>
        <v>0</v>
      </c>
      <c r="AG73" s="13">
        <f t="shared" si="60"/>
        <v>2.0000000000000018E-2</v>
      </c>
      <c r="AH73" s="14"/>
      <c r="AI73" s="13">
        <f t="shared" si="61"/>
        <v>0</v>
      </c>
      <c r="AJ73" s="14">
        <f t="shared" si="62"/>
        <v>0</v>
      </c>
      <c r="AK73" s="13">
        <f t="shared" si="63"/>
        <v>0</v>
      </c>
      <c r="AL73" s="14">
        <f t="shared" si="64"/>
        <v>0</v>
      </c>
      <c r="AM73" s="13">
        <f t="shared" si="65"/>
        <v>2.0000000000000018E-2</v>
      </c>
      <c r="AN73" s="14"/>
      <c r="AO73" s="13">
        <f t="shared" si="66"/>
        <v>0</v>
      </c>
      <c r="AP73" s="14">
        <f t="shared" si="67"/>
        <v>0</v>
      </c>
      <c r="AQ73" s="13">
        <f t="shared" si="68"/>
        <v>0</v>
      </c>
      <c r="AR73" s="14">
        <f t="shared" si="69"/>
        <v>0</v>
      </c>
      <c r="AS73" s="13">
        <f t="shared" si="70"/>
        <v>0</v>
      </c>
      <c r="AT73" s="14"/>
      <c r="AU73" s="13">
        <f t="shared" si="71"/>
        <v>0</v>
      </c>
      <c r="AV73" s="14">
        <f t="shared" si="72"/>
        <v>0</v>
      </c>
      <c r="AW73" s="13">
        <f t="shared" si="73"/>
        <v>0</v>
      </c>
      <c r="AX73" s="14">
        <f t="shared" si="74"/>
        <v>0</v>
      </c>
      <c r="AY73" s="13">
        <f t="shared" si="75"/>
        <v>2.0000000000000018E-2</v>
      </c>
      <c r="AZ73" s="14"/>
      <c r="BA73" s="13">
        <f t="shared" si="76"/>
        <v>0</v>
      </c>
      <c r="BB73" s="14">
        <f t="shared" si="77"/>
        <v>0</v>
      </c>
      <c r="BC73" s="13">
        <f t="shared" si="78"/>
        <v>0</v>
      </c>
      <c r="BD73" s="14">
        <f t="shared" si="79"/>
        <v>0</v>
      </c>
      <c r="BE73" s="13">
        <f t="shared" si="80"/>
        <v>2.0000000000000018E-2</v>
      </c>
    </row>
    <row r="74" spans="1:57" x14ac:dyDescent="0.25">
      <c r="A74" s="23">
        <f t="shared" si="81"/>
        <v>1.3904166666666675</v>
      </c>
      <c r="B74" s="8"/>
      <c r="C74" t="s">
        <v>11</v>
      </c>
      <c r="D74" s="10"/>
      <c r="E74" s="10"/>
      <c r="F74" s="10" t="s">
        <v>14</v>
      </c>
      <c r="G74" s="10" t="s">
        <v>14</v>
      </c>
      <c r="H74" s="11"/>
      <c r="I74" s="10" t="s">
        <v>14</v>
      </c>
      <c r="J74" s="10" t="s">
        <v>14</v>
      </c>
      <c r="K74" s="13">
        <f t="shared" si="41"/>
        <v>0</v>
      </c>
      <c r="L74" s="14">
        <f t="shared" si="42"/>
        <v>0</v>
      </c>
      <c r="M74" s="13">
        <f t="shared" si="43"/>
        <v>0</v>
      </c>
      <c r="N74" s="14">
        <f t="shared" si="44"/>
        <v>0</v>
      </c>
      <c r="O74" s="13">
        <f t="shared" si="45"/>
        <v>0</v>
      </c>
      <c r="P74" s="14"/>
      <c r="Q74" s="13">
        <f t="shared" si="46"/>
        <v>0</v>
      </c>
      <c r="R74" s="14">
        <f t="shared" si="47"/>
        <v>0</v>
      </c>
      <c r="S74" s="13">
        <f t="shared" si="48"/>
        <v>0</v>
      </c>
      <c r="T74" s="14">
        <f t="shared" si="49"/>
        <v>0</v>
      </c>
      <c r="U74" s="13">
        <f t="shared" si="50"/>
        <v>0</v>
      </c>
      <c r="V74" s="14"/>
      <c r="W74" s="13">
        <f t="shared" si="51"/>
        <v>0</v>
      </c>
      <c r="X74" s="14">
        <f t="shared" si="52"/>
        <v>0</v>
      </c>
      <c r="Y74" s="13">
        <f t="shared" si="53"/>
        <v>0</v>
      </c>
      <c r="Z74" s="14">
        <f t="shared" si="54"/>
        <v>0</v>
      </c>
      <c r="AA74" s="13">
        <f t="shared" si="55"/>
        <v>0</v>
      </c>
      <c r="AB74" s="14"/>
      <c r="AC74" s="13">
        <f t="shared" si="56"/>
        <v>0</v>
      </c>
      <c r="AD74" s="14">
        <f t="shared" si="57"/>
        <v>0</v>
      </c>
      <c r="AE74" s="13">
        <f t="shared" si="58"/>
        <v>0</v>
      </c>
      <c r="AF74" s="14">
        <f t="shared" si="59"/>
        <v>0</v>
      </c>
      <c r="AG74" s="13">
        <f t="shared" si="60"/>
        <v>2.0000000000000018E-2</v>
      </c>
      <c r="AH74" s="14"/>
      <c r="AI74" s="13">
        <f t="shared" si="61"/>
        <v>0</v>
      </c>
      <c r="AJ74" s="14">
        <f t="shared" si="62"/>
        <v>0</v>
      </c>
      <c r="AK74" s="13">
        <f t="shared" si="63"/>
        <v>0</v>
      </c>
      <c r="AL74" s="14">
        <f t="shared" si="64"/>
        <v>0</v>
      </c>
      <c r="AM74" s="13">
        <f t="shared" si="65"/>
        <v>2.0000000000000018E-2</v>
      </c>
      <c r="AN74" s="14"/>
      <c r="AO74" s="13">
        <f t="shared" si="66"/>
        <v>0</v>
      </c>
      <c r="AP74" s="14">
        <f t="shared" si="67"/>
        <v>0</v>
      </c>
      <c r="AQ74" s="13">
        <f t="shared" si="68"/>
        <v>0</v>
      </c>
      <c r="AR74" s="14">
        <f t="shared" si="69"/>
        <v>0</v>
      </c>
      <c r="AS74" s="13">
        <f t="shared" si="70"/>
        <v>0</v>
      </c>
      <c r="AT74" s="14"/>
      <c r="AU74" s="13">
        <f t="shared" si="71"/>
        <v>0</v>
      </c>
      <c r="AV74" s="14">
        <f t="shared" si="72"/>
        <v>0</v>
      </c>
      <c r="AW74" s="13">
        <f t="shared" si="73"/>
        <v>0</v>
      </c>
      <c r="AX74" s="14">
        <f t="shared" si="74"/>
        <v>0</v>
      </c>
      <c r="AY74" s="13">
        <f t="shared" si="75"/>
        <v>2.0000000000000018E-2</v>
      </c>
      <c r="AZ74" s="14"/>
      <c r="BA74" s="13">
        <f t="shared" si="76"/>
        <v>0</v>
      </c>
      <c r="BB74" s="14">
        <f t="shared" si="77"/>
        <v>0</v>
      </c>
      <c r="BC74" s="13">
        <f t="shared" si="78"/>
        <v>0</v>
      </c>
      <c r="BD74" s="14">
        <f t="shared" si="79"/>
        <v>0</v>
      </c>
      <c r="BE74" s="13">
        <f t="shared" si="80"/>
        <v>2.0000000000000018E-2</v>
      </c>
    </row>
    <row r="75" spans="1:57" x14ac:dyDescent="0.25">
      <c r="A75" s="23">
        <f t="shared" si="81"/>
        <v>1.4104166666666675</v>
      </c>
      <c r="B75" s="8" t="s">
        <v>16</v>
      </c>
      <c r="C75" t="s">
        <v>11</v>
      </c>
      <c r="D75" s="10" t="s">
        <v>14</v>
      </c>
      <c r="E75" s="10"/>
      <c r="F75" s="10" t="s">
        <v>14</v>
      </c>
      <c r="G75" s="10" t="s">
        <v>14</v>
      </c>
      <c r="H75" s="11"/>
      <c r="I75" s="10" t="s">
        <v>14</v>
      </c>
      <c r="J75" s="10" t="s">
        <v>14</v>
      </c>
      <c r="K75" s="13">
        <f t="shared" si="41"/>
        <v>0</v>
      </c>
      <c r="L75" s="14">
        <f t="shared" si="42"/>
        <v>0</v>
      </c>
      <c r="M75" s="13">
        <f t="shared" si="43"/>
        <v>0</v>
      </c>
      <c r="N75" s="14">
        <f t="shared" si="44"/>
        <v>0</v>
      </c>
      <c r="O75" s="13">
        <f t="shared" si="45"/>
        <v>0</v>
      </c>
      <c r="P75" s="14"/>
      <c r="Q75" s="13">
        <f t="shared" si="46"/>
        <v>1.4104166666666675</v>
      </c>
      <c r="R75" s="14">
        <f t="shared" si="47"/>
        <v>1</v>
      </c>
      <c r="S75" s="13">
        <f t="shared" si="48"/>
        <v>0</v>
      </c>
      <c r="T75" s="14">
        <f t="shared" si="49"/>
        <v>0</v>
      </c>
      <c r="U75" s="13">
        <f t="shared" si="50"/>
        <v>2.0000000000000018E-2</v>
      </c>
      <c r="V75" s="14"/>
      <c r="W75" s="13">
        <f t="shared" si="51"/>
        <v>0</v>
      </c>
      <c r="X75" s="14">
        <f t="shared" si="52"/>
        <v>0</v>
      </c>
      <c r="Y75" s="13">
        <f t="shared" si="53"/>
        <v>0</v>
      </c>
      <c r="Z75" s="14">
        <f t="shared" si="54"/>
        <v>0</v>
      </c>
      <c r="AA75" s="13">
        <f t="shared" si="55"/>
        <v>0</v>
      </c>
      <c r="AB75" s="14"/>
      <c r="AC75" s="13">
        <f t="shared" si="56"/>
        <v>0</v>
      </c>
      <c r="AD75" s="14">
        <f t="shared" si="57"/>
        <v>0</v>
      </c>
      <c r="AE75" s="13">
        <f t="shared" si="58"/>
        <v>0</v>
      </c>
      <c r="AF75" s="14">
        <f t="shared" si="59"/>
        <v>0</v>
      </c>
      <c r="AG75" s="13">
        <f t="shared" si="60"/>
        <v>2.0000000000000018E-2</v>
      </c>
      <c r="AH75" s="14"/>
      <c r="AI75" s="13">
        <f t="shared" si="61"/>
        <v>0</v>
      </c>
      <c r="AJ75" s="14">
        <f t="shared" si="62"/>
        <v>0</v>
      </c>
      <c r="AK75" s="13">
        <f t="shared" si="63"/>
        <v>0</v>
      </c>
      <c r="AL75" s="14">
        <f t="shared" si="64"/>
        <v>0</v>
      </c>
      <c r="AM75" s="13">
        <f t="shared" si="65"/>
        <v>2.0000000000000018E-2</v>
      </c>
      <c r="AN75" s="14"/>
      <c r="AO75" s="13">
        <f t="shared" si="66"/>
        <v>0</v>
      </c>
      <c r="AP75" s="14">
        <f t="shared" si="67"/>
        <v>0</v>
      </c>
      <c r="AQ75" s="13">
        <f t="shared" si="68"/>
        <v>0</v>
      </c>
      <c r="AR75" s="14">
        <f t="shared" si="69"/>
        <v>0</v>
      </c>
      <c r="AS75" s="13">
        <f t="shared" si="70"/>
        <v>0</v>
      </c>
      <c r="AT75" s="14"/>
      <c r="AU75" s="13">
        <f t="shared" si="71"/>
        <v>0</v>
      </c>
      <c r="AV75" s="14">
        <f t="shared" si="72"/>
        <v>0</v>
      </c>
      <c r="AW75" s="13">
        <f t="shared" si="73"/>
        <v>0</v>
      </c>
      <c r="AX75" s="14">
        <f t="shared" si="74"/>
        <v>0</v>
      </c>
      <c r="AY75" s="13">
        <f t="shared" si="75"/>
        <v>2.0000000000000018E-2</v>
      </c>
      <c r="AZ75" s="14"/>
      <c r="BA75" s="13">
        <f t="shared" si="76"/>
        <v>0</v>
      </c>
      <c r="BB75" s="14">
        <f t="shared" si="77"/>
        <v>0</v>
      </c>
      <c r="BC75" s="13">
        <f t="shared" si="78"/>
        <v>0</v>
      </c>
      <c r="BD75" s="14">
        <f t="shared" si="79"/>
        <v>0</v>
      </c>
      <c r="BE75" s="13">
        <f t="shared" si="80"/>
        <v>2.0000000000000018E-2</v>
      </c>
    </row>
    <row r="76" spans="1:57" x14ac:dyDescent="0.25">
      <c r="A76" s="23">
        <f t="shared" si="81"/>
        <v>1.4304166666666676</v>
      </c>
      <c r="B76" s="8" t="s">
        <v>22</v>
      </c>
      <c r="C76" s="11" t="s">
        <v>20</v>
      </c>
      <c r="D76" s="10" t="s">
        <v>14</v>
      </c>
      <c r="E76" s="10"/>
      <c r="F76" s="10" t="s">
        <v>14</v>
      </c>
      <c r="G76" s="10" t="s">
        <v>14</v>
      </c>
      <c r="H76" s="10"/>
      <c r="I76" s="10" t="s">
        <v>14</v>
      </c>
      <c r="J76" t="s">
        <v>11</v>
      </c>
      <c r="K76" s="13">
        <f t="shared" si="41"/>
        <v>0</v>
      </c>
      <c r="L76" s="14">
        <f t="shared" si="42"/>
        <v>0</v>
      </c>
      <c r="M76" s="13">
        <f t="shared" si="43"/>
        <v>1.4304166666666676</v>
      </c>
      <c r="N76" s="14">
        <f t="shared" si="44"/>
        <v>1</v>
      </c>
      <c r="O76" s="13">
        <f t="shared" si="45"/>
        <v>0</v>
      </c>
      <c r="P76" s="14"/>
      <c r="Q76" s="13">
        <f t="shared" si="46"/>
        <v>0</v>
      </c>
      <c r="R76" s="14">
        <f t="shared" si="47"/>
        <v>0</v>
      </c>
      <c r="S76" s="13">
        <f t="shared" si="48"/>
        <v>0</v>
      </c>
      <c r="T76" s="14">
        <f t="shared" si="49"/>
        <v>0</v>
      </c>
      <c r="U76" s="13">
        <f t="shared" si="50"/>
        <v>2.0000000000000018E-2</v>
      </c>
      <c r="V76" s="14"/>
      <c r="W76" s="13">
        <f t="shared" si="51"/>
        <v>0</v>
      </c>
      <c r="X76" s="14">
        <f t="shared" si="52"/>
        <v>0</v>
      </c>
      <c r="Y76" s="13">
        <f t="shared" si="53"/>
        <v>0</v>
      </c>
      <c r="Z76" s="14">
        <f t="shared" si="54"/>
        <v>0</v>
      </c>
      <c r="AA76" s="13">
        <f t="shared" si="55"/>
        <v>0</v>
      </c>
      <c r="AB76" s="14"/>
      <c r="AC76" s="13">
        <f t="shared" si="56"/>
        <v>0</v>
      </c>
      <c r="AD76" s="14">
        <f t="shared" si="57"/>
        <v>0</v>
      </c>
      <c r="AE76" s="13">
        <f t="shared" si="58"/>
        <v>0</v>
      </c>
      <c r="AF76" s="14">
        <f t="shared" si="59"/>
        <v>0</v>
      </c>
      <c r="AG76" s="13">
        <f t="shared" si="60"/>
        <v>2.0000000000000018E-2</v>
      </c>
      <c r="AH76" s="14"/>
      <c r="AI76" s="13">
        <f t="shared" si="61"/>
        <v>0</v>
      </c>
      <c r="AJ76" s="14">
        <f t="shared" si="62"/>
        <v>0</v>
      </c>
      <c r="AK76" s="13">
        <f t="shared" si="63"/>
        <v>0</v>
      </c>
      <c r="AL76" s="14">
        <f t="shared" si="64"/>
        <v>0</v>
      </c>
      <c r="AM76" s="13">
        <f t="shared" si="65"/>
        <v>0</v>
      </c>
      <c r="AN76" s="14"/>
      <c r="AO76" s="13">
        <f t="shared" si="66"/>
        <v>0</v>
      </c>
      <c r="AP76" s="14">
        <f t="shared" si="67"/>
        <v>0</v>
      </c>
      <c r="AQ76" s="13">
        <f t="shared" si="68"/>
        <v>0</v>
      </c>
      <c r="AR76" s="14">
        <f t="shared" si="69"/>
        <v>0</v>
      </c>
      <c r="AS76" s="13">
        <f t="shared" si="70"/>
        <v>0</v>
      </c>
      <c r="AT76" s="14"/>
      <c r="AU76" s="13">
        <f t="shared" si="71"/>
        <v>0</v>
      </c>
      <c r="AV76" s="14">
        <f t="shared" si="72"/>
        <v>0</v>
      </c>
      <c r="AW76" s="13">
        <f t="shared" si="73"/>
        <v>0</v>
      </c>
      <c r="AX76" s="14">
        <f t="shared" si="74"/>
        <v>0</v>
      </c>
      <c r="AY76" s="13">
        <f t="shared" si="75"/>
        <v>0</v>
      </c>
      <c r="AZ76" s="14"/>
      <c r="BA76" s="13">
        <f t="shared" si="76"/>
        <v>0</v>
      </c>
      <c r="BB76" s="14">
        <f t="shared" si="77"/>
        <v>0</v>
      </c>
      <c r="BC76" s="13">
        <f t="shared" si="78"/>
        <v>0</v>
      </c>
      <c r="BD76" s="14">
        <f t="shared" si="79"/>
        <v>0</v>
      </c>
      <c r="BE76" s="13">
        <f t="shared" si="80"/>
        <v>0</v>
      </c>
    </row>
    <row r="77" spans="1:57" x14ac:dyDescent="0.25">
      <c r="A77" s="23">
        <f t="shared" si="81"/>
        <v>1.4504166666666676</v>
      </c>
      <c r="B77" s="8" t="s">
        <v>77</v>
      </c>
      <c r="D77" s="10" t="s">
        <v>14</v>
      </c>
      <c r="E77" s="10"/>
      <c r="F77" s="10" t="s">
        <v>14</v>
      </c>
      <c r="G77" t="s">
        <v>11</v>
      </c>
      <c r="H77" s="10"/>
      <c r="I77" s="10" t="s">
        <v>14</v>
      </c>
      <c r="J77" s="11" t="s">
        <v>20</v>
      </c>
      <c r="K77" s="13">
        <f t="shared" si="41"/>
        <v>0</v>
      </c>
      <c r="L77" s="14">
        <f t="shared" si="42"/>
        <v>0</v>
      </c>
      <c r="M77" s="13">
        <f t="shared" si="43"/>
        <v>0</v>
      </c>
      <c r="N77" s="14">
        <f t="shared" si="44"/>
        <v>0</v>
      </c>
      <c r="O77" s="13">
        <f t="shared" si="45"/>
        <v>0</v>
      </c>
      <c r="P77" s="14"/>
      <c r="Q77" s="13">
        <f t="shared" si="46"/>
        <v>0</v>
      </c>
      <c r="R77" s="14">
        <f t="shared" si="47"/>
        <v>0</v>
      </c>
      <c r="S77" s="13">
        <f t="shared" si="48"/>
        <v>0</v>
      </c>
      <c r="T77" s="14">
        <f t="shared" si="49"/>
        <v>0</v>
      </c>
      <c r="U77" s="13">
        <f t="shared" si="50"/>
        <v>2.0000000000000018E-2</v>
      </c>
      <c r="V77" s="14"/>
      <c r="W77" s="13">
        <f t="shared" si="51"/>
        <v>0</v>
      </c>
      <c r="X77" s="14">
        <f t="shared" si="52"/>
        <v>0</v>
      </c>
      <c r="Y77" s="13">
        <f t="shared" si="53"/>
        <v>0</v>
      </c>
      <c r="Z77" s="14">
        <f t="shared" si="54"/>
        <v>0</v>
      </c>
      <c r="AA77" s="13">
        <f t="shared" si="55"/>
        <v>0</v>
      </c>
      <c r="AB77" s="14"/>
      <c r="AC77" s="13">
        <f t="shared" si="56"/>
        <v>0</v>
      </c>
      <c r="AD77" s="14">
        <f t="shared" si="57"/>
        <v>0</v>
      </c>
      <c r="AE77" s="13">
        <f t="shared" si="58"/>
        <v>0</v>
      </c>
      <c r="AF77" s="14">
        <f t="shared" si="59"/>
        <v>0</v>
      </c>
      <c r="AG77" s="13">
        <f t="shared" si="60"/>
        <v>2.0000000000000018E-2</v>
      </c>
      <c r="AH77" s="14"/>
      <c r="AI77" s="13">
        <f t="shared" si="61"/>
        <v>0</v>
      </c>
      <c r="AJ77" s="14">
        <f t="shared" si="62"/>
        <v>0</v>
      </c>
      <c r="AK77" s="13">
        <f t="shared" si="63"/>
        <v>0</v>
      </c>
      <c r="AL77" s="14">
        <f t="shared" si="64"/>
        <v>0</v>
      </c>
      <c r="AM77" s="13">
        <f t="shared" si="65"/>
        <v>0</v>
      </c>
      <c r="AN77" s="14"/>
      <c r="AO77" s="13">
        <f t="shared" si="66"/>
        <v>0</v>
      </c>
      <c r="AP77" s="14">
        <f t="shared" si="67"/>
        <v>0</v>
      </c>
      <c r="AQ77" s="13">
        <f t="shared" si="68"/>
        <v>0</v>
      </c>
      <c r="AR77" s="14">
        <f t="shared" si="69"/>
        <v>0</v>
      </c>
      <c r="AS77" s="13">
        <f t="shared" si="70"/>
        <v>0</v>
      </c>
      <c r="AT77" s="14"/>
      <c r="AU77" s="13">
        <f t="shared" si="71"/>
        <v>0</v>
      </c>
      <c r="AV77" s="14">
        <f t="shared" si="72"/>
        <v>0</v>
      </c>
      <c r="AW77" s="13">
        <f t="shared" si="73"/>
        <v>0</v>
      </c>
      <c r="AX77" s="14">
        <f t="shared" si="74"/>
        <v>0</v>
      </c>
      <c r="AY77" s="13">
        <f t="shared" si="75"/>
        <v>0</v>
      </c>
      <c r="AZ77" s="14"/>
      <c r="BA77" s="13">
        <f t="shared" si="76"/>
        <v>0</v>
      </c>
      <c r="BB77" s="14">
        <f t="shared" si="77"/>
        <v>0</v>
      </c>
      <c r="BC77" s="13">
        <f t="shared" si="78"/>
        <v>1.4504166666666676</v>
      </c>
      <c r="BD77" s="14">
        <f t="shared" si="79"/>
        <v>1</v>
      </c>
      <c r="BE77" s="13">
        <f t="shared" si="80"/>
        <v>0</v>
      </c>
    </row>
    <row r="78" spans="1:57" x14ac:dyDescent="0.25">
      <c r="A78" s="23">
        <f t="shared" si="81"/>
        <v>1.4704166666666676</v>
      </c>
      <c r="B78" s="8"/>
      <c r="C78" s="11"/>
      <c r="D78" s="10" t="s">
        <v>14</v>
      </c>
      <c r="E78" s="10"/>
      <c r="F78" s="10" t="s">
        <v>14</v>
      </c>
      <c r="G78" t="s">
        <v>11</v>
      </c>
      <c r="H78" s="10"/>
      <c r="I78" s="10" t="s">
        <v>14</v>
      </c>
      <c r="J78" s="10"/>
      <c r="K78" s="13">
        <f t="shared" si="41"/>
        <v>0</v>
      </c>
      <c r="L78" s="14">
        <f t="shared" si="42"/>
        <v>0</v>
      </c>
      <c r="M78" s="13">
        <f t="shared" si="43"/>
        <v>0</v>
      </c>
      <c r="N78" s="14">
        <f t="shared" si="44"/>
        <v>0</v>
      </c>
      <c r="O78" s="13">
        <f t="shared" si="45"/>
        <v>0</v>
      </c>
      <c r="P78" s="14"/>
      <c r="Q78" s="13">
        <f t="shared" si="46"/>
        <v>0</v>
      </c>
      <c r="R78" s="14">
        <f t="shared" si="47"/>
        <v>0</v>
      </c>
      <c r="S78" s="13">
        <f t="shared" si="48"/>
        <v>0</v>
      </c>
      <c r="T78" s="14">
        <f t="shared" si="49"/>
        <v>0</v>
      </c>
      <c r="U78" s="13">
        <f t="shared" si="50"/>
        <v>2.0000000000000018E-2</v>
      </c>
      <c r="V78" s="14"/>
      <c r="W78" s="13">
        <f t="shared" si="51"/>
        <v>0</v>
      </c>
      <c r="X78" s="14">
        <f t="shared" si="52"/>
        <v>0</v>
      </c>
      <c r="Y78" s="13">
        <f t="shared" si="53"/>
        <v>0</v>
      </c>
      <c r="Z78" s="14">
        <f t="shared" si="54"/>
        <v>0</v>
      </c>
      <c r="AA78" s="13">
        <f t="shared" si="55"/>
        <v>0</v>
      </c>
      <c r="AB78" s="14"/>
      <c r="AC78" s="13">
        <f t="shared" si="56"/>
        <v>0</v>
      </c>
      <c r="AD78" s="14">
        <f t="shared" si="57"/>
        <v>0</v>
      </c>
      <c r="AE78" s="13">
        <f t="shared" si="58"/>
        <v>0</v>
      </c>
      <c r="AF78" s="14">
        <f t="shared" si="59"/>
        <v>0</v>
      </c>
      <c r="AG78" s="13">
        <f t="shared" si="60"/>
        <v>2.0000000000000018E-2</v>
      </c>
      <c r="AH78" s="14"/>
      <c r="AI78" s="13">
        <f t="shared" si="61"/>
        <v>0</v>
      </c>
      <c r="AJ78" s="14">
        <f t="shared" si="62"/>
        <v>0</v>
      </c>
      <c r="AK78" s="13">
        <f t="shared" si="63"/>
        <v>0</v>
      </c>
      <c r="AL78" s="14">
        <f t="shared" si="64"/>
        <v>0</v>
      </c>
      <c r="AM78" s="13">
        <f t="shared" si="65"/>
        <v>0</v>
      </c>
      <c r="AN78" s="14"/>
      <c r="AO78" s="13">
        <f t="shared" si="66"/>
        <v>0</v>
      </c>
      <c r="AP78" s="14">
        <f t="shared" si="67"/>
        <v>0</v>
      </c>
      <c r="AQ78" s="13">
        <f t="shared" si="68"/>
        <v>0</v>
      </c>
      <c r="AR78" s="14">
        <f t="shared" si="69"/>
        <v>0</v>
      </c>
      <c r="AS78" s="13">
        <f t="shared" si="70"/>
        <v>0</v>
      </c>
      <c r="AT78" s="14"/>
      <c r="AU78" s="13">
        <f t="shared" si="71"/>
        <v>0</v>
      </c>
      <c r="AV78" s="14">
        <f t="shared" si="72"/>
        <v>0</v>
      </c>
      <c r="AW78" s="13">
        <f t="shared" si="73"/>
        <v>0</v>
      </c>
      <c r="AX78" s="14">
        <f t="shared" si="74"/>
        <v>0</v>
      </c>
      <c r="AY78" s="13">
        <f t="shared" si="75"/>
        <v>0</v>
      </c>
      <c r="AZ78" s="14"/>
      <c r="BA78" s="13">
        <f t="shared" si="76"/>
        <v>0</v>
      </c>
      <c r="BB78" s="14">
        <f t="shared" si="77"/>
        <v>0</v>
      </c>
      <c r="BC78" s="13">
        <f t="shared" si="78"/>
        <v>0</v>
      </c>
      <c r="BD78" s="14">
        <f t="shared" si="79"/>
        <v>0</v>
      </c>
      <c r="BE78" s="13">
        <f t="shared" si="80"/>
        <v>0</v>
      </c>
    </row>
    <row r="79" spans="1:57" x14ac:dyDescent="0.25">
      <c r="A79" s="23">
        <f t="shared" si="81"/>
        <v>1.4904166666666676</v>
      </c>
      <c r="B79" s="8" t="s">
        <v>21</v>
      </c>
      <c r="C79" s="10"/>
      <c r="D79" s="10" t="s">
        <v>14</v>
      </c>
      <c r="E79" s="10" t="s">
        <v>14</v>
      </c>
      <c r="F79" s="10" t="s">
        <v>14</v>
      </c>
      <c r="G79" t="s">
        <v>11</v>
      </c>
      <c r="H79" s="32"/>
      <c r="I79" s="10" t="s">
        <v>14</v>
      </c>
      <c r="J79" s="10"/>
      <c r="K79" s="13">
        <f t="shared" si="41"/>
        <v>0</v>
      </c>
      <c r="L79" s="14">
        <f t="shared" si="42"/>
        <v>0</v>
      </c>
      <c r="M79" s="13">
        <f t="shared" si="43"/>
        <v>0</v>
      </c>
      <c r="N79" s="14">
        <f t="shared" si="44"/>
        <v>0</v>
      </c>
      <c r="O79" s="13">
        <f t="shared" si="45"/>
        <v>0</v>
      </c>
      <c r="P79" s="14"/>
      <c r="Q79" s="13">
        <f t="shared" si="46"/>
        <v>0</v>
      </c>
      <c r="R79" s="14">
        <f t="shared" si="47"/>
        <v>0</v>
      </c>
      <c r="S79" s="13">
        <f t="shared" si="48"/>
        <v>0</v>
      </c>
      <c r="T79" s="14">
        <f t="shared" si="49"/>
        <v>0</v>
      </c>
      <c r="U79" s="13">
        <f t="shared" si="50"/>
        <v>2.0000000000000018E-2</v>
      </c>
      <c r="V79" s="14"/>
      <c r="W79" s="13">
        <f t="shared" si="51"/>
        <v>1.4904166666666676</v>
      </c>
      <c r="X79" s="14">
        <f t="shared" si="52"/>
        <v>1</v>
      </c>
      <c r="Y79" s="13">
        <f t="shared" si="53"/>
        <v>0</v>
      </c>
      <c r="Z79" s="14">
        <f t="shared" si="54"/>
        <v>0</v>
      </c>
      <c r="AA79" s="13">
        <f t="shared" si="55"/>
        <v>2.0000000000000018E-2</v>
      </c>
      <c r="AB79" s="14"/>
      <c r="AC79" s="13">
        <f t="shared" si="56"/>
        <v>0</v>
      </c>
      <c r="AD79" s="14">
        <f t="shared" si="57"/>
        <v>0</v>
      </c>
      <c r="AE79" s="13">
        <f t="shared" si="58"/>
        <v>0</v>
      </c>
      <c r="AF79" s="14">
        <f t="shared" si="59"/>
        <v>0</v>
      </c>
      <c r="AG79" s="13">
        <f t="shared" si="60"/>
        <v>2.0000000000000018E-2</v>
      </c>
      <c r="AH79" s="14"/>
      <c r="AI79" s="13">
        <f t="shared" si="61"/>
        <v>0</v>
      </c>
      <c r="AJ79" s="14">
        <f t="shared" si="62"/>
        <v>0</v>
      </c>
      <c r="AK79" s="13">
        <f t="shared" si="63"/>
        <v>0</v>
      </c>
      <c r="AL79" s="14">
        <f t="shared" si="64"/>
        <v>0</v>
      </c>
      <c r="AM79" s="13">
        <f t="shared" si="65"/>
        <v>0</v>
      </c>
      <c r="AN79" s="14"/>
      <c r="AO79" s="13">
        <f t="shared" si="66"/>
        <v>0</v>
      </c>
      <c r="AP79" s="14">
        <f t="shared" si="67"/>
        <v>0</v>
      </c>
      <c r="AQ79" s="13">
        <f t="shared" si="68"/>
        <v>0</v>
      </c>
      <c r="AR79" s="14">
        <f t="shared" si="69"/>
        <v>0</v>
      </c>
      <c r="AS79" s="13">
        <f t="shared" si="70"/>
        <v>0</v>
      </c>
      <c r="AT79" s="14"/>
      <c r="AU79" s="13">
        <f t="shared" si="71"/>
        <v>0</v>
      </c>
      <c r="AV79" s="14">
        <f t="shared" si="72"/>
        <v>0</v>
      </c>
      <c r="AW79" s="13">
        <f t="shared" si="73"/>
        <v>0</v>
      </c>
      <c r="AX79" s="14">
        <f t="shared" si="74"/>
        <v>0</v>
      </c>
      <c r="AY79" s="13">
        <f t="shared" si="75"/>
        <v>0</v>
      </c>
      <c r="AZ79" s="14"/>
      <c r="BA79" s="13">
        <f t="shared" si="76"/>
        <v>0</v>
      </c>
      <c r="BB79" s="14">
        <f t="shared" si="77"/>
        <v>0</v>
      </c>
      <c r="BC79" s="13">
        <f t="shared" si="78"/>
        <v>0</v>
      </c>
      <c r="BD79" s="14">
        <f t="shared" si="79"/>
        <v>0</v>
      </c>
      <c r="BE79" s="13">
        <f t="shared" si="80"/>
        <v>0</v>
      </c>
    </row>
    <row r="80" spans="1:57" x14ac:dyDescent="0.25">
      <c r="A80" s="23">
        <f t="shared" si="81"/>
        <v>1.5104166666666676</v>
      </c>
      <c r="B80" s="8" t="s">
        <v>15</v>
      </c>
      <c r="C80" s="10"/>
      <c r="D80" s="10" t="s">
        <v>14</v>
      </c>
      <c r="E80" s="10" t="s">
        <v>14</v>
      </c>
      <c r="F80" t="s">
        <v>11</v>
      </c>
      <c r="G80" s="11" t="s">
        <v>20</v>
      </c>
      <c r="H80" s="10"/>
      <c r="I80" s="10" t="s">
        <v>14</v>
      </c>
      <c r="J80" s="10"/>
      <c r="K80" s="13">
        <f t="shared" si="41"/>
        <v>0</v>
      </c>
      <c r="L80" s="14">
        <f t="shared" si="42"/>
        <v>0</v>
      </c>
      <c r="M80" s="13">
        <f t="shared" si="43"/>
        <v>0</v>
      </c>
      <c r="N80" s="14">
        <f t="shared" si="44"/>
        <v>0</v>
      </c>
      <c r="O80" s="13">
        <f t="shared" si="45"/>
        <v>0</v>
      </c>
      <c r="P80" s="14"/>
      <c r="Q80" s="13">
        <f t="shared" si="46"/>
        <v>0</v>
      </c>
      <c r="R80" s="14">
        <f t="shared" si="47"/>
        <v>0</v>
      </c>
      <c r="S80" s="13">
        <f t="shared" si="48"/>
        <v>0</v>
      </c>
      <c r="T80" s="14">
        <f t="shared" si="49"/>
        <v>0</v>
      </c>
      <c r="U80" s="13">
        <f t="shared" si="50"/>
        <v>2.0000000000000018E-2</v>
      </c>
      <c r="V80" s="14"/>
      <c r="W80" s="13">
        <f t="shared" si="51"/>
        <v>0</v>
      </c>
      <c r="X80" s="14">
        <f t="shared" si="52"/>
        <v>0</v>
      </c>
      <c r="Y80" s="13">
        <f t="shared" si="53"/>
        <v>0</v>
      </c>
      <c r="Z80" s="14">
        <f t="shared" si="54"/>
        <v>0</v>
      </c>
      <c r="AA80" s="13">
        <f t="shared" si="55"/>
        <v>2.0000000000000018E-2</v>
      </c>
      <c r="AB80" s="14"/>
      <c r="AC80" s="13">
        <f t="shared" si="56"/>
        <v>0</v>
      </c>
      <c r="AD80" s="14">
        <f t="shared" si="57"/>
        <v>0</v>
      </c>
      <c r="AE80" s="13">
        <f t="shared" si="58"/>
        <v>0</v>
      </c>
      <c r="AF80" s="14">
        <f t="shared" si="59"/>
        <v>0</v>
      </c>
      <c r="AG80" s="13">
        <f t="shared" si="60"/>
        <v>0</v>
      </c>
      <c r="AH80" s="14"/>
      <c r="AI80" s="13">
        <f t="shared" si="61"/>
        <v>0</v>
      </c>
      <c r="AJ80" s="14">
        <f t="shared" si="62"/>
        <v>0</v>
      </c>
      <c r="AK80" s="13">
        <f t="shared" si="63"/>
        <v>1.5104166666666676</v>
      </c>
      <c r="AL80" s="14">
        <f t="shared" si="64"/>
        <v>1</v>
      </c>
      <c r="AM80" s="13">
        <f t="shared" si="65"/>
        <v>0</v>
      </c>
      <c r="AN80" s="14"/>
      <c r="AO80" s="13">
        <f t="shared" si="66"/>
        <v>0</v>
      </c>
      <c r="AP80" s="14">
        <f t="shared" si="67"/>
        <v>0</v>
      </c>
      <c r="AQ80" s="13">
        <f t="shared" si="68"/>
        <v>0</v>
      </c>
      <c r="AR80" s="14">
        <f t="shared" si="69"/>
        <v>0</v>
      </c>
      <c r="AS80" s="13">
        <f t="shared" si="70"/>
        <v>0</v>
      </c>
      <c r="AT80" s="14"/>
      <c r="AU80" s="13">
        <f t="shared" si="71"/>
        <v>0</v>
      </c>
      <c r="AV80" s="14">
        <f t="shared" si="72"/>
        <v>0</v>
      </c>
      <c r="AW80" s="13">
        <f t="shared" si="73"/>
        <v>0</v>
      </c>
      <c r="AX80" s="14">
        <f t="shared" si="74"/>
        <v>0</v>
      </c>
      <c r="AY80" s="13">
        <f t="shared" si="75"/>
        <v>0</v>
      </c>
      <c r="AZ80" s="14"/>
      <c r="BA80" s="13">
        <f t="shared" si="76"/>
        <v>0</v>
      </c>
      <c r="BB80" s="14">
        <f t="shared" si="77"/>
        <v>0</v>
      </c>
      <c r="BC80" s="13">
        <f t="shared" si="78"/>
        <v>0</v>
      </c>
      <c r="BD80" s="14">
        <f t="shared" si="79"/>
        <v>0</v>
      </c>
      <c r="BE80" s="13">
        <f t="shared" si="80"/>
        <v>0</v>
      </c>
    </row>
    <row r="81" spans="1:57" x14ac:dyDescent="0.25">
      <c r="A81" s="23">
        <f t="shared" si="81"/>
        <v>1.5304166666666676</v>
      </c>
      <c r="B81" s="8"/>
      <c r="C81" s="10"/>
      <c r="D81" s="10" t="s">
        <v>14</v>
      </c>
      <c r="E81" s="10" t="s">
        <v>14</v>
      </c>
      <c r="F81" t="s">
        <v>11</v>
      </c>
      <c r="G81" s="10"/>
      <c r="H81" s="10"/>
      <c r="I81" s="10" t="s">
        <v>14</v>
      </c>
      <c r="J81" s="10"/>
      <c r="K81" s="13">
        <f t="shared" si="41"/>
        <v>0</v>
      </c>
      <c r="L81" s="14">
        <f t="shared" si="42"/>
        <v>0</v>
      </c>
      <c r="M81" s="13">
        <f t="shared" si="43"/>
        <v>0</v>
      </c>
      <c r="N81" s="14">
        <f t="shared" si="44"/>
        <v>0</v>
      </c>
      <c r="O81" s="13">
        <f t="shared" si="45"/>
        <v>0</v>
      </c>
      <c r="P81" s="14"/>
      <c r="Q81" s="13">
        <f t="shared" si="46"/>
        <v>0</v>
      </c>
      <c r="R81" s="14">
        <f t="shared" si="47"/>
        <v>0</v>
      </c>
      <c r="S81" s="13">
        <f t="shared" si="48"/>
        <v>0</v>
      </c>
      <c r="T81" s="14">
        <f t="shared" si="49"/>
        <v>0</v>
      </c>
      <c r="U81" s="13">
        <f t="shared" si="50"/>
        <v>2.0000000000000018E-2</v>
      </c>
      <c r="V81" s="14"/>
      <c r="W81" s="13">
        <f t="shared" si="51"/>
        <v>0</v>
      </c>
      <c r="X81" s="14">
        <f t="shared" si="52"/>
        <v>0</v>
      </c>
      <c r="Y81" s="13">
        <f t="shared" si="53"/>
        <v>0</v>
      </c>
      <c r="Z81" s="14">
        <f t="shared" si="54"/>
        <v>0</v>
      </c>
      <c r="AA81" s="13">
        <f t="shared" si="55"/>
        <v>2.0000000000000018E-2</v>
      </c>
      <c r="AB81" s="14"/>
      <c r="AC81" s="13">
        <f t="shared" si="56"/>
        <v>0</v>
      </c>
      <c r="AD81" s="14">
        <f t="shared" si="57"/>
        <v>0</v>
      </c>
      <c r="AE81" s="13">
        <f t="shared" si="58"/>
        <v>0</v>
      </c>
      <c r="AF81" s="14">
        <f t="shared" si="59"/>
        <v>0</v>
      </c>
      <c r="AG81" s="13">
        <f t="shared" si="60"/>
        <v>0</v>
      </c>
      <c r="AH81" s="14"/>
      <c r="AI81" s="13">
        <f t="shared" si="61"/>
        <v>0</v>
      </c>
      <c r="AJ81" s="14">
        <f t="shared" si="62"/>
        <v>0</v>
      </c>
      <c r="AK81" s="13">
        <f t="shared" si="63"/>
        <v>0</v>
      </c>
      <c r="AL81" s="14">
        <f t="shared" si="64"/>
        <v>0</v>
      </c>
      <c r="AM81" s="13">
        <f t="shared" si="65"/>
        <v>0</v>
      </c>
      <c r="AN81" s="14"/>
      <c r="AO81" s="13">
        <f t="shared" si="66"/>
        <v>0</v>
      </c>
      <c r="AP81" s="14">
        <f t="shared" si="67"/>
        <v>0</v>
      </c>
      <c r="AQ81" s="13">
        <f t="shared" si="68"/>
        <v>0</v>
      </c>
      <c r="AR81" s="14">
        <f t="shared" si="69"/>
        <v>0</v>
      </c>
      <c r="AS81" s="13">
        <f t="shared" si="70"/>
        <v>0</v>
      </c>
      <c r="AT81" s="14"/>
      <c r="AU81" s="13">
        <f t="shared" si="71"/>
        <v>0</v>
      </c>
      <c r="AV81" s="14">
        <f t="shared" si="72"/>
        <v>0</v>
      </c>
      <c r="AW81" s="13">
        <f t="shared" si="73"/>
        <v>0</v>
      </c>
      <c r="AX81" s="14">
        <f t="shared" si="74"/>
        <v>0</v>
      </c>
      <c r="AY81" s="13">
        <f t="shared" si="75"/>
        <v>0</v>
      </c>
      <c r="AZ81" s="14"/>
      <c r="BA81" s="13">
        <f t="shared" si="76"/>
        <v>0</v>
      </c>
      <c r="BB81" s="14">
        <f t="shared" si="77"/>
        <v>0</v>
      </c>
      <c r="BC81" s="13">
        <f t="shared" si="78"/>
        <v>0</v>
      </c>
      <c r="BD81" s="14">
        <f t="shared" si="79"/>
        <v>0</v>
      </c>
      <c r="BE81" s="13">
        <f t="shared" si="80"/>
        <v>0</v>
      </c>
    </row>
    <row r="82" spans="1:57" x14ac:dyDescent="0.25">
      <c r="A82" s="23">
        <f t="shared" si="81"/>
        <v>1.5504166666666677</v>
      </c>
      <c r="B82" s="8"/>
      <c r="C82" s="10"/>
      <c r="D82" s="10" t="s">
        <v>14</v>
      </c>
      <c r="E82" s="10" t="s">
        <v>14</v>
      </c>
      <c r="F82" t="s">
        <v>11</v>
      </c>
      <c r="G82" s="10"/>
      <c r="H82" s="10"/>
      <c r="I82" s="10" t="s">
        <v>14</v>
      </c>
      <c r="J82" s="10"/>
      <c r="K82" s="13">
        <f t="shared" si="41"/>
        <v>0</v>
      </c>
      <c r="L82" s="14">
        <f t="shared" si="42"/>
        <v>0</v>
      </c>
      <c r="M82" s="13">
        <f t="shared" si="43"/>
        <v>0</v>
      </c>
      <c r="N82" s="14">
        <f t="shared" si="44"/>
        <v>0</v>
      </c>
      <c r="O82" s="13">
        <f t="shared" si="45"/>
        <v>0</v>
      </c>
      <c r="P82" s="14"/>
      <c r="Q82" s="13">
        <f t="shared" si="46"/>
        <v>0</v>
      </c>
      <c r="R82" s="14">
        <f t="shared" si="47"/>
        <v>0</v>
      </c>
      <c r="S82" s="13">
        <f t="shared" si="48"/>
        <v>0</v>
      </c>
      <c r="T82" s="14">
        <f t="shared" si="49"/>
        <v>0</v>
      </c>
      <c r="U82" s="13">
        <f t="shared" si="50"/>
        <v>2.0000000000000018E-2</v>
      </c>
      <c r="V82" s="14"/>
      <c r="W82" s="13">
        <f t="shared" si="51"/>
        <v>0</v>
      </c>
      <c r="X82" s="14">
        <f t="shared" si="52"/>
        <v>0</v>
      </c>
      <c r="Y82" s="13">
        <f t="shared" si="53"/>
        <v>0</v>
      </c>
      <c r="Z82" s="14">
        <f t="shared" si="54"/>
        <v>0</v>
      </c>
      <c r="AA82" s="13">
        <f t="shared" si="55"/>
        <v>2.0000000000000018E-2</v>
      </c>
      <c r="AB82" s="14"/>
      <c r="AC82" s="13">
        <f t="shared" si="56"/>
        <v>0</v>
      </c>
      <c r="AD82" s="14">
        <f t="shared" si="57"/>
        <v>0</v>
      </c>
      <c r="AE82" s="13">
        <f t="shared" si="58"/>
        <v>0</v>
      </c>
      <c r="AF82" s="14">
        <f t="shared" si="59"/>
        <v>0</v>
      </c>
      <c r="AG82" s="13">
        <f t="shared" si="60"/>
        <v>0</v>
      </c>
      <c r="AH82" s="14"/>
      <c r="AI82" s="13">
        <f t="shared" si="61"/>
        <v>0</v>
      </c>
      <c r="AJ82" s="14">
        <f t="shared" si="62"/>
        <v>0</v>
      </c>
      <c r="AK82" s="13">
        <f t="shared" si="63"/>
        <v>0</v>
      </c>
      <c r="AL82" s="14">
        <f t="shared" si="64"/>
        <v>0</v>
      </c>
      <c r="AM82" s="13">
        <f t="shared" si="65"/>
        <v>0</v>
      </c>
      <c r="AN82" s="14"/>
      <c r="AO82" s="13">
        <f t="shared" si="66"/>
        <v>0</v>
      </c>
      <c r="AP82" s="14">
        <f t="shared" si="67"/>
        <v>0</v>
      </c>
      <c r="AQ82" s="13">
        <f t="shared" si="68"/>
        <v>0</v>
      </c>
      <c r="AR82" s="14">
        <f t="shared" si="69"/>
        <v>0</v>
      </c>
      <c r="AS82" s="13">
        <f t="shared" si="70"/>
        <v>0</v>
      </c>
      <c r="AT82" s="14"/>
      <c r="AU82" s="13">
        <f t="shared" si="71"/>
        <v>0</v>
      </c>
      <c r="AV82" s="14">
        <f t="shared" si="72"/>
        <v>0</v>
      </c>
      <c r="AW82" s="13">
        <f t="shared" si="73"/>
        <v>0</v>
      </c>
      <c r="AX82" s="14">
        <f t="shared" si="74"/>
        <v>0</v>
      </c>
      <c r="AY82" s="13">
        <f t="shared" si="75"/>
        <v>0</v>
      </c>
      <c r="AZ82" s="14"/>
      <c r="BA82" s="13">
        <f t="shared" si="76"/>
        <v>0</v>
      </c>
      <c r="BB82" s="14">
        <f t="shared" si="77"/>
        <v>0</v>
      </c>
      <c r="BC82" s="13">
        <f t="shared" si="78"/>
        <v>0</v>
      </c>
      <c r="BD82" s="14">
        <f t="shared" si="79"/>
        <v>0</v>
      </c>
      <c r="BE82" s="13">
        <f t="shared" si="80"/>
        <v>0</v>
      </c>
    </row>
    <row r="83" spans="1:57" x14ac:dyDescent="0.25">
      <c r="A83" s="23">
        <f t="shared" si="81"/>
        <v>1.5704166666666677</v>
      </c>
      <c r="B83" s="8"/>
      <c r="C83" s="10"/>
      <c r="D83" s="10" t="s">
        <v>14</v>
      </c>
      <c r="E83" s="10" t="s">
        <v>14</v>
      </c>
      <c r="F83" t="s">
        <v>11</v>
      </c>
      <c r="H83" s="10"/>
      <c r="I83" s="10" t="s">
        <v>14</v>
      </c>
      <c r="J83" s="10"/>
      <c r="K83" s="13">
        <f t="shared" si="41"/>
        <v>0</v>
      </c>
      <c r="L83" s="14">
        <f t="shared" si="42"/>
        <v>0</v>
      </c>
      <c r="M83" s="13">
        <f t="shared" si="43"/>
        <v>0</v>
      </c>
      <c r="N83" s="14">
        <f t="shared" si="44"/>
        <v>0</v>
      </c>
      <c r="O83" s="13">
        <f t="shared" si="45"/>
        <v>0</v>
      </c>
      <c r="P83" s="14"/>
      <c r="Q83" s="13">
        <f t="shared" si="46"/>
        <v>0</v>
      </c>
      <c r="R83" s="14">
        <f t="shared" si="47"/>
        <v>0</v>
      </c>
      <c r="S83" s="13">
        <f t="shared" si="48"/>
        <v>0</v>
      </c>
      <c r="T83" s="14">
        <f t="shared" si="49"/>
        <v>0</v>
      </c>
      <c r="U83" s="13">
        <f t="shared" si="50"/>
        <v>2.0000000000000018E-2</v>
      </c>
      <c r="V83" s="14"/>
      <c r="W83" s="13">
        <f t="shared" si="51"/>
        <v>0</v>
      </c>
      <c r="X83" s="14">
        <f t="shared" si="52"/>
        <v>0</v>
      </c>
      <c r="Y83" s="13">
        <f t="shared" si="53"/>
        <v>0</v>
      </c>
      <c r="Z83" s="14">
        <f t="shared" si="54"/>
        <v>0</v>
      </c>
      <c r="AA83" s="13">
        <f t="shared" si="55"/>
        <v>2.0000000000000018E-2</v>
      </c>
      <c r="AB83" s="14"/>
      <c r="AC83" s="13">
        <f t="shared" si="56"/>
        <v>0</v>
      </c>
      <c r="AD83" s="14">
        <f t="shared" si="57"/>
        <v>0</v>
      </c>
      <c r="AE83" s="13">
        <f t="shared" si="58"/>
        <v>0</v>
      </c>
      <c r="AF83" s="14">
        <f t="shared" si="59"/>
        <v>0</v>
      </c>
      <c r="AG83" s="13">
        <f t="shared" si="60"/>
        <v>0</v>
      </c>
      <c r="AH83" s="14"/>
      <c r="AI83" s="13">
        <f t="shared" si="61"/>
        <v>0</v>
      </c>
      <c r="AJ83" s="14">
        <f t="shared" si="62"/>
        <v>0</v>
      </c>
      <c r="AK83" s="13">
        <f t="shared" si="63"/>
        <v>0</v>
      </c>
      <c r="AL83" s="14">
        <f t="shared" si="64"/>
        <v>0</v>
      </c>
      <c r="AM83" s="13">
        <f t="shared" si="65"/>
        <v>0</v>
      </c>
      <c r="AN83" s="14"/>
      <c r="AO83" s="13">
        <f t="shared" si="66"/>
        <v>0</v>
      </c>
      <c r="AP83" s="14">
        <f t="shared" si="67"/>
        <v>0</v>
      </c>
      <c r="AQ83" s="13">
        <f t="shared" si="68"/>
        <v>0</v>
      </c>
      <c r="AR83" s="14">
        <f t="shared" si="69"/>
        <v>0</v>
      </c>
      <c r="AS83" s="13">
        <f t="shared" si="70"/>
        <v>0</v>
      </c>
      <c r="AT83" s="14"/>
      <c r="AU83" s="13">
        <f t="shared" si="71"/>
        <v>0</v>
      </c>
      <c r="AV83" s="14">
        <f t="shared" si="72"/>
        <v>0</v>
      </c>
      <c r="AW83" s="13">
        <f t="shared" si="73"/>
        <v>0</v>
      </c>
      <c r="AX83" s="14">
        <f t="shared" si="74"/>
        <v>0</v>
      </c>
      <c r="AY83" s="13">
        <f t="shared" si="75"/>
        <v>0</v>
      </c>
      <c r="AZ83" s="14"/>
      <c r="BA83" s="13">
        <f t="shared" si="76"/>
        <v>0</v>
      </c>
      <c r="BB83" s="14">
        <f t="shared" si="77"/>
        <v>0</v>
      </c>
      <c r="BC83" s="13">
        <f t="shared" si="78"/>
        <v>0</v>
      </c>
      <c r="BD83" s="14">
        <f t="shared" si="79"/>
        <v>0</v>
      </c>
      <c r="BE83" s="13">
        <f t="shared" si="80"/>
        <v>0</v>
      </c>
    </row>
    <row r="84" spans="1:57" x14ac:dyDescent="0.25">
      <c r="A84" s="23">
        <f t="shared" si="81"/>
        <v>1.5904166666666677</v>
      </c>
      <c r="B84" s="8"/>
      <c r="C84" s="10"/>
      <c r="D84" s="10" t="s">
        <v>14</v>
      </c>
      <c r="E84" s="10" t="s">
        <v>14</v>
      </c>
      <c r="F84" t="s">
        <v>11</v>
      </c>
      <c r="H84" s="10"/>
      <c r="I84" s="10" t="s">
        <v>14</v>
      </c>
      <c r="J84" s="10"/>
      <c r="K84" s="13">
        <f t="shared" si="41"/>
        <v>0</v>
      </c>
      <c r="L84" s="14">
        <f t="shared" si="42"/>
        <v>0</v>
      </c>
      <c r="M84" s="13">
        <f t="shared" si="43"/>
        <v>0</v>
      </c>
      <c r="N84" s="14">
        <f t="shared" si="44"/>
        <v>0</v>
      </c>
      <c r="O84" s="13">
        <f t="shared" si="45"/>
        <v>0</v>
      </c>
      <c r="P84" s="14"/>
      <c r="Q84" s="13">
        <f t="shared" si="46"/>
        <v>0</v>
      </c>
      <c r="R84" s="14">
        <f t="shared" si="47"/>
        <v>0</v>
      </c>
      <c r="S84" s="13">
        <f t="shared" si="48"/>
        <v>0</v>
      </c>
      <c r="T84" s="14">
        <f t="shared" si="49"/>
        <v>0</v>
      </c>
      <c r="U84" s="13">
        <f t="shared" si="50"/>
        <v>2.0000000000000018E-2</v>
      </c>
      <c r="V84" s="14"/>
      <c r="W84" s="13">
        <f t="shared" si="51"/>
        <v>0</v>
      </c>
      <c r="X84" s="14">
        <f t="shared" si="52"/>
        <v>0</v>
      </c>
      <c r="Y84" s="13">
        <f t="shared" si="53"/>
        <v>0</v>
      </c>
      <c r="Z84" s="14">
        <f t="shared" si="54"/>
        <v>0</v>
      </c>
      <c r="AA84" s="13">
        <f t="shared" si="55"/>
        <v>2.0000000000000018E-2</v>
      </c>
      <c r="AB84" s="14"/>
      <c r="AC84" s="13">
        <f t="shared" si="56"/>
        <v>0</v>
      </c>
      <c r="AD84" s="14">
        <f t="shared" si="57"/>
        <v>0</v>
      </c>
      <c r="AE84" s="13">
        <f t="shared" si="58"/>
        <v>0</v>
      </c>
      <c r="AF84" s="14">
        <f t="shared" si="59"/>
        <v>0</v>
      </c>
      <c r="AG84" s="13">
        <f t="shared" si="60"/>
        <v>0</v>
      </c>
      <c r="AH84" s="14"/>
      <c r="AI84" s="13">
        <f t="shared" si="61"/>
        <v>0</v>
      </c>
      <c r="AJ84" s="14">
        <f t="shared" si="62"/>
        <v>0</v>
      </c>
      <c r="AK84" s="13">
        <f t="shared" si="63"/>
        <v>0</v>
      </c>
      <c r="AL84" s="14">
        <f t="shared" si="64"/>
        <v>0</v>
      </c>
      <c r="AM84" s="13">
        <f t="shared" si="65"/>
        <v>0</v>
      </c>
      <c r="AN84" s="14"/>
      <c r="AO84" s="13">
        <f t="shared" si="66"/>
        <v>0</v>
      </c>
      <c r="AP84" s="14">
        <f t="shared" si="67"/>
        <v>0</v>
      </c>
      <c r="AQ84" s="13">
        <f t="shared" si="68"/>
        <v>0</v>
      </c>
      <c r="AR84" s="14">
        <f t="shared" si="69"/>
        <v>0</v>
      </c>
      <c r="AS84" s="13">
        <f t="shared" si="70"/>
        <v>0</v>
      </c>
      <c r="AT84" s="14"/>
      <c r="AU84" s="13">
        <f t="shared" si="71"/>
        <v>0</v>
      </c>
      <c r="AV84" s="14">
        <f t="shared" si="72"/>
        <v>0</v>
      </c>
      <c r="AW84" s="13">
        <f t="shared" si="73"/>
        <v>0</v>
      </c>
      <c r="AX84" s="14">
        <f t="shared" si="74"/>
        <v>0</v>
      </c>
      <c r="AY84" s="13">
        <f t="shared" si="75"/>
        <v>0</v>
      </c>
      <c r="AZ84" s="14"/>
      <c r="BA84" s="13">
        <f t="shared" si="76"/>
        <v>0</v>
      </c>
      <c r="BB84" s="14">
        <f t="shared" si="77"/>
        <v>0</v>
      </c>
      <c r="BC84" s="13">
        <f t="shared" si="78"/>
        <v>0</v>
      </c>
      <c r="BD84" s="14">
        <f t="shared" si="79"/>
        <v>0</v>
      </c>
      <c r="BE84" s="13">
        <f t="shared" si="80"/>
        <v>0</v>
      </c>
    </row>
    <row r="85" spans="1:57" x14ac:dyDescent="0.25">
      <c r="A85" s="23">
        <f t="shared" si="81"/>
        <v>1.6104166666666677</v>
      </c>
      <c r="B85" s="8" t="s">
        <v>12</v>
      </c>
      <c r="C85" s="10"/>
      <c r="D85" s="10" t="s">
        <v>14</v>
      </c>
      <c r="E85" s="10" t="s">
        <v>14</v>
      </c>
      <c r="F85" s="11" t="s">
        <v>20</v>
      </c>
      <c r="H85" s="10"/>
      <c r="I85" t="s">
        <v>11</v>
      </c>
      <c r="J85" s="10"/>
      <c r="K85" s="13">
        <f t="shared" si="41"/>
        <v>0</v>
      </c>
      <c r="L85" s="14">
        <f t="shared" si="42"/>
        <v>0</v>
      </c>
      <c r="M85" s="13">
        <f t="shared" si="43"/>
        <v>0</v>
      </c>
      <c r="N85" s="14">
        <f t="shared" si="44"/>
        <v>0</v>
      </c>
      <c r="O85" s="13">
        <f t="shared" si="45"/>
        <v>0</v>
      </c>
      <c r="P85" s="14"/>
      <c r="Q85" s="13">
        <f t="shared" si="46"/>
        <v>0</v>
      </c>
      <c r="R85" s="14">
        <f t="shared" si="47"/>
        <v>0</v>
      </c>
      <c r="S85" s="13">
        <f t="shared" si="48"/>
        <v>0</v>
      </c>
      <c r="T85" s="14">
        <f t="shared" si="49"/>
        <v>0</v>
      </c>
      <c r="U85" s="13">
        <f t="shared" si="50"/>
        <v>2.0000000000000018E-2</v>
      </c>
      <c r="V85" s="14"/>
      <c r="W85" s="13">
        <f t="shared" si="51"/>
        <v>0</v>
      </c>
      <c r="X85" s="14">
        <f t="shared" si="52"/>
        <v>0</v>
      </c>
      <c r="Y85" s="13">
        <f t="shared" si="53"/>
        <v>0</v>
      </c>
      <c r="Z85" s="14">
        <f t="shared" si="54"/>
        <v>0</v>
      </c>
      <c r="AA85" s="13">
        <f t="shared" si="55"/>
        <v>2.0000000000000018E-2</v>
      </c>
      <c r="AB85" s="14"/>
      <c r="AC85" s="13">
        <f t="shared" si="56"/>
        <v>0</v>
      </c>
      <c r="AD85" s="14">
        <f t="shared" si="57"/>
        <v>0</v>
      </c>
      <c r="AE85" s="13">
        <f t="shared" si="58"/>
        <v>1.6104166666666677</v>
      </c>
      <c r="AF85" s="14">
        <f t="shared" si="59"/>
        <v>1</v>
      </c>
      <c r="AG85" s="13">
        <f t="shared" si="60"/>
        <v>0</v>
      </c>
      <c r="AH85" s="14"/>
      <c r="AI85" s="13">
        <f t="shared" si="61"/>
        <v>0</v>
      </c>
      <c r="AJ85" s="14">
        <f t="shared" si="62"/>
        <v>0</v>
      </c>
      <c r="AK85" s="13">
        <f t="shared" si="63"/>
        <v>0</v>
      </c>
      <c r="AL85" s="14">
        <f t="shared" si="64"/>
        <v>0</v>
      </c>
      <c r="AM85" s="13">
        <f t="shared" si="65"/>
        <v>0</v>
      </c>
      <c r="AN85" s="14"/>
      <c r="AO85" s="13">
        <f t="shared" si="66"/>
        <v>0</v>
      </c>
      <c r="AP85" s="14">
        <f t="shared" si="67"/>
        <v>0</v>
      </c>
      <c r="AQ85" s="13">
        <f t="shared" si="68"/>
        <v>0</v>
      </c>
      <c r="AR85" s="14">
        <f t="shared" si="69"/>
        <v>0</v>
      </c>
      <c r="AS85" s="13">
        <f t="shared" si="70"/>
        <v>0</v>
      </c>
      <c r="AT85" s="14"/>
      <c r="AU85" s="13">
        <f t="shared" si="71"/>
        <v>0</v>
      </c>
      <c r="AV85" s="14">
        <f t="shared" si="72"/>
        <v>0</v>
      </c>
      <c r="AW85" s="13">
        <f t="shared" si="73"/>
        <v>0</v>
      </c>
      <c r="AX85" s="14">
        <f t="shared" si="74"/>
        <v>0</v>
      </c>
      <c r="AY85" s="13">
        <f t="shared" si="75"/>
        <v>0</v>
      </c>
      <c r="AZ85" s="14"/>
      <c r="BA85" s="13">
        <f t="shared" si="76"/>
        <v>0</v>
      </c>
      <c r="BB85" s="14">
        <f t="shared" si="77"/>
        <v>0</v>
      </c>
      <c r="BC85" s="13">
        <f t="shared" si="78"/>
        <v>0</v>
      </c>
      <c r="BD85" s="14">
        <f t="shared" si="79"/>
        <v>0</v>
      </c>
      <c r="BE85" s="13">
        <f t="shared" si="80"/>
        <v>0</v>
      </c>
    </row>
    <row r="86" spans="1:57" x14ac:dyDescent="0.25">
      <c r="A86" s="23">
        <f t="shared" si="81"/>
        <v>1.6304166666666677</v>
      </c>
      <c r="B86" s="8" t="s">
        <v>63</v>
      </c>
      <c r="C86" s="10"/>
      <c r="D86" s="10" t="s">
        <v>14</v>
      </c>
      <c r="E86" s="10" t="s">
        <v>14</v>
      </c>
      <c r="H86" s="10" t="s">
        <v>14</v>
      </c>
      <c r="I86" t="s">
        <v>11</v>
      </c>
      <c r="J86" s="10"/>
      <c r="K86" s="13">
        <f t="shared" si="41"/>
        <v>0</v>
      </c>
      <c r="L86" s="14">
        <f t="shared" si="42"/>
        <v>0</v>
      </c>
      <c r="M86" s="13">
        <f t="shared" si="43"/>
        <v>0</v>
      </c>
      <c r="N86" s="14">
        <f t="shared" si="44"/>
        <v>0</v>
      </c>
      <c r="O86" s="13">
        <f t="shared" si="45"/>
        <v>0</v>
      </c>
      <c r="P86" s="14"/>
      <c r="Q86" s="13">
        <f t="shared" si="46"/>
        <v>0</v>
      </c>
      <c r="R86" s="14">
        <f t="shared" si="47"/>
        <v>0</v>
      </c>
      <c r="S86" s="13">
        <f t="shared" si="48"/>
        <v>0</v>
      </c>
      <c r="T86" s="14">
        <f t="shared" si="49"/>
        <v>0</v>
      </c>
      <c r="U86" s="13">
        <f t="shared" si="50"/>
        <v>2.0000000000000018E-2</v>
      </c>
      <c r="V86" s="14"/>
      <c r="W86" s="13">
        <f t="shared" si="51"/>
        <v>0</v>
      </c>
      <c r="X86" s="14">
        <f t="shared" si="52"/>
        <v>0</v>
      </c>
      <c r="Y86" s="13">
        <f t="shared" si="53"/>
        <v>0</v>
      </c>
      <c r="Z86" s="14">
        <f t="shared" si="54"/>
        <v>0</v>
      </c>
      <c r="AA86" s="13">
        <f t="shared" si="55"/>
        <v>2.0000000000000018E-2</v>
      </c>
      <c r="AB86" s="14"/>
      <c r="AC86" s="13">
        <f t="shared" si="56"/>
        <v>0</v>
      </c>
      <c r="AD86" s="14">
        <f t="shared" si="57"/>
        <v>0</v>
      </c>
      <c r="AE86" s="13">
        <f t="shared" si="58"/>
        <v>0</v>
      </c>
      <c r="AF86" s="14">
        <f t="shared" si="59"/>
        <v>0</v>
      </c>
      <c r="AG86" s="13">
        <f t="shared" si="60"/>
        <v>0</v>
      </c>
      <c r="AH86" s="14"/>
      <c r="AI86" s="13">
        <f t="shared" si="61"/>
        <v>0</v>
      </c>
      <c r="AJ86" s="14">
        <f t="shared" si="62"/>
        <v>0</v>
      </c>
      <c r="AK86" s="13">
        <f t="shared" si="63"/>
        <v>0</v>
      </c>
      <c r="AL86" s="14">
        <f t="shared" si="64"/>
        <v>0</v>
      </c>
      <c r="AM86" s="13">
        <f t="shared" si="65"/>
        <v>0</v>
      </c>
      <c r="AN86" s="14"/>
      <c r="AO86" s="13">
        <f t="shared" si="66"/>
        <v>1.6304166666666677</v>
      </c>
      <c r="AP86" s="14">
        <f t="shared" si="67"/>
        <v>1</v>
      </c>
      <c r="AQ86" s="13">
        <f t="shared" si="68"/>
        <v>0</v>
      </c>
      <c r="AR86" s="14">
        <f t="shared" si="69"/>
        <v>0</v>
      </c>
      <c r="AS86" s="13">
        <f t="shared" si="70"/>
        <v>2.0000000000000018E-2</v>
      </c>
      <c r="AT86" s="14"/>
      <c r="AU86" s="13">
        <f t="shared" si="71"/>
        <v>0</v>
      </c>
      <c r="AV86" s="14">
        <f t="shared" si="72"/>
        <v>0</v>
      </c>
      <c r="AW86" s="13">
        <f t="shared" si="73"/>
        <v>0</v>
      </c>
      <c r="AX86" s="14">
        <f t="shared" si="74"/>
        <v>0</v>
      </c>
      <c r="AY86" s="13">
        <f t="shared" si="75"/>
        <v>0</v>
      </c>
      <c r="AZ86" s="14"/>
      <c r="BA86" s="13">
        <f t="shared" si="76"/>
        <v>0</v>
      </c>
      <c r="BB86" s="14">
        <f t="shared" si="77"/>
        <v>0</v>
      </c>
      <c r="BC86" s="13">
        <f t="shared" si="78"/>
        <v>0</v>
      </c>
      <c r="BD86" s="14">
        <f t="shared" si="79"/>
        <v>0</v>
      </c>
      <c r="BE86" s="13">
        <f t="shared" si="80"/>
        <v>0</v>
      </c>
    </row>
    <row r="87" spans="1:57" x14ac:dyDescent="0.25">
      <c r="A87" s="23">
        <f t="shared" si="81"/>
        <v>1.6504166666666678</v>
      </c>
      <c r="B87" s="8"/>
      <c r="C87" s="10"/>
      <c r="D87" s="10" t="s">
        <v>14</v>
      </c>
      <c r="E87" s="10" t="s">
        <v>14</v>
      </c>
      <c r="F87" s="7"/>
      <c r="G87" s="11"/>
      <c r="H87" s="10" t="s">
        <v>14</v>
      </c>
      <c r="I87" t="s">
        <v>11</v>
      </c>
      <c r="J87" s="10"/>
      <c r="K87" s="13">
        <f t="shared" si="41"/>
        <v>0</v>
      </c>
      <c r="L87" s="14">
        <f t="shared" si="42"/>
        <v>0</v>
      </c>
      <c r="M87" s="13">
        <f t="shared" si="43"/>
        <v>0</v>
      </c>
      <c r="N87" s="14">
        <f t="shared" si="44"/>
        <v>0</v>
      </c>
      <c r="O87" s="13">
        <f t="shared" si="45"/>
        <v>0</v>
      </c>
      <c r="P87" s="14"/>
      <c r="Q87" s="13">
        <f t="shared" si="46"/>
        <v>0</v>
      </c>
      <c r="R87" s="14">
        <f t="shared" si="47"/>
        <v>0</v>
      </c>
      <c r="S87" s="13">
        <f t="shared" si="48"/>
        <v>0</v>
      </c>
      <c r="T87" s="14">
        <f t="shared" si="49"/>
        <v>0</v>
      </c>
      <c r="U87" s="13">
        <f t="shared" si="50"/>
        <v>2.0000000000000018E-2</v>
      </c>
      <c r="V87" s="14"/>
      <c r="W87" s="13">
        <f t="shared" si="51"/>
        <v>0</v>
      </c>
      <c r="X87" s="14">
        <f t="shared" si="52"/>
        <v>0</v>
      </c>
      <c r="Y87" s="13">
        <f t="shared" si="53"/>
        <v>0</v>
      </c>
      <c r="Z87" s="14">
        <f t="shared" si="54"/>
        <v>0</v>
      </c>
      <c r="AA87" s="13">
        <f t="shared" si="55"/>
        <v>2.0000000000000018E-2</v>
      </c>
      <c r="AB87" s="14"/>
      <c r="AC87" s="13">
        <f t="shared" si="56"/>
        <v>0</v>
      </c>
      <c r="AD87" s="14">
        <f t="shared" si="57"/>
        <v>0</v>
      </c>
      <c r="AE87" s="13">
        <f t="shared" si="58"/>
        <v>0</v>
      </c>
      <c r="AF87" s="14">
        <f t="shared" si="59"/>
        <v>0</v>
      </c>
      <c r="AG87" s="13">
        <f t="shared" si="60"/>
        <v>0</v>
      </c>
      <c r="AH87" s="14"/>
      <c r="AI87" s="13">
        <f t="shared" si="61"/>
        <v>0</v>
      </c>
      <c r="AJ87" s="14">
        <f t="shared" si="62"/>
        <v>0</v>
      </c>
      <c r="AK87" s="13">
        <f t="shared" si="63"/>
        <v>0</v>
      </c>
      <c r="AL87" s="14">
        <f t="shared" si="64"/>
        <v>0</v>
      </c>
      <c r="AM87" s="13">
        <f t="shared" si="65"/>
        <v>0</v>
      </c>
      <c r="AN87" s="14"/>
      <c r="AO87" s="13">
        <f t="shared" si="66"/>
        <v>0</v>
      </c>
      <c r="AP87" s="14">
        <f t="shared" si="67"/>
        <v>0</v>
      </c>
      <c r="AQ87" s="13">
        <f t="shared" si="68"/>
        <v>0</v>
      </c>
      <c r="AR87" s="14">
        <f t="shared" si="69"/>
        <v>0</v>
      </c>
      <c r="AS87" s="13">
        <f t="shared" si="70"/>
        <v>2.0000000000000018E-2</v>
      </c>
      <c r="AT87" s="14"/>
      <c r="AU87" s="13">
        <f t="shared" si="71"/>
        <v>0</v>
      </c>
      <c r="AV87" s="14">
        <f t="shared" si="72"/>
        <v>0</v>
      </c>
      <c r="AW87" s="13">
        <f t="shared" si="73"/>
        <v>0</v>
      </c>
      <c r="AX87" s="14">
        <f t="shared" si="74"/>
        <v>0</v>
      </c>
      <c r="AY87" s="13">
        <f t="shared" si="75"/>
        <v>0</v>
      </c>
      <c r="AZ87" s="14"/>
      <c r="BA87" s="13">
        <f t="shared" si="76"/>
        <v>0</v>
      </c>
      <c r="BB87" s="14">
        <f t="shared" si="77"/>
        <v>0</v>
      </c>
      <c r="BC87" s="13">
        <f t="shared" si="78"/>
        <v>0</v>
      </c>
      <c r="BD87" s="14">
        <f t="shared" si="79"/>
        <v>0</v>
      </c>
      <c r="BE87" s="13">
        <f t="shared" si="80"/>
        <v>0</v>
      </c>
    </row>
    <row r="88" spans="1:57" x14ac:dyDescent="0.25">
      <c r="A88" s="23">
        <f t="shared" si="81"/>
        <v>1.6704166666666678</v>
      </c>
      <c r="B88" s="8" t="s">
        <v>9</v>
      </c>
      <c r="C88" s="10" t="s">
        <v>14</v>
      </c>
      <c r="D88" s="10" t="s">
        <v>14</v>
      </c>
      <c r="E88" s="10" t="s">
        <v>14</v>
      </c>
      <c r="F88" s="7"/>
      <c r="G88" s="10"/>
      <c r="H88" s="10" t="s">
        <v>14</v>
      </c>
      <c r="I88" t="s">
        <v>11</v>
      </c>
      <c r="J88" s="10"/>
      <c r="K88" s="13">
        <f t="shared" si="41"/>
        <v>1.6704166666666678</v>
      </c>
      <c r="L88" s="14">
        <f t="shared" si="42"/>
        <v>1</v>
      </c>
      <c r="M88" s="13">
        <f t="shared" si="43"/>
        <v>0</v>
      </c>
      <c r="N88" s="14">
        <f t="shared" si="44"/>
        <v>0</v>
      </c>
      <c r="O88" s="13">
        <f t="shared" si="45"/>
        <v>2.0000000000000018E-2</v>
      </c>
      <c r="P88" s="14"/>
      <c r="Q88" s="13">
        <f t="shared" si="46"/>
        <v>0</v>
      </c>
      <c r="R88" s="14">
        <f t="shared" si="47"/>
        <v>0</v>
      </c>
      <c r="S88" s="13">
        <f t="shared" si="48"/>
        <v>0</v>
      </c>
      <c r="T88" s="14">
        <f t="shared" si="49"/>
        <v>0</v>
      </c>
      <c r="U88" s="13">
        <f t="shared" si="50"/>
        <v>2.0000000000000018E-2</v>
      </c>
      <c r="V88" s="14"/>
      <c r="W88" s="13">
        <f t="shared" si="51"/>
        <v>0</v>
      </c>
      <c r="X88" s="14">
        <f t="shared" si="52"/>
        <v>0</v>
      </c>
      <c r="Y88" s="13">
        <f t="shared" si="53"/>
        <v>0</v>
      </c>
      <c r="Z88" s="14">
        <f t="shared" si="54"/>
        <v>0</v>
      </c>
      <c r="AA88" s="13">
        <f t="shared" si="55"/>
        <v>2.0000000000000018E-2</v>
      </c>
      <c r="AB88" s="14"/>
      <c r="AC88" s="13">
        <f t="shared" si="56"/>
        <v>0</v>
      </c>
      <c r="AD88" s="14">
        <f t="shared" si="57"/>
        <v>0</v>
      </c>
      <c r="AE88" s="13">
        <f t="shared" si="58"/>
        <v>0</v>
      </c>
      <c r="AF88" s="14">
        <f t="shared" si="59"/>
        <v>0</v>
      </c>
      <c r="AG88" s="13">
        <f t="shared" si="60"/>
        <v>0</v>
      </c>
      <c r="AH88" s="14"/>
      <c r="AI88" s="13">
        <f t="shared" si="61"/>
        <v>0</v>
      </c>
      <c r="AJ88" s="14">
        <f t="shared" si="62"/>
        <v>0</v>
      </c>
      <c r="AK88" s="13">
        <f t="shared" si="63"/>
        <v>0</v>
      </c>
      <c r="AL88" s="14">
        <f t="shared" si="64"/>
        <v>0</v>
      </c>
      <c r="AM88" s="13">
        <f t="shared" si="65"/>
        <v>0</v>
      </c>
      <c r="AN88" s="14"/>
      <c r="AO88" s="13">
        <f t="shared" si="66"/>
        <v>0</v>
      </c>
      <c r="AP88" s="14">
        <f t="shared" si="67"/>
        <v>0</v>
      </c>
      <c r="AQ88" s="13">
        <f t="shared" si="68"/>
        <v>0</v>
      </c>
      <c r="AR88" s="14">
        <f t="shared" si="69"/>
        <v>0</v>
      </c>
      <c r="AS88" s="13">
        <f t="shared" si="70"/>
        <v>2.0000000000000018E-2</v>
      </c>
      <c r="AT88" s="14"/>
      <c r="AU88" s="13">
        <f t="shared" si="71"/>
        <v>0</v>
      </c>
      <c r="AV88" s="14">
        <f t="shared" si="72"/>
        <v>0</v>
      </c>
      <c r="AW88" s="13">
        <f t="shared" si="73"/>
        <v>0</v>
      </c>
      <c r="AX88" s="14">
        <f t="shared" si="74"/>
        <v>0</v>
      </c>
      <c r="AY88" s="13">
        <f t="shared" si="75"/>
        <v>0</v>
      </c>
      <c r="AZ88" s="14"/>
      <c r="BA88" s="13">
        <f t="shared" si="76"/>
        <v>0</v>
      </c>
      <c r="BB88" s="14">
        <f t="shared" si="77"/>
        <v>0</v>
      </c>
      <c r="BC88" s="13">
        <f t="shared" si="78"/>
        <v>0</v>
      </c>
      <c r="BD88" s="14">
        <f t="shared" si="79"/>
        <v>0</v>
      </c>
      <c r="BE88" s="13">
        <f t="shared" si="80"/>
        <v>0</v>
      </c>
    </row>
    <row r="89" spans="1:57" x14ac:dyDescent="0.25">
      <c r="A89" s="23">
        <f t="shared" si="81"/>
        <v>1.6904166666666678</v>
      </c>
      <c r="B89" s="8"/>
      <c r="C89" s="10" t="s">
        <v>14</v>
      </c>
      <c r="D89" s="10" t="s">
        <v>14</v>
      </c>
      <c r="E89" s="10" t="s">
        <v>14</v>
      </c>
      <c r="F89" s="10"/>
      <c r="G89" s="10"/>
      <c r="H89" s="10" t="s">
        <v>14</v>
      </c>
      <c r="I89" t="s">
        <v>11</v>
      </c>
      <c r="J89" s="10"/>
      <c r="K89" s="13">
        <f t="shared" si="41"/>
        <v>0</v>
      </c>
      <c r="L89" s="14">
        <f t="shared" si="42"/>
        <v>0</v>
      </c>
      <c r="M89" s="13">
        <f t="shared" si="43"/>
        <v>0</v>
      </c>
      <c r="N89" s="14">
        <f t="shared" si="44"/>
        <v>0</v>
      </c>
      <c r="O89" s="13">
        <f t="shared" si="45"/>
        <v>2.0000000000000018E-2</v>
      </c>
      <c r="P89" s="14"/>
      <c r="Q89" s="13">
        <f t="shared" si="46"/>
        <v>0</v>
      </c>
      <c r="R89" s="14">
        <f t="shared" si="47"/>
        <v>0</v>
      </c>
      <c r="S89" s="13">
        <f t="shared" si="48"/>
        <v>0</v>
      </c>
      <c r="T89" s="14">
        <f t="shared" si="49"/>
        <v>0</v>
      </c>
      <c r="U89" s="13">
        <f t="shared" si="50"/>
        <v>2.0000000000000018E-2</v>
      </c>
      <c r="V89" s="14"/>
      <c r="W89" s="13">
        <f t="shared" si="51"/>
        <v>0</v>
      </c>
      <c r="X89" s="14">
        <f t="shared" si="52"/>
        <v>0</v>
      </c>
      <c r="Y89" s="13">
        <f t="shared" si="53"/>
        <v>0</v>
      </c>
      <c r="Z89" s="14">
        <f t="shared" si="54"/>
        <v>0</v>
      </c>
      <c r="AA89" s="13">
        <f t="shared" si="55"/>
        <v>2.0000000000000018E-2</v>
      </c>
      <c r="AB89" s="14"/>
      <c r="AC89" s="13">
        <f t="shared" si="56"/>
        <v>0</v>
      </c>
      <c r="AD89" s="14">
        <f t="shared" si="57"/>
        <v>0</v>
      </c>
      <c r="AE89" s="13">
        <f t="shared" si="58"/>
        <v>0</v>
      </c>
      <c r="AF89" s="14">
        <f t="shared" si="59"/>
        <v>0</v>
      </c>
      <c r="AG89" s="13">
        <f t="shared" si="60"/>
        <v>0</v>
      </c>
      <c r="AH89" s="14"/>
      <c r="AI89" s="13">
        <f t="shared" si="61"/>
        <v>0</v>
      </c>
      <c r="AJ89" s="14">
        <f t="shared" si="62"/>
        <v>0</v>
      </c>
      <c r="AK89" s="13">
        <f t="shared" si="63"/>
        <v>0</v>
      </c>
      <c r="AL89" s="14">
        <f t="shared" si="64"/>
        <v>0</v>
      </c>
      <c r="AM89" s="13">
        <f t="shared" si="65"/>
        <v>0</v>
      </c>
      <c r="AN89" s="14"/>
      <c r="AO89" s="13">
        <f t="shared" si="66"/>
        <v>0</v>
      </c>
      <c r="AP89" s="14">
        <f t="shared" si="67"/>
        <v>0</v>
      </c>
      <c r="AQ89" s="13">
        <f t="shared" si="68"/>
        <v>0</v>
      </c>
      <c r="AR89" s="14">
        <f t="shared" si="69"/>
        <v>0</v>
      </c>
      <c r="AS89" s="13">
        <f t="shared" si="70"/>
        <v>2.0000000000000018E-2</v>
      </c>
      <c r="AT89" s="14"/>
      <c r="AU89" s="13">
        <f t="shared" si="71"/>
        <v>0</v>
      </c>
      <c r="AV89" s="14">
        <f t="shared" si="72"/>
        <v>0</v>
      </c>
      <c r="AW89" s="13">
        <f t="shared" si="73"/>
        <v>0</v>
      </c>
      <c r="AX89" s="14">
        <f t="shared" si="74"/>
        <v>0</v>
      </c>
      <c r="AY89" s="13">
        <f t="shared" si="75"/>
        <v>0</v>
      </c>
      <c r="AZ89" s="14"/>
      <c r="BA89" s="13">
        <f t="shared" si="76"/>
        <v>0</v>
      </c>
      <c r="BB89" s="14">
        <f t="shared" si="77"/>
        <v>0</v>
      </c>
      <c r="BC89" s="13">
        <f t="shared" si="78"/>
        <v>0</v>
      </c>
      <c r="BD89" s="14">
        <f t="shared" si="79"/>
        <v>0</v>
      </c>
      <c r="BE89" s="13">
        <f t="shared" si="80"/>
        <v>0</v>
      </c>
    </row>
    <row r="90" spans="1:57" x14ac:dyDescent="0.25">
      <c r="A90" s="23">
        <f t="shared" si="81"/>
        <v>1.7104166666666678</v>
      </c>
      <c r="B90" s="8" t="s">
        <v>65</v>
      </c>
      <c r="C90" s="10" t="s">
        <v>14</v>
      </c>
      <c r="D90" t="s">
        <v>11</v>
      </c>
      <c r="E90" s="10" t="s">
        <v>14</v>
      </c>
      <c r="F90" s="10"/>
      <c r="G90" s="10"/>
      <c r="H90" s="10" t="s">
        <v>14</v>
      </c>
      <c r="I90" s="11" t="s">
        <v>20</v>
      </c>
      <c r="J90" s="10"/>
      <c r="K90" s="13">
        <f t="shared" si="41"/>
        <v>0</v>
      </c>
      <c r="L90" s="14">
        <f t="shared" si="42"/>
        <v>0</v>
      </c>
      <c r="M90" s="13">
        <f t="shared" si="43"/>
        <v>0</v>
      </c>
      <c r="N90" s="14">
        <f t="shared" si="44"/>
        <v>0</v>
      </c>
      <c r="O90" s="13">
        <f t="shared" si="45"/>
        <v>2.0000000000000018E-2</v>
      </c>
      <c r="P90" s="14"/>
      <c r="Q90" s="13">
        <f t="shared" si="46"/>
        <v>0</v>
      </c>
      <c r="R90" s="14">
        <f t="shared" si="47"/>
        <v>0</v>
      </c>
      <c r="S90" s="13">
        <f t="shared" si="48"/>
        <v>0</v>
      </c>
      <c r="T90" s="14">
        <f t="shared" si="49"/>
        <v>0</v>
      </c>
      <c r="U90" s="13">
        <f t="shared" si="50"/>
        <v>0</v>
      </c>
      <c r="V90" s="14"/>
      <c r="W90" s="13">
        <f t="shared" si="51"/>
        <v>0</v>
      </c>
      <c r="X90" s="14">
        <f t="shared" si="52"/>
        <v>0</v>
      </c>
      <c r="Y90" s="13">
        <f t="shared" si="53"/>
        <v>0</v>
      </c>
      <c r="Z90" s="14">
        <f t="shared" si="54"/>
        <v>0</v>
      </c>
      <c r="AA90" s="13">
        <f t="shared" si="55"/>
        <v>2.0000000000000018E-2</v>
      </c>
      <c r="AB90" s="14"/>
      <c r="AC90" s="13">
        <f t="shared" si="56"/>
        <v>0</v>
      </c>
      <c r="AD90" s="14">
        <f t="shared" si="57"/>
        <v>0</v>
      </c>
      <c r="AE90" s="13">
        <f t="shared" si="58"/>
        <v>0</v>
      </c>
      <c r="AF90" s="14">
        <f t="shared" si="59"/>
        <v>0</v>
      </c>
      <c r="AG90" s="13">
        <f t="shared" si="60"/>
        <v>0</v>
      </c>
      <c r="AH90" s="14"/>
      <c r="AI90" s="13">
        <f t="shared" si="61"/>
        <v>0</v>
      </c>
      <c r="AJ90" s="14">
        <f t="shared" si="62"/>
        <v>0</v>
      </c>
      <c r="AK90" s="13">
        <f t="shared" si="63"/>
        <v>0</v>
      </c>
      <c r="AL90" s="14">
        <f t="shared" si="64"/>
        <v>0</v>
      </c>
      <c r="AM90" s="13">
        <f t="shared" si="65"/>
        <v>0</v>
      </c>
      <c r="AN90" s="14"/>
      <c r="AO90" s="13">
        <f t="shared" si="66"/>
        <v>0</v>
      </c>
      <c r="AP90" s="14">
        <f t="shared" si="67"/>
        <v>0</v>
      </c>
      <c r="AQ90" s="13">
        <f t="shared" si="68"/>
        <v>0</v>
      </c>
      <c r="AR90" s="14">
        <f t="shared" si="69"/>
        <v>0</v>
      </c>
      <c r="AS90" s="13">
        <f t="shared" si="70"/>
        <v>2.0000000000000018E-2</v>
      </c>
      <c r="AT90" s="14"/>
      <c r="AU90" s="13">
        <f t="shared" si="71"/>
        <v>0</v>
      </c>
      <c r="AV90" s="14">
        <f t="shared" si="72"/>
        <v>0</v>
      </c>
      <c r="AW90" s="13">
        <f t="shared" si="73"/>
        <v>1.7104166666666678</v>
      </c>
      <c r="AX90" s="14">
        <f t="shared" si="74"/>
        <v>1</v>
      </c>
      <c r="AY90" s="13">
        <f t="shared" si="75"/>
        <v>0</v>
      </c>
      <c r="AZ90" s="14"/>
      <c r="BA90" s="13">
        <f t="shared" si="76"/>
        <v>0</v>
      </c>
      <c r="BB90" s="14">
        <f t="shared" si="77"/>
        <v>0</v>
      </c>
      <c r="BC90" s="13">
        <f t="shared" si="78"/>
        <v>0</v>
      </c>
      <c r="BD90" s="14">
        <f t="shared" si="79"/>
        <v>0</v>
      </c>
      <c r="BE90" s="13">
        <f t="shared" si="80"/>
        <v>0</v>
      </c>
    </row>
    <row r="91" spans="1:57" x14ac:dyDescent="0.25">
      <c r="A91" s="23">
        <f t="shared" si="81"/>
        <v>1.7304166666666678</v>
      </c>
      <c r="B91" s="8"/>
      <c r="C91" s="10" t="s">
        <v>14</v>
      </c>
      <c r="D91" t="s">
        <v>11</v>
      </c>
      <c r="E91" s="10" t="s">
        <v>14</v>
      </c>
      <c r="F91" s="10"/>
      <c r="G91" s="10"/>
      <c r="H91" s="10" t="s">
        <v>14</v>
      </c>
      <c r="I91" s="32"/>
      <c r="K91" s="13">
        <f t="shared" si="41"/>
        <v>0</v>
      </c>
      <c r="L91" s="14">
        <f t="shared" si="42"/>
        <v>0</v>
      </c>
      <c r="M91" s="13">
        <f t="shared" si="43"/>
        <v>0</v>
      </c>
      <c r="N91" s="14">
        <f t="shared" si="44"/>
        <v>0</v>
      </c>
      <c r="O91" s="13">
        <f t="shared" si="45"/>
        <v>2.0000000000000018E-2</v>
      </c>
      <c r="P91" s="14"/>
      <c r="Q91" s="13">
        <f t="shared" si="46"/>
        <v>0</v>
      </c>
      <c r="R91" s="14">
        <f t="shared" si="47"/>
        <v>0</v>
      </c>
      <c r="S91" s="13">
        <f t="shared" si="48"/>
        <v>0</v>
      </c>
      <c r="T91" s="14">
        <f t="shared" si="49"/>
        <v>0</v>
      </c>
      <c r="U91" s="13">
        <f t="shared" si="50"/>
        <v>0</v>
      </c>
      <c r="V91" s="14"/>
      <c r="W91" s="13">
        <f t="shared" si="51"/>
        <v>0</v>
      </c>
      <c r="X91" s="14">
        <f t="shared" si="52"/>
        <v>0</v>
      </c>
      <c r="Y91" s="13">
        <f t="shared" si="53"/>
        <v>0</v>
      </c>
      <c r="Z91" s="14">
        <f t="shared" si="54"/>
        <v>0</v>
      </c>
      <c r="AA91" s="13">
        <f t="shared" si="55"/>
        <v>2.0000000000000018E-2</v>
      </c>
      <c r="AB91" s="14"/>
      <c r="AC91" s="13">
        <f t="shared" si="56"/>
        <v>0</v>
      </c>
      <c r="AD91" s="14">
        <f t="shared" si="57"/>
        <v>0</v>
      </c>
      <c r="AE91" s="13">
        <f t="shared" si="58"/>
        <v>0</v>
      </c>
      <c r="AF91" s="14">
        <f t="shared" si="59"/>
        <v>0</v>
      </c>
      <c r="AG91" s="13">
        <f t="shared" si="60"/>
        <v>0</v>
      </c>
      <c r="AH91" s="14"/>
      <c r="AI91" s="13">
        <f t="shared" si="61"/>
        <v>0</v>
      </c>
      <c r="AJ91" s="14">
        <f t="shared" si="62"/>
        <v>0</v>
      </c>
      <c r="AK91" s="13">
        <f t="shared" si="63"/>
        <v>0</v>
      </c>
      <c r="AL91" s="14">
        <f t="shared" si="64"/>
        <v>0</v>
      </c>
      <c r="AM91" s="13">
        <f t="shared" si="65"/>
        <v>0</v>
      </c>
      <c r="AN91" s="14"/>
      <c r="AO91" s="13">
        <f t="shared" si="66"/>
        <v>0</v>
      </c>
      <c r="AP91" s="14">
        <f t="shared" si="67"/>
        <v>0</v>
      </c>
      <c r="AQ91" s="13">
        <f t="shared" si="68"/>
        <v>0</v>
      </c>
      <c r="AR91" s="14">
        <f t="shared" si="69"/>
        <v>0</v>
      </c>
      <c r="AS91" s="13">
        <f t="shared" si="70"/>
        <v>2.0000000000000018E-2</v>
      </c>
      <c r="AT91" s="14"/>
      <c r="AU91" s="13">
        <f t="shared" si="71"/>
        <v>0</v>
      </c>
      <c r="AV91" s="14">
        <f t="shared" si="72"/>
        <v>0</v>
      </c>
      <c r="AW91" s="13">
        <f t="shared" si="73"/>
        <v>0</v>
      </c>
      <c r="AX91" s="14">
        <f t="shared" si="74"/>
        <v>0</v>
      </c>
      <c r="AY91" s="13">
        <f t="shared" si="75"/>
        <v>0</v>
      </c>
      <c r="AZ91" s="14"/>
      <c r="BA91" s="13">
        <f t="shared" si="76"/>
        <v>0</v>
      </c>
      <c r="BB91" s="14">
        <f t="shared" si="77"/>
        <v>0</v>
      </c>
      <c r="BC91" s="13">
        <f t="shared" si="78"/>
        <v>0</v>
      </c>
      <c r="BD91" s="14">
        <f t="shared" si="79"/>
        <v>0</v>
      </c>
      <c r="BE91" s="13">
        <f t="shared" si="80"/>
        <v>0</v>
      </c>
    </row>
    <row r="92" spans="1:57" x14ac:dyDescent="0.25">
      <c r="A92" s="23">
        <f t="shared" si="81"/>
        <v>1.7504166666666678</v>
      </c>
      <c r="B92" s="8" t="s">
        <v>76</v>
      </c>
      <c r="C92" s="10" t="s">
        <v>14</v>
      </c>
      <c r="D92" t="s">
        <v>11</v>
      </c>
      <c r="E92" s="10" t="s">
        <v>14</v>
      </c>
      <c r="F92" s="10"/>
      <c r="G92" s="10"/>
      <c r="H92" s="10" t="s">
        <v>14</v>
      </c>
      <c r="I92" s="32"/>
      <c r="J92" s="10" t="s">
        <v>14</v>
      </c>
      <c r="K92" s="13">
        <f t="shared" si="41"/>
        <v>0</v>
      </c>
      <c r="L92" s="14">
        <f t="shared" si="42"/>
        <v>0</v>
      </c>
      <c r="M92" s="13">
        <f t="shared" si="43"/>
        <v>0</v>
      </c>
      <c r="N92" s="14">
        <f t="shared" si="44"/>
        <v>0</v>
      </c>
      <c r="O92" s="13">
        <f t="shared" si="45"/>
        <v>2.0000000000000018E-2</v>
      </c>
      <c r="P92" s="14"/>
      <c r="Q92" s="13">
        <f t="shared" si="46"/>
        <v>0</v>
      </c>
      <c r="R92" s="14">
        <f t="shared" si="47"/>
        <v>0</v>
      </c>
      <c r="S92" s="13">
        <f t="shared" si="48"/>
        <v>0</v>
      </c>
      <c r="T92" s="14">
        <f t="shared" si="49"/>
        <v>0</v>
      </c>
      <c r="U92" s="13">
        <f t="shared" si="50"/>
        <v>0</v>
      </c>
      <c r="V92" s="14"/>
      <c r="W92" s="13">
        <f t="shared" si="51"/>
        <v>0</v>
      </c>
      <c r="X92" s="14">
        <f t="shared" si="52"/>
        <v>0</v>
      </c>
      <c r="Y92" s="13">
        <f t="shared" si="53"/>
        <v>0</v>
      </c>
      <c r="Z92" s="14">
        <f t="shared" si="54"/>
        <v>0</v>
      </c>
      <c r="AA92" s="13">
        <f t="shared" si="55"/>
        <v>2.0000000000000018E-2</v>
      </c>
      <c r="AB92" s="14"/>
      <c r="AC92" s="13">
        <f t="shared" si="56"/>
        <v>0</v>
      </c>
      <c r="AD92" s="14">
        <f t="shared" si="57"/>
        <v>0</v>
      </c>
      <c r="AE92" s="13">
        <f t="shared" si="58"/>
        <v>0</v>
      </c>
      <c r="AF92" s="14">
        <f t="shared" si="59"/>
        <v>0</v>
      </c>
      <c r="AG92" s="13">
        <f t="shared" si="60"/>
        <v>0</v>
      </c>
      <c r="AH92" s="14"/>
      <c r="AI92" s="13">
        <f t="shared" si="61"/>
        <v>0</v>
      </c>
      <c r="AJ92" s="14">
        <f t="shared" si="62"/>
        <v>0</v>
      </c>
      <c r="AK92" s="13">
        <f t="shared" si="63"/>
        <v>0</v>
      </c>
      <c r="AL92" s="14">
        <f t="shared" si="64"/>
        <v>0</v>
      </c>
      <c r="AM92" s="13">
        <f t="shared" si="65"/>
        <v>2.0000000000000018E-2</v>
      </c>
      <c r="AN92" s="14"/>
      <c r="AO92" s="13">
        <f t="shared" si="66"/>
        <v>0</v>
      </c>
      <c r="AP92" s="14">
        <f t="shared" si="67"/>
        <v>0</v>
      </c>
      <c r="AQ92" s="13">
        <f t="shared" si="68"/>
        <v>0</v>
      </c>
      <c r="AR92" s="14">
        <f t="shared" si="69"/>
        <v>0</v>
      </c>
      <c r="AS92" s="13">
        <f t="shared" si="70"/>
        <v>2.0000000000000018E-2</v>
      </c>
      <c r="AT92" s="14"/>
      <c r="AU92" s="13">
        <f t="shared" si="71"/>
        <v>0</v>
      </c>
      <c r="AV92" s="14">
        <f t="shared" si="72"/>
        <v>0</v>
      </c>
      <c r="AW92" s="13">
        <f t="shared" si="73"/>
        <v>0</v>
      </c>
      <c r="AX92" s="14">
        <f t="shared" si="74"/>
        <v>0</v>
      </c>
      <c r="AY92" s="13">
        <f t="shared" si="75"/>
        <v>2.0000000000000018E-2</v>
      </c>
      <c r="AZ92" s="14"/>
      <c r="BA92" s="13">
        <f t="shared" si="76"/>
        <v>1.7504166666666678</v>
      </c>
      <c r="BB92" s="14">
        <f t="shared" si="77"/>
        <v>1</v>
      </c>
      <c r="BC92" s="13">
        <f t="shared" si="78"/>
        <v>0</v>
      </c>
      <c r="BD92" s="14">
        <f t="shared" si="79"/>
        <v>0</v>
      </c>
      <c r="BE92" s="13">
        <f t="shared" si="80"/>
        <v>2.0000000000000018E-2</v>
      </c>
    </row>
    <row r="93" spans="1:57" x14ac:dyDescent="0.25">
      <c r="A93" s="23">
        <f t="shared" si="81"/>
        <v>1.7704166666666679</v>
      </c>
      <c r="B93" s="8"/>
      <c r="C93" s="10" t="s">
        <v>14</v>
      </c>
      <c r="D93" t="s">
        <v>11</v>
      </c>
      <c r="E93" s="10" t="s">
        <v>14</v>
      </c>
      <c r="F93" s="10"/>
      <c r="G93" s="10"/>
      <c r="H93" s="10" t="s">
        <v>14</v>
      </c>
      <c r="I93" s="32"/>
      <c r="J93" s="10" t="s">
        <v>14</v>
      </c>
      <c r="K93" s="13">
        <f t="shared" si="41"/>
        <v>0</v>
      </c>
      <c r="L93" s="14">
        <f t="shared" si="42"/>
        <v>0</v>
      </c>
      <c r="M93" s="13">
        <f t="shared" si="43"/>
        <v>0</v>
      </c>
      <c r="N93" s="14">
        <f t="shared" si="44"/>
        <v>0</v>
      </c>
      <c r="O93" s="13">
        <f t="shared" si="45"/>
        <v>2.0000000000000018E-2</v>
      </c>
      <c r="P93" s="14"/>
      <c r="Q93" s="13">
        <f t="shared" si="46"/>
        <v>0</v>
      </c>
      <c r="R93" s="14">
        <f t="shared" si="47"/>
        <v>0</v>
      </c>
      <c r="S93" s="13">
        <f t="shared" si="48"/>
        <v>0</v>
      </c>
      <c r="T93" s="14">
        <f t="shared" si="49"/>
        <v>0</v>
      </c>
      <c r="U93" s="13">
        <f t="shared" si="50"/>
        <v>0</v>
      </c>
      <c r="V93" s="14"/>
      <c r="W93" s="13">
        <f t="shared" si="51"/>
        <v>0</v>
      </c>
      <c r="X93" s="14">
        <f t="shared" si="52"/>
        <v>0</v>
      </c>
      <c r="Y93" s="13">
        <f t="shared" si="53"/>
        <v>0</v>
      </c>
      <c r="Z93" s="14">
        <f t="shared" si="54"/>
        <v>0</v>
      </c>
      <c r="AA93" s="13">
        <f t="shared" si="55"/>
        <v>2.0000000000000018E-2</v>
      </c>
      <c r="AB93" s="14"/>
      <c r="AC93" s="13">
        <f t="shared" si="56"/>
        <v>0</v>
      </c>
      <c r="AD93" s="14">
        <f t="shared" si="57"/>
        <v>0</v>
      </c>
      <c r="AE93" s="13">
        <f t="shared" si="58"/>
        <v>0</v>
      </c>
      <c r="AF93" s="14">
        <f t="shared" si="59"/>
        <v>0</v>
      </c>
      <c r="AG93" s="13">
        <f t="shared" si="60"/>
        <v>0</v>
      </c>
      <c r="AH93" s="14"/>
      <c r="AI93" s="13">
        <f t="shared" si="61"/>
        <v>0</v>
      </c>
      <c r="AJ93" s="14">
        <f t="shared" si="62"/>
        <v>0</v>
      </c>
      <c r="AK93" s="13">
        <f t="shared" si="63"/>
        <v>0</v>
      </c>
      <c r="AL93" s="14">
        <f t="shared" si="64"/>
        <v>0</v>
      </c>
      <c r="AM93" s="13">
        <f t="shared" si="65"/>
        <v>2.0000000000000018E-2</v>
      </c>
      <c r="AN93" s="14"/>
      <c r="AO93" s="13">
        <f t="shared" si="66"/>
        <v>0</v>
      </c>
      <c r="AP93" s="14">
        <f t="shared" si="67"/>
        <v>0</v>
      </c>
      <c r="AQ93" s="13">
        <f t="shared" si="68"/>
        <v>0</v>
      </c>
      <c r="AR93" s="14">
        <f t="shared" si="69"/>
        <v>0</v>
      </c>
      <c r="AS93" s="13">
        <f t="shared" si="70"/>
        <v>2.0000000000000018E-2</v>
      </c>
      <c r="AT93" s="14"/>
      <c r="AU93" s="13">
        <f t="shared" si="71"/>
        <v>0</v>
      </c>
      <c r="AV93" s="14">
        <f t="shared" si="72"/>
        <v>0</v>
      </c>
      <c r="AW93" s="13">
        <f t="shared" si="73"/>
        <v>0</v>
      </c>
      <c r="AX93" s="14">
        <f t="shared" si="74"/>
        <v>0</v>
      </c>
      <c r="AY93" s="13">
        <f t="shared" si="75"/>
        <v>2.0000000000000018E-2</v>
      </c>
      <c r="AZ93" s="14"/>
      <c r="BA93" s="13">
        <f t="shared" si="76"/>
        <v>0</v>
      </c>
      <c r="BB93" s="14">
        <f t="shared" si="77"/>
        <v>0</v>
      </c>
      <c r="BC93" s="13">
        <f t="shared" si="78"/>
        <v>0</v>
      </c>
      <c r="BD93" s="14">
        <f t="shared" si="79"/>
        <v>0</v>
      </c>
      <c r="BE93" s="13">
        <f t="shared" si="80"/>
        <v>2.0000000000000018E-2</v>
      </c>
    </row>
    <row r="94" spans="1:57" x14ac:dyDescent="0.25">
      <c r="A94" s="23">
        <f t="shared" si="81"/>
        <v>1.7904166666666679</v>
      </c>
      <c r="B94" s="8" t="s">
        <v>13</v>
      </c>
      <c r="C94" s="10" t="s">
        <v>14</v>
      </c>
      <c r="D94" t="s">
        <v>11</v>
      </c>
      <c r="E94" s="10" t="s">
        <v>14</v>
      </c>
      <c r="F94" s="10"/>
      <c r="G94" s="10" t="s">
        <v>14</v>
      </c>
      <c r="H94" s="10" t="s">
        <v>14</v>
      </c>
      <c r="I94" s="32"/>
      <c r="J94" s="10" t="s">
        <v>14</v>
      </c>
      <c r="K94" s="13">
        <f t="shared" si="41"/>
        <v>0</v>
      </c>
      <c r="L94" s="14">
        <f t="shared" si="42"/>
        <v>0</v>
      </c>
      <c r="M94" s="13">
        <f t="shared" si="43"/>
        <v>0</v>
      </c>
      <c r="N94" s="14">
        <f t="shared" si="44"/>
        <v>0</v>
      </c>
      <c r="O94" s="13">
        <f t="shared" si="45"/>
        <v>2.0000000000000018E-2</v>
      </c>
      <c r="P94" s="14"/>
      <c r="Q94" s="13">
        <f t="shared" si="46"/>
        <v>0</v>
      </c>
      <c r="R94" s="14">
        <f t="shared" si="47"/>
        <v>0</v>
      </c>
      <c r="S94" s="13">
        <f t="shared" si="48"/>
        <v>0</v>
      </c>
      <c r="T94" s="14">
        <f t="shared" si="49"/>
        <v>0</v>
      </c>
      <c r="U94" s="13">
        <f t="shared" si="50"/>
        <v>0</v>
      </c>
      <c r="V94" s="14"/>
      <c r="W94" s="13">
        <f t="shared" si="51"/>
        <v>0</v>
      </c>
      <c r="X94" s="14">
        <f t="shared" si="52"/>
        <v>0</v>
      </c>
      <c r="Y94" s="13">
        <f t="shared" si="53"/>
        <v>0</v>
      </c>
      <c r="Z94" s="14">
        <f t="shared" si="54"/>
        <v>0</v>
      </c>
      <c r="AA94" s="13">
        <f t="shared" si="55"/>
        <v>2.0000000000000018E-2</v>
      </c>
      <c r="AB94" s="14"/>
      <c r="AC94" s="13">
        <f t="shared" si="56"/>
        <v>0</v>
      </c>
      <c r="AD94" s="14">
        <f t="shared" si="57"/>
        <v>0</v>
      </c>
      <c r="AE94" s="13">
        <f t="shared" si="58"/>
        <v>0</v>
      </c>
      <c r="AF94" s="14">
        <f t="shared" si="59"/>
        <v>0</v>
      </c>
      <c r="AG94" s="13">
        <f t="shared" si="60"/>
        <v>0</v>
      </c>
      <c r="AH94" s="14"/>
      <c r="AI94" s="13">
        <f t="shared" si="61"/>
        <v>1.7904166666666679</v>
      </c>
      <c r="AJ94" s="14">
        <f t="shared" si="62"/>
        <v>1</v>
      </c>
      <c r="AK94" s="13">
        <f t="shared" si="63"/>
        <v>0</v>
      </c>
      <c r="AL94" s="14">
        <f t="shared" si="64"/>
        <v>0</v>
      </c>
      <c r="AM94" s="13">
        <f t="shared" si="65"/>
        <v>2.0000000000000018E-2</v>
      </c>
      <c r="AN94" s="14"/>
      <c r="AO94" s="13">
        <f t="shared" si="66"/>
        <v>0</v>
      </c>
      <c r="AP94" s="14">
        <f t="shared" si="67"/>
        <v>0</v>
      </c>
      <c r="AQ94" s="13">
        <f t="shared" si="68"/>
        <v>0</v>
      </c>
      <c r="AR94" s="14">
        <f t="shared" si="69"/>
        <v>0</v>
      </c>
      <c r="AS94" s="13">
        <f t="shared" si="70"/>
        <v>2.0000000000000018E-2</v>
      </c>
      <c r="AT94" s="14"/>
      <c r="AU94" s="13">
        <f t="shared" si="71"/>
        <v>0</v>
      </c>
      <c r="AV94" s="14">
        <f t="shared" si="72"/>
        <v>0</v>
      </c>
      <c r="AW94" s="13">
        <f t="shared" si="73"/>
        <v>0</v>
      </c>
      <c r="AX94" s="14">
        <f t="shared" si="74"/>
        <v>0</v>
      </c>
      <c r="AY94" s="13">
        <f t="shared" si="75"/>
        <v>2.0000000000000018E-2</v>
      </c>
      <c r="AZ94" s="14"/>
      <c r="BA94" s="13">
        <f t="shared" si="76"/>
        <v>0</v>
      </c>
      <c r="BB94" s="14">
        <f t="shared" si="77"/>
        <v>0</v>
      </c>
      <c r="BC94" s="13">
        <f t="shared" si="78"/>
        <v>0</v>
      </c>
      <c r="BD94" s="14">
        <f t="shared" si="79"/>
        <v>0</v>
      </c>
      <c r="BE94" s="13">
        <f t="shared" si="80"/>
        <v>2.0000000000000018E-2</v>
      </c>
    </row>
    <row r="95" spans="1:57" x14ac:dyDescent="0.25">
      <c r="A95" s="23">
        <f t="shared" si="81"/>
        <v>1.8104166666666679</v>
      </c>
      <c r="B95" s="8" t="s">
        <v>17</v>
      </c>
      <c r="C95" s="10" t="s">
        <v>14</v>
      </c>
      <c r="D95" s="11" t="s">
        <v>20</v>
      </c>
      <c r="E95" t="s">
        <v>11</v>
      </c>
      <c r="F95" s="10"/>
      <c r="G95" s="10" t="s">
        <v>14</v>
      </c>
      <c r="H95" s="10" t="s">
        <v>14</v>
      </c>
      <c r="I95" s="32"/>
      <c r="J95" s="10" t="s">
        <v>14</v>
      </c>
      <c r="K95" s="13">
        <f t="shared" si="41"/>
        <v>0</v>
      </c>
      <c r="L95" s="14">
        <f t="shared" si="42"/>
        <v>0</v>
      </c>
      <c r="M95" s="13">
        <f t="shared" si="43"/>
        <v>0</v>
      </c>
      <c r="N95" s="14">
        <f t="shared" si="44"/>
        <v>0</v>
      </c>
      <c r="O95" s="13">
        <f t="shared" si="45"/>
        <v>2.0000000000000018E-2</v>
      </c>
      <c r="P95" s="14"/>
      <c r="Q95" s="13">
        <f t="shared" si="46"/>
        <v>0</v>
      </c>
      <c r="R95" s="14">
        <f t="shared" si="47"/>
        <v>0</v>
      </c>
      <c r="S95" s="13">
        <f t="shared" si="48"/>
        <v>1.8104166666666679</v>
      </c>
      <c r="T95" s="14">
        <f t="shared" si="49"/>
        <v>1</v>
      </c>
      <c r="U95" s="13">
        <f t="shared" si="50"/>
        <v>0</v>
      </c>
      <c r="V95" s="14"/>
      <c r="W95" s="13">
        <f t="shared" si="51"/>
        <v>0</v>
      </c>
      <c r="X95" s="14">
        <f t="shared" si="52"/>
        <v>0</v>
      </c>
      <c r="Y95" s="13">
        <f t="shared" si="53"/>
        <v>0</v>
      </c>
      <c r="Z95" s="14">
        <f t="shared" si="54"/>
        <v>0</v>
      </c>
      <c r="AA95" s="13">
        <f t="shared" si="55"/>
        <v>0</v>
      </c>
      <c r="AB95" s="14"/>
      <c r="AC95" s="13">
        <f t="shared" si="56"/>
        <v>0</v>
      </c>
      <c r="AD95" s="14">
        <f t="shared" si="57"/>
        <v>0</v>
      </c>
      <c r="AE95" s="13">
        <f t="shared" si="58"/>
        <v>0</v>
      </c>
      <c r="AF95" s="14">
        <f t="shared" si="59"/>
        <v>0</v>
      </c>
      <c r="AG95" s="13">
        <f t="shared" si="60"/>
        <v>0</v>
      </c>
      <c r="AH95" s="14"/>
      <c r="AI95" s="13">
        <f t="shared" si="61"/>
        <v>0</v>
      </c>
      <c r="AJ95" s="14">
        <f t="shared" si="62"/>
        <v>0</v>
      </c>
      <c r="AK95" s="13">
        <f t="shared" si="63"/>
        <v>0</v>
      </c>
      <c r="AL95" s="14">
        <f t="shared" si="64"/>
        <v>0</v>
      </c>
      <c r="AM95" s="13">
        <f t="shared" si="65"/>
        <v>2.0000000000000018E-2</v>
      </c>
      <c r="AN95" s="14"/>
      <c r="AO95" s="13">
        <f t="shared" si="66"/>
        <v>0</v>
      </c>
      <c r="AP95" s="14">
        <f t="shared" si="67"/>
        <v>0</v>
      </c>
      <c r="AQ95" s="13">
        <f t="shared" si="68"/>
        <v>0</v>
      </c>
      <c r="AR95" s="14">
        <f t="shared" si="69"/>
        <v>0</v>
      </c>
      <c r="AS95" s="13">
        <f t="shared" si="70"/>
        <v>2.0000000000000018E-2</v>
      </c>
      <c r="AT95" s="14"/>
      <c r="AU95" s="13">
        <f t="shared" si="71"/>
        <v>0</v>
      </c>
      <c r="AV95" s="14">
        <f t="shared" si="72"/>
        <v>0</v>
      </c>
      <c r="AW95" s="13">
        <f t="shared" si="73"/>
        <v>0</v>
      </c>
      <c r="AX95" s="14">
        <f t="shared" si="74"/>
        <v>0</v>
      </c>
      <c r="AY95" s="13">
        <f t="shared" si="75"/>
        <v>2.0000000000000018E-2</v>
      </c>
      <c r="AZ95" s="14"/>
      <c r="BA95" s="13">
        <f t="shared" si="76"/>
        <v>0</v>
      </c>
      <c r="BB95" s="14">
        <f t="shared" si="77"/>
        <v>0</v>
      </c>
      <c r="BC95" s="13">
        <f t="shared" si="78"/>
        <v>0</v>
      </c>
      <c r="BD95" s="14">
        <f t="shared" si="79"/>
        <v>0</v>
      </c>
      <c r="BE95" s="13">
        <f t="shared" si="80"/>
        <v>2.0000000000000018E-2</v>
      </c>
    </row>
    <row r="96" spans="1:57" x14ac:dyDescent="0.25">
      <c r="A96" s="23">
        <f t="shared" si="81"/>
        <v>1.8304166666666679</v>
      </c>
      <c r="B96" s="8" t="s">
        <v>10</v>
      </c>
      <c r="C96" s="10" t="s">
        <v>14</v>
      </c>
      <c r="E96" t="s">
        <v>11</v>
      </c>
      <c r="F96" s="10" t="s">
        <v>14</v>
      </c>
      <c r="G96" s="10" t="s">
        <v>14</v>
      </c>
      <c r="H96" s="10" t="s">
        <v>14</v>
      </c>
      <c r="I96" s="11"/>
      <c r="J96" s="10" t="s">
        <v>14</v>
      </c>
      <c r="K96" s="13">
        <f t="shared" si="41"/>
        <v>0</v>
      </c>
      <c r="L96" s="14">
        <f t="shared" si="42"/>
        <v>0</v>
      </c>
      <c r="M96" s="13">
        <f t="shared" si="43"/>
        <v>0</v>
      </c>
      <c r="N96" s="14">
        <f t="shared" si="44"/>
        <v>0</v>
      </c>
      <c r="O96" s="13">
        <f t="shared" si="45"/>
        <v>2.0000000000000018E-2</v>
      </c>
      <c r="P96" s="14"/>
      <c r="Q96" s="13">
        <f t="shared" si="46"/>
        <v>0</v>
      </c>
      <c r="R96" s="14">
        <f t="shared" si="47"/>
        <v>0</v>
      </c>
      <c r="S96" s="13">
        <f t="shared" si="48"/>
        <v>0</v>
      </c>
      <c r="T96" s="14">
        <f t="shared" si="49"/>
        <v>0</v>
      </c>
      <c r="U96" s="13">
        <f t="shared" si="50"/>
        <v>0</v>
      </c>
      <c r="V96" s="14"/>
      <c r="W96" s="13">
        <f t="shared" si="51"/>
        <v>0</v>
      </c>
      <c r="X96" s="14">
        <f t="shared" si="52"/>
        <v>0</v>
      </c>
      <c r="Y96" s="13">
        <f t="shared" si="53"/>
        <v>0</v>
      </c>
      <c r="Z96" s="14">
        <f t="shared" si="54"/>
        <v>0</v>
      </c>
      <c r="AA96" s="13">
        <f t="shared" si="55"/>
        <v>0</v>
      </c>
      <c r="AB96" s="14"/>
      <c r="AC96" s="13">
        <f t="shared" si="56"/>
        <v>1.8304166666666679</v>
      </c>
      <c r="AD96" s="14">
        <f t="shared" si="57"/>
        <v>1</v>
      </c>
      <c r="AE96" s="13">
        <f t="shared" si="58"/>
        <v>0</v>
      </c>
      <c r="AF96" s="14">
        <f t="shared" si="59"/>
        <v>0</v>
      </c>
      <c r="AG96" s="13">
        <f t="shared" si="60"/>
        <v>2.0000000000000018E-2</v>
      </c>
      <c r="AH96" s="14"/>
      <c r="AI96" s="13">
        <f t="shared" si="61"/>
        <v>0</v>
      </c>
      <c r="AJ96" s="14">
        <f t="shared" si="62"/>
        <v>0</v>
      </c>
      <c r="AK96" s="13">
        <f t="shared" si="63"/>
        <v>0</v>
      </c>
      <c r="AL96" s="14">
        <f t="shared" si="64"/>
        <v>0</v>
      </c>
      <c r="AM96" s="13">
        <f t="shared" si="65"/>
        <v>2.0000000000000018E-2</v>
      </c>
      <c r="AN96" s="14"/>
      <c r="AO96" s="13">
        <f t="shared" si="66"/>
        <v>0</v>
      </c>
      <c r="AP96" s="14">
        <f t="shared" si="67"/>
        <v>0</v>
      </c>
      <c r="AQ96" s="13">
        <f t="shared" si="68"/>
        <v>0</v>
      </c>
      <c r="AR96" s="14">
        <f t="shared" si="69"/>
        <v>0</v>
      </c>
      <c r="AS96" s="13">
        <f t="shared" si="70"/>
        <v>2.0000000000000018E-2</v>
      </c>
      <c r="AT96" s="14"/>
      <c r="AU96" s="13">
        <f t="shared" si="71"/>
        <v>0</v>
      </c>
      <c r="AV96" s="14">
        <f t="shared" si="72"/>
        <v>0</v>
      </c>
      <c r="AW96" s="13">
        <f t="shared" si="73"/>
        <v>0</v>
      </c>
      <c r="AX96" s="14">
        <f t="shared" si="74"/>
        <v>0</v>
      </c>
      <c r="AY96" s="13">
        <f t="shared" si="75"/>
        <v>2.0000000000000018E-2</v>
      </c>
      <c r="AZ96" s="14"/>
      <c r="BA96" s="13">
        <f t="shared" si="76"/>
        <v>0</v>
      </c>
      <c r="BB96" s="14">
        <f t="shared" si="77"/>
        <v>0</v>
      </c>
      <c r="BC96" s="13">
        <f t="shared" si="78"/>
        <v>0</v>
      </c>
      <c r="BD96" s="14">
        <f t="shared" si="79"/>
        <v>0</v>
      </c>
      <c r="BE96" s="13">
        <f t="shared" si="80"/>
        <v>2.0000000000000018E-2</v>
      </c>
    </row>
    <row r="97" spans="1:57" x14ac:dyDescent="0.25">
      <c r="A97" s="23">
        <f t="shared" si="81"/>
        <v>1.8504166666666679</v>
      </c>
      <c r="B97" s="8"/>
      <c r="C97" s="10" t="s">
        <v>14</v>
      </c>
      <c r="E97" t="s">
        <v>11</v>
      </c>
      <c r="F97" s="10" t="s">
        <v>14</v>
      </c>
      <c r="G97" s="10" t="s">
        <v>14</v>
      </c>
      <c r="H97" s="10" t="s">
        <v>14</v>
      </c>
      <c r="I97" s="10"/>
      <c r="J97" s="10" t="s">
        <v>14</v>
      </c>
      <c r="K97" s="13">
        <f t="shared" si="41"/>
        <v>0</v>
      </c>
      <c r="L97" s="14">
        <f t="shared" si="42"/>
        <v>0</v>
      </c>
      <c r="M97" s="13">
        <f t="shared" si="43"/>
        <v>0</v>
      </c>
      <c r="N97" s="14">
        <f t="shared" si="44"/>
        <v>0</v>
      </c>
      <c r="O97" s="13">
        <f t="shared" si="45"/>
        <v>2.0000000000000018E-2</v>
      </c>
      <c r="P97" s="14"/>
      <c r="Q97" s="13">
        <f t="shared" si="46"/>
        <v>0</v>
      </c>
      <c r="R97" s="14">
        <f t="shared" si="47"/>
        <v>0</v>
      </c>
      <c r="S97" s="13">
        <f t="shared" si="48"/>
        <v>0</v>
      </c>
      <c r="T97" s="14">
        <f t="shared" si="49"/>
        <v>0</v>
      </c>
      <c r="U97" s="13">
        <f t="shared" si="50"/>
        <v>0</v>
      </c>
      <c r="V97" s="14"/>
      <c r="W97" s="13">
        <f t="shared" si="51"/>
        <v>0</v>
      </c>
      <c r="X97" s="14">
        <f t="shared" si="52"/>
        <v>0</v>
      </c>
      <c r="Y97" s="13">
        <f t="shared" si="53"/>
        <v>0</v>
      </c>
      <c r="Z97" s="14">
        <f t="shared" si="54"/>
        <v>0</v>
      </c>
      <c r="AA97" s="13">
        <f t="shared" si="55"/>
        <v>0</v>
      </c>
      <c r="AB97" s="14"/>
      <c r="AC97" s="13">
        <f t="shared" si="56"/>
        <v>0</v>
      </c>
      <c r="AD97" s="14">
        <f t="shared" si="57"/>
        <v>0</v>
      </c>
      <c r="AE97" s="13">
        <f t="shared" si="58"/>
        <v>0</v>
      </c>
      <c r="AF97" s="14">
        <f t="shared" si="59"/>
        <v>0</v>
      </c>
      <c r="AG97" s="13">
        <f t="shared" si="60"/>
        <v>2.0000000000000018E-2</v>
      </c>
      <c r="AH97" s="14"/>
      <c r="AI97" s="13">
        <f t="shared" si="61"/>
        <v>0</v>
      </c>
      <c r="AJ97" s="14">
        <f t="shared" si="62"/>
        <v>0</v>
      </c>
      <c r="AK97" s="13">
        <f t="shared" si="63"/>
        <v>0</v>
      </c>
      <c r="AL97" s="14">
        <f t="shared" si="64"/>
        <v>0</v>
      </c>
      <c r="AM97" s="13">
        <f t="shared" si="65"/>
        <v>2.0000000000000018E-2</v>
      </c>
      <c r="AN97" s="14"/>
      <c r="AO97" s="13">
        <f t="shared" si="66"/>
        <v>0</v>
      </c>
      <c r="AP97" s="14">
        <f t="shared" si="67"/>
        <v>0</v>
      </c>
      <c r="AQ97" s="13">
        <f t="shared" si="68"/>
        <v>0</v>
      </c>
      <c r="AR97" s="14">
        <f t="shared" si="69"/>
        <v>0</v>
      </c>
      <c r="AS97" s="13">
        <f t="shared" si="70"/>
        <v>2.0000000000000018E-2</v>
      </c>
      <c r="AT97" s="14"/>
      <c r="AU97" s="13">
        <f t="shared" si="71"/>
        <v>0</v>
      </c>
      <c r="AV97" s="14">
        <f t="shared" si="72"/>
        <v>0</v>
      </c>
      <c r="AW97" s="13">
        <f t="shared" si="73"/>
        <v>0</v>
      </c>
      <c r="AX97" s="14">
        <f t="shared" si="74"/>
        <v>0</v>
      </c>
      <c r="AY97" s="13">
        <f t="shared" si="75"/>
        <v>2.0000000000000018E-2</v>
      </c>
      <c r="AZ97" s="14"/>
      <c r="BA97" s="13">
        <f t="shared" si="76"/>
        <v>0</v>
      </c>
      <c r="BB97" s="14">
        <f t="shared" si="77"/>
        <v>0</v>
      </c>
      <c r="BC97" s="13">
        <f t="shared" si="78"/>
        <v>0</v>
      </c>
      <c r="BD97" s="14">
        <f t="shared" si="79"/>
        <v>0</v>
      </c>
      <c r="BE97" s="13">
        <f t="shared" si="80"/>
        <v>2.0000000000000018E-2</v>
      </c>
    </row>
    <row r="98" spans="1:57" x14ac:dyDescent="0.25">
      <c r="A98" s="23">
        <f t="shared" si="81"/>
        <v>1.8704166666666679</v>
      </c>
      <c r="B98" s="8" t="s">
        <v>67</v>
      </c>
      <c r="C98" s="10" t="s">
        <v>14</v>
      </c>
      <c r="E98" t="s">
        <v>11</v>
      </c>
      <c r="F98" s="10" t="s">
        <v>14</v>
      </c>
      <c r="G98" s="10" t="s">
        <v>14</v>
      </c>
      <c r="H98" s="10" t="s">
        <v>14</v>
      </c>
      <c r="I98" s="10" t="s">
        <v>14</v>
      </c>
      <c r="J98" s="10" t="s">
        <v>14</v>
      </c>
      <c r="K98" s="13">
        <f t="shared" si="41"/>
        <v>0</v>
      </c>
      <c r="L98" s="14">
        <f t="shared" si="42"/>
        <v>0</v>
      </c>
      <c r="M98" s="13">
        <f t="shared" si="43"/>
        <v>0</v>
      </c>
      <c r="N98" s="14">
        <f t="shared" si="44"/>
        <v>0</v>
      </c>
      <c r="O98" s="13">
        <f t="shared" si="45"/>
        <v>2.0000000000000018E-2</v>
      </c>
      <c r="P98" s="14"/>
      <c r="Q98" s="13">
        <f t="shared" si="46"/>
        <v>0</v>
      </c>
      <c r="R98" s="14">
        <f t="shared" si="47"/>
        <v>0</v>
      </c>
      <c r="S98" s="13">
        <f t="shared" si="48"/>
        <v>0</v>
      </c>
      <c r="T98" s="14">
        <f t="shared" si="49"/>
        <v>0</v>
      </c>
      <c r="U98" s="13">
        <f t="shared" si="50"/>
        <v>0</v>
      </c>
      <c r="V98" s="14"/>
      <c r="W98" s="13">
        <f t="shared" si="51"/>
        <v>0</v>
      </c>
      <c r="X98" s="14">
        <f t="shared" si="52"/>
        <v>0</v>
      </c>
      <c r="Y98" s="13">
        <f t="shared" si="53"/>
        <v>0</v>
      </c>
      <c r="Z98" s="14">
        <f t="shared" si="54"/>
        <v>0</v>
      </c>
      <c r="AA98" s="13">
        <f t="shared" si="55"/>
        <v>0</v>
      </c>
      <c r="AB98" s="14"/>
      <c r="AC98" s="13">
        <f t="shared" si="56"/>
        <v>0</v>
      </c>
      <c r="AD98" s="14">
        <f t="shared" si="57"/>
        <v>0</v>
      </c>
      <c r="AE98" s="13">
        <f t="shared" si="58"/>
        <v>0</v>
      </c>
      <c r="AF98" s="14">
        <f t="shared" si="59"/>
        <v>0</v>
      </c>
      <c r="AG98" s="13">
        <f t="shared" si="60"/>
        <v>2.0000000000000018E-2</v>
      </c>
      <c r="AH98" s="14"/>
      <c r="AI98" s="13">
        <f t="shared" si="61"/>
        <v>0</v>
      </c>
      <c r="AJ98" s="14">
        <f t="shared" si="62"/>
        <v>0</v>
      </c>
      <c r="AK98" s="13">
        <f t="shared" si="63"/>
        <v>0</v>
      </c>
      <c r="AL98" s="14">
        <f t="shared" si="64"/>
        <v>0</v>
      </c>
      <c r="AM98" s="13">
        <f t="shared" si="65"/>
        <v>2.0000000000000018E-2</v>
      </c>
      <c r="AN98" s="14"/>
      <c r="AO98" s="13">
        <f t="shared" si="66"/>
        <v>0</v>
      </c>
      <c r="AP98" s="14">
        <f t="shared" si="67"/>
        <v>0</v>
      </c>
      <c r="AQ98" s="13">
        <f t="shared" si="68"/>
        <v>0</v>
      </c>
      <c r="AR98" s="14">
        <f t="shared" si="69"/>
        <v>0</v>
      </c>
      <c r="AS98" s="13">
        <f t="shared" si="70"/>
        <v>2.0000000000000018E-2</v>
      </c>
      <c r="AT98" s="14"/>
      <c r="AU98" s="13">
        <f t="shared" si="71"/>
        <v>1.8704166666666679</v>
      </c>
      <c r="AV98" s="14">
        <f t="shared" si="72"/>
        <v>1</v>
      </c>
      <c r="AW98" s="13">
        <f t="shared" si="73"/>
        <v>0</v>
      </c>
      <c r="AX98" s="14">
        <f t="shared" si="74"/>
        <v>0</v>
      </c>
      <c r="AY98" s="13">
        <f t="shared" si="75"/>
        <v>2.0000000000000018E-2</v>
      </c>
      <c r="AZ98" s="14"/>
      <c r="BA98" s="13">
        <f t="shared" si="76"/>
        <v>0</v>
      </c>
      <c r="BB98" s="14">
        <f t="shared" si="77"/>
        <v>0</v>
      </c>
      <c r="BC98" s="13">
        <f t="shared" si="78"/>
        <v>0</v>
      </c>
      <c r="BD98" s="14">
        <f t="shared" si="79"/>
        <v>0</v>
      </c>
      <c r="BE98" s="13">
        <f t="shared" si="80"/>
        <v>2.0000000000000018E-2</v>
      </c>
    </row>
    <row r="99" spans="1:57" x14ac:dyDescent="0.25">
      <c r="A99" s="23">
        <f t="shared" si="81"/>
        <v>1.890416666666668</v>
      </c>
      <c r="B99" s="8"/>
      <c r="C99" s="10" t="s">
        <v>14</v>
      </c>
      <c r="E99" t="s">
        <v>11</v>
      </c>
      <c r="F99" s="10" t="s">
        <v>14</v>
      </c>
      <c r="G99" s="10" t="s">
        <v>14</v>
      </c>
      <c r="H99" s="10" t="s">
        <v>14</v>
      </c>
      <c r="I99" s="10" t="s">
        <v>14</v>
      </c>
      <c r="J99" s="10" t="s">
        <v>14</v>
      </c>
      <c r="K99" s="13">
        <f t="shared" si="41"/>
        <v>0</v>
      </c>
      <c r="L99" s="14">
        <f t="shared" si="42"/>
        <v>0</v>
      </c>
      <c r="M99" s="13">
        <f t="shared" si="43"/>
        <v>0</v>
      </c>
      <c r="N99" s="14">
        <f t="shared" si="44"/>
        <v>0</v>
      </c>
      <c r="O99" s="13">
        <f t="shared" si="45"/>
        <v>2.0000000000000018E-2</v>
      </c>
      <c r="P99" s="14"/>
      <c r="Q99" s="13">
        <f t="shared" si="46"/>
        <v>0</v>
      </c>
      <c r="R99" s="14">
        <f t="shared" si="47"/>
        <v>0</v>
      </c>
      <c r="S99" s="13">
        <f t="shared" si="48"/>
        <v>0</v>
      </c>
      <c r="T99" s="14">
        <f t="shared" si="49"/>
        <v>0</v>
      </c>
      <c r="U99" s="13">
        <f t="shared" si="50"/>
        <v>0</v>
      </c>
      <c r="V99" s="14"/>
      <c r="W99" s="13">
        <f t="shared" si="51"/>
        <v>0</v>
      </c>
      <c r="X99" s="14">
        <f t="shared" si="52"/>
        <v>0</v>
      </c>
      <c r="Y99" s="13">
        <f t="shared" si="53"/>
        <v>0</v>
      </c>
      <c r="Z99" s="14">
        <f t="shared" si="54"/>
        <v>0</v>
      </c>
      <c r="AA99" s="13">
        <f t="shared" si="55"/>
        <v>0</v>
      </c>
      <c r="AB99" s="14"/>
      <c r="AC99" s="13">
        <f t="shared" si="56"/>
        <v>0</v>
      </c>
      <c r="AD99" s="14">
        <f t="shared" si="57"/>
        <v>0</v>
      </c>
      <c r="AE99" s="13">
        <f t="shared" si="58"/>
        <v>0</v>
      </c>
      <c r="AF99" s="14">
        <f t="shared" si="59"/>
        <v>0</v>
      </c>
      <c r="AG99" s="13">
        <f t="shared" si="60"/>
        <v>2.0000000000000018E-2</v>
      </c>
      <c r="AH99" s="14"/>
      <c r="AI99" s="13">
        <f t="shared" si="61"/>
        <v>0</v>
      </c>
      <c r="AJ99" s="14">
        <f t="shared" si="62"/>
        <v>0</v>
      </c>
      <c r="AK99" s="13">
        <f t="shared" si="63"/>
        <v>0</v>
      </c>
      <c r="AL99" s="14">
        <f t="shared" si="64"/>
        <v>0</v>
      </c>
      <c r="AM99" s="13">
        <f t="shared" si="65"/>
        <v>2.0000000000000018E-2</v>
      </c>
      <c r="AN99" s="14"/>
      <c r="AO99" s="13">
        <f t="shared" si="66"/>
        <v>0</v>
      </c>
      <c r="AP99" s="14">
        <f t="shared" si="67"/>
        <v>0</v>
      </c>
      <c r="AQ99" s="13">
        <f t="shared" si="68"/>
        <v>0</v>
      </c>
      <c r="AR99" s="14">
        <f t="shared" si="69"/>
        <v>0</v>
      </c>
      <c r="AS99" s="13">
        <f t="shared" si="70"/>
        <v>2.0000000000000018E-2</v>
      </c>
      <c r="AT99" s="14"/>
      <c r="AU99" s="13">
        <f t="shared" si="71"/>
        <v>0</v>
      </c>
      <c r="AV99" s="14">
        <f t="shared" si="72"/>
        <v>0</v>
      </c>
      <c r="AW99" s="13">
        <f t="shared" si="73"/>
        <v>0</v>
      </c>
      <c r="AX99" s="14">
        <f t="shared" si="74"/>
        <v>0</v>
      </c>
      <c r="AY99" s="13">
        <f t="shared" si="75"/>
        <v>2.0000000000000018E-2</v>
      </c>
      <c r="AZ99" s="14"/>
      <c r="BA99" s="13">
        <f t="shared" si="76"/>
        <v>0</v>
      </c>
      <c r="BB99" s="14">
        <f t="shared" si="77"/>
        <v>0</v>
      </c>
      <c r="BC99" s="13">
        <f t="shared" si="78"/>
        <v>0</v>
      </c>
      <c r="BD99" s="14">
        <f t="shared" si="79"/>
        <v>0</v>
      </c>
      <c r="BE99" s="13">
        <f t="shared" si="80"/>
        <v>2.0000000000000018E-2</v>
      </c>
    </row>
    <row r="100" spans="1:57" x14ac:dyDescent="0.25">
      <c r="A100" s="23">
        <f t="shared" si="81"/>
        <v>1.910416666666668</v>
      </c>
      <c r="B100" s="8" t="s">
        <v>18</v>
      </c>
      <c r="C100" s="10" t="s">
        <v>14</v>
      </c>
      <c r="D100" s="11"/>
      <c r="E100" s="11" t="s">
        <v>20</v>
      </c>
      <c r="F100" s="10" t="s">
        <v>14</v>
      </c>
      <c r="G100" s="10" t="s">
        <v>14</v>
      </c>
      <c r="H100" t="s">
        <v>11</v>
      </c>
      <c r="I100" s="10" t="s">
        <v>14</v>
      </c>
      <c r="J100" s="10" t="s">
        <v>14</v>
      </c>
      <c r="K100" s="13">
        <f t="shared" si="41"/>
        <v>0</v>
      </c>
      <c r="L100" s="14">
        <f t="shared" si="42"/>
        <v>0</v>
      </c>
      <c r="M100" s="13">
        <f t="shared" si="43"/>
        <v>0</v>
      </c>
      <c r="N100" s="14">
        <f t="shared" si="44"/>
        <v>0</v>
      </c>
      <c r="O100" s="13">
        <f t="shared" si="45"/>
        <v>2.0000000000000018E-2</v>
      </c>
      <c r="P100" s="14"/>
      <c r="Q100" s="13">
        <f t="shared" si="46"/>
        <v>0</v>
      </c>
      <c r="R100" s="14">
        <f t="shared" si="47"/>
        <v>0</v>
      </c>
      <c r="S100" s="13">
        <f t="shared" si="48"/>
        <v>0</v>
      </c>
      <c r="T100" s="14">
        <f t="shared" si="49"/>
        <v>0</v>
      </c>
      <c r="U100" s="13">
        <f t="shared" si="50"/>
        <v>0</v>
      </c>
      <c r="V100" s="14"/>
      <c r="W100" s="13">
        <f t="shared" si="51"/>
        <v>0</v>
      </c>
      <c r="X100" s="14">
        <f t="shared" si="52"/>
        <v>0</v>
      </c>
      <c r="Y100" s="13">
        <f t="shared" si="53"/>
        <v>1.910416666666668</v>
      </c>
      <c r="Z100" s="14">
        <f t="shared" si="54"/>
        <v>1</v>
      </c>
      <c r="AA100" s="13">
        <f t="shared" si="55"/>
        <v>0</v>
      </c>
      <c r="AB100" s="14"/>
      <c r="AC100" s="13">
        <f t="shared" si="56"/>
        <v>0</v>
      </c>
      <c r="AD100" s="14">
        <f t="shared" si="57"/>
        <v>0</v>
      </c>
      <c r="AE100" s="13">
        <f t="shared" si="58"/>
        <v>0</v>
      </c>
      <c r="AF100" s="14">
        <f t="shared" si="59"/>
        <v>0</v>
      </c>
      <c r="AG100" s="13">
        <f t="shared" si="60"/>
        <v>2.0000000000000018E-2</v>
      </c>
      <c r="AH100" s="14"/>
      <c r="AI100" s="13">
        <f t="shared" si="61"/>
        <v>0</v>
      </c>
      <c r="AJ100" s="14">
        <f t="shared" si="62"/>
        <v>0</v>
      </c>
      <c r="AK100" s="13">
        <f t="shared" si="63"/>
        <v>0</v>
      </c>
      <c r="AL100" s="14">
        <f t="shared" si="64"/>
        <v>0</v>
      </c>
      <c r="AM100" s="13">
        <f t="shared" si="65"/>
        <v>2.0000000000000018E-2</v>
      </c>
      <c r="AN100" s="14"/>
      <c r="AO100" s="13">
        <f t="shared" si="66"/>
        <v>0</v>
      </c>
      <c r="AP100" s="14">
        <f t="shared" si="67"/>
        <v>0</v>
      </c>
      <c r="AQ100" s="13">
        <f t="shared" si="68"/>
        <v>0</v>
      </c>
      <c r="AR100" s="14">
        <f t="shared" si="69"/>
        <v>0</v>
      </c>
      <c r="AS100" s="13">
        <f t="shared" si="70"/>
        <v>0</v>
      </c>
      <c r="AT100" s="14"/>
      <c r="AU100" s="13">
        <f t="shared" si="71"/>
        <v>0</v>
      </c>
      <c r="AV100" s="14">
        <f t="shared" si="72"/>
        <v>0</v>
      </c>
      <c r="AW100" s="13">
        <f t="shared" si="73"/>
        <v>0</v>
      </c>
      <c r="AX100" s="14">
        <f t="shared" si="74"/>
        <v>0</v>
      </c>
      <c r="AY100" s="13">
        <f t="shared" si="75"/>
        <v>2.0000000000000018E-2</v>
      </c>
      <c r="AZ100" s="14"/>
      <c r="BA100" s="13">
        <f t="shared" si="76"/>
        <v>0</v>
      </c>
      <c r="BB100" s="14">
        <f t="shared" si="77"/>
        <v>0</v>
      </c>
      <c r="BC100" s="13">
        <f t="shared" si="78"/>
        <v>0</v>
      </c>
      <c r="BD100" s="14">
        <f t="shared" si="79"/>
        <v>0</v>
      </c>
      <c r="BE100" s="13">
        <f t="shared" si="80"/>
        <v>2.0000000000000018E-2</v>
      </c>
    </row>
    <row r="101" spans="1:57" x14ac:dyDescent="0.25">
      <c r="A101" s="23">
        <f t="shared" si="81"/>
        <v>1.930416666666668</v>
      </c>
      <c r="B101" s="8" t="s">
        <v>21</v>
      </c>
      <c r="C101" s="10" t="s">
        <v>14</v>
      </c>
      <c r="E101" s="10" t="s">
        <v>14</v>
      </c>
      <c r="F101" s="10" t="s">
        <v>14</v>
      </c>
      <c r="G101" s="10" t="s">
        <v>14</v>
      </c>
      <c r="H101" t="s">
        <v>11</v>
      </c>
      <c r="I101" s="10" t="s">
        <v>14</v>
      </c>
      <c r="J101" s="10" t="s">
        <v>14</v>
      </c>
      <c r="K101" s="13">
        <f t="shared" si="41"/>
        <v>0</v>
      </c>
      <c r="L101" s="14">
        <f t="shared" si="42"/>
        <v>0</v>
      </c>
      <c r="M101" s="13">
        <f t="shared" si="43"/>
        <v>0</v>
      </c>
      <c r="N101" s="14">
        <f t="shared" si="44"/>
        <v>0</v>
      </c>
      <c r="O101" s="13">
        <f t="shared" si="45"/>
        <v>2.0000000000000018E-2</v>
      </c>
      <c r="P101" s="14"/>
      <c r="Q101" s="13">
        <f t="shared" si="46"/>
        <v>0</v>
      </c>
      <c r="R101" s="14">
        <f t="shared" si="47"/>
        <v>0</v>
      </c>
      <c r="S101" s="13">
        <f t="shared" si="48"/>
        <v>0</v>
      </c>
      <c r="T101" s="14">
        <f t="shared" si="49"/>
        <v>0</v>
      </c>
      <c r="U101" s="13">
        <f t="shared" si="50"/>
        <v>0</v>
      </c>
      <c r="V101" s="14"/>
      <c r="W101" s="13">
        <f t="shared" si="51"/>
        <v>1.930416666666668</v>
      </c>
      <c r="X101" s="14">
        <f t="shared" si="52"/>
        <v>1</v>
      </c>
      <c r="Y101" s="13">
        <f t="shared" si="53"/>
        <v>0</v>
      </c>
      <c r="Z101" s="14">
        <f t="shared" si="54"/>
        <v>0</v>
      </c>
      <c r="AA101" s="13">
        <f t="shared" si="55"/>
        <v>2.0000000000000018E-2</v>
      </c>
      <c r="AB101" s="14"/>
      <c r="AC101" s="13">
        <f t="shared" si="56"/>
        <v>0</v>
      </c>
      <c r="AD101" s="14">
        <f t="shared" si="57"/>
        <v>0</v>
      </c>
      <c r="AE101" s="13">
        <f t="shared" si="58"/>
        <v>0</v>
      </c>
      <c r="AF101" s="14">
        <f t="shared" si="59"/>
        <v>0</v>
      </c>
      <c r="AG101" s="13">
        <f t="shared" si="60"/>
        <v>2.0000000000000018E-2</v>
      </c>
      <c r="AH101" s="14"/>
      <c r="AI101" s="13">
        <f t="shared" si="61"/>
        <v>0</v>
      </c>
      <c r="AJ101" s="14">
        <f t="shared" si="62"/>
        <v>0</v>
      </c>
      <c r="AK101" s="13">
        <f t="shared" si="63"/>
        <v>0</v>
      </c>
      <c r="AL101" s="14">
        <f t="shared" si="64"/>
        <v>0</v>
      </c>
      <c r="AM101" s="13">
        <f t="shared" si="65"/>
        <v>2.0000000000000018E-2</v>
      </c>
      <c r="AN101" s="14"/>
      <c r="AO101" s="13">
        <f t="shared" si="66"/>
        <v>0</v>
      </c>
      <c r="AP101" s="14">
        <f t="shared" si="67"/>
        <v>0</v>
      </c>
      <c r="AQ101" s="13">
        <f t="shared" si="68"/>
        <v>0</v>
      </c>
      <c r="AR101" s="14">
        <f t="shared" si="69"/>
        <v>0</v>
      </c>
      <c r="AS101" s="13">
        <f t="shared" si="70"/>
        <v>0</v>
      </c>
      <c r="AT101" s="14"/>
      <c r="AU101" s="13">
        <f t="shared" si="71"/>
        <v>0</v>
      </c>
      <c r="AV101" s="14">
        <f t="shared" si="72"/>
        <v>0</v>
      </c>
      <c r="AW101" s="13">
        <f t="shared" si="73"/>
        <v>0</v>
      </c>
      <c r="AX101" s="14">
        <f t="shared" si="74"/>
        <v>0</v>
      </c>
      <c r="AY101" s="13">
        <f t="shared" si="75"/>
        <v>2.0000000000000018E-2</v>
      </c>
      <c r="AZ101" s="14"/>
      <c r="BA101" s="13">
        <f t="shared" si="76"/>
        <v>0</v>
      </c>
      <c r="BB101" s="14">
        <f t="shared" si="77"/>
        <v>0</v>
      </c>
      <c r="BC101" s="13">
        <f t="shared" si="78"/>
        <v>0</v>
      </c>
      <c r="BD101" s="14">
        <f t="shared" si="79"/>
        <v>0</v>
      </c>
      <c r="BE101" s="13">
        <f t="shared" si="80"/>
        <v>2.0000000000000018E-2</v>
      </c>
    </row>
    <row r="102" spans="1:57" x14ac:dyDescent="0.25">
      <c r="A102" s="23">
        <f t="shared" si="81"/>
        <v>1.950416666666668</v>
      </c>
      <c r="B102" s="8"/>
      <c r="C102" s="10" t="s">
        <v>14</v>
      </c>
      <c r="E102" s="10" t="s">
        <v>14</v>
      </c>
      <c r="F102" s="10" t="s">
        <v>14</v>
      </c>
      <c r="G102" s="10" t="s">
        <v>14</v>
      </c>
      <c r="H102" t="s">
        <v>11</v>
      </c>
      <c r="I102" s="10" t="s">
        <v>14</v>
      </c>
      <c r="J102" s="10" t="s">
        <v>14</v>
      </c>
      <c r="K102" s="13">
        <f t="shared" si="41"/>
        <v>0</v>
      </c>
      <c r="L102" s="14">
        <f t="shared" si="42"/>
        <v>0</v>
      </c>
      <c r="M102" s="13">
        <f t="shared" si="43"/>
        <v>0</v>
      </c>
      <c r="N102" s="14">
        <f t="shared" si="44"/>
        <v>0</v>
      </c>
      <c r="O102" s="13">
        <f t="shared" si="45"/>
        <v>2.0000000000000018E-2</v>
      </c>
      <c r="P102" s="14"/>
      <c r="Q102" s="13">
        <f t="shared" si="46"/>
        <v>0</v>
      </c>
      <c r="R102" s="14">
        <f t="shared" si="47"/>
        <v>0</v>
      </c>
      <c r="S102" s="13">
        <f t="shared" si="48"/>
        <v>0</v>
      </c>
      <c r="T102" s="14">
        <f t="shared" si="49"/>
        <v>0</v>
      </c>
      <c r="U102" s="13">
        <f t="shared" si="50"/>
        <v>0</v>
      </c>
      <c r="V102" s="14"/>
      <c r="W102" s="13">
        <f t="shared" si="51"/>
        <v>0</v>
      </c>
      <c r="X102" s="14">
        <f t="shared" si="52"/>
        <v>0</v>
      </c>
      <c r="Y102" s="13">
        <f t="shared" si="53"/>
        <v>0</v>
      </c>
      <c r="Z102" s="14">
        <f t="shared" si="54"/>
        <v>0</v>
      </c>
      <c r="AA102" s="13">
        <f t="shared" si="55"/>
        <v>2.0000000000000018E-2</v>
      </c>
      <c r="AB102" s="14"/>
      <c r="AC102" s="13">
        <f t="shared" si="56"/>
        <v>0</v>
      </c>
      <c r="AD102" s="14">
        <f t="shared" si="57"/>
        <v>0</v>
      </c>
      <c r="AE102" s="13">
        <f t="shared" si="58"/>
        <v>0</v>
      </c>
      <c r="AF102" s="14">
        <f t="shared" si="59"/>
        <v>0</v>
      </c>
      <c r="AG102" s="13">
        <f t="shared" si="60"/>
        <v>2.0000000000000018E-2</v>
      </c>
      <c r="AH102" s="14"/>
      <c r="AI102" s="13">
        <f t="shared" si="61"/>
        <v>0</v>
      </c>
      <c r="AJ102" s="14">
        <f t="shared" si="62"/>
        <v>0</v>
      </c>
      <c r="AK102" s="13">
        <f t="shared" si="63"/>
        <v>0</v>
      </c>
      <c r="AL102" s="14">
        <f t="shared" si="64"/>
        <v>0</v>
      </c>
      <c r="AM102" s="13">
        <f t="shared" si="65"/>
        <v>2.0000000000000018E-2</v>
      </c>
      <c r="AN102" s="14"/>
      <c r="AO102" s="13">
        <f t="shared" si="66"/>
        <v>0</v>
      </c>
      <c r="AP102" s="14">
        <f t="shared" si="67"/>
        <v>0</v>
      </c>
      <c r="AQ102" s="13">
        <f t="shared" si="68"/>
        <v>0</v>
      </c>
      <c r="AR102" s="14">
        <f t="shared" si="69"/>
        <v>0</v>
      </c>
      <c r="AS102" s="13">
        <f t="shared" si="70"/>
        <v>0</v>
      </c>
      <c r="AT102" s="14"/>
      <c r="AU102" s="13">
        <f t="shared" si="71"/>
        <v>0</v>
      </c>
      <c r="AV102" s="14">
        <f t="shared" si="72"/>
        <v>0</v>
      </c>
      <c r="AW102" s="13">
        <f t="shared" si="73"/>
        <v>0</v>
      </c>
      <c r="AX102" s="14">
        <f t="shared" si="74"/>
        <v>0</v>
      </c>
      <c r="AY102" s="13">
        <f t="shared" si="75"/>
        <v>2.0000000000000018E-2</v>
      </c>
      <c r="AZ102" s="14"/>
      <c r="BA102" s="13">
        <f t="shared" si="76"/>
        <v>0</v>
      </c>
      <c r="BB102" s="14">
        <f t="shared" si="77"/>
        <v>0</v>
      </c>
      <c r="BC102" s="13">
        <f t="shared" si="78"/>
        <v>0</v>
      </c>
      <c r="BD102" s="14">
        <f t="shared" si="79"/>
        <v>0</v>
      </c>
      <c r="BE102" s="13">
        <f t="shared" si="80"/>
        <v>2.0000000000000018E-2</v>
      </c>
    </row>
    <row r="103" spans="1:57" x14ac:dyDescent="0.25">
      <c r="A103" s="23">
        <f t="shared" si="81"/>
        <v>1.970416666666668</v>
      </c>
      <c r="B103" s="8" t="s">
        <v>16</v>
      </c>
      <c r="C103" s="10" t="s">
        <v>14</v>
      </c>
      <c r="D103" s="10" t="s">
        <v>14</v>
      </c>
      <c r="E103" s="10" t="s">
        <v>14</v>
      </c>
      <c r="F103" s="10" t="s">
        <v>14</v>
      </c>
      <c r="G103" s="10" t="s">
        <v>14</v>
      </c>
      <c r="H103" t="s">
        <v>11</v>
      </c>
      <c r="I103" s="10" t="s">
        <v>14</v>
      </c>
      <c r="J103" s="10" t="s">
        <v>14</v>
      </c>
      <c r="K103" s="13">
        <f t="shared" si="41"/>
        <v>0</v>
      </c>
      <c r="L103" s="14">
        <f t="shared" si="42"/>
        <v>0</v>
      </c>
      <c r="M103" s="13">
        <f t="shared" si="43"/>
        <v>0</v>
      </c>
      <c r="N103" s="14">
        <f t="shared" si="44"/>
        <v>0</v>
      </c>
      <c r="O103" s="13">
        <f t="shared" si="45"/>
        <v>2.0000000000000018E-2</v>
      </c>
      <c r="P103" s="14"/>
      <c r="Q103" s="13">
        <f t="shared" si="46"/>
        <v>1.970416666666668</v>
      </c>
      <c r="R103" s="14">
        <f t="shared" si="47"/>
        <v>1</v>
      </c>
      <c r="S103" s="13">
        <f t="shared" si="48"/>
        <v>0</v>
      </c>
      <c r="T103" s="14">
        <f t="shared" si="49"/>
        <v>0</v>
      </c>
      <c r="U103" s="13">
        <f t="shared" si="50"/>
        <v>2.0000000000000018E-2</v>
      </c>
      <c r="V103" s="14"/>
      <c r="W103" s="13">
        <f t="shared" si="51"/>
        <v>0</v>
      </c>
      <c r="X103" s="14">
        <f t="shared" si="52"/>
        <v>0</v>
      </c>
      <c r="Y103" s="13">
        <f t="shared" si="53"/>
        <v>0</v>
      </c>
      <c r="Z103" s="14">
        <f t="shared" si="54"/>
        <v>0</v>
      </c>
      <c r="AA103" s="13">
        <f t="shared" si="55"/>
        <v>2.0000000000000018E-2</v>
      </c>
      <c r="AB103" s="14"/>
      <c r="AC103" s="13">
        <f t="shared" si="56"/>
        <v>0</v>
      </c>
      <c r="AD103" s="14">
        <f t="shared" si="57"/>
        <v>0</v>
      </c>
      <c r="AE103" s="13">
        <f t="shared" si="58"/>
        <v>0</v>
      </c>
      <c r="AF103" s="14">
        <f t="shared" si="59"/>
        <v>0</v>
      </c>
      <c r="AG103" s="13">
        <f t="shared" si="60"/>
        <v>2.0000000000000018E-2</v>
      </c>
      <c r="AH103" s="14"/>
      <c r="AI103" s="13">
        <f t="shared" si="61"/>
        <v>0</v>
      </c>
      <c r="AJ103" s="14">
        <f t="shared" si="62"/>
        <v>0</v>
      </c>
      <c r="AK103" s="13">
        <f t="shared" si="63"/>
        <v>0</v>
      </c>
      <c r="AL103" s="14">
        <f t="shared" si="64"/>
        <v>0</v>
      </c>
      <c r="AM103" s="13">
        <f t="shared" si="65"/>
        <v>2.0000000000000018E-2</v>
      </c>
      <c r="AN103" s="14"/>
      <c r="AO103" s="13">
        <f t="shared" si="66"/>
        <v>0</v>
      </c>
      <c r="AP103" s="14">
        <f t="shared" si="67"/>
        <v>0</v>
      </c>
      <c r="AQ103" s="13">
        <f t="shared" si="68"/>
        <v>0</v>
      </c>
      <c r="AR103" s="14">
        <f t="shared" si="69"/>
        <v>0</v>
      </c>
      <c r="AS103" s="13">
        <f t="shared" si="70"/>
        <v>0</v>
      </c>
      <c r="AT103" s="14"/>
      <c r="AU103" s="13">
        <f t="shared" si="71"/>
        <v>0</v>
      </c>
      <c r="AV103" s="14">
        <f t="shared" si="72"/>
        <v>0</v>
      </c>
      <c r="AW103" s="13">
        <f t="shared" si="73"/>
        <v>0</v>
      </c>
      <c r="AX103" s="14">
        <f t="shared" si="74"/>
        <v>0</v>
      </c>
      <c r="AY103" s="13">
        <f t="shared" si="75"/>
        <v>2.0000000000000018E-2</v>
      </c>
      <c r="AZ103" s="14"/>
      <c r="BA103" s="13">
        <f t="shared" si="76"/>
        <v>0</v>
      </c>
      <c r="BB103" s="14">
        <f t="shared" si="77"/>
        <v>0</v>
      </c>
      <c r="BC103" s="13">
        <f t="shared" si="78"/>
        <v>0</v>
      </c>
      <c r="BD103" s="14">
        <f t="shared" si="79"/>
        <v>0</v>
      </c>
      <c r="BE103" s="13">
        <f t="shared" si="80"/>
        <v>2.0000000000000018E-2</v>
      </c>
    </row>
    <row r="104" spans="1:57" x14ac:dyDescent="0.25">
      <c r="A104" s="23">
        <f t="shared" si="81"/>
        <v>1.9904166666666681</v>
      </c>
      <c r="B104" s="8"/>
      <c r="C104" s="10" t="s">
        <v>14</v>
      </c>
      <c r="D104" s="10" t="s">
        <v>14</v>
      </c>
      <c r="E104" s="10" t="s">
        <v>14</v>
      </c>
      <c r="F104" s="10" t="s">
        <v>14</v>
      </c>
      <c r="G104" s="10" t="s">
        <v>14</v>
      </c>
      <c r="H104" t="s">
        <v>11</v>
      </c>
      <c r="I104" s="10" t="s">
        <v>14</v>
      </c>
      <c r="J104" s="10" t="s">
        <v>14</v>
      </c>
      <c r="K104" s="13">
        <f t="shared" si="41"/>
        <v>0</v>
      </c>
      <c r="L104" s="14">
        <f t="shared" si="42"/>
        <v>0</v>
      </c>
      <c r="M104" s="13">
        <f t="shared" si="43"/>
        <v>0</v>
      </c>
      <c r="N104" s="14">
        <f t="shared" si="44"/>
        <v>0</v>
      </c>
      <c r="O104" s="13">
        <f t="shared" si="45"/>
        <v>1.9999999999999796E-2</v>
      </c>
      <c r="P104" s="14"/>
      <c r="Q104" s="13">
        <f t="shared" si="46"/>
        <v>0</v>
      </c>
      <c r="R104" s="14">
        <f t="shared" si="47"/>
        <v>0</v>
      </c>
      <c r="S104" s="13">
        <f t="shared" si="48"/>
        <v>0</v>
      </c>
      <c r="T104" s="14">
        <f t="shared" si="49"/>
        <v>0</v>
      </c>
      <c r="U104" s="13">
        <f t="shared" si="50"/>
        <v>1.9999999999999796E-2</v>
      </c>
      <c r="V104" s="14"/>
      <c r="W104" s="13">
        <f t="shared" si="51"/>
        <v>0</v>
      </c>
      <c r="X104" s="14">
        <f t="shared" si="52"/>
        <v>0</v>
      </c>
      <c r="Y104" s="13">
        <f t="shared" si="53"/>
        <v>0</v>
      </c>
      <c r="Z104" s="14">
        <f t="shared" si="54"/>
        <v>0</v>
      </c>
      <c r="AA104" s="13">
        <f t="shared" si="55"/>
        <v>1.9999999999999796E-2</v>
      </c>
      <c r="AB104" s="14"/>
      <c r="AC104" s="13">
        <f t="shared" si="56"/>
        <v>0</v>
      </c>
      <c r="AD104" s="14">
        <f t="shared" si="57"/>
        <v>0</v>
      </c>
      <c r="AE104" s="13">
        <f t="shared" si="58"/>
        <v>0</v>
      </c>
      <c r="AF104" s="14">
        <f t="shared" si="59"/>
        <v>0</v>
      </c>
      <c r="AG104" s="13">
        <f t="shared" si="60"/>
        <v>1.9999999999999796E-2</v>
      </c>
      <c r="AH104" s="14"/>
      <c r="AI104" s="13">
        <f t="shared" si="61"/>
        <v>0</v>
      </c>
      <c r="AJ104" s="14">
        <f t="shared" si="62"/>
        <v>0</v>
      </c>
      <c r="AK104" s="13">
        <f t="shared" si="63"/>
        <v>0</v>
      </c>
      <c r="AL104" s="14">
        <f t="shared" si="64"/>
        <v>0</v>
      </c>
      <c r="AM104" s="13">
        <f t="shared" si="65"/>
        <v>1.9999999999999796E-2</v>
      </c>
      <c r="AN104" s="14"/>
      <c r="AO104" s="13">
        <f t="shared" si="66"/>
        <v>0</v>
      </c>
      <c r="AP104" s="14">
        <f t="shared" si="67"/>
        <v>0</v>
      </c>
      <c r="AQ104" s="13">
        <f t="shared" si="68"/>
        <v>0</v>
      </c>
      <c r="AR104" s="14">
        <f t="shared" si="69"/>
        <v>0</v>
      </c>
      <c r="AS104" s="13">
        <f t="shared" si="70"/>
        <v>0</v>
      </c>
      <c r="AT104" s="14"/>
      <c r="AU104" s="13">
        <f t="shared" si="71"/>
        <v>0</v>
      </c>
      <c r="AV104" s="14">
        <f t="shared" si="72"/>
        <v>0</v>
      </c>
      <c r="AW104" s="13">
        <f t="shared" si="73"/>
        <v>0</v>
      </c>
      <c r="AX104" s="14">
        <f t="shared" si="74"/>
        <v>0</v>
      </c>
      <c r="AY104" s="13">
        <f t="shared" si="75"/>
        <v>1.9999999999999796E-2</v>
      </c>
      <c r="AZ104" s="14"/>
      <c r="BA104" s="13">
        <f t="shared" si="76"/>
        <v>0</v>
      </c>
      <c r="BB104" s="14">
        <f t="shared" si="77"/>
        <v>0</v>
      </c>
      <c r="BC104" s="13">
        <f t="shared" si="78"/>
        <v>0</v>
      </c>
      <c r="BD104" s="14">
        <f t="shared" si="79"/>
        <v>0</v>
      </c>
      <c r="BE104" s="13">
        <f t="shared" si="80"/>
        <v>1.9999999999999796E-2</v>
      </c>
    </row>
    <row r="105" spans="1:57" x14ac:dyDescent="0.25">
      <c r="A105" s="23">
        <f t="shared" si="81"/>
        <v>2.0104166666666679</v>
      </c>
      <c r="B105" s="8" t="s">
        <v>64</v>
      </c>
      <c r="C105" t="s">
        <v>11</v>
      </c>
      <c r="D105" s="10" t="s">
        <v>14</v>
      </c>
      <c r="E105" s="10" t="s">
        <v>14</v>
      </c>
      <c r="F105" s="10" t="s">
        <v>14</v>
      </c>
      <c r="G105" s="10" t="s">
        <v>14</v>
      </c>
      <c r="H105" s="11" t="s">
        <v>20</v>
      </c>
      <c r="I105" s="10" t="s">
        <v>14</v>
      </c>
      <c r="J105" s="10" t="s">
        <v>14</v>
      </c>
      <c r="K105" s="13">
        <f t="shared" si="41"/>
        <v>0</v>
      </c>
      <c r="L105" s="14">
        <f t="shared" si="42"/>
        <v>0</v>
      </c>
      <c r="M105" s="13">
        <f t="shared" si="43"/>
        <v>0</v>
      </c>
      <c r="N105" s="14">
        <f t="shared" si="44"/>
        <v>0</v>
      </c>
      <c r="O105" s="13">
        <f t="shared" si="45"/>
        <v>0</v>
      </c>
      <c r="P105" s="14"/>
      <c r="Q105" s="13">
        <f t="shared" si="46"/>
        <v>0</v>
      </c>
      <c r="R105" s="14">
        <f t="shared" si="47"/>
        <v>0</v>
      </c>
      <c r="S105" s="13">
        <f t="shared" si="48"/>
        <v>0</v>
      </c>
      <c r="T105" s="14">
        <f t="shared" si="49"/>
        <v>0</v>
      </c>
      <c r="U105" s="13">
        <f t="shared" si="50"/>
        <v>2.0000000000000018E-2</v>
      </c>
      <c r="V105" s="14"/>
      <c r="W105" s="13">
        <f t="shared" si="51"/>
        <v>0</v>
      </c>
      <c r="X105" s="14">
        <f t="shared" si="52"/>
        <v>0</v>
      </c>
      <c r="Y105" s="13">
        <f t="shared" si="53"/>
        <v>0</v>
      </c>
      <c r="Z105" s="14">
        <f t="shared" si="54"/>
        <v>0</v>
      </c>
      <c r="AA105" s="13">
        <f t="shared" si="55"/>
        <v>2.0000000000000018E-2</v>
      </c>
      <c r="AB105" s="14"/>
      <c r="AC105" s="13">
        <f t="shared" si="56"/>
        <v>0</v>
      </c>
      <c r="AD105" s="14">
        <f t="shared" si="57"/>
        <v>0</v>
      </c>
      <c r="AE105" s="13">
        <f t="shared" si="58"/>
        <v>0</v>
      </c>
      <c r="AF105" s="14">
        <f t="shared" si="59"/>
        <v>0</v>
      </c>
      <c r="AG105" s="13">
        <f t="shared" si="60"/>
        <v>2.0000000000000018E-2</v>
      </c>
      <c r="AH105" s="14"/>
      <c r="AI105" s="13">
        <f t="shared" si="61"/>
        <v>0</v>
      </c>
      <c r="AJ105" s="14">
        <f t="shared" si="62"/>
        <v>0</v>
      </c>
      <c r="AK105" s="13">
        <f t="shared" si="63"/>
        <v>0</v>
      </c>
      <c r="AL105" s="14">
        <f t="shared" si="64"/>
        <v>0</v>
      </c>
      <c r="AM105" s="13">
        <f t="shared" si="65"/>
        <v>2.0000000000000018E-2</v>
      </c>
      <c r="AN105" s="14"/>
      <c r="AO105" s="13">
        <f t="shared" si="66"/>
        <v>0</v>
      </c>
      <c r="AP105" s="14">
        <f t="shared" si="67"/>
        <v>0</v>
      </c>
      <c r="AQ105" s="13">
        <f t="shared" si="68"/>
        <v>2.0104166666666679</v>
      </c>
      <c r="AR105" s="14">
        <f t="shared" si="69"/>
        <v>1</v>
      </c>
      <c r="AS105" s="13">
        <f t="shared" si="70"/>
        <v>0</v>
      </c>
      <c r="AT105" s="14"/>
      <c r="AU105" s="13">
        <f t="shared" si="71"/>
        <v>0</v>
      </c>
      <c r="AV105" s="14">
        <f t="shared" si="72"/>
        <v>0</v>
      </c>
      <c r="AW105" s="13">
        <f t="shared" si="73"/>
        <v>0</v>
      </c>
      <c r="AX105" s="14">
        <f t="shared" si="74"/>
        <v>0</v>
      </c>
      <c r="AY105" s="13">
        <f t="shared" si="75"/>
        <v>2.0000000000000018E-2</v>
      </c>
      <c r="AZ105" s="14"/>
      <c r="BA105" s="13">
        <f t="shared" si="76"/>
        <v>0</v>
      </c>
      <c r="BB105" s="14">
        <f t="shared" si="77"/>
        <v>0</v>
      </c>
      <c r="BC105" s="13">
        <f t="shared" si="78"/>
        <v>0</v>
      </c>
      <c r="BD105" s="14">
        <f t="shared" si="79"/>
        <v>0</v>
      </c>
      <c r="BE105" s="13">
        <f t="shared" si="80"/>
        <v>2.0000000000000018E-2</v>
      </c>
    </row>
    <row r="106" spans="1:57" x14ac:dyDescent="0.25">
      <c r="A106" s="23">
        <f t="shared" si="81"/>
        <v>2.0304166666666679</v>
      </c>
      <c r="B106" s="8"/>
      <c r="C106" t="s">
        <v>11</v>
      </c>
      <c r="D106" s="10" t="s">
        <v>14</v>
      </c>
      <c r="E106" s="10" t="s">
        <v>14</v>
      </c>
      <c r="F106" s="10" t="s">
        <v>14</v>
      </c>
      <c r="G106" s="10" t="s">
        <v>14</v>
      </c>
      <c r="H106" s="11"/>
      <c r="I106" s="10" t="s">
        <v>14</v>
      </c>
      <c r="J106" s="10" t="s">
        <v>14</v>
      </c>
      <c r="K106" s="13">
        <f t="shared" si="41"/>
        <v>0</v>
      </c>
      <c r="L106" s="14">
        <f t="shared" si="42"/>
        <v>0</v>
      </c>
      <c r="M106" s="13">
        <f t="shared" si="43"/>
        <v>0</v>
      </c>
      <c r="N106" s="14">
        <f t="shared" si="44"/>
        <v>0</v>
      </c>
      <c r="O106" s="13">
        <f t="shared" si="45"/>
        <v>0</v>
      </c>
      <c r="P106" s="14"/>
      <c r="Q106" s="13">
        <f t="shared" si="46"/>
        <v>0</v>
      </c>
      <c r="R106" s="14">
        <f t="shared" si="47"/>
        <v>0</v>
      </c>
      <c r="S106" s="13">
        <f t="shared" si="48"/>
        <v>0</v>
      </c>
      <c r="T106" s="14">
        <f t="shared" si="49"/>
        <v>0</v>
      </c>
      <c r="U106" s="13">
        <f t="shared" si="50"/>
        <v>2.0000000000000018E-2</v>
      </c>
      <c r="V106" s="14"/>
      <c r="W106" s="13">
        <f t="shared" si="51"/>
        <v>0</v>
      </c>
      <c r="X106" s="14">
        <f t="shared" si="52"/>
        <v>0</v>
      </c>
      <c r="Y106" s="13">
        <f t="shared" si="53"/>
        <v>0</v>
      </c>
      <c r="Z106" s="14">
        <f t="shared" si="54"/>
        <v>0</v>
      </c>
      <c r="AA106" s="13">
        <f t="shared" si="55"/>
        <v>2.0000000000000018E-2</v>
      </c>
      <c r="AB106" s="14"/>
      <c r="AC106" s="13">
        <f t="shared" si="56"/>
        <v>0</v>
      </c>
      <c r="AD106" s="14">
        <f t="shared" si="57"/>
        <v>0</v>
      </c>
      <c r="AE106" s="13">
        <f t="shared" si="58"/>
        <v>0</v>
      </c>
      <c r="AF106" s="14">
        <f t="shared" si="59"/>
        <v>0</v>
      </c>
      <c r="AG106" s="13">
        <f t="shared" si="60"/>
        <v>2.0000000000000018E-2</v>
      </c>
      <c r="AH106" s="14"/>
      <c r="AI106" s="13">
        <f t="shared" si="61"/>
        <v>0</v>
      </c>
      <c r="AJ106" s="14">
        <f t="shared" si="62"/>
        <v>0</v>
      </c>
      <c r="AK106" s="13">
        <f t="shared" si="63"/>
        <v>0</v>
      </c>
      <c r="AL106" s="14">
        <f t="shared" si="64"/>
        <v>0</v>
      </c>
      <c r="AM106" s="13">
        <f t="shared" si="65"/>
        <v>2.0000000000000018E-2</v>
      </c>
      <c r="AN106" s="14"/>
      <c r="AO106" s="13">
        <f t="shared" si="66"/>
        <v>0</v>
      </c>
      <c r="AP106" s="14">
        <f t="shared" si="67"/>
        <v>0</v>
      </c>
      <c r="AQ106" s="13">
        <f t="shared" si="68"/>
        <v>0</v>
      </c>
      <c r="AR106" s="14">
        <f t="shared" si="69"/>
        <v>0</v>
      </c>
      <c r="AS106" s="13">
        <f t="shared" si="70"/>
        <v>0</v>
      </c>
      <c r="AT106" s="14"/>
      <c r="AU106" s="13">
        <f t="shared" si="71"/>
        <v>0</v>
      </c>
      <c r="AV106" s="14">
        <f t="shared" si="72"/>
        <v>0</v>
      </c>
      <c r="AW106" s="13">
        <f t="shared" si="73"/>
        <v>0</v>
      </c>
      <c r="AX106" s="14">
        <f t="shared" si="74"/>
        <v>0</v>
      </c>
      <c r="AY106" s="13">
        <f t="shared" si="75"/>
        <v>2.0000000000000018E-2</v>
      </c>
      <c r="AZ106" s="14"/>
      <c r="BA106" s="13">
        <f t="shared" si="76"/>
        <v>0</v>
      </c>
      <c r="BB106" s="14">
        <f t="shared" si="77"/>
        <v>0</v>
      </c>
      <c r="BC106" s="13">
        <f t="shared" si="78"/>
        <v>0</v>
      </c>
      <c r="BD106" s="14">
        <f t="shared" si="79"/>
        <v>0</v>
      </c>
      <c r="BE106" s="13">
        <f t="shared" si="80"/>
        <v>2.0000000000000018E-2</v>
      </c>
    </row>
    <row r="107" spans="1:57" x14ac:dyDescent="0.25">
      <c r="A107" s="23">
        <f t="shared" si="81"/>
        <v>2.0504166666666679</v>
      </c>
      <c r="B107" s="8"/>
      <c r="C107" t="s">
        <v>11</v>
      </c>
      <c r="D107" s="10" t="s">
        <v>14</v>
      </c>
      <c r="E107" s="10" t="s">
        <v>14</v>
      </c>
      <c r="F107" s="10" t="s">
        <v>14</v>
      </c>
      <c r="G107" s="10" t="s">
        <v>14</v>
      </c>
      <c r="H107" s="10"/>
      <c r="I107" s="10" t="s">
        <v>14</v>
      </c>
      <c r="J107" s="10" t="s">
        <v>14</v>
      </c>
      <c r="K107" s="13">
        <f t="shared" si="41"/>
        <v>0</v>
      </c>
      <c r="L107" s="14">
        <f t="shared" si="42"/>
        <v>0</v>
      </c>
      <c r="M107" s="13">
        <f t="shared" si="43"/>
        <v>0</v>
      </c>
      <c r="N107" s="14">
        <f t="shared" si="44"/>
        <v>0</v>
      </c>
      <c r="O107" s="13">
        <f t="shared" si="45"/>
        <v>0</v>
      </c>
      <c r="P107" s="14"/>
      <c r="Q107" s="13">
        <f t="shared" si="46"/>
        <v>0</v>
      </c>
      <c r="R107" s="14">
        <f t="shared" si="47"/>
        <v>0</v>
      </c>
      <c r="S107" s="13">
        <f t="shared" si="48"/>
        <v>0</v>
      </c>
      <c r="T107" s="14">
        <f t="shared" si="49"/>
        <v>0</v>
      </c>
      <c r="U107" s="13">
        <f t="shared" si="50"/>
        <v>2.0000000000000018E-2</v>
      </c>
      <c r="V107" s="14"/>
      <c r="W107" s="13">
        <f t="shared" si="51"/>
        <v>0</v>
      </c>
      <c r="X107" s="14">
        <f t="shared" si="52"/>
        <v>0</v>
      </c>
      <c r="Y107" s="13">
        <f t="shared" si="53"/>
        <v>0</v>
      </c>
      <c r="Z107" s="14">
        <f t="shared" si="54"/>
        <v>0</v>
      </c>
      <c r="AA107" s="13">
        <f t="shared" si="55"/>
        <v>2.0000000000000018E-2</v>
      </c>
      <c r="AB107" s="14"/>
      <c r="AC107" s="13">
        <f t="shared" si="56"/>
        <v>0</v>
      </c>
      <c r="AD107" s="14">
        <f t="shared" si="57"/>
        <v>0</v>
      </c>
      <c r="AE107" s="13">
        <f t="shared" si="58"/>
        <v>0</v>
      </c>
      <c r="AF107" s="14">
        <f t="shared" si="59"/>
        <v>0</v>
      </c>
      <c r="AG107" s="13">
        <f t="shared" si="60"/>
        <v>2.0000000000000018E-2</v>
      </c>
      <c r="AH107" s="14"/>
      <c r="AI107" s="13">
        <f t="shared" si="61"/>
        <v>0</v>
      </c>
      <c r="AJ107" s="14">
        <f t="shared" si="62"/>
        <v>0</v>
      </c>
      <c r="AK107" s="13">
        <f t="shared" si="63"/>
        <v>0</v>
      </c>
      <c r="AL107" s="14">
        <f t="shared" si="64"/>
        <v>0</v>
      </c>
      <c r="AM107" s="13">
        <f t="shared" si="65"/>
        <v>2.0000000000000018E-2</v>
      </c>
      <c r="AN107" s="14"/>
      <c r="AO107" s="13">
        <f t="shared" si="66"/>
        <v>0</v>
      </c>
      <c r="AP107" s="14">
        <f t="shared" si="67"/>
        <v>0</v>
      </c>
      <c r="AQ107" s="13">
        <f t="shared" si="68"/>
        <v>0</v>
      </c>
      <c r="AR107" s="14">
        <f t="shared" si="69"/>
        <v>0</v>
      </c>
      <c r="AS107" s="13">
        <f t="shared" si="70"/>
        <v>0</v>
      </c>
      <c r="AT107" s="14"/>
      <c r="AU107" s="13">
        <f t="shared" si="71"/>
        <v>0</v>
      </c>
      <c r="AV107" s="14">
        <f t="shared" si="72"/>
        <v>0</v>
      </c>
      <c r="AW107" s="13">
        <f t="shared" si="73"/>
        <v>0</v>
      </c>
      <c r="AX107" s="14">
        <f t="shared" si="74"/>
        <v>0</v>
      </c>
      <c r="AY107" s="13">
        <f t="shared" si="75"/>
        <v>2.0000000000000018E-2</v>
      </c>
      <c r="AZ107" s="14"/>
      <c r="BA107" s="13">
        <f t="shared" si="76"/>
        <v>0</v>
      </c>
      <c r="BB107" s="14">
        <f t="shared" si="77"/>
        <v>0</v>
      </c>
      <c r="BC107" s="13">
        <f t="shared" si="78"/>
        <v>0</v>
      </c>
      <c r="BD107" s="14">
        <f t="shared" si="79"/>
        <v>0</v>
      </c>
      <c r="BE107" s="13">
        <f t="shared" si="80"/>
        <v>2.0000000000000018E-2</v>
      </c>
    </row>
    <row r="108" spans="1:57" x14ac:dyDescent="0.25">
      <c r="A108" s="23">
        <f t="shared" si="81"/>
        <v>2.0704166666666679</v>
      </c>
      <c r="B108" s="8"/>
      <c r="C108" t="s">
        <v>11</v>
      </c>
      <c r="D108" s="10" t="s">
        <v>14</v>
      </c>
      <c r="E108" s="10" t="s">
        <v>14</v>
      </c>
      <c r="F108" s="10" t="s">
        <v>14</v>
      </c>
      <c r="G108" s="10" t="s">
        <v>14</v>
      </c>
      <c r="H108" s="10"/>
      <c r="I108" s="10" t="s">
        <v>14</v>
      </c>
      <c r="J108" s="10" t="s">
        <v>14</v>
      </c>
      <c r="K108" s="13">
        <f t="shared" si="41"/>
        <v>0</v>
      </c>
      <c r="L108" s="14">
        <f t="shared" si="42"/>
        <v>0</v>
      </c>
      <c r="M108" s="13">
        <f t="shared" si="43"/>
        <v>0</v>
      </c>
      <c r="N108" s="14">
        <f t="shared" si="44"/>
        <v>0</v>
      </c>
      <c r="O108" s="13">
        <f t="shared" si="45"/>
        <v>0</v>
      </c>
      <c r="P108" s="14"/>
      <c r="Q108" s="13">
        <f t="shared" si="46"/>
        <v>0</v>
      </c>
      <c r="R108" s="14">
        <f t="shared" si="47"/>
        <v>0</v>
      </c>
      <c r="S108" s="13">
        <f t="shared" si="48"/>
        <v>0</v>
      </c>
      <c r="T108" s="14">
        <f t="shared" si="49"/>
        <v>0</v>
      </c>
      <c r="U108" s="13">
        <f t="shared" si="50"/>
        <v>2.0000000000000018E-2</v>
      </c>
      <c r="V108" s="14"/>
      <c r="W108" s="13">
        <f t="shared" si="51"/>
        <v>0</v>
      </c>
      <c r="X108" s="14">
        <f t="shared" si="52"/>
        <v>0</v>
      </c>
      <c r="Y108" s="13">
        <f t="shared" si="53"/>
        <v>0</v>
      </c>
      <c r="Z108" s="14">
        <f t="shared" si="54"/>
        <v>0</v>
      </c>
      <c r="AA108" s="13">
        <f t="shared" si="55"/>
        <v>2.0000000000000018E-2</v>
      </c>
      <c r="AB108" s="14"/>
      <c r="AC108" s="13">
        <f t="shared" si="56"/>
        <v>0</v>
      </c>
      <c r="AD108" s="14">
        <f t="shared" si="57"/>
        <v>0</v>
      </c>
      <c r="AE108" s="13">
        <f t="shared" si="58"/>
        <v>0</v>
      </c>
      <c r="AF108" s="14">
        <f t="shared" si="59"/>
        <v>0</v>
      </c>
      <c r="AG108" s="13">
        <f t="shared" si="60"/>
        <v>2.0000000000000018E-2</v>
      </c>
      <c r="AH108" s="14"/>
      <c r="AI108" s="13">
        <f t="shared" si="61"/>
        <v>0</v>
      </c>
      <c r="AJ108" s="14">
        <f t="shared" si="62"/>
        <v>0</v>
      </c>
      <c r="AK108" s="13">
        <f t="shared" si="63"/>
        <v>0</v>
      </c>
      <c r="AL108" s="14">
        <f t="shared" si="64"/>
        <v>0</v>
      </c>
      <c r="AM108" s="13">
        <f t="shared" si="65"/>
        <v>2.0000000000000018E-2</v>
      </c>
      <c r="AN108" s="14"/>
      <c r="AO108" s="13">
        <f t="shared" si="66"/>
        <v>0</v>
      </c>
      <c r="AP108" s="14">
        <f t="shared" si="67"/>
        <v>0</v>
      </c>
      <c r="AQ108" s="13">
        <f t="shared" si="68"/>
        <v>0</v>
      </c>
      <c r="AR108" s="14">
        <f t="shared" si="69"/>
        <v>0</v>
      </c>
      <c r="AS108" s="13">
        <f t="shared" si="70"/>
        <v>0</v>
      </c>
      <c r="AT108" s="14"/>
      <c r="AU108" s="13">
        <f t="shared" si="71"/>
        <v>0</v>
      </c>
      <c r="AV108" s="14">
        <f t="shared" si="72"/>
        <v>0</v>
      </c>
      <c r="AW108" s="13">
        <f t="shared" si="73"/>
        <v>0</v>
      </c>
      <c r="AX108" s="14">
        <f t="shared" si="74"/>
        <v>0</v>
      </c>
      <c r="AY108" s="13">
        <f t="shared" si="75"/>
        <v>2.0000000000000018E-2</v>
      </c>
      <c r="AZ108" s="14"/>
      <c r="BA108" s="13">
        <f t="shared" si="76"/>
        <v>0</v>
      </c>
      <c r="BB108" s="14">
        <f t="shared" si="77"/>
        <v>0</v>
      </c>
      <c r="BC108" s="13">
        <f t="shared" si="78"/>
        <v>0</v>
      </c>
      <c r="BD108" s="14">
        <f t="shared" si="79"/>
        <v>0</v>
      </c>
      <c r="BE108" s="13">
        <f t="shared" si="80"/>
        <v>2.0000000000000018E-2</v>
      </c>
    </row>
    <row r="109" spans="1:57" x14ac:dyDescent="0.25">
      <c r="A109" s="23">
        <f t="shared" si="81"/>
        <v>2.0904166666666679</v>
      </c>
      <c r="B109" s="8"/>
      <c r="C109" t="s">
        <v>11</v>
      </c>
      <c r="D109" s="10" t="s">
        <v>14</v>
      </c>
      <c r="E109" s="10" t="s">
        <v>14</v>
      </c>
      <c r="F109" s="10" t="s">
        <v>14</v>
      </c>
      <c r="G109" s="10" t="s">
        <v>14</v>
      </c>
      <c r="H109" s="10"/>
      <c r="I109" s="10" t="s">
        <v>14</v>
      </c>
      <c r="J109" s="10" t="s">
        <v>14</v>
      </c>
      <c r="K109" s="13">
        <f t="shared" si="41"/>
        <v>0</v>
      </c>
      <c r="L109" s="14">
        <f t="shared" si="42"/>
        <v>0</v>
      </c>
      <c r="M109" s="13">
        <f t="shared" si="43"/>
        <v>0</v>
      </c>
      <c r="N109" s="14">
        <f t="shared" si="44"/>
        <v>0</v>
      </c>
      <c r="O109" s="13">
        <f t="shared" si="45"/>
        <v>0</v>
      </c>
      <c r="P109" s="14"/>
      <c r="Q109" s="13">
        <f t="shared" si="46"/>
        <v>0</v>
      </c>
      <c r="R109" s="14">
        <f t="shared" si="47"/>
        <v>0</v>
      </c>
      <c r="S109" s="13">
        <f t="shared" si="48"/>
        <v>0</v>
      </c>
      <c r="T109" s="14">
        <f t="shared" si="49"/>
        <v>0</v>
      </c>
      <c r="U109" s="13">
        <f t="shared" si="50"/>
        <v>2.0000000000000018E-2</v>
      </c>
      <c r="V109" s="14"/>
      <c r="W109" s="13">
        <f t="shared" si="51"/>
        <v>0</v>
      </c>
      <c r="X109" s="14">
        <f t="shared" si="52"/>
        <v>0</v>
      </c>
      <c r="Y109" s="13">
        <f t="shared" si="53"/>
        <v>0</v>
      </c>
      <c r="Z109" s="14">
        <f t="shared" si="54"/>
        <v>0</v>
      </c>
      <c r="AA109" s="13">
        <f t="shared" si="55"/>
        <v>2.0000000000000018E-2</v>
      </c>
      <c r="AB109" s="14"/>
      <c r="AC109" s="13">
        <f t="shared" si="56"/>
        <v>0</v>
      </c>
      <c r="AD109" s="14">
        <f t="shared" si="57"/>
        <v>0</v>
      </c>
      <c r="AE109" s="13">
        <f t="shared" si="58"/>
        <v>0</v>
      </c>
      <c r="AF109" s="14">
        <f t="shared" si="59"/>
        <v>0</v>
      </c>
      <c r="AG109" s="13">
        <f t="shared" si="60"/>
        <v>2.0000000000000018E-2</v>
      </c>
      <c r="AH109" s="14"/>
      <c r="AI109" s="13">
        <f t="shared" si="61"/>
        <v>0</v>
      </c>
      <c r="AJ109" s="14">
        <f t="shared" si="62"/>
        <v>0</v>
      </c>
      <c r="AK109" s="13">
        <f t="shared" si="63"/>
        <v>0</v>
      </c>
      <c r="AL109" s="14">
        <f t="shared" si="64"/>
        <v>0</v>
      </c>
      <c r="AM109" s="13">
        <f t="shared" si="65"/>
        <v>2.0000000000000018E-2</v>
      </c>
      <c r="AN109" s="14"/>
      <c r="AO109" s="13">
        <f t="shared" si="66"/>
        <v>0</v>
      </c>
      <c r="AP109" s="14">
        <f t="shared" si="67"/>
        <v>0</v>
      </c>
      <c r="AQ109" s="13">
        <f t="shared" si="68"/>
        <v>0</v>
      </c>
      <c r="AR109" s="14">
        <f t="shared" si="69"/>
        <v>0</v>
      </c>
      <c r="AS109" s="13">
        <f t="shared" si="70"/>
        <v>0</v>
      </c>
      <c r="AT109" s="14"/>
      <c r="AU109" s="13">
        <f t="shared" si="71"/>
        <v>0</v>
      </c>
      <c r="AV109" s="14">
        <f t="shared" si="72"/>
        <v>0</v>
      </c>
      <c r="AW109" s="13">
        <f t="shared" si="73"/>
        <v>0</v>
      </c>
      <c r="AX109" s="14">
        <f t="shared" si="74"/>
        <v>0</v>
      </c>
      <c r="AY109" s="13">
        <f t="shared" si="75"/>
        <v>2.0000000000000018E-2</v>
      </c>
      <c r="AZ109" s="14"/>
      <c r="BA109" s="13">
        <f t="shared" si="76"/>
        <v>0</v>
      </c>
      <c r="BB109" s="14">
        <f t="shared" si="77"/>
        <v>0</v>
      </c>
      <c r="BC109" s="13">
        <f t="shared" si="78"/>
        <v>0</v>
      </c>
      <c r="BD109" s="14">
        <f t="shared" si="79"/>
        <v>0</v>
      </c>
      <c r="BE109" s="13">
        <f t="shared" si="80"/>
        <v>2.0000000000000018E-2</v>
      </c>
    </row>
    <row r="110" spans="1:57" x14ac:dyDescent="0.25">
      <c r="A110" s="23">
        <f t="shared" si="81"/>
        <v>2.1104166666666679</v>
      </c>
      <c r="B110" s="8" t="s">
        <v>22</v>
      </c>
      <c r="C110" s="11" t="s">
        <v>20</v>
      </c>
      <c r="D110" s="10" t="s">
        <v>14</v>
      </c>
      <c r="E110" s="10" t="s">
        <v>14</v>
      </c>
      <c r="F110" s="10" t="s">
        <v>14</v>
      </c>
      <c r="G110" s="10" t="s">
        <v>14</v>
      </c>
      <c r="H110" s="10"/>
      <c r="I110" s="10" t="s">
        <v>14</v>
      </c>
      <c r="J110" t="s">
        <v>11</v>
      </c>
      <c r="K110" s="13">
        <f t="shared" si="41"/>
        <v>0</v>
      </c>
      <c r="L110" s="14">
        <f t="shared" si="42"/>
        <v>0</v>
      </c>
      <c r="M110" s="13">
        <f t="shared" si="43"/>
        <v>2.1104166666666679</v>
      </c>
      <c r="N110" s="14">
        <f t="shared" si="44"/>
        <v>1</v>
      </c>
      <c r="O110" s="13">
        <f t="shared" si="45"/>
        <v>0</v>
      </c>
      <c r="P110" s="14"/>
      <c r="Q110" s="13">
        <f t="shared" si="46"/>
        <v>0</v>
      </c>
      <c r="R110" s="14">
        <f t="shared" si="47"/>
        <v>0</v>
      </c>
      <c r="S110" s="13">
        <f t="shared" si="48"/>
        <v>0</v>
      </c>
      <c r="T110" s="14">
        <f t="shared" si="49"/>
        <v>0</v>
      </c>
      <c r="U110" s="13">
        <f t="shared" si="50"/>
        <v>2.0000000000000018E-2</v>
      </c>
      <c r="V110" s="14"/>
      <c r="W110" s="13">
        <f t="shared" si="51"/>
        <v>0</v>
      </c>
      <c r="X110" s="14">
        <f t="shared" si="52"/>
        <v>0</v>
      </c>
      <c r="Y110" s="13">
        <f t="shared" si="53"/>
        <v>0</v>
      </c>
      <c r="Z110" s="14">
        <f t="shared" si="54"/>
        <v>0</v>
      </c>
      <c r="AA110" s="13">
        <f t="shared" si="55"/>
        <v>2.0000000000000018E-2</v>
      </c>
      <c r="AB110" s="14"/>
      <c r="AC110" s="13">
        <f t="shared" si="56"/>
        <v>0</v>
      </c>
      <c r="AD110" s="14">
        <f t="shared" si="57"/>
        <v>0</v>
      </c>
      <c r="AE110" s="13">
        <f t="shared" si="58"/>
        <v>0</v>
      </c>
      <c r="AF110" s="14">
        <f t="shared" si="59"/>
        <v>0</v>
      </c>
      <c r="AG110" s="13">
        <f t="shared" si="60"/>
        <v>2.0000000000000018E-2</v>
      </c>
      <c r="AH110" s="14"/>
      <c r="AI110" s="13">
        <f t="shared" si="61"/>
        <v>0</v>
      </c>
      <c r="AJ110" s="14">
        <f t="shared" si="62"/>
        <v>0</v>
      </c>
      <c r="AK110" s="13">
        <f t="shared" si="63"/>
        <v>0</v>
      </c>
      <c r="AL110" s="14">
        <f t="shared" si="64"/>
        <v>0</v>
      </c>
      <c r="AM110" s="13">
        <f t="shared" si="65"/>
        <v>0</v>
      </c>
      <c r="AN110" s="14"/>
      <c r="AO110" s="13">
        <f t="shared" si="66"/>
        <v>0</v>
      </c>
      <c r="AP110" s="14">
        <f t="shared" si="67"/>
        <v>0</v>
      </c>
      <c r="AQ110" s="13">
        <f t="shared" si="68"/>
        <v>0</v>
      </c>
      <c r="AR110" s="14">
        <f t="shared" si="69"/>
        <v>0</v>
      </c>
      <c r="AS110" s="13">
        <f t="shared" si="70"/>
        <v>0</v>
      </c>
      <c r="AT110" s="14"/>
      <c r="AU110" s="13">
        <f t="shared" si="71"/>
        <v>0</v>
      </c>
      <c r="AV110" s="14">
        <f t="shared" si="72"/>
        <v>0</v>
      </c>
      <c r="AW110" s="13">
        <f t="shared" si="73"/>
        <v>0</v>
      </c>
      <c r="AX110" s="14">
        <f t="shared" si="74"/>
        <v>0</v>
      </c>
      <c r="AY110" s="13">
        <f t="shared" si="75"/>
        <v>0</v>
      </c>
      <c r="AZ110" s="14"/>
      <c r="BA110" s="13">
        <f t="shared" si="76"/>
        <v>0</v>
      </c>
      <c r="BB110" s="14">
        <f t="shared" si="77"/>
        <v>0</v>
      </c>
      <c r="BC110" s="13">
        <f t="shared" si="78"/>
        <v>0</v>
      </c>
      <c r="BD110" s="14">
        <f t="shared" si="79"/>
        <v>0</v>
      </c>
      <c r="BE110" s="13">
        <f t="shared" si="80"/>
        <v>0</v>
      </c>
    </row>
    <row r="111" spans="1:57" x14ac:dyDescent="0.25">
      <c r="A111" s="23">
        <f t="shared" si="81"/>
        <v>2.130416666666668</v>
      </c>
      <c r="B111" s="8"/>
      <c r="C111" s="10"/>
      <c r="D111" s="10" t="s">
        <v>14</v>
      </c>
      <c r="E111" s="10" t="s">
        <v>14</v>
      </c>
      <c r="F111" s="10" t="s">
        <v>14</v>
      </c>
      <c r="G111" s="10" t="s">
        <v>14</v>
      </c>
      <c r="H111" s="10"/>
      <c r="I111" s="10" t="s">
        <v>14</v>
      </c>
      <c r="J111" t="s">
        <v>11</v>
      </c>
      <c r="K111" s="13">
        <f t="shared" si="41"/>
        <v>0</v>
      </c>
      <c r="L111" s="14">
        <f t="shared" si="42"/>
        <v>0</v>
      </c>
      <c r="M111" s="13">
        <f t="shared" si="43"/>
        <v>0</v>
      </c>
      <c r="N111" s="14">
        <f t="shared" si="44"/>
        <v>0</v>
      </c>
      <c r="O111" s="13">
        <f t="shared" si="45"/>
        <v>0</v>
      </c>
      <c r="P111" s="14"/>
      <c r="Q111" s="13">
        <f t="shared" si="46"/>
        <v>0</v>
      </c>
      <c r="R111" s="14">
        <f t="shared" si="47"/>
        <v>0</v>
      </c>
      <c r="S111" s="13">
        <f t="shared" si="48"/>
        <v>0</v>
      </c>
      <c r="T111" s="14">
        <f t="shared" si="49"/>
        <v>0</v>
      </c>
      <c r="U111" s="13">
        <f t="shared" si="50"/>
        <v>2.0000000000000018E-2</v>
      </c>
      <c r="V111" s="14"/>
      <c r="W111" s="13">
        <f t="shared" si="51"/>
        <v>0</v>
      </c>
      <c r="X111" s="14">
        <f t="shared" si="52"/>
        <v>0</v>
      </c>
      <c r="Y111" s="13">
        <f t="shared" si="53"/>
        <v>0</v>
      </c>
      <c r="Z111" s="14">
        <f t="shared" si="54"/>
        <v>0</v>
      </c>
      <c r="AA111" s="13">
        <f t="shared" si="55"/>
        <v>2.0000000000000018E-2</v>
      </c>
      <c r="AB111" s="14"/>
      <c r="AC111" s="13">
        <f t="shared" si="56"/>
        <v>0</v>
      </c>
      <c r="AD111" s="14">
        <f t="shared" si="57"/>
        <v>0</v>
      </c>
      <c r="AE111" s="13">
        <f t="shared" si="58"/>
        <v>0</v>
      </c>
      <c r="AF111" s="14">
        <f t="shared" si="59"/>
        <v>0</v>
      </c>
      <c r="AG111" s="13">
        <f t="shared" si="60"/>
        <v>2.0000000000000018E-2</v>
      </c>
      <c r="AH111" s="14"/>
      <c r="AI111" s="13">
        <f t="shared" si="61"/>
        <v>0</v>
      </c>
      <c r="AJ111" s="14">
        <f t="shared" si="62"/>
        <v>0</v>
      </c>
      <c r="AK111" s="13">
        <f t="shared" si="63"/>
        <v>0</v>
      </c>
      <c r="AL111" s="14">
        <f t="shared" si="64"/>
        <v>0</v>
      </c>
      <c r="AM111" s="13">
        <f t="shared" si="65"/>
        <v>0</v>
      </c>
      <c r="AN111" s="14"/>
      <c r="AO111" s="13">
        <f t="shared" si="66"/>
        <v>0</v>
      </c>
      <c r="AP111" s="14">
        <f t="shared" si="67"/>
        <v>0</v>
      </c>
      <c r="AQ111" s="13">
        <f t="shared" si="68"/>
        <v>0</v>
      </c>
      <c r="AR111" s="14">
        <f t="shared" si="69"/>
        <v>0</v>
      </c>
      <c r="AS111" s="13">
        <f t="shared" si="70"/>
        <v>0</v>
      </c>
      <c r="AT111" s="14"/>
      <c r="AU111" s="13">
        <f t="shared" si="71"/>
        <v>0</v>
      </c>
      <c r="AV111" s="14">
        <f t="shared" si="72"/>
        <v>0</v>
      </c>
      <c r="AW111" s="13">
        <f t="shared" si="73"/>
        <v>0</v>
      </c>
      <c r="AX111" s="14">
        <f t="shared" si="74"/>
        <v>0</v>
      </c>
      <c r="AY111" s="13">
        <f t="shared" si="75"/>
        <v>0</v>
      </c>
      <c r="AZ111" s="14"/>
      <c r="BA111" s="13">
        <f t="shared" si="76"/>
        <v>0</v>
      </c>
      <c r="BB111" s="14">
        <f t="shared" si="77"/>
        <v>0</v>
      </c>
      <c r="BC111" s="13">
        <f t="shared" si="78"/>
        <v>0</v>
      </c>
      <c r="BD111" s="14">
        <f t="shared" si="79"/>
        <v>0</v>
      </c>
      <c r="BE111" s="13">
        <f t="shared" si="80"/>
        <v>0</v>
      </c>
    </row>
    <row r="112" spans="1:57" x14ac:dyDescent="0.25">
      <c r="A112" s="23">
        <f t="shared" si="81"/>
        <v>2.150416666666668</v>
      </c>
      <c r="B112" s="8" t="s">
        <v>63</v>
      </c>
      <c r="C112" s="10"/>
      <c r="D112" s="10" t="s">
        <v>14</v>
      </c>
      <c r="E112" s="10" t="s">
        <v>14</v>
      </c>
      <c r="F112" s="10" t="s">
        <v>14</v>
      </c>
      <c r="G112" s="10" t="s">
        <v>14</v>
      </c>
      <c r="H112" s="10" t="s">
        <v>14</v>
      </c>
      <c r="I112" s="10" t="s">
        <v>14</v>
      </c>
      <c r="J112" t="s">
        <v>11</v>
      </c>
      <c r="K112" s="13">
        <f t="shared" si="41"/>
        <v>0</v>
      </c>
      <c r="L112" s="14">
        <f t="shared" si="42"/>
        <v>0</v>
      </c>
      <c r="M112" s="13">
        <f t="shared" si="43"/>
        <v>0</v>
      </c>
      <c r="N112" s="14">
        <f t="shared" si="44"/>
        <v>0</v>
      </c>
      <c r="O112" s="13">
        <f t="shared" si="45"/>
        <v>0</v>
      </c>
      <c r="P112" s="14"/>
      <c r="Q112" s="13">
        <f t="shared" si="46"/>
        <v>0</v>
      </c>
      <c r="R112" s="14">
        <f t="shared" si="47"/>
        <v>0</v>
      </c>
      <c r="S112" s="13">
        <f t="shared" si="48"/>
        <v>0</v>
      </c>
      <c r="T112" s="14">
        <f t="shared" si="49"/>
        <v>0</v>
      </c>
      <c r="U112" s="13">
        <f t="shared" si="50"/>
        <v>2.0000000000000018E-2</v>
      </c>
      <c r="V112" s="14"/>
      <c r="W112" s="13">
        <f t="shared" si="51"/>
        <v>0</v>
      </c>
      <c r="X112" s="14">
        <f t="shared" si="52"/>
        <v>0</v>
      </c>
      <c r="Y112" s="13">
        <f t="shared" si="53"/>
        <v>0</v>
      </c>
      <c r="Z112" s="14">
        <f t="shared" si="54"/>
        <v>0</v>
      </c>
      <c r="AA112" s="13">
        <f t="shared" si="55"/>
        <v>2.0000000000000018E-2</v>
      </c>
      <c r="AB112" s="14"/>
      <c r="AC112" s="13">
        <f t="shared" si="56"/>
        <v>0</v>
      </c>
      <c r="AD112" s="14">
        <f t="shared" si="57"/>
        <v>0</v>
      </c>
      <c r="AE112" s="13">
        <f t="shared" si="58"/>
        <v>0</v>
      </c>
      <c r="AF112" s="14">
        <f t="shared" si="59"/>
        <v>0</v>
      </c>
      <c r="AG112" s="13">
        <f t="shared" si="60"/>
        <v>2.0000000000000018E-2</v>
      </c>
      <c r="AH112" s="14"/>
      <c r="AI112" s="13">
        <f t="shared" si="61"/>
        <v>0</v>
      </c>
      <c r="AJ112" s="14">
        <f t="shared" si="62"/>
        <v>0</v>
      </c>
      <c r="AK112" s="13">
        <f t="shared" si="63"/>
        <v>0</v>
      </c>
      <c r="AL112" s="14">
        <f t="shared" si="64"/>
        <v>0</v>
      </c>
      <c r="AM112" s="13">
        <f t="shared" si="65"/>
        <v>0</v>
      </c>
      <c r="AN112" s="14"/>
      <c r="AO112" s="13">
        <f t="shared" si="66"/>
        <v>2.150416666666668</v>
      </c>
      <c r="AP112" s="14">
        <f t="shared" si="67"/>
        <v>1</v>
      </c>
      <c r="AQ112" s="13">
        <f t="shared" si="68"/>
        <v>0</v>
      </c>
      <c r="AR112" s="14">
        <f t="shared" si="69"/>
        <v>0</v>
      </c>
      <c r="AS112" s="13">
        <f t="shared" si="70"/>
        <v>2.0000000000000018E-2</v>
      </c>
      <c r="AT112" s="14"/>
      <c r="AU112" s="13">
        <f t="shared" si="71"/>
        <v>0</v>
      </c>
      <c r="AV112" s="14">
        <f t="shared" si="72"/>
        <v>0</v>
      </c>
      <c r="AW112" s="13">
        <f t="shared" si="73"/>
        <v>0</v>
      </c>
      <c r="AX112" s="14">
        <f t="shared" si="74"/>
        <v>0</v>
      </c>
      <c r="AY112" s="13">
        <f t="shared" si="75"/>
        <v>0</v>
      </c>
      <c r="AZ112" s="14"/>
      <c r="BA112" s="13">
        <f t="shared" si="76"/>
        <v>0</v>
      </c>
      <c r="BB112" s="14">
        <f t="shared" si="77"/>
        <v>0</v>
      </c>
      <c r="BC112" s="13">
        <f t="shared" si="78"/>
        <v>0</v>
      </c>
      <c r="BD112" s="14">
        <f t="shared" si="79"/>
        <v>0</v>
      </c>
      <c r="BE112" s="13">
        <f t="shared" si="80"/>
        <v>0</v>
      </c>
    </row>
    <row r="113" spans="1:57" x14ac:dyDescent="0.25">
      <c r="A113" s="23">
        <f t="shared" si="81"/>
        <v>2.170416666666668</v>
      </c>
      <c r="B113" s="8"/>
      <c r="C113" s="10"/>
      <c r="D113" s="10" t="s">
        <v>14</v>
      </c>
      <c r="E113" s="10" t="s">
        <v>14</v>
      </c>
      <c r="F113" s="10" t="s">
        <v>14</v>
      </c>
      <c r="G113" s="10" t="s">
        <v>14</v>
      </c>
      <c r="H113" s="10" t="s">
        <v>14</v>
      </c>
      <c r="I113" s="10" t="s">
        <v>14</v>
      </c>
      <c r="J113" t="s">
        <v>11</v>
      </c>
      <c r="K113" s="13">
        <f t="shared" si="41"/>
        <v>0</v>
      </c>
      <c r="L113" s="14">
        <f t="shared" si="42"/>
        <v>0</v>
      </c>
      <c r="M113" s="13">
        <f t="shared" si="43"/>
        <v>0</v>
      </c>
      <c r="N113" s="14">
        <f t="shared" si="44"/>
        <v>0</v>
      </c>
      <c r="O113" s="13">
        <f t="shared" si="45"/>
        <v>0</v>
      </c>
      <c r="P113" s="14"/>
      <c r="Q113" s="13">
        <f t="shared" si="46"/>
        <v>0</v>
      </c>
      <c r="R113" s="14">
        <f t="shared" si="47"/>
        <v>0</v>
      </c>
      <c r="S113" s="13">
        <f t="shared" si="48"/>
        <v>0</v>
      </c>
      <c r="T113" s="14">
        <f t="shared" si="49"/>
        <v>0</v>
      </c>
      <c r="U113" s="13">
        <f t="shared" si="50"/>
        <v>2.0000000000000018E-2</v>
      </c>
      <c r="V113" s="14"/>
      <c r="W113" s="13">
        <f t="shared" si="51"/>
        <v>0</v>
      </c>
      <c r="X113" s="14">
        <f t="shared" si="52"/>
        <v>0</v>
      </c>
      <c r="Y113" s="13">
        <f t="shared" si="53"/>
        <v>0</v>
      </c>
      <c r="Z113" s="14">
        <f t="shared" si="54"/>
        <v>0</v>
      </c>
      <c r="AA113" s="13">
        <f t="shared" si="55"/>
        <v>2.0000000000000018E-2</v>
      </c>
      <c r="AB113" s="14"/>
      <c r="AC113" s="13">
        <f t="shared" si="56"/>
        <v>0</v>
      </c>
      <c r="AD113" s="14">
        <f t="shared" si="57"/>
        <v>0</v>
      </c>
      <c r="AE113" s="13">
        <f t="shared" si="58"/>
        <v>0</v>
      </c>
      <c r="AF113" s="14">
        <f t="shared" si="59"/>
        <v>0</v>
      </c>
      <c r="AG113" s="13">
        <f t="shared" si="60"/>
        <v>2.0000000000000018E-2</v>
      </c>
      <c r="AH113" s="14"/>
      <c r="AI113" s="13">
        <f t="shared" si="61"/>
        <v>0</v>
      </c>
      <c r="AJ113" s="14">
        <f t="shared" si="62"/>
        <v>0</v>
      </c>
      <c r="AK113" s="13">
        <f t="shared" si="63"/>
        <v>0</v>
      </c>
      <c r="AL113" s="14">
        <f t="shared" si="64"/>
        <v>0</v>
      </c>
      <c r="AM113" s="13">
        <f t="shared" si="65"/>
        <v>0</v>
      </c>
      <c r="AN113" s="14"/>
      <c r="AO113" s="13">
        <f t="shared" si="66"/>
        <v>0</v>
      </c>
      <c r="AP113" s="14">
        <f t="shared" si="67"/>
        <v>0</v>
      </c>
      <c r="AQ113" s="13">
        <f t="shared" si="68"/>
        <v>0</v>
      </c>
      <c r="AR113" s="14">
        <f t="shared" si="69"/>
        <v>0</v>
      </c>
      <c r="AS113" s="13">
        <f t="shared" si="70"/>
        <v>2.0000000000000018E-2</v>
      </c>
      <c r="AT113" s="14"/>
      <c r="AU113" s="13">
        <f t="shared" si="71"/>
        <v>0</v>
      </c>
      <c r="AV113" s="14">
        <f t="shared" si="72"/>
        <v>0</v>
      </c>
      <c r="AW113" s="13">
        <f t="shared" si="73"/>
        <v>0</v>
      </c>
      <c r="AX113" s="14">
        <f t="shared" si="74"/>
        <v>0</v>
      </c>
      <c r="AY113" s="13">
        <f t="shared" si="75"/>
        <v>0</v>
      </c>
      <c r="AZ113" s="14"/>
      <c r="BA113" s="13">
        <f t="shared" si="76"/>
        <v>0</v>
      </c>
      <c r="BB113" s="14">
        <f t="shared" si="77"/>
        <v>0</v>
      </c>
      <c r="BC113" s="13">
        <f t="shared" si="78"/>
        <v>0</v>
      </c>
      <c r="BD113" s="14">
        <f t="shared" si="79"/>
        <v>0</v>
      </c>
      <c r="BE113" s="13">
        <f t="shared" si="80"/>
        <v>0</v>
      </c>
    </row>
    <row r="114" spans="1:57" x14ac:dyDescent="0.25">
      <c r="A114" s="23">
        <f t="shared" si="81"/>
        <v>2.190416666666668</v>
      </c>
      <c r="B114" s="8"/>
      <c r="C114" s="10"/>
      <c r="D114" s="10" t="s">
        <v>14</v>
      </c>
      <c r="E114" s="10" t="s">
        <v>14</v>
      </c>
      <c r="F114" s="10" t="s">
        <v>14</v>
      </c>
      <c r="G114" s="10" t="s">
        <v>14</v>
      </c>
      <c r="H114" s="10" t="s">
        <v>14</v>
      </c>
      <c r="I114" s="10" t="s">
        <v>14</v>
      </c>
      <c r="J114" t="s">
        <v>11</v>
      </c>
      <c r="K114" s="13">
        <f t="shared" si="41"/>
        <v>0</v>
      </c>
      <c r="L114" s="14">
        <f t="shared" si="42"/>
        <v>0</v>
      </c>
      <c r="M114" s="13">
        <f t="shared" si="43"/>
        <v>0</v>
      </c>
      <c r="N114" s="14">
        <f t="shared" si="44"/>
        <v>0</v>
      </c>
      <c r="O114" s="13">
        <f t="shared" si="45"/>
        <v>0</v>
      </c>
      <c r="P114" s="14"/>
      <c r="Q114" s="13">
        <f t="shared" si="46"/>
        <v>0</v>
      </c>
      <c r="R114" s="14">
        <f t="shared" si="47"/>
        <v>0</v>
      </c>
      <c r="S114" s="13">
        <f t="shared" si="48"/>
        <v>0</v>
      </c>
      <c r="T114" s="14">
        <f t="shared" si="49"/>
        <v>0</v>
      </c>
      <c r="U114" s="13">
        <f t="shared" si="50"/>
        <v>2.0000000000000018E-2</v>
      </c>
      <c r="V114" s="14"/>
      <c r="W114" s="13">
        <f t="shared" si="51"/>
        <v>0</v>
      </c>
      <c r="X114" s="14">
        <f t="shared" si="52"/>
        <v>0</v>
      </c>
      <c r="Y114" s="13">
        <f t="shared" si="53"/>
        <v>0</v>
      </c>
      <c r="Z114" s="14">
        <f t="shared" si="54"/>
        <v>0</v>
      </c>
      <c r="AA114" s="13">
        <f t="shared" si="55"/>
        <v>2.0000000000000018E-2</v>
      </c>
      <c r="AB114" s="14"/>
      <c r="AC114" s="13">
        <f t="shared" si="56"/>
        <v>0</v>
      </c>
      <c r="AD114" s="14">
        <f t="shared" si="57"/>
        <v>0</v>
      </c>
      <c r="AE114" s="13">
        <f t="shared" si="58"/>
        <v>0</v>
      </c>
      <c r="AF114" s="14">
        <f t="shared" si="59"/>
        <v>0</v>
      </c>
      <c r="AG114" s="13">
        <f t="shared" si="60"/>
        <v>2.0000000000000018E-2</v>
      </c>
      <c r="AH114" s="14"/>
      <c r="AI114" s="13">
        <f t="shared" si="61"/>
        <v>0</v>
      </c>
      <c r="AJ114" s="14">
        <f t="shared" si="62"/>
        <v>0</v>
      </c>
      <c r="AK114" s="13">
        <f t="shared" si="63"/>
        <v>0</v>
      </c>
      <c r="AL114" s="14">
        <f t="shared" si="64"/>
        <v>0</v>
      </c>
      <c r="AM114" s="13">
        <f t="shared" si="65"/>
        <v>0</v>
      </c>
      <c r="AN114" s="14"/>
      <c r="AO114" s="13">
        <f t="shared" si="66"/>
        <v>0</v>
      </c>
      <c r="AP114" s="14">
        <f t="shared" si="67"/>
        <v>0</v>
      </c>
      <c r="AQ114" s="13">
        <f t="shared" si="68"/>
        <v>0</v>
      </c>
      <c r="AR114" s="14">
        <f t="shared" si="69"/>
        <v>0</v>
      </c>
      <c r="AS114" s="13">
        <f t="shared" si="70"/>
        <v>2.0000000000000018E-2</v>
      </c>
      <c r="AT114" s="14"/>
      <c r="AU114" s="13">
        <f t="shared" si="71"/>
        <v>0</v>
      </c>
      <c r="AV114" s="14">
        <f t="shared" si="72"/>
        <v>0</v>
      </c>
      <c r="AW114" s="13">
        <f t="shared" si="73"/>
        <v>0</v>
      </c>
      <c r="AX114" s="14">
        <f t="shared" si="74"/>
        <v>0</v>
      </c>
      <c r="AY114" s="13">
        <f t="shared" si="75"/>
        <v>0</v>
      </c>
      <c r="AZ114" s="14"/>
      <c r="BA114" s="13">
        <f t="shared" si="76"/>
        <v>0</v>
      </c>
      <c r="BB114" s="14">
        <f t="shared" si="77"/>
        <v>0</v>
      </c>
      <c r="BC114" s="13">
        <f t="shared" si="78"/>
        <v>0</v>
      </c>
      <c r="BD114" s="14">
        <f t="shared" si="79"/>
        <v>0</v>
      </c>
      <c r="BE114" s="13">
        <f t="shared" si="80"/>
        <v>0</v>
      </c>
    </row>
    <row r="115" spans="1:57" x14ac:dyDescent="0.25">
      <c r="A115" s="23">
        <f t="shared" si="81"/>
        <v>2.210416666666668</v>
      </c>
      <c r="B115" s="8" t="s">
        <v>77</v>
      </c>
      <c r="C115" s="10"/>
      <c r="D115" s="10" t="s">
        <v>14</v>
      </c>
      <c r="E115" s="10" t="s">
        <v>14</v>
      </c>
      <c r="F115" s="10" t="s">
        <v>14</v>
      </c>
      <c r="G115" t="s">
        <v>11</v>
      </c>
      <c r="H115" s="10" t="s">
        <v>14</v>
      </c>
      <c r="I115" s="10" t="s">
        <v>14</v>
      </c>
      <c r="J115" s="11" t="s">
        <v>20</v>
      </c>
      <c r="K115" s="13">
        <f t="shared" si="41"/>
        <v>0</v>
      </c>
      <c r="L115" s="14">
        <f t="shared" si="42"/>
        <v>0</v>
      </c>
      <c r="M115" s="13">
        <f t="shared" si="43"/>
        <v>0</v>
      </c>
      <c r="N115" s="14">
        <f t="shared" si="44"/>
        <v>0</v>
      </c>
      <c r="O115" s="13">
        <f t="shared" si="45"/>
        <v>0</v>
      </c>
      <c r="P115" s="14"/>
      <c r="Q115" s="13">
        <f t="shared" si="46"/>
        <v>0</v>
      </c>
      <c r="R115" s="14">
        <f t="shared" si="47"/>
        <v>0</v>
      </c>
      <c r="S115" s="13">
        <f t="shared" si="48"/>
        <v>0</v>
      </c>
      <c r="T115" s="14">
        <f t="shared" si="49"/>
        <v>0</v>
      </c>
      <c r="U115" s="13">
        <f t="shared" si="50"/>
        <v>2.0000000000000018E-2</v>
      </c>
      <c r="V115" s="14"/>
      <c r="W115" s="13">
        <f t="shared" si="51"/>
        <v>0</v>
      </c>
      <c r="X115" s="14">
        <f t="shared" si="52"/>
        <v>0</v>
      </c>
      <c r="Y115" s="13">
        <f t="shared" si="53"/>
        <v>0</v>
      </c>
      <c r="Z115" s="14">
        <f t="shared" si="54"/>
        <v>0</v>
      </c>
      <c r="AA115" s="13">
        <f t="shared" si="55"/>
        <v>2.0000000000000018E-2</v>
      </c>
      <c r="AB115" s="14"/>
      <c r="AC115" s="13">
        <f t="shared" si="56"/>
        <v>0</v>
      </c>
      <c r="AD115" s="14">
        <f t="shared" si="57"/>
        <v>0</v>
      </c>
      <c r="AE115" s="13">
        <f t="shared" si="58"/>
        <v>0</v>
      </c>
      <c r="AF115" s="14">
        <f t="shared" si="59"/>
        <v>0</v>
      </c>
      <c r="AG115" s="13">
        <f t="shared" si="60"/>
        <v>2.0000000000000018E-2</v>
      </c>
      <c r="AH115" s="14"/>
      <c r="AI115" s="13">
        <f t="shared" si="61"/>
        <v>0</v>
      </c>
      <c r="AJ115" s="14">
        <f t="shared" si="62"/>
        <v>0</v>
      </c>
      <c r="AK115" s="13">
        <f t="shared" si="63"/>
        <v>0</v>
      </c>
      <c r="AL115" s="14">
        <f t="shared" si="64"/>
        <v>0</v>
      </c>
      <c r="AM115" s="13">
        <f t="shared" si="65"/>
        <v>0</v>
      </c>
      <c r="AN115" s="14"/>
      <c r="AO115" s="13">
        <f t="shared" si="66"/>
        <v>0</v>
      </c>
      <c r="AP115" s="14">
        <f t="shared" si="67"/>
        <v>0</v>
      </c>
      <c r="AQ115" s="13">
        <f t="shared" si="68"/>
        <v>0</v>
      </c>
      <c r="AR115" s="14">
        <f t="shared" si="69"/>
        <v>0</v>
      </c>
      <c r="AS115" s="13">
        <f t="shared" si="70"/>
        <v>2.0000000000000018E-2</v>
      </c>
      <c r="AT115" s="14"/>
      <c r="AU115" s="13">
        <f t="shared" si="71"/>
        <v>0</v>
      </c>
      <c r="AV115" s="14">
        <f t="shared" si="72"/>
        <v>0</v>
      </c>
      <c r="AW115" s="13">
        <f t="shared" si="73"/>
        <v>0</v>
      </c>
      <c r="AX115" s="14">
        <f t="shared" si="74"/>
        <v>0</v>
      </c>
      <c r="AY115" s="13">
        <f t="shared" si="75"/>
        <v>0</v>
      </c>
      <c r="AZ115" s="14"/>
      <c r="BA115" s="13">
        <f t="shared" si="76"/>
        <v>0</v>
      </c>
      <c r="BB115" s="14">
        <f t="shared" si="77"/>
        <v>0</v>
      </c>
      <c r="BC115" s="13">
        <f t="shared" si="78"/>
        <v>2.210416666666668</v>
      </c>
      <c r="BD115" s="14">
        <f t="shared" si="79"/>
        <v>1</v>
      </c>
      <c r="BE115" s="13">
        <f t="shared" si="80"/>
        <v>0</v>
      </c>
    </row>
    <row r="116" spans="1:57" x14ac:dyDescent="0.25">
      <c r="A116" s="23">
        <f t="shared" si="81"/>
        <v>2.230416666666668</v>
      </c>
      <c r="B116" s="8"/>
      <c r="C116" s="10"/>
      <c r="D116" s="10" t="s">
        <v>14</v>
      </c>
      <c r="E116" s="10" t="s">
        <v>14</v>
      </c>
      <c r="F116" s="10" t="s">
        <v>14</v>
      </c>
      <c r="G116" t="s">
        <v>11</v>
      </c>
      <c r="H116" s="10" t="s">
        <v>14</v>
      </c>
      <c r="I116" s="10" t="s">
        <v>14</v>
      </c>
      <c r="J116" s="10"/>
      <c r="K116" s="13">
        <f t="shared" si="41"/>
        <v>0</v>
      </c>
      <c r="L116" s="14">
        <f t="shared" si="42"/>
        <v>0</v>
      </c>
      <c r="M116" s="13">
        <f t="shared" si="43"/>
        <v>0</v>
      </c>
      <c r="N116" s="14">
        <f t="shared" si="44"/>
        <v>0</v>
      </c>
      <c r="O116" s="13">
        <f t="shared" si="45"/>
        <v>0</v>
      </c>
      <c r="P116" s="14"/>
      <c r="Q116" s="13">
        <f t="shared" si="46"/>
        <v>0</v>
      </c>
      <c r="R116" s="14">
        <f t="shared" si="47"/>
        <v>0</v>
      </c>
      <c r="S116" s="13">
        <f t="shared" si="48"/>
        <v>0</v>
      </c>
      <c r="T116" s="14">
        <f t="shared" si="49"/>
        <v>0</v>
      </c>
      <c r="U116" s="13">
        <f t="shared" si="50"/>
        <v>2.0000000000000018E-2</v>
      </c>
      <c r="V116" s="14"/>
      <c r="W116" s="13">
        <f t="shared" si="51"/>
        <v>0</v>
      </c>
      <c r="X116" s="14">
        <f t="shared" si="52"/>
        <v>0</v>
      </c>
      <c r="Y116" s="13">
        <f t="shared" si="53"/>
        <v>0</v>
      </c>
      <c r="Z116" s="14">
        <f t="shared" si="54"/>
        <v>0</v>
      </c>
      <c r="AA116" s="13">
        <f t="shared" si="55"/>
        <v>2.0000000000000018E-2</v>
      </c>
      <c r="AB116" s="14"/>
      <c r="AC116" s="13">
        <f t="shared" si="56"/>
        <v>0</v>
      </c>
      <c r="AD116" s="14">
        <f t="shared" si="57"/>
        <v>0</v>
      </c>
      <c r="AE116" s="13">
        <f t="shared" si="58"/>
        <v>0</v>
      </c>
      <c r="AF116" s="14">
        <f t="shared" si="59"/>
        <v>0</v>
      </c>
      <c r="AG116" s="13">
        <f t="shared" si="60"/>
        <v>2.0000000000000018E-2</v>
      </c>
      <c r="AH116" s="14"/>
      <c r="AI116" s="13">
        <f t="shared" si="61"/>
        <v>0</v>
      </c>
      <c r="AJ116" s="14">
        <f t="shared" si="62"/>
        <v>0</v>
      </c>
      <c r="AK116" s="13">
        <f t="shared" si="63"/>
        <v>0</v>
      </c>
      <c r="AL116" s="14">
        <f t="shared" si="64"/>
        <v>0</v>
      </c>
      <c r="AM116" s="13">
        <f t="shared" si="65"/>
        <v>0</v>
      </c>
      <c r="AN116" s="14"/>
      <c r="AO116" s="13">
        <f t="shared" si="66"/>
        <v>0</v>
      </c>
      <c r="AP116" s="14">
        <f t="shared" si="67"/>
        <v>0</v>
      </c>
      <c r="AQ116" s="13">
        <f t="shared" si="68"/>
        <v>0</v>
      </c>
      <c r="AR116" s="14">
        <f t="shared" si="69"/>
        <v>0</v>
      </c>
      <c r="AS116" s="13">
        <f t="shared" si="70"/>
        <v>2.0000000000000018E-2</v>
      </c>
      <c r="AT116" s="14"/>
      <c r="AU116" s="13">
        <f t="shared" si="71"/>
        <v>0</v>
      </c>
      <c r="AV116" s="14">
        <f t="shared" si="72"/>
        <v>0</v>
      </c>
      <c r="AW116" s="13">
        <f t="shared" si="73"/>
        <v>0</v>
      </c>
      <c r="AX116" s="14">
        <f t="shared" si="74"/>
        <v>0</v>
      </c>
      <c r="AY116" s="13">
        <f t="shared" si="75"/>
        <v>0</v>
      </c>
      <c r="AZ116" s="14"/>
      <c r="BA116" s="13">
        <f t="shared" si="76"/>
        <v>0</v>
      </c>
      <c r="BB116" s="14">
        <f t="shared" si="77"/>
        <v>0</v>
      </c>
      <c r="BC116" s="13">
        <f t="shared" si="78"/>
        <v>0</v>
      </c>
      <c r="BD116" s="14">
        <f t="shared" si="79"/>
        <v>0</v>
      </c>
      <c r="BE116" s="13">
        <f t="shared" si="80"/>
        <v>0</v>
      </c>
    </row>
    <row r="117" spans="1:57" x14ac:dyDescent="0.25">
      <c r="A117" s="23">
        <f t="shared" si="81"/>
        <v>2.2504166666666681</v>
      </c>
      <c r="B117" s="8"/>
      <c r="C117" s="10"/>
      <c r="D117" s="10" t="s">
        <v>14</v>
      </c>
      <c r="E117" s="10" t="s">
        <v>14</v>
      </c>
      <c r="F117" s="10" t="s">
        <v>14</v>
      </c>
      <c r="G117" t="s">
        <v>11</v>
      </c>
      <c r="H117" s="10" t="s">
        <v>14</v>
      </c>
      <c r="I117" s="10" t="s">
        <v>14</v>
      </c>
      <c r="J117" s="10"/>
      <c r="K117" s="13">
        <f t="shared" si="41"/>
        <v>0</v>
      </c>
      <c r="L117" s="14">
        <f t="shared" si="42"/>
        <v>0</v>
      </c>
      <c r="M117" s="13">
        <f t="shared" si="43"/>
        <v>0</v>
      </c>
      <c r="N117" s="14">
        <f t="shared" si="44"/>
        <v>0</v>
      </c>
      <c r="O117" s="13">
        <f t="shared" si="45"/>
        <v>0</v>
      </c>
      <c r="P117" s="14"/>
      <c r="Q117" s="13">
        <f t="shared" si="46"/>
        <v>0</v>
      </c>
      <c r="R117" s="14">
        <f t="shared" si="47"/>
        <v>0</v>
      </c>
      <c r="S117" s="13">
        <f t="shared" si="48"/>
        <v>0</v>
      </c>
      <c r="T117" s="14">
        <f t="shared" si="49"/>
        <v>0</v>
      </c>
      <c r="U117" s="13">
        <f t="shared" si="50"/>
        <v>2.0000000000000018E-2</v>
      </c>
      <c r="V117" s="14"/>
      <c r="W117" s="13">
        <f t="shared" si="51"/>
        <v>0</v>
      </c>
      <c r="X117" s="14">
        <f t="shared" si="52"/>
        <v>0</v>
      </c>
      <c r="Y117" s="13">
        <f t="shared" si="53"/>
        <v>0</v>
      </c>
      <c r="Z117" s="14">
        <f t="shared" si="54"/>
        <v>0</v>
      </c>
      <c r="AA117" s="13">
        <f t="shared" si="55"/>
        <v>2.0000000000000018E-2</v>
      </c>
      <c r="AB117" s="14"/>
      <c r="AC117" s="13">
        <f t="shared" si="56"/>
        <v>0</v>
      </c>
      <c r="AD117" s="14">
        <f t="shared" si="57"/>
        <v>0</v>
      </c>
      <c r="AE117" s="13">
        <f t="shared" si="58"/>
        <v>0</v>
      </c>
      <c r="AF117" s="14">
        <f t="shared" si="59"/>
        <v>0</v>
      </c>
      <c r="AG117" s="13">
        <f t="shared" si="60"/>
        <v>2.0000000000000018E-2</v>
      </c>
      <c r="AH117" s="14"/>
      <c r="AI117" s="13">
        <f t="shared" si="61"/>
        <v>0</v>
      </c>
      <c r="AJ117" s="14">
        <f t="shared" si="62"/>
        <v>0</v>
      </c>
      <c r="AK117" s="13">
        <f t="shared" si="63"/>
        <v>0</v>
      </c>
      <c r="AL117" s="14">
        <f t="shared" si="64"/>
        <v>0</v>
      </c>
      <c r="AM117" s="13">
        <f t="shared" si="65"/>
        <v>0</v>
      </c>
      <c r="AN117" s="14"/>
      <c r="AO117" s="13">
        <f t="shared" si="66"/>
        <v>0</v>
      </c>
      <c r="AP117" s="14">
        <f t="shared" si="67"/>
        <v>0</v>
      </c>
      <c r="AQ117" s="13">
        <f t="shared" si="68"/>
        <v>0</v>
      </c>
      <c r="AR117" s="14">
        <f t="shared" si="69"/>
        <v>0</v>
      </c>
      <c r="AS117" s="13">
        <f t="shared" si="70"/>
        <v>2.0000000000000018E-2</v>
      </c>
      <c r="AT117" s="14"/>
      <c r="AU117" s="13">
        <f t="shared" si="71"/>
        <v>0</v>
      </c>
      <c r="AV117" s="14">
        <f t="shared" si="72"/>
        <v>0</v>
      </c>
      <c r="AW117" s="13">
        <f t="shared" si="73"/>
        <v>0</v>
      </c>
      <c r="AX117" s="14">
        <f t="shared" si="74"/>
        <v>0</v>
      </c>
      <c r="AY117" s="13">
        <f t="shared" si="75"/>
        <v>0</v>
      </c>
      <c r="AZ117" s="14"/>
      <c r="BA117" s="13">
        <f t="shared" si="76"/>
        <v>0</v>
      </c>
      <c r="BB117" s="14">
        <f t="shared" si="77"/>
        <v>0</v>
      </c>
      <c r="BC117" s="13">
        <f t="shared" si="78"/>
        <v>0</v>
      </c>
      <c r="BD117" s="14">
        <f t="shared" si="79"/>
        <v>0</v>
      </c>
      <c r="BE117" s="13">
        <f t="shared" si="80"/>
        <v>0</v>
      </c>
    </row>
    <row r="118" spans="1:57" x14ac:dyDescent="0.25">
      <c r="A118" s="23">
        <f t="shared" si="81"/>
        <v>2.2704166666666681</v>
      </c>
      <c r="B118" s="8"/>
      <c r="C118" s="10"/>
      <c r="D118" s="10" t="s">
        <v>14</v>
      </c>
      <c r="E118" s="10" t="s">
        <v>14</v>
      </c>
      <c r="F118" s="10" t="s">
        <v>14</v>
      </c>
      <c r="G118" t="s">
        <v>11</v>
      </c>
      <c r="H118" s="10" t="s">
        <v>14</v>
      </c>
      <c r="I118" s="10" t="s">
        <v>14</v>
      </c>
      <c r="K118" s="13">
        <f t="shared" si="41"/>
        <v>0</v>
      </c>
      <c r="L118" s="14">
        <f t="shared" si="42"/>
        <v>0</v>
      </c>
      <c r="M118" s="13">
        <f t="shared" si="43"/>
        <v>0</v>
      </c>
      <c r="N118" s="14">
        <f t="shared" si="44"/>
        <v>0</v>
      </c>
      <c r="O118" s="13">
        <f t="shared" si="45"/>
        <v>0</v>
      </c>
      <c r="P118" s="14"/>
      <c r="Q118" s="13">
        <f t="shared" si="46"/>
        <v>0</v>
      </c>
      <c r="R118" s="14">
        <f t="shared" si="47"/>
        <v>0</v>
      </c>
      <c r="S118" s="13">
        <f t="shared" si="48"/>
        <v>0</v>
      </c>
      <c r="T118" s="14">
        <f t="shared" si="49"/>
        <v>0</v>
      </c>
      <c r="U118" s="13">
        <f t="shared" si="50"/>
        <v>2.0000000000000018E-2</v>
      </c>
      <c r="V118" s="14"/>
      <c r="W118" s="13">
        <f t="shared" si="51"/>
        <v>0</v>
      </c>
      <c r="X118" s="14">
        <f t="shared" si="52"/>
        <v>0</v>
      </c>
      <c r="Y118" s="13">
        <f t="shared" si="53"/>
        <v>0</v>
      </c>
      <c r="Z118" s="14">
        <f t="shared" si="54"/>
        <v>0</v>
      </c>
      <c r="AA118" s="13">
        <f t="shared" si="55"/>
        <v>2.0000000000000018E-2</v>
      </c>
      <c r="AB118" s="14"/>
      <c r="AC118" s="13">
        <f t="shared" si="56"/>
        <v>0</v>
      </c>
      <c r="AD118" s="14">
        <f t="shared" si="57"/>
        <v>0</v>
      </c>
      <c r="AE118" s="13">
        <f t="shared" si="58"/>
        <v>0</v>
      </c>
      <c r="AF118" s="14">
        <f t="shared" si="59"/>
        <v>0</v>
      </c>
      <c r="AG118" s="13">
        <f t="shared" si="60"/>
        <v>2.0000000000000018E-2</v>
      </c>
      <c r="AH118" s="14"/>
      <c r="AI118" s="13">
        <f t="shared" si="61"/>
        <v>0</v>
      </c>
      <c r="AJ118" s="14">
        <f t="shared" si="62"/>
        <v>0</v>
      </c>
      <c r="AK118" s="13">
        <f t="shared" si="63"/>
        <v>0</v>
      </c>
      <c r="AL118" s="14">
        <f t="shared" si="64"/>
        <v>0</v>
      </c>
      <c r="AM118" s="13">
        <f t="shared" si="65"/>
        <v>0</v>
      </c>
      <c r="AN118" s="14"/>
      <c r="AO118" s="13">
        <f t="shared" si="66"/>
        <v>0</v>
      </c>
      <c r="AP118" s="14">
        <f t="shared" si="67"/>
        <v>0</v>
      </c>
      <c r="AQ118" s="13">
        <f t="shared" si="68"/>
        <v>0</v>
      </c>
      <c r="AR118" s="14">
        <f t="shared" si="69"/>
        <v>0</v>
      </c>
      <c r="AS118" s="13">
        <f t="shared" si="70"/>
        <v>2.0000000000000018E-2</v>
      </c>
      <c r="AT118" s="14"/>
      <c r="AU118" s="13">
        <f t="shared" si="71"/>
        <v>0</v>
      </c>
      <c r="AV118" s="14">
        <f t="shared" si="72"/>
        <v>0</v>
      </c>
      <c r="AW118" s="13">
        <f t="shared" si="73"/>
        <v>0</v>
      </c>
      <c r="AX118" s="14">
        <f t="shared" si="74"/>
        <v>0</v>
      </c>
      <c r="AY118" s="13">
        <f t="shared" si="75"/>
        <v>0</v>
      </c>
      <c r="AZ118" s="14"/>
      <c r="BA118" s="13">
        <f t="shared" si="76"/>
        <v>0</v>
      </c>
      <c r="BB118" s="14">
        <f t="shared" si="77"/>
        <v>0</v>
      </c>
      <c r="BC118" s="13">
        <f t="shared" si="78"/>
        <v>0</v>
      </c>
      <c r="BD118" s="14">
        <f t="shared" si="79"/>
        <v>0</v>
      </c>
      <c r="BE118" s="13">
        <f t="shared" si="80"/>
        <v>0</v>
      </c>
    </row>
    <row r="119" spans="1:57" x14ac:dyDescent="0.25">
      <c r="A119" s="23">
        <f t="shared" si="81"/>
        <v>2.2904166666666681</v>
      </c>
      <c r="B119" s="8" t="s">
        <v>15</v>
      </c>
      <c r="C119" s="10"/>
      <c r="D119" s="10" t="s">
        <v>14</v>
      </c>
      <c r="E119" s="10" t="s">
        <v>14</v>
      </c>
      <c r="F119" t="s">
        <v>11</v>
      </c>
      <c r="G119" s="11" t="s">
        <v>20</v>
      </c>
      <c r="H119" s="10" t="s">
        <v>14</v>
      </c>
      <c r="I119" s="10" t="s">
        <v>14</v>
      </c>
      <c r="K119" s="13">
        <f t="shared" si="41"/>
        <v>0</v>
      </c>
      <c r="L119" s="14">
        <f t="shared" si="42"/>
        <v>0</v>
      </c>
      <c r="M119" s="13">
        <f t="shared" si="43"/>
        <v>0</v>
      </c>
      <c r="N119" s="14">
        <f t="shared" si="44"/>
        <v>0</v>
      </c>
      <c r="O119" s="13">
        <f t="shared" si="45"/>
        <v>0</v>
      </c>
      <c r="P119" s="14"/>
      <c r="Q119" s="13">
        <f t="shared" si="46"/>
        <v>0</v>
      </c>
      <c r="R119" s="14">
        <f t="shared" si="47"/>
        <v>0</v>
      </c>
      <c r="S119" s="13">
        <f t="shared" si="48"/>
        <v>0</v>
      </c>
      <c r="T119" s="14">
        <f t="shared" si="49"/>
        <v>0</v>
      </c>
      <c r="U119" s="13">
        <f t="shared" si="50"/>
        <v>2.0000000000000018E-2</v>
      </c>
      <c r="V119" s="14"/>
      <c r="W119" s="13">
        <f t="shared" si="51"/>
        <v>0</v>
      </c>
      <c r="X119" s="14">
        <f t="shared" si="52"/>
        <v>0</v>
      </c>
      <c r="Y119" s="13">
        <f t="shared" si="53"/>
        <v>0</v>
      </c>
      <c r="Z119" s="14">
        <f t="shared" si="54"/>
        <v>0</v>
      </c>
      <c r="AA119" s="13">
        <f t="shared" si="55"/>
        <v>2.0000000000000018E-2</v>
      </c>
      <c r="AB119" s="14"/>
      <c r="AC119" s="13">
        <f t="shared" si="56"/>
        <v>0</v>
      </c>
      <c r="AD119" s="14">
        <f t="shared" si="57"/>
        <v>0</v>
      </c>
      <c r="AE119" s="13">
        <f t="shared" si="58"/>
        <v>0</v>
      </c>
      <c r="AF119" s="14">
        <f t="shared" si="59"/>
        <v>0</v>
      </c>
      <c r="AG119" s="13">
        <f t="shared" si="60"/>
        <v>0</v>
      </c>
      <c r="AH119" s="14"/>
      <c r="AI119" s="13">
        <f t="shared" si="61"/>
        <v>0</v>
      </c>
      <c r="AJ119" s="14">
        <f t="shared" si="62"/>
        <v>0</v>
      </c>
      <c r="AK119" s="13">
        <f t="shared" si="63"/>
        <v>2.2904166666666681</v>
      </c>
      <c r="AL119" s="14">
        <f t="shared" si="64"/>
        <v>1</v>
      </c>
      <c r="AM119" s="13">
        <f t="shared" si="65"/>
        <v>0</v>
      </c>
      <c r="AN119" s="14"/>
      <c r="AO119" s="13">
        <f t="shared" si="66"/>
        <v>0</v>
      </c>
      <c r="AP119" s="14">
        <f t="shared" si="67"/>
        <v>0</v>
      </c>
      <c r="AQ119" s="13">
        <f t="shared" si="68"/>
        <v>0</v>
      </c>
      <c r="AR119" s="14">
        <f t="shared" si="69"/>
        <v>0</v>
      </c>
      <c r="AS119" s="13">
        <f t="shared" si="70"/>
        <v>2.0000000000000018E-2</v>
      </c>
      <c r="AT119" s="14"/>
      <c r="AU119" s="13">
        <f t="shared" si="71"/>
        <v>0</v>
      </c>
      <c r="AV119" s="14">
        <f t="shared" si="72"/>
        <v>0</v>
      </c>
      <c r="AW119" s="13">
        <f t="shared" si="73"/>
        <v>0</v>
      </c>
      <c r="AX119" s="14">
        <f t="shared" si="74"/>
        <v>0</v>
      </c>
      <c r="AY119" s="13">
        <f t="shared" si="75"/>
        <v>0</v>
      </c>
      <c r="AZ119" s="14"/>
      <c r="BA119" s="13">
        <f t="shared" si="76"/>
        <v>0</v>
      </c>
      <c r="BB119" s="14">
        <f t="shared" si="77"/>
        <v>0</v>
      </c>
      <c r="BC119" s="13">
        <f t="shared" si="78"/>
        <v>0</v>
      </c>
      <c r="BD119" s="14">
        <f t="shared" si="79"/>
        <v>0</v>
      </c>
      <c r="BE119" s="13">
        <f t="shared" si="80"/>
        <v>0</v>
      </c>
    </row>
    <row r="120" spans="1:57" x14ac:dyDescent="0.25">
      <c r="A120" s="23">
        <f t="shared" si="81"/>
        <v>2.3104166666666681</v>
      </c>
      <c r="B120" s="8"/>
      <c r="C120" s="10"/>
      <c r="D120" s="10" t="s">
        <v>14</v>
      </c>
      <c r="E120" s="10" t="s">
        <v>14</v>
      </c>
      <c r="F120" t="s">
        <v>11</v>
      </c>
      <c r="G120" s="10"/>
      <c r="H120" s="10" t="s">
        <v>14</v>
      </c>
      <c r="I120" s="10" t="s">
        <v>14</v>
      </c>
      <c r="K120" s="13">
        <f t="shared" si="41"/>
        <v>0</v>
      </c>
      <c r="L120" s="14">
        <f t="shared" si="42"/>
        <v>0</v>
      </c>
      <c r="M120" s="13">
        <f t="shared" si="43"/>
        <v>0</v>
      </c>
      <c r="N120" s="14">
        <f t="shared" si="44"/>
        <v>0</v>
      </c>
      <c r="O120" s="13">
        <f t="shared" si="45"/>
        <v>0</v>
      </c>
      <c r="P120" s="14"/>
      <c r="Q120" s="13">
        <f t="shared" si="46"/>
        <v>0</v>
      </c>
      <c r="R120" s="14">
        <f t="shared" si="47"/>
        <v>0</v>
      </c>
      <c r="S120" s="13">
        <f t="shared" si="48"/>
        <v>0</v>
      </c>
      <c r="T120" s="14">
        <f t="shared" si="49"/>
        <v>0</v>
      </c>
      <c r="U120" s="13">
        <f t="shared" si="50"/>
        <v>2.0000000000000018E-2</v>
      </c>
      <c r="V120" s="14"/>
      <c r="W120" s="13">
        <f t="shared" si="51"/>
        <v>0</v>
      </c>
      <c r="X120" s="14">
        <f t="shared" si="52"/>
        <v>0</v>
      </c>
      <c r="Y120" s="13">
        <f t="shared" si="53"/>
        <v>0</v>
      </c>
      <c r="Z120" s="14">
        <f t="shared" si="54"/>
        <v>0</v>
      </c>
      <c r="AA120" s="13">
        <f t="shared" si="55"/>
        <v>2.0000000000000018E-2</v>
      </c>
      <c r="AB120" s="14"/>
      <c r="AC120" s="13">
        <f t="shared" si="56"/>
        <v>0</v>
      </c>
      <c r="AD120" s="14">
        <f t="shared" si="57"/>
        <v>0</v>
      </c>
      <c r="AE120" s="13">
        <f t="shared" si="58"/>
        <v>0</v>
      </c>
      <c r="AF120" s="14">
        <f t="shared" si="59"/>
        <v>0</v>
      </c>
      <c r="AG120" s="13">
        <f t="shared" si="60"/>
        <v>0</v>
      </c>
      <c r="AH120" s="14"/>
      <c r="AI120" s="13">
        <f t="shared" si="61"/>
        <v>0</v>
      </c>
      <c r="AJ120" s="14">
        <f t="shared" si="62"/>
        <v>0</v>
      </c>
      <c r="AK120" s="13">
        <f t="shared" si="63"/>
        <v>0</v>
      </c>
      <c r="AL120" s="14">
        <f t="shared" si="64"/>
        <v>0</v>
      </c>
      <c r="AM120" s="13">
        <f t="shared" si="65"/>
        <v>0</v>
      </c>
      <c r="AN120" s="14"/>
      <c r="AO120" s="13">
        <f t="shared" si="66"/>
        <v>0</v>
      </c>
      <c r="AP120" s="14">
        <f t="shared" si="67"/>
        <v>0</v>
      </c>
      <c r="AQ120" s="13">
        <f t="shared" si="68"/>
        <v>0</v>
      </c>
      <c r="AR120" s="14">
        <f t="shared" si="69"/>
        <v>0</v>
      </c>
      <c r="AS120" s="13">
        <f t="shared" si="70"/>
        <v>2.0000000000000018E-2</v>
      </c>
      <c r="AT120" s="14"/>
      <c r="AU120" s="13">
        <f t="shared" si="71"/>
        <v>0</v>
      </c>
      <c r="AV120" s="14">
        <f t="shared" si="72"/>
        <v>0</v>
      </c>
      <c r="AW120" s="13">
        <f t="shared" si="73"/>
        <v>0</v>
      </c>
      <c r="AX120" s="14">
        <f t="shared" si="74"/>
        <v>0</v>
      </c>
      <c r="AY120" s="13">
        <f t="shared" si="75"/>
        <v>0</v>
      </c>
      <c r="AZ120" s="14"/>
      <c r="BA120" s="13">
        <f t="shared" si="76"/>
        <v>0</v>
      </c>
      <c r="BB120" s="14">
        <f t="shared" si="77"/>
        <v>0</v>
      </c>
      <c r="BC120" s="13">
        <f t="shared" si="78"/>
        <v>0</v>
      </c>
      <c r="BD120" s="14">
        <f t="shared" si="79"/>
        <v>0</v>
      </c>
      <c r="BE120" s="13">
        <f t="shared" si="80"/>
        <v>0</v>
      </c>
    </row>
    <row r="121" spans="1:57" x14ac:dyDescent="0.25">
      <c r="A121" s="23">
        <f t="shared" si="81"/>
        <v>2.3304166666666681</v>
      </c>
      <c r="B121" s="8"/>
      <c r="C121" s="10"/>
      <c r="D121" s="10" t="s">
        <v>14</v>
      </c>
      <c r="E121" s="10" t="s">
        <v>14</v>
      </c>
      <c r="F121" t="s">
        <v>11</v>
      </c>
      <c r="G121" s="10"/>
      <c r="H121" s="10" t="s">
        <v>14</v>
      </c>
      <c r="I121" s="10" t="s">
        <v>14</v>
      </c>
      <c r="K121" s="13">
        <f t="shared" si="41"/>
        <v>0</v>
      </c>
      <c r="L121" s="14">
        <f t="shared" si="42"/>
        <v>0</v>
      </c>
      <c r="M121" s="13">
        <f t="shared" si="43"/>
        <v>0</v>
      </c>
      <c r="N121" s="14">
        <f t="shared" si="44"/>
        <v>0</v>
      </c>
      <c r="O121" s="13">
        <f t="shared" si="45"/>
        <v>0</v>
      </c>
      <c r="P121" s="14"/>
      <c r="Q121" s="13">
        <f t="shared" si="46"/>
        <v>0</v>
      </c>
      <c r="R121" s="14">
        <f t="shared" si="47"/>
        <v>0</v>
      </c>
      <c r="S121" s="13">
        <f t="shared" si="48"/>
        <v>0</v>
      </c>
      <c r="T121" s="14">
        <f t="shared" si="49"/>
        <v>0</v>
      </c>
      <c r="U121" s="13">
        <f t="shared" si="50"/>
        <v>2.0000000000000018E-2</v>
      </c>
      <c r="V121" s="14"/>
      <c r="W121" s="13">
        <f t="shared" si="51"/>
        <v>0</v>
      </c>
      <c r="X121" s="14">
        <f t="shared" si="52"/>
        <v>0</v>
      </c>
      <c r="Y121" s="13">
        <f t="shared" si="53"/>
        <v>0</v>
      </c>
      <c r="Z121" s="14">
        <f t="shared" si="54"/>
        <v>0</v>
      </c>
      <c r="AA121" s="13">
        <f t="shared" si="55"/>
        <v>2.0000000000000018E-2</v>
      </c>
      <c r="AB121" s="14"/>
      <c r="AC121" s="13">
        <f t="shared" si="56"/>
        <v>0</v>
      </c>
      <c r="AD121" s="14">
        <f t="shared" si="57"/>
        <v>0</v>
      </c>
      <c r="AE121" s="13">
        <f t="shared" si="58"/>
        <v>0</v>
      </c>
      <c r="AF121" s="14">
        <f t="shared" si="59"/>
        <v>0</v>
      </c>
      <c r="AG121" s="13">
        <f t="shared" si="60"/>
        <v>0</v>
      </c>
      <c r="AH121" s="14"/>
      <c r="AI121" s="13">
        <f t="shared" si="61"/>
        <v>0</v>
      </c>
      <c r="AJ121" s="14">
        <f t="shared" si="62"/>
        <v>0</v>
      </c>
      <c r="AK121" s="13">
        <f t="shared" si="63"/>
        <v>0</v>
      </c>
      <c r="AL121" s="14">
        <f t="shared" si="64"/>
        <v>0</v>
      </c>
      <c r="AM121" s="13">
        <f t="shared" si="65"/>
        <v>0</v>
      </c>
      <c r="AN121" s="14"/>
      <c r="AO121" s="13">
        <f t="shared" si="66"/>
        <v>0</v>
      </c>
      <c r="AP121" s="14">
        <f t="shared" si="67"/>
        <v>0</v>
      </c>
      <c r="AQ121" s="13">
        <f t="shared" si="68"/>
        <v>0</v>
      </c>
      <c r="AR121" s="14">
        <f t="shared" si="69"/>
        <v>0</v>
      </c>
      <c r="AS121" s="13">
        <f t="shared" si="70"/>
        <v>2.0000000000000018E-2</v>
      </c>
      <c r="AT121" s="14"/>
      <c r="AU121" s="13">
        <f t="shared" si="71"/>
        <v>0</v>
      </c>
      <c r="AV121" s="14">
        <f t="shared" si="72"/>
        <v>0</v>
      </c>
      <c r="AW121" s="13">
        <f t="shared" si="73"/>
        <v>0</v>
      </c>
      <c r="AX121" s="14">
        <f t="shared" si="74"/>
        <v>0</v>
      </c>
      <c r="AY121" s="13">
        <f t="shared" si="75"/>
        <v>0</v>
      </c>
      <c r="AZ121" s="14"/>
      <c r="BA121" s="13">
        <f t="shared" si="76"/>
        <v>0</v>
      </c>
      <c r="BB121" s="14">
        <f t="shared" si="77"/>
        <v>0</v>
      </c>
      <c r="BC121" s="13">
        <f t="shared" si="78"/>
        <v>0</v>
      </c>
      <c r="BD121" s="14">
        <f t="shared" si="79"/>
        <v>0</v>
      </c>
      <c r="BE121" s="13">
        <f t="shared" si="80"/>
        <v>0</v>
      </c>
    </row>
    <row r="122" spans="1:57" x14ac:dyDescent="0.25">
      <c r="A122" s="23">
        <f t="shared" si="81"/>
        <v>2.3504166666666682</v>
      </c>
      <c r="B122" s="8"/>
      <c r="C122" s="10"/>
      <c r="D122" s="10" t="s">
        <v>14</v>
      </c>
      <c r="E122" s="10" t="s">
        <v>14</v>
      </c>
      <c r="F122" t="s">
        <v>11</v>
      </c>
      <c r="G122" s="10"/>
      <c r="H122" s="10" t="s">
        <v>14</v>
      </c>
      <c r="I122" s="10" t="s">
        <v>14</v>
      </c>
      <c r="J122" s="11"/>
      <c r="K122" s="13">
        <f t="shared" si="41"/>
        <v>0</v>
      </c>
      <c r="L122" s="14">
        <f t="shared" si="42"/>
        <v>0</v>
      </c>
      <c r="M122" s="13">
        <f t="shared" si="43"/>
        <v>0</v>
      </c>
      <c r="N122" s="14">
        <f t="shared" si="44"/>
        <v>0</v>
      </c>
      <c r="O122" s="13">
        <f t="shared" si="45"/>
        <v>0</v>
      </c>
      <c r="P122" s="14"/>
      <c r="Q122" s="13">
        <f t="shared" si="46"/>
        <v>0</v>
      </c>
      <c r="R122" s="14">
        <f t="shared" si="47"/>
        <v>0</v>
      </c>
      <c r="S122" s="13">
        <f t="shared" si="48"/>
        <v>0</v>
      </c>
      <c r="T122" s="14">
        <f t="shared" si="49"/>
        <v>0</v>
      </c>
      <c r="U122" s="13">
        <f t="shared" si="50"/>
        <v>2.0000000000000018E-2</v>
      </c>
      <c r="V122" s="14"/>
      <c r="W122" s="13">
        <f t="shared" si="51"/>
        <v>0</v>
      </c>
      <c r="X122" s="14">
        <f t="shared" si="52"/>
        <v>0</v>
      </c>
      <c r="Y122" s="13">
        <f t="shared" si="53"/>
        <v>0</v>
      </c>
      <c r="Z122" s="14">
        <f t="shared" si="54"/>
        <v>0</v>
      </c>
      <c r="AA122" s="13">
        <f t="shared" si="55"/>
        <v>2.0000000000000018E-2</v>
      </c>
      <c r="AB122" s="14"/>
      <c r="AC122" s="13">
        <f t="shared" si="56"/>
        <v>0</v>
      </c>
      <c r="AD122" s="14">
        <f t="shared" si="57"/>
        <v>0</v>
      </c>
      <c r="AE122" s="13">
        <f t="shared" si="58"/>
        <v>0</v>
      </c>
      <c r="AF122" s="14">
        <f t="shared" si="59"/>
        <v>0</v>
      </c>
      <c r="AG122" s="13">
        <f t="shared" si="60"/>
        <v>0</v>
      </c>
      <c r="AH122" s="14"/>
      <c r="AI122" s="13">
        <f t="shared" si="61"/>
        <v>0</v>
      </c>
      <c r="AJ122" s="14">
        <f t="shared" si="62"/>
        <v>0</v>
      </c>
      <c r="AK122" s="13">
        <f t="shared" si="63"/>
        <v>0</v>
      </c>
      <c r="AL122" s="14">
        <f t="shared" si="64"/>
        <v>0</v>
      </c>
      <c r="AM122" s="13">
        <f t="shared" si="65"/>
        <v>0</v>
      </c>
      <c r="AN122" s="14"/>
      <c r="AO122" s="13">
        <f t="shared" si="66"/>
        <v>0</v>
      </c>
      <c r="AP122" s="14">
        <f t="shared" si="67"/>
        <v>0</v>
      </c>
      <c r="AQ122" s="13">
        <f t="shared" si="68"/>
        <v>0</v>
      </c>
      <c r="AR122" s="14">
        <f t="shared" si="69"/>
        <v>0</v>
      </c>
      <c r="AS122" s="13">
        <f t="shared" si="70"/>
        <v>2.0000000000000018E-2</v>
      </c>
      <c r="AT122" s="14"/>
      <c r="AU122" s="13">
        <f t="shared" si="71"/>
        <v>0</v>
      </c>
      <c r="AV122" s="14">
        <f t="shared" si="72"/>
        <v>0</v>
      </c>
      <c r="AW122" s="13">
        <f t="shared" si="73"/>
        <v>0</v>
      </c>
      <c r="AX122" s="14">
        <f t="shared" si="74"/>
        <v>0</v>
      </c>
      <c r="AY122" s="13">
        <f t="shared" si="75"/>
        <v>0</v>
      </c>
      <c r="AZ122" s="14"/>
      <c r="BA122" s="13">
        <f t="shared" si="76"/>
        <v>0</v>
      </c>
      <c r="BB122" s="14">
        <f t="shared" si="77"/>
        <v>0</v>
      </c>
      <c r="BC122" s="13">
        <f t="shared" si="78"/>
        <v>0</v>
      </c>
      <c r="BD122" s="14">
        <f t="shared" si="79"/>
        <v>0</v>
      </c>
      <c r="BE122" s="13">
        <f t="shared" si="80"/>
        <v>0</v>
      </c>
    </row>
    <row r="123" spans="1:57" x14ac:dyDescent="0.25">
      <c r="A123" s="23">
        <f t="shared" si="81"/>
        <v>2.3704166666666682</v>
      </c>
      <c r="B123" s="8" t="s">
        <v>12</v>
      </c>
      <c r="C123" s="10"/>
      <c r="D123" s="10" t="s">
        <v>14</v>
      </c>
      <c r="E123" s="10" t="s">
        <v>14</v>
      </c>
      <c r="F123" s="11" t="s">
        <v>20</v>
      </c>
      <c r="G123" s="10"/>
      <c r="H123" s="10" t="s">
        <v>14</v>
      </c>
      <c r="I123" t="s">
        <v>11</v>
      </c>
      <c r="J123" s="10"/>
      <c r="K123" s="13">
        <f t="shared" si="41"/>
        <v>0</v>
      </c>
      <c r="L123" s="14">
        <f t="shared" si="42"/>
        <v>0</v>
      </c>
      <c r="M123" s="13">
        <f t="shared" si="43"/>
        <v>0</v>
      </c>
      <c r="N123" s="14">
        <f t="shared" si="44"/>
        <v>0</v>
      </c>
      <c r="O123" s="13">
        <f t="shared" si="45"/>
        <v>0</v>
      </c>
      <c r="P123" s="14"/>
      <c r="Q123" s="13">
        <f t="shared" si="46"/>
        <v>0</v>
      </c>
      <c r="R123" s="14">
        <f t="shared" si="47"/>
        <v>0</v>
      </c>
      <c r="S123" s="13">
        <f t="shared" si="48"/>
        <v>0</v>
      </c>
      <c r="T123" s="14">
        <f t="shared" si="49"/>
        <v>0</v>
      </c>
      <c r="U123" s="13">
        <f t="shared" si="50"/>
        <v>2.0000000000000018E-2</v>
      </c>
      <c r="V123" s="14"/>
      <c r="W123" s="13">
        <f t="shared" si="51"/>
        <v>0</v>
      </c>
      <c r="X123" s="14">
        <f t="shared" si="52"/>
        <v>0</v>
      </c>
      <c r="Y123" s="13">
        <f t="shared" si="53"/>
        <v>0</v>
      </c>
      <c r="Z123" s="14">
        <f t="shared" si="54"/>
        <v>0</v>
      </c>
      <c r="AA123" s="13">
        <f t="shared" si="55"/>
        <v>2.0000000000000018E-2</v>
      </c>
      <c r="AB123" s="14"/>
      <c r="AC123" s="13">
        <f t="shared" si="56"/>
        <v>0</v>
      </c>
      <c r="AD123" s="14">
        <f t="shared" si="57"/>
        <v>0</v>
      </c>
      <c r="AE123" s="13">
        <f t="shared" si="58"/>
        <v>2.3704166666666682</v>
      </c>
      <c r="AF123" s="14">
        <f t="shared" si="59"/>
        <v>1</v>
      </c>
      <c r="AG123" s="13">
        <f t="shared" si="60"/>
        <v>0</v>
      </c>
      <c r="AH123" s="14"/>
      <c r="AI123" s="13">
        <f t="shared" si="61"/>
        <v>0</v>
      </c>
      <c r="AJ123" s="14">
        <f t="shared" si="62"/>
        <v>0</v>
      </c>
      <c r="AK123" s="13">
        <f t="shared" si="63"/>
        <v>0</v>
      </c>
      <c r="AL123" s="14">
        <f t="shared" si="64"/>
        <v>0</v>
      </c>
      <c r="AM123" s="13">
        <f t="shared" si="65"/>
        <v>0</v>
      </c>
      <c r="AN123" s="14"/>
      <c r="AO123" s="13">
        <f t="shared" si="66"/>
        <v>0</v>
      </c>
      <c r="AP123" s="14">
        <f t="shared" si="67"/>
        <v>0</v>
      </c>
      <c r="AQ123" s="13">
        <f t="shared" si="68"/>
        <v>0</v>
      </c>
      <c r="AR123" s="14">
        <f t="shared" si="69"/>
        <v>0</v>
      </c>
      <c r="AS123" s="13">
        <f t="shared" si="70"/>
        <v>2.0000000000000018E-2</v>
      </c>
      <c r="AT123" s="14"/>
      <c r="AU123" s="13">
        <f t="shared" si="71"/>
        <v>0</v>
      </c>
      <c r="AV123" s="14">
        <f t="shared" si="72"/>
        <v>0</v>
      </c>
      <c r="AW123" s="13">
        <f t="shared" si="73"/>
        <v>0</v>
      </c>
      <c r="AX123" s="14">
        <f t="shared" si="74"/>
        <v>0</v>
      </c>
      <c r="AY123" s="13">
        <f t="shared" si="75"/>
        <v>0</v>
      </c>
      <c r="AZ123" s="14"/>
      <c r="BA123" s="13">
        <f t="shared" si="76"/>
        <v>0</v>
      </c>
      <c r="BB123" s="14">
        <f t="shared" si="77"/>
        <v>0</v>
      </c>
      <c r="BC123" s="13">
        <f t="shared" si="78"/>
        <v>0</v>
      </c>
      <c r="BD123" s="14">
        <f t="shared" si="79"/>
        <v>0</v>
      </c>
      <c r="BE123" s="13">
        <f t="shared" si="80"/>
        <v>0</v>
      </c>
    </row>
    <row r="124" spans="1:57" x14ac:dyDescent="0.25">
      <c r="A124" s="23">
        <f t="shared" si="81"/>
        <v>2.3904166666666682</v>
      </c>
      <c r="B124" s="8"/>
      <c r="C124" s="10"/>
      <c r="D124" s="10" t="s">
        <v>14</v>
      </c>
      <c r="E124" s="10" t="s">
        <v>14</v>
      </c>
      <c r="F124" s="10"/>
      <c r="G124" s="10"/>
      <c r="H124" s="10" t="s">
        <v>14</v>
      </c>
      <c r="I124" t="s">
        <v>11</v>
      </c>
      <c r="J124" s="10"/>
      <c r="K124" s="13">
        <f t="shared" si="41"/>
        <v>0</v>
      </c>
      <c r="L124" s="14">
        <f t="shared" si="42"/>
        <v>0</v>
      </c>
      <c r="M124" s="13">
        <f t="shared" si="43"/>
        <v>0</v>
      </c>
      <c r="N124" s="14">
        <f t="shared" si="44"/>
        <v>0</v>
      </c>
      <c r="O124" s="13">
        <f t="shared" si="45"/>
        <v>0</v>
      </c>
      <c r="P124" s="14"/>
      <c r="Q124" s="13">
        <f t="shared" si="46"/>
        <v>0</v>
      </c>
      <c r="R124" s="14">
        <f t="shared" si="47"/>
        <v>0</v>
      </c>
      <c r="S124" s="13">
        <f t="shared" si="48"/>
        <v>0</v>
      </c>
      <c r="T124" s="14">
        <f t="shared" si="49"/>
        <v>0</v>
      </c>
      <c r="U124" s="13">
        <f t="shared" si="50"/>
        <v>2.0000000000000018E-2</v>
      </c>
      <c r="V124" s="14"/>
      <c r="W124" s="13">
        <f t="shared" si="51"/>
        <v>0</v>
      </c>
      <c r="X124" s="14">
        <f t="shared" si="52"/>
        <v>0</v>
      </c>
      <c r="Y124" s="13">
        <f t="shared" si="53"/>
        <v>0</v>
      </c>
      <c r="Z124" s="14">
        <f t="shared" si="54"/>
        <v>0</v>
      </c>
      <c r="AA124" s="13">
        <f t="shared" si="55"/>
        <v>2.0000000000000018E-2</v>
      </c>
      <c r="AB124" s="14"/>
      <c r="AC124" s="13">
        <f t="shared" si="56"/>
        <v>0</v>
      </c>
      <c r="AD124" s="14">
        <f t="shared" si="57"/>
        <v>0</v>
      </c>
      <c r="AE124" s="13">
        <f t="shared" si="58"/>
        <v>0</v>
      </c>
      <c r="AF124" s="14">
        <f t="shared" si="59"/>
        <v>0</v>
      </c>
      <c r="AG124" s="13">
        <f t="shared" si="60"/>
        <v>0</v>
      </c>
      <c r="AH124" s="14"/>
      <c r="AI124" s="13">
        <f t="shared" si="61"/>
        <v>0</v>
      </c>
      <c r="AJ124" s="14">
        <f t="shared" si="62"/>
        <v>0</v>
      </c>
      <c r="AK124" s="13">
        <f t="shared" si="63"/>
        <v>0</v>
      </c>
      <c r="AL124" s="14">
        <f t="shared" si="64"/>
        <v>0</v>
      </c>
      <c r="AM124" s="13">
        <f t="shared" si="65"/>
        <v>0</v>
      </c>
      <c r="AN124" s="14"/>
      <c r="AO124" s="13">
        <f t="shared" si="66"/>
        <v>0</v>
      </c>
      <c r="AP124" s="14">
        <f t="shared" si="67"/>
        <v>0</v>
      </c>
      <c r="AQ124" s="13">
        <f t="shared" si="68"/>
        <v>0</v>
      </c>
      <c r="AR124" s="14">
        <f t="shared" si="69"/>
        <v>0</v>
      </c>
      <c r="AS124" s="13">
        <f t="shared" si="70"/>
        <v>2.0000000000000018E-2</v>
      </c>
      <c r="AT124" s="14"/>
      <c r="AU124" s="13">
        <f t="shared" si="71"/>
        <v>0</v>
      </c>
      <c r="AV124" s="14">
        <f t="shared" si="72"/>
        <v>0</v>
      </c>
      <c r="AW124" s="13">
        <f t="shared" si="73"/>
        <v>0</v>
      </c>
      <c r="AX124" s="14">
        <f t="shared" si="74"/>
        <v>0</v>
      </c>
      <c r="AY124" s="13">
        <f t="shared" si="75"/>
        <v>0</v>
      </c>
      <c r="AZ124" s="14"/>
      <c r="BA124" s="13">
        <f t="shared" si="76"/>
        <v>0</v>
      </c>
      <c r="BB124" s="14">
        <f t="shared" si="77"/>
        <v>0</v>
      </c>
      <c r="BC124" s="13">
        <f t="shared" si="78"/>
        <v>0</v>
      </c>
      <c r="BD124" s="14">
        <f t="shared" si="79"/>
        <v>0</v>
      </c>
      <c r="BE124" s="13">
        <f t="shared" si="80"/>
        <v>0</v>
      </c>
    </row>
    <row r="125" spans="1:57" x14ac:dyDescent="0.25">
      <c r="A125" s="23">
        <f t="shared" si="81"/>
        <v>2.4104166666666682</v>
      </c>
      <c r="B125" s="8"/>
      <c r="D125" s="10" t="s">
        <v>14</v>
      </c>
      <c r="E125" s="10" t="s">
        <v>14</v>
      </c>
      <c r="F125" s="10"/>
      <c r="G125" s="10"/>
      <c r="H125" s="10" t="s">
        <v>14</v>
      </c>
      <c r="I125" t="s">
        <v>11</v>
      </c>
      <c r="J125" s="10"/>
      <c r="K125" s="13">
        <f t="shared" si="41"/>
        <v>0</v>
      </c>
      <c r="L125" s="14">
        <f t="shared" si="42"/>
        <v>0</v>
      </c>
      <c r="M125" s="13">
        <f t="shared" si="43"/>
        <v>0</v>
      </c>
      <c r="N125" s="14">
        <f t="shared" si="44"/>
        <v>0</v>
      </c>
      <c r="O125" s="13">
        <f t="shared" si="45"/>
        <v>0</v>
      </c>
      <c r="P125" s="14"/>
      <c r="Q125" s="13">
        <f t="shared" si="46"/>
        <v>0</v>
      </c>
      <c r="R125" s="14">
        <f t="shared" si="47"/>
        <v>0</v>
      </c>
      <c r="S125" s="13">
        <f t="shared" si="48"/>
        <v>0</v>
      </c>
      <c r="T125" s="14">
        <f t="shared" si="49"/>
        <v>0</v>
      </c>
      <c r="U125" s="13">
        <f t="shared" si="50"/>
        <v>2.0000000000000018E-2</v>
      </c>
      <c r="V125" s="14"/>
      <c r="W125" s="13">
        <f t="shared" si="51"/>
        <v>0</v>
      </c>
      <c r="X125" s="14">
        <f t="shared" si="52"/>
        <v>0</v>
      </c>
      <c r="Y125" s="13">
        <f t="shared" si="53"/>
        <v>0</v>
      </c>
      <c r="Z125" s="14">
        <f t="shared" si="54"/>
        <v>0</v>
      </c>
      <c r="AA125" s="13">
        <f t="shared" si="55"/>
        <v>2.0000000000000018E-2</v>
      </c>
      <c r="AB125" s="14"/>
      <c r="AC125" s="13">
        <f t="shared" si="56"/>
        <v>0</v>
      </c>
      <c r="AD125" s="14">
        <f t="shared" si="57"/>
        <v>0</v>
      </c>
      <c r="AE125" s="13">
        <f t="shared" si="58"/>
        <v>0</v>
      </c>
      <c r="AF125" s="14">
        <f t="shared" si="59"/>
        <v>0</v>
      </c>
      <c r="AG125" s="13">
        <f t="shared" si="60"/>
        <v>0</v>
      </c>
      <c r="AH125" s="14"/>
      <c r="AI125" s="13">
        <f t="shared" si="61"/>
        <v>0</v>
      </c>
      <c r="AJ125" s="14">
        <f t="shared" si="62"/>
        <v>0</v>
      </c>
      <c r="AK125" s="13">
        <f t="shared" si="63"/>
        <v>0</v>
      </c>
      <c r="AL125" s="14">
        <f t="shared" si="64"/>
        <v>0</v>
      </c>
      <c r="AM125" s="13">
        <f t="shared" si="65"/>
        <v>0</v>
      </c>
      <c r="AN125" s="14"/>
      <c r="AO125" s="13">
        <f t="shared" si="66"/>
        <v>0</v>
      </c>
      <c r="AP125" s="14">
        <f t="shared" si="67"/>
        <v>0</v>
      </c>
      <c r="AQ125" s="13">
        <f t="shared" si="68"/>
        <v>0</v>
      </c>
      <c r="AR125" s="14">
        <f t="shared" si="69"/>
        <v>0</v>
      </c>
      <c r="AS125" s="13">
        <f t="shared" si="70"/>
        <v>2.0000000000000018E-2</v>
      </c>
      <c r="AT125" s="14"/>
      <c r="AU125" s="13">
        <f t="shared" si="71"/>
        <v>0</v>
      </c>
      <c r="AV125" s="14">
        <f t="shared" si="72"/>
        <v>0</v>
      </c>
      <c r="AW125" s="13">
        <f t="shared" si="73"/>
        <v>0</v>
      </c>
      <c r="AX125" s="14">
        <f t="shared" si="74"/>
        <v>0</v>
      </c>
      <c r="AY125" s="13">
        <f t="shared" si="75"/>
        <v>0</v>
      </c>
      <c r="AZ125" s="14"/>
      <c r="BA125" s="13">
        <f t="shared" si="76"/>
        <v>0</v>
      </c>
      <c r="BB125" s="14">
        <f t="shared" si="77"/>
        <v>0</v>
      </c>
      <c r="BC125" s="13">
        <f t="shared" si="78"/>
        <v>0</v>
      </c>
      <c r="BD125" s="14">
        <f t="shared" si="79"/>
        <v>0</v>
      </c>
      <c r="BE125" s="13">
        <f t="shared" si="80"/>
        <v>0</v>
      </c>
    </row>
    <row r="126" spans="1:57" x14ac:dyDescent="0.25">
      <c r="A126" s="23">
        <f t="shared" si="81"/>
        <v>2.4304166666666682</v>
      </c>
      <c r="B126" s="8" t="s">
        <v>9</v>
      </c>
      <c r="C126" s="10" t="s">
        <v>14</v>
      </c>
      <c r="D126" s="10" t="s">
        <v>14</v>
      </c>
      <c r="E126" s="10" t="s">
        <v>14</v>
      </c>
      <c r="F126" s="10"/>
      <c r="G126" s="10"/>
      <c r="H126" s="10" t="s">
        <v>14</v>
      </c>
      <c r="I126" t="s">
        <v>11</v>
      </c>
      <c r="J126" s="10"/>
      <c r="K126" s="13">
        <f t="shared" si="41"/>
        <v>2.4304166666666682</v>
      </c>
      <c r="L126" s="14">
        <f t="shared" si="42"/>
        <v>1</v>
      </c>
      <c r="M126" s="13">
        <f t="shared" si="43"/>
        <v>0</v>
      </c>
      <c r="N126" s="14">
        <f t="shared" si="44"/>
        <v>0</v>
      </c>
      <c r="O126" s="13">
        <f t="shared" si="45"/>
        <v>2.0000000000000018E-2</v>
      </c>
      <c r="P126" s="14"/>
      <c r="Q126" s="13">
        <f t="shared" si="46"/>
        <v>0</v>
      </c>
      <c r="R126" s="14">
        <f t="shared" si="47"/>
        <v>0</v>
      </c>
      <c r="S126" s="13">
        <f t="shared" si="48"/>
        <v>0</v>
      </c>
      <c r="T126" s="14">
        <f t="shared" si="49"/>
        <v>0</v>
      </c>
      <c r="U126" s="13">
        <f t="shared" si="50"/>
        <v>2.0000000000000018E-2</v>
      </c>
      <c r="V126" s="14"/>
      <c r="W126" s="13">
        <f t="shared" si="51"/>
        <v>0</v>
      </c>
      <c r="X126" s="14">
        <f t="shared" si="52"/>
        <v>0</v>
      </c>
      <c r="Y126" s="13">
        <f t="shared" si="53"/>
        <v>0</v>
      </c>
      <c r="Z126" s="14">
        <f t="shared" si="54"/>
        <v>0</v>
      </c>
      <c r="AA126" s="13">
        <f t="shared" si="55"/>
        <v>2.0000000000000018E-2</v>
      </c>
      <c r="AB126" s="14"/>
      <c r="AC126" s="13">
        <f t="shared" si="56"/>
        <v>0</v>
      </c>
      <c r="AD126" s="14">
        <f t="shared" si="57"/>
        <v>0</v>
      </c>
      <c r="AE126" s="13">
        <f t="shared" si="58"/>
        <v>0</v>
      </c>
      <c r="AF126" s="14">
        <f t="shared" si="59"/>
        <v>0</v>
      </c>
      <c r="AG126" s="13">
        <f t="shared" si="60"/>
        <v>0</v>
      </c>
      <c r="AH126" s="14"/>
      <c r="AI126" s="13">
        <f t="shared" si="61"/>
        <v>0</v>
      </c>
      <c r="AJ126" s="14">
        <f t="shared" si="62"/>
        <v>0</v>
      </c>
      <c r="AK126" s="13">
        <f t="shared" si="63"/>
        <v>0</v>
      </c>
      <c r="AL126" s="14">
        <f t="shared" si="64"/>
        <v>0</v>
      </c>
      <c r="AM126" s="13">
        <f t="shared" si="65"/>
        <v>0</v>
      </c>
      <c r="AN126" s="14"/>
      <c r="AO126" s="13">
        <f t="shared" si="66"/>
        <v>0</v>
      </c>
      <c r="AP126" s="14">
        <f t="shared" si="67"/>
        <v>0</v>
      </c>
      <c r="AQ126" s="13">
        <f t="shared" si="68"/>
        <v>0</v>
      </c>
      <c r="AR126" s="14">
        <f t="shared" si="69"/>
        <v>0</v>
      </c>
      <c r="AS126" s="13">
        <f t="shared" si="70"/>
        <v>2.0000000000000018E-2</v>
      </c>
      <c r="AT126" s="14"/>
      <c r="AU126" s="13">
        <f t="shared" si="71"/>
        <v>0</v>
      </c>
      <c r="AV126" s="14">
        <f t="shared" si="72"/>
        <v>0</v>
      </c>
      <c r="AW126" s="13">
        <f t="shared" si="73"/>
        <v>0</v>
      </c>
      <c r="AX126" s="14">
        <f t="shared" si="74"/>
        <v>0</v>
      </c>
      <c r="AY126" s="13">
        <f t="shared" si="75"/>
        <v>0</v>
      </c>
      <c r="AZ126" s="14"/>
      <c r="BA126" s="13">
        <f t="shared" si="76"/>
        <v>0</v>
      </c>
      <c r="BB126" s="14">
        <f t="shared" si="77"/>
        <v>0</v>
      </c>
      <c r="BC126" s="13">
        <f t="shared" si="78"/>
        <v>0</v>
      </c>
      <c r="BD126" s="14">
        <f t="shared" si="79"/>
        <v>0</v>
      </c>
      <c r="BE126" s="13">
        <f t="shared" si="80"/>
        <v>0</v>
      </c>
    </row>
    <row r="127" spans="1:57" x14ac:dyDescent="0.25">
      <c r="A127" s="23">
        <f t="shared" si="81"/>
        <v>2.4504166666666682</v>
      </c>
      <c r="B127" s="8" t="s">
        <v>65</v>
      </c>
      <c r="C127" s="10" t="s">
        <v>14</v>
      </c>
      <c r="D127" s="10" t="s">
        <v>14</v>
      </c>
      <c r="E127" t="s">
        <v>11</v>
      </c>
      <c r="F127" s="10"/>
      <c r="G127" s="10"/>
      <c r="H127" s="10" t="s">
        <v>14</v>
      </c>
      <c r="I127" s="11" t="s">
        <v>20</v>
      </c>
      <c r="J127" s="10"/>
      <c r="K127" s="13">
        <f t="shared" si="41"/>
        <v>0</v>
      </c>
      <c r="L127" s="14">
        <f t="shared" si="42"/>
        <v>0</v>
      </c>
      <c r="M127" s="13">
        <f t="shared" si="43"/>
        <v>0</v>
      </c>
      <c r="N127" s="14">
        <f t="shared" si="44"/>
        <v>0</v>
      </c>
      <c r="O127" s="13">
        <f t="shared" si="45"/>
        <v>2.0000000000000018E-2</v>
      </c>
      <c r="P127" s="14"/>
      <c r="Q127" s="13">
        <f t="shared" si="46"/>
        <v>0</v>
      </c>
      <c r="R127" s="14">
        <f t="shared" si="47"/>
        <v>0</v>
      </c>
      <c r="S127" s="13">
        <f t="shared" si="48"/>
        <v>0</v>
      </c>
      <c r="T127" s="14">
        <f t="shared" si="49"/>
        <v>0</v>
      </c>
      <c r="U127" s="13">
        <f t="shared" si="50"/>
        <v>2.0000000000000018E-2</v>
      </c>
      <c r="V127" s="14"/>
      <c r="W127" s="13">
        <f t="shared" si="51"/>
        <v>0</v>
      </c>
      <c r="X127" s="14">
        <f t="shared" si="52"/>
        <v>0</v>
      </c>
      <c r="Y127" s="13">
        <f t="shared" si="53"/>
        <v>0</v>
      </c>
      <c r="Z127" s="14">
        <f t="shared" si="54"/>
        <v>0</v>
      </c>
      <c r="AA127" s="13">
        <f t="shared" si="55"/>
        <v>0</v>
      </c>
      <c r="AB127" s="14"/>
      <c r="AC127" s="13">
        <f t="shared" si="56"/>
        <v>0</v>
      </c>
      <c r="AD127" s="14">
        <f t="shared" si="57"/>
        <v>0</v>
      </c>
      <c r="AE127" s="13">
        <f t="shared" si="58"/>
        <v>0</v>
      </c>
      <c r="AF127" s="14">
        <f t="shared" si="59"/>
        <v>0</v>
      </c>
      <c r="AG127" s="13">
        <f t="shared" si="60"/>
        <v>0</v>
      </c>
      <c r="AH127" s="14"/>
      <c r="AI127" s="13">
        <f t="shared" si="61"/>
        <v>0</v>
      </c>
      <c r="AJ127" s="14">
        <f t="shared" si="62"/>
        <v>0</v>
      </c>
      <c r="AK127" s="13">
        <f t="shared" si="63"/>
        <v>0</v>
      </c>
      <c r="AL127" s="14">
        <f t="shared" si="64"/>
        <v>0</v>
      </c>
      <c r="AM127" s="13">
        <f t="shared" si="65"/>
        <v>0</v>
      </c>
      <c r="AN127" s="14"/>
      <c r="AO127" s="13">
        <f t="shared" si="66"/>
        <v>0</v>
      </c>
      <c r="AP127" s="14">
        <f t="shared" si="67"/>
        <v>0</v>
      </c>
      <c r="AQ127" s="13">
        <f t="shared" si="68"/>
        <v>0</v>
      </c>
      <c r="AR127" s="14">
        <f t="shared" si="69"/>
        <v>0</v>
      </c>
      <c r="AS127" s="13">
        <f t="shared" si="70"/>
        <v>2.0000000000000018E-2</v>
      </c>
      <c r="AT127" s="14"/>
      <c r="AU127" s="13">
        <f t="shared" si="71"/>
        <v>0</v>
      </c>
      <c r="AV127" s="14">
        <f t="shared" si="72"/>
        <v>0</v>
      </c>
      <c r="AW127" s="13">
        <f t="shared" si="73"/>
        <v>2.4504166666666682</v>
      </c>
      <c r="AX127" s="14">
        <f t="shared" si="74"/>
        <v>1</v>
      </c>
      <c r="AY127" s="13">
        <f t="shared" si="75"/>
        <v>0</v>
      </c>
      <c r="AZ127" s="14"/>
      <c r="BA127" s="13">
        <f t="shared" si="76"/>
        <v>0</v>
      </c>
      <c r="BB127" s="14">
        <f t="shared" si="77"/>
        <v>0</v>
      </c>
      <c r="BC127" s="13">
        <f t="shared" si="78"/>
        <v>0</v>
      </c>
      <c r="BD127" s="14">
        <f t="shared" si="79"/>
        <v>0</v>
      </c>
      <c r="BE127" s="13">
        <f t="shared" si="80"/>
        <v>0</v>
      </c>
    </row>
    <row r="128" spans="1:57" x14ac:dyDescent="0.25">
      <c r="A128" s="23">
        <f t="shared" si="81"/>
        <v>2.4704166666666683</v>
      </c>
      <c r="B128" s="8"/>
      <c r="C128" s="10" t="s">
        <v>14</v>
      </c>
      <c r="D128" s="10" t="s">
        <v>14</v>
      </c>
      <c r="E128" t="s">
        <v>11</v>
      </c>
      <c r="F128" s="10"/>
      <c r="G128" s="10"/>
      <c r="H128" s="10" t="s">
        <v>14</v>
      </c>
      <c r="I128" s="10"/>
      <c r="J128" s="10"/>
      <c r="K128" s="13">
        <f t="shared" si="41"/>
        <v>0</v>
      </c>
      <c r="L128" s="14">
        <f t="shared" si="42"/>
        <v>0</v>
      </c>
      <c r="M128" s="13">
        <f t="shared" si="43"/>
        <v>0</v>
      </c>
      <c r="N128" s="14">
        <f t="shared" si="44"/>
        <v>0</v>
      </c>
      <c r="O128" s="13">
        <f t="shared" si="45"/>
        <v>2.0000000000000018E-2</v>
      </c>
      <c r="P128" s="14"/>
      <c r="Q128" s="13">
        <f t="shared" si="46"/>
        <v>0</v>
      </c>
      <c r="R128" s="14">
        <f t="shared" si="47"/>
        <v>0</v>
      </c>
      <c r="S128" s="13">
        <f t="shared" si="48"/>
        <v>0</v>
      </c>
      <c r="T128" s="14">
        <f t="shared" si="49"/>
        <v>0</v>
      </c>
      <c r="U128" s="13">
        <f t="shared" si="50"/>
        <v>2.0000000000000018E-2</v>
      </c>
      <c r="V128" s="14"/>
      <c r="W128" s="13">
        <f t="shared" si="51"/>
        <v>0</v>
      </c>
      <c r="X128" s="14">
        <f t="shared" si="52"/>
        <v>0</v>
      </c>
      <c r="Y128" s="13">
        <f t="shared" si="53"/>
        <v>0</v>
      </c>
      <c r="Z128" s="14">
        <f t="shared" si="54"/>
        <v>0</v>
      </c>
      <c r="AA128" s="13">
        <f t="shared" si="55"/>
        <v>0</v>
      </c>
      <c r="AB128" s="14"/>
      <c r="AC128" s="13">
        <f t="shared" si="56"/>
        <v>0</v>
      </c>
      <c r="AD128" s="14">
        <f t="shared" si="57"/>
        <v>0</v>
      </c>
      <c r="AE128" s="13">
        <f t="shared" si="58"/>
        <v>0</v>
      </c>
      <c r="AF128" s="14">
        <f t="shared" si="59"/>
        <v>0</v>
      </c>
      <c r="AG128" s="13">
        <f t="shared" si="60"/>
        <v>0</v>
      </c>
      <c r="AH128" s="14"/>
      <c r="AI128" s="13">
        <f t="shared" si="61"/>
        <v>0</v>
      </c>
      <c r="AJ128" s="14">
        <f t="shared" si="62"/>
        <v>0</v>
      </c>
      <c r="AK128" s="13">
        <f t="shared" si="63"/>
        <v>0</v>
      </c>
      <c r="AL128" s="14">
        <f t="shared" si="64"/>
        <v>0</v>
      </c>
      <c r="AM128" s="13">
        <f t="shared" si="65"/>
        <v>0</v>
      </c>
      <c r="AN128" s="14"/>
      <c r="AO128" s="13">
        <f t="shared" si="66"/>
        <v>0</v>
      </c>
      <c r="AP128" s="14">
        <f t="shared" si="67"/>
        <v>0</v>
      </c>
      <c r="AQ128" s="13">
        <f t="shared" si="68"/>
        <v>0</v>
      </c>
      <c r="AR128" s="14">
        <f t="shared" si="69"/>
        <v>0</v>
      </c>
      <c r="AS128" s="13">
        <f t="shared" si="70"/>
        <v>2.0000000000000018E-2</v>
      </c>
      <c r="AT128" s="14"/>
      <c r="AU128" s="13">
        <f t="shared" si="71"/>
        <v>0</v>
      </c>
      <c r="AV128" s="14">
        <f t="shared" si="72"/>
        <v>0</v>
      </c>
      <c r="AW128" s="13">
        <f t="shared" si="73"/>
        <v>0</v>
      </c>
      <c r="AX128" s="14">
        <f t="shared" si="74"/>
        <v>0</v>
      </c>
      <c r="AY128" s="13">
        <f t="shared" si="75"/>
        <v>0</v>
      </c>
      <c r="AZ128" s="14"/>
      <c r="BA128" s="13">
        <f t="shared" si="76"/>
        <v>0</v>
      </c>
      <c r="BB128" s="14">
        <f t="shared" si="77"/>
        <v>0</v>
      </c>
      <c r="BC128" s="13">
        <f t="shared" si="78"/>
        <v>0</v>
      </c>
      <c r="BD128" s="14">
        <f t="shared" si="79"/>
        <v>0</v>
      </c>
      <c r="BE128" s="13">
        <f t="shared" si="80"/>
        <v>0</v>
      </c>
    </row>
    <row r="129" spans="1:57" x14ac:dyDescent="0.25">
      <c r="A129" s="23">
        <f t="shared" si="81"/>
        <v>2.4904166666666683</v>
      </c>
      <c r="B129" s="8"/>
      <c r="C129" s="10" t="s">
        <v>14</v>
      </c>
      <c r="D129" s="10" t="s">
        <v>14</v>
      </c>
      <c r="E129" t="s">
        <v>11</v>
      </c>
      <c r="F129" s="10"/>
      <c r="G129" s="10"/>
      <c r="H129" s="10" t="s">
        <v>14</v>
      </c>
      <c r="I129" s="10"/>
      <c r="J129" s="10"/>
      <c r="K129" s="13">
        <f t="shared" si="41"/>
        <v>0</v>
      </c>
      <c r="L129" s="14">
        <f t="shared" si="42"/>
        <v>0</v>
      </c>
      <c r="M129" s="13">
        <f t="shared" si="43"/>
        <v>0</v>
      </c>
      <c r="N129" s="14">
        <f t="shared" si="44"/>
        <v>0</v>
      </c>
      <c r="O129" s="13">
        <f t="shared" si="45"/>
        <v>2.0000000000000018E-2</v>
      </c>
      <c r="P129" s="14"/>
      <c r="Q129" s="13">
        <f t="shared" si="46"/>
        <v>0</v>
      </c>
      <c r="R129" s="14">
        <f t="shared" si="47"/>
        <v>0</v>
      </c>
      <c r="S129" s="13">
        <f t="shared" si="48"/>
        <v>0</v>
      </c>
      <c r="T129" s="14">
        <f t="shared" si="49"/>
        <v>0</v>
      </c>
      <c r="U129" s="13">
        <f t="shared" si="50"/>
        <v>2.0000000000000018E-2</v>
      </c>
      <c r="V129" s="14"/>
      <c r="W129" s="13">
        <f t="shared" si="51"/>
        <v>0</v>
      </c>
      <c r="X129" s="14">
        <f t="shared" si="52"/>
        <v>0</v>
      </c>
      <c r="Y129" s="13">
        <f t="shared" si="53"/>
        <v>0</v>
      </c>
      <c r="Z129" s="14">
        <f t="shared" si="54"/>
        <v>0</v>
      </c>
      <c r="AA129" s="13">
        <f t="shared" si="55"/>
        <v>0</v>
      </c>
      <c r="AB129" s="14"/>
      <c r="AC129" s="13">
        <f t="shared" si="56"/>
        <v>0</v>
      </c>
      <c r="AD129" s="14">
        <f t="shared" si="57"/>
        <v>0</v>
      </c>
      <c r="AE129" s="13">
        <f t="shared" si="58"/>
        <v>0</v>
      </c>
      <c r="AF129" s="14">
        <f t="shared" si="59"/>
        <v>0</v>
      </c>
      <c r="AG129" s="13">
        <f t="shared" si="60"/>
        <v>0</v>
      </c>
      <c r="AH129" s="14"/>
      <c r="AI129" s="13">
        <f t="shared" si="61"/>
        <v>0</v>
      </c>
      <c r="AJ129" s="14">
        <f t="shared" si="62"/>
        <v>0</v>
      </c>
      <c r="AK129" s="13">
        <f t="shared" si="63"/>
        <v>0</v>
      </c>
      <c r="AL129" s="14">
        <f t="shared" si="64"/>
        <v>0</v>
      </c>
      <c r="AM129" s="13">
        <f t="shared" si="65"/>
        <v>0</v>
      </c>
      <c r="AN129" s="14"/>
      <c r="AO129" s="13">
        <f t="shared" si="66"/>
        <v>0</v>
      </c>
      <c r="AP129" s="14">
        <f t="shared" si="67"/>
        <v>0</v>
      </c>
      <c r="AQ129" s="13">
        <f t="shared" si="68"/>
        <v>0</v>
      </c>
      <c r="AR129" s="14">
        <f t="shared" si="69"/>
        <v>0</v>
      </c>
      <c r="AS129" s="13">
        <f t="shared" si="70"/>
        <v>2.0000000000000018E-2</v>
      </c>
      <c r="AT129" s="14"/>
      <c r="AU129" s="13">
        <f t="shared" si="71"/>
        <v>0</v>
      </c>
      <c r="AV129" s="14">
        <f t="shared" si="72"/>
        <v>0</v>
      </c>
      <c r="AW129" s="13">
        <f t="shared" si="73"/>
        <v>0</v>
      </c>
      <c r="AX129" s="14">
        <f t="shared" si="74"/>
        <v>0</v>
      </c>
      <c r="AY129" s="13">
        <f t="shared" si="75"/>
        <v>0</v>
      </c>
      <c r="AZ129" s="14"/>
      <c r="BA129" s="13">
        <f t="shared" si="76"/>
        <v>0</v>
      </c>
      <c r="BB129" s="14">
        <f t="shared" si="77"/>
        <v>0</v>
      </c>
      <c r="BC129" s="13">
        <f t="shared" si="78"/>
        <v>0</v>
      </c>
      <c r="BD129" s="14">
        <f t="shared" si="79"/>
        <v>0</v>
      </c>
      <c r="BE129" s="13">
        <f t="shared" si="80"/>
        <v>0</v>
      </c>
    </row>
    <row r="130" spans="1:57" x14ac:dyDescent="0.25">
      <c r="A130" s="23">
        <f t="shared" si="81"/>
        <v>2.5104166666666683</v>
      </c>
      <c r="B130" s="8" t="s">
        <v>76</v>
      </c>
      <c r="C130" s="10" t="s">
        <v>14</v>
      </c>
      <c r="D130" s="10" t="s">
        <v>14</v>
      </c>
      <c r="E130" t="s">
        <v>11</v>
      </c>
      <c r="F130" s="10"/>
      <c r="G130" s="10"/>
      <c r="H130" s="10" t="s">
        <v>14</v>
      </c>
      <c r="J130" s="10" t="s">
        <v>14</v>
      </c>
      <c r="K130" s="13">
        <f t="shared" si="41"/>
        <v>0</v>
      </c>
      <c r="L130" s="14">
        <f t="shared" si="42"/>
        <v>0</v>
      </c>
      <c r="M130" s="13">
        <f t="shared" si="43"/>
        <v>0</v>
      </c>
      <c r="N130" s="14">
        <f t="shared" si="44"/>
        <v>0</v>
      </c>
      <c r="O130" s="13">
        <f t="shared" si="45"/>
        <v>2.0000000000000018E-2</v>
      </c>
      <c r="P130" s="14"/>
      <c r="Q130" s="13">
        <f t="shared" si="46"/>
        <v>0</v>
      </c>
      <c r="R130" s="14">
        <f t="shared" si="47"/>
        <v>0</v>
      </c>
      <c r="S130" s="13">
        <f t="shared" si="48"/>
        <v>0</v>
      </c>
      <c r="T130" s="14">
        <f t="shared" si="49"/>
        <v>0</v>
      </c>
      <c r="U130" s="13">
        <f t="shared" si="50"/>
        <v>2.0000000000000018E-2</v>
      </c>
      <c r="V130" s="14"/>
      <c r="W130" s="13">
        <f t="shared" si="51"/>
        <v>0</v>
      </c>
      <c r="X130" s="14">
        <f t="shared" si="52"/>
        <v>0</v>
      </c>
      <c r="Y130" s="13">
        <f t="shared" si="53"/>
        <v>0</v>
      </c>
      <c r="Z130" s="14">
        <f t="shared" si="54"/>
        <v>0</v>
      </c>
      <c r="AA130" s="13">
        <f t="shared" si="55"/>
        <v>0</v>
      </c>
      <c r="AB130" s="14"/>
      <c r="AC130" s="13">
        <f t="shared" si="56"/>
        <v>0</v>
      </c>
      <c r="AD130" s="14">
        <f t="shared" si="57"/>
        <v>0</v>
      </c>
      <c r="AE130" s="13">
        <f t="shared" si="58"/>
        <v>0</v>
      </c>
      <c r="AF130" s="14">
        <f t="shared" si="59"/>
        <v>0</v>
      </c>
      <c r="AG130" s="13">
        <f t="shared" si="60"/>
        <v>0</v>
      </c>
      <c r="AH130" s="14"/>
      <c r="AI130" s="13">
        <f t="shared" si="61"/>
        <v>0</v>
      </c>
      <c r="AJ130" s="14">
        <f t="shared" si="62"/>
        <v>0</v>
      </c>
      <c r="AK130" s="13">
        <f t="shared" si="63"/>
        <v>0</v>
      </c>
      <c r="AL130" s="14">
        <f t="shared" si="64"/>
        <v>0</v>
      </c>
      <c r="AM130" s="13">
        <f t="shared" si="65"/>
        <v>2.0000000000000018E-2</v>
      </c>
      <c r="AN130" s="14"/>
      <c r="AO130" s="13">
        <f t="shared" si="66"/>
        <v>0</v>
      </c>
      <c r="AP130" s="14">
        <f t="shared" si="67"/>
        <v>0</v>
      </c>
      <c r="AQ130" s="13">
        <f t="shared" si="68"/>
        <v>0</v>
      </c>
      <c r="AR130" s="14">
        <f t="shared" si="69"/>
        <v>0</v>
      </c>
      <c r="AS130" s="13">
        <f t="shared" si="70"/>
        <v>2.0000000000000018E-2</v>
      </c>
      <c r="AT130" s="14"/>
      <c r="AU130" s="13">
        <f t="shared" si="71"/>
        <v>0</v>
      </c>
      <c r="AV130" s="14">
        <f t="shared" si="72"/>
        <v>0</v>
      </c>
      <c r="AW130" s="13">
        <f t="shared" si="73"/>
        <v>0</v>
      </c>
      <c r="AX130" s="14">
        <f t="shared" si="74"/>
        <v>0</v>
      </c>
      <c r="AY130" s="13">
        <f t="shared" si="75"/>
        <v>2.0000000000000018E-2</v>
      </c>
      <c r="AZ130" s="14"/>
      <c r="BA130" s="13">
        <f t="shared" si="76"/>
        <v>2.5104166666666683</v>
      </c>
      <c r="BB130" s="14">
        <f t="shared" si="77"/>
        <v>1</v>
      </c>
      <c r="BC130" s="13">
        <f t="shared" si="78"/>
        <v>0</v>
      </c>
      <c r="BD130" s="14">
        <f t="shared" si="79"/>
        <v>0</v>
      </c>
      <c r="BE130" s="13">
        <f t="shared" si="80"/>
        <v>2.0000000000000018E-2</v>
      </c>
    </row>
    <row r="131" spans="1:57" x14ac:dyDescent="0.25">
      <c r="A131" s="23">
        <f t="shared" si="81"/>
        <v>2.5304166666666683</v>
      </c>
      <c r="B131" s="8" t="s">
        <v>18</v>
      </c>
      <c r="C131" s="10" t="s">
        <v>14</v>
      </c>
      <c r="D131" t="s">
        <v>11</v>
      </c>
      <c r="E131" s="11" t="s">
        <v>20</v>
      </c>
      <c r="F131" s="10"/>
      <c r="G131" s="10"/>
      <c r="H131" s="10" t="s">
        <v>14</v>
      </c>
      <c r="J131" s="10" t="s">
        <v>14</v>
      </c>
      <c r="K131" s="13">
        <f t="shared" si="41"/>
        <v>0</v>
      </c>
      <c r="L131" s="14">
        <f t="shared" si="42"/>
        <v>0</v>
      </c>
      <c r="M131" s="13">
        <f t="shared" si="43"/>
        <v>0</v>
      </c>
      <c r="N131" s="14">
        <f t="shared" si="44"/>
        <v>0</v>
      </c>
      <c r="O131" s="13">
        <f t="shared" si="45"/>
        <v>2.0000000000000018E-2</v>
      </c>
      <c r="P131" s="14"/>
      <c r="Q131" s="13">
        <f t="shared" si="46"/>
        <v>0</v>
      </c>
      <c r="R131" s="14">
        <f t="shared" si="47"/>
        <v>0</v>
      </c>
      <c r="S131" s="13">
        <f t="shared" si="48"/>
        <v>0</v>
      </c>
      <c r="T131" s="14">
        <f t="shared" si="49"/>
        <v>0</v>
      </c>
      <c r="U131" s="13">
        <f t="shared" si="50"/>
        <v>0</v>
      </c>
      <c r="V131" s="14"/>
      <c r="W131" s="13">
        <f t="shared" si="51"/>
        <v>0</v>
      </c>
      <c r="X131" s="14">
        <f t="shared" si="52"/>
        <v>0</v>
      </c>
      <c r="Y131" s="13">
        <f t="shared" si="53"/>
        <v>2.5304166666666683</v>
      </c>
      <c r="Z131" s="14">
        <f t="shared" si="54"/>
        <v>1</v>
      </c>
      <c r="AA131" s="13">
        <f t="shared" si="55"/>
        <v>0</v>
      </c>
      <c r="AB131" s="14"/>
      <c r="AC131" s="13">
        <f t="shared" si="56"/>
        <v>0</v>
      </c>
      <c r="AD131" s="14">
        <f t="shared" si="57"/>
        <v>0</v>
      </c>
      <c r="AE131" s="13">
        <f t="shared" si="58"/>
        <v>0</v>
      </c>
      <c r="AF131" s="14">
        <f t="shared" si="59"/>
        <v>0</v>
      </c>
      <c r="AG131" s="13">
        <f t="shared" si="60"/>
        <v>0</v>
      </c>
      <c r="AH131" s="14"/>
      <c r="AI131" s="13">
        <f t="shared" si="61"/>
        <v>0</v>
      </c>
      <c r="AJ131" s="14">
        <f t="shared" si="62"/>
        <v>0</v>
      </c>
      <c r="AK131" s="13">
        <f t="shared" si="63"/>
        <v>0</v>
      </c>
      <c r="AL131" s="14">
        <f t="shared" si="64"/>
        <v>0</v>
      </c>
      <c r="AM131" s="13">
        <f t="shared" si="65"/>
        <v>2.0000000000000018E-2</v>
      </c>
      <c r="AN131" s="14"/>
      <c r="AO131" s="13">
        <f t="shared" si="66"/>
        <v>0</v>
      </c>
      <c r="AP131" s="14">
        <f t="shared" si="67"/>
        <v>0</v>
      </c>
      <c r="AQ131" s="13">
        <f t="shared" si="68"/>
        <v>0</v>
      </c>
      <c r="AR131" s="14">
        <f t="shared" si="69"/>
        <v>0</v>
      </c>
      <c r="AS131" s="13">
        <f t="shared" si="70"/>
        <v>2.0000000000000018E-2</v>
      </c>
      <c r="AT131" s="14"/>
      <c r="AU131" s="13">
        <f t="shared" si="71"/>
        <v>0</v>
      </c>
      <c r="AV131" s="14">
        <f t="shared" si="72"/>
        <v>0</v>
      </c>
      <c r="AW131" s="13">
        <f t="shared" si="73"/>
        <v>0</v>
      </c>
      <c r="AX131" s="14">
        <f t="shared" si="74"/>
        <v>0</v>
      </c>
      <c r="AY131" s="13">
        <f t="shared" si="75"/>
        <v>2.0000000000000018E-2</v>
      </c>
      <c r="AZ131" s="14"/>
      <c r="BA131" s="13">
        <f t="shared" si="76"/>
        <v>0</v>
      </c>
      <c r="BB131" s="14">
        <f t="shared" si="77"/>
        <v>0</v>
      </c>
      <c r="BC131" s="13">
        <f t="shared" si="78"/>
        <v>0</v>
      </c>
      <c r="BD131" s="14">
        <f t="shared" si="79"/>
        <v>0</v>
      </c>
      <c r="BE131" s="13">
        <f t="shared" si="80"/>
        <v>2.0000000000000018E-2</v>
      </c>
    </row>
    <row r="132" spans="1:57" x14ac:dyDescent="0.25">
      <c r="A132" s="23">
        <f t="shared" si="81"/>
        <v>2.5504166666666683</v>
      </c>
      <c r="B132" s="8"/>
      <c r="C132" s="10" t="s">
        <v>14</v>
      </c>
      <c r="D132" t="s">
        <v>11</v>
      </c>
      <c r="E132" s="10"/>
      <c r="F132" s="10"/>
      <c r="G132" s="10"/>
      <c r="H132" s="10" t="s">
        <v>14</v>
      </c>
      <c r="J132" s="10" t="s">
        <v>14</v>
      </c>
      <c r="K132" s="13">
        <f t="shared" si="41"/>
        <v>0</v>
      </c>
      <c r="L132" s="14">
        <f t="shared" ref="L132:L194" si="82">IF(K132&gt;0,1,0)</f>
        <v>0</v>
      </c>
      <c r="M132" s="13">
        <f t="shared" si="43"/>
        <v>0</v>
      </c>
      <c r="N132" s="14">
        <f t="shared" ref="N132:N194" si="83">IF(M132&gt;0,1,0)</f>
        <v>0</v>
      </c>
      <c r="O132" s="13">
        <f t="shared" si="45"/>
        <v>2.0000000000000018E-2</v>
      </c>
      <c r="P132" s="14"/>
      <c r="Q132" s="13">
        <f t="shared" si="46"/>
        <v>0</v>
      </c>
      <c r="R132" s="14">
        <f t="shared" ref="R132:R194" si="84">IF(Q132&gt;0,1,0)</f>
        <v>0</v>
      </c>
      <c r="S132" s="13">
        <f t="shared" si="48"/>
        <v>0</v>
      </c>
      <c r="T132" s="14">
        <f t="shared" ref="T132:T194" si="85">IF(S132&gt;0,1,0)</f>
        <v>0</v>
      </c>
      <c r="U132" s="13">
        <f t="shared" si="50"/>
        <v>0</v>
      </c>
      <c r="V132" s="14"/>
      <c r="W132" s="13">
        <f t="shared" si="51"/>
        <v>0</v>
      </c>
      <c r="X132" s="14">
        <f t="shared" ref="X132:X194" si="86">IF(W132&gt;0,1,0)</f>
        <v>0</v>
      </c>
      <c r="Y132" s="13">
        <f t="shared" si="53"/>
        <v>0</v>
      </c>
      <c r="Z132" s="14">
        <f t="shared" ref="Z132:Z194" si="87">IF(Y132&gt;0,1,0)</f>
        <v>0</v>
      </c>
      <c r="AA132" s="13">
        <f t="shared" si="55"/>
        <v>0</v>
      </c>
      <c r="AB132" s="14"/>
      <c r="AC132" s="13">
        <f t="shared" si="56"/>
        <v>0</v>
      </c>
      <c r="AD132" s="14">
        <f t="shared" ref="AD132:AD194" si="88">IF(AC132&gt;0,1,0)</f>
        <v>0</v>
      </c>
      <c r="AE132" s="13">
        <f t="shared" si="58"/>
        <v>0</v>
      </c>
      <c r="AF132" s="14">
        <f t="shared" ref="AF132:AF194" si="89">IF(AE132&gt;0,1,0)</f>
        <v>0</v>
      </c>
      <c r="AG132" s="13">
        <f t="shared" si="60"/>
        <v>0</v>
      </c>
      <c r="AH132" s="14"/>
      <c r="AI132" s="13">
        <f t="shared" si="61"/>
        <v>0</v>
      </c>
      <c r="AJ132" s="14">
        <f t="shared" ref="AJ132:AJ194" si="90">IF(AI132&gt;0,1,0)</f>
        <v>0</v>
      </c>
      <c r="AK132" s="13">
        <f t="shared" si="63"/>
        <v>0</v>
      </c>
      <c r="AL132" s="14">
        <f t="shared" ref="AL132:AL194" si="91">IF(AK132&gt;0,1,0)</f>
        <v>0</v>
      </c>
      <c r="AM132" s="13">
        <f t="shared" si="65"/>
        <v>2.0000000000000018E-2</v>
      </c>
      <c r="AN132" s="14"/>
      <c r="AO132" s="13">
        <f t="shared" si="66"/>
        <v>0</v>
      </c>
      <c r="AP132" s="14">
        <f t="shared" si="67"/>
        <v>0</v>
      </c>
      <c r="AQ132" s="13">
        <f t="shared" si="68"/>
        <v>0</v>
      </c>
      <c r="AR132" s="14">
        <f t="shared" si="69"/>
        <v>0</v>
      </c>
      <c r="AS132" s="13">
        <f t="shared" si="70"/>
        <v>2.0000000000000018E-2</v>
      </c>
      <c r="AT132" s="14"/>
      <c r="AU132" s="13">
        <f t="shared" si="71"/>
        <v>0</v>
      </c>
      <c r="AV132" s="14">
        <f t="shared" si="72"/>
        <v>0</v>
      </c>
      <c r="AW132" s="13">
        <f t="shared" si="73"/>
        <v>0</v>
      </c>
      <c r="AX132" s="14">
        <f t="shared" si="74"/>
        <v>0</v>
      </c>
      <c r="AY132" s="13">
        <f t="shared" si="75"/>
        <v>2.0000000000000018E-2</v>
      </c>
      <c r="AZ132" s="14"/>
      <c r="BA132" s="13">
        <f t="shared" si="76"/>
        <v>0</v>
      </c>
      <c r="BB132" s="14">
        <f t="shared" si="77"/>
        <v>0</v>
      </c>
      <c r="BC132" s="13">
        <f t="shared" si="78"/>
        <v>0</v>
      </c>
      <c r="BD132" s="14">
        <f t="shared" si="79"/>
        <v>0</v>
      </c>
      <c r="BE132" s="13">
        <f t="shared" si="80"/>
        <v>2.0000000000000018E-2</v>
      </c>
    </row>
    <row r="133" spans="1:57" x14ac:dyDescent="0.25">
      <c r="A133" s="23">
        <f t="shared" si="81"/>
        <v>2.5704166666666683</v>
      </c>
      <c r="B133" s="8"/>
      <c r="C133" s="10" t="s">
        <v>14</v>
      </c>
      <c r="D133" t="s">
        <v>11</v>
      </c>
      <c r="E133" s="10"/>
      <c r="F133" s="10"/>
      <c r="G133" s="10"/>
      <c r="H133" s="10" t="s">
        <v>14</v>
      </c>
      <c r="J133" s="10" t="s">
        <v>14</v>
      </c>
      <c r="K133" s="13">
        <f t="shared" ref="K133:K196" si="92">IF(B133="Line 1 Fails",A133,0)</f>
        <v>0</v>
      </c>
      <c r="L133" s="14">
        <f t="shared" si="82"/>
        <v>0</v>
      </c>
      <c r="M133" s="13">
        <f t="shared" ref="M133:M196" si="93">IF(B133="Line 1 repd.",A133,0)</f>
        <v>0</v>
      </c>
      <c r="N133" s="14">
        <f t="shared" si="83"/>
        <v>0</v>
      </c>
      <c r="O133" s="13">
        <f t="shared" ref="O133:O196" si="94">IF(C133="Dn(waiting)",A134-A133,0)</f>
        <v>2.0000000000000018E-2</v>
      </c>
      <c r="P133" s="14"/>
      <c r="Q133" s="13">
        <f t="shared" ref="Q133:Q196" si="95">IF(B133="Line 2 Fails",A133,0)</f>
        <v>0</v>
      </c>
      <c r="R133" s="14">
        <f t="shared" si="84"/>
        <v>0</v>
      </c>
      <c r="S133" s="13">
        <f t="shared" ref="S133:S196" si="96">IF(B133="Line 2 repd.",A133,0)</f>
        <v>0</v>
      </c>
      <c r="T133" s="14">
        <f t="shared" si="85"/>
        <v>0</v>
      </c>
      <c r="U133" s="13">
        <f t="shared" ref="U133:U196" si="97">IF(D133="Dn(waiting)",A134-A133,0)</f>
        <v>0</v>
      </c>
      <c r="V133" s="14"/>
      <c r="W133" s="13">
        <f t="shared" ref="W133:W196" si="98">IF(B133="Line 3 Fails",A133,0)</f>
        <v>0</v>
      </c>
      <c r="X133" s="14">
        <f t="shared" si="86"/>
        <v>0</v>
      </c>
      <c r="Y133" s="13">
        <f t="shared" ref="Y133:Y196" si="99">IF(B133="Line 3 repd.",A133,0)</f>
        <v>0</v>
      </c>
      <c r="Z133" s="14">
        <f t="shared" si="87"/>
        <v>0</v>
      </c>
      <c r="AA133" s="13">
        <f t="shared" ref="AA133:AA196" si="100">IF(E133="Dn(waiting)",A134-A133,0)</f>
        <v>0</v>
      </c>
      <c r="AB133" s="14"/>
      <c r="AC133" s="13">
        <f t="shared" ref="AC133:AC196" si="101">IF(B133="Line 4 Fails",A133,0)</f>
        <v>0</v>
      </c>
      <c r="AD133" s="14">
        <f t="shared" si="88"/>
        <v>0</v>
      </c>
      <c r="AE133" s="13">
        <f t="shared" ref="AE133:AE196" si="102">IF(B133="Line 4 repd.",A133,0)</f>
        <v>0</v>
      </c>
      <c r="AF133" s="14">
        <f t="shared" si="89"/>
        <v>0</v>
      </c>
      <c r="AG133" s="13">
        <f t="shared" ref="AG133:AG196" si="103">IF(F133="Dn(waiting)",A134-A133,0)</f>
        <v>0</v>
      </c>
      <c r="AH133" s="14"/>
      <c r="AI133" s="13">
        <f t="shared" ref="AI133:AI196" si="104">IF(B133="Line 5 Fails",A133,0)</f>
        <v>0</v>
      </c>
      <c r="AJ133" s="14">
        <f t="shared" si="90"/>
        <v>0</v>
      </c>
      <c r="AK133" s="13">
        <f t="shared" ref="AK133:AK196" si="105">IF(B133="Line 5 repd.",A133,0)</f>
        <v>0</v>
      </c>
      <c r="AL133" s="14">
        <f t="shared" si="91"/>
        <v>0</v>
      </c>
      <c r="AM133" s="13">
        <f t="shared" ref="AM133:AM196" si="106">IF(J133="Dn(waiting)",A134-A133,0)</f>
        <v>2.0000000000000018E-2</v>
      </c>
      <c r="AN133" s="14"/>
      <c r="AO133" s="13">
        <f t="shared" si="66"/>
        <v>0</v>
      </c>
      <c r="AP133" s="14">
        <f t="shared" si="67"/>
        <v>0</v>
      </c>
      <c r="AQ133" s="13">
        <f t="shared" si="68"/>
        <v>0</v>
      </c>
      <c r="AR133" s="14">
        <f t="shared" si="69"/>
        <v>0</v>
      </c>
      <c r="AS133" s="13">
        <f t="shared" si="70"/>
        <v>2.0000000000000018E-2</v>
      </c>
      <c r="AT133" s="14"/>
      <c r="AU133" s="13">
        <f t="shared" si="71"/>
        <v>0</v>
      </c>
      <c r="AV133" s="14">
        <f t="shared" si="72"/>
        <v>0</v>
      </c>
      <c r="AW133" s="13">
        <f t="shared" si="73"/>
        <v>0</v>
      </c>
      <c r="AX133" s="14">
        <f t="shared" si="74"/>
        <v>0</v>
      </c>
      <c r="AY133" s="13">
        <f t="shared" si="75"/>
        <v>2.0000000000000018E-2</v>
      </c>
      <c r="AZ133" s="14"/>
      <c r="BA133" s="13">
        <f t="shared" si="76"/>
        <v>0</v>
      </c>
      <c r="BB133" s="14">
        <f t="shared" si="77"/>
        <v>0</v>
      </c>
      <c r="BC133" s="13">
        <f t="shared" si="78"/>
        <v>0</v>
      </c>
      <c r="BD133" s="14">
        <f t="shared" si="79"/>
        <v>0</v>
      </c>
      <c r="BE133" s="13">
        <f t="shared" si="80"/>
        <v>2.0000000000000018E-2</v>
      </c>
    </row>
    <row r="134" spans="1:57" x14ac:dyDescent="0.25">
      <c r="A134" s="23">
        <f t="shared" si="81"/>
        <v>2.5904166666666684</v>
      </c>
      <c r="B134" s="8"/>
      <c r="C134" s="10" t="s">
        <v>14</v>
      </c>
      <c r="D134" t="s">
        <v>11</v>
      </c>
      <c r="E134" s="10"/>
      <c r="F134" s="10"/>
      <c r="G134" s="10"/>
      <c r="H134" s="10" t="s">
        <v>14</v>
      </c>
      <c r="J134" s="10" t="s">
        <v>14</v>
      </c>
      <c r="K134" s="13">
        <f t="shared" si="92"/>
        <v>0</v>
      </c>
      <c r="L134" s="14">
        <f t="shared" si="82"/>
        <v>0</v>
      </c>
      <c r="M134" s="13">
        <f t="shared" si="93"/>
        <v>0</v>
      </c>
      <c r="N134" s="14">
        <f t="shared" si="83"/>
        <v>0</v>
      </c>
      <c r="O134" s="13">
        <f t="shared" si="94"/>
        <v>2.0000000000000018E-2</v>
      </c>
      <c r="P134" s="14"/>
      <c r="Q134" s="13">
        <f t="shared" si="95"/>
        <v>0</v>
      </c>
      <c r="R134" s="14">
        <f t="shared" si="84"/>
        <v>0</v>
      </c>
      <c r="S134" s="13">
        <f t="shared" si="96"/>
        <v>0</v>
      </c>
      <c r="T134" s="14">
        <f t="shared" si="85"/>
        <v>0</v>
      </c>
      <c r="U134" s="13">
        <f t="shared" si="97"/>
        <v>0</v>
      </c>
      <c r="V134" s="14"/>
      <c r="W134" s="13">
        <f t="shared" si="98"/>
        <v>0</v>
      </c>
      <c r="X134" s="14">
        <f t="shared" si="86"/>
        <v>0</v>
      </c>
      <c r="Y134" s="13">
        <f t="shared" si="99"/>
        <v>0</v>
      </c>
      <c r="Z134" s="14">
        <f t="shared" si="87"/>
        <v>0</v>
      </c>
      <c r="AA134" s="13">
        <f t="shared" si="100"/>
        <v>0</v>
      </c>
      <c r="AB134" s="14"/>
      <c r="AC134" s="13">
        <f t="shared" si="101"/>
        <v>0</v>
      </c>
      <c r="AD134" s="14">
        <f t="shared" si="88"/>
        <v>0</v>
      </c>
      <c r="AE134" s="13">
        <f t="shared" si="102"/>
        <v>0</v>
      </c>
      <c r="AF134" s="14">
        <f t="shared" si="89"/>
        <v>0</v>
      </c>
      <c r="AG134" s="13">
        <f t="shared" si="103"/>
        <v>0</v>
      </c>
      <c r="AH134" s="14"/>
      <c r="AI134" s="13">
        <f t="shared" si="104"/>
        <v>0</v>
      </c>
      <c r="AJ134" s="14">
        <f t="shared" si="90"/>
        <v>0</v>
      </c>
      <c r="AK134" s="13">
        <f t="shared" si="105"/>
        <v>0</v>
      </c>
      <c r="AL134" s="14">
        <f t="shared" si="91"/>
        <v>0</v>
      </c>
      <c r="AM134" s="13">
        <f t="shared" si="106"/>
        <v>2.0000000000000018E-2</v>
      </c>
      <c r="AN134" s="14"/>
      <c r="AO134" s="13">
        <f t="shared" ref="AO134:AO197" si="107">IF(B134="Line 6 Fails",A134,0)</f>
        <v>0</v>
      </c>
      <c r="AP134" s="14">
        <f t="shared" ref="AP134:AP197" si="108">IF(AO134&gt;0,1,0)</f>
        <v>0</v>
      </c>
      <c r="AQ134" s="13">
        <f t="shared" ref="AQ134:AQ197" si="109">IF(B134="Line 6 repd.",A134,0)</f>
        <v>0</v>
      </c>
      <c r="AR134" s="14">
        <f t="shared" ref="AR134:AR197" si="110">IF(AQ134&gt;0,1,0)</f>
        <v>0</v>
      </c>
      <c r="AS134" s="13">
        <f t="shared" ref="AS134:AS197" si="111">IF(H134="Dn(waiting)",A135-A134,0)</f>
        <v>2.0000000000000018E-2</v>
      </c>
      <c r="AT134" s="14"/>
      <c r="AU134" s="13">
        <f t="shared" ref="AU134:AU197" si="112">IF(B134="Line 7 Fails",A134,0)</f>
        <v>0</v>
      </c>
      <c r="AV134" s="14">
        <f t="shared" ref="AV134:AV197" si="113">IF(AU134&gt;0,1,0)</f>
        <v>0</v>
      </c>
      <c r="AW134" s="13">
        <f t="shared" ref="AW134:AW197" si="114">IF(B134="Line 7 repd.",A134,0)</f>
        <v>0</v>
      </c>
      <c r="AX134" s="14">
        <f t="shared" ref="AX134:AX197" si="115">IF(AW134&gt;0,1,0)</f>
        <v>0</v>
      </c>
      <c r="AY134" s="13">
        <f t="shared" ref="AY134:AY197" si="116">IF(J134="Dn(waiting)",A135-A134,0)</f>
        <v>2.0000000000000018E-2</v>
      </c>
      <c r="AZ134" s="14"/>
      <c r="BA134" s="13">
        <f t="shared" ref="BA134:BA197" si="117">IF(B134="Line 8 Fails",A134,0)</f>
        <v>0</v>
      </c>
      <c r="BB134" s="14">
        <f t="shared" ref="BB134:BB197" si="118">IF(BA134&gt;0,1,0)</f>
        <v>0</v>
      </c>
      <c r="BC134" s="13">
        <f t="shared" ref="BC134:BC197" si="119">IF(B134="Line 8 repd.",A134,0)</f>
        <v>0</v>
      </c>
      <c r="BD134" s="14">
        <f t="shared" ref="BD134:BD197" si="120">IF(BC134&gt;0,1,0)</f>
        <v>0</v>
      </c>
      <c r="BE134" s="13">
        <f t="shared" ref="BE134:BE197" si="121">IF(J134="Dn(waiting)",A135-A134,0)</f>
        <v>2.0000000000000018E-2</v>
      </c>
    </row>
    <row r="135" spans="1:57" x14ac:dyDescent="0.25">
      <c r="A135" s="23">
        <f t="shared" ref="A135:A198" si="122">A134+0.02</f>
        <v>2.6104166666666684</v>
      </c>
      <c r="B135" s="8" t="s">
        <v>17</v>
      </c>
      <c r="C135" s="10" t="s">
        <v>14</v>
      </c>
      <c r="D135" s="11" t="s">
        <v>20</v>
      </c>
      <c r="E135" s="10"/>
      <c r="G135" s="10"/>
      <c r="H135" t="s">
        <v>11</v>
      </c>
      <c r="I135" s="11"/>
      <c r="J135" s="10" t="s">
        <v>14</v>
      </c>
      <c r="K135" s="13">
        <f t="shared" si="92"/>
        <v>0</v>
      </c>
      <c r="L135" s="14">
        <f t="shared" si="82"/>
        <v>0</v>
      </c>
      <c r="M135" s="13">
        <f t="shared" si="93"/>
        <v>0</v>
      </c>
      <c r="N135" s="14">
        <f t="shared" si="83"/>
        <v>0</v>
      </c>
      <c r="O135" s="13">
        <f t="shared" si="94"/>
        <v>2.0000000000000018E-2</v>
      </c>
      <c r="P135" s="14"/>
      <c r="Q135" s="13">
        <f t="shared" si="95"/>
        <v>0</v>
      </c>
      <c r="R135" s="14">
        <f t="shared" si="84"/>
        <v>0</v>
      </c>
      <c r="S135" s="13">
        <f t="shared" si="96"/>
        <v>2.6104166666666684</v>
      </c>
      <c r="T135" s="14">
        <f t="shared" si="85"/>
        <v>1</v>
      </c>
      <c r="U135" s="13">
        <f t="shared" si="97"/>
        <v>0</v>
      </c>
      <c r="V135" s="14"/>
      <c r="W135" s="13">
        <f t="shared" si="98"/>
        <v>0</v>
      </c>
      <c r="X135" s="14">
        <f t="shared" si="86"/>
        <v>0</v>
      </c>
      <c r="Y135" s="13">
        <f t="shared" si="99"/>
        <v>0</v>
      </c>
      <c r="Z135" s="14">
        <f t="shared" si="87"/>
        <v>0</v>
      </c>
      <c r="AA135" s="13">
        <f t="shared" si="100"/>
        <v>0</v>
      </c>
      <c r="AB135" s="14"/>
      <c r="AC135" s="13">
        <f t="shared" si="101"/>
        <v>0</v>
      </c>
      <c r="AD135" s="14">
        <f t="shared" si="88"/>
        <v>0</v>
      </c>
      <c r="AE135" s="13">
        <f t="shared" si="102"/>
        <v>0</v>
      </c>
      <c r="AF135" s="14">
        <f t="shared" si="89"/>
        <v>0</v>
      </c>
      <c r="AG135" s="13">
        <f t="shared" si="103"/>
        <v>0</v>
      </c>
      <c r="AH135" s="14"/>
      <c r="AI135" s="13">
        <f t="shared" si="104"/>
        <v>0</v>
      </c>
      <c r="AJ135" s="14">
        <f t="shared" si="90"/>
        <v>0</v>
      </c>
      <c r="AK135" s="13">
        <f t="shared" si="105"/>
        <v>0</v>
      </c>
      <c r="AL135" s="14">
        <f t="shared" si="91"/>
        <v>0</v>
      </c>
      <c r="AM135" s="13">
        <f t="shared" si="106"/>
        <v>2.0000000000000018E-2</v>
      </c>
      <c r="AN135" s="14"/>
      <c r="AO135" s="13">
        <f t="shared" si="107"/>
        <v>0</v>
      </c>
      <c r="AP135" s="14">
        <f t="shared" si="108"/>
        <v>0</v>
      </c>
      <c r="AQ135" s="13">
        <f t="shared" si="109"/>
        <v>0</v>
      </c>
      <c r="AR135" s="14">
        <f t="shared" si="110"/>
        <v>0</v>
      </c>
      <c r="AS135" s="13">
        <f t="shared" si="111"/>
        <v>0</v>
      </c>
      <c r="AT135" s="14"/>
      <c r="AU135" s="13">
        <f t="shared" si="112"/>
        <v>0</v>
      </c>
      <c r="AV135" s="14">
        <f t="shared" si="113"/>
        <v>0</v>
      </c>
      <c r="AW135" s="13">
        <f t="shared" si="114"/>
        <v>0</v>
      </c>
      <c r="AX135" s="14">
        <f t="shared" si="115"/>
        <v>0</v>
      </c>
      <c r="AY135" s="13">
        <f t="shared" si="116"/>
        <v>2.0000000000000018E-2</v>
      </c>
      <c r="AZ135" s="14"/>
      <c r="BA135" s="13">
        <f t="shared" si="117"/>
        <v>0</v>
      </c>
      <c r="BB135" s="14">
        <f t="shared" si="118"/>
        <v>0</v>
      </c>
      <c r="BC135" s="13">
        <f t="shared" si="119"/>
        <v>0</v>
      </c>
      <c r="BD135" s="14">
        <f t="shared" si="120"/>
        <v>0</v>
      </c>
      <c r="BE135" s="13">
        <f t="shared" si="121"/>
        <v>2.0000000000000018E-2</v>
      </c>
    </row>
    <row r="136" spans="1:57" x14ac:dyDescent="0.25">
      <c r="A136" s="23">
        <f t="shared" si="122"/>
        <v>2.6304166666666684</v>
      </c>
      <c r="B136" s="8"/>
      <c r="C136" s="10" t="s">
        <v>14</v>
      </c>
      <c r="D136" s="10"/>
      <c r="E136" s="10"/>
      <c r="G136" s="10"/>
      <c r="H136" t="s">
        <v>11</v>
      </c>
      <c r="I136" s="32"/>
      <c r="J136" s="10" t="s">
        <v>14</v>
      </c>
      <c r="K136" s="13">
        <f t="shared" si="92"/>
        <v>0</v>
      </c>
      <c r="L136" s="14">
        <f t="shared" si="82"/>
        <v>0</v>
      </c>
      <c r="M136" s="13">
        <f t="shared" si="93"/>
        <v>0</v>
      </c>
      <c r="N136" s="14">
        <f t="shared" si="83"/>
        <v>0</v>
      </c>
      <c r="O136" s="13">
        <f t="shared" si="94"/>
        <v>2.0000000000000018E-2</v>
      </c>
      <c r="P136" s="14"/>
      <c r="Q136" s="13">
        <f t="shared" si="95"/>
        <v>0</v>
      </c>
      <c r="R136" s="14">
        <f t="shared" si="84"/>
        <v>0</v>
      </c>
      <c r="S136" s="13">
        <f t="shared" si="96"/>
        <v>0</v>
      </c>
      <c r="T136" s="14">
        <f t="shared" si="85"/>
        <v>0</v>
      </c>
      <c r="U136" s="13">
        <f t="shared" si="97"/>
        <v>0</v>
      </c>
      <c r="V136" s="14"/>
      <c r="W136" s="13">
        <f t="shared" si="98"/>
        <v>0</v>
      </c>
      <c r="X136" s="14">
        <f t="shared" si="86"/>
        <v>0</v>
      </c>
      <c r="Y136" s="13">
        <f t="shared" si="99"/>
        <v>0</v>
      </c>
      <c r="Z136" s="14">
        <f t="shared" si="87"/>
        <v>0</v>
      </c>
      <c r="AA136" s="13">
        <f t="shared" si="100"/>
        <v>0</v>
      </c>
      <c r="AB136" s="14"/>
      <c r="AC136" s="13">
        <f t="shared" si="101"/>
        <v>0</v>
      </c>
      <c r="AD136" s="14">
        <f t="shared" si="88"/>
        <v>0</v>
      </c>
      <c r="AE136" s="13">
        <f t="shared" si="102"/>
        <v>0</v>
      </c>
      <c r="AF136" s="14">
        <f t="shared" si="89"/>
        <v>0</v>
      </c>
      <c r="AG136" s="13">
        <f t="shared" si="103"/>
        <v>0</v>
      </c>
      <c r="AH136" s="14"/>
      <c r="AI136" s="13">
        <f t="shared" si="104"/>
        <v>0</v>
      </c>
      <c r="AJ136" s="14">
        <f t="shared" si="90"/>
        <v>0</v>
      </c>
      <c r="AK136" s="13">
        <f t="shared" si="105"/>
        <v>0</v>
      </c>
      <c r="AL136" s="14">
        <f t="shared" si="91"/>
        <v>0</v>
      </c>
      <c r="AM136" s="13">
        <f t="shared" si="106"/>
        <v>2.0000000000000018E-2</v>
      </c>
      <c r="AN136" s="14"/>
      <c r="AO136" s="13">
        <f t="shared" si="107"/>
        <v>0</v>
      </c>
      <c r="AP136" s="14">
        <f t="shared" si="108"/>
        <v>0</v>
      </c>
      <c r="AQ136" s="13">
        <f t="shared" si="109"/>
        <v>0</v>
      </c>
      <c r="AR136" s="14">
        <f t="shared" si="110"/>
        <v>0</v>
      </c>
      <c r="AS136" s="13">
        <f t="shared" si="111"/>
        <v>0</v>
      </c>
      <c r="AT136" s="14"/>
      <c r="AU136" s="13">
        <f t="shared" si="112"/>
        <v>0</v>
      </c>
      <c r="AV136" s="14">
        <f t="shared" si="113"/>
        <v>0</v>
      </c>
      <c r="AW136" s="13">
        <f t="shared" si="114"/>
        <v>0</v>
      </c>
      <c r="AX136" s="14">
        <f t="shared" si="115"/>
        <v>0</v>
      </c>
      <c r="AY136" s="13">
        <f t="shared" si="116"/>
        <v>2.0000000000000018E-2</v>
      </c>
      <c r="AZ136" s="14"/>
      <c r="BA136" s="13">
        <f t="shared" si="117"/>
        <v>0</v>
      </c>
      <c r="BB136" s="14">
        <f t="shared" si="118"/>
        <v>0</v>
      </c>
      <c r="BC136" s="13">
        <f t="shared" si="119"/>
        <v>0</v>
      </c>
      <c r="BD136" s="14">
        <f t="shared" si="120"/>
        <v>0</v>
      </c>
      <c r="BE136" s="13">
        <f t="shared" si="121"/>
        <v>2.0000000000000018E-2</v>
      </c>
    </row>
    <row r="137" spans="1:57" x14ac:dyDescent="0.25">
      <c r="A137" s="23">
        <f t="shared" si="122"/>
        <v>2.6504166666666684</v>
      </c>
      <c r="B137" s="8"/>
      <c r="C137" s="10" t="s">
        <v>14</v>
      </c>
      <c r="D137" s="10"/>
      <c r="E137" s="10"/>
      <c r="G137" s="10"/>
      <c r="H137" t="s">
        <v>11</v>
      </c>
      <c r="I137" s="32"/>
      <c r="J137" s="10" t="s">
        <v>14</v>
      </c>
      <c r="K137" s="13">
        <f t="shared" si="92"/>
        <v>0</v>
      </c>
      <c r="L137" s="14">
        <f t="shared" si="82"/>
        <v>0</v>
      </c>
      <c r="M137" s="13">
        <f t="shared" si="93"/>
        <v>0</v>
      </c>
      <c r="N137" s="14">
        <f t="shared" si="83"/>
        <v>0</v>
      </c>
      <c r="O137" s="13">
        <f t="shared" si="94"/>
        <v>2.0000000000000018E-2</v>
      </c>
      <c r="P137" s="14"/>
      <c r="Q137" s="13">
        <f t="shared" si="95"/>
        <v>0</v>
      </c>
      <c r="R137" s="14">
        <f t="shared" si="84"/>
        <v>0</v>
      </c>
      <c r="S137" s="13">
        <f t="shared" si="96"/>
        <v>0</v>
      </c>
      <c r="T137" s="14">
        <f t="shared" si="85"/>
        <v>0</v>
      </c>
      <c r="U137" s="13">
        <f t="shared" si="97"/>
        <v>0</v>
      </c>
      <c r="V137" s="14"/>
      <c r="W137" s="13">
        <f t="shared" si="98"/>
        <v>0</v>
      </c>
      <c r="X137" s="14">
        <f t="shared" si="86"/>
        <v>0</v>
      </c>
      <c r="Y137" s="13">
        <f t="shared" si="99"/>
        <v>0</v>
      </c>
      <c r="Z137" s="14">
        <f t="shared" si="87"/>
        <v>0</v>
      </c>
      <c r="AA137" s="13">
        <f t="shared" si="100"/>
        <v>0</v>
      </c>
      <c r="AB137" s="14"/>
      <c r="AC137" s="13">
        <f t="shared" si="101"/>
        <v>0</v>
      </c>
      <c r="AD137" s="14">
        <f t="shared" si="88"/>
        <v>0</v>
      </c>
      <c r="AE137" s="13">
        <f t="shared" si="102"/>
        <v>0</v>
      </c>
      <c r="AF137" s="14">
        <f t="shared" si="89"/>
        <v>0</v>
      </c>
      <c r="AG137" s="13">
        <f t="shared" si="103"/>
        <v>0</v>
      </c>
      <c r="AH137" s="14"/>
      <c r="AI137" s="13">
        <f t="shared" si="104"/>
        <v>0</v>
      </c>
      <c r="AJ137" s="14">
        <f t="shared" si="90"/>
        <v>0</v>
      </c>
      <c r="AK137" s="13">
        <f t="shared" si="105"/>
        <v>0</v>
      </c>
      <c r="AL137" s="14">
        <f t="shared" si="91"/>
        <v>0</v>
      </c>
      <c r="AM137" s="13">
        <f t="shared" si="106"/>
        <v>2.0000000000000018E-2</v>
      </c>
      <c r="AN137" s="14"/>
      <c r="AO137" s="13">
        <f t="shared" si="107"/>
        <v>0</v>
      </c>
      <c r="AP137" s="14">
        <f t="shared" si="108"/>
        <v>0</v>
      </c>
      <c r="AQ137" s="13">
        <f t="shared" si="109"/>
        <v>0</v>
      </c>
      <c r="AR137" s="14">
        <f t="shared" si="110"/>
        <v>0</v>
      </c>
      <c r="AS137" s="13">
        <f t="shared" si="111"/>
        <v>0</v>
      </c>
      <c r="AT137" s="14"/>
      <c r="AU137" s="13">
        <f t="shared" si="112"/>
        <v>0</v>
      </c>
      <c r="AV137" s="14">
        <f t="shared" si="113"/>
        <v>0</v>
      </c>
      <c r="AW137" s="13">
        <f t="shared" si="114"/>
        <v>0</v>
      </c>
      <c r="AX137" s="14">
        <f t="shared" si="115"/>
        <v>0</v>
      </c>
      <c r="AY137" s="13">
        <f t="shared" si="116"/>
        <v>2.0000000000000018E-2</v>
      </c>
      <c r="AZ137" s="14"/>
      <c r="BA137" s="13">
        <f t="shared" si="117"/>
        <v>0</v>
      </c>
      <c r="BB137" s="14">
        <f t="shared" si="118"/>
        <v>0</v>
      </c>
      <c r="BC137" s="13">
        <f t="shared" si="119"/>
        <v>0</v>
      </c>
      <c r="BD137" s="14">
        <f t="shared" si="120"/>
        <v>0</v>
      </c>
      <c r="BE137" s="13">
        <f t="shared" si="121"/>
        <v>2.0000000000000018E-2</v>
      </c>
    </row>
    <row r="138" spans="1:57" x14ac:dyDescent="0.25">
      <c r="A138" s="23">
        <f t="shared" si="122"/>
        <v>2.6704166666666684</v>
      </c>
      <c r="B138" s="8" t="s">
        <v>13</v>
      </c>
      <c r="C138" s="10" t="s">
        <v>14</v>
      </c>
      <c r="D138" s="10"/>
      <c r="E138" s="10"/>
      <c r="G138" s="10" t="s">
        <v>14</v>
      </c>
      <c r="H138" t="s">
        <v>11</v>
      </c>
      <c r="I138" s="11"/>
      <c r="J138" s="10" t="s">
        <v>14</v>
      </c>
      <c r="K138" s="13">
        <f t="shared" si="92"/>
        <v>0</v>
      </c>
      <c r="L138" s="14">
        <f t="shared" si="82"/>
        <v>0</v>
      </c>
      <c r="M138" s="13">
        <f t="shared" si="93"/>
        <v>0</v>
      </c>
      <c r="N138" s="14">
        <f t="shared" si="83"/>
        <v>0</v>
      </c>
      <c r="O138" s="13">
        <f t="shared" si="94"/>
        <v>2.0000000000000018E-2</v>
      </c>
      <c r="P138" s="14"/>
      <c r="Q138" s="13">
        <f t="shared" si="95"/>
        <v>0</v>
      </c>
      <c r="R138" s="14">
        <f t="shared" si="84"/>
        <v>0</v>
      </c>
      <c r="S138" s="13">
        <f t="shared" si="96"/>
        <v>0</v>
      </c>
      <c r="T138" s="14">
        <f t="shared" si="85"/>
        <v>0</v>
      </c>
      <c r="U138" s="13">
        <f t="shared" si="97"/>
        <v>0</v>
      </c>
      <c r="V138" s="14"/>
      <c r="W138" s="13">
        <f t="shared" si="98"/>
        <v>0</v>
      </c>
      <c r="X138" s="14">
        <f t="shared" si="86"/>
        <v>0</v>
      </c>
      <c r="Y138" s="13">
        <f t="shared" si="99"/>
        <v>0</v>
      </c>
      <c r="Z138" s="14">
        <f t="shared" si="87"/>
        <v>0</v>
      </c>
      <c r="AA138" s="13">
        <f t="shared" si="100"/>
        <v>0</v>
      </c>
      <c r="AB138" s="14"/>
      <c r="AC138" s="13">
        <f t="shared" si="101"/>
        <v>0</v>
      </c>
      <c r="AD138" s="14">
        <f t="shared" si="88"/>
        <v>0</v>
      </c>
      <c r="AE138" s="13">
        <f t="shared" si="102"/>
        <v>0</v>
      </c>
      <c r="AF138" s="14">
        <f t="shared" si="89"/>
        <v>0</v>
      </c>
      <c r="AG138" s="13">
        <f t="shared" si="103"/>
        <v>0</v>
      </c>
      <c r="AH138" s="14"/>
      <c r="AI138" s="13">
        <f t="shared" si="104"/>
        <v>2.6704166666666684</v>
      </c>
      <c r="AJ138" s="14">
        <f t="shared" si="90"/>
        <v>1</v>
      </c>
      <c r="AK138" s="13">
        <f t="shared" si="105"/>
        <v>0</v>
      </c>
      <c r="AL138" s="14">
        <f t="shared" si="91"/>
        <v>0</v>
      </c>
      <c r="AM138" s="13">
        <f t="shared" si="106"/>
        <v>2.0000000000000018E-2</v>
      </c>
      <c r="AN138" s="14"/>
      <c r="AO138" s="13">
        <f t="shared" si="107"/>
        <v>0</v>
      </c>
      <c r="AP138" s="14">
        <f t="shared" si="108"/>
        <v>0</v>
      </c>
      <c r="AQ138" s="13">
        <f t="shared" si="109"/>
        <v>0</v>
      </c>
      <c r="AR138" s="14">
        <f t="shared" si="110"/>
        <v>0</v>
      </c>
      <c r="AS138" s="13">
        <f t="shared" si="111"/>
        <v>0</v>
      </c>
      <c r="AT138" s="14"/>
      <c r="AU138" s="13">
        <f t="shared" si="112"/>
        <v>0</v>
      </c>
      <c r="AV138" s="14">
        <f t="shared" si="113"/>
        <v>0</v>
      </c>
      <c r="AW138" s="13">
        <f t="shared" si="114"/>
        <v>0</v>
      </c>
      <c r="AX138" s="14">
        <f t="shared" si="115"/>
        <v>0</v>
      </c>
      <c r="AY138" s="13">
        <f t="shared" si="116"/>
        <v>2.0000000000000018E-2</v>
      </c>
      <c r="AZ138" s="14"/>
      <c r="BA138" s="13">
        <f t="shared" si="117"/>
        <v>0</v>
      </c>
      <c r="BB138" s="14">
        <f t="shared" si="118"/>
        <v>0</v>
      </c>
      <c r="BC138" s="13">
        <f t="shared" si="119"/>
        <v>0</v>
      </c>
      <c r="BD138" s="14">
        <f t="shared" si="120"/>
        <v>0</v>
      </c>
      <c r="BE138" s="13">
        <f t="shared" si="121"/>
        <v>2.0000000000000018E-2</v>
      </c>
    </row>
    <row r="139" spans="1:57" x14ac:dyDescent="0.25">
      <c r="A139" s="23">
        <f t="shared" si="122"/>
        <v>2.6904166666666685</v>
      </c>
      <c r="B139" s="8" t="s">
        <v>64</v>
      </c>
      <c r="C139" s="10" t="s">
        <v>14</v>
      </c>
      <c r="D139" s="10"/>
      <c r="F139" s="11"/>
      <c r="G139" s="10" t="s">
        <v>14</v>
      </c>
      <c r="H139" s="11" t="s">
        <v>20</v>
      </c>
      <c r="I139" s="10"/>
      <c r="J139" s="10" t="s">
        <v>14</v>
      </c>
      <c r="K139" s="13">
        <f t="shared" si="92"/>
        <v>0</v>
      </c>
      <c r="L139" s="14">
        <f t="shared" si="82"/>
        <v>0</v>
      </c>
      <c r="M139" s="13">
        <f t="shared" si="93"/>
        <v>0</v>
      </c>
      <c r="N139" s="14">
        <f t="shared" si="83"/>
        <v>0</v>
      </c>
      <c r="O139" s="13">
        <f t="shared" si="94"/>
        <v>2.0000000000000018E-2</v>
      </c>
      <c r="P139" s="14"/>
      <c r="Q139" s="13">
        <f t="shared" si="95"/>
        <v>0</v>
      </c>
      <c r="R139" s="14">
        <f t="shared" si="84"/>
        <v>0</v>
      </c>
      <c r="S139" s="13">
        <f t="shared" si="96"/>
        <v>0</v>
      </c>
      <c r="T139" s="14">
        <f t="shared" si="85"/>
        <v>0</v>
      </c>
      <c r="U139" s="13">
        <f t="shared" si="97"/>
        <v>0</v>
      </c>
      <c r="V139" s="14"/>
      <c r="W139" s="13">
        <f t="shared" si="98"/>
        <v>0</v>
      </c>
      <c r="X139" s="14">
        <f t="shared" si="86"/>
        <v>0</v>
      </c>
      <c r="Y139" s="13">
        <f t="shared" si="99"/>
        <v>0</v>
      </c>
      <c r="Z139" s="14">
        <f t="shared" si="87"/>
        <v>0</v>
      </c>
      <c r="AA139" s="13">
        <f t="shared" si="100"/>
        <v>0</v>
      </c>
      <c r="AB139" s="14"/>
      <c r="AC139" s="13">
        <f t="shared" si="101"/>
        <v>0</v>
      </c>
      <c r="AD139" s="14">
        <f t="shared" si="88"/>
        <v>0</v>
      </c>
      <c r="AE139" s="13">
        <f t="shared" si="102"/>
        <v>0</v>
      </c>
      <c r="AF139" s="14">
        <f t="shared" si="89"/>
        <v>0</v>
      </c>
      <c r="AG139" s="13">
        <f t="shared" si="103"/>
        <v>0</v>
      </c>
      <c r="AH139" s="14"/>
      <c r="AI139" s="13">
        <f t="shared" si="104"/>
        <v>0</v>
      </c>
      <c r="AJ139" s="14">
        <f t="shared" si="90"/>
        <v>0</v>
      </c>
      <c r="AK139" s="13">
        <f t="shared" si="105"/>
        <v>0</v>
      </c>
      <c r="AL139" s="14">
        <f t="shared" si="91"/>
        <v>0</v>
      </c>
      <c r="AM139" s="13">
        <f t="shared" si="106"/>
        <v>2.0000000000000018E-2</v>
      </c>
      <c r="AN139" s="14"/>
      <c r="AO139" s="13">
        <f t="shared" si="107"/>
        <v>0</v>
      </c>
      <c r="AP139" s="14">
        <f t="shared" si="108"/>
        <v>0</v>
      </c>
      <c r="AQ139" s="13">
        <f t="shared" si="109"/>
        <v>2.6904166666666685</v>
      </c>
      <c r="AR139" s="14">
        <f t="shared" si="110"/>
        <v>1</v>
      </c>
      <c r="AS139" s="13">
        <f t="shared" si="111"/>
        <v>0</v>
      </c>
      <c r="AT139" s="14"/>
      <c r="AU139" s="13">
        <f t="shared" si="112"/>
        <v>0</v>
      </c>
      <c r="AV139" s="14">
        <f t="shared" si="113"/>
        <v>0</v>
      </c>
      <c r="AW139" s="13">
        <f t="shared" si="114"/>
        <v>0</v>
      </c>
      <c r="AX139" s="14">
        <f t="shared" si="115"/>
        <v>0</v>
      </c>
      <c r="AY139" s="13">
        <f t="shared" si="116"/>
        <v>2.0000000000000018E-2</v>
      </c>
      <c r="AZ139" s="14"/>
      <c r="BA139" s="13">
        <f t="shared" si="117"/>
        <v>0</v>
      </c>
      <c r="BB139" s="14">
        <f t="shared" si="118"/>
        <v>0</v>
      </c>
      <c r="BC139" s="13">
        <f t="shared" si="119"/>
        <v>0</v>
      </c>
      <c r="BD139" s="14">
        <f t="shared" si="120"/>
        <v>0</v>
      </c>
      <c r="BE139" s="13">
        <f t="shared" si="121"/>
        <v>2.0000000000000018E-2</v>
      </c>
    </row>
    <row r="140" spans="1:57" x14ac:dyDescent="0.25">
      <c r="A140" s="23">
        <f t="shared" si="122"/>
        <v>2.7104166666666685</v>
      </c>
      <c r="B140" s="8" t="s">
        <v>21</v>
      </c>
      <c r="C140" t="s">
        <v>11</v>
      </c>
      <c r="D140" s="10"/>
      <c r="E140" s="10" t="s">
        <v>14</v>
      </c>
      <c r="F140" s="10"/>
      <c r="G140" s="10" t="s">
        <v>14</v>
      </c>
      <c r="H140" s="10"/>
      <c r="I140" s="10"/>
      <c r="J140" s="10" t="s">
        <v>14</v>
      </c>
      <c r="K140" s="13">
        <f t="shared" si="92"/>
        <v>0</v>
      </c>
      <c r="L140" s="14">
        <f t="shared" si="82"/>
        <v>0</v>
      </c>
      <c r="M140" s="13">
        <f t="shared" si="93"/>
        <v>0</v>
      </c>
      <c r="N140" s="14">
        <f t="shared" si="83"/>
        <v>0</v>
      </c>
      <c r="O140" s="13">
        <f t="shared" si="94"/>
        <v>0</v>
      </c>
      <c r="P140" s="14"/>
      <c r="Q140" s="13">
        <f t="shared" si="95"/>
        <v>0</v>
      </c>
      <c r="R140" s="14">
        <f t="shared" si="84"/>
        <v>0</v>
      </c>
      <c r="S140" s="13">
        <f t="shared" si="96"/>
        <v>0</v>
      </c>
      <c r="T140" s="14">
        <f t="shared" si="85"/>
        <v>0</v>
      </c>
      <c r="U140" s="13">
        <f t="shared" si="97"/>
        <v>0</v>
      </c>
      <c r="V140" s="14"/>
      <c r="W140" s="13">
        <f t="shared" si="98"/>
        <v>2.7104166666666685</v>
      </c>
      <c r="X140" s="14">
        <f t="shared" si="86"/>
        <v>1</v>
      </c>
      <c r="Y140" s="13">
        <f t="shared" si="99"/>
        <v>0</v>
      </c>
      <c r="Z140" s="14">
        <f t="shared" si="87"/>
        <v>0</v>
      </c>
      <c r="AA140" s="13">
        <f t="shared" si="100"/>
        <v>2.0000000000000018E-2</v>
      </c>
      <c r="AB140" s="14"/>
      <c r="AC140" s="13">
        <f t="shared" si="101"/>
        <v>0</v>
      </c>
      <c r="AD140" s="14">
        <f t="shared" si="88"/>
        <v>0</v>
      </c>
      <c r="AE140" s="13">
        <f t="shared" si="102"/>
        <v>0</v>
      </c>
      <c r="AF140" s="14">
        <f t="shared" si="89"/>
        <v>0</v>
      </c>
      <c r="AG140" s="13">
        <f t="shared" si="103"/>
        <v>0</v>
      </c>
      <c r="AH140" s="14"/>
      <c r="AI140" s="13">
        <f t="shared" si="104"/>
        <v>0</v>
      </c>
      <c r="AJ140" s="14">
        <f t="shared" si="90"/>
        <v>0</v>
      </c>
      <c r="AK140" s="13">
        <f t="shared" si="105"/>
        <v>0</v>
      </c>
      <c r="AL140" s="14">
        <f t="shared" si="91"/>
        <v>0</v>
      </c>
      <c r="AM140" s="13">
        <f t="shared" si="106"/>
        <v>2.0000000000000018E-2</v>
      </c>
      <c r="AN140" s="14"/>
      <c r="AO140" s="13">
        <f t="shared" si="107"/>
        <v>0</v>
      </c>
      <c r="AP140" s="14">
        <f t="shared" si="108"/>
        <v>0</v>
      </c>
      <c r="AQ140" s="13">
        <f t="shared" si="109"/>
        <v>0</v>
      </c>
      <c r="AR140" s="14">
        <f t="shared" si="110"/>
        <v>0</v>
      </c>
      <c r="AS140" s="13">
        <f t="shared" si="111"/>
        <v>0</v>
      </c>
      <c r="AT140" s="14"/>
      <c r="AU140" s="13">
        <f t="shared" si="112"/>
        <v>0</v>
      </c>
      <c r="AV140" s="14">
        <f t="shared" si="113"/>
        <v>0</v>
      </c>
      <c r="AW140" s="13">
        <f t="shared" si="114"/>
        <v>0</v>
      </c>
      <c r="AX140" s="14">
        <f t="shared" si="115"/>
        <v>0</v>
      </c>
      <c r="AY140" s="13">
        <f t="shared" si="116"/>
        <v>2.0000000000000018E-2</v>
      </c>
      <c r="AZ140" s="14"/>
      <c r="BA140" s="13">
        <f t="shared" si="117"/>
        <v>0</v>
      </c>
      <c r="BB140" s="14">
        <f t="shared" si="118"/>
        <v>0</v>
      </c>
      <c r="BC140" s="13">
        <f t="shared" si="119"/>
        <v>0</v>
      </c>
      <c r="BD140" s="14">
        <f t="shared" si="120"/>
        <v>0</v>
      </c>
      <c r="BE140" s="13">
        <f t="shared" si="121"/>
        <v>2.0000000000000018E-2</v>
      </c>
    </row>
    <row r="141" spans="1:57" x14ac:dyDescent="0.25">
      <c r="A141" s="23">
        <f t="shared" si="122"/>
        <v>2.7304166666666685</v>
      </c>
      <c r="B141" s="8"/>
      <c r="C141" t="s">
        <v>11</v>
      </c>
      <c r="D141" s="10"/>
      <c r="E141" s="10" t="s">
        <v>14</v>
      </c>
      <c r="F141" s="10"/>
      <c r="G141" s="10" t="s">
        <v>14</v>
      </c>
      <c r="H141" s="32"/>
      <c r="I141" s="32"/>
      <c r="J141" s="10" t="s">
        <v>14</v>
      </c>
      <c r="K141" s="13">
        <f t="shared" si="92"/>
        <v>0</v>
      </c>
      <c r="L141" s="14">
        <f t="shared" si="82"/>
        <v>0</v>
      </c>
      <c r="M141" s="13">
        <f t="shared" si="93"/>
        <v>0</v>
      </c>
      <c r="N141" s="14">
        <f t="shared" si="83"/>
        <v>0</v>
      </c>
      <c r="O141" s="13">
        <f t="shared" si="94"/>
        <v>0</v>
      </c>
      <c r="P141" s="14"/>
      <c r="Q141" s="13">
        <f t="shared" si="95"/>
        <v>0</v>
      </c>
      <c r="R141" s="14">
        <f t="shared" si="84"/>
        <v>0</v>
      </c>
      <c r="S141" s="13">
        <f t="shared" si="96"/>
        <v>0</v>
      </c>
      <c r="T141" s="14">
        <f t="shared" si="85"/>
        <v>0</v>
      </c>
      <c r="U141" s="13">
        <f t="shared" si="97"/>
        <v>0</v>
      </c>
      <c r="V141" s="14"/>
      <c r="W141" s="13">
        <f t="shared" si="98"/>
        <v>0</v>
      </c>
      <c r="X141" s="14">
        <f t="shared" si="86"/>
        <v>0</v>
      </c>
      <c r="Y141" s="13">
        <f t="shared" si="99"/>
        <v>0</v>
      </c>
      <c r="Z141" s="14">
        <f t="shared" si="87"/>
        <v>0</v>
      </c>
      <c r="AA141" s="13">
        <f t="shared" si="100"/>
        <v>2.0000000000000018E-2</v>
      </c>
      <c r="AB141" s="14"/>
      <c r="AC141" s="13">
        <f t="shared" si="101"/>
        <v>0</v>
      </c>
      <c r="AD141" s="14">
        <f t="shared" si="88"/>
        <v>0</v>
      </c>
      <c r="AE141" s="13">
        <f t="shared" si="102"/>
        <v>0</v>
      </c>
      <c r="AF141" s="14">
        <f t="shared" si="89"/>
        <v>0</v>
      </c>
      <c r="AG141" s="13">
        <f t="shared" si="103"/>
        <v>0</v>
      </c>
      <c r="AH141" s="14"/>
      <c r="AI141" s="13">
        <f t="shared" si="104"/>
        <v>0</v>
      </c>
      <c r="AJ141" s="14">
        <f t="shared" si="90"/>
        <v>0</v>
      </c>
      <c r="AK141" s="13">
        <f t="shared" si="105"/>
        <v>0</v>
      </c>
      <c r="AL141" s="14">
        <f t="shared" si="91"/>
        <v>0</v>
      </c>
      <c r="AM141" s="13">
        <f t="shared" si="106"/>
        <v>2.0000000000000018E-2</v>
      </c>
      <c r="AN141" s="14"/>
      <c r="AO141" s="13">
        <f t="shared" si="107"/>
        <v>0</v>
      </c>
      <c r="AP141" s="14">
        <f t="shared" si="108"/>
        <v>0</v>
      </c>
      <c r="AQ141" s="13">
        <f t="shared" si="109"/>
        <v>0</v>
      </c>
      <c r="AR141" s="14">
        <f t="shared" si="110"/>
        <v>0</v>
      </c>
      <c r="AS141" s="13">
        <f t="shared" si="111"/>
        <v>0</v>
      </c>
      <c r="AT141" s="14"/>
      <c r="AU141" s="13">
        <f t="shared" si="112"/>
        <v>0</v>
      </c>
      <c r="AV141" s="14">
        <f t="shared" si="113"/>
        <v>0</v>
      </c>
      <c r="AW141" s="13">
        <f t="shared" si="114"/>
        <v>0</v>
      </c>
      <c r="AX141" s="14">
        <f t="shared" si="115"/>
        <v>0</v>
      </c>
      <c r="AY141" s="13">
        <f t="shared" si="116"/>
        <v>2.0000000000000018E-2</v>
      </c>
      <c r="AZ141" s="14"/>
      <c r="BA141" s="13">
        <f t="shared" si="117"/>
        <v>0</v>
      </c>
      <c r="BB141" s="14">
        <f t="shared" si="118"/>
        <v>0</v>
      </c>
      <c r="BC141" s="13">
        <f t="shared" si="119"/>
        <v>0</v>
      </c>
      <c r="BD141" s="14">
        <f t="shared" si="120"/>
        <v>0</v>
      </c>
      <c r="BE141" s="13">
        <f t="shared" si="121"/>
        <v>2.0000000000000018E-2</v>
      </c>
    </row>
    <row r="142" spans="1:57" x14ac:dyDescent="0.25">
      <c r="A142" s="23">
        <f t="shared" si="122"/>
        <v>2.7504166666666685</v>
      </c>
      <c r="B142" s="8"/>
      <c r="C142" t="s">
        <v>11</v>
      </c>
      <c r="D142" s="10"/>
      <c r="E142" s="10" t="s">
        <v>14</v>
      </c>
      <c r="F142" s="10"/>
      <c r="G142" s="10" t="s">
        <v>14</v>
      </c>
      <c r="H142" s="32"/>
      <c r="I142" s="32"/>
      <c r="J142" s="10" t="s">
        <v>14</v>
      </c>
      <c r="K142" s="13">
        <f t="shared" si="92"/>
        <v>0</v>
      </c>
      <c r="L142" s="14">
        <f t="shared" si="82"/>
        <v>0</v>
      </c>
      <c r="M142" s="13">
        <f t="shared" si="93"/>
        <v>0</v>
      </c>
      <c r="N142" s="14">
        <f t="shared" si="83"/>
        <v>0</v>
      </c>
      <c r="O142" s="13">
        <f t="shared" si="94"/>
        <v>0</v>
      </c>
      <c r="P142" s="14"/>
      <c r="Q142" s="13">
        <f t="shared" si="95"/>
        <v>0</v>
      </c>
      <c r="R142" s="14">
        <f t="shared" si="84"/>
        <v>0</v>
      </c>
      <c r="S142" s="13">
        <f t="shared" si="96"/>
        <v>0</v>
      </c>
      <c r="T142" s="14">
        <f t="shared" si="85"/>
        <v>0</v>
      </c>
      <c r="U142" s="13">
        <f t="shared" si="97"/>
        <v>0</v>
      </c>
      <c r="V142" s="14"/>
      <c r="W142" s="13">
        <f t="shared" si="98"/>
        <v>0</v>
      </c>
      <c r="X142" s="14">
        <f t="shared" si="86"/>
        <v>0</v>
      </c>
      <c r="Y142" s="13">
        <f t="shared" si="99"/>
        <v>0</v>
      </c>
      <c r="Z142" s="14">
        <f t="shared" si="87"/>
        <v>0</v>
      </c>
      <c r="AA142" s="13">
        <f t="shared" si="100"/>
        <v>2.0000000000000018E-2</v>
      </c>
      <c r="AB142" s="14"/>
      <c r="AC142" s="13">
        <f t="shared" si="101"/>
        <v>0</v>
      </c>
      <c r="AD142" s="14">
        <f t="shared" si="88"/>
        <v>0</v>
      </c>
      <c r="AE142" s="13">
        <f t="shared" si="102"/>
        <v>0</v>
      </c>
      <c r="AF142" s="14">
        <f t="shared" si="89"/>
        <v>0</v>
      </c>
      <c r="AG142" s="13">
        <f t="shared" si="103"/>
        <v>0</v>
      </c>
      <c r="AH142" s="14"/>
      <c r="AI142" s="13">
        <f t="shared" si="104"/>
        <v>0</v>
      </c>
      <c r="AJ142" s="14">
        <f t="shared" si="90"/>
        <v>0</v>
      </c>
      <c r="AK142" s="13">
        <f t="shared" si="105"/>
        <v>0</v>
      </c>
      <c r="AL142" s="14">
        <f t="shared" si="91"/>
        <v>0</v>
      </c>
      <c r="AM142" s="13">
        <f t="shared" si="106"/>
        <v>2.0000000000000018E-2</v>
      </c>
      <c r="AN142" s="14"/>
      <c r="AO142" s="13">
        <f t="shared" si="107"/>
        <v>0</v>
      </c>
      <c r="AP142" s="14">
        <f t="shared" si="108"/>
        <v>0</v>
      </c>
      <c r="AQ142" s="13">
        <f t="shared" si="109"/>
        <v>0</v>
      </c>
      <c r="AR142" s="14">
        <f t="shared" si="110"/>
        <v>0</v>
      </c>
      <c r="AS142" s="13">
        <f t="shared" si="111"/>
        <v>0</v>
      </c>
      <c r="AT142" s="14"/>
      <c r="AU142" s="13">
        <f t="shared" si="112"/>
        <v>0</v>
      </c>
      <c r="AV142" s="14">
        <f t="shared" si="113"/>
        <v>0</v>
      </c>
      <c r="AW142" s="13">
        <f t="shared" si="114"/>
        <v>0</v>
      </c>
      <c r="AX142" s="14">
        <f t="shared" si="115"/>
        <v>0</v>
      </c>
      <c r="AY142" s="13">
        <f t="shared" si="116"/>
        <v>2.0000000000000018E-2</v>
      </c>
      <c r="AZ142" s="14"/>
      <c r="BA142" s="13">
        <f t="shared" si="117"/>
        <v>0</v>
      </c>
      <c r="BB142" s="14">
        <f t="shared" si="118"/>
        <v>0</v>
      </c>
      <c r="BC142" s="13">
        <f t="shared" si="119"/>
        <v>0</v>
      </c>
      <c r="BD142" s="14">
        <f t="shared" si="120"/>
        <v>0</v>
      </c>
      <c r="BE142" s="13">
        <f t="shared" si="121"/>
        <v>2.0000000000000018E-2</v>
      </c>
    </row>
    <row r="143" spans="1:57" x14ac:dyDescent="0.25">
      <c r="A143" s="23">
        <f t="shared" si="122"/>
        <v>2.7704166666666685</v>
      </c>
      <c r="B143" s="8"/>
      <c r="C143" t="s">
        <v>11</v>
      </c>
      <c r="D143" s="10"/>
      <c r="E143" s="10" t="s">
        <v>14</v>
      </c>
      <c r="F143" s="10"/>
      <c r="G143" s="10" t="s">
        <v>14</v>
      </c>
      <c r="H143" s="32"/>
      <c r="I143" s="32"/>
      <c r="J143" s="10" t="s">
        <v>14</v>
      </c>
      <c r="K143" s="13">
        <f t="shared" si="92"/>
        <v>0</v>
      </c>
      <c r="L143" s="14">
        <f t="shared" si="82"/>
        <v>0</v>
      </c>
      <c r="M143" s="13">
        <f t="shared" si="93"/>
        <v>0</v>
      </c>
      <c r="N143" s="14">
        <f t="shared" si="83"/>
        <v>0</v>
      </c>
      <c r="O143" s="13">
        <f t="shared" si="94"/>
        <v>0</v>
      </c>
      <c r="P143" s="14"/>
      <c r="Q143" s="13">
        <f t="shared" si="95"/>
        <v>0</v>
      </c>
      <c r="R143" s="14">
        <f t="shared" si="84"/>
        <v>0</v>
      </c>
      <c r="S143" s="13">
        <f t="shared" si="96"/>
        <v>0</v>
      </c>
      <c r="T143" s="14">
        <f t="shared" si="85"/>
        <v>0</v>
      </c>
      <c r="U143" s="13">
        <f t="shared" si="97"/>
        <v>0</v>
      </c>
      <c r="V143" s="14"/>
      <c r="W143" s="13">
        <f t="shared" si="98"/>
        <v>0</v>
      </c>
      <c r="X143" s="14">
        <f t="shared" si="86"/>
        <v>0</v>
      </c>
      <c r="Y143" s="13">
        <f t="shared" si="99"/>
        <v>0</v>
      </c>
      <c r="Z143" s="14">
        <f t="shared" si="87"/>
        <v>0</v>
      </c>
      <c r="AA143" s="13">
        <f t="shared" si="100"/>
        <v>2.0000000000000018E-2</v>
      </c>
      <c r="AB143" s="14"/>
      <c r="AC143" s="13">
        <f t="shared" si="101"/>
        <v>0</v>
      </c>
      <c r="AD143" s="14">
        <f t="shared" si="88"/>
        <v>0</v>
      </c>
      <c r="AE143" s="13">
        <f t="shared" si="102"/>
        <v>0</v>
      </c>
      <c r="AF143" s="14">
        <f t="shared" si="89"/>
        <v>0</v>
      </c>
      <c r="AG143" s="13">
        <f t="shared" si="103"/>
        <v>0</v>
      </c>
      <c r="AH143" s="14"/>
      <c r="AI143" s="13">
        <f t="shared" si="104"/>
        <v>0</v>
      </c>
      <c r="AJ143" s="14">
        <f t="shared" si="90"/>
        <v>0</v>
      </c>
      <c r="AK143" s="13">
        <f t="shared" si="105"/>
        <v>0</v>
      </c>
      <c r="AL143" s="14">
        <f t="shared" si="91"/>
        <v>0</v>
      </c>
      <c r="AM143" s="13">
        <f t="shared" si="106"/>
        <v>2.0000000000000018E-2</v>
      </c>
      <c r="AN143" s="14"/>
      <c r="AO143" s="13">
        <f t="shared" si="107"/>
        <v>0</v>
      </c>
      <c r="AP143" s="14">
        <f t="shared" si="108"/>
        <v>0</v>
      </c>
      <c r="AQ143" s="13">
        <f t="shared" si="109"/>
        <v>0</v>
      </c>
      <c r="AR143" s="14">
        <f t="shared" si="110"/>
        <v>0</v>
      </c>
      <c r="AS143" s="13">
        <f t="shared" si="111"/>
        <v>0</v>
      </c>
      <c r="AT143" s="14"/>
      <c r="AU143" s="13">
        <f t="shared" si="112"/>
        <v>0</v>
      </c>
      <c r="AV143" s="14">
        <f t="shared" si="113"/>
        <v>0</v>
      </c>
      <c r="AW143" s="13">
        <f t="shared" si="114"/>
        <v>0</v>
      </c>
      <c r="AX143" s="14">
        <f t="shared" si="115"/>
        <v>0</v>
      </c>
      <c r="AY143" s="13">
        <f t="shared" si="116"/>
        <v>2.0000000000000018E-2</v>
      </c>
      <c r="AZ143" s="14"/>
      <c r="BA143" s="13">
        <f t="shared" si="117"/>
        <v>0</v>
      </c>
      <c r="BB143" s="14">
        <f t="shared" si="118"/>
        <v>0</v>
      </c>
      <c r="BC143" s="13">
        <f t="shared" si="119"/>
        <v>0</v>
      </c>
      <c r="BD143" s="14">
        <f t="shared" si="120"/>
        <v>0</v>
      </c>
      <c r="BE143" s="13">
        <f t="shared" si="121"/>
        <v>2.0000000000000018E-2</v>
      </c>
    </row>
    <row r="144" spans="1:57" x14ac:dyDescent="0.25">
      <c r="A144" s="23">
        <f t="shared" si="122"/>
        <v>2.7904166666666685</v>
      </c>
      <c r="B144" s="8" t="s">
        <v>22</v>
      </c>
      <c r="C144" s="11" t="s">
        <v>20</v>
      </c>
      <c r="D144" s="10"/>
      <c r="E144" s="10" t="s">
        <v>14</v>
      </c>
      <c r="F144" s="10"/>
      <c r="G144" s="10" t="s">
        <v>14</v>
      </c>
      <c r="H144" s="32"/>
      <c r="I144" s="32"/>
      <c r="J144" t="s">
        <v>11</v>
      </c>
      <c r="K144" s="13">
        <f t="shared" si="92"/>
        <v>0</v>
      </c>
      <c r="L144" s="14">
        <f t="shared" si="82"/>
        <v>0</v>
      </c>
      <c r="M144" s="13">
        <f t="shared" si="93"/>
        <v>2.7904166666666685</v>
      </c>
      <c r="N144" s="14">
        <f t="shared" si="83"/>
        <v>1</v>
      </c>
      <c r="O144" s="13">
        <f t="shared" si="94"/>
        <v>0</v>
      </c>
      <c r="P144" s="14"/>
      <c r="Q144" s="13">
        <f t="shared" si="95"/>
        <v>0</v>
      </c>
      <c r="R144" s="14">
        <f t="shared" si="84"/>
        <v>0</v>
      </c>
      <c r="S144" s="13">
        <f t="shared" si="96"/>
        <v>0</v>
      </c>
      <c r="T144" s="14">
        <f t="shared" si="85"/>
        <v>0</v>
      </c>
      <c r="U144" s="13">
        <f t="shared" si="97"/>
        <v>0</v>
      </c>
      <c r="V144" s="14"/>
      <c r="W144" s="13">
        <f t="shared" si="98"/>
        <v>0</v>
      </c>
      <c r="X144" s="14">
        <f t="shared" si="86"/>
        <v>0</v>
      </c>
      <c r="Y144" s="13">
        <f t="shared" si="99"/>
        <v>0</v>
      </c>
      <c r="Z144" s="14">
        <f t="shared" si="87"/>
        <v>0</v>
      </c>
      <c r="AA144" s="13">
        <f t="shared" si="100"/>
        <v>2.0000000000000018E-2</v>
      </c>
      <c r="AB144" s="14"/>
      <c r="AC144" s="13">
        <f t="shared" si="101"/>
        <v>0</v>
      </c>
      <c r="AD144" s="14">
        <f t="shared" si="88"/>
        <v>0</v>
      </c>
      <c r="AE144" s="13">
        <f t="shared" si="102"/>
        <v>0</v>
      </c>
      <c r="AF144" s="14">
        <f t="shared" si="89"/>
        <v>0</v>
      </c>
      <c r="AG144" s="13">
        <f t="shared" si="103"/>
        <v>0</v>
      </c>
      <c r="AH144" s="14"/>
      <c r="AI144" s="13">
        <f t="shared" si="104"/>
        <v>0</v>
      </c>
      <c r="AJ144" s="14">
        <f t="shared" si="90"/>
        <v>0</v>
      </c>
      <c r="AK144" s="13">
        <f t="shared" si="105"/>
        <v>0</v>
      </c>
      <c r="AL144" s="14">
        <f t="shared" si="91"/>
        <v>0</v>
      </c>
      <c r="AM144" s="13">
        <f t="shared" si="106"/>
        <v>0</v>
      </c>
      <c r="AN144" s="14"/>
      <c r="AO144" s="13">
        <f t="shared" si="107"/>
        <v>0</v>
      </c>
      <c r="AP144" s="14">
        <f t="shared" si="108"/>
        <v>0</v>
      </c>
      <c r="AQ144" s="13">
        <f t="shared" si="109"/>
        <v>0</v>
      </c>
      <c r="AR144" s="14">
        <f t="shared" si="110"/>
        <v>0</v>
      </c>
      <c r="AS144" s="13">
        <f t="shared" si="111"/>
        <v>0</v>
      </c>
      <c r="AT144" s="14"/>
      <c r="AU144" s="13">
        <f t="shared" si="112"/>
        <v>0</v>
      </c>
      <c r="AV144" s="14">
        <f t="shared" si="113"/>
        <v>0</v>
      </c>
      <c r="AW144" s="13">
        <f t="shared" si="114"/>
        <v>0</v>
      </c>
      <c r="AX144" s="14">
        <f t="shared" si="115"/>
        <v>0</v>
      </c>
      <c r="AY144" s="13">
        <f t="shared" si="116"/>
        <v>0</v>
      </c>
      <c r="AZ144" s="14"/>
      <c r="BA144" s="13">
        <f t="shared" si="117"/>
        <v>0</v>
      </c>
      <c r="BB144" s="14">
        <f t="shared" si="118"/>
        <v>0</v>
      </c>
      <c r="BC144" s="13">
        <f t="shared" si="119"/>
        <v>0</v>
      </c>
      <c r="BD144" s="14">
        <f t="shared" si="120"/>
        <v>0</v>
      </c>
      <c r="BE144" s="13">
        <f t="shared" si="121"/>
        <v>0</v>
      </c>
    </row>
    <row r="145" spans="1:57" x14ac:dyDescent="0.25">
      <c r="A145" s="23">
        <f t="shared" si="122"/>
        <v>2.8104166666666686</v>
      </c>
      <c r="B145" s="8"/>
      <c r="C145" s="10"/>
      <c r="D145" s="10"/>
      <c r="E145" s="10" t="s">
        <v>14</v>
      </c>
      <c r="F145" s="10"/>
      <c r="G145" s="10" t="s">
        <v>14</v>
      </c>
      <c r="H145" s="32"/>
      <c r="I145" s="32"/>
      <c r="J145" t="s">
        <v>11</v>
      </c>
      <c r="K145" s="13">
        <f t="shared" si="92"/>
        <v>0</v>
      </c>
      <c r="L145" s="14">
        <f t="shared" si="82"/>
        <v>0</v>
      </c>
      <c r="M145" s="13">
        <f t="shared" si="93"/>
        <v>0</v>
      </c>
      <c r="N145" s="14">
        <f t="shared" si="83"/>
        <v>0</v>
      </c>
      <c r="O145" s="13">
        <f t="shared" si="94"/>
        <v>0</v>
      </c>
      <c r="P145" s="14"/>
      <c r="Q145" s="13">
        <f t="shared" si="95"/>
        <v>0</v>
      </c>
      <c r="R145" s="14">
        <f t="shared" si="84"/>
        <v>0</v>
      </c>
      <c r="S145" s="13">
        <f t="shared" si="96"/>
        <v>0</v>
      </c>
      <c r="T145" s="14">
        <f t="shared" si="85"/>
        <v>0</v>
      </c>
      <c r="U145" s="13">
        <f t="shared" si="97"/>
        <v>0</v>
      </c>
      <c r="V145" s="14"/>
      <c r="W145" s="13">
        <f t="shared" si="98"/>
        <v>0</v>
      </c>
      <c r="X145" s="14">
        <f t="shared" si="86"/>
        <v>0</v>
      </c>
      <c r="Y145" s="13">
        <f t="shared" si="99"/>
        <v>0</v>
      </c>
      <c r="Z145" s="14">
        <f t="shared" si="87"/>
        <v>0</v>
      </c>
      <c r="AA145" s="13">
        <f t="shared" si="100"/>
        <v>2.0000000000000018E-2</v>
      </c>
      <c r="AB145" s="14"/>
      <c r="AC145" s="13">
        <f t="shared" si="101"/>
        <v>0</v>
      </c>
      <c r="AD145" s="14">
        <f t="shared" si="88"/>
        <v>0</v>
      </c>
      <c r="AE145" s="13">
        <f t="shared" si="102"/>
        <v>0</v>
      </c>
      <c r="AF145" s="14">
        <f t="shared" si="89"/>
        <v>0</v>
      </c>
      <c r="AG145" s="13">
        <f t="shared" si="103"/>
        <v>0</v>
      </c>
      <c r="AH145" s="14"/>
      <c r="AI145" s="13">
        <f t="shared" si="104"/>
        <v>0</v>
      </c>
      <c r="AJ145" s="14">
        <f t="shared" si="90"/>
        <v>0</v>
      </c>
      <c r="AK145" s="13">
        <f t="shared" si="105"/>
        <v>0</v>
      </c>
      <c r="AL145" s="14">
        <f t="shared" si="91"/>
        <v>0</v>
      </c>
      <c r="AM145" s="13">
        <f t="shared" si="106"/>
        <v>0</v>
      </c>
      <c r="AN145" s="14"/>
      <c r="AO145" s="13">
        <f t="shared" si="107"/>
        <v>0</v>
      </c>
      <c r="AP145" s="14">
        <f t="shared" si="108"/>
        <v>0</v>
      </c>
      <c r="AQ145" s="13">
        <f t="shared" si="109"/>
        <v>0</v>
      </c>
      <c r="AR145" s="14">
        <f t="shared" si="110"/>
        <v>0</v>
      </c>
      <c r="AS145" s="13">
        <f t="shared" si="111"/>
        <v>0</v>
      </c>
      <c r="AT145" s="14"/>
      <c r="AU145" s="13">
        <f t="shared" si="112"/>
        <v>0</v>
      </c>
      <c r="AV145" s="14">
        <f t="shared" si="113"/>
        <v>0</v>
      </c>
      <c r="AW145" s="13">
        <f t="shared" si="114"/>
        <v>0</v>
      </c>
      <c r="AX145" s="14">
        <f t="shared" si="115"/>
        <v>0</v>
      </c>
      <c r="AY145" s="13">
        <f t="shared" si="116"/>
        <v>0</v>
      </c>
      <c r="AZ145" s="14"/>
      <c r="BA145" s="13">
        <f t="shared" si="117"/>
        <v>0</v>
      </c>
      <c r="BB145" s="14">
        <f t="shared" si="118"/>
        <v>0</v>
      </c>
      <c r="BC145" s="13">
        <f t="shared" si="119"/>
        <v>0</v>
      </c>
      <c r="BD145" s="14">
        <f t="shared" si="120"/>
        <v>0</v>
      </c>
      <c r="BE145" s="13">
        <f t="shared" si="121"/>
        <v>0</v>
      </c>
    </row>
    <row r="146" spans="1:57" x14ac:dyDescent="0.25">
      <c r="A146" s="23">
        <f t="shared" si="122"/>
        <v>2.8304166666666686</v>
      </c>
      <c r="B146" s="8"/>
      <c r="C146" s="10"/>
      <c r="D146" s="10"/>
      <c r="E146" s="10" t="s">
        <v>14</v>
      </c>
      <c r="F146" s="10"/>
      <c r="G146" s="10" t="s">
        <v>14</v>
      </c>
      <c r="H146" s="11"/>
      <c r="I146" s="11"/>
      <c r="J146" t="s">
        <v>11</v>
      </c>
      <c r="K146" s="13">
        <f t="shared" si="92"/>
        <v>0</v>
      </c>
      <c r="L146" s="14">
        <f t="shared" si="82"/>
        <v>0</v>
      </c>
      <c r="M146" s="13">
        <f t="shared" si="93"/>
        <v>0</v>
      </c>
      <c r="N146" s="14">
        <f t="shared" si="83"/>
        <v>0</v>
      </c>
      <c r="O146" s="13">
        <f t="shared" si="94"/>
        <v>0</v>
      </c>
      <c r="P146" s="14"/>
      <c r="Q146" s="13">
        <f t="shared" si="95"/>
        <v>0</v>
      </c>
      <c r="R146" s="14">
        <f t="shared" si="84"/>
        <v>0</v>
      </c>
      <c r="S146" s="13">
        <f t="shared" si="96"/>
        <v>0</v>
      </c>
      <c r="T146" s="14">
        <f t="shared" si="85"/>
        <v>0</v>
      </c>
      <c r="U146" s="13">
        <f t="shared" si="97"/>
        <v>0</v>
      </c>
      <c r="V146" s="14"/>
      <c r="W146" s="13">
        <f t="shared" si="98"/>
        <v>0</v>
      </c>
      <c r="X146" s="14">
        <f t="shared" si="86"/>
        <v>0</v>
      </c>
      <c r="Y146" s="13">
        <f t="shared" si="99"/>
        <v>0</v>
      </c>
      <c r="Z146" s="14">
        <f t="shared" si="87"/>
        <v>0</v>
      </c>
      <c r="AA146" s="13">
        <f t="shared" si="100"/>
        <v>2.0000000000000018E-2</v>
      </c>
      <c r="AB146" s="14"/>
      <c r="AC146" s="13">
        <f t="shared" si="101"/>
        <v>0</v>
      </c>
      <c r="AD146" s="14">
        <f t="shared" si="88"/>
        <v>0</v>
      </c>
      <c r="AE146" s="13">
        <f t="shared" si="102"/>
        <v>0</v>
      </c>
      <c r="AF146" s="14">
        <f t="shared" si="89"/>
        <v>0</v>
      </c>
      <c r="AG146" s="13">
        <f t="shared" si="103"/>
        <v>0</v>
      </c>
      <c r="AH146" s="14"/>
      <c r="AI146" s="13">
        <f t="shared" si="104"/>
        <v>0</v>
      </c>
      <c r="AJ146" s="14">
        <f t="shared" si="90"/>
        <v>0</v>
      </c>
      <c r="AK146" s="13">
        <f t="shared" si="105"/>
        <v>0</v>
      </c>
      <c r="AL146" s="14">
        <f t="shared" si="91"/>
        <v>0</v>
      </c>
      <c r="AM146" s="13">
        <f t="shared" si="106"/>
        <v>0</v>
      </c>
      <c r="AN146" s="14"/>
      <c r="AO146" s="13">
        <f t="shared" si="107"/>
        <v>0</v>
      </c>
      <c r="AP146" s="14">
        <f t="shared" si="108"/>
        <v>0</v>
      </c>
      <c r="AQ146" s="13">
        <f t="shared" si="109"/>
        <v>0</v>
      </c>
      <c r="AR146" s="14">
        <f t="shared" si="110"/>
        <v>0</v>
      </c>
      <c r="AS146" s="13">
        <f t="shared" si="111"/>
        <v>0</v>
      </c>
      <c r="AT146" s="14"/>
      <c r="AU146" s="13">
        <f t="shared" si="112"/>
        <v>0</v>
      </c>
      <c r="AV146" s="14">
        <f t="shared" si="113"/>
        <v>0</v>
      </c>
      <c r="AW146" s="13">
        <f t="shared" si="114"/>
        <v>0</v>
      </c>
      <c r="AX146" s="14">
        <f t="shared" si="115"/>
        <v>0</v>
      </c>
      <c r="AY146" s="13">
        <f t="shared" si="116"/>
        <v>0</v>
      </c>
      <c r="AZ146" s="14"/>
      <c r="BA146" s="13">
        <f t="shared" si="117"/>
        <v>0</v>
      </c>
      <c r="BB146" s="14">
        <f t="shared" si="118"/>
        <v>0</v>
      </c>
      <c r="BC146" s="13">
        <f t="shared" si="119"/>
        <v>0</v>
      </c>
      <c r="BD146" s="14">
        <f t="shared" si="120"/>
        <v>0</v>
      </c>
      <c r="BE146" s="13">
        <f t="shared" si="121"/>
        <v>0</v>
      </c>
    </row>
    <row r="147" spans="1:57" x14ac:dyDescent="0.25">
      <c r="A147" s="23">
        <f t="shared" si="122"/>
        <v>2.8504166666666686</v>
      </c>
      <c r="B147" s="8"/>
      <c r="C147" s="10"/>
      <c r="D147" s="10"/>
      <c r="E147" s="10" t="s">
        <v>14</v>
      </c>
      <c r="F147" s="10"/>
      <c r="G147" s="10" t="s">
        <v>14</v>
      </c>
      <c r="H147" s="32"/>
      <c r="I147" s="32"/>
      <c r="J147" t="s">
        <v>11</v>
      </c>
      <c r="K147" s="13">
        <f t="shared" si="92"/>
        <v>0</v>
      </c>
      <c r="L147" s="14">
        <f t="shared" si="82"/>
        <v>0</v>
      </c>
      <c r="M147" s="13">
        <f t="shared" si="93"/>
        <v>0</v>
      </c>
      <c r="N147" s="14">
        <f t="shared" si="83"/>
        <v>0</v>
      </c>
      <c r="O147" s="13">
        <f t="shared" si="94"/>
        <v>0</v>
      </c>
      <c r="P147" s="14"/>
      <c r="Q147" s="13">
        <f t="shared" si="95"/>
        <v>0</v>
      </c>
      <c r="R147" s="14">
        <f t="shared" si="84"/>
        <v>0</v>
      </c>
      <c r="S147" s="13">
        <f t="shared" si="96"/>
        <v>0</v>
      </c>
      <c r="T147" s="14">
        <f t="shared" si="85"/>
        <v>0</v>
      </c>
      <c r="U147" s="13">
        <f t="shared" si="97"/>
        <v>0</v>
      </c>
      <c r="V147" s="14"/>
      <c r="W147" s="13">
        <f t="shared" si="98"/>
        <v>0</v>
      </c>
      <c r="X147" s="14">
        <f t="shared" si="86"/>
        <v>0</v>
      </c>
      <c r="Y147" s="13">
        <f t="shared" si="99"/>
        <v>0</v>
      </c>
      <c r="Z147" s="14">
        <f t="shared" si="87"/>
        <v>0</v>
      </c>
      <c r="AA147" s="13">
        <f t="shared" si="100"/>
        <v>2.0000000000000018E-2</v>
      </c>
      <c r="AB147" s="14"/>
      <c r="AC147" s="13">
        <f t="shared" si="101"/>
        <v>0</v>
      </c>
      <c r="AD147" s="14">
        <f t="shared" si="88"/>
        <v>0</v>
      </c>
      <c r="AE147" s="13">
        <f t="shared" si="102"/>
        <v>0</v>
      </c>
      <c r="AF147" s="14">
        <f t="shared" si="89"/>
        <v>0</v>
      </c>
      <c r="AG147" s="13">
        <f t="shared" si="103"/>
        <v>0</v>
      </c>
      <c r="AH147" s="14"/>
      <c r="AI147" s="13">
        <f t="shared" si="104"/>
        <v>0</v>
      </c>
      <c r="AJ147" s="14">
        <f t="shared" si="90"/>
        <v>0</v>
      </c>
      <c r="AK147" s="13">
        <f t="shared" si="105"/>
        <v>0</v>
      </c>
      <c r="AL147" s="14">
        <f t="shared" si="91"/>
        <v>0</v>
      </c>
      <c r="AM147" s="13">
        <f t="shared" si="106"/>
        <v>0</v>
      </c>
      <c r="AN147" s="14"/>
      <c r="AO147" s="13">
        <f t="shared" si="107"/>
        <v>0</v>
      </c>
      <c r="AP147" s="14">
        <f t="shared" si="108"/>
        <v>0</v>
      </c>
      <c r="AQ147" s="13">
        <f t="shared" si="109"/>
        <v>0</v>
      </c>
      <c r="AR147" s="14">
        <f t="shared" si="110"/>
        <v>0</v>
      </c>
      <c r="AS147" s="13">
        <f t="shared" si="111"/>
        <v>0</v>
      </c>
      <c r="AT147" s="14"/>
      <c r="AU147" s="13">
        <f t="shared" si="112"/>
        <v>0</v>
      </c>
      <c r="AV147" s="14">
        <f t="shared" si="113"/>
        <v>0</v>
      </c>
      <c r="AW147" s="13">
        <f t="shared" si="114"/>
        <v>0</v>
      </c>
      <c r="AX147" s="14">
        <f t="shared" si="115"/>
        <v>0</v>
      </c>
      <c r="AY147" s="13">
        <f t="shared" si="116"/>
        <v>0</v>
      </c>
      <c r="AZ147" s="14"/>
      <c r="BA147" s="13">
        <f t="shared" si="117"/>
        <v>0</v>
      </c>
      <c r="BB147" s="14">
        <f t="shared" si="118"/>
        <v>0</v>
      </c>
      <c r="BC147" s="13">
        <f t="shared" si="119"/>
        <v>0</v>
      </c>
      <c r="BD147" s="14">
        <f t="shared" si="120"/>
        <v>0</v>
      </c>
      <c r="BE147" s="13">
        <f t="shared" si="121"/>
        <v>0</v>
      </c>
    </row>
    <row r="148" spans="1:57" x14ac:dyDescent="0.25">
      <c r="A148" s="23">
        <f t="shared" si="122"/>
        <v>2.8704166666666686</v>
      </c>
      <c r="B148" s="8" t="s">
        <v>77</v>
      </c>
      <c r="C148" s="10"/>
      <c r="D148" s="10"/>
      <c r="E148" s="10" t="s">
        <v>14</v>
      </c>
      <c r="F148" s="10"/>
      <c r="G148" t="s">
        <v>11</v>
      </c>
      <c r="H148" s="32"/>
      <c r="I148" s="32"/>
      <c r="J148" s="11" t="s">
        <v>20</v>
      </c>
      <c r="K148" s="13">
        <f t="shared" si="92"/>
        <v>0</v>
      </c>
      <c r="L148" s="14">
        <f t="shared" si="82"/>
        <v>0</v>
      </c>
      <c r="M148" s="13">
        <f t="shared" si="93"/>
        <v>0</v>
      </c>
      <c r="N148" s="14">
        <f t="shared" si="83"/>
        <v>0</v>
      </c>
      <c r="O148" s="13">
        <f t="shared" si="94"/>
        <v>0</v>
      </c>
      <c r="P148" s="14"/>
      <c r="Q148" s="13">
        <f t="shared" si="95"/>
        <v>0</v>
      </c>
      <c r="R148" s="14">
        <f t="shared" si="84"/>
        <v>0</v>
      </c>
      <c r="S148" s="13">
        <f t="shared" si="96"/>
        <v>0</v>
      </c>
      <c r="T148" s="14">
        <f t="shared" si="85"/>
        <v>0</v>
      </c>
      <c r="U148" s="13">
        <f t="shared" si="97"/>
        <v>0</v>
      </c>
      <c r="V148" s="14"/>
      <c r="W148" s="13">
        <f t="shared" si="98"/>
        <v>0</v>
      </c>
      <c r="X148" s="14">
        <f t="shared" si="86"/>
        <v>0</v>
      </c>
      <c r="Y148" s="13">
        <f t="shared" si="99"/>
        <v>0</v>
      </c>
      <c r="Z148" s="14">
        <f t="shared" si="87"/>
        <v>0</v>
      </c>
      <c r="AA148" s="13">
        <f t="shared" si="100"/>
        <v>2.0000000000000018E-2</v>
      </c>
      <c r="AB148" s="14"/>
      <c r="AC148" s="13">
        <f t="shared" si="101"/>
        <v>0</v>
      </c>
      <c r="AD148" s="14">
        <f t="shared" si="88"/>
        <v>0</v>
      </c>
      <c r="AE148" s="13">
        <f t="shared" si="102"/>
        <v>0</v>
      </c>
      <c r="AF148" s="14">
        <f t="shared" si="89"/>
        <v>0</v>
      </c>
      <c r="AG148" s="13">
        <f t="shared" si="103"/>
        <v>0</v>
      </c>
      <c r="AH148" s="14"/>
      <c r="AI148" s="13">
        <f t="shared" si="104"/>
        <v>0</v>
      </c>
      <c r="AJ148" s="14">
        <f t="shared" si="90"/>
        <v>0</v>
      </c>
      <c r="AK148" s="13">
        <f t="shared" si="105"/>
        <v>0</v>
      </c>
      <c r="AL148" s="14">
        <f t="shared" si="91"/>
        <v>0</v>
      </c>
      <c r="AM148" s="13">
        <f t="shared" si="106"/>
        <v>0</v>
      </c>
      <c r="AN148" s="14"/>
      <c r="AO148" s="13">
        <f t="shared" si="107"/>
        <v>0</v>
      </c>
      <c r="AP148" s="14">
        <f t="shared" si="108"/>
        <v>0</v>
      </c>
      <c r="AQ148" s="13">
        <f t="shared" si="109"/>
        <v>0</v>
      </c>
      <c r="AR148" s="14">
        <f t="shared" si="110"/>
        <v>0</v>
      </c>
      <c r="AS148" s="13">
        <f t="shared" si="111"/>
        <v>0</v>
      </c>
      <c r="AT148" s="14"/>
      <c r="AU148" s="13">
        <f t="shared" si="112"/>
        <v>0</v>
      </c>
      <c r="AV148" s="14">
        <f t="shared" si="113"/>
        <v>0</v>
      </c>
      <c r="AW148" s="13">
        <f t="shared" si="114"/>
        <v>0</v>
      </c>
      <c r="AX148" s="14">
        <f t="shared" si="115"/>
        <v>0</v>
      </c>
      <c r="AY148" s="13">
        <f t="shared" si="116"/>
        <v>0</v>
      </c>
      <c r="AZ148" s="14"/>
      <c r="BA148" s="13">
        <f t="shared" si="117"/>
        <v>0</v>
      </c>
      <c r="BB148" s="14">
        <f t="shared" si="118"/>
        <v>0</v>
      </c>
      <c r="BC148" s="13">
        <f t="shared" si="119"/>
        <v>2.8704166666666686</v>
      </c>
      <c r="BD148" s="14">
        <f t="shared" si="120"/>
        <v>1</v>
      </c>
      <c r="BE148" s="13">
        <f t="shared" si="121"/>
        <v>0</v>
      </c>
    </row>
    <row r="149" spans="1:57" x14ac:dyDescent="0.25">
      <c r="A149" s="23">
        <f t="shared" si="122"/>
        <v>2.8904166666666686</v>
      </c>
      <c r="B149" s="8"/>
      <c r="C149" s="10"/>
      <c r="D149" s="10"/>
      <c r="E149" s="10" t="s">
        <v>14</v>
      </c>
      <c r="F149" s="10"/>
      <c r="G149" t="s">
        <v>11</v>
      </c>
      <c r="H149" s="32"/>
      <c r="I149" s="32"/>
      <c r="K149" s="13">
        <f t="shared" si="92"/>
        <v>0</v>
      </c>
      <c r="L149" s="14">
        <f t="shared" si="82"/>
        <v>0</v>
      </c>
      <c r="M149" s="13">
        <f t="shared" si="93"/>
        <v>0</v>
      </c>
      <c r="N149" s="14">
        <f t="shared" si="83"/>
        <v>0</v>
      </c>
      <c r="O149" s="13">
        <f t="shared" si="94"/>
        <v>0</v>
      </c>
      <c r="P149" s="14"/>
      <c r="Q149" s="13">
        <f t="shared" si="95"/>
        <v>0</v>
      </c>
      <c r="R149" s="14">
        <f t="shared" si="84"/>
        <v>0</v>
      </c>
      <c r="S149" s="13">
        <f t="shared" si="96"/>
        <v>0</v>
      </c>
      <c r="T149" s="14">
        <f t="shared" si="85"/>
        <v>0</v>
      </c>
      <c r="U149" s="13">
        <f t="shared" si="97"/>
        <v>0</v>
      </c>
      <c r="V149" s="14"/>
      <c r="W149" s="13">
        <f t="shared" si="98"/>
        <v>0</v>
      </c>
      <c r="X149" s="14">
        <f t="shared" si="86"/>
        <v>0</v>
      </c>
      <c r="Y149" s="13">
        <f t="shared" si="99"/>
        <v>0</v>
      </c>
      <c r="Z149" s="14">
        <f t="shared" si="87"/>
        <v>0</v>
      </c>
      <c r="AA149" s="13">
        <f t="shared" si="100"/>
        <v>2.0000000000000018E-2</v>
      </c>
      <c r="AB149" s="14"/>
      <c r="AC149" s="13">
        <f t="shared" si="101"/>
        <v>0</v>
      </c>
      <c r="AD149" s="14">
        <f t="shared" si="88"/>
        <v>0</v>
      </c>
      <c r="AE149" s="13">
        <f t="shared" si="102"/>
        <v>0</v>
      </c>
      <c r="AF149" s="14">
        <f t="shared" si="89"/>
        <v>0</v>
      </c>
      <c r="AG149" s="13">
        <f t="shared" si="103"/>
        <v>0</v>
      </c>
      <c r="AH149" s="14"/>
      <c r="AI149" s="13">
        <f t="shared" si="104"/>
        <v>0</v>
      </c>
      <c r="AJ149" s="14">
        <f t="shared" si="90"/>
        <v>0</v>
      </c>
      <c r="AK149" s="13">
        <f t="shared" si="105"/>
        <v>0</v>
      </c>
      <c r="AL149" s="14">
        <f t="shared" si="91"/>
        <v>0</v>
      </c>
      <c r="AM149" s="13">
        <f t="shared" si="106"/>
        <v>0</v>
      </c>
      <c r="AN149" s="14"/>
      <c r="AO149" s="13">
        <f t="shared" si="107"/>
        <v>0</v>
      </c>
      <c r="AP149" s="14">
        <f t="shared" si="108"/>
        <v>0</v>
      </c>
      <c r="AQ149" s="13">
        <f t="shared" si="109"/>
        <v>0</v>
      </c>
      <c r="AR149" s="14">
        <f t="shared" si="110"/>
        <v>0</v>
      </c>
      <c r="AS149" s="13">
        <f t="shared" si="111"/>
        <v>0</v>
      </c>
      <c r="AT149" s="14"/>
      <c r="AU149" s="13">
        <f t="shared" si="112"/>
        <v>0</v>
      </c>
      <c r="AV149" s="14">
        <f t="shared" si="113"/>
        <v>0</v>
      </c>
      <c r="AW149" s="13">
        <f t="shared" si="114"/>
        <v>0</v>
      </c>
      <c r="AX149" s="14">
        <f t="shared" si="115"/>
        <v>0</v>
      </c>
      <c r="AY149" s="13">
        <f t="shared" si="116"/>
        <v>0</v>
      </c>
      <c r="AZ149" s="14"/>
      <c r="BA149" s="13">
        <f t="shared" si="117"/>
        <v>0</v>
      </c>
      <c r="BB149" s="14">
        <f t="shared" si="118"/>
        <v>0</v>
      </c>
      <c r="BC149" s="13">
        <f t="shared" si="119"/>
        <v>0</v>
      </c>
      <c r="BD149" s="14">
        <f t="shared" si="120"/>
        <v>0</v>
      </c>
      <c r="BE149" s="13">
        <f t="shared" si="121"/>
        <v>0</v>
      </c>
    </row>
    <row r="150" spans="1:57" x14ac:dyDescent="0.25">
      <c r="A150" s="23">
        <f t="shared" si="122"/>
        <v>2.9104166666666687</v>
      </c>
      <c r="B150" s="8"/>
      <c r="C150" s="10"/>
      <c r="D150" s="10"/>
      <c r="E150" s="10" t="s">
        <v>14</v>
      </c>
      <c r="F150" s="10"/>
      <c r="G150" t="s">
        <v>11</v>
      </c>
      <c r="K150" s="13">
        <f t="shared" si="92"/>
        <v>0</v>
      </c>
      <c r="L150" s="14">
        <f t="shared" si="82"/>
        <v>0</v>
      </c>
      <c r="M150" s="13">
        <f t="shared" si="93"/>
        <v>0</v>
      </c>
      <c r="N150" s="14">
        <f t="shared" si="83"/>
        <v>0</v>
      </c>
      <c r="O150" s="13">
        <f t="shared" si="94"/>
        <v>0</v>
      </c>
      <c r="P150" s="14"/>
      <c r="Q150" s="13">
        <f t="shared" si="95"/>
        <v>0</v>
      </c>
      <c r="R150" s="14">
        <f t="shared" si="84"/>
        <v>0</v>
      </c>
      <c r="S150" s="13">
        <f t="shared" si="96"/>
        <v>0</v>
      </c>
      <c r="T150" s="14">
        <f t="shared" si="85"/>
        <v>0</v>
      </c>
      <c r="U150" s="13">
        <f t="shared" si="97"/>
        <v>0</v>
      </c>
      <c r="V150" s="14"/>
      <c r="W150" s="13">
        <f t="shared" si="98"/>
        <v>0</v>
      </c>
      <c r="X150" s="14">
        <f t="shared" si="86"/>
        <v>0</v>
      </c>
      <c r="Y150" s="13">
        <f t="shared" si="99"/>
        <v>0</v>
      </c>
      <c r="Z150" s="14">
        <f t="shared" si="87"/>
        <v>0</v>
      </c>
      <c r="AA150" s="13">
        <f t="shared" si="100"/>
        <v>2.0000000000000018E-2</v>
      </c>
      <c r="AB150" s="14"/>
      <c r="AC150" s="13">
        <f t="shared" si="101"/>
        <v>0</v>
      </c>
      <c r="AD150" s="14">
        <f t="shared" si="88"/>
        <v>0</v>
      </c>
      <c r="AE150" s="13">
        <f t="shared" si="102"/>
        <v>0</v>
      </c>
      <c r="AF150" s="14">
        <f t="shared" si="89"/>
        <v>0</v>
      </c>
      <c r="AG150" s="13">
        <f t="shared" si="103"/>
        <v>0</v>
      </c>
      <c r="AH150" s="14"/>
      <c r="AI150" s="13">
        <f t="shared" si="104"/>
        <v>0</v>
      </c>
      <c r="AJ150" s="14">
        <f t="shared" si="90"/>
        <v>0</v>
      </c>
      <c r="AK150" s="13">
        <f t="shared" si="105"/>
        <v>0</v>
      </c>
      <c r="AL150" s="14">
        <f t="shared" si="91"/>
        <v>0</v>
      </c>
      <c r="AM150" s="13">
        <f t="shared" si="106"/>
        <v>0</v>
      </c>
      <c r="AN150" s="14"/>
      <c r="AO150" s="13">
        <f t="shared" si="107"/>
        <v>0</v>
      </c>
      <c r="AP150" s="14">
        <f t="shared" si="108"/>
        <v>0</v>
      </c>
      <c r="AQ150" s="13">
        <f t="shared" si="109"/>
        <v>0</v>
      </c>
      <c r="AR150" s="14">
        <f t="shared" si="110"/>
        <v>0</v>
      </c>
      <c r="AS150" s="13">
        <f t="shared" si="111"/>
        <v>0</v>
      </c>
      <c r="AT150" s="14"/>
      <c r="AU150" s="13">
        <f t="shared" si="112"/>
        <v>0</v>
      </c>
      <c r="AV150" s="14">
        <f t="shared" si="113"/>
        <v>0</v>
      </c>
      <c r="AW150" s="13">
        <f t="shared" si="114"/>
        <v>0</v>
      </c>
      <c r="AX150" s="14">
        <f t="shared" si="115"/>
        <v>0</v>
      </c>
      <c r="AY150" s="13">
        <f t="shared" si="116"/>
        <v>0</v>
      </c>
      <c r="AZ150" s="14"/>
      <c r="BA150" s="13">
        <f t="shared" si="117"/>
        <v>0</v>
      </c>
      <c r="BB150" s="14">
        <f t="shared" si="118"/>
        <v>0</v>
      </c>
      <c r="BC150" s="13">
        <f t="shared" si="119"/>
        <v>0</v>
      </c>
      <c r="BD150" s="14">
        <f t="shared" si="120"/>
        <v>0</v>
      </c>
      <c r="BE150" s="13">
        <f t="shared" si="121"/>
        <v>0</v>
      </c>
    </row>
    <row r="151" spans="1:57" x14ac:dyDescent="0.25">
      <c r="A151" s="23">
        <f t="shared" si="122"/>
        <v>2.9304166666666687</v>
      </c>
      <c r="B151" s="8"/>
      <c r="C151" s="10"/>
      <c r="D151" s="10"/>
      <c r="E151" s="10" t="s">
        <v>14</v>
      </c>
      <c r="F151" s="10"/>
      <c r="G151" t="s">
        <v>11</v>
      </c>
      <c r="H151" s="10"/>
      <c r="I151" s="32"/>
      <c r="K151" s="13">
        <f t="shared" si="92"/>
        <v>0</v>
      </c>
      <c r="L151" s="14">
        <f t="shared" si="82"/>
        <v>0</v>
      </c>
      <c r="M151" s="13">
        <f t="shared" si="93"/>
        <v>0</v>
      </c>
      <c r="N151" s="14">
        <f t="shared" si="83"/>
        <v>0</v>
      </c>
      <c r="O151" s="13">
        <f t="shared" si="94"/>
        <v>0</v>
      </c>
      <c r="P151" s="14"/>
      <c r="Q151" s="13">
        <f t="shared" si="95"/>
        <v>0</v>
      </c>
      <c r="R151" s="14">
        <f t="shared" si="84"/>
        <v>0</v>
      </c>
      <c r="S151" s="13">
        <f t="shared" si="96"/>
        <v>0</v>
      </c>
      <c r="T151" s="14">
        <f t="shared" si="85"/>
        <v>0</v>
      </c>
      <c r="U151" s="13">
        <f t="shared" si="97"/>
        <v>0</v>
      </c>
      <c r="V151" s="14"/>
      <c r="W151" s="13">
        <f t="shared" si="98"/>
        <v>0</v>
      </c>
      <c r="X151" s="14">
        <f t="shared" si="86"/>
        <v>0</v>
      </c>
      <c r="Y151" s="13">
        <f t="shared" si="99"/>
        <v>0</v>
      </c>
      <c r="Z151" s="14">
        <f t="shared" si="87"/>
        <v>0</v>
      </c>
      <c r="AA151" s="13">
        <f t="shared" si="100"/>
        <v>2.0000000000000018E-2</v>
      </c>
      <c r="AB151" s="14"/>
      <c r="AC151" s="13">
        <f t="shared" si="101"/>
        <v>0</v>
      </c>
      <c r="AD151" s="14">
        <f t="shared" si="88"/>
        <v>0</v>
      </c>
      <c r="AE151" s="13">
        <f t="shared" si="102"/>
        <v>0</v>
      </c>
      <c r="AF151" s="14">
        <f t="shared" si="89"/>
        <v>0</v>
      </c>
      <c r="AG151" s="13">
        <f t="shared" si="103"/>
        <v>0</v>
      </c>
      <c r="AH151" s="14"/>
      <c r="AI151" s="13">
        <f t="shared" si="104"/>
        <v>0</v>
      </c>
      <c r="AJ151" s="14">
        <f t="shared" si="90"/>
        <v>0</v>
      </c>
      <c r="AK151" s="13">
        <f t="shared" si="105"/>
        <v>0</v>
      </c>
      <c r="AL151" s="14">
        <f t="shared" si="91"/>
        <v>0</v>
      </c>
      <c r="AM151" s="13">
        <f t="shared" si="106"/>
        <v>0</v>
      </c>
      <c r="AN151" s="14"/>
      <c r="AO151" s="13">
        <f t="shared" si="107"/>
        <v>0</v>
      </c>
      <c r="AP151" s="14">
        <f t="shared" si="108"/>
        <v>0</v>
      </c>
      <c r="AQ151" s="13">
        <f t="shared" si="109"/>
        <v>0</v>
      </c>
      <c r="AR151" s="14">
        <f t="shared" si="110"/>
        <v>0</v>
      </c>
      <c r="AS151" s="13">
        <f t="shared" si="111"/>
        <v>0</v>
      </c>
      <c r="AT151" s="14"/>
      <c r="AU151" s="13">
        <f t="shared" si="112"/>
        <v>0</v>
      </c>
      <c r="AV151" s="14">
        <f t="shared" si="113"/>
        <v>0</v>
      </c>
      <c r="AW151" s="13">
        <f t="shared" si="114"/>
        <v>0</v>
      </c>
      <c r="AX151" s="14">
        <f t="shared" si="115"/>
        <v>0</v>
      </c>
      <c r="AY151" s="13">
        <f t="shared" si="116"/>
        <v>0</v>
      </c>
      <c r="AZ151" s="14"/>
      <c r="BA151" s="13">
        <f t="shared" si="117"/>
        <v>0</v>
      </c>
      <c r="BB151" s="14">
        <f t="shared" si="118"/>
        <v>0</v>
      </c>
      <c r="BC151" s="13">
        <f t="shared" si="119"/>
        <v>0</v>
      </c>
      <c r="BD151" s="14">
        <f t="shared" si="120"/>
        <v>0</v>
      </c>
      <c r="BE151" s="13">
        <f t="shared" si="121"/>
        <v>0</v>
      </c>
    </row>
    <row r="152" spans="1:57" x14ac:dyDescent="0.25">
      <c r="A152" s="23">
        <f t="shared" si="122"/>
        <v>2.9504166666666687</v>
      </c>
      <c r="B152" s="8" t="s">
        <v>15</v>
      </c>
      <c r="C152" s="10"/>
      <c r="D152" s="10"/>
      <c r="E152" t="s">
        <v>11</v>
      </c>
      <c r="F152" s="10"/>
      <c r="G152" s="11" t="s">
        <v>20</v>
      </c>
      <c r="H152" s="10"/>
      <c r="I152" s="32"/>
      <c r="K152" s="13">
        <f t="shared" si="92"/>
        <v>0</v>
      </c>
      <c r="L152" s="14">
        <f t="shared" si="82"/>
        <v>0</v>
      </c>
      <c r="M152" s="13">
        <f t="shared" si="93"/>
        <v>0</v>
      </c>
      <c r="N152" s="14">
        <f t="shared" si="83"/>
        <v>0</v>
      </c>
      <c r="O152" s="13">
        <f t="shared" si="94"/>
        <v>0</v>
      </c>
      <c r="P152" s="14"/>
      <c r="Q152" s="13">
        <f t="shared" si="95"/>
        <v>0</v>
      </c>
      <c r="R152" s="14">
        <f t="shared" si="84"/>
        <v>0</v>
      </c>
      <c r="S152" s="13">
        <f t="shared" si="96"/>
        <v>0</v>
      </c>
      <c r="T152" s="14">
        <f t="shared" si="85"/>
        <v>0</v>
      </c>
      <c r="U152" s="13">
        <f t="shared" si="97"/>
        <v>0</v>
      </c>
      <c r="V152" s="14"/>
      <c r="W152" s="13">
        <f t="shared" si="98"/>
        <v>0</v>
      </c>
      <c r="X152" s="14">
        <f t="shared" si="86"/>
        <v>0</v>
      </c>
      <c r="Y152" s="13">
        <f t="shared" si="99"/>
        <v>0</v>
      </c>
      <c r="Z152" s="14">
        <f t="shared" si="87"/>
        <v>0</v>
      </c>
      <c r="AA152" s="13">
        <f t="shared" si="100"/>
        <v>0</v>
      </c>
      <c r="AB152" s="14"/>
      <c r="AC152" s="13">
        <f t="shared" si="101"/>
        <v>0</v>
      </c>
      <c r="AD152" s="14">
        <f t="shared" si="88"/>
        <v>0</v>
      </c>
      <c r="AE152" s="13">
        <f t="shared" si="102"/>
        <v>0</v>
      </c>
      <c r="AF152" s="14">
        <f t="shared" si="89"/>
        <v>0</v>
      </c>
      <c r="AG152" s="13">
        <f t="shared" si="103"/>
        <v>0</v>
      </c>
      <c r="AH152" s="14"/>
      <c r="AI152" s="13">
        <f t="shared" si="104"/>
        <v>0</v>
      </c>
      <c r="AJ152" s="14">
        <f t="shared" si="90"/>
        <v>0</v>
      </c>
      <c r="AK152" s="13">
        <f t="shared" si="105"/>
        <v>2.9504166666666687</v>
      </c>
      <c r="AL152" s="14">
        <f t="shared" si="91"/>
        <v>1</v>
      </c>
      <c r="AM152" s="13">
        <f t="shared" si="106"/>
        <v>0</v>
      </c>
      <c r="AN152" s="14"/>
      <c r="AO152" s="13">
        <f t="shared" si="107"/>
        <v>0</v>
      </c>
      <c r="AP152" s="14">
        <f t="shared" si="108"/>
        <v>0</v>
      </c>
      <c r="AQ152" s="13">
        <f t="shared" si="109"/>
        <v>0</v>
      </c>
      <c r="AR152" s="14">
        <f t="shared" si="110"/>
        <v>0</v>
      </c>
      <c r="AS152" s="13">
        <f t="shared" si="111"/>
        <v>0</v>
      </c>
      <c r="AT152" s="14"/>
      <c r="AU152" s="13">
        <f t="shared" si="112"/>
        <v>0</v>
      </c>
      <c r="AV152" s="14">
        <f t="shared" si="113"/>
        <v>0</v>
      </c>
      <c r="AW152" s="13">
        <f t="shared" si="114"/>
        <v>0</v>
      </c>
      <c r="AX152" s="14">
        <f t="shared" si="115"/>
        <v>0</v>
      </c>
      <c r="AY152" s="13">
        <f t="shared" si="116"/>
        <v>0</v>
      </c>
      <c r="AZ152" s="14"/>
      <c r="BA152" s="13">
        <f t="shared" si="117"/>
        <v>0</v>
      </c>
      <c r="BB152" s="14">
        <f t="shared" si="118"/>
        <v>0</v>
      </c>
      <c r="BC152" s="13">
        <f t="shared" si="119"/>
        <v>0</v>
      </c>
      <c r="BD152" s="14">
        <f t="shared" si="120"/>
        <v>0</v>
      </c>
      <c r="BE152" s="13">
        <f t="shared" si="121"/>
        <v>0</v>
      </c>
    </row>
    <row r="153" spans="1:57" x14ac:dyDescent="0.25">
      <c r="A153" s="23">
        <f t="shared" si="122"/>
        <v>2.9704166666666687</v>
      </c>
      <c r="B153" s="8"/>
      <c r="C153" s="10"/>
      <c r="E153" t="s">
        <v>11</v>
      </c>
      <c r="F153" s="10"/>
      <c r="H153" s="10"/>
      <c r="I153" s="11"/>
      <c r="J153" s="11"/>
      <c r="K153" s="13">
        <f t="shared" si="92"/>
        <v>0</v>
      </c>
      <c r="L153" s="14">
        <f t="shared" si="82"/>
        <v>0</v>
      </c>
      <c r="M153" s="13">
        <f t="shared" si="93"/>
        <v>0</v>
      </c>
      <c r="N153" s="14">
        <f t="shared" si="83"/>
        <v>0</v>
      </c>
      <c r="O153" s="13">
        <f t="shared" si="94"/>
        <v>0</v>
      </c>
      <c r="P153" s="14"/>
      <c r="Q153" s="13">
        <f t="shared" si="95"/>
        <v>0</v>
      </c>
      <c r="R153" s="14">
        <f t="shared" si="84"/>
        <v>0</v>
      </c>
      <c r="S153" s="13">
        <f t="shared" si="96"/>
        <v>0</v>
      </c>
      <c r="T153" s="14">
        <f t="shared" si="85"/>
        <v>0</v>
      </c>
      <c r="U153" s="13">
        <f t="shared" si="97"/>
        <v>0</v>
      </c>
      <c r="V153" s="14"/>
      <c r="W153" s="13">
        <f t="shared" si="98"/>
        <v>0</v>
      </c>
      <c r="X153" s="14">
        <f t="shared" si="86"/>
        <v>0</v>
      </c>
      <c r="Y153" s="13">
        <f t="shared" si="99"/>
        <v>0</v>
      </c>
      <c r="Z153" s="14">
        <f t="shared" si="87"/>
        <v>0</v>
      </c>
      <c r="AA153" s="13">
        <f t="shared" si="100"/>
        <v>0</v>
      </c>
      <c r="AB153" s="14"/>
      <c r="AC153" s="13">
        <f t="shared" si="101"/>
        <v>0</v>
      </c>
      <c r="AD153" s="14">
        <f t="shared" si="88"/>
        <v>0</v>
      </c>
      <c r="AE153" s="13">
        <f t="shared" si="102"/>
        <v>0</v>
      </c>
      <c r="AF153" s="14">
        <f t="shared" si="89"/>
        <v>0</v>
      </c>
      <c r="AG153" s="13">
        <f t="shared" si="103"/>
        <v>0</v>
      </c>
      <c r="AH153" s="14"/>
      <c r="AI153" s="13">
        <f t="shared" si="104"/>
        <v>0</v>
      </c>
      <c r="AJ153" s="14">
        <f t="shared" si="90"/>
        <v>0</v>
      </c>
      <c r="AK153" s="13">
        <f t="shared" si="105"/>
        <v>0</v>
      </c>
      <c r="AL153" s="14">
        <f t="shared" si="91"/>
        <v>0</v>
      </c>
      <c r="AM153" s="13">
        <f t="shared" si="106"/>
        <v>0</v>
      </c>
      <c r="AN153" s="14"/>
      <c r="AO153" s="13">
        <f t="shared" si="107"/>
        <v>0</v>
      </c>
      <c r="AP153" s="14">
        <f t="shared" si="108"/>
        <v>0</v>
      </c>
      <c r="AQ153" s="13">
        <f t="shared" si="109"/>
        <v>0</v>
      </c>
      <c r="AR153" s="14">
        <f t="shared" si="110"/>
        <v>0</v>
      </c>
      <c r="AS153" s="13">
        <f t="shared" si="111"/>
        <v>0</v>
      </c>
      <c r="AT153" s="14"/>
      <c r="AU153" s="13">
        <f t="shared" si="112"/>
        <v>0</v>
      </c>
      <c r="AV153" s="14">
        <f t="shared" si="113"/>
        <v>0</v>
      </c>
      <c r="AW153" s="13">
        <f t="shared" si="114"/>
        <v>0</v>
      </c>
      <c r="AX153" s="14">
        <f t="shared" si="115"/>
        <v>0</v>
      </c>
      <c r="AY153" s="13">
        <f t="shared" si="116"/>
        <v>0</v>
      </c>
      <c r="AZ153" s="14"/>
      <c r="BA153" s="13">
        <f t="shared" si="117"/>
        <v>0</v>
      </c>
      <c r="BB153" s="14">
        <f t="shared" si="118"/>
        <v>0</v>
      </c>
      <c r="BC153" s="13">
        <f t="shared" si="119"/>
        <v>0</v>
      </c>
      <c r="BD153" s="14">
        <f t="shared" si="120"/>
        <v>0</v>
      </c>
      <c r="BE153" s="13">
        <f t="shared" si="121"/>
        <v>0</v>
      </c>
    </row>
    <row r="154" spans="1:57" x14ac:dyDescent="0.25">
      <c r="A154" s="23">
        <f t="shared" si="122"/>
        <v>2.9904166666666687</v>
      </c>
      <c r="B154" s="8"/>
      <c r="C154" s="10"/>
      <c r="E154" t="s">
        <v>11</v>
      </c>
      <c r="F154" s="10"/>
      <c r="G154" s="11"/>
      <c r="H154" s="10"/>
      <c r="I154" s="10"/>
      <c r="J154" s="7"/>
      <c r="K154" s="13">
        <f t="shared" si="92"/>
        <v>0</v>
      </c>
      <c r="L154" s="14">
        <f t="shared" si="82"/>
        <v>0</v>
      </c>
      <c r="M154" s="13">
        <f t="shared" si="93"/>
        <v>0</v>
      </c>
      <c r="N154" s="14">
        <f t="shared" si="83"/>
        <v>0</v>
      </c>
      <c r="O154" s="13">
        <f t="shared" si="94"/>
        <v>0</v>
      </c>
      <c r="P154" s="14"/>
      <c r="Q154" s="13">
        <f t="shared" si="95"/>
        <v>0</v>
      </c>
      <c r="R154" s="14">
        <f t="shared" si="84"/>
        <v>0</v>
      </c>
      <c r="S154" s="13">
        <f t="shared" si="96"/>
        <v>0</v>
      </c>
      <c r="T154" s="14">
        <f t="shared" si="85"/>
        <v>0</v>
      </c>
      <c r="U154" s="13">
        <f t="shared" si="97"/>
        <v>0</v>
      </c>
      <c r="V154" s="14"/>
      <c r="W154" s="13">
        <f t="shared" si="98"/>
        <v>0</v>
      </c>
      <c r="X154" s="14">
        <f t="shared" si="86"/>
        <v>0</v>
      </c>
      <c r="Y154" s="13">
        <f t="shared" si="99"/>
        <v>0</v>
      </c>
      <c r="Z154" s="14">
        <f t="shared" si="87"/>
        <v>0</v>
      </c>
      <c r="AA154" s="13">
        <f t="shared" si="100"/>
        <v>0</v>
      </c>
      <c r="AB154" s="14"/>
      <c r="AC154" s="13">
        <f t="shared" si="101"/>
        <v>0</v>
      </c>
      <c r="AD154" s="14">
        <f t="shared" si="88"/>
        <v>0</v>
      </c>
      <c r="AE154" s="13">
        <f t="shared" si="102"/>
        <v>0</v>
      </c>
      <c r="AF154" s="14">
        <f t="shared" si="89"/>
        <v>0</v>
      </c>
      <c r="AG154" s="13">
        <f t="shared" si="103"/>
        <v>0</v>
      </c>
      <c r="AH154" s="14"/>
      <c r="AI154" s="13">
        <f t="shared" si="104"/>
        <v>0</v>
      </c>
      <c r="AJ154" s="14">
        <f t="shared" si="90"/>
        <v>0</v>
      </c>
      <c r="AK154" s="13">
        <f t="shared" si="105"/>
        <v>0</v>
      </c>
      <c r="AL154" s="14">
        <f t="shared" si="91"/>
        <v>0</v>
      </c>
      <c r="AM154" s="13">
        <f t="shared" si="106"/>
        <v>0</v>
      </c>
      <c r="AN154" s="14"/>
      <c r="AO154" s="13">
        <f t="shared" si="107"/>
        <v>0</v>
      </c>
      <c r="AP154" s="14">
        <f t="shared" si="108"/>
        <v>0</v>
      </c>
      <c r="AQ154" s="13">
        <f t="shared" si="109"/>
        <v>0</v>
      </c>
      <c r="AR154" s="14">
        <f t="shared" si="110"/>
        <v>0</v>
      </c>
      <c r="AS154" s="13">
        <f t="shared" si="111"/>
        <v>0</v>
      </c>
      <c r="AT154" s="14"/>
      <c r="AU154" s="13">
        <f t="shared" si="112"/>
        <v>0</v>
      </c>
      <c r="AV154" s="14">
        <f t="shared" si="113"/>
        <v>0</v>
      </c>
      <c r="AW154" s="13">
        <f t="shared" si="114"/>
        <v>0</v>
      </c>
      <c r="AX154" s="14">
        <f t="shared" si="115"/>
        <v>0</v>
      </c>
      <c r="AY154" s="13">
        <f t="shared" si="116"/>
        <v>0</v>
      </c>
      <c r="AZ154" s="14"/>
      <c r="BA154" s="13">
        <f t="shared" si="117"/>
        <v>0</v>
      </c>
      <c r="BB154" s="14">
        <f t="shared" si="118"/>
        <v>0</v>
      </c>
      <c r="BC154" s="13">
        <f t="shared" si="119"/>
        <v>0</v>
      </c>
      <c r="BD154" s="14">
        <f t="shared" si="120"/>
        <v>0</v>
      </c>
      <c r="BE154" s="13">
        <f t="shared" si="121"/>
        <v>0</v>
      </c>
    </row>
    <row r="155" spans="1:57" x14ac:dyDescent="0.25">
      <c r="A155" s="23">
        <f t="shared" si="122"/>
        <v>3.0104166666666687</v>
      </c>
      <c r="B155" s="8"/>
      <c r="C155" s="10"/>
      <c r="E155" t="s">
        <v>11</v>
      </c>
      <c r="F155" s="10"/>
      <c r="G155" s="7"/>
      <c r="H155" s="10"/>
      <c r="I155" s="10"/>
      <c r="J155" s="7"/>
      <c r="K155" s="13">
        <f t="shared" si="92"/>
        <v>0</v>
      </c>
      <c r="L155" s="14">
        <f t="shared" si="82"/>
        <v>0</v>
      </c>
      <c r="M155" s="13">
        <f t="shared" si="93"/>
        <v>0</v>
      </c>
      <c r="N155" s="14">
        <f t="shared" si="83"/>
        <v>0</v>
      </c>
      <c r="O155" s="13">
        <f t="shared" si="94"/>
        <v>0</v>
      </c>
      <c r="P155" s="14"/>
      <c r="Q155" s="13">
        <f t="shared" si="95"/>
        <v>0</v>
      </c>
      <c r="R155" s="14">
        <f t="shared" si="84"/>
        <v>0</v>
      </c>
      <c r="S155" s="13">
        <f t="shared" si="96"/>
        <v>0</v>
      </c>
      <c r="T155" s="14">
        <f t="shared" si="85"/>
        <v>0</v>
      </c>
      <c r="U155" s="13">
        <f t="shared" si="97"/>
        <v>0</v>
      </c>
      <c r="V155" s="14"/>
      <c r="W155" s="13">
        <f t="shared" si="98"/>
        <v>0</v>
      </c>
      <c r="X155" s="14">
        <f t="shared" si="86"/>
        <v>0</v>
      </c>
      <c r="Y155" s="13">
        <f t="shared" si="99"/>
        <v>0</v>
      </c>
      <c r="Z155" s="14">
        <f t="shared" si="87"/>
        <v>0</v>
      </c>
      <c r="AA155" s="13">
        <f t="shared" si="100"/>
        <v>0</v>
      </c>
      <c r="AB155" s="14"/>
      <c r="AC155" s="13">
        <f t="shared" si="101"/>
        <v>0</v>
      </c>
      <c r="AD155" s="14">
        <f t="shared" si="88"/>
        <v>0</v>
      </c>
      <c r="AE155" s="13">
        <f t="shared" si="102"/>
        <v>0</v>
      </c>
      <c r="AF155" s="14">
        <f t="shared" si="89"/>
        <v>0</v>
      </c>
      <c r="AG155" s="13">
        <f t="shared" si="103"/>
        <v>0</v>
      </c>
      <c r="AH155" s="14"/>
      <c r="AI155" s="13">
        <f t="shared" si="104"/>
        <v>0</v>
      </c>
      <c r="AJ155" s="14">
        <f t="shared" si="90"/>
        <v>0</v>
      </c>
      <c r="AK155" s="13">
        <f t="shared" si="105"/>
        <v>0</v>
      </c>
      <c r="AL155" s="14">
        <f t="shared" si="91"/>
        <v>0</v>
      </c>
      <c r="AM155" s="13">
        <f t="shared" si="106"/>
        <v>0</v>
      </c>
      <c r="AN155" s="14"/>
      <c r="AO155" s="13">
        <f t="shared" si="107"/>
        <v>0</v>
      </c>
      <c r="AP155" s="14">
        <f t="shared" si="108"/>
        <v>0</v>
      </c>
      <c r="AQ155" s="13">
        <f t="shared" si="109"/>
        <v>0</v>
      </c>
      <c r="AR155" s="14">
        <f t="shared" si="110"/>
        <v>0</v>
      </c>
      <c r="AS155" s="13">
        <f t="shared" si="111"/>
        <v>0</v>
      </c>
      <c r="AT155" s="14"/>
      <c r="AU155" s="13">
        <f t="shared" si="112"/>
        <v>0</v>
      </c>
      <c r="AV155" s="14">
        <f t="shared" si="113"/>
        <v>0</v>
      </c>
      <c r="AW155" s="13">
        <f t="shared" si="114"/>
        <v>0</v>
      </c>
      <c r="AX155" s="14">
        <f t="shared" si="115"/>
        <v>0</v>
      </c>
      <c r="AY155" s="13">
        <f t="shared" si="116"/>
        <v>0</v>
      </c>
      <c r="AZ155" s="14"/>
      <c r="BA155" s="13">
        <f t="shared" si="117"/>
        <v>0</v>
      </c>
      <c r="BB155" s="14">
        <f t="shared" si="118"/>
        <v>0</v>
      </c>
      <c r="BC155" s="13">
        <f t="shared" si="119"/>
        <v>0</v>
      </c>
      <c r="BD155" s="14">
        <f t="shared" si="120"/>
        <v>0</v>
      </c>
      <c r="BE155" s="13">
        <f t="shared" si="121"/>
        <v>0</v>
      </c>
    </row>
    <row r="156" spans="1:57" x14ac:dyDescent="0.25">
      <c r="A156" s="23">
        <f t="shared" si="122"/>
        <v>3.0304166666666688</v>
      </c>
      <c r="B156" s="8" t="s">
        <v>18</v>
      </c>
      <c r="C156" s="10"/>
      <c r="E156" s="11" t="s">
        <v>20</v>
      </c>
      <c r="F156" s="10"/>
      <c r="G156" s="7"/>
      <c r="H156" s="10"/>
      <c r="I156" s="10"/>
      <c r="J156" s="7"/>
      <c r="K156" s="13">
        <f t="shared" si="92"/>
        <v>0</v>
      </c>
      <c r="L156" s="14">
        <f t="shared" si="82"/>
        <v>0</v>
      </c>
      <c r="M156" s="13">
        <f t="shared" si="93"/>
        <v>0</v>
      </c>
      <c r="N156" s="14">
        <f t="shared" si="83"/>
        <v>0</v>
      </c>
      <c r="O156" s="13">
        <f t="shared" si="94"/>
        <v>0</v>
      </c>
      <c r="P156" s="14"/>
      <c r="Q156" s="13">
        <f t="shared" si="95"/>
        <v>0</v>
      </c>
      <c r="R156" s="14">
        <f t="shared" si="84"/>
        <v>0</v>
      </c>
      <c r="S156" s="13">
        <f t="shared" si="96"/>
        <v>0</v>
      </c>
      <c r="T156" s="14">
        <f t="shared" si="85"/>
        <v>0</v>
      </c>
      <c r="U156" s="13">
        <f t="shared" si="97"/>
        <v>0</v>
      </c>
      <c r="V156" s="14"/>
      <c r="W156" s="13">
        <f t="shared" si="98"/>
        <v>0</v>
      </c>
      <c r="X156" s="14">
        <f t="shared" si="86"/>
        <v>0</v>
      </c>
      <c r="Y156" s="13">
        <f t="shared" si="99"/>
        <v>3.0304166666666688</v>
      </c>
      <c r="Z156" s="14">
        <f t="shared" si="87"/>
        <v>1</v>
      </c>
      <c r="AA156" s="13">
        <f t="shared" si="100"/>
        <v>0</v>
      </c>
      <c r="AB156" s="14"/>
      <c r="AC156" s="13">
        <f t="shared" si="101"/>
        <v>0</v>
      </c>
      <c r="AD156" s="14">
        <f t="shared" si="88"/>
        <v>0</v>
      </c>
      <c r="AE156" s="13">
        <f t="shared" si="102"/>
        <v>0</v>
      </c>
      <c r="AF156" s="14">
        <f t="shared" si="89"/>
        <v>0</v>
      </c>
      <c r="AG156" s="13">
        <f t="shared" si="103"/>
        <v>0</v>
      </c>
      <c r="AH156" s="14"/>
      <c r="AI156" s="13">
        <f t="shared" si="104"/>
        <v>0</v>
      </c>
      <c r="AJ156" s="14">
        <f t="shared" si="90"/>
        <v>0</v>
      </c>
      <c r="AK156" s="13">
        <f t="shared" si="105"/>
        <v>0</v>
      </c>
      <c r="AL156" s="14">
        <f t="shared" si="91"/>
        <v>0</v>
      </c>
      <c r="AM156" s="13">
        <f t="shared" si="106"/>
        <v>0</v>
      </c>
      <c r="AN156" s="14"/>
      <c r="AO156" s="13">
        <f t="shared" si="107"/>
        <v>0</v>
      </c>
      <c r="AP156" s="14">
        <f t="shared" si="108"/>
        <v>0</v>
      </c>
      <c r="AQ156" s="13">
        <f t="shared" si="109"/>
        <v>0</v>
      </c>
      <c r="AR156" s="14">
        <f t="shared" si="110"/>
        <v>0</v>
      </c>
      <c r="AS156" s="13">
        <f t="shared" si="111"/>
        <v>0</v>
      </c>
      <c r="AT156" s="14"/>
      <c r="AU156" s="13">
        <f t="shared" si="112"/>
        <v>0</v>
      </c>
      <c r="AV156" s="14">
        <f t="shared" si="113"/>
        <v>0</v>
      </c>
      <c r="AW156" s="13">
        <f t="shared" si="114"/>
        <v>0</v>
      </c>
      <c r="AX156" s="14">
        <f t="shared" si="115"/>
        <v>0</v>
      </c>
      <c r="AY156" s="13">
        <f t="shared" si="116"/>
        <v>0</v>
      </c>
      <c r="AZ156" s="14"/>
      <c r="BA156" s="13">
        <f t="shared" si="117"/>
        <v>0</v>
      </c>
      <c r="BB156" s="14">
        <f t="shared" si="118"/>
        <v>0</v>
      </c>
      <c r="BC156" s="13">
        <f t="shared" si="119"/>
        <v>0</v>
      </c>
      <c r="BD156" s="14">
        <f t="shared" si="120"/>
        <v>0</v>
      </c>
      <c r="BE156" s="13">
        <f t="shared" si="121"/>
        <v>0</v>
      </c>
    </row>
    <row r="157" spans="1:57" x14ac:dyDescent="0.25">
      <c r="A157" s="23">
        <f t="shared" si="122"/>
        <v>3.0504166666666688</v>
      </c>
      <c r="B157" s="8" t="s">
        <v>13</v>
      </c>
      <c r="G157" t="s">
        <v>11</v>
      </c>
      <c r="K157" s="13">
        <f t="shared" si="92"/>
        <v>0</v>
      </c>
      <c r="L157" s="14">
        <f t="shared" si="82"/>
        <v>0</v>
      </c>
      <c r="M157" s="13">
        <f t="shared" si="93"/>
        <v>0</v>
      </c>
      <c r="N157" s="14">
        <f t="shared" si="83"/>
        <v>0</v>
      </c>
      <c r="O157" s="13">
        <f t="shared" si="94"/>
        <v>0</v>
      </c>
      <c r="P157" s="14"/>
      <c r="Q157" s="13">
        <f t="shared" si="95"/>
        <v>0</v>
      </c>
      <c r="R157" s="14">
        <f t="shared" si="84"/>
        <v>0</v>
      </c>
      <c r="S157" s="13">
        <f t="shared" si="96"/>
        <v>0</v>
      </c>
      <c r="T157" s="14">
        <f t="shared" si="85"/>
        <v>0</v>
      </c>
      <c r="U157" s="13">
        <f t="shared" si="97"/>
        <v>0</v>
      </c>
      <c r="V157" s="14"/>
      <c r="W157" s="13">
        <f t="shared" si="98"/>
        <v>0</v>
      </c>
      <c r="X157" s="14">
        <f t="shared" si="86"/>
        <v>0</v>
      </c>
      <c r="Y157" s="13">
        <f t="shared" si="99"/>
        <v>0</v>
      </c>
      <c r="Z157" s="14">
        <f t="shared" si="87"/>
        <v>0</v>
      </c>
      <c r="AA157" s="13">
        <f t="shared" si="100"/>
        <v>0</v>
      </c>
      <c r="AB157" s="14"/>
      <c r="AC157" s="13">
        <f t="shared" si="101"/>
        <v>0</v>
      </c>
      <c r="AD157" s="14">
        <f t="shared" si="88"/>
        <v>0</v>
      </c>
      <c r="AE157" s="13">
        <f t="shared" si="102"/>
        <v>0</v>
      </c>
      <c r="AF157" s="14">
        <f t="shared" si="89"/>
        <v>0</v>
      </c>
      <c r="AG157" s="13">
        <f t="shared" si="103"/>
        <v>0</v>
      </c>
      <c r="AH157" s="14"/>
      <c r="AI157" s="13">
        <f t="shared" si="104"/>
        <v>3.0504166666666688</v>
      </c>
      <c r="AJ157" s="14">
        <f t="shared" si="90"/>
        <v>1</v>
      </c>
      <c r="AK157" s="13">
        <f t="shared" si="105"/>
        <v>0</v>
      </c>
      <c r="AL157" s="14">
        <f t="shared" si="91"/>
        <v>0</v>
      </c>
      <c r="AM157" s="13">
        <f t="shared" si="106"/>
        <v>0</v>
      </c>
      <c r="AN157" s="14"/>
      <c r="AO157" s="13">
        <f t="shared" si="107"/>
        <v>0</v>
      </c>
      <c r="AP157" s="14">
        <f t="shared" si="108"/>
        <v>0</v>
      </c>
      <c r="AQ157" s="13">
        <f t="shared" si="109"/>
        <v>0</v>
      </c>
      <c r="AR157" s="14">
        <f t="shared" si="110"/>
        <v>0</v>
      </c>
      <c r="AS157" s="13">
        <f t="shared" si="111"/>
        <v>0</v>
      </c>
      <c r="AT157" s="14"/>
      <c r="AU157" s="13">
        <f t="shared" si="112"/>
        <v>0</v>
      </c>
      <c r="AV157" s="14">
        <f t="shared" si="113"/>
        <v>0</v>
      </c>
      <c r="AW157" s="13">
        <f t="shared" si="114"/>
        <v>0</v>
      </c>
      <c r="AX157" s="14">
        <f t="shared" si="115"/>
        <v>0</v>
      </c>
      <c r="AY157" s="13">
        <f t="shared" si="116"/>
        <v>0</v>
      </c>
      <c r="AZ157" s="14"/>
      <c r="BA157" s="13">
        <f t="shared" si="117"/>
        <v>0</v>
      </c>
      <c r="BB157" s="14">
        <f t="shared" si="118"/>
        <v>0</v>
      </c>
      <c r="BC157" s="13">
        <f t="shared" si="119"/>
        <v>0</v>
      </c>
      <c r="BD157" s="14">
        <f t="shared" si="120"/>
        <v>0</v>
      </c>
      <c r="BE157" s="13">
        <f t="shared" si="121"/>
        <v>0</v>
      </c>
    </row>
    <row r="158" spans="1:57" x14ac:dyDescent="0.25">
      <c r="A158" s="23">
        <f t="shared" si="122"/>
        <v>3.0704166666666688</v>
      </c>
      <c r="B158" s="8"/>
      <c r="F158" s="10"/>
      <c r="G158" t="s">
        <v>11</v>
      </c>
      <c r="H158" s="10"/>
      <c r="I158" s="10"/>
      <c r="J158" s="10"/>
      <c r="K158" s="13">
        <f t="shared" si="92"/>
        <v>0</v>
      </c>
      <c r="L158" s="14">
        <f t="shared" si="82"/>
        <v>0</v>
      </c>
      <c r="M158" s="13">
        <f t="shared" si="93"/>
        <v>0</v>
      </c>
      <c r="N158" s="14">
        <f t="shared" si="83"/>
        <v>0</v>
      </c>
      <c r="O158" s="13">
        <f t="shared" si="94"/>
        <v>0</v>
      </c>
      <c r="P158" s="14"/>
      <c r="Q158" s="13">
        <f t="shared" si="95"/>
        <v>0</v>
      </c>
      <c r="R158" s="14">
        <f t="shared" si="84"/>
        <v>0</v>
      </c>
      <c r="S158" s="13">
        <f t="shared" si="96"/>
        <v>0</v>
      </c>
      <c r="T158" s="14">
        <f t="shared" si="85"/>
        <v>0</v>
      </c>
      <c r="U158" s="13">
        <f t="shared" si="97"/>
        <v>0</v>
      </c>
      <c r="V158" s="14"/>
      <c r="W158" s="13">
        <f t="shared" si="98"/>
        <v>0</v>
      </c>
      <c r="X158" s="14">
        <f t="shared" si="86"/>
        <v>0</v>
      </c>
      <c r="Y158" s="13">
        <f t="shared" si="99"/>
        <v>0</v>
      </c>
      <c r="Z158" s="14">
        <f t="shared" si="87"/>
        <v>0</v>
      </c>
      <c r="AA158" s="13">
        <f t="shared" si="100"/>
        <v>0</v>
      </c>
      <c r="AB158" s="14"/>
      <c r="AC158" s="13">
        <f t="shared" si="101"/>
        <v>0</v>
      </c>
      <c r="AD158" s="14">
        <f t="shared" si="88"/>
        <v>0</v>
      </c>
      <c r="AE158" s="13">
        <f t="shared" si="102"/>
        <v>0</v>
      </c>
      <c r="AF158" s="14">
        <f t="shared" si="89"/>
        <v>0</v>
      </c>
      <c r="AG158" s="13">
        <f t="shared" si="103"/>
        <v>0</v>
      </c>
      <c r="AH158" s="14"/>
      <c r="AI158" s="13">
        <f t="shared" si="104"/>
        <v>0</v>
      </c>
      <c r="AJ158" s="14">
        <f t="shared" si="90"/>
        <v>0</v>
      </c>
      <c r="AK158" s="13">
        <f t="shared" si="105"/>
        <v>0</v>
      </c>
      <c r="AL158" s="14">
        <f t="shared" si="91"/>
        <v>0</v>
      </c>
      <c r="AM158" s="13">
        <f t="shared" si="106"/>
        <v>0</v>
      </c>
      <c r="AN158" s="14"/>
      <c r="AO158" s="13">
        <f t="shared" si="107"/>
        <v>0</v>
      </c>
      <c r="AP158" s="14">
        <f t="shared" si="108"/>
        <v>0</v>
      </c>
      <c r="AQ158" s="13">
        <f t="shared" si="109"/>
        <v>0</v>
      </c>
      <c r="AR158" s="14">
        <f t="shared" si="110"/>
        <v>0</v>
      </c>
      <c r="AS158" s="13">
        <f t="shared" si="111"/>
        <v>0</v>
      </c>
      <c r="AT158" s="14"/>
      <c r="AU158" s="13">
        <f t="shared" si="112"/>
        <v>0</v>
      </c>
      <c r="AV158" s="14">
        <f t="shared" si="113"/>
        <v>0</v>
      </c>
      <c r="AW158" s="13">
        <f t="shared" si="114"/>
        <v>0</v>
      </c>
      <c r="AX158" s="14">
        <f t="shared" si="115"/>
        <v>0</v>
      </c>
      <c r="AY158" s="13">
        <f t="shared" si="116"/>
        <v>0</v>
      </c>
      <c r="AZ158" s="14"/>
      <c r="BA158" s="13">
        <f t="shared" si="117"/>
        <v>0</v>
      </c>
      <c r="BB158" s="14">
        <f t="shared" si="118"/>
        <v>0</v>
      </c>
      <c r="BC158" s="13">
        <f t="shared" si="119"/>
        <v>0</v>
      </c>
      <c r="BD158" s="14">
        <f t="shared" si="120"/>
        <v>0</v>
      </c>
      <c r="BE158" s="13">
        <f t="shared" si="121"/>
        <v>0</v>
      </c>
    </row>
    <row r="159" spans="1:57" x14ac:dyDescent="0.25">
      <c r="A159" s="23">
        <f t="shared" si="122"/>
        <v>3.0904166666666688</v>
      </c>
      <c r="B159" s="8" t="s">
        <v>16</v>
      </c>
      <c r="C159" s="10"/>
      <c r="D159" s="10" t="s">
        <v>14</v>
      </c>
      <c r="F159" s="10"/>
      <c r="G159" t="s">
        <v>11</v>
      </c>
      <c r="H159" s="10"/>
      <c r="I159" s="10"/>
      <c r="J159" s="10"/>
      <c r="K159" s="13">
        <f t="shared" si="92"/>
        <v>0</v>
      </c>
      <c r="L159" s="14">
        <f t="shared" si="82"/>
        <v>0</v>
      </c>
      <c r="M159" s="13">
        <f t="shared" si="93"/>
        <v>0</v>
      </c>
      <c r="N159" s="14">
        <f t="shared" si="83"/>
        <v>0</v>
      </c>
      <c r="O159" s="13">
        <f t="shared" si="94"/>
        <v>0</v>
      </c>
      <c r="P159" s="14"/>
      <c r="Q159" s="13">
        <f t="shared" si="95"/>
        <v>3.0904166666666688</v>
      </c>
      <c r="R159" s="14">
        <f t="shared" si="84"/>
        <v>1</v>
      </c>
      <c r="S159" s="13">
        <f t="shared" si="96"/>
        <v>0</v>
      </c>
      <c r="T159" s="14">
        <f t="shared" si="85"/>
        <v>0</v>
      </c>
      <c r="U159" s="13">
        <f t="shared" si="97"/>
        <v>2.0000000000000018E-2</v>
      </c>
      <c r="V159" s="14"/>
      <c r="W159" s="13">
        <f t="shared" si="98"/>
        <v>0</v>
      </c>
      <c r="X159" s="14">
        <f t="shared" si="86"/>
        <v>0</v>
      </c>
      <c r="Y159" s="13">
        <f t="shared" si="99"/>
        <v>0</v>
      </c>
      <c r="Z159" s="14">
        <f t="shared" si="87"/>
        <v>0</v>
      </c>
      <c r="AA159" s="13">
        <f t="shared" si="100"/>
        <v>0</v>
      </c>
      <c r="AB159" s="14"/>
      <c r="AC159" s="13">
        <f t="shared" si="101"/>
        <v>0</v>
      </c>
      <c r="AD159" s="14">
        <f t="shared" si="88"/>
        <v>0</v>
      </c>
      <c r="AE159" s="13">
        <f t="shared" si="102"/>
        <v>0</v>
      </c>
      <c r="AF159" s="14">
        <f t="shared" si="89"/>
        <v>0</v>
      </c>
      <c r="AG159" s="13">
        <f t="shared" si="103"/>
        <v>0</v>
      </c>
      <c r="AH159" s="14"/>
      <c r="AI159" s="13">
        <f t="shared" si="104"/>
        <v>0</v>
      </c>
      <c r="AJ159" s="14">
        <f t="shared" si="90"/>
        <v>0</v>
      </c>
      <c r="AK159" s="13">
        <f t="shared" si="105"/>
        <v>0</v>
      </c>
      <c r="AL159" s="14">
        <f t="shared" si="91"/>
        <v>0</v>
      </c>
      <c r="AM159" s="13">
        <f t="shared" si="106"/>
        <v>0</v>
      </c>
      <c r="AN159" s="14"/>
      <c r="AO159" s="13">
        <f t="shared" si="107"/>
        <v>0</v>
      </c>
      <c r="AP159" s="14">
        <f t="shared" si="108"/>
        <v>0</v>
      </c>
      <c r="AQ159" s="13">
        <f t="shared" si="109"/>
        <v>0</v>
      </c>
      <c r="AR159" s="14">
        <f t="shared" si="110"/>
        <v>0</v>
      </c>
      <c r="AS159" s="13">
        <f t="shared" si="111"/>
        <v>0</v>
      </c>
      <c r="AT159" s="14"/>
      <c r="AU159" s="13">
        <f t="shared" si="112"/>
        <v>0</v>
      </c>
      <c r="AV159" s="14">
        <f t="shared" si="113"/>
        <v>0</v>
      </c>
      <c r="AW159" s="13">
        <f t="shared" si="114"/>
        <v>0</v>
      </c>
      <c r="AX159" s="14">
        <f t="shared" si="115"/>
        <v>0</v>
      </c>
      <c r="AY159" s="13">
        <f t="shared" si="116"/>
        <v>0</v>
      </c>
      <c r="AZ159" s="14"/>
      <c r="BA159" s="13">
        <f t="shared" si="117"/>
        <v>0</v>
      </c>
      <c r="BB159" s="14">
        <f t="shared" si="118"/>
        <v>0</v>
      </c>
      <c r="BC159" s="13">
        <f t="shared" si="119"/>
        <v>0</v>
      </c>
      <c r="BD159" s="14">
        <f t="shared" si="120"/>
        <v>0</v>
      </c>
      <c r="BE159" s="13">
        <f t="shared" si="121"/>
        <v>0</v>
      </c>
    </row>
    <row r="160" spans="1:57" x14ac:dyDescent="0.25">
      <c r="A160" s="23">
        <f t="shared" si="122"/>
        <v>3.1104166666666688</v>
      </c>
      <c r="B160" s="8" t="s">
        <v>67</v>
      </c>
      <c r="C160" s="10"/>
      <c r="D160" s="10" t="s">
        <v>14</v>
      </c>
      <c r="F160" s="10"/>
      <c r="G160" t="s">
        <v>11</v>
      </c>
      <c r="H160" s="10"/>
      <c r="I160" s="10" t="s">
        <v>14</v>
      </c>
      <c r="J160" s="10"/>
      <c r="K160" s="13">
        <f t="shared" si="92"/>
        <v>0</v>
      </c>
      <c r="L160" s="14">
        <f t="shared" si="82"/>
        <v>0</v>
      </c>
      <c r="M160" s="13">
        <f t="shared" si="93"/>
        <v>0</v>
      </c>
      <c r="N160" s="14">
        <f t="shared" si="83"/>
        <v>0</v>
      </c>
      <c r="O160" s="13">
        <f t="shared" si="94"/>
        <v>0</v>
      </c>
      <c r="P160" s="14"/>
      <c r="Q160" s="13">
        <f t="shared" si="95"/>
        <v>0</v>
      </c>
      <c r="R160" s="14">
        <f t="shared" si="84"/>
        <v>0</v>
      </c>
      <c r="S160" s="13">
        <f t="shared" si="96"/>
        <v>0</v>
      </c>
      <c r="T160" s="14">
        <f t="shared" si="85"/>
        <v>0</v>
      </c>
      <c r="U160" s="13">
        <f t="shared" si="97"/>
        <v>2.0000000000000018E-2</v>
      </c>
      <c r="V160" s="14"/>
      <c r="W160" s="13">
        <f t="shared" si="98"/>
        <v>0</v>
      </c>
      <c r="X160" s="14">
        <f t="shared" si="86"/>
        <v>0</v>
      </c>
      <c r="Y160" s="13">
        <f t="shared" si="99"/>
        <v>0</v>
      </c>
      <c r="Z160" s="14">
        <f t="shared" si="87"/>
        <v>0</v>
      </c>
      <c r="AA160" s="13">
        <f t="shared" si="100"/>
        <v>0</v>
      </c>
      <c r="AB160" s="14"/>
      <c r="AC160" s="13">
        <f t="shared" si="101"/>
        <v>0</v>
      </c>
      <c r="AD160" s="14">
        <f t="shared" si="88"/>
        <v>0</v>
      </c>
      <c r="AE160" s="13">
        <f t="shared" si="102"/>
        <v>0</v>
      </c>
      <c r="AF160" s="14">
        <f t="shared" si="89"/>
        <v>0</v>
      </c>
      <c r="AG160" s="13">
        <f t="shared" si="103"/>
        <v>0</v>
      </c>
      <c r="AH160" s="14"/>
      <c r="AI160" s="13">
        <f t="shared" si="104"/>
        <v>0</v>
      </c>
      <c r="AJ160" s="14">
        <f t="shared" si="90"/>
        <v>0</v>
      </c>
      <c r="AK160" s="13">
        <f t="shared" si="105"/>
        <v>0</v>
      </c>
      <c r="AL160" s="14">
        <f t="shared" si="91"/>
        <v>0</v>
      </c>
      <c r="AM160" s="13">
        <f t="shared" si="106"/>
        <v>0</v>
      </c>
      <c r="AN160" s="14"/>
      <c r="AO160" s="13">
        <f t="shared" si="107"/>
        <v>0</v>
      </c>
      <c r="AP160" s="14">
        <f t="shared" si="108"/>
        <v>0</v>
      </c>
      <c r="AQ160" s="13">
        <f t="shared" si="109"/>
        <v>0</v>
      </c>
      <c r="AR160" s="14">
        <f t="shared" si="110"/>
        <v>0</v>
      </c>
      <c r="AS160" s="13">
        <f t="shared" si="111"/>
        <v>0</v>
      </c>
      <c r="AT160" s="14"/>
      <c r="AU160" s="13">
        <f t="shared" si="112"/>
        <v>3.1104166666666688</v>
      </c>
      <c r="AV160" s="14">
        <f t="shared" si="113"/>
        <v>1</v>
      </c>
      <c r="AW160" s="13">
        <f t="shared" si="114"/>
        <v>0</v>
      </c>
      <c r="AX160" s="14">
        <f t="shared" si="115"/>
        <v>0</v>
      </c>
      <c r="AY160" s="13">
        <f t="shared" si="116"/>
        <v>0</v>
      </c>
      <c r="AZ160" s="14"/>
      <c r="BA160" s="13">
        <f t="shared" si="117"/>
        <v>0</v>
      </c>
      <c r="BB160" s="14">
        <f t="shared" si="118"/>
        <v>0</v>
      </c>
      <c r="BC160" s="13">
        <f t="shared" si="119"/>
        <v>0</v>
      </c>
      <c r="BD160" s="14">
        <f t="shared" si="120"/>
        <v>0</v>
      </c>
      <c r="BE160" s="13">
        <f t="shared" si="121"/>
        <v>0</v>
      </c>
    </row>
    <row r="161" spans="1:57" x14ac:dyDescent="0.25">
      <c r="A161" s="23">
        <f t="shared" si="122"/>
        <v>3.1304166666666688</v>
      </c>
      <c r="B161" s="8" t="s">
        <v>15</v>
      </c>
      <c r="C161" s="10"/>
      <c r="D161" t="s">
        <v>11</v>
      </c>
      <c r="E161" s="11"/>
      <c r="F161" s="10"/>
      <c r="G161" s="11" t="s">
        <v>20</v>
      </c>
      <c r="I161" s="10" t="s">
        <v>14</v>
      </c>
      <c r="J161" s="10"/>
      <c r="K161" s="13">
        <f t="shared" si="92"/>
        <v>0</v>
      </c>
      <c r="L161" s="14">
        <f t="shared" si="82"/>
        <v>0</v>
      </c>
      <c r="M161" s="13">
        <f t="shared" si="93"/>
        <v>0</v>
      </c>
      <c r="N161" s="14">
        <f t="shared" si="83"/>
        <v>0</v>
      </c>
      <c r="O161" s="13">
        <f t="shared" si="94"/>
        <v>0</v>
      </c>
      <c r="P161" s="14"/>
      <c r="Q161" s="13">
        <f t="shared" si="95"/>
        <v>0</v>
      </c>
      <c r="R161" s="14">
        <f t="shared" si="84"/>
        <v>0</v>
      </c>
      <c r="S161" s="13">
        <f t="shared" si="96"/>
        <v>0</v>
      </c>
      <c r="T161" s="14">
        <f t="shared" si="85"/>
        <v>0</v>
      </c>
      <c r="U161" s="13">
        <f t="shared" si="97"/>
        <v>0</v>
      </c>
      <c r="V161" s="14"/>
      <c r="W161" s="13">
        <f t="shared" si="98"/>
        <v>0</v>
      </c>
      <c r="X161" s="14">
        <f t="shared" si="86"/>
        <v>0</v>
      </c>
      <c r="Y161" s="13">
        <f t="shared" si="99"/>
        <v>0</v>
      </c>
      <c r="Z161" s="14">
        <f t="shared" si="87"/>
        <v>0</v>
      </c>
      <c r="AA161" s="13">
        <f t="shared" si="100"/>
        <v>0</v>
      </c>
      <c r="AB161" s="14"/>
      <c r="AC161" s="13">
        <f t="shared" si="101"/>
        <v>0</v>
      </c>
      <c r="AD161" s="14">
        <f t="shared" si="88"/>
        <v>0</v>
      </c>
      <c r="AE161" s="13">
        <f t="shared" si="102"/>
        <v>0</v>
      </c>
      <c r="AF161" s="14">
        <f t="shared" si="89"/>
        <v>0</v>
      </c>
      <c r="AG161" s="13">
        <f t="shared" si="103"/>
        <v>0</v>
      </c>
      <c r="AH161" s="14"/>
      <c r="AI161" s="13">
        <f t="shared" si="104"/>
        <v>0</v>
      </c>
      <c r="AJ161" s="14">
        <f t="shared" si="90"/>
        <v>0</v>
      </c>
      <c r="AK161" s="13">
        <f t="shared" si="105"/>
        <v>3.1304166666666688</v>
      </c>
      <c r="AL161" s="14">
        <f t="shared" si="91"/>
        <v>1</v>
      </c>
      <c r="AM161" s="13">
        <f t="shared" si="106"/>
        <v>0</v>
      </c>
      <c r="AN161" s="14"/>
      <c r="AO161" s="13">
        <f t="shared" si="107"/>
        <v>0</v>
      </c>
      <c r="AP161" s="14">
        <f t="shared" si="108"/>
        <v>0</v>
      </c>
      <c r="AQ161" s="13">
        <f t="shared" si="109"/>
        <v>0</v>
      </c>
      <c r="AR161" s="14">
        <f t="shared" si="110"/>
        <v>0</v>
      </c>
      <c r="AS161" s="13">
        <f t="shared" si="111"/>
        <v>0</v>
      </c>
      <c r="AT161" s="14"/>
      <c r="AU161" s="13">
        <f t="shared" si="112"/>
        <v>0</v>
      </c>
      <c r="AV161" s="14">
        <f t="shared" si="113"/>
        <v>0</v>
      </c>
      <c r="AW161" s="13">
        <f t="shared" si="114"/>
        <v>0</v>
      </c>
      <c r="AX161" s="14">
        <f t="shared" si="115"/>
        <v>0</v>
      </c>
      <c r="AY161" s="13">
        <f t="shared" si="116"/>
        <v>0</v>
      </c>
      <c r="AZ161" s="14"/>
      <c r="BA161" s="13">
        <f t="shared" si="117"/>
        <v>0</v>
      </c>
      <c r="BB161" s="14">
        <f t="shared" si="118"/>
        <v>0</v>
      </c>
      <c r="BC161" s="13">
        <f t="shared" si="119"/>
        <v>0</v>
      </c>
      <c r="BD161" s="14">
        <f t="shared" si="120"/>
        <v>0</v>
      </c>
      <c r="BE161" s="13">
        <f t="shared" si="121"/>
        <v>0</v>
      </c>
    </row>
    <row r="162" spans="1:57" x14ac:dyDescent="0.25">
      <c r="A162" s="23">
        <f t="shared" si="122"/>
        <v>3.1504166666666689</v>
      </c>
      <c r="B162" s="8"/>
      <c r="C162" s="10"/>
      <c r="D162" t="s">
        <v>11</v>
      </c>
      <c r="E162" s="11"/>
      <c r="F162" s="10"/>
      <c r="I162" s="10" t="s">
        <v>14</v>
      </c>
      <c r="K162" s="13">
        <f t="shared" si="92"/>
        <v>0</v>
      </c>
      <c r="L162" s="14">
        <f t="shared" si="82"/>
        <v>0</v>
      </c>
      <c r="M162" s="13">
        <f t="shared" si="93"/>
        <v>0</v>
      </c>
      <c r="N162" s="14">
        <f t="shared" si="83"/>
        <v>0</v>
      </c>
      <c r="O162" s="13">
        <f t="shared" si="94"/>
        <v>0</v>
      </c>
      <c r="P162" s="14"/>
      <c r="Q162" s="13">
        <f t="shared" si="95"/>
        <v>0</v>
      </c>
      <c r="R162" s="14">
        <f t="shared" si="84"/>
        <v>0</v>
      </c>
      <c r="S162" s="13">
        <f t="shared" si="96"/>
        <v>0</v>
      </c>
      <c r="T162" s="14">
        <f t="shared" si="85"/>
        <v>0</v>
      </c>
      <c r="U162" s="13">
        <f t="shared" si="97"/>
        <v>0</v>
      </c>
      <c r="V162" s="14"/>
      <c r="W162" s="13">
        <f t="shared" si="98"/>
        <v>0</v>
      </c>
      <c r="X162" s="14">
        <f t="shared" si="86"/>
        <v>0</v>
      </c>
      <c r="Y162" s="13">
        <f t="shared" si="99"/>
        <v>0</v>
      </c>
      <c r="Z162" s="14">
        <f t="shared" si="87"/>
        <v>0</v>
      </c>
      <c r="AA162" s="13">
        <f t="shared" si="100"/>
        <v>0</v>
      </c>
      <c r="AB162" s="14"/>
      <c r="AC162" s="13">
        <f t="shared" si="101"/>
        <v>0</v>
      </c>
      <c r="AD162" s="14">
        <f t="shared" si="88"/>
        <v>0</v>
      </c>
      <c r="AE162" s="13">
        <f t="shared" si="102"/>
        <v>0</v>
      </c>
      <c r="AF162" s="14">
        <f t="shared" si="89"/>
        <v>0</v>
      </c>
      <c r="AG162" s="13">
        <f t="shared" si="103"/>
        <v>0</v>
      </c>
      <c r="AH162" s="14"/>
      <c r="AI162" s="13">
        <f t="shared" si="104"/>
        <v>0</v>
      </c>
      <c r="AJ162" s="14">
        <f t="shared" si="90"/>
        <v>0</v>
      </c>
      <c r="AK162" s="13">
        <f t="shared" si="105"/>
        <v>0</v>
      </c>
      <c r="AL162" s="14">
        <f t="shared" si="91"/>
        <v>0</v>
      </c>
      <c r="AM162" s="13">
        <f t="shared" si="106"/>
        <v>0</v>
      </c>
      <c r="AN162" s="14"/>
      <c r="AO162" s="13">
        <f t="shared" si="107"/>
        <v>0</v>
      </c>
      <c r="AP162" s="14">
        <f t="shared" si="108"/>
        <v>0</v>
      </c>
      <c r="AQ162" s="13">
        <f t="shared" si="109"/>
        <v>0</v>
      </c>
      <c r="AR162" s="14">
        <f t="shared" si="110"/>
        <v>0</v>
      </c>
      <c r="AS162" s="13">
        <f t="shared" si="111"/>
        <v>0</v>
      </c>
      <c r="AT162" s="14"/>
      <c r="AU162" s="13">
        <f t="shared" si="112"/>
        <v>0</v>
      </c>
      <c r="AV162" s="14">
        <f t="shared" si="113"/>
        <v>0</v>
      </c>
      <c r="AW162" s="13">
        <f t="shared" si="114"/>
        <v>0</v>
      </c>
      <c r="AX162" s="14">
        <f t="shared" si="115"/>
        <v>0</v>
      </c>
      <c r="AY162" s="13">
        <f t="shared" si="116"/>
        <v>0</v>
      </c>
      <c r="AZ162" s="14"/>
      <c r="BA162" s="13">
        <f t="shared" si="117"/>
        <v>0</v>
      </c>
      <c r="BB162" s="14">
        <f t="shared" si="118"/>
        <v>0</v>
      </c>
      <c r="BC162" s="13">
        <f t="shared" si="119"/>
        <v>0</v>
      </c>
      <c r="BD162" s="14">
        <f t="shared" si="120"/>
        <v>0</v>
      </c>
      <c r="BE162" s="13">
        <f t="shared" si="121"/>
        <v>0</v>
      </c>
    </row>
    <row r="163" spans="1:57" x14ac:dyDescent="0.25">
      <c r="A163" s="23">
        <f t="shared" si="122"/>
        <v>3.1704166666666689</v>
      </c>
      <c r="B163" s="8" t="s">
        <v>10</v>
      </c>
      <c r="C163" s="10"/>
      <c r="D163" t="s">
        <v>11</v>
      </c>
      <c r="F163" s="10" t="s">
        <v>14</v>
      </c>
      <c r="G163" s="10"/>
      <c r="I163" s="10" t="s">
        <v>14</v>
      </c>
      <c r="K163" s="13">
        <f t="shared" si="92"/>
        <v>0</v>
      </c>
      <c r="L163" s="14">
        <f t="shared" si="82"/>
        <v>0</v>
      </c>
      <c r="M163" s="13">
        <f t="shared" si="93"/>
        <v>0</v>
      </c>
      <c r="N163" s="14">
        <f t="shared" si="83"/>
        <v>0</v>
      </c>
      <c r="O163" s="13">
        <f t="shared" si="94"/>
        <v>0</v>
      </c>
      <c r="P163" s="14"/>
      <c r="Q163" s="13">
        <f t="shared" si="95"/>
        <v>0</v>
      </c>
      <c r="R163" s="14">
        <f t="shared" si="84"/>
        <v>0</v>
      </c>
      <c r="S163" s="13">
        <f t="shared" si="96"/>
        <v>0</v>
      </c>
      <c r="T163" s="14">
        <f t="shared" si="85"/>
        <v>0</v>
      </c>
      <c r="U163" s="13">
        <f t="shared" si="97"/>
        <v>0</v>
      </c>
      <c r="V163" s="14"/>
      <c r="W163" s="13">
        <f t="shared" si="98"/>
        <v>0</v>
      </c>
      <c r="X163" s="14">
        <f t="shared" si="86"/>
        <v>0</v>
      </c>
      <c r="Y163" s="13">
        <f t="shared" si="99"/>
        <v>0</v>
      </c>
      <c r="Z163" s="14">
        <f t="shared" si="87"/>
        <v>0</v>
      </c>
      <c r="AA163" s="13">
        <f t="shared" si="100"/>
        <v>0</v>
      </c>
      <c r="AB163" s="14"/>
      <c r="AC163" s="13">
        <f t="shared" si="101"/>
        <v>3.1704166666666689</v>
      </c>
      <c r="AD163" s="14">
        <f t="shared" si="88"/>
        <v>1</v>
      </c>
      <c r="AE163" s="13">
        <f t="shared" si="102"/>
        <v>0</v>
      </c>
      <c r="AF163" s="14">
        <f t="shared" si="89"/>
        <v>0</v>
      </c>
      <c r="AG163" s="13">
        <f t="shared" si="103"/>
        <v>2.0000000000000018E-2</v>
      </c>
      <c r="AH163" s="14"/>
      <c r="AI163" s="13">
        <f t="shared" si="104"/>
        <v>0</v>
      </c>
      <c r="AJ163" s="14">
        <f t="shared" si="90"/>
        <v>0</v>
      </c>
      <c r="AK163" s="13">
        <f t="shared" si="105"/>
        <v>0</v>
      </c>
      <c r="AL163" s="14">
        <f t="shared" si="91"/>
        <v>0</v>
      </c>
      <c r="AM163" s="13">
        <f t="shared" si="106"/>
        <v>0</v>
      </c>
      <c r="AN163" s="14"/>
      <c r="AO163" s="13">
        <f t="shared" si="107"/>
        <v>0</v>
      </c>
      <c r="AP163" s="14">
        <f t="shared" si="108"/>
        <v>0</v>
      </c>
      <c r="AQ163" s="13">
        <f t="shared" si="109"/>
        <v>0</v>
      </c>
      <c r="AR163" s="14">
        <f t="shared" si="110"/>
        <v>0</v>
      </c>
      <c r="AS163" s="13">
        <f t="shared" si="111"/>
        <v>0</v>
      </c>
      <c r="AT163" s="14"/>
      <c r="AU163" s="13">
        <f t="shared" si="112"/>
        <v>0</v>
      </c>
      <c r="AV163" s="14">
        <f t="shared" si="113"/>
        <v>0</v>
      </c>
      <c r="AW163" s="13">
        <f t="shared" si="114"/>
        <v>0</v>
      </c>
      <c r="AX163" s="14">
        <f t="shared" si="115"/>
        <v>0</v>
      </c>
      <c r="AY163" s="13">
        <f t="shared" si="116"/>
        <v>0</v>
      </c>
      <c r="AZ163" s="14"/>
      <c r="BA163" s="13">
        <f t="shared" si="117"/>
        <v>0</v>
      </c>
      <c r="BB163" s="14">
        <f t="shared" si="118"/>
        <v>0</v>
      </c>
      <c r="BC163" s="13">
        <f t="shared" si="119"/>
        <v>0</v>
      </c>
      <c r="BD163" s="14">
        <f t="shared" si="120"/>
        <v>0</v>
      </c>
      <c r="BE163" s="13">
        <f t="shared" si="121"/>
        <v>0</v>
      </c>
    </row>
    <row r="164" spans="1:57" x14ac:dyDescent="0.25">
      <c r="A164" s="23">
        <f t="shared" si="122"/>
        <v>3.1904166666666689</v>
      </c>
      <c r="B164" s="8" t="s">
        <v>63</v>
      </c>
      <c r="C164" s="10"/>
      <c r="D164" t="s">
        <v>11</v>
      </c>
      <c r="E164" s="10"/>
      <c r="F164" s="10" t="s">
        <v>14</v>
      </c>
      <c r="G164" s="10"/>
      <c r="H164" s="10" t="s">
        <v>14</v>
      </c>
      <c r="I164" s="10" t="s">
        <v>14</v>
      </c>
      <c r="J164" s="11"/>
      <c r="K164" s="13">
        <f t="shared" si="92"/>
        <v>0</v>
      </c>
      <c r="L164" s="14">
        <f t="shared" si="82"/>
        <v>0</v>
      </c>
      <c r="M164" s="13">
        <f t="shared" si="93"/>
        <v>0</v>
      </c>
      <c r="N164" s="14">
        <f t="shared" si="83"/>
        <v>0</v>
      </c>
      <c r="O164" s="13">
        <f t="shared" si="94"/>
        <v>0</v>
      </c>
      <c r="P164" s="14"/>
      <c r="Q164" s="13">
        <f t="shared" si="95"/>
        <v>0</v>
      </c>
      <c r="R164" s="14">
        <f t="shared" si="84"/>
        <v>0</v>
      </c>
      <c r="S164" s="13">
        <f t="shared" si="96"/>
        <v>0</v>
      </c>
      <c r="T164" s="14">
        <f t="shared" si="85"/>
        <v>0</v>
      </c>
      <c r="U164" s="13">
        <f t="shared" si="97"/>
        <v>0</v>
      </c>
      <c r="V164" s="14"/>
      <c r="W164" s="13">
        <f t="shared" si="98"/>
        <v>0</v>
      </c>
      <c r="X164" s="14">
        <f t="shared" si="86"/>
        <v>0</v>
      </c>
      <c r="Y164" s="13">
        <f t="shared" si="99"/>
        <v>0</v>
      </c>
      <c r="Z164" s="14">
        <f t="shared" si="87"/>
        <v>0</v>
      </c>
      <c r="AA164" s="13">
        <f t="shared" si="100"/>
        <v>0</v>
      </c>
      <c r="AB164" s="14"/>
      <c r="AC164" s="13">
        <f t="shared" si="101"/>
        <v>0</v>
      </c>
      <c r="AD164" s="14">
        <f t="shared" si="88"/>
        <v>0</v>
      </c>
      <c r="AE164" s="13">
        <f t="shared" si="102"/>
        <v>0</v>
      </c>
      <c r="AF164" s="14">
        <f t="shared" si="89"/>
        <v>0</v>
      </c>
      <c r="AG164" s="13">
        <f t="shared" si="103"/>
        <v>2.0000000000000018E-2</v>
      </c>
      <c r="AH164" s="14"/>
      <c r="AI164" s="13">
        <f t="shared" si="104"/>
        <v>0</v>
      </c>
      <c r="AJ164" s="14">
        <f t="shared" si="90"/>
        <v>0</v>
      </c>
      <c r="AK164" s="13">
        <f t="shared" si="105"/>
        <v>0</v>
      </c>
      <c r="AL164" s="14">
        <f t="shared" si="91"/>
        <v>0</v>
      </c>
      <c r="AM164" s="13">
        <f t="shared" si="106"/>
        <v>0</v>
      </c>
      <c r="AN164" s="14"/>
      <c r="AO164" s="13">
        <f t="shared" si="107"/>
        <v>3.1904166666666689</v>
      </c>
      <c r="AP164" s="14">
        <f t="shared" si="108"/>
        <v>1</v>
      </c>
      <c r="AQ164" s="13">
        <f t="shared" si="109"/>
        <v>0</v>
      </c>
      <c r="AR164" s="14">
        <f t="shared" si="110"/>
        <v>0</v>
      </c>
      <c r="AS164" s="13">
        <f t="shared" si="111"/>
        <v>2.0000000000000018E-2</v>
      </c>
      <c r="AT164" s="14"/>
      <c r="AU164" s="13">
        <f t="shared" si="112"/>
        <v>0</v>
      </c>
      <c r="AV164" s="14">
        <f t="shared" si="113"/>
        <v>0</v>
      </c>
      <c r="AW164" s="13">
        <f t="shared" si="114"/>
        <v>0</v>
      </c>
      <c r="AX164" s="14">
        <f t="shared" si="115"/>
        <v>0</v>
      </c>
      <c r="AY164" s="13">
        <f t="shared" si="116"/>
        <v>0</v>
      </c>
      <c r="AZ164" s="14"/>
      <c r="BA164" s="13">
        <f t="shared" si="117"/>
        <v>0</v>
      </c>
      <c r="BB164" s="14">
        <f t="shared" si="118"/>
        <v>0</v>
      </c>
      <c r="BC164" s="13">
        <f t="shared" si="119"/>
        <v>0</v>
      </c>
      <c r="BD164" s="14">
        <f t="shared" si="120"/>
        <v>0</v>
      </c>
      <c r="BE164" s="13">
        <f t="shared" si="121"/>
        <v>0</v>
      </c>
    </row>
    <row r="165" spans="1:57" x14ac:dyDescent="0.25">
      <c r="A165" s="23">
        <f t="shared" si="122"/>
        <v>3.2104166666666689</v>
      </c>
      <c r="B165" s="8" t="s">
        <v>17</v>
      </c>
      <c r="D165" s="11" t="s">
        <v>20</v>
      </c>
      <c r="E165" s="10"/>
      <c r="F165" s="10" t="s">
        <v>14</v>
      </c>
      <c r="G165" s="10"/>
      <c r="H165" s="10" t="s">
        <v>14</v>
      </c>
      <c r="I165" t="s">
        <v>11</v>
      </c>
      <c r="J165" s="10"/>
      <c r="K165" s="13">
        <f t="shared" si="92"/>
        <v>0</v>
      </c>
      <c r="L165" s="14">
        <f t="shared" si="82"/>
        <v>0</v>
      </c>
      <c r="M165" s="13">
        <f t="shared" si="93"/>
        <v>0</v>
      </c>
      <c r="N165" s="14">
        <f t="shared" si="83"/>
        <v>0</v>
      </c>
      <c r="O165" s="13">
        <f t="shared" si="94"/>
        <v>0</v>
      </c>
      <c r="P165" s="14"/>
      <c r="Q165" s="13">
        <f t="shared" si="95"/>
        <v>0</v>
      </c>
      <c r="R165" s="14">
        <f t="shared" si="84"/>
        <v>0</v>
      </c>
      <c r="S165" s="13">
        <f t="shared" si="96"/>
        <v>3.2104166666666689</v>
      </c>
      <c r="T165" s="14">
        <f t="shared" si="85"/>
        <v>1</v>
      </c>
      <c r="U165" s="13">
        <f t="shared" si="97"/>
        <v>0</v>
      </c>
      <c r="V165" s="14"/>
      <c r="W165" s="13">
        <f t="shared" si="98"/>
        <v>0</v>
      </c>
      <c r="X165" s="14">
        <f t="shared" si="86"/>
        <v>0</v>
      </c>
      <c r="Y165" s="13">
        <f t="shared" si="99"/>
        <v>0</v>
      </c>
      <c r="Z165" s="14">
        <f t="shared" si="87"/>
        <v>0</v>
      </c>
      <c r="AA165" s="13">
        <f t="shared" si="100"/>
        <v>0</v>
      </c>
      <c r="AB165" s="14"/>
      <c r="AC165" s="13">
        <f t="shared" si="101"/>
        <v>0</v>
      </c>
      <c r="AD165" s="14">
        <f t="shared" si="88"/>
        <v>0</v>
      </c>
      <c r="AE165" s="13">
        <f t="shared" si="102"/>
        <v>0</v>
      </c>
      <c r="AF165" s="14">
        <f t="shared" si="89"/>
        <v>0</v>
      </c>
      <c r="AG165" s="13">
        <f t="shared" si="103"/>
        <v>2.0000000000000018E-2</v>
      </c>
      <c r="AH165" s="14"/>
      <c r="AI165" s="13">
        <f t="shared" si="104"/>
        <v>0</v>
      </c>
      <c r="AJ165" s="14">
        <f t="shared" si="90"/>
        <v>0</v>
      </c>
      <c r="AK165" s="13">
        <f t="shared" si="105"/>
        <v>0</v>
      </c>
      <c r="AL165" s="14">
        <f t="shared" si="91"/>
        <v>0</v>
      </c>
      <c r="AM165" s="13">
        <f t="shared" si="106"/>
        <v>0</v>
      </c>
      <c r="AN165" s="14"/>
      <c r="AO165" s="13">
        <f t="shared" si="107"/>
        <v>0</v>
      </c>
      <c r="AP165" s="14">
        <f t="shared" si="108"/>
        <v>0</v>
      </c>
      <c r="AQ165" s="13">
        <f t="shared" si="109"/>
        <v>0</v>
      </c>
      <c r="AR165" s="14">
        <f t="shared" si="110"/>
        <v>0</v>
      </c>
      <c r="AS165" s="13">
        <f t="shared" si="111"/>
        <v>2.0000000000000018E-2</v>
      </c>
      <c r="AT165" s="14"/>
      <c r="AU165" s="13">
        <f t="shared" si="112"/>
        <v>0</v>
      </c>
      <c r="AV165" s="14">
        <f t="shared" si="113"/>
        <v>0</v>
      </c>
      <c r="AW165" s="13">
        <f t="shared" si="114"/>
        <v>0</v>
      </c>
      <c r="AX165" s="14">
        <f t="shared" si="115"/>
        <v>0</v>
      </c>
      <c r="AY165" s="13">
        <f t="shared" si="116"/>
        <v>0</v>
      </c>
      <c r="AZ165" s="14"/>
      <c r="BA165" s="13">
        <f t="shared" si="117"/>
        <v>0</v>
      </c>
      <c r="BB165" s="14">
        <f t="shared" si="118"/>
        <v>0</v>
      </c>
      <c r="BC165" s="13">
        <f t="shared" si="119"/>
        <v>0</v>
      </c>
      <c r="BD165" s="14">
        <f t="shared" si="120"/>
        <v>0</v>
      </c>
      <c r="BE165" s="13">
        <f t="shared" si="121"/>
        <v>0</v>
      </c>
    </row>
    <row r="166" spans="1:57" x14ac:dyDescent="0.25">
      <c r="A166" s="23">
        <f t="shared" si="122"/>
        <v>3.2304166666666689</v>
      </c>
      <c r="B166" s="8"/>
      <c r="D166" s="10"/>
      <c r="E166" s="10"/>
      <c r="F166" s="10" t="s">
        <v>14</v>
      </c>
      <c r="G166" s="10"/>
      <c r="H166" s="10" t="s">
        <v>14</v>
      </c>
      <c r="I166" t="s">
        <v>11</v>
      </c>
      <c r="J166" s="10"/>
      <c r="K166" s="13">
        <f t="shared" si="92"/>
        <v>0</v>
      </c>
      <c r="L166" s="14">
        <f t="shared" si="82"/>
        <v>0</v>
      </c>
      <c r="M166" s="13">
        <f t="shared" si="93"/>
        <v>0</v>
      </c>
      <c r="N166" s="14">
        <f t="shared" si="83"/>
        <v>0</v>
      </c>
      <c r="O166" s="13">
        <f t="shared" si="94"/>
        <v>0</v>
      </c>
      <c r="P166" s="14"/>
      <c r="Q166" s="13">
        <f t="shared" si="95"/>
        <v>0</v>
      </c>
      <c r="R166" s="14">
        <f t="shared" si="84"/>
        <v>0</v>
      </c>
      <c r="S166" s="13">
        <f t="shared" si="96"/>
        <v>0</v>
      </c>
      <c r="T166" s="14">
        <f t="shared" si="85"/>
        <v>0</v>
      </c>
      <c r="U166" s="13">
        <f t="shared" si="97"/>
        <v>0</v>
      </c>
      <c r="V166" s="14"/>
      <c r="W166" s="13">
        <f t="shared" si="98"/>
        <v>0</v>
      </c>
      <c r="X166" s="14">
        <f t="shared" si="86"/>
        <v>0</v>
      </c>
      <c r="Y166" s="13">
        <f t="shared" si="99"/>
        <v>0</v>
      </c>
      <c r="Z166" s="14">
        <f t="shared" si="87"/>
        <v>0</v>
      </c>
      <c r="AA166" s="13">
        <f t="shared" si="100"/>
        <v>0</v>
      </c>
      <c r="AB166" s="14"/>
      <c r="AC166" s="13">
        <f t="shared" si="101"/>
        <v>0</v>
      </c>
      <c r="AD166" s="14">
        <f t="shared" si="88"/>
        <v>0</v>
      </c>
      <c r="AE166" s="13">
        <f t="shared" si="102"/>
        <v>0</v>
      </c>
      <c r="AF166" s="14">
        <f t="shared" si="89"/>
        <v>0</v>
      </c>
      <c r="AG166" s="13">
        <f t="shared" si="103"/>
        <v>2.0000000000000018E-2</v>
      </c>
      <c r="AH166" s="14"/>
      <c r="AI166" s="13">
        <f t="shared" si="104"/>
        <v>0</v>
      </c>
      <c r="AJ166" s="14">
        <f t="shared" si="90"/>
        <v>0</v>
      </c>
      <c r="AK166" s="13">
        <f t="shared" si="105"/>
        <v>0</v>
      </c>
      <c r="AL166" s="14">
        <f t="shared" si="91"/>
        <v>0</v>
      </c>
      <c r="AM166" s="13">
        <f t="shared" si="106"/>
        <v>0</v>
      </c>
      <c r="AN166" s="14"/>
      <c r="AO166" s="13">
        <f t="shared" si="107"/>
        <v>0</v>
      </c>
      <c r="AP166" s="14">
        <f t="shared" si="108"/>
        <v>0</v>
      </c>
      <c r="AQ166" s="13">
        <f t="shared" si="109"/>
        <v>0</v>
      </c>
      <c r="AR166" s="14">
        <f t="shared" si="110"/>
        <v>0</v>
      </c>
      <c r="AS166" s="13">
        <f t="shared" si="111"/>
        <v>2.0000000000000018E-2</v>
      </c>
      <c r="AT166" s="14"/>
      <c r="AU166" s="13">
        <f t="shared" si="112"/>
        <v>0</v>
      </c>
      <c r="AV166" s="14">
        <f t="shared" si="113"/>
        <v>0</v>
      </c>
      <c r="AW166" s="13">
        <f t="shared" si="114"/>
        <v>0</v>
      </c>
      <c r="AX166" s="14">
        <f t="shared" si="115"/>
        <v>0</v>
      </c>
      <c r="AY166" s="13">
        <f t="shared" si="116"/>
        <v>0</v>
      </c>
      <c r="AZ166" s="14"/>
      <c r="BA166" s="13">
        <f t="shared" si="117"/>
        <v>0</v>
      </c>
      <c r="BB166" s="14">
        <f t="shared" si="118"/>
        <v>0</v>
      </c>
      <c r="BC166" s="13">
        <f t="shared" si="119"/>
        <v>0</v>
      </c>
      <c r="BD166" s="14">
        <f t="shared" si="120"/>
        <v>0</v>
      </c>
      <c r="BE166" s="13">
        <f t="shared" si="121"/>
        <v>0</v>
      </c>
    </row>
    <row r="167" spans="1:57" x14ac:dyDescent="0.25">
      <c r="A167" s="23">
        <f t="shared" si="122"/>
        <v>3.250416666666669</v>
      </c>
      <c r="B167" s="8"/>
      <c r="D167" s="10"/>
      <c r="E167" s="10"/>
      <c r="F167" s="10" t="s">
        <v>14</v>
      </c>
      <c r="G167" s="10"/>
      <c r="H167" s="10" t="s">
        <v>14</v>
      </c>
      <c r="I167" t="s">
        <v>11</v>
      </c>
      <c r="J167" s="10"/>
      <c r="K167" s="13">
        <f t="shared" si="92"/>
        <v>0</v>
      </c>
      <c r="L167" s="14">
        <f t="shared" si="82"/>
        <v>0</v>
      </c>
      <c r="M167" s="13">
        <f t="shared" si="93"/>
        <v>0</v>
      </c>
      <c r="N167" s="14">
        <f t="shared" si="83"/>
        <v>0</v>
      </c>
      <c r="O167" s="13">
        <f t="shared" si="94"/>
        <v>0</v>
      </c>
      <c r="P167" s="14"/>
      <c r="Q167" s="13">
        <f t="shared" si="95"/>
        <v>0</v>
      </c>
      <c r="R167" s="14">
        <f t="shared" si="84"/>
        <v>0</v>
      </c>
      <c r="S167" s="13">
        <f t="shared" si="96"/>
        <v>0</v>
      </c>
      <c r="T167" s="14">
        <f t="shared" si="85"/>
        <v>0</v>
      </c>
      <c r="U167" s="13">
        <f t="shared" si="97"/>
        <v>0</v>
      </c>
      <c r="V167" s="14"/>
      <c r="W167" s="13">
        <f t="shared" si="98"/>
        <v>0</v>
      </c>
      <c r="X167" s="14">
        <f t="shared" si="86"/>
        <v>0</v>
      </c>
      <c r="Y167" s="13">
        <f t="shared" si="99"/>
        <v>0</v>
      </c>
      <c r="Z167" s="14">
        <f t="shared" si="87"/>
        <v>0</v>
      </c>
      <c r="AA167" s="13">
        <f t="shared" si="100"/>
        <v>0</v>
      </c>
      <c r="AB167" s="14"/>
      <c r="AC167" s="13">
        <f t="shared" si="101"/>
        <v>0</v>
      </c>
      <c r="AD167" s="14">
        <f t="shared" si="88"/>
        <v>0</v>
      </c>
      <c r="AE167" s="13">
        <f t="shared" si="102"/>
        <v>0</v>
      </c>
      <c r="AF167" s="14">
        <f t="shared" si="89"/>
        <v>0</v>
      </c>
      <c r="AG167" s="13">
        <f t="shared" si="103"/>
        <v>2.0000000000000018E-2</v>
      </c>
      <c r="AH167" s="14"/>
      <c r="AI167" s="13">
        <f t="shared" si="104"/>
        <v>0</v>
      </c>
      <c r="AJ167" s="14">
        <f t="shared" si="90"/>
        <v>0</v>
      </c>
      <c r="AK167" s="13">
        <f t="shared" si="105"/>
        <v>0</v>
      </c>
      <c r="AL167" s="14">
        <f t="shared" si="91"/>
        <v>0</v>
      </c>
      <c r="AM167" s="13">
        <f t="shared" si="106"/>
        <v>0</v>
      </c>
      <c r="AN167" s="14"/>
      <c r="AO167" s="13">
        <f t="shared" si="107"/>
        <v>0</v>
      </c>
      <c r="AP167" s="14">
        <f t="shared" si="108"/>
        <v>0</v>
      </c>
      <c r="AQ167" s="13">
        <f t="shared" si="109"/>
        <v>0</v>
      </c>
      <c r="AR167" s="14">
        <f t="shared" si="110"/>
        <v>0</v>
      </c>
      <c r="AS167" s="13">
        <f t="shared" si="111"/>
        <v>2.0000000000000018E-2</v>
      </c>
      <c r="AT167" s="14"/>
      <c r="AU167" s="13">
        <f t="shared" si="112"/>
        <v>0</v>
      </c>
      <c r="AV167" s="14">
        <f t="shared" si="113"/>
        <v>0</v>
      </c>
      <c r="AW167" s="13">
        <f t="shared" si="114"/>
        <v>0</v>
      </c>
      <c r="AX167" s="14">
        <f t="shared" si="115"/>
        <v>0</v>
      </c>
      <c r="AY167" s="13">
        <f t="shared" si="116"/>
        <v>0</v>
      </c>
      <c r="AZ167" s="14"/>
      <c r="BA167" s="13">
        <f t="shared" si="117"/>
        <v>0</v>
      </c>
      <c r="BB167" s="14">
        <f t="shared" si="118"/>
        <v>0</v>
      </c>
      <c r="BC167" s="13">
        <f t="shared" si="119"/>
        <v>0</v>
      </c>
      <c r="BD167" s="14">
        <f t="shared" si="120"/>
        <v>0</v>
      </c>
      <c r="BE167" s="13">
        <f t="shared" si="121"/>
        <v>0</v>
      </c>
    </row>
    <row r="168" spans="1:57" x14ac:dyDescent="0.25">
      <c r="A168" s="23">
        <f t="shared" si="122"/>
        <v>3.270416666666669</v>
      </c>
      <c r="B168" s="8" t="s">
        <v>21</v>
      </c>
      <c r="D168" s="10"/>
      <c r="E168" s="10" t="s">
        <v>14</v>
      </c>
      <c r="F168" s="10" t="s">
        <v>14</v>
      </c>
      <c r="G168" s="10"/>
      <c r="H168" s="10" t="s">
        <v>14</v>
      </c>
      <c r="I168" t="s">
        <v>11</v>
      </c>
      <c r="J168" s="10"/>
      <c r="K168" s="13">
        <f t="shared" si="92"/>
        <v>0</v>
      </c>
      <c r="L168" s="14">
        <f t="shared" si="82"/>
        <v>0</v>
      </c>
      <c r="M168" s="13">
        <f t="shared" si="93"/>
        <v>0</v>
      </c>
      <c r="N168" s="14">
        <f t="shared" si="83"/>
        <v>0</v>
      </c>
      <c r="O168" s="13">
        <f t="shared" si="94"/>
        <v>0</v>
      </c>
      <c r="P168" s="14"/>
      <c r="Q168" s="13">
        <f t="shared" si="95"/>
        <v>0</v>
      </c>
      <c r="R168" s="14">
        <f t="shared" si="84"/>
        <v>0</v>
      </c>
      <c r="S168" s="13">
        <f t="shared" si="96"/>
        <v>0</v>
      </c>
      <c r="T168" s="14">
        <f t="shared" si="85"/>
        <v>0</v>
      </c>
      <c r="U168" s="13">
        <f t="shared" si="97"/>
        <v>0</v>
      </c>
      <c r="V168" s="14"/>
      <c r="W168" s="13">
        <f t="shared" si="98"/>
        <v>3.270416666666669</v>
      </c>
      <c r="X168" s="14">
        <f t="shared" si="86"/>
        <v>1</v>
      </c>
      <c r="Y168" s="13">
        <f t="shared" si="99"/>
        <v>0</v>
      </c>
      <c r="Z168" s="14">
        <f t="shared" si="87"/>
        <v>0</v>
      </c>
      <c r="AA168" s="13">
        <f t="shared" si="100"/>
        <v>2.0000000000000018E-2</v>
      </c>
      <c r="AB168" s="14"/>
      <c r="AC168" s="13">
        <f t="shared" si="101"/>
        <v>0</v>
      </c>
      <c r="AD168" s="14">
        <f t="shared" si="88"/>
        <v>0</v>
      </c>
      <c r="AE168" s="13">
        <f t="shared" si="102"/>
        <v>0</v>
      </c>
      <c r="AF168" s="14">
        <f t="shared" si="89"/>
        <v>0</v>
      </c>
      <c r="AG168" s="13">
        <f t="shared" si="103"/>
        <v>2.0000000000000018E-2</v>
      </c>
      <c r="AH168" s="14"/>
      <c r="AI168" s="13">
        <f t="shared" si="104"/>
        <v>0</v>
      </c>
      <c r="AJ168" s="14">
        <f t="shared" si="90"/>
        <v>0</v>
      </c>
      <c r="AK168" s="13">
        <f t="shared" si="105"/>
        <v>0</v>
      </c>
      <c r="AL168" s="14">
        <f t="shared" si="91"/>
        <v>0</v>
      </c>
      <c r="AM168" s="13">
        <f t="shared" si="106"/>
        <v>0</v>
      </c>
      <c r="AN168" s="14"/>
      <c r="AO168" s="13">
        <f t="shared" si="107"/>
        <v>0</v>
      </c>
      <c r="AP168" s="14">
        <f t="shared" si="108"/>
        <v>0</v>
      </c>
      <c r="AQ168" s="13">
        <f t="shared" si="109"/>
        <v>0</v>
      </c>
      <c r="AR168" s="14">
        <f t="shared" si="110"/>
        <v>0</v>
      </c>
      <c r="AS168" s="13">
        <f t="shared" si="111"/>
        <v>2.0000000000000018E-2</v>
      </c>
      <c r="AT168" s="14"/>
      <c r="AU168" s="13">
        <f t="shared" si="112"/>
        <v>0</v>
      </c>
      <c r="AV168" s="14">
        <f t="shared" si="113"/>
        <v>0</v>
      </c>
      <c r="AW168" s="13">
        <f t="shared" si="114"/>
        <v>0</v>
      </c>
      <c r="AX168" s="14">
        <f t="shared" si="115"/>
        <v>0</v>
      </c>
      <c r="AY168" s="13">
        <f t="shared" si="116"/>
        <v>0</v>
      </c>
      <c r="AZ168" s="14"/>
      <c r="BA168" s="13">
        <f t="shared" si="117"/>
        <v>0</v>
      </c>
      <c r="BB168" s="14">
        <f t="shared" si="118"/>
        <v>0</v>
      </c>
      <c r="BC168" s="13">
        <f t="shared" si="119"/>
        <v>0</v>
      </c>
      <c r="BD168" s="14">
        <f t="shared" si="120"/>
        <v>0</v>
      </c>
      <c r="BE168" s="13">
        <f t="shared" si="121"/>
        <v>0</v>
      </c>
    </row>
    <row r="169" spans="1:57" x14ac:dyDescent="0.25">
      <c r="A169" s="23">
        <f t="shared" si="122"/>
        <v>3.290416666666669</v>
      </c>
      <c r="B169" s="8"/>
      <c r="C169" s="11"/>
      <c r="D169" s="10"/>
      <c r="E169" s="10" t="s">
        <v>14</v>
      </c>
      <c r="F169" s="10" t="s">
        <v>14</v>
      </c>
      <c r="G169" s="10"/>
      <c r="H169" s="10" t="s">
        <v>14</v>
      </c>
      <c r="I169" t="s">
        <v>11</v>
      </c>
      <c r="J169" s="10"/>
      <c r="K169" s="13">
        <f t="shared" si="92"/>
        <v>0</v>
      </c>
      <c r="L169" s="14">
        <f t="shared" si="82"/>
        <v>0</v>
      </c>
      <c r="M169" s="13">
        <f t="shared" si="93"/>
        <v>0</v>
      </c>
      <c r="N169" s="14">
        <f t="shared" si="83"/>
        <v>0</v>
      </c>
      <c r="O169" s="13">
        <f t="shared" si="94"/>
        <v>0</v>
      </c>
      <c r="P169" s="14"/>
      <c r="Q169" s="13">
        <f t="shared" si="95"/>
        <v>0</v>
      </c>
      <c r="R169" s="14">
        <f t="shared" si="84"/>
        <v>0</v>
      </c>
      <c r="S169" s="13">
        <f t="shared" si="96"/>
        <v>0</v>
      </c>
      <c r="T169" s="14">
        <f t="shared" si="85"/>
        <v>0</v>
      </c>
      <c r="U169" s="13">
        <f t="shared" si="97"/>
        <v>0</v>
      </c>
      <c r="V169" s="14"/>
      <c r="W169" s="13">
        <f t="shared" si="98"/>
        <v>0</v>
      </c>
      <c r="X169" s="14">
        <f t="shared" si="86"/>
        <v>0</v>
      </c>
      <c r="Y169" s="13">
        <f t="shared" si="99"/>
        <v>0</v>
      </c>
      <c r="Z169" s="14">
        <f t="shared" si="87"/>
        <v>0</v>
      </c>
      <c r="AA169" s="13">
        <f t="shared" si="100"/>
        <v>2.0000000000000018E-2</v>
      </c>
      <c r="AB169" s="14"/>
      <c r="AC169" s="13">
        <f t="shared" si="101"/>
        <v>0</v>
      </c>
      <c r="AD169" s="14">
        <f t="shared" si="88"/>
        <v>0</v>
      </c>
      <c r="AE169" s="13">
        <f t="shared" si="102"/>
        <v>0</v>
      </c>
      <c r="AF169" s="14">
        <f t="shared" si="89"/>
        <v>0</v>
      </c>
      <c r="AG169" s="13">
        <f t="shared" si="103"/>
        <v>2.0000000000000018E-2</v>
      </c>
      <c r="AH169" s="14"/>
      <c r="AI169" s="13">
        <f t="shared" si="104"/>
        <v>0</v>
      </c>
      <c r="AJ169" s="14">
        <f t="shared" si="90"/>
        <v>0</v>
      </c>
      <c r="AK169" s="13">
        <f t="shared" si="105"/>
        <v>0</v>
      </c>
      <c r="AL169" s="14">
        <f t="shared" si="91"/>
        <v>0</v>
      </c>
      <c r="AM169" s="13">
        <f t="shared" si="106"/>
        <v>0</v>
      </c>
      <c r="AN169" s="14"/>
      <c r="AO169" s="13">
        <f t="shared" si="107"/>
        <v>0</v>
      </c>
      <c r="AP169" s="14">
        <f t="shared" si="108"/>
        <v>0</v>
      </c>
      <c r="AQ169" s="13">
        <f t="shared" si="109"/>
        <v>0</v>
      </c>
      <c r="AR169" s="14">
        <f t="shared" si="110"/>
        <v>0</v>
      </c>
      <c r="AS169" s="13">
        <f t="shared" si="111"/>
        <v>2.0000000000000018E-2</v>
      </c>
      <c r="AT169" s="14"/>
      <c r="AU169" s="13">
        <f t="shared" si="112"/>
        <v>0</v>
      </c>
      <c r="AV169" s="14">
        <f t="shared" si="113"/>
        <v>0</v>
      </c>
      <c r="AW169" s="13">
        <f t="shared" si="114"/>
        <v>0</v>
      </c>
      <c r="AX169" s="14">
        <f t="shared" si="115"/>
        <v>0</v>
      </c>
      <c r="AY169" s="13">
        <f t="shared" si="116"/>
        <v>0</v>
      </c>
      <c r="AZ169" s="14"/>
      <c r="BA169" s="13">
        <f t="shared" si="117"/>
        <v>0</v>
      </c>
      <c r="BB169" s="14">
        <f t="shared" si="118"/>
        <v>0</v>
      </c>
      <c r="BC169" s="13">
        <f t="shared" si="119"/>
        <v>0</v>
      </c>
      <c r="BD169" s="14">
        <f t="shared" si="120"/>
        <v>0</v>
      </c>
      <c r="BE169" s="13">
        <f t="shared" si="121"/>
        <v>0</v>
      </c>
    </row>
    <row r="170" spans="1:57" x14ac:dyDescent="0.25">
      <c r="A170" s="23">
        <f t="shared" si="122"/>
        <v>3.310416666666669</v>
      </c>
      <c r="B170" s="8" t="s">
        <v>9</v>
      </c>
      <c r="C170" s="10" t="s">
        <v>14</v>
      </c>
      <c r="D170" s="10"/>
      <c r="E170" s="10" t="s">
        <v>14</v>
      </c>
      <c r="F170" s="10" t="s">
        <v>14</v>
      </c>
      <c r="G170" s="10"/>
      <c r="H170" s="10" t="s">
        <v>14</v>
      </c>
      <c r="I170" t="s">
        <v>11</v>
      </c>
      <c r="J170" s="10"/>
      <c r="K170" s="13">
        <f t="shared" si="92"/>
        <v>3.310416666666669</v>
      </c>
      <c r="L170" s="14">
        <f t="shared" si="82"/>
        <v>1</v>
      </c>
      <c r="M170" s="13">
        <f t="shared" si="93"/>
        <v>0</v>
      </c>
      <c r="N170" s="14">
        <f t="shared" si="83"/>
        <v>0</v>
      </c>
      <c r="O170" s="13">
        <f t="shared" si="94"/>
        <v>2.0000000000000018E-2</v>
      </c>
      <c r="P170" s="14"/>
      <c r="Q170" s="13">
        <f t="shared" si="95"/>
        <v>0</v>
      </c>
      <c r="R170" s="14">
        <f t="shared" si="84"/>
        <v>0</v>
      </c>
      <c r="S170" s="13">
        <f t="shared" si="96"/>
        <v>0</v>
      </c>
      <c r="T170" s="14">
        <f t="shared" si="85"/>
        <v>0</v>
      </c>
      <c r="U170" s="13">
        <f t="shared" si="97"/>
        <v>0</v>
      </c>
      <c r="V170" s="14"/>
      <c r="W170" s="13">
        <f t="shared" si="98"/>
        <v>0</v>
      </c>
      <c r="X170" s="14">
        <f t="shared" si="86"/>
        <v>0</v>
      </c>
      <c r="Y170" s="13">
        <f t="shared" si="99"/>
        <v>0</v>
      </c>
      <c r="Z170" s="14">
        <f t="shared" si="87"/>
        <v>0</v>
      </c>
      <c r="AA170" s="13">
        <f t="shared" si="100"/>
        <v>2.0000000000000018E-2</v>
      </c>
      <c r="AB170" s="14"/>
      <c r="AC170" s="13">
        <f t="shared" si="101"/>
        <v>0</v>
      </c>
      <c r="AD170" s="14">
        <f t="shared" si="88"/>
        <v>0</v>
      </c>
      <c r="AE170" s="13">
        <f t="shared" si="102"/>
        <v>0</v>
      </c>
      <c r="AF170" s="14">
        <f t="shared" si="89"/>
        <v>0</v>
      </c>
      <c r="AG170" s="13">
        <f t="shared" si="103"/>
        <v>2.0000000000000018E-2</v>
      </c>
      <c r="AH170" s="14"/>
      <c r="AI170" s="13">
        <f t="shared" si="104"/>
        <v>0</v>
      </c>
      <c r="AJ170" s="14">
        <f t="shared" si="90"/>
        <v>0</v>
      </c>
      <c r="AK170" s="13">
        <f t="shared" si="105"/>
        <v>0</v>
      </c>
      <c r="AL170" s="14">
        <f t="shared" si="91"/>
        <v>0</v>
      </c>
      <c r="AM170" s="13">
        <f t="shared" si="106"/>
        <v>0</v>
      </c>
      <c r="AN170" s="14"/>
      <c r="AO170" s="13">
        <f t="shared" si="107"/>
        <v>0</v>
      </c>
      <c r="AP170" s="14">
        <f t="shared" si="108"/>
        <v>0</v>
      </c>
      <c r="AQ170" s="13">
        <f t="shared" si="109"/>
        <v>0</v>
      </c>
      <c r="AR170" s="14">
        <f t="shared" si="110"/>
        <v>0</v>
      </c>
      <c r="AS170" s="13">
        <f t="shared" si="111"/>
        <v>2.0000000000000018E-2</v>
      </c>
      <c r="AT170" s="14"/>
      <c r="AU170" s="13">
        <f t="shared" si="112"/>
        <v>0</v>
      </c>
      <c r="AV170" s="14">
        <f t="shared" si="113"/>
        <v>0</v>
      </c>
      <c r="AW170" s="13">
        <f t="shared" si="114"/>
        <v>0</v>
      </c>
      <c r="AX170" s="14">
        <f t="shared" si="115"/>
        <v>0</v>
      </c>
      <c r="AY170" s="13">
        <f t="shared" si="116"/>
        <v>0</v>
      </c>
      <c r="AZ170" s="14"/>
      <c r="BA170" s="13">
        <f t="shared" si="117"/>
        <v>0</v>
      </c>
      <c r="BB170" s="14">
        <f t="shared" si="118"/>
        <v>0</v>
      </c>
      <c r="BC170" s="13">
        <f t="shared" si="119"/>
        <v>0</v>
      </c>
      <c r="BD170" s="14">
        <f t="shared" si="120"/>
        <v>0</v>
      </c>
      <c r="BE170" s="13">
        <f t="shared" si="121"/>
        <v>0</v>
      </c>
    </row>
    <row r="171" spans="1:57" x14ac:dyDescent="0.25">
      <c r="A171" s="23">
        <f t="shared" si="122"/>
        <v>3.330416666666669</v>
      </c>
      <c r="B171" s="8" t="s">
        <v>65</v>
      </c>
      <c r="C171" s="10" t="s">
        <v>14</v>
      </c>
      <c r="D171" s="10"/>
      <c r="E171" s="10" t="s">
        <v>14</v>
      </c>
      <c r="F171" t="s">
        <v>11</v>
      </c>
      <c r="G171" s="10"/>
      <c r="H171" s="10" t="s">
        <v>14</v>
      </c>
      <c r="I171" s="11" t="s">
        <v>20</v>
      </c>
      <c r="J171" s="10"/>
      <c r="K171" s="13">
        <f t="shared" si="92"/>
        <v>0</v>
      </c>
      <c r="L171" s="14">
        <f t="shared" si="82"/>
        <v>0</v>
      </c>
      <c r="M171" s="13">
        <f t="shared" si="93"/>
        <v>0</v>
      </c>
      <c r="N171" s="14">
        <f t="shared" si="83"/>
        <v>0</v>
      </c>
      <c r="O171" s="13">
        <f t="shared" si="94"/>
        <v>2.0000000000000018E-2</v>
      </c>
      <c r="P171" s="14"/>
      <c r="Q171" s="13">
        <f t="shared" si="95"/>
        <v>0</v>
      </c>
      <c r="R171" s="14">
        <f t="shared" si="84"/>
        <v>0</v>
      </c>
      <c r="S171" s="13">
        <f t="shared" si="96"/>
        <v>0</v>
      </c>
      <c r="T171" s="14">
        <f t="shared" si="85"/>
        <v>0</v>
      </c>
      <c r="U171" s="13">
        <f t="shared" si="97"/>
        <v>0</v>
      </c>
      <c r="V171" s="14"/>
      <c r="W171" s="13">
        <f t="shared" si="98"/>
        <v>0</v>
      </c>
      <c r="X171" s="14">
        <f t="shared" si="86"/>
        <v>0</v>
      </c>
      <c r="Y171" s="13">
        <f t="shared" si="99"/>
        <v>0</v>
      </c>
      <c r="Z171" s="14">
        <f t="shared" si="87"/>
        <v>0</v>
      </c>
      <c r="AA171" s="13">
        <f t="shared" si="100"/>
        <v>2.0000000000000018E-2</v>
      </c>
      <c r="AB171" s="14"/>
      <c r="AC171" s="13">
        <f t="shared" si="101"/>
        <v>0</v>
      </c>
      <c r="AD171" s="14">
        <f t="shared" si="88"/>
        <v>0</v>
      </c>
      <c r="AE171" s="13">
        <f t="shared" si="102"/>
        <v>0</v>
      </c>
      <c r="AF171" s="14">
        <f t="shared" si="89"/>
        <v>0</v>
      </c>
      <c r="AG171" s="13">
        <f t="shared" si="103"/>
        <v>0</v>
      </c>
      <c r="AH171" s="14"/>
      <c r="AI171" s="13">
        <f t="shared" si="104"/>
        <v>0</v>
      </c>
      <c r="AJ171" s="14">
        <f t="shared" si="90"/>
        <v>0</v>
      </c>
      <c r="AK171" s="13">
        <f t="shared" si="105"/>
        <v>0</v>
      </c>
      <c r="AL171" s="14">
        <f t="shared" si="91"/>
        <v>0</v>
      </c>
      <c r="AM171" s="13">
        <f t="shared" si="106"/>
        <v>0</v>
      </c>
      <c r="AN171" s="14"/>
      <c r="AO171" s="13">
        <f t="shared" si="107"/>
        <v>0</v>
      </c>
      <c r="AP171" s="14">
        <f t="shared" si="108"/>
        <v>0</v>
      </c>
      <c r="AQ171" s="13">
        <f t="shared" si="109"/>
        <v>0</v>
      </c>
      <c r="AR171" s="14">
        <f t="shared" si="110"/>
        <v>0</v>
      </c>
      <c r="AS171" s="13">
        <f t="shared" si="111"/>
        <v>2.0000000000000018E-2</v>
      </c>
      <c r="AT171" s="14"/>
      <c r="AU171" s="13">
        <f t="shared" si="112"/>
        <v>0</v>
      </c>
      <c r="AV171" s="14">
        <f t="shared" si="113"/>
        <v>0</v>
      </c>
      <c r="AW171" s="13">
        <f t="shared" si="114"/>
        <v>3.330416666666669</v>
      </c>
      <c r="AX171" s="14">
        <f t="shared" si="115"/>
        <v>1</v>
      </c>
      <c r="AY171" s="13">
        <f t="shared" si="116"/>
        <v>0</v>
      </c>
      <c r="AZ171" s="14"/>
      <c r="BA171" s="13">
        <f t="shared" si="117"/>
        <v>0</v>
      </c>
      <c r="BB171" s="14">
        <f t="shared" si="118"/>
        <v>0</v>
      </c>
      <c r="BC171" s="13">
        <f t="shared" si="119"/>
        <v>0</v>
      </c>
      <c r="BD171" s="14">
        <f t="shared" si="120"/>
        <v>0</v>
      </c>
      <c r="BE171" s="13">
        <f t="shared" si="121"/>
        <v>0</v>
      </c>
    </row>
    <row r="172" spans="1:57" x14ac:dyDescent="0.25">
      <c r="A172" s="23">
        <f t="shared" si="122"/>
        <v>3.350416666666669</v>
      </c>
      <c r="B172" s="8"/>
      <c r="C172" s="10" t="s">
        <v>14</v>
      </c>
      <c r="D172" s="10"/>
      <c r="E172" s="10" t="s">
        <v>14</v>
      </c>
      <c r="F172" t="s">
        <v>11</v>
      </c>
      <c r="G172" s="10"/>
      <c r="H172" s="10" t="s">
        <v>14</v>
      </c>
      <c r="I172" s="10"/>
      <c r="J172" s="10"/>
      <c r="K172" s="13">
        <f t="shared" si="92"/>
        <v>0</v>
      </c>
      <c r="L172" s="14">
        <f t="shared" si="82"/>
        <v>0</v>
      </c>
      <c r="M172" s="13">
        <f t="shared" si="93"/>
        <v>0</v>
      </c>
      <c r="N172" s="14">
        <f t="shared" si="83"/>
        <v>0</v>
      </c>
      <c r="O172" s="13">
        <f t="shared" si="94"/>
        <v>2.0000000000000018E-2</v>
      </c>
      <c r="P172" s="14"/>
      <c r="Q172" s="13">
        <f t="shared" si="95"/>
        <v>0</v>
      </c>
      <c r="R172" s="14">
        <f t="shared" si="84"/>
        <v>0</v>
      </c>
      <c r="S172" s="13">
        <f t="shared" si="96"/>
        <v>0</v>
      </c>
      <c r="T172" s="14">
        <f t="shared" si="85"/>
        <v>0</v>
      </c>
      <c r="U172" s="13">
        <f t="shared" si="97"/>
        <v>0</v>
      </c>
      <c r="V172" s="14"/>
      <c r="W172" s="13">
        <f t="shared" si="98"/>
        <v>0</v>
      </c>
      <c r="X172" s="14">
        <f t="shared" si="86"/>
        <v>0</v>
      </c>
      <c r="Y172" s="13">
        <f t="shared" si="99"/>
        <v>0</v>
      </c>
      <c r="Z172" s="14">
        <f t="shared" si="87"/>
        <v>0</v>
      </c>
      <c r="AA172" s="13">
        <f t="shared" si="100"/>
        <v>2.0000000000000018E-2</v>
      </c>
      <c r="AB172" s="14"/>
      <c r="AC172" s="13">
        <f t="shared" si="101"/>
        <v>0</v>
      </c>
      <c r="AD172" s="14">
        <f t="shared" si="88"/>
        <v>0</v>
      </c>
      <c r="AE172" s="13">
        <f t="shared" si="102"/>
        <v>0</v>
      </c>
      <c r="AF172" s="14">
        <f t="shared" si="89"/>
        <v>0</v>
      </c>
      <c r="AG172" s="13">
        <f t="shared" si="103"/>
        <v>0</v>
      </c>
      <c r="AH172" s="14"/>
      <c r="AI172" s="13">
        <f t="shared" si="104"/>
        <v>0</v>
      </c>
      <c r="AJ172" s="14">
        <f t="shared" si="90"/>
        <v>0</v>
      </c>
      <c r="AK172" s="13">
        <f t="shared" si="105"/>
        <v>0</v>
      </c>
      <c r="AL172" s="14">
        <f t="shared" si="91"/>
        <v>0</v>
      </c>
      <c r="AM172" s="13">
        <f t="shared" si="106"/>
        <v>0</v>
      </c>
      <c r="AN172" s="14"/>
      <c r="AO172" s="13">
        <f t="shared" si="107"/>
        <v>0</v>
      </c>
      <c r="AP172" s="14">
        <f t="shared" si="108"/>
        <v>0</v>
      </c>
      <c r="AQ172" s="13">
        <f t="shared" si="109"/>
        <v>0</v>
      </c>
      <c r="AR172" s="14">
        <f t="shared" si="110"/>
        <v>0</v>
      </c>
      <c r="AS172" s="13">
        <f t="shared" si="111"/>
        <v>2.0000000000000018E-2</v>
      </c>
      <c r="AT172" s="14"/>
      <c r="AU172" s="13">
        <f t="shared" si="112"/>
        <v>0</v>
      </c>
      <c r="AV172" s="14">
        <f t="shared" si="113"/>
        <v>0</v>
      </c>
      <c r="AW172" s="13">
        <f t="shared" si="114"/>
        <v>0</v>
      </c>
      <c r="AX172" s="14">
        <f t="shared" si="115"/>
        <v>0</v>
      </c>
      <c r="AY172" s="13">
        <f t="shared" si="116"/>
        <v>0</v>
      </c>
      <c r="AZ172" s="14"/>
      <c r="BA172" s="13">
        <f t="shared" si="117"/>
        <v>0</v>
      </c>
      <c r="BB172" s="14">
        <f t="shared" si="118"/>
        <v>0</v>
      </c>
      <c r="BC172" s="13">
        <f t="shared" si="119"/>
        <v>0</v>
      </c>
      <c r="BD172" s="14">
        <f t="shared" si="120"/>
        <v>0</v>
      </c>
      <c r="BE172" s="13">
        <f t="shared" si="121"/>
        <v>0</v>
      </c>
    </row>
    <row r="173" spans="1:57" x14ac:dyDescent="0.25">
      <c r="A173" s="23">
        <f t="shared" si="122"/>
        <v>3.3704166666666691</v>
      </c>
      <c r="B173" s="8" t="s">
        <v>76</v>
      </c>
      <c r="C173" s="10" t="s">
        <v>14</v>
      </c>
      <c r="D173" s="10"/>
      <c r="E173" s="10" t="s">
        <v>14</v>
      </c>
      <c r="F173" t="s">
        <v>11</v>
      </c>
      <c r="G173" s="10"/>
      <c r="H173" s="10" t="s">
        <v>14</v>
      </c>
      <c r="I173" s="10"/>
      <c r="J173" s="10" t="s">
        <v>14</v>
      </c>
      <c r="K173" s="13">
        <f t="shared" si="92"/>
        <v>0</v>
      </c>
      <c r="L173" s="14">
        <f t="shared" si="82"/>
        <v>0</v>
      </c>
      <c r="M173" s="13">
        <f t="shared" si="93"/>
        <v>0</v>
      </c>
      <c r="N173" s="14">
        <f t="shared" si="83"/>
        <v>0</v>
      </c>
      <c r="O173" s="13">
        <f t="shared" si="94"/>
        <v>2.0000000000000018E-2</v>
      </c>
      <c r="P173" s="14"/>
      <c r="Q173" s="13">
        <f t="shared" si="95"/>
        <v>0</v>
      </c>
      <c r="R173" s="14">
        <f t="shared" si="84"/>
        <v>0</v>
      </c>
      <c r="S173" s="13">
        <f t="shared" si="96"/>
        <v>0</v>
      </c>
      <c r="T173" s="14">
        <f t="shared" si="85"/>
        <v>0</v>
      </c>
      <c r="U173" s="13">
        <f t="shared" si="97"/>
        <v>0</v>
      </c>
      <c r="V173" s="14"/>
      <c r="W173" s="13">
        <f t="shared" si="98"/>
        <v>0</v>
      </c>
      <c r="X173" s="14">
        <f t="shared" si="86"/>
        <v>0</v>
      </c>
      <c r="Y173" s="13">
        <f t="shared" si="99"/>
        <v>0</v>
      </c>
      <c r="Z173" s="14">
        <f t="shared" si="87"/>
        <v>0</v>
      </c>
      <c r="AA173" s="13">
        <f t="shared" si="100"/>
        <v>2.0000000000000018E-2</v>
      </c>
      <c r="AB173" s="14"/>
      <c r="AC173" s="13">
        <f t="shared" si="101"/>
        <v>0</v>
      </c>
      <c r="AD173" s="14">
        <f t="shared" si="88"/>
        <v>0</v>
      </c>
      <c r="AE173" s="13">
        <f t="shared" si="102"/>
        <v>0</v>
      </c>
      <c r="AF173" s="14">
        <f t="shared" si="89"/>
        <v>0</v>
      </c>
      <c r="AG173" s="13">
        <f t="shared" si="103"/>
        <v>0</v>
      </c>
      <c r="AH173" s="14"/>
      <c r="AI173" s="13">
        <f t="shared" si="104"/>
        <v>0</v>
      </c>
      <c r="AJ173" s="14">
        <f t="shared" si="90"/>
        <v>0</v>
      </c>
      <c r="AK173" s="13">
        <f t="shared" si="105"/>
        <v>0</v>
      </c>
      <c r="AL173" s="14">
        <f t="shared" si="91"/>
        <v>0</v>
      </c>
      <c r="AM173" s="13">
        <f t="shared" si="106"/>
        <v>2.0000000000000018E-2</v>
      </c>
      <c r="AN173" s="14"/>
      <c r="AO173" s="13">
        <f t="shared" si="107"/>
        <v>0</v>
      </c>
      <c r="AP173" s="14">
        <f t="shared" si="108"/>
        <v>0</v>
      </c>
      <c r="AQ173" s="13">
        <f t="shared" si="109"/>
        <v>0</v>
      </c>
      <c r="AR173" s="14">
        <f t="shared" si="110"/>
        <v>0</v>
      </c>
      <c r="AS173" s="13">
        <f t="shared" si="111"/>
        <v>2.0000000000000018E-2</v>
      </c>
      <c r="AT173" s="14"/>
      <c r="AU173" s="13">
        <f t="shared" si="112"/>
        <v>0</v>
      </c>
      <c r="AV173" s="14">
        <f t="shared" si="113"/>
        <v>0</v>
      </c>
      <c r="AW173" s="13">
        <f t="shared" si="114"/>
        <v>0</v>
      </c>
      <c r="AX173" s="14">
        <f t="shared" si="115"/>
        <v>0</v>
      </c>
      <c r="AY173" s="13">
        <f t="shared" si="116"/>
        <v>2.0000000000000018E-2</v>
      </c>
      <c r="AZ173" s="14"/>
      <c r="BA173" s="13">
        <f t="shared" si="117"/>
        <v>3.3704166666666691</v>
      </c>
      <c r="BB173" s="14">
        <f t="shared" si="118"/>
        <v>1</v>
      </c>
      <c r="BC173" s="13">
        <f t="shared" si="119"/>
        <v>0</v>
      </c>
      <c r="BD173" s="14">
        <f t="shared" si="120"/>
        <v>0</v>
      </c>
      <c r="BE173" s="13">
        <f t="shared" si="121"/>
        <v>2.0000000000000018E-2</v>
      </c>
    </row>
    <row r="174" spans="1:57" x14ac:dyDescent="0.25">
      <c r="A174" s="23">
        <f t="shared" si="122"/>
        <v>3.3904166666666691</v>
      </c>
      <c r="B174" s="8"/>
      <c r="C174" s="10" t="s">
        <v>14</v>
      </c>
      <c r="D174" s="10"/>
      <c r="E174" s="10" t="s">
        <v>14</v>
      </c>
      <c r="F174" t="s">
        <v>11</v>
      </c>
      <c r="H174" s="10" t="s">
        <v>14</v>
      </c>
      <c r="I174" s="10"/>
      <c r="J174" s="10" t="s">
        <v>14</v>
      </c>
      <c r="K174" s="13">
        <f t="shared" si="92"/>
        <v>0</v>
      </c>
      <c r="L174" s="14">
        <f t="shared" si="82"/>
        <v>0</v>
      </c>
      <c r="M174" s="13">
        <f t="shared" si="93"/>
        <v>0</v>
      </c>
      <c r="N174" s="14">
        <f t="shared" si="83"/>
        <v>0</v>
      </c>
      <c r="O174" s="13">
        <f t="shared" si="94"/>
        <v>2.0000000000000018E-2</v>
      </c>
      <c r="P174" s="14"/>
      <c r="Q174" s="13">
        <f t="shared" si="95"/>
        <v>0</v>
      </c>
      <c r="R174" s="14">
        <f t="shared" si="84"/>
        <v>0</v>
      </c>
      <c r="S174" s="13">
        <f t="shared" si="96"/>
        <v>0</v>
      </c>
      <c r="T174" s="14">
        <f t="shared" si="85"/>
        <v>0</v>
      </c>
      <c r="U174" s="13">
        <f t="shared" si="97"/>
        <v>0</v>
      </c>
      <c r="V174" s="14"/>
      <c r="W174" s="13">
        <f t="shared" si="98"/>
        <v>0</v>
      </c>
      <c r="X174" s="14">
        <f t="shared" si="86"/>
        <v>0</v>
      </c>
      <c r="Y174" s="13">
        <f t="shared" si="99"/>
        <v>0</v>
      </c>
      <c r="Z174" s="14">
        <f t="shared" si="87"/>
        <v>0</v>
      </c>
      <c r="AA174" s="13">
        <f t="shared" si="100"/>
        <v>2.0000000000000018E-2</v>
      </c>
      <c r="AB174" s="14"/>
      <c r="AC174" s="13">
        <f t="shared" si="101"/>
        <v>0</v>
      </c>
      <c r="AD174" s="14">
        <f t="shared" si="88"/>
        <v>0</v>
      </c>
      <c r="AE174" s="13">
        <f t="shared" si="102"/>
        <v>0</v>
      </c>
      <c r="AF174" s="14">
        <f t="shared" si="89"/>
        <v>0</v>
      </c>
      <c r="AG174" s="13">
        <f t="shared" si="103"/>
        <v>0</v>
      </c>
      <c r="AH174" s="14"/>
      <c r="AI174" s="13">
        <f t="shared" si="104"/>
        <v>0</v>
      </c>
      <c r="AJ174" s="14">
        <f t="shared" si="90"/>
        <v>0</v>
      </c>
      <c r="AK174" s="13">
        <f t="shared" si="105"/>
        <v>0</v>
      </c>
      <c r="AL174" s="14">
        <f t="shared" si="91"/>
        <v>0</v>
      </c>
      <c r="AM174" s="13">
        <f t="shared" si="106"/>
        <v>2.0000000000000018E-2</v>
      </c>
      <c r="AN174" s="14"/>
      <c r="AO174" s="13">
        <f t="shared" si="107"/>
        <v>0</v>
      </c>
      <c r="AP174" s="14">
        <f t="shared" si="108"/>
        <v>0</v>
      </c>
      <c r="AQ174" s="13">
        <f t="shared" si="109"/>
        <v>0</v>
      </c>
      <c r="AR174" s="14">
        <f t="shared" si="110"/>
        <v>0</v>
      </c>
      <c r="AS174" s="13">
        <f t="shared" si="111"/>
        <v>2.0000000000000018E-2</v>
      </c>
      <c r="AT174" s="14"/>
      <c r="AU174" s="13">
        <f t="shared" si="112"/>
        <v>0</v>
      </c>
      <c r="AV174" s="14">
        <f t="shared" si="113"/>
        <v>0</v>
      </c>
      <c r="AW174" s="13">
        <f t="shared" si="114"/>
        <v>0</v>
      </c>
      <c r="AX174" s="14">
        <f t="shared" si="115"/>
        <v>0</v>
      </c>
      <c r="AY174" s="13">
        <f t="shared" si="116"/>
        <v>2.0000000000000018E-2</v>
      </c>
      <c r="AZ174" s="14"/>
      <c r="BA174" s="13">
        <f t="shared" si="117"/>
        <v>0</v>
      </c>
      <c r="BB174" s="14">
        <f t="shared" si="118"/>
        <v>0</v>
      </c>
      <c r="BC174" s="13">
        <f t="shared" si="119"/>
        <v>0</v>
      </c>
      <c r="BD174" s="14">
        <f t="shared" si="120"/>
        <v>0</v>
      </c>
      <c r="BE174" s="13">
        <f t="shared" si="121"/>
        <v>2.0000000000000018E-2</v>
      </c>
    </row>
    <row r="175" spans="1:57" x14ac:dyDescent="0.25">
      <c r="A175" s="23">
        <f t="shared" si="122"/>
        <v>3.4104166666666691</v>
      </c>
      <c r="B175" s="8" t="s">
        <v>12</v>
      </c>
      <c r="C175" s="10" t="s">
        <v>14</v>
      </c>
      <c r="D175" s="10"/>
      <c r="E175" s="10" t="s">
        <v>14</v>
      </c>
      <c r="F175" s="11" t="s">
        <v>20</v>
      </c>
      <c r="H175" t="s">
        <v>11</v>
      </c>
      <c r="I175" s="10"/>
      <c r="J175" s="10" t="s">
        <v>14</v>
      </c>
      <c r="K175" s="13">
        <f t="shared" si="92"/>
        <v>0</v>
      </c>
      <c r="L175" s="14">
        <f t="shared" si="82"/>
        <v>0</v>
      </c>
      <c r="M175" s="13">
        <f t="shared" si="93"/>
        <v>0</v>
      </c>
      <c r="N175" s="14">
        <f t="shared" si="83"/>
        <v>0</v>
      </c>
      <c r="O175" s="13">
        <f t="shared" si="94"/>
        <v>2.0000000000000018E-2</v>
      </c>
      <c r="P175" s="14"/>
      <c r="Q175" s="13">
        <f t="shared" si="95"/>
        <v>0</v>
      </c>
      <c r="R175" s="14">
        <f t="shared" si="84"/>
        <v>0</v>
      </c>
      <c r="S175" s="13">
        <f t="shared" si="96"/>
        <v>0</v>
      </c>
      <c r="T175" s="14">
        <f t="shared" si="85"/>
        <v>0</v>
      </c>
      <c r="U175" s="13">
        <f t="shared" si="97"/>
        <v>0</v>
      </c>
      <c r="V175" s="14"/>
      <c r="W175" s="13">
        <f t="shared" si="98"/>
        <v>0</v>
      </c>
      <c r="X175" s="14">
        <f t="shared" si="86"/>
        <v>0</v>
      </c>
      <c r="Y175" s="13">
        <f t="shared" si="99"/>
        <v>0</v>
      </c>
      <c r="Z175" s="14">
        <f t="shared" si="87"/>
        <v>0</v>
      </c>
      <c r="AA175" s="13">
        <f t="shared" si="100"/>
        <v>2.0000000000000018E-2</v>
      </c>
      <c r="AB175" s="14"/>
      <c r="AC175" s="13">
        <f t="shared" si="101"/>
        <v>0</v>
      </c>
      <c r="AD175" s="14">
        <f t="shared" si="88"/>
        <v>0</v>
      </c>
      <c r="AE175" s="13">
        <f t="shared" si="102"/>
        <v>3.4104166666666691</v>
      </c>
      <c r="AF175" s="14">
        <f t="shared" si="89"/>
        <v>1</v>
      </c>
      <c r="AG175" s="13">
        <f t="shared" si="103"/>
        <v>0</v>
      </c>
      <c r="AH175" s="14"/>
      <c r="AI175" s="13">
        <f t="shared" si="104"/>
        <v>0</v>
      </c>
      <c r="AJ175" s="14">
        <f t="shared" si="90"/>
        <v>0</v>
      </c>
      <c r="AK175" s="13">
        <f t="shared" si="105"/>
        <v>0</v>
      </c>
      <c r="AL175" s="14">
        <f t="shared" si="91"/>
        <v>0</v>
      </c>
      <c r="AM175" s="13">
        <f t="shared" si="106"/>
        <v>2.0000000000000018E-2</v>
      </c>
      <c r="AN175" s="14"/>
      <c r="AO175" s="13">
        <f t="shared" si="107"/>
        <v>0</v>
      </c>
      <c r="AP175" s="14">
        <f t="shared" si="108"/>
        <v>0</v>
      </c>
      <c r="AQ175" s="13">
        <f t="shared" si="109"/>
        <v>0</v>
      </c>
      <c r="AR175" s="14">
        <f t="shared" si="110"/>
        <v>0</v>
      </c>
      <c r="AS175" s="13">
        <f t="shared" si="111"/>
        <v>0</v>
      </c>
      <c r="AT175" s="14"/>
      <c r="AU175" s="13">
        <f t="shared" si="112"/>
        <v>0</v>
      </c>
      <c r="AV175" s="14">
        <f t="shared" si="113"/>
        <v>0</v>
      </c>
      <c r="AW175" s="13">
        <f t="shared" si="114"/>
        <v>0</v>
      </c>
      <c r="AX175" s="14">
        <f t="shared" si="115"/>
        <v>0</v>
      </c>
      <c r="AY175" s="13">
        <f t="shared" si="116"/>
        <v>2.0000000000000018E-2</v>
      </c>
      <c r="AZ175" s="14"/>
      <c r="BA175" s="13">
        <f t="shared" si="117"/>
        <v>0</v>
      </c>
      <c r="BB175" s="14">
        <f t="shared" si="118"/>
        <v>0</v>
      </c>
      <c r="BC175" s="13">
        <f t="shared" si="119"/>
        <v>0</v>
      </c>
      <c r="BD175" s="14">
        <f t="shared" si="120"/>
        <v>0</v>
      </c>
      <c r="BE175" s="13">
        <f t="shared" si="121"/>
        <v>2.0000000000000018E-2</v>
      </c>
    </row>
    <row r="176" spans="1:57" x14ac:dyDescent="0.25">
      <c r="A176" s="23">
        <f t="shared" si="122"/>
        <v>3.4304166666666691</v>
      </c>
      <c r="B176" s="8"/>
      <c r="C176" s="10" t="s">
        <v>14</v>
      </c>
      <c r="D176" s="10"/>
      <c r="E176" s="10" t="s">
        <v>14</v>
      </c>
      <c r="H176" t="s">
        <v>11</v>
      </c>
      <c r="I176" s="10"/>
      <c r="J176" s="10" t="s">
        <v>14</v>
      </c>
      <c r="K176" s="13">
        <f t="shared" si="92"/>
        <v>0</v>
      </c>
      <c r="L176" s="14">
        <f t="shared" si="82"/>
        <v>0</v>
      </c>
      <c r="M176" s="13">
        <f t="shared" si="93"/>
        <v>0</v>
      </c>
      <c r="N176" s="14">
        <f t="shared" si="83"/>
        <v>0</v>
      </c>
      <c r="O176" s="13">
        <f t="shared" si="94"/>
        <v>2.0000000000000018E-2</v>
      </c>
      <c r="P176" s="14"/>
      <c r="Q176" s="13">
        <f t="shared" si="95"/>
        <v>0</v>
      </c>
      <c r="R176" s="14">
        <f t="shared" si="84"/>
        <v>0</v>
      </c>
      <c r="S176" s="13">
        <f t="shared" si="96"/>
        <v>0</v>
      </c>
      <c r="T176" s="14">
        <f t="shared" si="85"/>
        <v>0</v>
      </c>
      <c r="U176" s="13">
        <f t="shared" si="97"/>
        <v>0</v>
      </c>
      <c r="V176" s="14"/>
      <c r="W176" s="13">
        <f t="shared" si="98"/>
        <v>0</v>
      </c>
      <c r="X176" s="14">
        <f t="shared" si="86"/>
        <v>0</v>
      </c>
      <c r="Y176" s="13">
        <f t="shared" si="99"/>
        <v>0</v>
      </c>
      <c r="Z176" s="14">
        <f t="shared" si="87"/>
        <v>0</v>
      </c>
      <c r="AA176" s="13">
        <f t="shared" si="100"/>
        <v>2.0000000000000018E-2</v>
      </c>
      <c r="AB176" s="14"/>
      <c r="AC176" s="13">
        <f t="shared" si="101"/>
        <v>0</v>
      </c>
      <c r="AD176" s="14">
        <f t="shared" si="88"/>
        <v>0</v>
      </c>
      <c r="AE176" s="13">
        <f t="shared" si="102"/>
        <v>0</v>
      </c>
      <c r="AF176" s="14">
        <f t="shared" si="89"/>
        <v>0</v>
      </c>
      <c r="AG176" s="13">
        <f t="shared" si="103"/>
        <v>0</v>
      </c>
      <c r="AH176" s="14"/>
      <c r="AI176" s="13">
        <f t="shared" si="104"/>
        <v>0</v>
      </c>
      <c r="AJ176" s="14">
        <f t="shared" si="90"/>
        <v>0</v>
      </c>
      <c r="AK176" s="13">
        <f t="shared" si="105"/>
        <v>0</v>
      </c>
      <c r="AL176" s="14">
        <f t="shared" si="91"/>
        <v>0</v>
      </c>
      <c r="AM176" s="13">
        <f t="shared" si="106"/>
        <v>2.0000000000000018E-2</v>
      </c>
      <c r="AN176" s="14"/>
      <c r="AO176" s="13">
        <f t="shared" si="107"/>
        <v>0</v>
      </c>
      <c r="AP176" s="14">
        <f t="shared" si="108"/>
        <v>0</v>
      </c>
      <c r="AQ176" s="13">
        <f t="shared" si="109"/>
        <v>0</v>
      </c>
      <c r="AR176" s="14">
        <f t="shared" si="110"/>
        <v>0</v>
      </c>
      <c r="AS176" s="13">
        <f t="shared" si="111"/>
        <v>0</v>
      </c>
      <c r="AT176" s="14"/>
      <c r="AU176" s="13">
        <f t="shared" si="112"/>
        <v>0</v>
      </c>
      <c r="AV176" s="14">
        <f t="shared" si="113"/>
        <v>0</v>
      </c>
      <c r="AW176" s="13">
        <f t="shared" si="114"/>
        <v>0</v>
      </c>
      <c r="AX176" s="14">
        <f t="shared" si="115"/>
        <v>0</v>
      </c>
      <c r="AY176" s="13">
        <f t="shared" si="116"/>
        <v>2.0000000000000018E-2</v>
      </c>
      <c r="AZ176" s="14"/>
      <c r="BA176" s="13">
        <f t="shared" si="117"/>
        <v>0</v>
      </c>
      <c r="BB176" s="14">
        <f t="shared" si="118"/>
        <v>0</v>
      </c>
      <c r="BC176" s="13">
        <f t="shared" si="119"/>
        <v>0</v>
      </c>
      <c r="BD176" s="14">
        <f t="shared" si="120"/>
        <v>0</v>
      </c>
      <c r="BE176" s="13">
        <f t="shared" si="121"/>
        <v>2.0000000000000018E-2</v>
      </c>
    </row>
    <row r="177" spans="1:57" x14ac:dyDescent="0.25">
      <c r="A177" s="23">
        <f t="shared" si="122"/>
        <v>3.4504166666666691</v>
      </c>
      <c r="B177" s="8" t="s">
        <v>13</v>
      </c>
      <c r="C177" s="10" t="s">
        <v>14</v>
      </c>
      <c r="D177" s="10"/>
      <c r="E177" s="10" t="s">
        <v>14</v>
      </c>
      <c r="G177" s="10" t="s">
        <v>14</v>
      </c>
      <c r="H177" t="s">
        <v>11</v>
      </c>
      <c r="I177" s="10"/>
      <c r="J177" s="10" t="s">
        <v>14</v>
      </c>
      <c r="K177" s="13">
        <f t="shared" si="92"/>
        <v>0</v>
      </c>
      <c r="L177" s="14">
        <f t="shared" si="82"/>
        <v>0</v>
      </c>
      <c r="M177" s="13">
        <f t="shared" si="93"/>
        <v>0</v>
      </c>
      <c r="N177" s="14">
        <f t="shared" si="83"/>
        <v>0</v>
      </c>
      <c r="O177" s="13">
        <f t="shared" si="94"/>
        <v>2.0000000000000018E-2</v>
      </c>
      <c r="P177" s="14"/>
      <c r="Q177" s="13">
        <f t="shared" si="95"/>
        <v>0</v>
      </c>
      <c r="R177" s="14">
        <f t="shared" si="84"/>
        <v>0</v>
      </c>
      <c r="S177" s="13">
        <f t="shared" si="96"/>
        <v>0</v>
      </c>
      <c r="T177" s="14">
        <f t="shared" si="85"/>
        <v>0</v>
      </c>
      <c r="U177" s="13">
        <f t="shared" si="97"/>
        <v>0</v>
      </c>
      <c r="V177" s="14"/>
      <c r="W177" s="13">
        <f t="shared" si="98"/>
        <v>0</v>
      </c>
      <c r="X177" s="14">
        <f t="shared" si="86"/>
        <v>0</v>
      </c>
      <c r="Y177" s="13">
        <f t="shared" si="99"/>
        <v>0</v>
      </c>
      <c r="Z177" s="14">
        <f t="shared" si="87"/>
        <v>0</v>
      </c>
      <c r="AA177" s="13">
        <f t="shared" si="100"/>
        <v>2.0000000000000018E-2</v>
      </c>
      <c r="AB177" s="14"/>
      <c r="AC177" s="13">
        <f t="shared" si="101"/>
        <v>0</v>
      </c>
      <c r="AD177" s="14">
        <f t="shared" si="88"/>
        <v>0</v>
      </c>
      <c r="AE177" s="13">
        <f t="shared" si="102"/>
        <v>0</v>
      </c>
      <c r="AF177" s="14">
        <f t="shared" si="89"/>
        <v>0</v>
      </c>
      <c r="AG177" s="13">
        <f t="shared" si="103"/>
        <v>0</v>
      </c>
      <c r="AH177" s="14"/>
      <c r="AI177" s="13">
        <f t="shared" si="104"/>
        <v>3.4504166666666691</v>
      </c>
      <c r="AJ177" s="14">
        <f t="shared" si="90"/>
        <v>1</v>
      </c>
      <c r="AK177" s="13">
        <f t="shared" si="105"/>
        <v>0</v>
      </c>
      <c r="AL177" s="14">
        <f t="shared" si="91"/>
        <v>0</v>
      </c>
      <c r="AM177" s="13">
        <f t="shared" si="106"/>
        <v>2.0000000000000018E-2</v>
      </c>
      <c r="AN177" s="14"/>
      <c r="AO177" s="13">
        <f t="shared" si="107"/>
        <v>0</v>
      </c>
      <c r="AP177" s="14">
        <f t="shared" si="108"/>
        <v>0</v>
      </c>
      <c r="AQ177" s="13">
        <f t="shared" si="109"/>
        <v>0</v>
      </c>
      <c r="AR177" s="14">
        <f t="shared" si="110"/>
        <v>0</v>
      </c>
      <c r="AS177" s="13">
        <f t="shared" si="111"/>
        <v>0</v>
      </c>
      <c r="AT177" s="14"/>
      <c r="AU177" s="13">
        <f t="shared" si="112"/>
        <v>0</v>
      </c>
      <c r="AV177" s="14">
        <f t="shared" si="113"/>
        <v>0</v>
      </c>
      <c r="AW177" s="13">
        <f t="shared" si="114"/>
        <v>0</v>
      </c>
      <c r="AX177" s="14">
        <f t="shared" si="115"/>
        <v>0</v>
      </c>
      <c r="AY177" s="13">
        <f t="shared" si="116"/>
        <v>2.0000000000000018E-2</v>
      </c>
      <c r="AZ177" s="14"/>
      <c r="BA177" s="13">
        <f t="shared" si="117"/>
        <v>0</v>
      </c>
      <c r="BB177" s="14">
        <f t="shared" si="118"/>
        <v>0</v>
      </c>
      <c r="BC177" s="13">
        <f t="shared" si="119"/>
        <v>0</v>
      </c>
      <c r="BD177" s="14">
        <f t="shared" si="120"/>
        <v>0</v>
      </c>
      <c r="BE177" s="13">
        <f t="shared" si="121"/>
        <v>2.0000000000000018E-2</v>
      </c>
    </row>
    <row r="178" spans="1:57" x14ac:dyDescent="0.25">
      <c r="A178" s="23">
        <f t="shared" si="122"/>
        <v>3.4704166666666691</v>
      </c>
      <c r="B178" s="8"/>
      <c r="C178" s="10" t="s">
        <v>14</v>
      </c>
      <c r="D178" s="10"/>
      <c r="E178" s="10" t="s">
        <v>14</v>
      </c>
      <c r="G178" s="10" t="s">
        <v>14</v>
      </c>
      <c r="H178" t="s">
        <v>11</v>
      </c>
      <c r="I178" s="10"/>
      <c r="J178" s="10" t="s">
        <v>14</v>
      </c>
      <c r="K178" s="13">
        <f t="shared" si="92"/>
        <v>0</v>
      </c>
      <c r="L178" s="14">
        <f t="shared" si="82"/>
        <v>0</v>
      </c>
      <c r="M178" s="13">
        <f t="shared" si="93"/>
        <v>0</v>
      </c>
      <c r="N178" s="14">
        <f t="shared" si="83"/>
        <v>0</v>
      </c>
      <c r="O178" s="13">
        <f t="shared" si="94"/>
        <v>2.0000000000000018E-2</v>
      </c>
      <c r="P178" s="14"/>
      <c r="Q178" s="13">
        <f t="shared" si="95"/>
        <v>0</v>
      </c>
      <c r="R178" s="14">
        <f t="shared" si="84"/>
        <v>0</v>
      </c>
      <c r="S178" s="13">
        <f t="shared" si="96"/>
        <v>0</v>
      </c>
      <c r="T178" s="14">
        <f t="shared" si="85"/>
        <v>0</v>
      </c>
      <c r="U178" s="13">
        <f t="shared" si="97"/>
        <v>0</v>
      </c>
      <c r="V178" s="14"/>
      <c r="W178" s="13">
        <f t="shared" si="98"/>
        <v>0</v>
      </c>
      <c r="X178" s="14">
        <f t="shared" si="86"/>
        <v>0</v>
      </c>
      <c r="Y178" s="13">
        <f t="shared" si="99"/>
        <v>0</v>
      </c>
      <c r="Z178" s="14">
        <f t="shared" si="87"/>
        <v>0</v>
      </c>
      <c r="AA178" s="13">
        <f t="shared" si="100"/>
        <v>2.0000000000000018E-2</v>
      </c>
      <c r="AB178" s="14"/>
      <c r="AC178" s="13">
        <f t="shared" si="101"/>
        <v>0</v>
      </c>
      <c r="AD178" s="14">
        <f t="shared" si="88"/>
        <v>0</v>
      </c>
      <c r="AE178" s="13">
        <f t="shared" si="102"/>
        <v>0</v>
      </c>
      <c r="AF178" s="14">
        <f t="shared" si="89"/>
        <v>0</v>
      </c>
      <c r="AG178" s="13">
        <f t="shared" si="103"/>
        <v>0</v>
      </c>
      <c r="AH178" s="14"/>
      <c r="AI178" s="13">
        <f t="shared" si="104"/>
        <v>0</v>
      </c>
      <c r="AJ178" s="14">
        <f t="shared" si="90"/>
        <v>0</v>
      </c>
      <c r="AK178" s="13">
        <f t="shared" si="105"/>
        <v>0</v>
      </c>
      <c r="AL178" s="14">
        <f t="shared" si="91"/>
        <v>0</v>
      </c>
      <c r="AM178" s="13">
        <f t="shared" si="106"/>
        <v>2.0000000000000018E-2</v>
      </c>
      <c r="AN178" s="14"/>
      <c r="AO178" s="13">
        <f t="shared" si="107"/>
        <v>0</v>
      </c>
      <c r="AP178" s="14">
        <f t="shared" si="108"/>
        <v>0</v>
      </c>
      <c r="AQ178" s="13">
        <f t="shared" si="109"/>
        <v>0</v>
      </c>
      <c r="AR178" s="14">
        <f t="shared" si="110"/>
        <v>0</v>
      </c>
      <c r="AS178" s="13">
        <f t="shared" si="111"/>
        <v>0</v>
      </c>
      <c r="AT178" s="14"/>
      <c r="AU178" s="13">
        <f t="shared" si="112"/>
        <v>0</v>
      </c>
      <c r="AV178" s="14">
        <f t="shared" si="113"/>
        <v>0</v>
      </c>
      <c r="AW178" s="13">
        <f t="shared" si="114"/>
        <v>0</v>
      </c>
      <c r="AX178" s="14">
        <f t="shared" si="115"/>
        <v>0</v>
      </c>
      <c r="AY178" s="13">
        <f t="shared" si="116"/>
        <v>2.0000000000000018E-2</v>
      </c>
      <c r="AZ178" s="14"/>
      <c r="BA178" s="13">
        <f t="shared" si="117"/>
        <v>0</v>
      </c>
      <c r="BB178" s="14">
        <f t="shared" si="118"/>
        <v>0</v>
      </c>
      <c r="BC178" s="13">
        <f t="shared" si="119"/>
        <v>0</v>
      </c>
      <c r="BD178" s="14">
        <f t="shared" si="120"/>
        <v>0</v>
      </c>
      <c r="BE178" s="13">
        <f t="shared" si="121"/>
        <v>2.0000000000000018E-2</v>
      </c>
    </row>
    <row r="179" spans="1:57" x14ac:dyDescent="0.25">
      <c r="A179" s="23">
        <f t="shared" si="122"/>
        <v>3.4904166666666692</v>
      </c>
      <c r="B179" s="8"/>
      <c r="C179" s="10" t="s">
        <v>14</v>
      </c>
      <c r="D179" s="10"/>
      <c r="E179" s="10" t="s">
        <v>14</v>
      </c>
      <c r="G179" s="10" t="s">
        <v>14</v>
      </c>
      <c r="H179" t="s">
        <v>11</v>
      </c>
      <c r="I179" s="10"/>
      <c r="J179" s="10" t="s">
        <v>14</v>
      </c>
      <c r="K179" s="13">
        <f t="shared" si="92"/>
        <v>0</v>
      </c>
      <c r="L179" s="14">
        <f t="shared" si="82"/>
        <v>0</v>
      </c>
      <c r="M179" s="13">
        <f t="shared" si="93"/>
        <v>0</v>
      </c>
      <c r="N179" s="14">
        <f t="shared" si="83"/>
        <v>0</v>
      </c>
      <c r="O179" s="13">
        <f t="shared" si="94"/>
        <v>2.0000000000000018E-2</v>
      </c>
      <c r="P179" s="14"/>
      <c r="Q179" s="13">
        <f t="shared" si="95"/>
        <v>0</v>
      </c>
      <c r="R179" s="14">
        <f t="shared" si="84"/>
        <v>0</v>
      </c>
      <c r="S179" s="13">
        <f t="shared" si="96"/>
        <v>0</v>
      </c>
      <c r="T179" s="14">
        <f t="shared" si="85"/>
        <v>0</v>
      </c>
      <c r="U179" s="13">
        <f t="shared" si="97"/>
        <v>0</v>
      </c>
      <c r="V179" s="14"/>
      <c r="W179" s="13">
        <f t="shared" si="98"/>
        <v>0</v>
      </c>
      <c r="X179" s="14">
        <f t="shared" si="86"/>
        <v>0</v>
      </c>
      <c r="Y179" s="13">
        <f t="shared" si="99"/>
        <v>0</v>
      </c>
      <c r="Z179" s="14">
        <f t="shared" si="87"/>
        <v>0</v>
      </c>
      <c r="AA179" s="13">
        <f t="shared" si="100"/>
        <v>2.0000000000000018E-2</v>
      </c>
      <c r="AB179" s="14"/>
      <c r="AC179" s="13">
        <f t="shared" si="101"/>
        <v>0</v>
      </c>
      <c r="AD179" s="14">
        <f t="shared" si="88"/>
        <v>0</v>
      </c>
      <c r="AE179" s="13">
        <f t="shared" si="102"/>
        <v>0</v>
      </c>
      <c r="AF179" s="14">
        <f t="shared" si="89"/>
        <v>0</v>
      </c>
      <c r="AG179" s="13">
        <f t="shared" si="103"/>
        <v>0</v>
      </c>
      <c r="AH179" s="14"/>
      <c r="AI179" s="13">
        <f t="shared" si="104"/>
        <v>0</v>
      </c>
      <c r="AJ179" s="14">
        <f t="shared" si="90"/>
        <v>0</v>
      </c>
      <c r="AK179" s="13">
        <f t="shared" si="105"/>
        <v>0</v>
      </c>
      <c r="AL179" s="14">
        <f t="shared" si="91"/>
        <v>0</v>
      </c>
      <c r="AM179" s="13">
        <f t="shared" si="106"/>
        <v>2.0000000000000018E-2</v>
      </c>
      <c r="AN179" s="14"/>
      <c r="AO179" s="13">
        <f t="shared" si="107"/>
        <v>0</v>
      </c>
      <c r="AP179" s="14">
        <f t="shared" si="108"/>
        <v>0</v>
      </c>
      <c r="AQ179" s="13">
        <f t="shared" si="109"/>
        <v>0</v>
      </c>
      <c r="AR179" s="14">
        <f t="shared" si="110"/>
        <v>0</v>
      </c>
      <c r="AS179" s="13">
        <f t="shared" si="111"/>
        <v>0</v>
      </c>
      <c r="AT179" s="14"/>
      <c r="AU179" s="13">
        <f t="shared" si="112"/>
        <v>0</v>
      </c>
      <c r="AV179" s="14">
        <f t="shared" si="113"/>
        <v>0</v>
      </c>
      <c r="AW179" s="13">
        <f t="shared" si="114"/>
        <v>0</v>
      </c>
      <c r="AX179" s="14">
        <f t="shared" si="115"/>
        <v>0</v>
      </c>
      <c r="AY179" s="13">
        <f t="shared" si="116"/>
        <v>2.0000000000000018E-2</v>
      </c>
      <c r="AZ179" s="14"/>
      <c r="BA179" s="13">
        <f t="shared" si="117"/>
        <v>0</v>
      </c>
      <c r="BB179" s="14">
        <f t="shared" si="118"/>
        <v>0</v>
      </c>
      <c r="BC179" s="13">
        <f t="shared" si="119"/>
        <v>0</v>
      </c>
      <c r="BD179" s="14">
        <f t="shared" si="120"/>
        <v>0</v>
      </c>
      <c r="BE179" s="13">
        <f t="shared" si="121"/>
        <v>2.0000000000000018E-2</v>
      </c>
    </row>
    <row r="180" spans="1:57" x14ac:dyDescent="0.25">
      <c r="A180" s="23">
        <f t="shared" si="122"/>
        <v>3.5104166666666692</v>
      </c>
      <c r="B180" s="8" t="s">
        <v>64</v>
      </c>
      <c r="C180" s="10" t="s">
        <v>14</v>
      </c>
      <c r="D180" s="10"/>
      <c r="E180" t="s">
        <v>11</v>
      </c>
      <c r="F180" s="11"/>
      <c r="G180" s="10" t="s">
        <v>14</v>
      </c>
      <c r="H180" s="11" t="s">
        <v>20</v>
      </c>
      <c r="I180" s="10"/>
      <c r="J180" s="10" t="s">
        <v>14</v>
      </c>
      <c r="K180" s="13">
        <f t="shared" si="92"/>
        <v>0</v>
      </c>
      <c r="L180" s="14">
        <f t="shared" si="82"/>
        <v>0</v>
      </c>
      <c r="M180" s="13">
        <f t="shared" si="93"/>
        <v>0</v>
      </c>
      <c r="N180" s="14">
        <f t="shared" si="83"/>
        <v>0</v>
      </c>
      <c r="O180" s="13">
        <f t="shared" si="94"/>
        <v>2.0000000000000018E-2</v>
      </c>
      <c r="P180" s="14"/>
      <c r="Q180" s="13">
        <f t="shared" si="95"/>
        <v>0</v>
      </c>
      <c r="R180" s="14">
        <f t="shared" si="84"/>
        <v>0</v>
      </c>
      <c r="S180" s="13">
        <f t="shared" si="96"/>
        <v>0</v>
      </c>
      <c r="T180" s="14">
        <f t="shared" si="85"/>
        <v>0</v>
      </c>
      <c r="U180" s="13">
        <f t="shared" si="97"/>
        <v>0</v>
      </c>
      <c r="V180" s="14"/>
      <c r="W180" s="13">
        <f t="shared" si="98"/>
        <v>0</v>
      </c>
      <c r="X180" s="14">
        <f t="shared" si="86"/>
        <v>0</v>
      </c>
      <c r="Y180" s="13">
        <f t="shared" si="99"/>
        <v>0</v>
      </c>
      <c r="Z180" s="14">
        <f t="shared" si="87"/>
        <v>0</v>
      </c>
      <c r="AA180" s="13">
        <f t="shared" si="100"/>
        <v>0</v>
      </c>
      <c r="AB180" s="14"/>
      <c r="AC180" s="13">
        <f t="shared" si="101"/>
        <v>0</v>
      </c>
      <c r="AD180" s="14">
        <f t="shared" si="88"/>
        <v>0</v>
      </c>
      <c r="AE180" s="13">
        <f t="shared" si="102"/>
        <v>0</v>
      </c>
      <c r="AF180" s="14">
        <f t="shared" si="89"/>
        <v>0</v>
      </c>
      <c r="AG180" s="13">
        <f t="shared" si="103"/>
        <v>0</v>
      </c>
      <c r="AH180" s="14"/>
      <c r="AI180" s="13">
        <f t="shared" si="104"/>
        <v>0</v>
      </c>
      <c r="AJ180" s="14">
        <f t="shared" si="90"/>
        <v>0</v>
      </c>
      <c r="AK180" s="13">
        <f t="shared" si="105"/>
        <v>0</v>
      </c>
      <c r="AL180" s="14">
        <f t="shared" si="91"/>
        <v>0</v>
      </c>
      <c r="AM180" s="13">
        <f t="shared" si="106"/>
        <v>2.0000000000000018E-2</v>
      </c>
      <c r="AN180" s="14"/>
      <c r="AO180" s="13">
        <f t="shared" si="107"/>
        <v>0</v>
      </c>
      <c r="AP180" s="14">
        <f t="shared" si="108"/>
        <v>0</v>
      </c>
      <c r="AQ180" s="13">
        <f t="shared" si="109"/>
        <v>3.5104166666666692</v>
      </c>
      <c r="AR180" s="14">
        <f t="shared" si="110"/>
        <v>1</v>
      </c>
      <c r="AS180" s="13">
        <f t="shared" si="111"/>
        <v>0</v>
      </c>
      <c r="AT180" s="14"/>
      <c r="AU180" s="13">
        <f t="shared" si="112"/>
        <v>0</v>
      </c>
      <c r="AV180" s="14">
        <f t="shared" si="113"/>
        <v>0</v>
      </c>
      <c r="AW180" s="13">
        <f t="shared" si="114"/>
        <v>0</v>
      </c>
      <c r="AX180" s="14">
        <f t="shared" si="115"/>
        <v>0</v>
      </c>
      <c r="AY180" s="13">
        <f t="shared" si="116"/>
        <v>2.0000000000000018E-2</v>
      </c>
      <c r="AZ180" s="14"/>
      <c r="BA180" s="13">
        <f t="shared" si="117"/>
        <v>0</v>
      </c>
      <c r="BB180" s="14">
        <f t="shared" si="118"/>
        <v>0</v>
      </c>
      <c r="BC180" s="13">
        <f t="shared" si="119"/>
        <v>0</v>
      </c>
      <c r="BD180" s="14">
        <f t="shared" si="120"/>
        <v>0</v>
      </c>
      <c r="BE180" s="13">
        <f t="shared" si="121"/>
        <v>2.0000000000000018E-2</v>
      </c>
    </row>
    <row r="181" spans="1:57" x14ac:dyDescent="0.25">
      <c r="A181" s="23">
        <f t="shared" si="122"/>
        <v>3.5304166666666692</v>
      </c>
      <c r="B181" s="8"/>
      <c r="C181" s="10" t="s">
        <v>14</v>
      </c>
      <c r="D181" s="10"/>
      <c r="E181" t="s">
        <v>11</v>
      </c>
      <c r="F181" s="10"/>
      <c r="G181" s="10" t="s">
        <v>14</v>
      </c>
      <c r="H181" s="10"/>
      <c r="I181" s="10"/>
      <c r="J181" s="10" t="s">
        <v>14</v>
      </c>
      <c r="K181" s="13">
        <f t="shared" si="92"/>
        <v>0</v>
      </c>
      <c r="L181" s="14">
        <f t="shared" si="82"/>
        <v>0</v>
      </c>
      <c r="M181" s="13">
        <f t="shared" si="93"/>
        <v>0</v>
      </c>
      <c r="N181" s="14">
        <f t="shared" si="83"/>
        <v>0</v>
      </c>
      <c r="O181" s="13">
        <f t="shared" si="94"/>
        <v>2.0000000000000018E-2</v>
      </c>
      <c r="P181" s="14"/>
      <c r="Q181" s="13">
        <f t="shared" si="95"/>
        <v>0</v>
      </c>
      <c r="R181" s="14">
        <f t="shared" si="84"/>
        <v>0</v>
      </c>
      <c r="S181" s="13">
        <f t="shared" si="96"/>
        <v>0</v>
      </c>
      <c r="T181" s="14">
        <f t="shared" si="85"/>
        <v>0</v>
      </c>
      <c r="U181" s="13">
        <f t="shared" si="97"/>
        <v>0</v>
      </c>
      <c r="V181" s="14"/>
      <c r="W181" s="13">
        <f t="shared" si="98"/>
        <v>0</v>
      </c>
      <c r="X181" s="14">
        <f t="shared" si="86"/>
        <v>0</v>
      </c>
      <c r="Y181" s="13">
        <f t="shared" si="99"/>
        <v>0</v>
      </c>
      <c r="Z181" s="14">
        <f t="shared" si="87"/>
        <v>0</v>
      </c>
      <c r="AA181" s="13">
        <f t="shared" si="100"/>
        <v>0</v>
      </c>
      <c r="AB181" s="14"/>
      <c r="AC181" s="13">
        <f t="shared" si="101"/>
        <v>0</v>
      </c>
      <c r="AD181" s="14">
        <f t="shared" si="88"/>
        <v>0</v>
      </c>
      <c r="AE181" s="13">
        <f t="shared" si="102"/>
        <v>0</v>
      </c>
      <c r="AF181" s="14">
        <f t="shared" si="89"/>
        <v>0</v>
      </c>
      <c r="AG181" s="13">
        <f t="shared" si="103"/>
        <v>0</v>
      </c>
      <c r="AH181" s="14"/>
      <c r="AI181" s="13">
        <f t="shared" si="104"/>
        <v>0</v>
      </c>
      <c r="AJ181" s="14">
        <f t="shared" si="90"/>
        <v>0</v>
      </c>
      <c r="AK181" s="13">
        <f t="shared" si="105"/>
        <v>0</v>
      </c>
      <c r="AL181" s="14">
        <f t="shared" si="91"/>
        <v>0</v>
      </c>
      <c r="AM181" s="13">
        <f t="shared" si="106"/>
        <v>2.0000000000000018E-2</v>
      </c>
      <c r="AN181" s="14"/>
      <c r="AO181" s="13">
        <f t="shared" si="107"/>
        <v>0</v>
      </c>
      <c r="AP181" s="14">
        <f t="shared" si="108"/>
        <v>0</v>
      </c>
      <c r="AQ181" s="13">
        <f t="shared" si="109"/>
        <v>0</v>
      </c>
      <c r="AR181" s="14">
        <f t="shared" si="110"/>
        <v>0</v>
      </c>
      <c r="AS181" s="13">
        <f t="shared" si="111"/>
        <v>0</v>
      </c>
      <c r="AT181" s="14"/>
      <c r="AU181" s="13">
        <f t="shared" si="112"/>
        <v>0</v>
      </c>
      <c r="AV181" s="14">
        <f t="shared" si="113"/>
        <v>0</v>
      </c>
      <c r="AW181" s="13">
        <f t="shared" si="114"/>
        <v>0</v>
      </c>
      <c r="AX181" s="14">
        <f t="shared" si="115"/>
        <v>0</v>
      </c>
      <c r="AY181" s="13">
        <f t="shared" si="116"/>
        <v>2.0000000000000018E-2</v>
      </c>
      <c r="AZ181" s="14"/>
      <c r="BA181" s="13">
        <f t="shared" si="117"/>
        <v>0</v>
      </c>
      <c r="BB181" s="14">
        <f t="shared" si="118"/>
        <v>0</v>
      </c>
      <c r="BC181" s="13">
        <f t="shared" si="119"/>
        <v>0</v>
      </c>
      <c r="BD181" s="14">
        <f t="shared" si="120"/>
        <v>0</v>
      </c>
      <c r="BE181" s="13">
        <f t="shared" si="121"/>
        <v>2.0000000000000018E-2</v>
      </c>
    </row>
    <row r="182" spans="1:57" x14ac:dyDescent="0.25">
      <c r="A182" s="23">
        <f t="shared" si="122"/>
        <v>3.5504166666666692</v>
      </c>
      <c r="B182" s="8"/>
      <c r="C182" s="10" t="s">
        <v>14</v>
      </c>
      <c r="D182" s="10"/>
      <c r="E182" t="s">
        <v>11</v>
      </c>
      <c r="F182" s="10"/>
      <c r="G182" s="10" t="s">
        <v>14</v>
      </c>
      <c r="H182" s="10"/>
      <c r="I182" s="10"/>
      <c r="J182" s="10" t="s">
        <v>14</v>
      </c>
      <c r="K182" s="13">
        <f t="shared" si="92"/>
        <v>0</v>
      </c>
      <c r="L182" s="14">
        <f t="shared" si="82"/>
        <v>0</v>
      </c>
      <c r="M182" s="13">
        <f t="shared" si="93"/>
        <v>0</v>
      </c>
      <c r="N182" s="14">
        <f t="shared" si="83"/>
        <v>0</v>
      </c>
      <c r="O182" s="13">
        <f t="shared" si="94"/>
        <v>2.0000000000000018E-2</v>
      </c>
      <c r="P182" s="14"/>
      <c r="Q182" s="13">
        <f t="shared" si="95"/>
        <v>0</v>
      </c>
      <c r="R182" s="14">
        <f t="shared" si="84"/>
        <v>0</v>
      </c>
      <c r="S182" s="13">
        <f t="shared" si="96"/>
        <v>0</v>
      </c>
      <c r="T182" s="14">
        <f t="shared" si="85"/>
        <v>0</v>
      </c>
      <c r="U182" s="13">
        <f t="shared" si="97"/>
        <v>0</v>
      </c>
      <c r="V182" s="14"/>
      <c r="W182" s="13">
        <f t="shared" si="98"/>
        <v>0</v>
      </c>
      <c r="X182" s="14">
        <f t="shared" si="86"/>
        <v>0</v>
      </c>
      <c r="Y182" s="13">
        <f t="shared" si="99"/>
        <v>0</v>
      </c>
      <c r="Z182" s="14">
        <f t="shared" si="87"/>
        <v>0</v>
      </c>
      <c r="AA182" s="13">
        <f t="shared" si="100"/>
        <v>0</v>
      </c>
      <c r="AB182" s="14"/>
      <c r="AC182" s="13">
        <f t="shared" si="101"/>
        <v>0</v>
      </c>
      <c r="AD182" s="14">
        <f t="shared" si="88"/>
        <v>0</v>
      </c>
      <c r="AE182" s="13">
        <f t="shared" si="102"/>
        <v>0</v>
      </c>
      <c r="AF182" s="14">
        <f t="shared" si="89"/>
        <v>0</v>
      </c>
      <c r="AG182" s="13">
        <f t="shared" si="103"/>
        <v>0</v>
      </c>
      <c r="AH182" s="14"/>
      <c r="AI182" s="13">
        <f t="shared" si="104"/>
        <v>0</v>
      </c>
      <c r="AJ182" s="14">
        <f t="shared" si="90"/>
        <v>0</v>
      </c>
      <c r="AK182" s="13">
        <f t="shared" si="105"/>
        <v>0</v>
      </c>
      <c r="AL182" s="14">
        <f t="shared" si="91"/>
        <v>0</v>
      </c>
      <c r="AM182" s="13">
        <f t="shared" si="106"/>
        <v>2.0000000000000018E-2</v>
      </c>
      <c r="AN182" s="14"/>
      <c r="AO182" s="13">
        <f t="shared" si="107"/>
        <v>0</v>
      </c>
      <c r="AP182" s="14">
        <f t="shared" si="108"/>
        <v>0</v>
      </c>
      <c r="AQ182" s="13">
        <f t="shared" si="109"/>
        <v>0</v>
      </c>
      <c r="AR182" s="14">
        <f t="shared" si="110"/>
        <v>0</v>
      </c>
      <c r="AS182" s="13">
        <f t="shared" si="111"/>
        <v>0</v>
      </c>
      <c r="AT182" s="14"/>
      <c r="AU182" s="13">
        <f t="shared" si="112"/>
        <v>0</v>
      </c>
      <c r="AV182" s="14">
        <f t="shared" si="113"/>
        <v>0</v>
      </c>
      <c r="AW182" s="13">
        <f t="shared" si="114"/>
        <v>0</v>
      </c>
      <c r="AX182" s="14">
        <f t="shared" si="115"/>
        <v>0</v>
      </c>
      <c r="AY182" s="13">
        <f t="shared" si="116"/>
        <v>2.0000000000000018E-2</v>
      </c>
      <c r="AZ182" s="14"/>
      <c r="BA182" s="13">
        <f t="shared" si="117"/>
        <v>0</v>
      </c>
      <c r="BB182" s="14">
        <f t="shared" si="118"/>
        <v>0</v>
      </c>
      <c r="BC182" s="13">
        <f t="shared" si="119"/>
        <v>0</v>
      </c>
      <c r="BD182" s="14">
        <f t="shared" si="120"/>
        <v>0</v>
      </c>
      <c r="BE182" s="13">
        <f t="shared" si="121"/>
        <v>2.0000000000000018E-2</v>
      </c>
    </row>
    <row r="183" spans="1:57" x14ac:dyDescent="0.25">
      <c r="A183" s="23">
        <f t="shared" si="122"/>
        <v>3.5704166666666692</v>
      </c>
      <c r="B183" s="8" t="s">
        <v>10</v>
      </c>
      <c r="C183" s="10" t="s">
        <v>14</v>
      </c>
      <c r="D183" s="10"/>
      <c r="E183" t="s">
        <v>11</v>
      </c>
      <c r="F183" s="10" t="s">
        <v>14</v>
      </c>
      <c r="G183" s="10" t="s">
        <v>14</v>
      </c>
      <c r="H183" s="10"/>
      <c r="I183" s="10"/>
      <c r="J183" s="10" t="s">
        <v>14</v>
      </c>
      <c r="K183" s="13">
        <f t="shared" si="92"/>
        <v>0</v>
      </c>
      <c r="L183" s="14">
        <f t="shared" si="82"/>
        <v>0</v>
      </c>
      <c r="M183" s="13">
        <f t="shared" si="93"/>
        <v>0</v>
      </c>
      <c r="N183" s="14">
        <f t="shared" si="83"/>
        <v>0</v>
      </c>
      <c r="O183" s="13">
        <f t="shared" si="94"/>
        <v>2.0000000000000018E-2</v>
      </c>
      <c r="P183" s="14"/>
      <c r="Q183" s="13">
        <f t="shared" si="95"/>
        <v>0</v>
      </c>
      <c r="R183" s="14">
        <f t="shared" si="84"/>
        <v>0</v>
      </c>
      <c r="S183" s="13">
        <f t="shared" si="96"/>
        <v>0</v>
      </c>
      <c r="T183" s="14">
        <f t="shared" si="85"/>
        <v>0</v>
      </c>
      <c r="U183" s="13">
        <f t="shared" si="97"/>
        <v>0</v>
      </c>
      <c r="V183" s="14"/>
      <c r="W183" s="13">
        <f t="shared" si="98"/>
        <v>0</v>
      </c>
      <c r="X183" s="14">
        <f t="shared" si="86"/>
        <v>0</v>
      </c>
      <c r="Y183" s="13">
        <f t="shared" si="99"/>
        <v>0</v>
      </c>
      <c r="Z183" s="14">
        <f t="shared" si="87"/>
        <v>0</v>
      </c>
      <c r="AA183" s="13">
        <f t="shared" si="100"/>
        <v>0</v>
      </c>
      <c r="AB183" s="14"/>
      <c r="AC183" s="13">
        <f t="shared" si="101"/>
        <v>3.5704166666666692</v>
      </c>
      <c r="AD183" s="14">
        <f t="shared" si="88"/>
        <v>1</v>
      </c>
      <c r="AE183" s="13">
        <f t="shared" si="102"/>
        <v>0</v>
      </c>
      <c r="AF183" s="14">
        <f t="shared" si="89"/>
        <v>0</v>
      </c>
      <c r="AG183" s="13">
        <f t="shared" si="103"/>
        <v>2.0000000000000018E-2</v>
      </c>
      <c r="AH183" s="14"/>
      <c r="AI183" s="13">
        <f t="shared" si="104"/>
        <v>0</v>
      </c>
      <c r="AJ183" s="14">
        <f t="shared" si="90"/>
        <v>0</v>
      </c>
      <c r="AK183" s="13">
        <f t="shared" si="105"/>
        <v>0</v>
      </c>
      <c r="AL183" s="14">
        <f t="shared" si="91"/>
        <v>0</v>
      </c>
      <c r="AM183" s="13">
        <f t="shared" si="106"/>
        <v>2.0000000000000018E-2</v>
      </c>
      <c r="AN183" s="14"/>
      <c r="AO183" s="13">
        <f t="shared" si="107"/>
        <v>0</v>
      </c>
      <c r="AP183" s="14">
        <f t="shared" si="108"/>
        <v>0</v>
      </c>
      <c r="AQ183" s="13">
        <f t="shared" si="109"/>
        <v>0</v>
      </c>
      <c r="AR183" s="14">
        <f t="shared" si="110"/>
        <v>0</v>
      </c>
      <c r="AS183" s="13">
        <f t="shared" si="111"/>
        <v>0</v>
      </c>
      <c r="AT183" s="14"/>
      <c r="AU183" s="13">
        <f t="shared" si="112"/>
        <v>0</v>
      </c>
      <c r="AV183" s="14">
        <f t="shared" si="113"/>
        <v>0</v>
      </c>
      <c r="AW183" s="13">
        <f t="shared" si="114"/>
        <v>0</v>
      </c>
      <c r="AX183" s="14">
        <f t="shared" si="115"/>
        <v>0</v>
      </c>
      <c r="AY183" s="13">
        <f t="shared" si="116"/>
        <v>2.0000000000000018E-2</v>
      </c>
      <c r="AZ183" s="14"/>
      <c r="BA183" s="13">
        <f t="shared" si="117"/>
        <v>0</v>
      </c>
      <c r="BB183" s="14">
        <f t="shared" si="118"/>
        <v>0</v>
      </c>
      <c r="BC183" s="13">
        <f t="shared" si="119"/>
        <v>0</v>
      </c>
      <c r="BD183" s="14">
        <f t="shared" si="120"/>
        <v>0</v>
      </c>
      <c r="BE183" s="13">
        <f t="shared" si="121"/>
        <v>2.0000000000000018E-2</v>
      </c>
    </row>
    <row r="184" spans="1:57" x14ac:dyDescent="0.25">
      <c r="A184" s="23">
        <f t="shared" si="122"/>
        <v>3.5904166666666693</v>
      </c>
      <c r="B184" s="8" t="s">
        <v>18</v>
      </c>
      <c r="C184" t="s">
        <v>11</v>
      </c>
      <c r="D184" s="10"/>
      <c r="E184" s="11" t="s">
        <v>20</v>
      </c>
      <c r="F184" s="10" t="s">
        <v>14</v>
      </c>
      <c r="G184" s="10" t="s">
        <v>14</v>
      </c>
      <c r="H184" s="10"/>
      <c r="I184" s="32"/>
      <c r="J184" s="10" t="s">
        <v>14</v>
      </c>
      <c r="K184" s="13">
        <f t="shared" si="92"/>
        <v>0</v>
      </c>
      <c r="L184" s="14">
        <f t="shared" si="82"/>
        <v>0</v>
      </c>
      <c r="M184" s="13">
        <f t="shared" si="93"/>
        <v>0</v>
      </c>
      <c r="N184" s="14">
        <f t="shared" si="83"/>
        <v>0</v>
      </c>
      <c r="O184" s="13">
        <f t="shared" si="94"/>
        <v>0</v>
      </c>
      <c r="P184" s="14"/>
      <c r="Q184" s="13">
        <f t="shared" si="95"/>
        <v>0</v>
      </c>
      <c r="R184" s="14">
        <f t="shared" si="84"/>
        <v>0</v>
      </c>
      <c r="S184" s="13">
        <f t="shared" si="96"/>
        <v>0</v>
      </c>
      <c r="T184" s="14">
        <f t="shared" si="85"/>
        <v>0</v>
      </c>
      <c r="U184" s="13">
        <f t="shared" si="97"/>
        <v>0</v>
      </c>
      <c r="V184" s="14"/>
      <c r="W184" s="13">
        <f t="shared" si="98"/>
        <v>0</v>
      </c>
      <c r="X184" s="14">
        <f t="shared" si="86"/>
        <v>0</v>
      </c>
      <c r="Y184" s="13">
        <f t="shared" si="99"/>
        <v>3.5904166666666693</v>
      </c>
      <c r="Z184" s="14">
        <f t="shared" si="87"/>
        <v>1</v>
      </c>
      <c r="AA184" s="13">
        <f t="shared" si="100"/>
        <v>0</v>
      </c>
      <c r="AB184" s="14"/>
      <c r="AC184" s="13">
        <f t="shared" si="101"/>
        <v>0</v>
      </c>
      <c r="AD184" s="14">
        <f t="shared" si="88"/>
        <v>0</v>
      </c>
      <c r="AE184" s="13">
        <f t="shared" si="102"/>
        <v>0</v>
      </c>
      <c r="AF184" s="14">
        <f t="shared" si="89"/>
        <v>0</v>
      </c>
      <c r="AG184" s="13">
        <f t="shared" si="103"/>
        <v>2.0000000000000018E-2</v>
      </c>
      <c r="AH184" s="14"/>
      <c r="AI184" s="13">
        <f t="shared" si="104"/>
        <v>0</v>
      </c>
      <c r="AJ184" s="14">
        <f t="shared" si="90"/>
        <v>0</v>
      </c>
      <c r="AK184" s="13">
        <f t="shared" si="105"/>
        <v>0</v>
      </c>
      <c r="AL184" s="14">
        <f t="shared" si="91"/>
        <v>0</v>
      </c>
      <c r="AM184" s="13">
        <f t="shared" si="106"/>
        <v>2.0000000000000018E-2</v>
      </c>
      <c r="AN184" s="14"/>
      <c r="AO184" s="13">
        <f t="shared" si="107"/>
        <v>0</v>
      </c>
      <c r="AP184" s="14">
        <f t="shared" si="108"/>
        <v>0</v>
      </c>
      <c r="AQ184" s="13">
        <f t="shared" si="109"/>
        <v>0</v>
      </c>
      <c r="AR184" s="14">
        <f t="shared" si="110"/>
        <v>0</v>
      </c>
      <c r="AS184" s="13">
        <f t="shared" si="111"/>
        <v>0</v>
      </c>
      <c r="AT184" s="14"/>
      <c r="AU184" s="13">
        <f t="shared" si="112"/>
        <v>0</v>
      </c>
      <c r="AV184" s="14">
        <f t="shared" si="113"/>
        <v>0</v>
      </c>
      <c r="AW184" s="13">
        <f t="shared" si="114"/>
        <v>0</v>
      </c>
      <c r="AX184" s="14">
        <f t="shared" si="115"/>
        <v>0</v>
      </c>
      <c r="AY184" s="13">
        <f t="shared" si="116"/>
        <v>2.0000000000000018E-2</v>
      </c>
      <c r="AZ184" s="14"/>
      <c r="BA184" s="13">
        <f t="shared" si="117"/>
        <v>0</v>
      </c>
      <c r="BB184" s="14">
        <f t="shared" si="118"/>
        <v>0</v>
      </c>
      <c r="BC184" s="13">
        <f t="shared" si="119"/>
        <v>0</v>
      </c>
      <c r="BD184" s="14">
        <f t="shared" si="120"/>
        <v>0</v>
      </c>
      <c r="BE184" s="13">
        <f t="shared" si="121"/>
        <v>2.0000000000000018E-2</v>
      </c>
    </row>
    <row r="185" spans="1:57" x14ac:dyDescent="0.25">
      <c r="A185" s="23">
        <f t="shared" si="122"/>
        <v>3.6104166666666693</v>
      </c>
      <c r="B185" s="8"/>
      <c r="C185" t="s">
        <v>11</v>
      </c>
      <c r="D185" s="10"/>
      <c r="F185" s="10" t="s">
        <v>14</v>
      </c>
      <c r="G185" s="10" t="s">
        <v>14</v>
      </c>
      <c r="H185" s="10"/>
      <c r="I185" s="32"/>
      <c r="J185" s="10" t="s">
        <v>14</v>
      </c>
      <c r="K185" s="13">
        <f t="shared" si="92"/>
        <v>0</v>
      </c>
      <c r="L185" s="14">
        <f t="shared" si="82"/>
        <v>0</v>
      </c>
      <c r="M185" s="13">
        <f t="shared" si="93"/>
        <v>0</v>
      </c>
      <c r="N185" s="14">
        <f t="shared" si="83"/>
        <v>0</v>
      </c>
      <c r="O185" s="13">
        <f t="shared" si="94"/>
        <v>0</v>
      </c>
      <c r="P185" s="14"/>
      <c r="Q185" s="13">
        <f t="shared" si="95"/>
        <v>0</v>
      </c>
      <c r="R185" s="14">
        <f t="shared" si="84"/>
        <v>0</v>
      </c>
      <c r="S185" s="13">
        <f t="shared" si="96"/>
        <v>0</v>
      </c>
      <c r="T185" s="14">
        <f t="shared" si="85"/>
        <v>0</v>
      </c>
      <c r="U185" s="13">
        <f t="shared" si="97"/>
        <v>0</v>
      </c>
      <c r="V185" s="14"/>
      <c r="W185" s="13">
        <f t="shared" si="98"/>
        <v>0</v>
      </c>
      <c r="X185" s="14">
        <f t="shared" si="86"/>
        <v>0</v>
      </c>
      <c r="Y185" s="13">
        <f t="shared" si="99"/>
        <v>0</v>
      </c>
      <c r="Z185" s="14">
        <f t="shared" si="87"/>
        <v>0</v>
      </c>
      <c r="AA185" s="13">
        <f t="shared" si="100"/>
        <v>0</v>
      </c>
      <c r="AB185" s="14"/>
      <c r="AC185" s="13">
        <f t="shared" si="101"/>
        <v>0</v>
      </c>
      <c r="AD185" s="14">
        <f t="shared" si="88"/>
        <v>0</v>
      </c>
      <c r="AE185" s="13">
        <f t="shared" si="102"/>
        <v>0</v>
      </c>
      <c r="AF185" s="14">
        <f t="shared" si="89"/>
        <v>0</v>
      </c>
      <c r="AG185" s="13">
        <f t="shared" si="103"/>
        <v>2.0000000000000018E-2</v>
      </c>
      <c r="AH185" s="14"/>
      <c r="AI185" s="13">
        <f t="shared" si="104"/>
        <v>0</v>
      </c>
      <c r="AJ185" s="14">
        <f t="shared" si="90"/>
        <v>0</v>
      </c>
      <c r="AK185" s="13">
        <f t="shared" si="105"/>
        <v>0</v>
      </c>
      <c r="AL185" s="14">
        <f t="shared" si="91"/>
        <v>0</v>
      </c>
      <c r="AM185" s="13">
        <f t="shared" si="106"/>
        <v>2.0000000000000018E-2</v>
      </c>
      <c r="AN185" s="14"/>
      <c r="AO185" s="13">
        <f t="shared" si="107"/>
        <v>0</v>
      </c>
      <c r="AP185" s="14">
        <f t="shared" si="108"/>
        <v>0</v>
      </c>
      <c r="AQ185" s="13">
        <f t="shared" si="109"/>
        <v>0</v>
      </c>
      <c r="AR185" s="14">
        <f t="shared" si="110"/>
        <v>0</v>
      </c>
      <c r="AS185" s="13">
        <f t="shared" si="111"/>
        <v>0</v>
      </c>
      <c r="AT185" s="14"/>
      <c r="AU185" s="13">
        <f t="shared" si="112"/>
        <v>0</v>
      </c>
      <c r="AV185" s="14">
        <f t="shared" si="113"/>
        <v>0</v>
      </c>
      <c r="AW185" s="13">
        <f t="shared" si="114"/>
        <v>0</v>
      </c>
      <c r="AX185" s="14">
        <f t="shared" si="115"/>
        <v>0</v>
      </c>
      <c r="AY185" s="13">
        <f t="shared" si="116"/>
        <v>2.0000000000000018E-2</v>
      </c>
      <c r="AZ185" s="14"/>
      <c r="BA185" s="13">
        <f t="shared" si="117"/>
        <v>0</v>
      </c>
      <c r="BB185" s="14">
        <f t="shared" si="118"/>
        <v>0</v>
      </c>
      <c r="BC185" s="13">
        <f t="shared" si="119"/>
        <v>0</v>
      </c>
      <c r="BD185" s="14">
        <f t="shared" si="120"/>
        <v>0</v>
      </c>
      <c r="BE185" s="13">
        <f t="shared" si="121"/>
        <v>2.0000000000000018E-2</v>
      </c>
    </row>
    <row r="186" spans="1:57" x14ac:dyDescent="0.25">
      <c r="A186" s="23">
        <f t="shared" si="122"/>
        <v>3.6304166666666693</v>
      </c>
      <c r="B186" s="8"/>
      <c r="C186" t="s">
        <v>11</v>
      </c>
      <c r="D186" s="10"/>
      <c r="F186" s="10" t="s">
        <v>14</v>
      </c>
      <c r="G186" s="10" t="s">
        <v>14</v>
      </c>
      <c r="H186" s="10"/>
      <c r="I186" s="32"/>
      <c r="J186" s="10" t="s">
        <v>14</v>
      </c>
      <c r="K186" s="13">
        <f t="shared" si="92"/>
        <v>0</v>
      </c>
      <c r="L186" s="14">
        <f t="shared" si="82"/>
        <v>0</v>
      </c>
      <c r="M186" s="13">
        <f t="shared" si="93"/>
        <v>0</v>
      </c>
      <c r="N186" s="14">
        <f t="shared" si="83"/>
        <v>0</v>
      </c>
      <c r="O186" s="13">
        <f t="shared" si="94"/>
        <v>0</v>
      </c>
      <c r="P186" s="14"/>
      <c r="Q186" s="13">
        <f t="shared" si="95"/>
        <v>0</v>
      </c>
      <c r="R186" s="14">
        <f t="shared" si="84"/>
        <v>0</v>
      </c>
      <c r="S186" s="13">
        <f t="shared" si="96"/>
        <v>0</v>
      </c>
      <c r="T186" s="14">
        <f t="shared" si="85"/>
        <v>0</v>
      </c>
      <c r="U186" s="13">
        <f t="shared" si="97"/>
        <v>0</v>
      </c>
      <c r="V186" s="14"/>
      <c r="W186" s="13">
        <f t="shared" si="98"/>
        <v>0</v>
      </c>
      <c r="X186" s="14">
        <f t="shared" si="86"/>
        <v>0</v>
      </c>
      <c r="Y186" s="13">
        <f t="shared" si="99"/>
        <v>0</v>
      </c>
      <c r="Z186" s="14">
        <f t="shared" si="87"/>
        <v>0</v>
      </c>
      <c r="AA186" s="13">
        <f t="shared" si="100"/>
        <v>0</v>
      </c>
      <c r="AB186" s="14"/>
      <c r="AC186" s="13">
        <f t="shared" si="101"/>
        <v>0</v>
      </c>
      <c r="AD186" s="14">
        <f t="shared" si="88"/>
        <v>0</v>
      </c>
      <c r="AE186" s="13">
        <f t="shared" si="102"/>
        <v>0</v>
      </c>
      <c r="AF186" s="14">
        <f t="shared" si="89"/>
        <v>0</v>
      </c>
      <c r="AG186" s="13">
        <f t="shared" si="103"/>
        <v>2.0000000000000018E-2</v>
      </c>
      <c r="AH186" s="14"/>
      <c r="AI186" s="13">
        <f t="shared" si="104"/>
        <v>0</v>
      </c>
      <c r="AJ186" s="14">
        <f t="shared" si="90"/>
        <v>0</v>
      </c>
      <c r="AK186" s="13">
        <f t="shared" si="105"/>
        <v>0</v>
      </c>
      <c r="AL186" s="14">
        <f t="shared" si="91"/>
        <v>0</v>
      </c>
      <c r="AM186" s="13">
        <f t="shared" si="106"/>
        <v>2.0000000000000018E-2</v>
      </c>
      <c r="AN186" s="14"/>
      <c r="AO186" s="13">
        <f t="shared" si="107"/>
        <v>0</v>
      </c>
      <c r="AP186" s="14">
        <f t="shared" si="108"/>
        <v>0</v>
      </c>
      <c r="AQ186" s="13">
        <f t="shared" si="109"/>
        <v>0</v>
      </c>
      <c r="AR186" s="14">
        <f t="shared" si="110"/>
        <v>0</v>
      </c>
      <c r="AS186" s="13">
        <f t="shared" si="111"/>
        <v>0</v>
      </c>
      <c r="AT186" s="14"/>
      <c r="AU186" s="13">
        <f t="shared" si="112"/>
        <v>0</v>
      </c>
      <c r="AV186" s="14">
        <f t="shared" si="113"/>
        <v>0</v>
      </c>
      <c r="AW186" s="13">
        <f t="shared" si="114"/>
        <v>0</v>
      </c>
      <c r="AX186" s="14">
        <f t="shared" si="115"/>
        <v>0</v>
      </c>
      <c r="AY186" s="13">
        <f t="shared" si="116"/>
        <v>2.0000000000000018E-2</v>
      </c>
      <c r="AZ186" s="14"/>
      <c r="BA186" s="13">
        <f t="shared" si="117"/>
        <v>0</v>
      </c>
      <c r="BB186" s="14">
        <f t="shared" si="118"/>
        <v>0</v>
      </c>
      <c r="BC186" s="13">
        <f t="shared" si="119"/>
        <v>0</v>
      </c>
      <c r="BD186" s="14">
        <f t="shared" si="120"/>
        <v>0</v>
      </c>
      <c r="BE186" s="13">
        <f t="shared" si="121"/>
        <v>2.0000000000000018E-2</v>
      </c>
    </row>
    <row r="187" spans="1:57" x14ac:dyDescent="0.25">
      <c r="A187" s="23">
        <f t="shared" si="122"/>
        <v>3.6504166666666693</v>
      </c>
      <c r="B187" s="8" t="s">
        <v>67</v>
      </c>
      <c r="C187" t="s">
        <v>11</v>
      </c>
      <c r="D187" s="10"/>
      <c r="F187" s="10" t="s">
        <v>14</v>
      </c>
      <c r="G187" s="10" t="s">
        <v>14</v>
      </c>
      <c r="H187" s="10"/>
      <c r="I187" s="10" t="s">
        <v>14</v>
      </c>
      <c r="J187" s="10" t="s">
        <v>14</v>
      </c>
      <c r="K187" s="13">
        <f t="shared" si="92"/>
        <v>0</v>
      </c>
      <c r="L187" s="14">
        <f t="shared" si="82"/>
        <v>0</v>
      </c>
      <c r="M187" s="13">
        <f t="shared" si="93"/>
        <v>0</v>
      </c>
      <c r="N187" s="14">
        <f t="shared" si="83"/>
        <v>0</v>
      </c>
      <c r="O187" s="13">
        <f t="shared" si="94"/>
        <v>0</v>
      </c>
      <c r="P187" s="14"/>
      <c r="Q187" s="13">
        <f t="shared" si="95"/>
        <v>0</v>
      </c>
      <c r="R187" s="14">
        <f t="shared" si="84"/>
        <v>0</v>
      </c>
      <c r="S187" s="13">
        <f t="shared" si="96"/>
        <v>0</v>
      </c>
      <c r="T187" s="14">
        <f t="shared" si="85"/>
        <v>0</v>
      </c>
      <c r="U187" s="13">
        <f t="shared" si="97"/>
        <v>0</v>
      </c>
      <c r="V187" s="14"/>
      <c r="W187" s="13">
        <f t="shared" si="98"/>
        <v>0</v>
      </c>
      <c r="X187" s="14">
        <f t="shared" si="86"/>
        <v>0</v>
      </c>
      <c r="Y187" s="13">
        <f t="shared" si="99"/>
        <v>0</v>
      </c>
      <c r="Z187" s="14">
        <f t="shared" si="87"/>
        <v>0</v>
      </c>
      <c r="AA187" s="13">
        <f t="shared" si="100"/>
        <v>0</v>
      </c>
      <c r="AB187" s="14"/>
      <c r="AC187" s="13">
        <f t="shared" si="101"/>
        <v>0</v>
      </c>
      <c r="AD187" s="14">
        <f t="shared" si="88"/>
        <v>0</v>
      </c>
      <c r="AE187" s="13">
        <f t="shared" si="102"/>
        <v>0</v>
      </c>
      <c r="AF187" s="14">
        <f t="shared" si="89"/>
        <v>0</v>
      </c>
      <c r="AG187" s="13">
        <f t="shared" si="103"/>
        <v>2.0000000000000018E-2</v>
      </c>
      <c r="AH187" s="14"/>
      <c r="AI187" s="13">
        <f t="shared" si="104"/>
        <v>0</v>
      </c>
      <c r="AJ187" s="14">
        <f t="shared" si="90"/>
        <v>0</v>
      </c>
      <c r="AK187" s="13">
        <f t="shared" si="105"/>
        <v>0</v>
      </c>
      <c r="AL187" s="14">
        <f t="shared" si="91"/>
        <v>0</v>
      </c>
      <c r="AM187" s="13">
        <f t="shared" si="106"/>
        <v>2.0000000000000018E-2</v>
      </c>
      <c r="AN187" s="14"/>
      <c r="AO187" s="13">
        <f t="shared" si="107"/>
        <v>0</v>
      </c>
      <c r="AP187" s="14">
        <f t="shared" si="108"/>
        <v>0</v>
      </c>
      <c r="AQ187" s="13">
        <f t="shared" si="109"/>
        <v>0</v>
      </c>
      <c r="AR187" s="14">
        <f t="shared" si="110"/>
        <v>0</v>
      </c>
      <c r="AS187" s="13">
        <f t="shared" si="111"/>
        <v>0</v>
      </c>
      <c r="AT187" s="14"/>
      <c r="AU187" s="13">
        <f t="shared" si="112"/>
        <v>3.6504166666666693</v>
      </c>
      <c r="AV187" s="14">
        <f t="shared" si="113"/>
        <v>1</v>
      </c>
      <c r="AW187" s="13">
        <f t="shared" si="114"/>
        <v>0</v>
      </c>
      <c r="AX187" s="14">
        <f t="shared" si="115"/>
        <v>0</v>
      </c>
      <c r="AY187" s="13">
        <f t="shared" si="116"/>
        <v>2.0000000000000018E-2</v>
      </c>
      <c r="AZ187" s="14"/>
      <c r="BA187" s="13">
        <f t="shared" si="117"/>
        <v>0</v>
      </c>
      <c r="BB187" s="14">
        <f t="shared" si="118"/>
        <v>0</v>
      </c>
      <c r="BC187" s="13">
        <f t="shared" si="119"/>
        <v>0</v>
      </c>
      <c r="BD187" s="14">
        <f t="shared" si="120"/>
        <v>0</v>
      </c>
      <c r="BE187" s="13">
        <f t="shared" si="121"/>
        <v>2.0000000000000018E-2</v>
      </c>
    </row>
    <row r="188" spans="1:57" x14ac:dyDescent="0.25">
      <c r="A188" s="23">
        <f t="shared" si="122"/>
        <v>3.6704166666666693</v>
      </c>
      <c r="B188" s="8"/>
      <c r="C188" t="s">
        <v>11</v>
      </c>
      <c r="F188" s="10" t="s">
        <v>14</v>
      </c>
      <c r="G188" s="10" t="s">
        <v>14</v>
      </c>
      <c r="H188" s="10"/>
      <c r="I188" s="10" t="s">
        <v>14</v>
      </c>
      <c r="J188" s="10" t="s">
        <v>14</v>
      </c>
      <c r="K188" s="13">
        <f t="shared" si="92"/>
        <v>0</v>
      </c>
      <c r="L188" s="14">
        <f t="shared" si="82"/>
        <v>0</v>
      </c>
      <c r="M188" s="13">
        <f t="shared" si="93"/>
        <v>0</v>
      </c>
      <c r="N188" s="14">
        <f t="shared" si="83"/>
        <v>0</v>
      </c>
      <c r="O188" s="13">
        <f t="shared" si="94"/>
        <v>0</v>
      </c>
      <c r="P188" s="14"/>
      <c r="Q188" s="13">
        <f t="shared" si="95"/>
        <v>0</v>
      </c>
      <c r="R188" s="14">
        <f t="shared" si="84"/>
        <v>0</v>
      </c>
      <c r="S188" s="13">
        <f t="shared" si="96"/>
        <v>0</v>
      </c>
      <c r="T188" s="14">
        <f t="shared" si="85"/>
        <v>0</v>
      </c>
      <c r="U188" s="13">
        <f t="shared" si="97"/>
        <v>0</v>
      </c>
      <c r="V188" s="14"/>
      <c r="W188" s="13">
        <f t="shared" si="98"/>
        <v>0</v>
      </c>
      <c r="X188" s="14">
        <f t="shared" si="86"/>
        <v>0</v>
      </c>
      <c r="Y188" s="13">
        <f t="shared" si="99"/>
        <v>0</v>
      </c>
      <c r="Z188" s="14">
        <f t="shared" si="87"/>
        <v>0</v>
      </c>
      <c r="AA188" s="13">
        <f t="shared" si="100"/>
        <v>0</v>
      </c>
      <c r="AB188" s="14"/>
      <c r="AC188" s="13">
        <f t="shared" si="101"/>
        <v>0</v>
      </c>
      <c r="AD188" s="14">
        <f t="shared" si="88"/>
        <v>0</v>
      </c>
      <c r="AE188" s="13">
        <f t="shared" si="102"/>
        <v>0</v>
      </c>
      <c r="AF188" s="14">
        <f t="shared" si="89"/>
        <v>0</v>
      </c>
      <c r="AG188" s="13">
        <f t="shared" si="103"/>
        <v>2.0000000000000018E-2</v>
      </c>
      <c r="AH188" s="14"/>
      <c r="AI188" s="13">
        <f t="shared" si="104"/>
        <v>0</v>
      </c>
      <c r="AJ188" s="14">
        <f t="shared" si="90"/>
        <v>0</v>
      </c>
      <c r="AK188" s="13">
        <f t="shared" si="105"/>
        <v>0</v>
      </c>
      <c r="AL188" s="14">
        <f t="shared" si="91"/>
        <v>0</v>
      </c>
      <c r="AM188" s="13">
        <f t="shared" si="106"/>
        <v>2.0000000000000018E-2</v>
      </c>
      <c r="AN188" s="14"/>
      <c r="AO188" s="13">
        <f t="shared" si="107"/>
        <v>0</v>
      </c>
      <c r="AP188" s="14">
        <f t="shared" si="108"/>
        <v>0</v>
      </c>
      <c r="AQ188" s="13">
        <f t="shared" si="109"/>
        <v>0</v>
      </c>
      <c r="AR188" s="14">
        <f t="shared" si="110"/>
        <v>0</v>
      </c>
      <c r="AS188" s="13">
        <f t="shared" si="111"/>
        <v>0</v>
      </c>
      <c r="AT188" s="14"/>
      <c r="AU188" s="13">
        <f t="shared" si="112"/>
        <v>0</v>
      </c>
      <c r="AV188" s="14">
        <f t="shared" si="113"/>
        <v>0</v>
      </c>
      <c r="AW188" s="13">
        <f t="shared" si="114"/>
        <v>0</v>
      </c>
      <c r="AX188" s="14">
        <f t="shared" si="115"/>
        <v>0</v>
      </c>
      <c r="AY188" s="13">
        <f t="shared" si="116"/>
        <v>2.0000000000000018E-2</v>
      </c>
      <c r="AZ188" s="14"/>
      <c r="BA188" s="13">
        <f t="shared" si="117"/>
        <v>0</v>
      </c>
      <c r="BB188" s="14">
        <f t="shared" si="118"/>
        <v>0</v>
      </c>
      <c r="BC188" s="13">
        <f t="shared" si="119"/>
        <v>0</v>
      </c>
      <c r="BD188" s="14">
        <f t="shared" si="120"/>
        <v>0</v>
      </c>
      <c r="BE188" s="13">
        <f t="shared" si="121"/>
        <v>2.0000000000000018E-2</v>
      </c>
    </row>
    <row r="189" spans="1:57" x14ac:dyDescent="0.25">
      <c r="A189" s="23">
        <f t="shared" si="122"/>
        <v>3.6904166666666693</v>
      </c>
      <c r="B189" s="8" t="s">
        <v>22</v>
      </c>
      <c r="C189" s="11" t="s">
        <v>20</v>
      </c>
      <c r="F189" s="10" t="s">
        <v>14</v>
      </c>
      <c r="G189" s="10" t="s">
        <v>14</v>
      </c>
      <c r="H189" s="10"/>
      <c r="I189" s="10" t="s">
        <v>14</v>
      </c>
      <c r="J189" t="s">
        <v>11</v>
      </c>
      <c r="K189" s="13">
        <f t="shared" si="92"/>
        <v>0</v>
      </c>
      <c r="L189" s="14">
        <f t="shared" si="82"/>
        <v>0</v>
      </c>
      <c r="M189" s="13">
        <f t="shared" si="93"/>
        <v>3.6904166666666693</v>
      </c>
      <c r="N189" s="14">
        <f t="shared" si="83"/>
        <v>1</v>
      </c>
      <c r="O189" s="13">
        <f t="shared" si="94"/>
        <v>0</v>
      </c>
      <c r="P189" s="14"/>
      <c r="Q189" s="13">
        <f t="shared" si="95"/>
        <v>0</v>
      </c>
      <c r="R189" s="14">
        <f t="shared" si="84"/>
        <v>0</v>
      </c>
      <c r="S189" s="13">
        <f t="shared" si="96"/>
        <v>0</v>
      </c>
      <c r="T189" s="14">
        <f t="shared" si="85"/>
        <v>0</v>
      </c>
      <c r="U189" s="13">
        <f t="shared" si="97"/>
        <v>0</v>
      </c>
      <c r="V189" s="14"/>
      <c r="W189" s="13">
        <f t="shared" si="98"/>
        <v>0</v>
      </c>
      <c r="X189" s="14">
        <f t="shared" si="86"/>
        <v>0</v>
      </c>
      <c r="Y189" s="13">
        <f t="shared" si="99"/>
        <v>0</v>
      </c>
      <c r="Z189" s="14">
        <f t="shared" si="87"/>
        <v>0</v>
      </c>
      <c r="AA189" s="13">
        <f t="shared" si="100"/>
        <v>0</v>
      </c>
      <c r="AB189" s="14"/>
      <c r="AC189" s="13">
        <f t="shared" si="101"/>
        <v>0</v>
      </c>
      <c r="AD189" s="14">
        <f t="shared" si="88"/>
        <v>0</v>
      </c>
      <c r="AE189" s="13">
        <f t="shared" si="102"/>
        <v>0</v>
      </c>
      <c r="AF189" s="14">
        <f t="shared" si="89"/>
        <v>0</v>
      </c>
      <c r="AG189" s="13">
        <f t="shared" si="103"/>
        <v>2.0000000000000018E-2</v>
      </c>
      <c r="AH189" s="14"/>
      <c r="AI189" s="13">
        <f t="shared" si="104"/>
        <v>0</v>
      </c>
      <c r="AJ189" s="14">
        <f t="shared" si="90"/>
        <v>0</v>
      </c>
      <c r="AK189" s="13">
        <f t="shared" si="105"/>
        <v>0</v>
      </c>
      <c r="AL189" s="14">
        <f t="shared" si="91"/>
        <v>0</v>
      </c>
      <c r="AM189" s="13">
        <f t="shared" si="106"/>
        <v>0</v>
      </c>
      <c r="AN189" s="14"/>
      <c r="AO189" s="13">
        <f t="shared" si="107"/>
        <v>0</v>
      </c>
      <c r="AP189" s="14">
        <f t="shared" si="108"/>
        <v>0</v>
      </c>
      <c r="AQ189" s="13">
        <f t="shared" si="109"/>
        <v>0</v>
      </c>
      <c r="AR189" s="14">
        <f t="shared" si="110"/>
        <v>0</v>
      </c>
      <c r="AS189" s="13">
        <f t="shared" si="111"/>
        <v>0</v>
      </c>
      <c r="AT189" s="14"/>
      <c r="AU189" s="13">
        <f t="shared" si="112"/>
        <v>0</v>
      </c>
      <c r="AV189" s="14">
        <f t="shared" si="113"/>
        <v>0</v>
      </c>
      <c r="AW189" s="13">
        <f t="shared" si="114"/>
        <v>0</v>
      </c>
      <c r="AX189" s="14">
        <f t="shared" si="115"/>
        <v>0</v>
      </c>
      <c r="AY189" s="13">
        <f t="shared" si="116"/>
        <v>0</v>
      </c>
      <c r="AZ189" s="14"/>
      <c r="BA189" s="13">
        <f t="shared" si="117"/>
        <v>0</v>
      </c>
      <c r="BB189" s="14">
        <f t="shared" si="118"/>
        <v>0</v>
      </c>
      <c r="BC189" s="13">
        <f t="shared" si="119"/>
        <v>0</v>
      </c>
      <c r="BD189" s="14">
        <f t="shared" si="120"/>
        <v>0</v>
      </c>
      <c r="BE189" s="13">
        <f t="shared" si="121"/>
        <v>0</v>
      </c>
    </row>
    <row r="190" spans="1:57" x14ac:dyDescent="0.25">
      <c r="A190" s="23">
        <f t="shared" si="122"/>
        <v>3.7104166666666694</v>
      </c>
      <c r="B190" s="8" t="s">
        <v>16</v>
      </c>
      <c r="C190" s="10"/>
      <c r="D190" s="10" t="s">
        <v>14</v>
      </c>
      <c r="F190" s="10" t="s">
        <v>14</v>
      </c>
      <c r="G190" s="10" t="s">
        <v>14</v>
      </c>
      <c r="H190" s="10"/>
      <c r="I190" s="10" t="s">
        <v>14</v>
      </c>
      <c r="J190" t="s">
        <v>11</v>
      </c>
      <c r="K190" s="13">
        <f t="shared" si="92"/>
        <v>0</v>
      </c>
      <c r="L190" s="14">
        <f t="shared" si="82"/>
        <v>0</v>
      </c>
      <c r="M190" s="13">
        <f t="shared" si="93"/>
        <v>0</v>
      </c>
      <c r="N190" s="14">
        <f t="shared" si="83"/>
        <v>0</v>
      </c>
      <c r="O190" s="13">
        <f t="shared" si="94"/>
        <v>0</v>
      </c>
      <c r="P190" s="14"/>
      <c r="Q190" s="13">
        <f t="shared" si="95"/>
        <v>3.7104166666666694</v>
      </c>
      <c r="R190" s="14">
        <f t="shared" si="84"/>
        <v>1</v>
      </c>
      <c r="S190" s="13">
        <f t="shared" si="96"/>
        <v>0</v>
      </c>
      <c r="T190" s="14">
        <f t="shared" si="85"/>
        <v>0</v>
      </c>
      <c r="U190" s="13">
        <f t="shared" si="97"/>
        <v>2.0000000000000018E-2</v>
      </c>
      <c r="V190" s="14"/>
      <c r="W190" s="13">
        <f t="shared" si="98"/>
        <v>0</v>
      </c>
      <c r="X190" s="14">
        <f t="shared" si="86"/>
        <v>0</v>
      </c>
      <c r="Y190" s="13">
        <f t="shared" si="99"/>
        <v>0</v>
      </c>
      <c r="Z190" s="14">
        <f t="shared" si="87"/>
        <v>0</v>
      </c>
      <c r="AA190" s="13">
        <f t="shared" si="100"/>
        <v>0</v>
      </c>
      <c r="AB190" s="14"/>
      <c r="AC190" s="13">
        <f t="shared" si="101"/>
        <v>0</v>
      </c>
      <c r="AD190" s="14">
        <f t="shared" si="88"/>
        <v>0</v>
      </c>
      <c r="AE190" s="13">
        <f t="shared" si="102"/>
        <v>0</v>
      </c>
      <c r="AF190" s="14">
        <f t="shared" si="89"/>
        <v>0</v>
      </c>
      <c r="AG190" s="13">
        <f t="shared" si="103"/>
        <v>2.0000000000000018E-2</v>
      </c>
      <c r="AH190" s="14"/>
      <c r="AI190" s="13">
        <f t="shared" si="104"/>
        <v>0</v>
      </c>
      <c r="AJ190" s="14">
        <f t="shared" si="90"/>
        <v>0</v>
      </c>
      <c r="AK190" s="13">
        <f t="shared" si="105"/>
        <v>0</v>
      </c>
      <c r="AL190" s="14">
        <f t="shared" si="91"/>
        <v>0</v>
      </c>
      <c r="AM190" s="13">
        <f t="shared" si="106"/>
        <v>0</v>
      </c>
      <c r="AN190" s="14"/>
      <c r="AO190" s="13">
        <f t="shared" si="107"/>
        <v>0</v>
      </c>
      <c r="AP190" s="14">
        <f t="shared" si="108"/>
        <v>0</v>
      </c>
      <c r="AQ190" s="13">
        <f t="shared" si="109"/>
        <v>0</v>
      </c>
      <c r="AR190" s="14">
        <f t="shared" si="110"/>
        <v>0</v>
      </c>
      <c r="AS190" s="13">
        <f t="shared" si="111"/>
        <v>0</v>
      </c>
      <c r="AT190" s="14"/>
      <c r="AU190" s="13">
        <f t="shared" si="112"/>
        <v>0</v>
      </c>
      <c r="AV190" s="14">
        <f t="shared" si="113"/>
        <v>0</v>
      </c>
      <c r="AW190" s="13">
        <f t="shared" si="114"/>
        <v>0</v>
      </c>
      <c r="AX190" s="14">
        <f t="shared" si="115"/>
        <v>0</v>
      </c>
      <c r="AY190" s="13">
        <f t="shared" si="116"/>
        <v>0</v>
      </c>
      <c r="AZ190" s="14"/>
      <c r="BA190" s="13">
        <f t="shared" si="117"/>
        <v>0</v>
      </c>
      <c r="BB190" s="14">
        <f t="shared" si="118"/>
        <v>0</v>
      </c>
      <c r="BC190" s="13">
        <f t="shared" si="119"/>
        <v>0</v>
      </c>
      <c r="BD190" s="14">
        <f t="shared" si="120"/>
        <v>0</v>
      </c>
      <c r="BE190" s="13">
        <f t="shared" si="121"/>
        <v>0</v>
      </c>
    </row>
    <row r="191" spans="1:57" x14ac:dyDescent="0.25">
      <c r="A191" s="23">
        <f t="shared" si="122"/>
        <v>3.7304166666666694</v>
      </c>
      <c r="B191" s="8"/>
      <c r="C191" s="10"/>
      <c r="D191" s="10" t="s">
        <v>14</v>
      </c>
      <c r="E191" s="11"/>
      <c r="F191" s="10" t="s">
        <v>14</v>
      </c>
      <c r="G191" s="10" t="s">
        <v>14</v>
      </c>
      <c r="H191" s="10"/>
      <c r="I191" s="10" t="s">
        <v>14</v>
      </c>
      <c r="J191" t="s">
        <v>11</v>
      </c>
      <c r="K191" s="13">
        <f t="shared" si="92"/>
        <v>0</v>
      </c>
      <c r="L191" s="14">
        <f t="shared" si="82"/>
        <v>0</v>
      </c>
      <c r="M191" s="13">
        <f t="shared" si="93"/>
        <v>0</v>
      </c>
      <c r="N191" s="14">
        <f t="shared" si="83"/>
        <v>0</v>
      </c>
      <c r="O191" s="13">
        <f t="shared" si="94"/>
        <v>0</v>
      </c>
      <c r="P191" s="14"/>
      <c r="Q191" s="13">
        <f t="shared" si="95"/>
        <v>0</v>
      </c>
      <c r="R191" s="14">
        <f t="shared" si="84"/>
        <v>0</v>
      </c>
      <c r="S191" s="13">
        <f t="shared" si="96"/>
        <v>0</v>
      </c>
      <c r="T191" s="14">
        <f t="shared" si="85"/>
        <v>0</v>
      </c>
      <c r="U191" s="13">
        <f t="shared" si="97"/>
        <v>2.0000000000000018E-2</v>
      </c>
      <c r="V191" s="14"/>
      <c r="W191" s="13">
        <f t="shared" si="98"/>
        <v>0</v>
      </c>
      <c r="X191" s="14">
        <f t="shared" si="86"/>
        <v>0</v>
      </c>
      <c r="Y191" s="13">
        <f t="shared" si="99"/>
        <v>0</v>
      </c>
      <c r="Z191" s="14">
        <f t="shared" si="87"/>
        <v>0</v>
      </c>
      <c r="AA191" s="13">
        <f t="shared" si="100"/>
        <v>0</v>
      </c>
      <c r="AB191" s="14"/>
      <c r="AC191" s="13">
        <f t="shared" si="101"/>
        <v>0</v>
      </c>
      <c r="AD191" s="14">
        <f t="shared" si="88"/>
        <v>0</v>
      </c>
      <c r="AE191" s="13">
        <f t="shared" si="102"/>
        <v>0</v>
      </c>
      <c r="AF191" s="14">
        <f t="shared" si="89"/>
        <v>0</v>
      </c>
      <c r="AG191" s="13">
        <f t="shared" si="103"/>
        <v>2.0000000000000018E-2</v>
      </c>
      <c r="AH191" s="14"/>
      <c r="AI191" s="13">
        <f t="shared" si="104"/>
        <v>0</v>
      </c>
      <c r="AJ191" s="14">
        <f t="shared" si="90"/>
        <v>0</v>
      </c>
      <c r="AK191" s="13">
        <f t="shared" si="105"/>
        <v>0</v>
      </c>
      <c r="AL191" s="14">
        <f t="shared" si="91"/>
        <v>0</v>
      </c>
      <c r="AM191" s="13">
        <f t="shared" si="106"/>
        <v>0</v>
      </c>
      <c r="AN191" s="14"/>
      <c r="AO191" s="13">
        <f t="shared" si="107"/>
        <v>0</v>
      </c>
      <c r="AP191" s="14">
        <f t="shared" si="108"/>
        <v>0</v>
      </c>
      <c r="AQ191" s="13">
        <f t="shared" si="109"/>
        <v>0</v>
      </c>
      <c r="AR191" s="14">
        <f t="shared" si="110"/>
        <v>0</v>
      </c>
      <c r="AS191" s="13">
        <f t="shared" si="111"/>
        <v>0</v>
      </c>
      <c r="AT191" s="14"/>
      <c r="AU191" s="13">
        <f t="shared" si="112"/>
        <v>0</v>
      </c>
      <c r="AV191" s="14">
        <f t="shared" si="113"/>
        <v>0</v>
      </c>
      <c r="AW191" s="13">
        <f t="shared" si="114"/>
        <v>0</v>
      </c>
      <c r="AX191" s="14">
        <f t="shared" si="115"/>
        <v>0</v>
      </c>
      <c r="AY191" s="13">
        <f t="shared" si="116"/>
        <v>0</v>
      </c>
      <c r="AZ191" s="14"/>
      <c r="BA191" s="13">
        <f t="shared" si="117"/>
        <v>0</v>
      </c>
      <c r="BB191" s="14">
        <f t="shared" si="118"/>
        <v>0</v>
      </c>
      <c r="BC191" s="13">
        <f t="shared" si="119"/>
        <v>0</v>
      </c>
      <c r="BD191" s="14">
        <f t="shared" si="120"/>
        <v>0</v>
      </c>
      <c r="BE191" s="13">
        <f t="shared" si="121"/>
        <v>0</v>
      </c>
    </row>
    <row r="192" spans="1:57" x14ac:dyDescent="0.25">
      <c r="A192" s="23">
        <f t="shared" si="122"/>
        <v>3.7504166666666694</v>
      </c>
      <c r="B192" s="8"/>
      <c r="C192" s="10"/>
      <c r="D192" s="10" t="s">
        <v>14</v>
      </c>
      <c r="F192" s="10" t="s">
        <v>14</v>
      </c>
      <c r="G192" s="10" t="s">
        <v>14</v>
      </c>
      <c r="I192" s="10" t="s">
        <v>14</v>
      </c>
      <c r="J192" t="s">
        <v>11</v>
      </c>
      <c r="K192" s="13">
        <f t="shared" si="92"/>
        <v>0</v>
      </c>
      <c r="L192" s="14">
        <f t="shared" si="82"/>
        <v>0</v>
      </c>
      <c r="M192" s="13">
        <f t="shared" si="93"/>
        <v>0</v>
      </c>
      <c r="N192" s="14">
        <f t="shared" si="83"/>
        <v>0</v>
      </c>
      <c r="O192" s="13">
        <f t="shared" si="94"/>
        <v>0</v>
      </c>
      <c r="P192" s="14"/>
      <c r="Q192" s="13">
        <f t="shared" si="95"/>
        <v>0</v>
      </c>
      <c r="R192" s="14">
        <f t="shared" si="84"/>
        <v>0</v>
      </c>
      <c r="S192" s="13">
        <f t="shared" si="96"/>
        <v>0</v>
      </c>
      <c r="T192" s="14">
        <f t="shared" si="85"/>
        <v>0</v>
      </c>
      <c r="U192" s="13">
        <f t="shared" si="97"/>
        <v>2.0000000000000018E-2</v>
      </c>
      <c r="V192" s="14"/>
      <c r="W192" s="13">
        <f t="shared" si="98"/>
        <v>0</v>
      </c>
      <c r="X192" s="14">
        <f t="shared" si="86"/>
        <v>0</v>
      </c>
      <c r="Y192" s="13">
        <f t="shared" si="99"/>
        <v>0</v>
      </c>
      <c r="Z192" s="14">
        <f t="shared" si="87"/>
        <v>0</v>
      </c>
      <c r="AA192" s="13">
        <f t="shared" si="100"/>
        <v>0</v>
      </c>
      <c r="AB192" s="14"/>
      <c r="AC192" s="13">
        <f t="shared" si="101"/>
        <v>0</v>
      </c>
      <c r="AD192" s="14">
        <f t="shared" si="88"/>
        <v>0</v>
      </c>
      <c r="AE192" s="13">
        <f t="shared" si="102"/>
        <v>0</v>
      </c>
      <c r="AF192" s="14">
        <f t="shared" si="89"/>
        <v>0</v>
      </c>
      <c r="AG192" s="13">
        <f t="shared" si="103"/>
        <v>2.0000000000000018E-2</v>
      </c>
      <c r="AH192" s="14"/>
      <c r="AI192" s="13">
        <f t="shared" si="104"/>
        <v>0</v>
      </c>
      <c r="AJ192" s="14">
        <f t="shared" si="90"/>
        <v>0</v>
      </c>
      <c r="AK192" s="13">
        <f t="shared" si="105"/>
        <v>0</v>
      </c>
      <c r="AL192" s="14">
        <f t="shared" si="91"/>
        <v>0</v>
      </c>
      <c r="AM192" s="13">
        <f t="shared" si="106"/>
        <v>0</v>
      </c>
      <c r="AN192" s="14"/>
      <c r="AO192" s="13">
        <f t="shared" si="107"/>
        <v>0</v>
      </c>
      <c r="AP192" s="14">
        <f t="shared" si="108"/>
        <v>0</v>
      </c>
      <c r="AQ192" s="13">
        <f t="shared" si="109"/>
        <v>0</v>
      </c>
      <c r="AR192" s="14">
        <f t="shared" si="110"/>
        <v>0</v>
      </c>
      <c r="AS192" s="13">
        <f t="shared" si="111"/>
        <v>0</v>
      </c>
      <c r="AT192" s="14"/>
      <c r="AU192" s="13">
        <f t="shared" si="112"/>
        <v>0</v>
      </c>
      <c r="AV192" s="14">
        <f t="shared" si="113"/>
        <v>0</v>
      </c>
      <c r="AW192" s="13">
        <f t="shared" si="114"/>
        <v>0</v>
      </c>
      <c r="AX192" s="14">
        <f t="shared" si="115"/>
        <v>0</v>
      </c>
      <c r="AY192" s="13">
        <f t="shared" si="116"/>
        <v>0</v>
      </c>
      <c r="AZ192" s="14"/>
      <c r="BA192" s="13">
        <f t="shared" si="117"/>
        <v>0</v>
      </c>
      <c r="BB192" s="14">
        <f t="shared" si="118"/>
        <v>0</v>
      </c>
      <c r="BC192" s="13">
        <f t="shared" si="119"/>
        <v>0</v>
      </c>
      <c r="BD192" s="14">
        <f t="shared" si="120"/>
        <v>0</v>
      </c>
      <c r="BE192" s="13">
        <f t="shared" si="121"/>
        <v>0</v>
      </c>
    </row>
    <row r="193" spans="1:57" x14ac:dyDescent="0.25">
      <c r="A193" s="23">
        <f t="shared" si="122"/>
        <v>3.7704166666666694</v>
      </c>
      <c r="B193" s="8" t="s">
        <v>63</v>
      </c>
      <c r="C193" s="10"/>
      <c r="D193" s="10" t="s">
        <v>14</v>
      </c>
      <c r="F193" s="10" t="s">
        <v>14</v>
      </c>
      <c r="G193" s="10" t="s">
        <v>14</v>
      </c>
      <c r="H193" s="10" t="s">
        <v>14</v>
      </c>
      <c r="I193" s="10" t="s">
        <v>14</v>
      </c>
      <c r="J193" t="s">
        <v>11</v>
      </c>
      <c r="K193" s="13">
        <f t="shared" si="92"/>
        <v>0</v>
      </c>
      <c r="L193" s="14">
        <f t="shared" si="82"/>
        <v>0</v>
      </c>
      <c r="M193" s="13">
        <f t="shared" si="93"/>
        <v>0</v>
      </c>
      <c r="N193" s="14">
        <f t="shared" si="83"/>
        <v>0</v>
      </c>
      <c r="O193" s="13">
        <f t="shared" si="94"/>
        <v>0</v>
      </c>
      <c r="P193" s="14"/>
      <c r="Q193" s="13">
        <f t="shared" si="95"/>
        <v>0</v>
      </c>
      <c r="R193" s="14">
        <f t="shared" si="84"/>
        <v>0</v>
      </c>
      <c r="S193" s="13">
        <f t="shared" si="96"/>
        <v>0</v>
      </c>
      <c r="T193" s="14">
        <f t="shared" si="85"/>
        <v>0</v>
      </c>
      <c r="U193" s="13">
        <f t="shared" si="97"/>
        <v>2.0000000000000018E-2</v>
      </c>
      <c r="V193" s="14"/>
      <c r="W193" s="13">
        <f t="shared" si="98"/>
        <v>0</v>
      </c>
      <c r="X193" s="14">
        <f t="shared" si="86"/>
        <v>0</v>
      </c>
      <c r="Y193" s="13">
        <f t="shared" si="99"/>
        <v>0</v>
      </c>
      <c r="Z193" s="14">
        <f t="shared" si="87"/>
        <v>0</v>
      </c>
      <c r="AA193" s="13">
        <f t="shared" si="100"/>
        <v>0</v>
      </c>
      <c r="AB193" s="14"/>
      <c r="AC193" s="13">
        <f t="shared" si="101"/>
        <v>0</v>
      </c>
      <c r="AD193" s="14">
        <f t="shared" si="88"/>
        <v>0</v>
      </c>
      <c r="AE193" s="13">
        <f t="shared" si="102"/>
        <v>0</v>
      </c>
      <c r="AF193" s="14">
        <f t="shared" si="89"/>
        <v>0</v>
      </c>
      <c r="AG193" s="13">
        <f t="shared" si="103"/>
        <v>2.0000000000000018E-2</v>
      </c>
      <c r="AH193" s="14"/>
      <c r="AI193" s="13">
        <f t="shared" si="104"/>
        <v>0</v>
      </c>
      <c r="AJ193" s="14">
        <f t="shared" si="90"/>
        <v>0</v>
      </c>
      <c r="AK193" s="13">
        <f t="shared" si="105"/>
        <v>0</v>
      </c>
      <c r="AL193" s="14">
        <f t="shared" si="91"/>
        <v>0</v>
      </c>
      <c r="AM193" s="13">
        <f t="shared" si="106"/>
        <v>0</v>
      </c>
      <c r="AN193" s="14"/>
      <c r="AO193" s="13">
        <f t="shared" si="107"/>
        <v>3.7704166666666694</v>
      </c>
      <c r="AP193" s="14">
        <f t="shared" si="108"/>
        <v>1</v>
      </c>
      <c r="AQ193" s="13">
        <f t="shared" si="109"/>
        <v>0</v>
      </c>
      <c r="AR193" s="14">
        <f t="shared" si="110"/>
        <v>0</v>
      </c>
      <c r="AS193" s="13">
        <f t="shared" si="111"/>
        <v>2.0000000000000018E-2</v>
      </c>
      <c r="AT193" s="14"/>
      <c r="AU193" s="13">
        <f t="shared" si="112"/>
        <v>0</v>
      </c>
      <c r="AV193" s="14">
        <f t="shared" si="113"/>
        <v>0</v>
      </c>
      <c r="AW193" s="13">
        <f t="shared" si="114"/>
        <v>0</v>
      </c>
      <c r="AX193" s="14">
        <f t="shared" si="115"/>
        <v>0</v>
      </c>
      <c r="AY193" s="13">
        <f t="shared" si="116"/>
        <v>0</v>
      </c>
      <c r="AZ193" s="14"/>
      <c r="BA193" s="13">
        <f t="shared" si="117"/>
        <v>0</v>
      </c>
      <c r="BB193" s="14">
        <f t="shared" si="118"/>
        <v>0</v>
      </c>
      <c r="BC193" s="13">
        <f t="shared" si="119"/>
        <v>0</v>
      </c>
      <c r="BD193" s="14">
        <f t="shared" si="120"/>
        <v>0</v>
      </c>
      <c r="BE193" s="13">
        <f t="shared" si="121"/>
        <v>0</v>
      </c>
    </row>
    <row r="194" spans="1:57" x14ac:dyDescent="0.25">
      <c r="A194" s="23">
        <f t="shared" si="122"/>
        <v>3.7904166666666694</v>
      </c>
      <c r="B194" s="8" t="s">
        <v>77</v>
      </c>
      <c r="C194" s="10"/>
      <c r="D194" s="10" t="s">
        <v>14</v>
      </c>
      <c r="E194" s="10"/>
      <c r="F194" s="10" t="s">
        <v>14</v>
      </c>
      <c r="G194" t="s">
        <v>11</v>
      </c>
      <c r="H194" s="10" t="s">
        <v>14</v>
      </c>
      <c r="I194" s="10" t="s">
        <v>14</v>
      </c>
      <c r="J194" s="11" t="s">
        <v>20</v>
      </c>
      <c r="K194" s="13">
        <f t="shared" si="92"/>
        <v>0</v>
      </c>
      <c r="L194" s="14">
        <f t="shared" si="82"/>
        <v>0</v>
      </c>
      <c r="M194" s="13">
        <f t="shared" si="93"/>
        <v>0</v>
      </c>
      <c r="N194" s="14">
        <f t="shared" si="83"/>
        <v>0</v>
      </c>
      <c r="O194" s="13">
        <f t="shared" si="94"/>
        <v>0</v>
      </c>
      <c r="P194" s="14"/>
      <c r="Q194" s="13">
        <f t="shared" si="95"/>
        <v>0</v>
      </c>
      <c r="R194" s="14">
        <f t="shared" si="84"/>
        <v>0</v>
      </c>
      <c r="S194" s="13">
        <f t="shared" si="96"/>
        <v>0</v>
      </c>
      <c r="T194" s="14">
        <f t="shared" si="85"/>
        <v>0</v>
      </c>
      <c r="U194" s="13">
        <f t="shared" si="97"/>
        <v>2.0000000000000018E-2</v>
      </c>
      <c r="V194" s="14"/>
      <c r="W194" s="13">
        <f t="shared" si="98"/>
        <v>0</v>
      </c>
      <c r="X194" s="14">
        <f t="shared" si="86"/>
        <v>0</v>
      </c>
      <c r="Y194" s="13">
        <f t="shared" si="99"/>
        <v>0</v>
      </c>
      <c r="Z194" s="14">
        <f t="shared" si="87"/>
        <v>0</v>
      </c>
      <c r="AA194" s="13">
        <f t="shared" si="100"/>
        <v>0</v>
      </c>
      <c r="AB194" s="14"/>
      <c r="AC194" s="13">
        <f t="shared" si="101"/>
        <v>0</v>
      </c>
      <c r="AD194" s="14">
        <f t="shared" si="88"/>
        <v>0</v>
      </c>
      <c r="AE194" s="13">
        <f t="shared" si="102"/>
        <v>0</v>
      </c>
      <c r="AF194" s="14">
        <f t="shared" si="89"/>
        <v>0</v>
      </c>
      <c r="AG194" s="13">
        <f t="shared" si="103"/>
        <v>2.0000000000000018E-2</v>
      </c>
      <c r="AH194" s="14"/>
      <c r="AI194" s="13">
        <f t="shared" si="104"/>
        <v>0</v>
      </c>
      <c r="AJ194" s="14">
        <f t="shared" si="90"/>
        <v>0</v>
      </c>
      <c r="AK194" s="13">
        <f t="shared" si="105"/>
        <v>0</v>
      </c>
      <c r="AL194" s="14">
        <f t="shared" si="91"/>
        <v>0</v>
      </c>
      <c r="AM194" s="13">
        <f t="shared" si="106"/>
        <v>0</v>
      </c>
      <c r="AN194" s="14"/>
      <c r="AO194" s="13">
        <f t="shared" si="107"/>
        <v>0</v>
      </c>
      <c r="AP194" s="14">
        <f t="shared" si="108"/>
        <v>0</v>
      </c>
      <c r="AQ194" s="13">
        <f t="shared" si="109"/>
        <v>0</v>
      </c>
      <c r="AR194" s="14">
        <f t="shared" si="110"/>
        <v>0</v>
      </c>
      <c r="AS194" s="13">
        <f t="shared" si="111"/>
        <v>2.0000000000000018E-2</v>
      </c>
      <c r="AT194" s="14"/>
      <c r="AU194" s="13">
        <f t="shared" si="112"/>
        <v>0</v>
      </c>
      <c r="AV194" s="14">
        <f t="shared" si="113"/>
        <v>0</v>
      </c>
      <c r="AW194" s="13">
        <f t="shared" si="114"/>
        <v>0</v>
      </c>
      <c r="AX194" s="14">
        <f t="shared" si="115"/>
        <v>0</v>
      </c>
      <c r="AY194" s="13">
        <f t="shared" si="116"/>
        <v>0</v>
      </c>
      <c r="AZ194" s="14"/>
      <c r="BA194" s="13">
        <f t="shared" si="117"/>
        <v>0</v>
      </c>
      <c r="BB194" s="14">
        <f t="shared" si="118"/>
        <v>0</v>
      </c>
      <c r="BC194" s="13">
        <f t="shared" si="119"/>
        <v>3.7904166666666694</v>
      </c>
      <c r="BD194" s="14">
        <f t="shared" si="120"/>
        <v>1</v>
      </c>
      <c r="BE194" s="13">
        <f t="shared" si="121"/>
        <v>0</v>
      </c>
    </row>
    <row r="195" spans="1:57" x14ac:dyDescent="0.25">
      <c r="A195" s="23">
        <f t="shared" si="122"/>
        <v>3.8104166666666694</v>
      </c>
      <c r="B195" s="8"/>
      <c r="C195" s="10"/>
      <c r="D195" s="10" t="s">
        <v>14</v>
      </c>
      <c r="E195" s="10"/>
      <c r="F195" s="10" t="s">
        <v>14</v>
      </c>
      <c r="G195" t="s">
        <v>11</v>
      </c>
      <c r="H195" s="10" t="s">
        <v>14</v>
      </c>
      <c r="I195" s="10" t="s">
        <v>14</v>
      </c>
      <c r="J195" s="10"/>
      <c r="K195" s="13">
        <f t="shared" si="92"/>
        <v>0</v>
      </c>
      <c r="L195" s="14">
        <f t="shared" ref="L195:L258" si="123">IF(K195&gt;0,1,0)</f>
        <v>0</v>
      </c>
      <c r="M195" s="13">
        <f t="shared" si="93"/>
        <v>0</v>
      </c>
      <c r="N195" s="14">
        <f t="shared" ref="N195:N258" si="124">IF(M195&gt;0,1,0)</f>
        <v>0</v>
      </c>
      <c r="O195" s="13">
        <f t="shared" si="94"/>
        <v>0</v>
      </c>
      <c r="P195" s="14"/>
      <c r="Q195" s="13">
        <f t="shared" si="95"/>
        <v>0</v>
      </c>
      <c r="R195" s="14">
        <f t="shared" ref="R195:R258" si="125">IF(Q195&gt;0,1,0)</f>
        <v>0</v>
      </c>
      <c r="S195" s="13">
        <f t="shared" si="96"/>
        <v>0</v>
      </c>
      <c r="T195" s="14">
        <f t="shared" ref="T195:T258" si="126">IF(S195&gt;0,1,0)</f>
        <v>0</v>
      </c>
      <c r="U195" s="13">
        <f t="shared" si="97"/>
        <v>2.0000000000000018E-2</v>
      </c>
      <c r="V195" s="14"/>
      <c r="W195" s="13">
        <f t="shared" si="98"/>
        <v>0</v>
      </c>
      <c r="X195" s="14">
        <f t="shared" ref="X195:X258" si="127">IF(W195&gt;0,1,0)</f>
        <v>0</v>
      </c>
      <c r="Y195" s="13">
        <f t="shared" si="99"/>
        <v>0</v>
      </c>
      <c r="Z195" s="14">
        <f t="shared" ref="Z195:Z258" si="128">IF(Y195&gt;0,1,0)</f>
        <v>0</v>
      </c>
      <c r="AA195" s="13">
        <f t="shared" si="100"/>
        <v>0</v>
      </c>
      <c r="AB195" s="14"/>
      <c r="AC195" s="13">
        <f t="shared" si="101"/>
        <v>0</v>
      </c>
      <c r="AD195" s="14">
        <f t="shared" ref="AD195:AD258" si="129">IF(AC195&gt;0,1,0)</f>
        <v>0</v>
      </c>
      <c r="AE195" s="13">
        <f t="shared" si="102"/>
        <v>0</v>
      </c>
      <c r="AF195" s="14">
        <f t="shared" ref="AF195:AF258" si="130">IF(AE195&gt;0,1,0)</f>
        <v>0</v>
      </c>
      <c r="AG195" s="13">
        <f t="shared" si="103"/>
        <v>2.0000000000000018E-2</v>
      </c>
      <c r="AH195" s="14"/>
      <c r="AI195" s="13">
        <f t="shared" si="104"/>
        <v>0</v>
      </c>
      <c r="AJ195" s="14">
        <f t="shared" ref="AJ195:AJ258" si="131">IF(AI195&gt;0,1,0)</f>
        <v>0</v>
      </c>
      <c r="AK195" s="13">
        <f t="shared" si="105"/>
        <v>0</v>
      </c>
      <c r="AL195" s="14">
        <f t="shared" ref="AL195:AL258" si="132">IF(AK195&gt;0,1,0)</f>
        <v>0</v>
      </c>
      <c r="AM195" s="13">
        <f t="shared" si="106"/>
        <v>0</v>
      </c>
      <c r="AN195" s="14"/>
      <c r="AO195" s="13">
        <f t="shared" si="107"/>
        <v>0</v>
      </c>
      <c r="AP195" s="14">
        <f t="shared" si="108"/>
        <v>0</v>
      </c>
      <c r="AQ195" s="13">
        <f t="shared" si="109"/>
        <v>0</v>
      </c>
      <c r="AR195" s="14">
        <f t="shared" si="110"/>
        <v>0</v>
      </c>
      <c r="AS195" s="13">
        <f t="shared" si="111"/>
        <v>2.0000000000000018E-2</v>
      </c>
      <c r="AT195" s="14"/>
      <c r="AU195" s="13">
        <f t="shared" si="112"/>
        <v>0</v>
      </c>
      <c r="AV195" s="14">
        <f t="shared" si="113"/>
        <v>0</v>
      </c>
      <c r="AW195" s="13">
        <f t="shared" si="114"/>
        <v>0</v>
      </c>
      <c r="AX195" s="14">
        <f t="shared" si="115"/>
        <v>0</v>
      </c>
      <c r="AY195" s="13">
        <f t="shared" si="116"/>
        <v>0</v>
      </c>
      <c r="AZ195" s="14"/>
      <c r="BA195" s="13">
        <f t="shared" si="117"/>
        <v>0</v>
      </c>
      <c r="BB195" s="14">
        <f t="shared" si="118"/>
        <v>0</v>
      </c>
      <c r="BC195" s="13">
        <f t="shared" si="119"/>
        <v>0</v>
      </c>
      <c r="BD195" s="14">
        <f t="shared" si="120"/>
        <v>0</v>
      </c>
      <c r="BE195" s="13">
        <f t="shared" si="121"/>
        <v>0</v>
      </c>
    </row>
    <row r="196" spans="1:57" x14ac:dyDescent="0.25">
      <c r="A196" s="23">
        <f t="shared" si="122"/>
        <v>3.8304166666666695</v>
      </c>
      <c r="B196" s="8" t="s">
        <v>21</v>
      </c>
      <c r="D196" s="10" t="s">
        <v>14</v>
      </c>
      <c r="E196" s="10" t="s">
        <v>14</v>
      </c>
      <c r="F196" s="10" t="s">
        <v>14</v>
      </c>
      <c r="G196" t="s">
        <v>11</v>
      </c>
      <c r="H196" s="10" t="s">
        <v>14</v>
      </c>
      <c r="I196" s="10" t="s">
        <v>14</v>
      </c>
      <c r="J196" s="10"/>
      <c r="K196" s="13">
        <f t="shared" si="92"/>
        <v>0</v>
      </c>
      <c r="L196" s="14">
        <f t="shared" si="123"/>
        <v>0</v>
      </c>
      <c r="M196" s="13">
        <f t="shared" si="93"/>
        <v>0</v>
      </c>
      <c r="N196" s="14">
        <f t="shared" si="124"/>
        <v>0</v>
      </c>
      <c r="O196" s="13">
        <f t="shared" si="94"/>
        <v>0</v>
      </c>
      <c r="P196" s="14"/>
      <c r="Q196" s="13">
        <f t="shared" si="95"/>
        <v>0</v>
      </c>
      <c r="R196" s="14">
        <f t="shared" si="125"/>
        <v>0</v>
      </c>
      <c r="S196" s="13">
        <f t="shared" si="96"/>
        <v>0</v>
      </c>
      <c r="T196" s="14">
        <f t="shared" si="126"/>
        <v>0</v>
      </c>
      <c r="U196" s="13">
        <f t="shared" si="97"/>
        <v>2.0000000000000018E-2</v>
      </c>
      <c r="V196" s="14"/>
      <c r="W196" s="13">
        <f t="shared" si="98"/>
        <v>3.8304166666666695</v>
      </c>
      <c r="X196" s="14">
        <f t="shared" si="127"/>
        <v>1</v>
      </c>
      <c r="Y196" s="13">
        <f t="shared" si="99"/>
        <v>0</v>
      </c>
      <c r="Z196" s="14">
        <f t="shared" si="128"/>
        <v>0</v>
      </c>
      <c r="AA196" s="13">
        <f t="shared" si="100"/>
        <v>2.0000000000000018E-2</v>
      </c>
      <c r="AB196" s="14"/>
      <c r="AC196" s="13">
        <f t="shared" si="101"/>
        <v>0</v>
      </c>
      <c r="AD196" s="14">
        <f t="shared" si="129"/>
        <v>0</v>
      </c>
      <c r="AE196" s="13">
        <f t="shared" si="102"/>
        <v>0</v>
      </c>
      <c r="AF196" s="14">
        <f t="shared" si="130"/>
        <v>0</v>
      </c>
      <c r="AG196" s="13">
        <f t="shared" si="103"/>
        <v>2.0000000000000018E-2</v>
      </c>
      <c r="AH196" s="14"/>
      <c r="AI196" s="13">
        <f t="shared" si="104"/>
        <v>0</v>
      </c>
      <c r="AJ196" s="14">
        <f t="shared" si="131"/>
        <v>0</v>
      </c>
      <c r="AK196" s="13">
        <f t="shared" si="105"/>
        <v>0</v>
      </c>
      <c r="AL196" s="14">
        <f t="shared" si="132"/>
        <v>0</v>
      </c>
      <c r="AM196" s="13">
        <f t="shared" si="106"/>
        <v>0</v>
      </c>
      <c r="AN196" s="14"/>
      <c r="AO196" s="13">
        <f t="shared" si="107"/>
        <v>0</v>
      </c>
      <c r="AP196" s="14">
        <f t="shared" si="108"/>
        <v>0</v>
      </c>
      <c r="AQ196" s="13">
        <f t="shared" si="109"/>
        <v>0</v>
      </c>
      <c r="AR196" s="14">
        <f t="shared" si="110"/>
        <v>0</v>
      </c>
      <c r="AS196" s="13">
        <f t="shared" si="111"/>
        <v>2.0000000000000018E-2</v>
      </c>
      <c r="AT196" s="14"/>
      <c r="AU196" s="13">
        <f t="shared" si="112"/>
        <v>0</v>
      </c>
      <c r="AV196" s="14">
        <f t="shared" si="113"/>
        <v>0</v>
      </c>
      <c r="AW196" s="13">
        <f t="shared" si="114"/>
        <v>0</v>
      </c>
      <c r="AX196" s="14">
        <f t="shared" si="115"/>
        <v>0</v>
      </c>
      <c r="AY196" s="13">
        <f t="shared" si="116"/>
        <v>0</v>
      </c>
      <c r="AZ196" s="14"/>
      <c r="BA196" s="13">
        <f t="shared" si="117"/>
        <v>0</v>
      </c>
      <c r="BB196" s="14">
        <f t="shared" si="118"/>
        <v>0</v>
      </c>
      <c r="BC196" s="13">
        <f t="shared" si="119"/>
        <v>0</v>
      </c>
      <c r="BD196" s="14">
        <f t="shared" si="120"/>
        <v>0</v>
      </c>
      <c r="BE196" s="13">
        <f t="shared" si="121"/>
        <v>0</v>
      </c>
    </row>
    <row r="197" spans="1:57" x14ac:dyDescent="0.25">
      <c r="A197" s="23">
        <f t="shared" si="122"/>
        <v>3.8504166666666695</v>
      </c>
      <c r="B197" s="8" t="s">
        <v>9</v>
      </c>
      <c r="C197" s="10" t="s">
        <v>14</v>
      </c>
      <c r="D197" s="10" t="s">
        <v>14</v>
      </c>
      <c r="E197" s="10" t="s">
        <v>14</v>
      </c>
      <c r="F197" s="10" t="s">
        <v>14</v>
      </c>
      <c r="G197" t="s">
        <v>11</v>
      </c>
      <c r="H197" s="10" t="s">
        <v>14</v>
      </c>
      <c r="I197" s="10" t="s">
        <v>14</v>
      </c>
      <c r="J197" s="10"/>
      <c r="K197" s="13">
        <f t="shared" ref="K197:K260" si="133">IF(B197="Line 1 Fails",A197,0)</f>
        <v>3.8504166666666695</v>
      </c>
      <c r="L197" s="14">
        <f t="shared" si="123"/>
        <v>1</v>
      </c>
      <c r="M197" s="13">
        <f t="shared" ref="M197:M260" si="134">IF(B197="Line 1 repd.",A197,0)</f>
        <v>0</v>
      </c>
      <c r="N197" s="14">
        <f t="shared" si="124"/>
        <v>0</v>
      </c>
      <c r="O197" s="13">
        <f t="shared" ref="O197:O260" si="135">IF(C197="Dn(waiting)",A198-A197,0)</f>
        <v>2.0000000000000018E-2</v>
      </c>
      <c r="P197" s="14"/>
      <c r="Q197" s="13">
        <f t="shared" ref="Q197:Q260" si="136">IF(B197="Line 2 Fails",A197,0)</f>
        <v>0</v>
      </c>
      <c r="R197" s="14">
        <f t="shared" si="125"/>
        <v>0</v>
      </c>
      <c r="S197" s="13">
        <f t="shared" ref="S197:S260" si="137">IF(B197="Line 2 repd.",A197,0)</f>
        <v>0</v>
      </c>
      <c r="T197" s="14">
        <f t="shared" si="126"/>
        <v>0</v>
      </c>
      <c r="U197" s="13">
        <f t="shared" ref="U197:U260" si="138">IF(D197="Dn(waiting)",A198-A197,0)</f>
        <v>2.0000000000000018E-2</v>
      </c>
      <c r="V197" s="14"/>
      <c r="W197" s="13">
        <f t="shared" ref="W197:W260" si="139">IF(B197="Line 3 Fails",A197,0)</f>
        <v>0</v>
      </c>
      <c r="X197" s="14">
        <f t="shared" si="127"/>
        <v>0</v>
      </c>
      <c r="Y197" s="13">
        <f t="shared" ref="Y197:Y260" si="140">IF(B197="Line 3 repd.",A197,0)</f>
        <v>0</v>
      </c>
      <c r="Z197" s="14">
        <f t="shared" si="128"/>
        <v>0</v>
      </c>
      <c r="AA197" s="13">
        <f t="shared" ref="AA197:AA260" si="141">IF(E197="Dn(waiting)",A198-A197,0)</f>
        <v>2.0000000000000018E-2</v>
      </c>
      <c r="AB197" s="14"/>
      <c r="AC197" s="13">
        <f t="shared" ref="AC197:AC260" si="142">IF(B197="Line 4 Fails",A197,0)</f>
        <v>0</v>
      </c>
      <c r="AD197" s="14">
        <f t="shared" si="129"/>
        <v>0</v>
      </c>
      <c r="AE197" s="13">
        <f t="shared" ref="AE197:AE260" si="143">IF(B197="Line 4 repd.",A197,0)</f>
        <v>0</v>
      </c>
      <c r="AF197" s="14">
        <f t="shared" si="130"/>
        <v>0</v>
      </c>
      <c r="AG197" s="13">
        <f t="shared" ref="AG197:AG260" si="144">IF(F197="Dn(waiting)",A198-A197,0)</f>
        <v>2.0000000000000018E-2</v>
      </c>
      <c r="AH197" s="14"/>
      <c r="AI197" s="13">
        <f t="shared" ref="AI197:AI260" si="145">IF(B197="Line 5 Fails",A197,0)</f>
        <v>0</v>
      </c>
      <c r="AJ197" s="14">
        <f t="shared" si="131"/>
        <v>0</v>
      </c>
      <c r="AK197" s="13">
        <f t="shared" ref="AK197:AK260" si="146">IF(B197="Line 5 repd.",A197,0)</f>
        <v>0</v>
      </c>
      <c r="AL197" s="14">
        <f t="shared" si="132"/>
        <v>0</v>
      </c>
      <c r="AM197" s="13">
        <f t="shared" ref="AM197:AM260" si="147">IF(J197="Dn(waiting)",A198-A197,0)</f>
        <v>0</v>
      </c>
      <c r="AN197" s="14"/>
      <c r="AO197" s="13">
        <f t="shared" si="107"/>
        <v>0</v>
      </c>
      <c r="AP197" s="14">
        <f t="shared" si="108"/>
        <v>0</v>
      </c>
      <c r="AQ197" s="13">
        <f t="shared" si="109"/>
        <v>0</v>
      </c>
      <c r="AR197" s="14">
        <f t="shared" si="110"/>
        <v>0</v>
      </c>
      <c r="AS197" s="13">
        <f t="shared" si="111"/>
        <v>2.0000000000000018E-2</v>
      </c>
      <c r="AT197" s="14"/>
      <c r="AU197" s="13">
        <f t="shared" si="112"/>
        <v>0</v>
      </c>
      <c r="AV197" s="14">
        <f t="shared" si="113"/>
        <v>0</v>
      </c>
      <c r="AW197" s="13">
        <f t="shared" si="114"/>
        <v>0</v>
      </c>
      <c r="AX197" s="14">
        <f t="shared" si="115"/>
        <v>0</v>
      </c>
      <c r="AY197" s="13">
        <f t="shared" si="116"/>
        <v>0</v>
      </c>
      <c r="AZ197" s="14"/>
      <c r="BA197" s="13">
        <f t="shared" si="117"/>
        <v>0</v>
      </c>
      <c r="BB197" s="14">
        <f t="shared" si="118"/>
        <v>0</v>
      </c>
      <c r="BC197" s="13">
        <f t="shared" si="119"/>
        <v>0</v>
      </c>
      <c r="BD197" s="14">
        <f t="shared" si="120"/>
        <v>0</v>
      </c>
      <c r="BE197" s="13">
        <f t="shared" si="121"/>
        <v>0</v>
      </c>
    </row>
    <row r="198" spans="1:57" x14ac:dyDescent="0.25">
      <c r="A198" s="23">
        <f t="shared" si="122"/>
        <v>3.8704166666666695</v>
      </c>
      <c r="B198" s="8" t="s">
        <v>15</v>
      </c>
      <c r="C198" s="10" t="s">
        <v>14</v>
      </c>
      <c r="D198" s="10" t="s">
        <v>14</v>
      </c>
      <c r="E198" s="10" t="s">
        <v>14</v>
      </c>
      <c r="F198" t="s">
        <v>11</v>
      </c>
      <c r="G198" s="11" t="s">
        <v>20</v>
      </c>
      <c r="H198" s="10" t="s">
        <v>14</v>
      </c>
      <c r="I198" s="10" t="s">
        <v>14</v>
      </c>
      <c r="J198" s="10"/>
      <c r="K198" s="13">
        <f t="shared" si="133"/>
        <v>0</v>
      </c>
      <c r="L198" s="14">
        <f t="shared" si="123"/>
        <v>0</v>
      </c>
      <c r="M198" s="13">
        <f t="shared" si="134"/>
        <v>0</v>
      </c>
      <c r="N198" s="14">
        <f t="shared" si="124"/>
        <v>0</v>
      </c>
      <c r="O198" s="13">
        <f t="shared" si="135"/>
        <v>2.0000000000000018E-2</v>
      </c>
      <c r="P198" s="14"/>
      <c r="Q198" s="13">
        <f t="shared" si="136"/>
        <v>0</v>
      </c>
      <c r="R198" s="14">
        <f t="shared" si="125"/>
        <v>0</v>
      </c>
      <c r="S198" s="13">
        <f t="shared" si="137"/>
        <v>0</v>
      </c>
      <c r="T198" s="14">
        <f t="shared" si="126"/>
        <v>0</v>
      </c>
      <c r="U198" s="13">
        <f t="shared" si="138"/>
        <v>2.0000000000000018E-2</v>
      </c>
      <c r="V198" s="14"/>
      <c r="W198" s="13">
        <f t="shared" si="139"/>
        <v>0</v>
      </c>
      <c r="X198" s="14">
        <f t="shared" si="127"/>
        <v>0</v>
      </c>
      <c r="Y198" s="13">
        <f t="shared" si="140"/>
        <v>0</v>
      </c>
      <c r="Z198" s="14">
        <f t="shared" si="128"/>
        <v>0</v>
      </c>
      <c r="AA198" s="13">
        <f t="shared" si="141"/>
        <v>2.0000000000000018E-2</v>
      </c>
      <c r="AB198" s="14"/>
      <c r="AC198" s="13">
        <f t="shared" si="142"/>
        <v>0</v>
      </c>
      <c r="AD198" s="14">
        <f t="shared" si="129"/>
        <v>0</v>
      </c>
      <c r="AE198" s="13">
        <f t="shared" si="143"/>
        <v>0</v>
      </c>
      <c r="AF198" s="14">
        <f t="shared" si="130"/>
        <v>0</v>
      </c>
      <c r="AG198" s="13">
        <f t="shared" si="144"/>
        <v>0</v>
      </c>
      <c r="AH198" s="14"/>
      <c r="AI198" s="13">
        <f t="shared" si="145"/>
        <v>0</v>
      </c>
      <c r="AJ198" s="14">
        <f t="shared" si="131"/>
        <v>0</v>
      </c>
      <c r="AK198" s="13">
        <f t="shared" si="146"/>
        <v>3.8704166666666695</v>
      </c>
      <c r="AL198" s="14">
        <f t="shared" si="132"/>
        <v>1</v>
      </c>
      <c r="AM198" s="13">
        <f t="shared" si="147"/>
        <v>0</v>
      </c>
      <c r="AN198" s="14"/>
      <c r="AO198" s="13">
        <f t="shared" ref="AO198:AO261" si="148">IF(B198="Line 6 Fails",A198,0)</f>
        <v>0</v>
      </c>
      <c r="AP198" s="14">
        <f t="shared" ref="AP198:AP261" si="149">IF(AO198&gt;0,1,0)</f>
        <v>0</v>
      </c>
      <c r="AQ198" s="13">
        <f t="shared" ref="AQ198:AQ261" si="150">IF(B198="Line 6 repd.",A198,0)</f>
        <v>0</v>
      </c>
      <c r="AR198" s="14">
        <f t="shared" ref="AR198:AR261" si="151">IF(AQ198&gt;0,1,0)</f>
        <v>0</v>
      </c>
      <c r="AS198" s="13">
        <f t="shared" ref="AS198:AS261" si="152">IF(H198="Dn(waiting)",A199-A198,0)</f>
        <v>2.0000000000000018E-2</v>
      </c>
      <c r="AT198" s="14"/>
      <c r="AU198" s="13">
        <f t="shared" ref="AU198:AU261" si="153">IF(B198="Line 7 Fails",A198,0)</f>
        <v>0</v>
      </c>
      <c r="AV198" s="14">
        <f t="shared" ref="AV198:AV261" si="154">IF(AU198&gt;0,1,0)</f>
        <v>0</v>
      </c>
      <c r="AW198" s="13">
        <f t="shared" ref="AW198:AW261" si="155">IF(B198="Line 7 repd.",A198,0)</f>
        <v>0</v>
      </c>
      <c r="AX198" s="14">
        <f t="shared" ref="AX198:AX261" si="156">IF(AW198&gt;0,1,0)</f>
        <v>0</v>
      </c>
      <c r="AY198" s="13">
        <f t="shared" ref="AY198:AY261" si="157">IF(J198="Dn(waiting)",A199-A198,0)</f>
        <v>0</v>
      </c>
      <c r="AZ198" s="14"/>
      <c r="BA198" s="13">
        <f t="shared" ref="BA198:BA261" si="158">IF(B198="Line 8 Fails",A198,0)</f>
        <v>0</v>
      </c>
      <c r="BB198" s="14">
        <f t="shared" ref="BB198:BB261" si="159">IF(BA198&gt;0,1,0)</f>
        <v>0</v>
      </c>
      <c r="BC198" s="13">
        <f t="shared" ref="BC198:BC261" si="160">IF(B198="Line 8 repd.",A198,0)</f>
        <v>0</v>
      </c>
      <c r="BD198" s="14">
        <f t="shared" ref="BD198:BD261" si="161">IF(BC198&gt;0,1,0)</f>
        <v>0</v>
      </c>
      <c r="BE198" s="13">
        <f t="shared" ref="BE198:BE261" si="162">IF(J198="Dn(waiting)",A199-A198,0)</f>
        <v>0</v>
      </c>
    </row>
    <row r="199" spans="1:57" x14ac:dyDescent="0.25">
      <c r="A199" s="23">
        <f t="shared" ref="A199:A262" si="163">A198+0.02</f>
        <v>3.8904166666666695</v>
      </c>
      <c r="B199" s="9"/>
      <c r="C199" s="10" t="s">
        <v>14</v>
      </c>
      <c r="D199" s="10" t="s">
        <v>14</v>
      </c>
      <c r="E199" s="10" t="s">
        <v>14</v>
      </c>
      <c r="F199" t="s">
        <v>11</v>
      </c>
      <c r="G199" s="10"/>
      <c r="H199" s="10" t="s">
        <v>14</v>
      </c>
      <c r="I199" s="10" t="s">
        <v>14</v>
      </c>
      <c r="J199" s="10"/>
      <c r="K199" s="13">
        <f t="shared" si="133"/>
        <v>0</v>
      </c>
      <c r="L199" s="14">
        <f t="shared" si="123"/>
        <v>0</v>
      </c>
      <c r="M199" s="13">
        <f t="shared" si="134"/>
        <v>0</v>
      </c>
      <c r="N199" s="14">
        <f t="shared" si="124"/>
        <v>0</v>
      </c>
      <c r="O199" s="13">
        <f t="shared" si="135"/>
        <v>2.0000000000000018E-2</v>
      </c>
      <c r="P199" s="14"/>
      <c r="Q199" s="13">
        <f t="shared" si="136"/>
        <v>0</v>
      </c>
      <c r="R199" s="14">
        <f t="shared" si="125"/>
        <v>0</v>
      </c>
      <c r="S199" s="13">
        <f t="shared" si="137"/>
        <v>0</v>
      </c>
      <c r="T199" s="14">
        <f t="shared" si="126"/>
        <v>0</v>
      </c>
      <c r="U199" s="13">
        <f t="shared" si="138"/>
        <v>2.0000000000000018E-2</v>
      </c>
      <c r="V199" s="14"/>
      <c r="W199" s="13">
        <f t="shared" si="139"/>
        <v>0</v>
      </c>
      <c r="X199" s="14">
        <f t="shared" si="127"/>
        <v>0</v>
      </c>
      <c r="Y199" s="13">
        <f t="shared" si="140"/>
        <v>0</v>
      </c>
      <c r="Z199" s="14">
        <f t="shared" si="128"/>
        <v>0</v>
      </c>
      <c r="AA199" s="13">
        <f t="shared" si="141"/>
        <v>2.0000000000000018E-2</v>
      </c>
      <c r="AB199" s="14"/>
      <c r="AC199" s="13">
        <f t="shared" si="142"/>
        <v>0</v>
      </c>
      <c r="AD199" s="14">
        <f t="shared" si="129"/>
        <v>0</v>
      </c>
      <c r="AE199" s="13">
        <f t="shared" si="143"/>
        <v>0</v>
      </c>
      <c r="AF199" s="14">
        <f t="shared" si="130"/>
        <v>0</v>
      </c>
      <c r="AG199" s="13">
        <f t="shared" si="144"/>
        <v>0</v>
      </c>
      <c r="AH199" s="14"/>
      <c r="AI199" s="13">
        <f t="shared" si="145"/>
        <v>0</v>
      </c>
      <c r="AJ199" s="14">
        <f t="shared" si="131"/>
        <v>0</v>
      </c>
      <c r="AK199" s="13">
        <f t="shared" si="146"/>
        <v>0</v>
      </c>
      <c r="AL199" s="14">
        <f t="shared" si="132"/>
        <v>0</v>
      </c>
      <c r="AM199" s="13">
        <f t="shared" si="147"/>
        <v>0</v>
      </c>
      <c r="AN199" s="14"/>
      <c r="AO199" s="13">
        <f t="shared" si="148"/>
        <v>0</v>
      </c>
      <c r="AP199" s="14">
        <f t="shared" si="149"/>
        <v>0</v>
      </c>
      <c r="AQ199" s="13">
        <f t="shared" si="150"/>
        <v>0</v>
      </c>
      <c r="AR199" s="14">
        <f t="shared" si="151"/>
        <v>0</v>
      </c>
      <c r="AS199" s="13">
        <f t="shared" si="152"/>
        <v>2.0000000000000018E-2</v>
      </c>
      <c r="AT199" s="14"/>
      <c r="AU199" s="13">
        <f t="shared" si="153"/>
        <v>0</v>
      </c>
      <c r="AV199" s="14">
        <f t="shared" si="154"/>
        <v>0</v>
      </c>
      <c r="AW199" s="13">
        <f t="shared" si="155"/>
        <v>0</v>
      </c>
      <c r="AX199" s="14">
        <f t="shared" si="156"/>
        <v>0</v>
      </c>
      <c r="AY199" s="13">
        <f t="shared" si="157"/>
        <v>0</v>
      </c>
      <c r="AZ199" s="14"/>
      <c r="BA199" s="13">
        <f t="shared" si="158"/>
        <v>0</v>
      </c>
      <c r="BB199" s="14">
        <f t="shared" si="159"/>
        <v>0</v>
      </c>
      <c r="BC199" s="13">
        <f t="shared" si="160"/>
        <v>0</v>
      </c>
      <c r="BD199" s="14">
        <f t="shared" si="161"/>
        <v>0</v>
      </c>
      <c r="BE199" s="13">
        <f t="shared" si="162"/>
        <v>0</v>
      </c>
    </row>
    <row r="200" spans="1:57" x14ac:dyDescent="0.25">
      <c r="A200" s="23">
        <f t="shared" si="163"/>
        <v>3.9104166666666695</v>
      </c>
      <c r="B200" s="8" t="s">
        <v>76</v>
      </c>
      <c r="C200" s="10" t="s">
        <v>14</v>
      </c>
      <c r="D200" s="10" t="s">
        <v>14</v>
      </c>
      <c r="E200" s="10" t="s">
        <v>14</v>
      </c>
      <c r="F200" t="s">
        <v>11</v>
      </c>
      <c r="G200" s="10"/>
      <c r="H200" s="10" t="s">
        <v>14</v>
      </c>
      <c r="I200" s="10" t="s">
        <v>14</v>
      </c>
      <c r="J200" s="10" t="s">
        <v>14</v>
      </c>
      <c r="K200" s="13">
        <f t="shared" si="133"/>
        <v>0</v>
      </c>
      <c r="L200" s="14">
        <f t="shared" si="123"/>
        <v>0</v>
      </c>
      <c r="M200" s="13">
        <f t="shared" si="134"/>
        <v>0</v>
      </c>
      <c r="N200" s="14">
        <f t="shared" si="124"/>
        <v>0</v>
      </c>
      <c r="O200" s="13">
        <f t="shared" si="135"/>
        <v>2.0000000000000018E-2</v>
      </c>
      <c r="P200" s="14"/>
      <c r="Q200" s="13">
        <f t="shared" si="136"/>
        <v>0</v>
      </c>
      <c r="R200" s="14">
        <f t="shared" si="125"/>
        <v>0</v>
      </c>
      <c r="S200" s="13">
        <f t="shared" si="137"/>
        <v>0</v>
      </c>
      <c r="T200" s="14">
        <f t="shared" si="126"/>
        <v>0</v>
      </c>
      <c r="U200" s="13">
        <f t="shared" si="138"/>
        <v>2.0000000000000018E-2</v>
      </c>
      <c r="V200" s="14"/>
      <c r="W200" s="13">
        <f t="shared" si="139"/>
        <v>0</v>
      </c>
      <c r="X200" s="14">
        <f t="shared" si="127"/>
        <v>0</v>
      </c>
      <c r="Y200" s="13">
        <f t="shared" si="140"/>
        <v>0</v>
      </c>
      <c r="Z200" s="14">
        <f t="shared" si="128"/>
        <v>0</v>
      </c>
      <c r="AA200" s="13">
        <f t="shared" si="141"/>
        <v>2.0000000000000018E-2</v>
      </c>
      <c r="AB200" s="14"/>
      <c r="AC200" s="13">
        <f t="shared" si="142"/>
        <v>0</v>
      </c>
      <c r="AD200" s="14">
        <f t="shared" si="129"/>
        <v>0</v>
      </c>
      <c r="AE200" s="13">
        <f t="shared" si="143"/>
        <v>0</v>
      </c>
      <c r="AF200" s="14">
        <f t="shared" si="130"/>
        <v>0</v>
      </c>
      <c r="AG200" s="13">
        <f t="shared" si="144"/>
        <v>0</v>
      </c>
      <c r="AH200" s="14"/>
      <c r="AI200" s="13">
        <f t="shared" si="145"/>
        <v>0</v>
      </c>
      <c r="AJ200" s="14">
        <f t="shared" si="131"/>
        <v>0</v>
      </c>
      <c r="AK200" s="13">
        <f t="shared" si="146"/>
        <v>0</v>
      </c>
      <c r="AL200" s="14">
        <f t="shared" si="132"/>
        <v>0</v>
      </c>
      <c r="AM200" s="13">
        <f t="shared" si="147"/>
        <v>2.0000000000000018E-2</v>
      </c>
      <c r="AN200" s="14"/>
      <c r="AO200" s="13">
        <f t="shared" si="148"/>
        <v>0</v>
      </c>
      <c r="AP200" s="14">
        <f t="shared" si="149"/>
        <v>0</v>
      </c>
      <c r="AQ200" s="13">
        <f t="shared" si="150"/>
        <v>0</v>
      </c>
      <c r="AR200" s="14">
        <f t="shared" si="151"/>
        <v>0</v>
      </c>
      <c r="AS200" s="13">
        <f t="shared" si="152"/>
        <v>2.0000000000000018E-2</v>
      </c>
      <c r="AT200" s="14"/>
      <c r="AU200" s="13">
        <f t="shared" si="153"/>
        <v>0</v>
      </c>
      <c r="AV200" s="14">
        <f t="shared" si="154"/>
        <v>0</v>
      </c>
      <c r="AW200" s="13">
        <f t="shared" si="155"/>
        <v>0</v>
      </c>
      <c r="AX200" s="14">
        <f t="shared" si="156"/>
        <v>0</v>
      </c>
      <c r="AY200" s="13">
        <f t="shared" si="157"/>
        <v>2.0000000000000018E-2</v>
      </c>
      <c r="AZ200" s="14"/>
      <c r="BA200" s="13">
        <f t="shared" si="158"/>
        <v>3.9104166666666695</v>
      </c>
      <c r="BB200" s="14">
        <f t="shared" si="159"/>
        <v>1</v>
      </c>
      <c r="BC200" s="13">
        <f t="shared" si="160"/>
        <v>0</v>
      </c>
      <c r="BD200" s="14">
        <f t="shared" si="161"/>
        <v>0</v>
      </c>
      <c r="BE200" s="13">
        <f t="shared" si="162"/>
        <v>2.0000000000000018E-2</v>
      </c>
    </row>
    <row r="201" spans="1:57" x14ac:dyDescent="0.25">
      <c r="A201" s="23">
        <f t="shared" si="163"/>
        <v>3.9304166666666696</v>
      </c>
      <c r="B201" s="8"/>
      <c r="C201" s="10" t="s">
        <v>14</v>
      </c>
      <c r="D201" s="10" t="s">
        <v>14</v>
      </c>
      <c r="E201" s="10" t="s">
        <v>14</v>
      </c>
      <c r="F201" t="s">
        <v>11</v>
      </c>
      <c r="G201" s="10"/>
      <c r="H201" s="10" t="s">
        <v>14</v>
      </c>
      <c r="I201" s="10" t="s">
        <v>14</v>
      </c>
      <c r="J201" s="10" t="s">
        <v>14</v>
      </c>
      <c r="K201" s="13">
        <f t="shared" si="133"/>
        <v>0</v>
      </c>
      <c r="L201" s="14">
        <f t="shared" si="123"/>
        <v>0</v>
      </c>
      <c r="M201" s="13">
        <f t="shared" si="134"/>
        <v>0</v>
      </c>
      <c r="N201" s="14">
        <f t="shared" si="124"/>
        <v>0</v>
      </c>
      <c r="O201" s="13">
        <f t="shared" si="135"/>
        <v>2.0000000000000018E-2</v>
      </c>
      <c r="P201" s="14"/>
      <c r="Q201" s="13">
        <f t="shared" si="136"/>
        <v>0</v>
      </c>
      <c r="R201" s="14">
        <f t="shared" si="125"/>
        <v>0</v>
      </c>
      <c r="S201" s="13">
        <f t="shared" si="137"/>
        <v>0</v>
      </c>
      <c r="T201" s="14">
        <f t="shared" si="126"/>
        <v>0</v>
      </c>
      <c r="U201" s="13">
        <f t="shared" si="138"/>
        <v>2.0000000000000018E-2</v>
      </c>
      <c r="V201" s="14"/>
      <c r="W201" s="13">
        <f t="shared" si="139"/>
        <v>0</v>
      </c>
      <c r="X201" s="14">
        <f t="shared" si="127"/>
        <v>0</v>
      </c>
      <c r="Y201" s="13">
        <f t="shared" si="140"/>
        <v>0</v>
      </c>
      <c r="Z201" s="14">
        <f t="shared" si="128"/>
        <v>0</v>
      </c>
      <c r="AA201" s="13">
        <f t="shared" si="141"/>
        <v>2.0000000000000018E-2</v>
      </c>
      <c r="AB201" s="14"/>
      <c r="AC201" s="13">
        <f t="shared" si="142"/>
        <v>0</v>
      </c>
      <c r="AD201" s="14">
        <f t="shared" si="129"/>
        <v>0</v>
      </c>
      <c r="AE201" s="13">
        <f t="shared" si="143"/>
        <v>0</v>
      </c>
      <c r="AF201" s="14">
        <f t="shared" si="130"/>
        <v>0</v>
      </c>
      <c r="AG201" s="13">
        <f t="shared" si="144"/>
        <v>0</v>
      </c>
      <c r="AH201" s="14"/>
      <c r="AI201" s="13">
        <f t="shared" si="145"/>
        <v>0</v>
      </c>
      <c r="AJ201" s="14">
        <f t="shared" si="131"/>
        <v>0</v>
      </c>
      <c r="AK201" s="13">
        <f t="shared" si="146"/>
        <v>0</v>
      </c>
      <c r="AL201" s="14">
        <f t="shared" si="132"/>
        <v>0</v>
      </c>
      <c r="AM201" s="13">
        <f t="shared" si="147"/>
        <v>2.0000000000000018E-2</v>
      </c>
      <c r="AN201" s="14"/>
      <c r="AO201" s="13">
        <f t="shared" si="148"/>
        <v>0</v>
      </c>
      <c r="AP201" s="14">
        <f t="shared" si="149"/>
        <v>0</v>
      </c>
      <c r="AQ201" s="13">
        <f t="shared" si="150"/>
        <v>0</v>
      </c>
      <c r="AR201" s="14">
        <f t="shared" si="151"/>
        <v>0</v>
      </c>
      <c r="AS201" s="13">
        <f t="shared" si="152"/>
        <v>2.0000000000000018E-2</v>
      </c>
      <c r="AT201" s="14"/>
      <c r="AU201" s="13">
        <f t="shared" si="153"/>
        <v>0</v>
      </c>
      <c r="AV201" s="14">
        <f t="shared" si="154"/>
        <v>0</v>
      </c>
      <c r="AW201" s="13">
        <f t="shared" si="155"/>
        <v>0</v>
      </c>
      <c r="AX201" s="14">
        <f t="shared" si="156"/>
        <v>0</v>
      </c>
      <c r="AY201" s="13">
        <f t="shared" si="157"/>
        <v>2.0000000000000018E-2</v>
      </c>
      <c r="AZ201" s="14"/>
      <c r="BA201" s="13">
        <f t="shared" si="158"/>
        <v>0</v>
      </c>
      <c r="BB201" s="14">
        <f t="shared" si="159"/>
        <v>0</v>
      </c>
      <c r="BC201" s="13">
        <f t="shared" si="160"/>
        <v>0</v>
      </c>
      <c r="BD201" s="14">
        <f t="shared" si="161"/>
        <v>0</v>
      </c>
      <c r="BE201" s="13">
        <f t="shared" si="162"/>
        <v>2.0000000000000018E-2</v>
      </c>
    </row>
    <row r="202" spans="1:57" x14ac:dyDescent="0.25">
      <c r="A202" s="23">
        <f t="shared" si="163"/>
        <v>3.9504166666666696</v>
      </c>
      <c r="B202" s="8"/>
      <c r="C202" s="10" t="s">
        <v>14</v>
      </c>
      <c r="D202" s="10" t="s">
        <v>14</v>
      </c>
      <c r="E202" s="10" t="s">
        <v>14</v>
      </c>
      <c r="F202" t="s">
        <v>11</v>
      </c>
      <c r="G202" s="10"/>
      <c r="H202" s="10" t="s">
        <v>14</v>
      </c>
      <c r="I202" s="10" t="s">
        <v>14</v>
      </c>
      <c r="J202" s="10" t="s">
        <v>14</v>
      </c>
      <c r="K202" s="13">
        <f t="shared" si="133"/>
        <v>0</v>
      </c>
      <c r="L202" s="14">
        <f t="shared" si="123"/>
        <v>0</v>
      </c>
      <c r="M202" s="13">
        <f t="shared" si="134"/>
        <v>0</v>
      </c>
      <c r="N202" s="14">
        <f t="shared" si="124"/>
        <v>0</v>
      </c>
      <c r="O202" s="13">
        <f t="shared" si="135"/>
        <v>2.0000000000000018E-2</v>
      </c>
      <c r="P202" s="14"/>
      <c r="Q202" s="13">
        <f t="shared" si="136"/>
        <v>0</v>
      </c>
      <c r="R202" s="14">
        <f t="shared" si="125"/>
        <v>0</v>
      </c>
      <c r="S202" s="13">
        <f t="shared" si="137"/>
        <v>0</v>
      </c>
      <c r="T202" s="14">
        <f t="shared" si="126"/>
        <v>0</v>
      </c>
      <c r="U202" s="13">
        <f t="shared" si="138"/>
        <v>2.0000000000000018E-2</v>
      </c>
      <c r="V202" s="14"/>
      <c r="W202" s="13">
        <f t="shared" si="139"/>
        <v>0</v>
      </c>
      <c r="X202" s="14">
        <f t="shared" si="127"/>
        <v>0</v>
      </c>
      <c r="Y202" s="13">
        <f t="shared" si="140"/>
        <v>0</v>
      </c>
      <c r="Z202" s="14">
        <f t="shared" si="128"/>
        <v>0</v>
      </c>
      <c r="AA202" s="13">
        <f t="shared" si="141"/>
        <v>2.0000000000000018E-2</v>
      </c>
      <c r="AB202" s="14"/>
      <c r="AC202" s="13">
        <f t="shared" si="142"/>
        <v>0</v>
      </c>
      <c r="AD202" s="14">
        <f t="shared" si="129"/>
        <v>0</v>
      </c>
      <c r="AE202" s="13">
        <f t="shared" si="143"/>
        <v>0</v>
      </c>
      <c r="AF202" s="14">
        <f t="shared" si="130"/>
        <v>0</v>
      </c>
      <c r="AG202" s="13">
        <f t="shared" si="144"/>
        <v>0</v>
      </c>
      <c r="AH202" s="14"/>
      <c r="AI202" s="13">
        <f t="shared" si="145"/>
        <v>0</v>
      </c>
      <c r="AJ202" s="14">
        <f t="shared" si="131"/>
        <v>0</v>
      </c>
      <c r="AK202" s="13">
        <f t="shared" si="146"/>
        <v>0</v>
      </c>
      <c r="AL202" s="14">
        <f t="shared" si="132"/>
        <v>0</v>
      </c>
      <c r="AM202" s="13">
        <f t="shared" si="147"/>
        <v>2.0000000000000018E-2</v>
      </c>
      <c r="AN202" s="14"/>
      <c r="AO202" s="13">
        <f t="shared" si="148"/>
        <v>0</v>
      </c>
      <c r="AP202" s="14">
        <f t="shared" si="149"/>
        <v>0</v>
      </c>
      <c r="AQ202" s="13">
        <f t="shared" si="150"/>
        <v>0</v>
      </c>
      <c r="AR202" s="14">
        <f t="shared" si="151"/>
        <v>0</v>
      </c>
      <c r="AS202" s="13">
        <f t="shared" si="152"/>
        <v>2.0000000000000018E-2</v>
      </c>
      <c r="AT202" s="14"/>
      <c r="AU202" s="13">
        <f t="shared" si="153"/>
        <v>0</v>
      </c>
      <c r="AV202" s="14">
        <f t="shared" si="154"/>
        <v>0</v>
      </c>
      <c r="AW202" s="13">
        <f t="shared" si="155"/>
        <v>0</v>
      </c>
      <c r="AX202" s="14">
        <f t="shared" si="156"/>
        <v>0</v>
      </c>
      <c r="AY202" s="13">
        <f t="shared" si="157"/>
        <v>2.0000000000000018E-2</v>
      </c>
      <c r="AZ202" s="14"/>
      <c r="BA202" s="13">
        <f t="shared" si="158"/>
        <v>0</v>
      </c>
      <c r="BB202" s="14">
        <f t="shared" si="159"/>
        <v>0</v>
      </c>
      <c r="BC202" s="13">
        <f t="shared" si="160"/>
        <v>0</v>
      </c>
      <c r="BD202" s="14">
        <f t="shared" si="161"/>
        <v>0</v>
      </c>
      <c r="BE202" s="13">
        <f t="shared" si="162"/>
        <v>2.0000000000000018E-2</v>
      </c>
    </row>
    <row r="203" spans="1:57" x14ac:dyDescent="0.25">
      <c r="A203" s="23">
        <f t="shared" si="163"/>
        <v>3.9704166666666696</v>
      </c>
      <c r="B203" s="8" t="s">
        <v>12</v>
      </c>
      <c r="C203" s="10" t="s">
        <v>14</v>
      </c>
      <c r="D203" s="10" t="s">
        <v>14</v>
      </c>
      <c r="E203" s="10" t="s">
        <v>14</v>
      </c>
      <c r="F203" s="11" t="s">
        <v>20</v>
      </c>
      <c r="G203" s="10"/>
      <c r="H203" s="10" t="s">
        <v>14</v>
      </c>
      <c r="I203" t="s">
        <v>11</v>
      </c>
      <c r="J203" s="10" t="s">
        <v>14</v>
      </c>
      <c r="K203" s="13">
        <f t="shared" si="133"/>
        <v>0</v>
      </c>
      <c r="L203" s="14">
        <f t="shared" si="123"/>
        <v>0</v>
      </c>
      <c r="M203" s="13">
        <f t="shared" si="134"/>
        <v>0</v>
      </c>
      <c r="N203" s="14">
        <f t="shared" si="124"/>
        <v>0</v>
      </c>
      <c r="O203" s="13">
        <f t="shared" si="135"/>
        <v>2.0000000000000018E-2</v>
      </c>
      <c r="P203" s="14"/>
      <c r="Q203" s="13">
        <f t="shared" si="136"/>
        <v>0</v>
      </c>
      <c r="R203" s="14">
        <f t="shared" si="125"/>
        <v>0</v>
      </c>
      <c r="S203" s="13">
        <f t="shared" si="137"/>
        <v>0</v>
      </c>
      <c r="T203" s="14">
        <f t="shared" si="126"/>
        <v>0</v>
      </c>
      <c r="U203" s="13">
        <f t="shared" si="138"/>
        <v>2.0000000000000018E-2</v>
      </c>
      <c r="V203" s="14"/>
      <c r="W203" s="13">
        <f t="shared" si="139"/>
        <v>0</v>
      </c>
      <c r="X203" s="14">
        <f t="shared" si="127"/>
        <v>0</v>
      </c>
      <c r="Y203" s="13">
        <f t="shared" si="140"/>
        <v>0</v>
      </c>
      <c r="Z203" s="14">
        <f t="shared" si="128"/>
        <v>0</v>
      </c>
      <c r="AA203" s="13">
        <f t="shared" si="141"/>
        <v>2.0000000000000018E-2</v>
      </c>
      <c r="AB203" s="14"/>
      <c r="AC203" s="13">
        <f t="shared" si="142"/>
        <v>0</v>
      </c>
      <c r="AD203" s="14">
        <f t="shared" si="129"/>
        <v>0</v>
      </c>
      <c r="AE203" s="13">
        <f t="shared" si="143"/>
        <v>3.9704166666666696</v>
      </c>
      <c r="AF203" s="14">
        <f t="shared" si="130"/>
        <v>1</v>
      </c>
      <c r="AG203" s="13">
        <f t="shared" si="144"/>
        <v>0</v>
      </c>
      <c r="AH203" s="14"/>
      <c r="AI203" s="13">
        <f t="shared" si="145"/>
        <v>0</v>
      </c>
      <c r="AJ203" s="14">
        <f t="shared" si="131"/>
        <v>0</v>
      </c>
      <c r="AK203" s="13">
        <f t="shared" si="146"/>
        <v>0</v>
      </c>
      <c r="AL203" s="14">
        <f t="shared" si="132"/>
        <v>0</v>
      </c>
      <c r="AM203" s="13">
        <f t="shared" si="147"/>
        <v>2.0000000000000018E-2</v>
      </c>
      <c r="AN203" s="14"/>
      <c r="AO203" s="13">
        <f t="shared" si="148"/>
        <v>0</v>
      </c>
      <c r="AP203" s="14">
        <f t="shared" si="149"/>
        <v>0</v>
      </c>
      <c r="AQ203" s="13">
        <f t="shared" si="150"/>
        <v>0</v>
      </c>
      <c r="AR203" s="14">
        <f t="shared" si="151"/>
        <v>0</v>
      </c>
      <c r="AS203" s="13">
        <f t="shared" si="152"/>
        <v>2.0000000000000018E-2</v>
      </c>
      <c r="AT203" s="14"/>
      <c r="AU203" s="13">
        <f t="shared" si="153"/>
        <v>0</v>
      </c>
      <c r="AV203" s="14">
        <f t="shared" si="154"/>
        <v>0</v>
      </c>
      <c r="AW203" s="13">
        <f t="shared" si="155"/>
        <v>0</v>
      </c>
      <c r="AX203" s="14">
        <f t="shared" si="156"/>
        <v>0</v>
      </c>
      <c r="AY203" s="13">
        <f t="shared" si="157"/>
        <v>2.0000000000000018E-2</v>
      </c>
      <c r="AZ203" s="14"/>
      <c r="BA203" s="13">
        <f t="shared" si="158"/>
        <v>0</v>
      </c>
      <c r="BB203" s="14">
        <f t="shared" si="159"/>
        <v>0</v>
      </c>
      <c r="BC203" s="13">
        <f t="shared" si="160"/>
        <v>0</v>
      </c>
      <c r="BD203" s="14">
        <f t="shared" si="161"/>
        <v>0</v>
      </c>
      <c r="BE203" s="13">
        <f t="shared" si="162"/>
        <v>2.0000000000000018E-2</v>
      </c>
    </row>
    <row r="204" spans="1:57" x14ac:dyDescent="0.25">
      <c r="A204" s="23">
        <f t="shared" si="163"/>
        <v>3.9904166666666696</v>
      </c>
      <c r="B204" s="8"/>
      <c r="C204" s="10" t="s">
        <v>14</v>
      </c>
      <c r="D204" s="10" t="s">
        <v>14</v>
      </c>
      <c r="E204" s="10" t="s">
        <v>14</v>
      </c>
      <c r="G204" s="10"/>
      <c r="H204" s="10" t="s">
        <v>14</v>
      </c>
      <c r="I204" t="s">
        <v>11</v>
      </c>
      <c r="J204" s="10" t="s">
        <v>14</v>
      </c>
      <c r="K204" s="13">
        <f t="shared" si="133"/>
        <v>0</v>
      </c>
      <c r="L204" s="14">
        <f t="shared" si="123"/>
        <v>0</v>
      </c>
      <c r="M204" s="13">
        <f t="shared" si="134"/>
        <v>0</v>
      </c>
      <c r="N204" s="14">
        <f t="shared" si="124"/>
        <v>0</v>
      </c>
      <c r="O204" s="13">
        <f t="shared" si="135"/>
        <v>2.0000000000000018E-2</v>
      </c>
      <c r="P204" s="14"/>
      <c r="Q204" s="13">
        <f t="shared" si="136"/>
        <v>0</v>
      </c>
      <c r="R204" s="14">
        <f t="shared" si="125"/>
        <v>0</v>
      </c>
      <c r="S204" s="13">
        <f t="shared" si="137"/>
        <v>0</v>
      </c>
      <c r="T204" s="14">
        <f t="shared" si="126"/>
        <v>0</v>
      </c>
      <c r="U204" s="13">
        <f t="shared" si="138"/>
        <v>2.0000000000000018E-2</v>
      </c>
      <c r="V204" s="14"/>
      <c r="W204" s="13">
        <f t="shared" si="139"/>
        <v>0</v>
      </c>
      <c r="X204" s="14">
        <f t="shared" si="127"/>
        <v>0</v>
      </c>
      <c r="Y204" s="13">
        <f t="shared" si="140"/>
        <v>0</v>
      </c>
      <c r="Z204" s="14">
        <f t="shared" si="128"/>
        <v>0</v>
      </c>
      <c r="AA204" s="13">
        <f t="shared" si="141"/>
        <v>2.0000000000000018E-2</v>
      </c>
      <c r="AB204" s="14"/>
      <c r="AC204" s="13">
        <f t="shared" si="142"/>
        <v>0</v>
      </c>
      <c r="AD204" s="14">
        <f t="shared" si="129"/>
        <v>0</v>
      </c>
      <c r="AE204" s="13">
        <f t="shared" si="143"/>
        <v>0</v>
      </c>
      <c r="AF204" s="14">
        <f t="shared" si="130"/>
        <v>0</v>
      </c>
      <c r="AG204" s="13">
        <f t="shared" si="144"/>
        <v>0</v>
      </c>
      <c r="AH204" s="14"/>
      <c r="AI204" s="13">
        <f t="shared" si="145"/>
        <v>0</v>
      </c>
      <c r="AJ204" s="14">
        <f t="shared" si="131"/>
        <v>0</v>
      </c>
      <c r="AK204" s="13">
        <f t="shared" si="146"/>
        <v>0</v>
      </c>
      <c r="AL204" s="14">
        <f t="shared" si="132"/>
        <v>0</v>
      </c>
      <c r="AM204" s="13">
        <f t="shared" si="147"/>
        <v>2.0000000000000018E-2</v>
      </c>
      <c r="AN204" s="14"/>
      <c r="AO204" s="13">
        <f t="shared" si="148"/>
        <v>0</v>
      </c>
      <c r="AP204" s="14">
        <f t="shared" si="149"/>
        <v>0</v>
      </c>
      <c r="AQ204" s="13">
        <f t="shared" si="150"/>
        <v>0</v>
      </c>
      <c r="AR204" s="14">
        <f t="shared" si="151"/>
        <v>0</v>
      </c>
      <c r="AS204" s="13">
        <f t="shared" si="152"/>
        <v>2.0000000000000018E-2</v>
      </c>
      <c r="AT204" s="14"/>
      <c r="AU204" s="13">
        <f t="shared" si="153"/>
        <v>0</v>
      </c>
      <c r="AV204" s="14">
        <f t="shared" si="154"/>
        <v>0</v>
      </c>
      <c r="AW204" s="13">
        <f t="shared" si="155"/>
        <v>0</v>
      </c>
      <c r="AX204" s="14">
        <f t="shared" si="156"/>
        <v>0</v>
      </c>
      <c r="AY204" s="13">
        <f t="shared" si="157"/>
        <v>2.0000000000000018E-2</v>
      </c>
      <c r="AZ204" s="14"/>
      <c r="BA204" s="13">
        <f t="shared" si="158"/>
        <v>0</v>
      </c>
      <c r="BB204" s="14">
        <f t="shared" si="159"/>
        <v>0</v>
      </c>
      <c r="BC204" s="13">
        <f t="shared" si="160"/>
        <v>0</v>
      </c>
      <c r="BD204" s="14">
        <f t="shared" si="161"/>
        <v>0</v>
      </c>
      <c r="BE204" s="13">
        <f t="shared" si="162"/>
        <v>2.0000000000000018E-2</v>
      </c>
    </row>
    <row r="205" spans="1:57" x14ac:dyDescent="0.25">
      <c r="A205" s="23">
        <f t="shared" si="163"/>
        <v>4.0104166666666696</v>
      </c>
      <c r="B205" s="8"/>
      <c r="C205" s="10" t="s">
        <v>14</v>
      </c>
      <c r="D205" s="10" t="s">
        <v>14</v>
      </c>
      <c r="E205" s="10" t="s">
        <v>14</v>
      </c>
      <c r="F205" s="11"/>
      <c r="H205" s="10" t="s">
        <v>14</v>
      </c>
      <c r="I205" t="s">
        <v>11</v>
      </c>
      <c r="J205" s="10" t="s">
        <v>14</v>
      </c>
      <c r="K205" s="13">
        <f t="shared" si="133"/>
        <v>0</v>
      </c>
      <c r="L205" s="14">
        <f t="shared" si="123"/>
        <v>0</v>
      </c>
      <c r="M205" s="13">
        <f t="shared" si="134"/>
        <v>0</v>
      </c>
      <c r="N205" s="14">
        <f t="shared" si="124"/>
        <v>0</v>
      </c>
      <c r="O205" s="13">
        <f t="shared" si="135"/>
        <v>1.9999999999999574E-2</v>
      </c>
      <c r="P205" s="14"/>
      <c r="Q205" s="13">
        <f t="shared" si="136"/>
        <v>0</v>
      </c>
      <c r="R205" s="14">
        <f t="shared" si="125"/>
        <v>0</v>
      </c>
      <c r="S205" s="13">
        <f t="shared" si="137"/>
        <v>0</v>
      </c>
      <c r="T205" s="14">
        <f t="shared" si="126"/>
        <v>0</v>
      </c>
      <c r="U205" s="13">
        <f t="shared" si="138"/>
        <v>1.9999999999999574E-2</v>
      </c>
      <c r="V205" s="14"/>
      <c r="W205" s="13">
        <f t="shared" si="139"/>
        <v>0</v>
      </c>
      <c r="X205" s="14">
        <f t="shared" si="127"/>
        <v>0</v>
      </c>
      <c r="Y205" s="13">
        <f t="shared" si="140"/>
        <v>0</v>
      </c>
      <c r="Z205" s="14">
        <f t="shared" si="128"/>
        <v>0</v>
      </c>
      <c r="AA205" s="13">
        <f t="shared" si="141"/>
        <v>1.9999999999999574E-2</v>
      </c>
      <c r="AB205" s="14"/>
      <c r="AC205" s="13">
        <f t="shared" si="142"/>
        <v>0</v>
      </c>
      <c r="AD205" s="14">
        <f t="shared" si="129"/>
        <v>0</v>
      </c>
      <c r="AE205" s="13">
        <f t="shared" si="143"/>
        <v>0</v>
      </c>
      <c r="AF205" s="14">
        <f t="shared" si="130"/>
        <v>0</v>
      </c>
      <c r="AG205" s="13">
        <f t="shared" si="144"/>
        <v>0</v>
      </c>
      <c r="AH205" s="14"/>
      <c r="AI205" s="13">
        <f t="shared" si="145"/>
        <v>0</v>
      </c>
      <c r="AJ205" s="14">
        <f t="shared" si="131"/>
        <v>0</v>
      </c>
      <c r="AK205" s="13">
        <f t="shared" si="146"/>
        <v>0</v>
      </c>
      <c r="AL205" s="14">
        <f t="shared" si="132"/>
        <v>0</v>
      </c>
      <c r="AM205" s="13">
        <f t="shared" si="147"/>
        <v>1.9999999999999574E-2</v>
      </c>
      <c r="AN205" s="14"/>
      <c r="AO205" s="13">
        <f t="shared" si="148"/>
        <v>0</v>
      </c>
      <c r="AP205" s="14">
        <f t="shared" si="149"/>
        <v>0</v>
      </c>
      <c r="AQ205" s="13">
        <f t="shared" si="150"/>
        <v>0</v>
      </c>
      <c r="AR205" s="14">
        <f t="shared" si="151"/>
        <v>0</v>
      </c>
      <c r="AS205" s="13">
        <f t="shared" si="152"/>
        <v>1.9999999999999574E-2</v>
      </c>
      <c r="AT205" s="14"/>
      <c r="AU205" s="13">
        <f t="shared" si="153"/>
        <v>0</v>
      </c>
      <c r="AV205" s="14">
        <f t="shared" si="154"/>
        <v>0</v>
      </c>
      <c r="AW205" s="13">
        <f t="shared" si="155"/>
        <v>0</v>
      </c>
      <c r="AX205" s="14">
        <f t="shared" si="156"/>
        <v>0</v>
      </c>
      <c r="AY205" s="13">
        <f t="shared" si="157"/>
        <v>1.9999999999999574E-2</v>
      </c>
      <c r="AZ205" s="14"/>
      <c r="BA205" s="13">
        <f t="shared" si="158"/>
        <v>0</v>
      </c>
      <c r="BB205" s="14">
        <f t="shared" si="159"/>
        <v>0</v>
      </c>
      <c r="BC205" s="13">
        <f t="shared" si="160"/>
        <v>0</v>
      </c>
      <c r="BD205" s="14">
        <f t="shared" si="161"/>
        <v>0</v>
      </c>
      <c r="BE205" s="13">
        <f t="shared" si="162"/>
        <v>1.9999999999999574E-2</v>
      </c>
    </row>
    <row r="206" spans="1:57" x14ac:dyDescent="0.25">
      <c r="A206" s="23">
        <f t="shared" si="163"/>
        <v>4.0304166666666692</v>
      </c>
      <c r="B206" s="8"/>
      <c r="C206" s="10" t="s">
        <v>14</v>
      </c>
      <c r="D206" s="10" t="s">
        <v>14</v>
      </c>
      <c r="E206" s="10" t="s">
        <v>14</v>
      </c>
      <c r="H206" s="10" t="s">
        <v>14</v>
      </c>
      <c r="I206" t="s">
        <v>11</v>
      </c>
      <c r="J206" s="10" t="s">
        <v>14</v>
      </c>
      <c r="K206" s="13">
        <f t="shared" si="133"/>
        <v>0</v>
      </c>
      <c r="L206" s="14">
        <f t="shared" si="123"/>
        <v>0</v>
      </c>
      <c r="M206" s="13">
        <f t="shared" si="134"/>
        <v>0</v>
      </c>
      <c r="N206" s="14">
        <f t="shared" si="124"/>
        <v>0</v>
      </c>
      <c r="O206" s="13">
        <f t="shared" si="135"/>
        <v>1.9999999999999574E-2</v>
      </c>
      <c r="P206" s="14"/>
      <c r="Q206" s="13">
        <f t="shared" si="136"/>
        <v>0</v>
      </c>
      <c r="R206" s="14">
        <f t="shared" si="125"/>
        <v>0</v>
      </c>
      <c r="S206" s="13">
        <f t="shared" si="137"/>
        <v>0</v>
      </c>
      <c r="T206" s="14">
        <f t="shared" si="126"/>
        <v>0</v>
      </c>
      <c r="U206" s="13">
        <f t="shared" si="138"/>
        <v>1.9999999999999574E-2</v>
      </c>
      <c r="V206" s="14"/>
      <c r="W206" s="13">
        <f t="shared" si="139"/>
        <v>0</v>
      </c>
      <c r="X206" s="14">
        <f t="shared" si="127"/>
        <v>0</v>
      </c>
      <c r="Y206" s="13">
        <f t="shared" si="140"/>
        <v>0</v>
      </c>
      <c r="Z206" s="14">
        <f t="shared" si="128"/>
        <v>0</v>
      </c>
      <c r="AA206" s="13">
        <f t="shared" si="141"/>
        <v>1.9999999999999574E-2</v>
      </c>
      <c r="AB206" s="14"/>
      <c r="AC206" s="13">
        <f t="shared" si="142"/>
        <v>0</v>
      </c>
      <c r="AD206" s="14">
        <f t="shared" si="129"/>
        <v>0</v>
      </c>
      <c r="AE206" s="13">
        <f t="shared" si="143"/>
        <v>0</v>
      </c>
      <c r="AF206" s="14">
        <f t="shared" si="130"/>
        <v>0</v>
      </c>
      <c r="AG206" s="13">
        <f t="shared" si="144"/>
        <v>0</v>
      </c>
      <c r="AH206" s="14"/>
      <c r="AI206" s="13">
        <f t="shared" si="145"/>
        <v>0</v>
      </c>
      <c r="AJ206" s="14">
        <f t="shared" si="131"/>
        <v>0</v>
      </c>
      <c r="AK206" s="13">
        <f t="shared" si="146"/>
        <v>0</v>
      </c>
      <c r="AL206" s="14">
        <f t="shared" si="132"/>
        <v>0</v>
      </c>
      <c r="AM206" s="13">
        <f t="shared" si="147"/>
        <v>1.9999999999999574E-2</v>
      </c>
      <c r="AN206" s="14"/>
      <c r="AO206" s="13">
        <f t="shared" si="148"/>
        <v>0</v>
      </c>
      <c r="AP206" s="14">
        <f t="shared" si="149"/>
        <v>0</v>
      </c>
      <c r="AQ206" s="13">
        <f t="shared" si="150"/>
        <v>0</v>
      </c>
      <c r="AR206" s="14">
        <f t="shared" si="151"/>
        <v>0</v>
      </c>
      <c r="AS206" s="13">
        <f t="shared" si="152"/>
        <v>1.9999999999999574E-2</v>
      </c>
      <c r="AT206" s="14"/>
      <c r="AU206" s="13">
        <f t="shared" si="153"/>
        <v>0</v>
      </c>
      <c r="AV206" s="14">
        <f t="shared" si="154"/>
        <v>0</v>
      </c>
      <c r="AW206" s="13">
        <f t="shared" si="155"/>
        <v>0</v>
      </c>
      <c r="AX206" s="14">
        <f t="shared" si="156"/>
        <v>0</v>
      </c>
      <c r="AY206" s="13">
        <f t="shared" si="157"/>
        <v>1.9999999999999574E-2</v>
      </c>
      <c r="AZ206" s="14"/>
      <c r="BA206" s="13">
        <f t="shared" si="158"/>
        <v>0</v>
      </c>
      <c r="BB206" s="14">
        <f t="shared" si="159"/>
        <v>0</v>
      </c>
      <c r="BC206" s="13">
        <f t="shared" si="160"/>
        <v>0</v>
      </c>
      <c r="BD206" s="14">
        <f t="shared" si="161"/>
        <v>0</v>
      </c>
      <c r="BE206" s="13">
        <f t="shared" si="162"/>
        <v>1.9999999999999574E-2</v>
      </c>
    </row>
    <row r="207" spans="1:57" x14ac:dyDescent="0.25">
      <c r="A207" s="23">
        <f t="shared" si="163"/>
        <v>4.0504166666666688</v>
      </c>
      <c r="B207" s="8" t="s">
        <v>65</v>
      </c>
      <c r="C207" s="10" t="s">
        <v>14</v>
      </c>
      <c r="D207" s="10" t="s">
        <v>14</v>
      </c>
      <c r="E207" s="10" t="s">
        <v>14</v>
      </c>
      <c r="H207" s="10" t="s">
        <v>14</v>
      </c>
      <c r="I207" t="s">
        <v>11</v>
      </c>
      <c r="J207" s="10" t="s">
        <v>14</v>
      </c>
      <c r="K207" s="13">
        <f t="shared" si="133"/>
        <v>0</v>
      </c>
      <c r="L207" s="14">
        <f t="shared" si="123"/>
        <v>0</v>
      </c>
      <c r="M207" s="13">
        <f t="shared" si="134"/>
        <v>0</v>
      </c>
      <c r="N207" s="14">
        <f t="shared" si="124"/>
        <v>0</v>
      </c>
      <c r="O207" s="13">
        <f t="shared" si="135"/>
        <v>1.9999999999999574E-2</v>
      </c>
      <c r="P207" s="14"/>
      <c r="Q207" s="13">
        <f t="shared" si="136"/>
        <v>0</v>
      </c>
      <c r="R207" s="14">
        <f t="shared" si="125"/>
        <v>0</v>
      </c>
      <c r="S207" s="13">
        <f t="shared" si="137"/>
        <v>0</v>
      </c>
      <c r="T207" s="14">
        <f t="shared" si="126"/>
        <v>0</v>
      </c>
      <c r="U207" s="13">
        <f t="shared" si="138"/>
        <v>1.9999999999999574E-2</v>
      </c>
      <c r="V207" s="14"/>
      <c r="W207" s="13">
        <f t="shared" si="139"/>
        <v>0</v>
      </c>
      <c r="X207" s="14">
        <f t="shared" si="127"/>
        <v>0</v>
      </c>
      <c r="Y207" s="13">
        <f t="shared" si="140"/>
        <v>0</v>
      </c>
      <c r="Z207" s="14">
        <f t="shared" si="128"/>
        <v>0</v>
      </c>
      <c r="AA207" s="13">
        <f t="shared" si="141"/>
        <v>1.9999999999999574E-2</v>
      </c>
      <c r="AB207" s="14"/>
      <c r="AC207" s="13">
        <f t="shared" si="142"/>
        <v>0</v>
      </c>
      <c r="AD207" s="14">
        <f t="shared" si="129"/>
        <v>0</v>
      </c>
      <c r="AE207" s="13">
        <f t="shared" si="143"/>
        <v>0</v>
      </c>
      <c r="AF207" s="14">
        <f t="shared" si="130"/>
        <v>0</v>
      </c>
      <c r="AG207" s="13">
        <f t="shared" si="144"/>
        <v>0</v>
      </c>
      <c r="AH207" s="14"/>
      <c r="AI207" s="13">
        <f t="shared" si="145"/>
        <v>0</v>
      </c>
      <c r="AJ207" s="14">
        <f t="shared" si="131"/>
        <v>0</v>
      </c>
      <c r="AK207" s="13">
        <f t="shared" si="146"/>
        <v>0</v>
      </c>
      <c r="AL207" s="14">
        <f t="shared" si="132"/>
        <v>0</v>
      </c>
      <c r="AM207" s="13">
        <f t="shared" si="147"/>
        <v>1.9999999999999574E-2</v>
      </c>
      <c r="AN207" s="14"/>
      <c r="AO207" s="13">
        <f t="shared" si="148"/>
        <v>0</v>
      </c>
      <c r="AP207" s="14">
        <f t="shared" si="149"/>
        <v>0</v>
      </c>
      <c r="AQ207" s="13">
        <f t="shared" si="150"/>
        <v>0</v>
      </c>
      <c r="AR207" s="14">
        <f t="shared" si="151"/>
        <v>0</v>
      </c>
      <c r="AS207" s="13">
        <f t="shared" si="152"/>
        <v>1.9999999999999574E-2</v>
      </c>
      <c r="AT207" s="14"/>
      <c r="AU207" s="13">
        <f t="shared" si="153"/>
        <v>0</v>
      </c>
      <c r="AV207" s="14">
        <f t="shared" si="154"/>
        <v>0</v>
      </c>
      <c r="AW207" s="13">
        <f t="shared" si="155"/>
        <v>4.0504166666666688</v>
      </c>
      <c r="AX207" s="14">
        <f t="shared" si="156"/>
        <v>1</v>
      </c>
      <c r="AY207" s="13">
        <f t="shared" si="157"/>
        <v>1.9999999999999574E-2</v>
      </c>
      <c r="AZ207" s="14"/>
      <c r="BA207" s="13">
        <f t="shared" si="158"/>
        <v>0</v>
      </c>
      <c r="BB207" s="14">
        <f t="shared" si="159"/>
        <v>0</v>
      </c>
      <c r="BC207" s="13">
        <f t="shared" si="160"/>
        <v>0</v>
      </c>
      <c r="BD207" s="14">
        <f t="shared" si="161"/>
        <v>0</v>
      </c>
      <c r="BE207" s="13">
        <f t="shared" si="162"/>
        <v>1.9999999999999574E-2</v>
      </c>
    </row>
    <row r="208" spans="1:57" x14ac:dyDescent="0.25">
      <c r="A208" s="23">
        <f t="shared" si="163"/>
        <v>4.0704166666666683</v>
      </c>
      <c r="B208" s="8"/>
      <c r="C208" s="10" t="s">
        <v>14</v>
      </c>
      <c r="D208" t="s">
        <v>11</v>
      </c>
      <c r="E208" s="10" t="s">
        <v>14</v>
      </c>
      <c r="H208" s="10" t="s">
        <v>14</v>
      </c>
      <c r="I208" s="11" t="s">
        <v>20</v>
      </c>
      <c r="J208" s="10" t="s">
        <v>14</v>
      </c>
      <c r="K208" s="13">
        <f t="shared" si="133"/>
        <v>0</v>
      </c>
      <c r="L208" s="14">
        <f t="shared" si="123"/>
        <v>0</v>
      </c>
      <c r="M208" s="13">
        <f t="shared" si="134"/>
        <v>0</v>
      </c>
      <c r="N208" s="14">
        <f t="shared" si="124"/>
        <v>0</v>
      </c>
      <c r="O208" s="13">
        <f t="shared" si="135"/>
        <v>1.9999999999999574E-2</v>
      </c>
      <c r="P208" s="14"/>
      <c r="Q208" s="13">
        <f t="shared" si="136"/>
        <v>0</v>
      </c>
      <c r="R208" s="14">
        <f t="shared" si="125"/>
        <v>0</v>
      </c>
      <c r="S208" s="13">
        <f t="shared" si="137"/>
        <v>0</v>
      </c>
      <c r="T208" s="14">
        <f t="shared" si="126"/>
        <v>0</v>
      </c>
      <c r="U208" s="13">
        <f t="shared" si="138"/>
        <v>0</v>
      </c>
      <c r="V208" s="14"/>
      <c r="W208" s="13">
        <f t="shared" si="139"/>
        <v>0</v>
      </c>
      <c r="X208" s="14">
        <f t="shared" si="127"/>
        <v>0</v>
      </c>
      <c r="Y208" s="13">
        <f t="shared" si="140"/>
        <v>0</v>
      </c>
      <c r="Z208" s="14">
        <f t="shared" si="128"/>
        <v>0</v>
      </c>
      <c r="AA208" s="13">
        <f t="shared" si="141"/>
        <v>1.9999999999999574E-2</v>
      </c>
      <c r="AB208" s="14"/>
      <c r="AC208" s="13">
        <f t="shared" si="142"/>
        <v>0</v>
      </c>
      <c r="AD208" s="14">
        <f t="shared" si="129"/>
        <v>0</v>
      </c>
      <c r="AE208" s="13">
        <f t="shared" si="143"/>
        <v>0</v>
      </c>
      <c r="AF208" s="14">
        <f t="shared" si="130"/>
        <v>0</v>
      </c>
      <c r="AG208" s="13">
        <f t="shared" si="144"/>
        <v>0</v>
      </c>
      <c r="AH208" s="14"/>
      <c r="AI208" s="13">
        <f t="shared" si="145"/>
        <v>0</v>
      </c>
      <c r="AJ208" s="14">
        <f t="shared" si="131"/>
        <v>0</v>
      </c>
      <c r="AK208" s="13">
        <f t="shared" si="146"/>
        <v>0</v>
      </c>
      <c r="AL208" s="14">
        <f t="shared" si="132"/>
        <v>0</v>
      </c>
      <c r="AM208" s="13">
        <f t="shared" si="147"/>
        <v>1.9999999999999574E-2</v>
      </c>
      <c r="AN208" s="14"/>
      <c r="AO208" s="13">
        <f t="shared" si="148"/>
        <v>0</v>
      </c>
      <c r="AP208" s="14">
        <f t="shared" si="149"/>
        <v>0</v>
      </c>
      <c r="AQ208" s="13">
        <f t="shared" si="150"/>
        <v>0</v>
      </c>
      <c r="AR208" s="14">
        <f t="shared" si="151"/>
        <v>0</v>
      </c>
      <c r="AS208" s="13">
        <f t="shared" si="152"/>
        <v>1.9999999999999574E-2</v>
      </c>
      <c r="AT208" s="14"/>
      <c r="AU208" s="13">
        <f t="shared" si="153"/>
        <v>0</v>
      </c>
      <c r="AV208" s="14">
        <f t="shared" si="154"/>
        <v>0</v>
      </c>
      <c r="AW208" s="13">
        <f t="shared" si="155"/>
        <v>0</v>
      </c>
      <c r="AX208" s="14">
        <f t="shared" si="156"/>
        <v>0</v>
      </c>
      <c r="AY208" s="13">
        <f t="shared" si="157"/>
        <v>1.9999999999999574E-2</v>
      </c>
      <c r="AZ208" s="14"/>
      <c r="BA208" s="13">
        <f t="shared" si="158"/>
        <v>0</v>
      </c>
      <c r="BB208" s="14">
        <f t="shared" si="159"/>
        <v>0</v>
      </c>
      <c r="BC208" s="13">
        <f t="shared" si="160"/>
        <v>0</v>
      </c>
      <c r="BD208" s="14">
        <f t="shared" si="161"/>
        <v>0</v>
      </c>
      <c r="BE208" s="13">
        <f t="shared" si="162"/>
        <v>1.9999999999999574E-2</v>
      </c>
    </row>
    <row r="209" spans="1:57" x14ac:dyDescent="0.25">
      <c r="A209" s="23">
        <f t="shared" si="163"/>
        <v>4.0904166666666679</v>
      </c>
      <c r="B209" s="8"/>
      <c r="C209" s="10" t="s">
        <v>14</v>
      </c>
      <c r="D209" t="s">
        <v>11</v>
      </c>
      <c r="E209" s="10" t="s">
        <v>14</v>
      </c>
      <c r="F209" s="11"/>
      <c r="H209" s="10" t="s">
        <v>14</v>
      </c>
      <c r="I209" s="10"/>
      <c r="J209" s="10" t="s">
        <v>14</v>
      </c>
      <c r="K209" s="13">
        <f t="shared" si="133"/>
        <v>0</v>
      </c>
      <c r="L209" s="14">
        <f t="shared" si="123"/>
        <v>0</v>
      </c>
      <c r="M209" s="13">
        <f t="shared" si="134"/>
        <v>0</v>
      </c>
      <c r="N209" s="14">
        <f t="shared" si="124"/>
        <v>0</v>
      </c>
      <c r="O209" s="13">
        <f t="shared" si="135"/>
        <v>1.9999999999999574E-2</v>
      </c>
      <c r="P209" s="14"/>
      <c r="Q209" s="13">
        <f t="shared" si="136"/>
        <v>0</v>
      </c>
      <c r="R209" s="14">
        <f t="shared" si="125"/>
        <v>0</v>
      </c>
      <c r="S209" s="13">
        <f t="shared" si="137"/>
        <v>0</v>
      </c>
      <c r="T209" s="14">
        <f t="shared" si="126"/>
        <v>0</v>
      </c>
      <c r="U209" s="13">
        <f t="shared" si="138"/>
        <v>0</v>
      </c>
      <c r="V209" s="14"/>
      <c r="W209" s="13">
        <f t="shared" si="139"/>
        <v>0</v>
      </c>
      <c r="X209" s="14">
        <f t="shared" si="127"/>
        <v>0</v>
      </c>
      <c r="Y209" s="13">
        <f t="shared" si="140"/>
        <v>0</v>
      </c>
      <c r="Z209" s="14">
        <f t="shared" si="128"/>
        <v>0</v>
      </c>
      <c r="AA209" s="13">
        <f t="shared" si="141"/>
        <v>1.9999999999999574E-2</v>
      </c>
      <c r="AB209" s="14"/>
      <c r="AC209" s="13">
        <f t="shared" si="142"/>
        <v>0</v>
      </c>
      <c r="AD209" s="14">
        <f t="shared" si="129"/>
        <v>0</v>
      </c>
      <c r="AE209" s="13">
        <f t="shared" si="143"/>
        <v>0</v>
      </c>
      <c r="AF209" s="14">
        <f t="shared" si="130"/>
        <v>0</v>
      </c>
      <c r="AG209" s="13">
        <f t="shared" si="144"/>
        <v>0</v>
      </c>
      <c r="AH209" s="14"/>
      <c r="AI209" s="13">
        <f t="shared" si="145"/>
        <v>0</v>
      </c>
      <c r="AJ209" s="14">
        <f t="shared" si="131"/>
        <v>0</v>
      </c>
      <c r="AK209" s="13">
        <f t="shared" si="146"/>
        <v>0</v>
      </c>
      <c r="AL209" s="14">
        <f t="shared" si="132"/>
        <v>0</v>
      </c>
      <c r="AM209" s="13">
        <f t="shared" si="147"/>
        <v>1.9999999999999574E-2</v>
      </c>
      <c r="AN209" s="14"/>
      <c r="AO209" s="13">
        <f t="shared" si="148"/>
        <v>0</v>
      </c>
      <c r="AP209" s="14">
        <f t="shared" si="149"/>
        <v>0</v>
      </c>
      <c r="AQ209" s="13">
        <f t="shared" si="150"/>
        <v>0</v>
      </c>
      <c r="AR209" s="14">
        <f t="shared" si="151"/>
        <v>0</v>
      </c>
      <c r="AS209" s="13">
        <f t="shared" si="152"/>
        <v>1.9999999999999574E-2</v>
      </c>
      <c r="AT209" s="14"/>
      <c r="AU209" s="13">
        <f t="shared" si="153"/>
        <v>0</v>
      </c>
      <c r="AV209" s="14">
        <f t="shared" si="154"/>
        <v>0</v>
      </c>
      <c r="AW209" s="13">
        <f t="shared" si="155"/>
        <v>0</v>
      </c>
      <c r="AX209" s="14">
        <f t="shared" si="156"/>
        <v>0</v>
      </c>
      <c r="AY209" s="13">
        <f t="shared" si="157"/>
        <v>1.9999999999999574E-2</v>
      </c>
      <c r="AZ209" s="14"/>
      <c r="BA209" s="13">
        <f t="shared" si="158"/>
        <v>0</v>
      </c>
      <c r="BB209" s="14">
        <f t="shared" si="159"/>
        <v>0</v>
      </c>
      <c r="BC209" s="13">
        <f t="shared" si="160"/>
        <v>0</v>
      </c>
      <c r="BD209" s="14">
        <f t="shared" si="161"/>
        <v>0</v>
      </c>
      <c r="BE209" s="13">
        <f t="shared" si="162"/>
        <v>1.9999999999999574E-2</v>
      </c>
    </row>
    <row r="210" spans="1:57" x14ac:dyDescent="0.25">
      <c r="A210" s="23">
        <f t="shared" si="163"/>
        <v>4.1104166666666675</v>
      </c>
      <c r="B210" s="8"/>
      <c r="C210" s="10" t="s">
        <v>14</v>
      </c>
      <c r="D210" t="s">
        <v>11</v>
      </c>
      <c r="E210" s="10" t="s">
        <v>14</v>
      </c>
      <c r="G210" s="11"/>
      <c r="H210" s="10" t="s">
        <v>14</v>
      </c>
      <c r="I210" s="10"/>
      <c r="J210" s="10" t="s">
        <v>14</v>
      </c>
      <c r="K210" s="13">
        <f t="shared" si="133"/>
        <v>0</v>
      </c>
      <c r="L210" s="14">
        <f t="shared" si="123"/>
        <v>0</v>
      </c>
      <c r="M210" s="13">
        <f t="shared" si="134"/>
        <v>0</v>
      </c>
      <c r="N210" s="14">
        <f t="shared" si="124"/>
        <v>0</v>
      </c>
      <c r="O210" s="13">
        <f t="shared" si="135"/>
        <v>1.9999999999999574E-2</v>
      </c>
      <c r="P210" s="14"/>
      <c r="Q210" s="13">
        <f t="shared" si="136"/>
        <v>0</v>
      </c>
      <c r="R210" s="14">
        <f t="shared" si="125"/>
        <v>0</v>
      </c>
      <c r="S210" s="13">
        <f t="shared" si="137"/>
        <v>0</v>
      </c>
      <c r="T210" s="14">
        <f t="shared" si="126"/>
        <v>0</v>
      </c>
      <c r="U210" s="13">
        <f t="shared" si="138"/>
        <v>0</v>
      </c>
      <c r="V210" s="14"/>
      <c r="W210" s="13">
        <f t="shared" si="139"/>
        <v>0</v>
      </c>
      <c r="X210" s="14">
        <f t="shared" si="127"/>
        <v>0</v>
      </c>
      <c r="Y210" s="13">
        <f t="shared" si="140"/>
        <v>0</v>
      </c>
      <c r="Z210" s="14">
        <f t="shared" si="128"/>
        <v>0</v>
      </c>
      <c r="AA210" s="13">
        <f t="shared" si="141"/>
        <v>1.9999999999999574E-2</v>
      </c>
      <c r="AB210" s="14"/>
      <c r="AC210" s="13">
        <f t="shared" si="142"/>
        <v>0</v>
      </c>
      <c r="AD210" s="14">
        <f t="shared" si="129"/>
        <v>0</v>
      </c>
      <c r="AE210" s="13">
        <f t="shared" si="143"/>
        <v>0</v>
      </c>
      <c r="AF210" s="14">
        <f t="shared" si="130"/>
        <v>0</v>
      </c>
      <c r="AG210" s="13">
        <f t="shared" si="144"/>
        <v>0</v>
      </c>
      <c r="AH210" s="14"/>
      <c r="AI210" s="13">
        <f t="shared" si="145"/>
        <v>0</v>
      </c>
      <c r="AJ210" s="14">
        <f t="shared" si="131"/>
        <v>0</v>
      </c>
      <c r="AK210" s="13">
        <f t="shared" si="146"/>
        <v>0</v>
      </c>
      <c r="AL210" s="14">
        <f t="shared" si="132"/>
        <v>0</v>
      </c>
      <c r="AM210" s="13">
        <f t="shared" si="147"/>
        <v>1.9999999999999574E-2</v>
      </c>
      <c r="AN210" s="14"/>
      <c r="AO210" s="13">
        <f t="shared" si="148"/>
        <v>0</v>
      </c>
      <c r="AP210" s="14">
        <f t="shared" si="149"/>
        <v>0</v>
      </c>
      <c r="AQ210" s="13">
        <f t="shared" si="150"/>
        <v>0</v>
      </c>
      <c r="AR210" s="14">
        <f t="shared" si="151"/>
        <v>0</v>
      </c>
      <c r="AS210" s="13">
        <f t="shared" si="152"/>
        <v>1.9999999999999574E-2</v>
      </c>
      <c r="AT210" s="14"/>
      <c r="AU210" s="13">
        <f t="shared" si="153"/>
        <v>0</v>
      </c>
      <c r="AV210" s="14">
        <f t="shared" si="154"/>
        <v>0</v>
      </c>
      <c r="AW210" s="13">
        <f t="shared" si="155"/>
        <v>0</v>
      </c>
      <c r="AX210" s="14">
        <f t="shared" si="156"/>
        <v>0</v>
      </c>
      <c r="AY210" s="13">
        <f t="shared" si="157"/>
        <v>1.9999999999999574E-2</v>
      </c>
      <c r="AZ210" s="14"/>
      <c r="BA210" s="13">
        <f t="shared" si="158"/>
        <v>0</v>
      </c>
      <c r="BB210" s="14">
        <f t="shared" si="159"/>
        <v>0</v>
      </c>
      <c r="BC210" s="13">
        <f t="shared" si="160"/>
        <v>0</v>
      </c>
      <c r="BD210" s="14">
        <f t="shared" si="161"/>
        <v>0</v>
      </c>
      <c r="BE210" s="13">
        <f t="shared" si="162"/>
        <v>1.9999999999999574E-2</v>
      </c>
    </row>
    <row r="211" spans="1:57" x14ac:dyDescent="0.25">
      <c r="A211" s="23">
        <f t="shared" si="163"/>
        <v>4.1304166666666671</v>
      </c>
      <c r="B211" s="8" t="s">
        <v>13</v>
      </c>
      <c r="C211" s="10" t="s">
        <v>14</v>
      </c>
      <c r="D211" t="s">
        <v>11</v>
      </c>
      <c r="E211" s="10" t="s">
        <v>14</v>
      </c>
      <c r="G211" s="10" t="s">
        <v>14</v>
      </c>
      <c r="H211" s="10" t="s">
        <v>14</v>
      </c>
      <c r="I211" s="10"/>
      <c r="J211" s="10" t="s">
        <v>14</v>
      </c>
      <c r="K211" s="13">
        <f t="shared" si="133"/>
        <v>0</v>
      </c>
      <c r="L211" s="14">
        <f t="shared" si="123"/>
        <v>0</v>
      </c>
      <c r="M211" s="13">
        <f t="shared" si="134"/>
        <v>0</v>
      </c>
      <c r="N211" s="14">
        <f t="shared" si="124"/>
        <v>0</v>
      </c>
      <c r="O211" s="13">
        <f t="shared" si="135"/>
        <v>1.9999999999999574E-2</v>
      </c>
      <c r="P211" s="14"/>
      <c r="Q211" s="13">
        <f t="shared" si="136"/>
        <v>0</v>
      </c>
      <c r="R211" s="14">
        <f t="shared" si="125"/>
        <v>0</v>
      </c>
      <c r="S211" s="13">
        <f t="shared" si="137"/>
        <v>0</v>
      </c>
      <c r="T211" s="14">
        <f t="shared" si="126"/>
        <v>0</v>
      </c>
      <c r="U211" s="13">
        <f t="shared" si="138"/>
        <v>0</v>
      </c>
      <c r="V211" s="14"/>
      <c r="W211" s="13">
        <f t="shared" si="139"/>
        <v>0</v>
      </c>
      <c r="X211" s="14">
        <f t="shared" si="127"/>
        <v>0</v>
      </c>
      <c r="Y211" s="13">
        <f t="shared" si="140"/>
        <v>0</v>
      </c>
      <c r="Z211" s="14">
        <f t="shared" si="128"/>
        <v>0</v>
      </c>
      <c r="AA211" s="13">
        <f t="shared" si="141"/>
        <v>1.9999999999999574E-2</v>
      </c>
      <c r="AB211" s="14"/>
      <c r="AC211" s="13">
        <f t="shared" si="142"/>
        <v>0</v>
      </c>
      <c r="AD211" s="14">
        <f t="shared" si="129"/>
        <v>0</v>
      </c>
      <c r="AE211" s="13">
        <f t="shared" si="143"/>
        <v>0</v>
      </c>
      <c r="AF211" s="14">
        <f t="shared" si="130"/>
        <v>0</v>
      </c>
      <c r="AG211" s="13">
        <f t="shared" si="144"/>
        <v>0</v>
      </c>
      <c r="AH211" s="14"/>
      <c r="AI211" s="13">
        <f t="shared" si="145"/>
        <v>4.1304166666666671</v>
      </c>
      <c r="AJ211" s="14">
        <f t="shared" si="131"/>
        <v>1</v>
      </c>
      <c r="AK211" s="13">
        <f t="shared" si="146"/>
        <v>0</v>
      </c>
      <c r="AL211" s="14">
        <f t="shared" si="132"/>
        <v>0</v>
      </c>
      <c r="AM211" s="13">
        <f t="shared" si="147"/>
        <v>1.9999999999999574E-2</v>
      </c>
      <c r="AN211" s="14"/>
      <c r="AO211" s="13">
        <f t="shared" si="148"/>
        <v>0</v>
      </c>
      <c r="AP211" s="14">
        <f t="shared" si="149"/>
        <v>0</v>
      </c>
      <c r="AQ211" s="13">
        <f t="shared" si="150"/>
        <v>0</v>
      </c>
      <c r="AR211" s="14">
        <f t="shared" si="151"/>
        <v>0</v>
      </c>
      <c r="AS211" s="13">
        <f t="shared" si="152"/>
        <v>1.9999999999999574E-2</v>
      </c>
      <c r="AT211" s="14"/>
      <c r="AU211" s="13">
        <f t="shared" si="153"/>
        <v>0</v>
      </c>
      <c r="AV211" s="14">
        <f t="shared" si="154"/>
        <v>0</v>
      </c>
      <c r="AW211" s="13">
        <f t="shared" si="155"/>
        <v>0</v>
      </c>
      <c r="AX211" s="14">
        <f t="shared" si="156"/>
        <v>0</v>
      </c>
      <c r="AY211" s="13">
        <f t="shared" si="157"/>
        <v>1.9999999999999574E-2</v>
      </c>
      <c r="AZ211" s="14"/>
      <c r="BA211" s="13">
        <f t="shared" si="158"/>
        <v>0</v>
      </c>
      <c r="BB211" s="14">
        <f t="shared" si="159"/>
        <v>0</v>
      </c>
      <c r="BC211" s="13">
        <f t="shared" si="160"/>
        <v>0</v>
      </c>
      <c r="BD211" s="14">
        <f t="shared" si="161"/>
        <v>0</v>
      </c>
      <c r="BE211" s="13">
        <f t="shared" si="162"/>
        <v>1.9999999999999574E-2</v>
      </c>
    </row>
    <row r="212" spans="1:57" x14ac:dyDescent="0.25">
      <c r="A212" s="23">
        <f t="shared" si="163"/>
        <v>4.1504166666666666</v>
      </c>
      <c r="B212" s="8"/>
      <c r="C212" s="10" t="s">
        <v>14</v>
      </c>
      <c r="D212" t="s">
        <v>11</v>
      </c>
      <c r="E212" s="10" t="s">
        <v>14</v>
      </c>
      <c r="G212" s="10" t="s">
        <v>14</v>
      </c>
      <c r="H212" s="10" t="s">
        <v>14</v>
      </c>
      <c r="I212" s="10"/>
      <c r="J212" s="10" t="s">
        <v>14</v>
      </c>
      <c r="K212" s="13">
        <f t="shared" si="133"/>
        <v>0</v>
      </c>
      <c r="L212" s="14">
        <f t="shared" si="123"/>
        <v>0</v>
      </c>
      <c r="M212" s="13">
        <f t="shared" si="134"/>
        <v>0</v>
      </c>
      <c r="N212" s="14">
        <f t="shared" si="124"/>
        <v>0</v>
      </c>
      <c r="O212" s="13">
        <f t="shared" si="135"/>
        <v>1.9999999999999574E-2</v>
      </c>
      <c r="P212" s="14"/>
      <c r="Q212" s="13">
        <f t="shared" si="136"/>
        <v>0</v>
      </c>
      <c r="R212" s="14">
        <f t="shared" si="125"/>
        <v>0</v>
      </c>
      <c r="S212" s="13">
        <f t="shared" si="137"/>
        <v>0</v>
      </c>
      <c r="T212" s="14">
        <f t="shared" si="126"/>
        <v>0</v>
      </c>
      <c r="U212" s="13">
        <f t="shared" si="138"/>
        <v>0</v>
      </c>
      <c r="V212" s="14"/>
      <c r="W212" s="13">
        <f t="shared" si="139"/>
        <v>0</v>
      </c>
      <c r="X212" s="14">
        <f t="shared" si="127"/>
        <v>0</v>
      </c>
      <c r="Y212" s="13">
        <f t="shared" si="140"/>
        <v>0</v>
      </c>
      <c r="Z212" s="14">
        <f t="shared" si="128"/>
        <v>0</v>
      </c>
      <c r="AA212" s="13">
        <f t="shared" si="141"/>
        <v>1.9999999999999574E-2</v>
      </c>
      <c r="AB212" s="14"/>
      <c r="AC212" s="13">
        <f t="shared" si="142"/>
        <v>0</v>
      </c>
      <c r="AD212" s="14">
        <f t="shared" si="129"/>
        <v>0</v>
      </c>
      <c r="AE212" s="13">
        <f t="shared" si="143"/>
        <v>0</v>
      </c>
      <c r="AF212" s="14">
        <f t="shared" si="130"/>
        <v>0</v>
      </c>
      <c r="AG212" s="13">
        <f t="shared" si="144"/>
        <v>0</v>
      </c>
      <c r="AH212" s="14"/>
      <c r="AI212" s="13">
        <f t="shared" si="145"/>
        <v>0</v>
      </c>
      <c r="AJ212" s="14">
        <f t="shared" si="131"/>
        <v>0</v>
      </c>
      <c r="AK212" s="13">
        <f t="shared" si="146"/>
        <v>0</v>
      </c>
      <c r="AL212" s="14">
        <f t="shared" si="132"/>
        <v>0</v>
      </c>
      <c r="AM212" s="13">
        <f t="shared" si="147"/>
        <v>1.9999999999999574E-2</v>
      </c>
      <c r="AN212" s="14"/>
      <c r="AO212" s="13">
        <f t="shared" si="148"/>
        <v>0</v>
      </c>
      <c r="AP212" s="14">
        <f t="shared" si="149"/>
        <v>0</v>
      </c>
      <c r="AQ212" s="13">
        <f t="shared" si="150"/>
        <v>0</v>
      </c>
      <c r="AR212" s="14">
        <f t="shared" si="151"/>
        <v>0</v>
      </c>
      <c r="AS212" s="13">
        <f t="shared" si="152"/>
        <v>1.9999999999999574E-2</v>
      </c>
      <c r="AT212" s="14"/>
      <c r="AU212" s="13">
        <f t="shared" si="153"/>
        <v>0</v>
      </c>
      <c r="AV212" s="14">
        <f t="shared" si="154"/>
        <v>0</v>
      </c>
      <c r="AW212" s="13">
        <f t="shared" si="155"/>
        <v>0</v>
      </c>
      <c r="AX212" s="14">
        <f t="shared" si="156"/>
        <v>0</v>
      </c>
      <c r="AY212" s="13">
        <f t="shared" si="157"/>
        <v>1.9999999999999574E-2</v>
      </c>
      <c r="AZ212" s="14"/>
      <c r="BA212" s="13">
        <f t="shared" si="158"/>
        <v>0</v>
      </c>
      <c r="BB212" s="14">
        <f t="shared" si="159"/>
        <v>0</v>
      </c>
      <c r="BC212" s="13">
        <f t="shared" si="160"/>
        <v>0</v>
      </c>
      <c r="BD212" s="14">
        <f t="shared" si="161"/>
        <v>0</v>
      </c>
      <c r="BE212" s="13">
        <f t="shared" si="162"/>
        <v>1.9999999999999574E-2</v>
      </c>
    </row>
    <row r="213" spans="1:57" x14ac:dyDescent="0.25">
      <c r="A213" s="23">
        <f t="shared" si="163"/>
        <v>4.1704166666666662</v>
      </c>
      <c r="B213" s="8" t="s">
        <v>17</v>
      </c>
      <c r="C213" s="10" t="s">
        <v>14</v>
      </c>
      <c r="D213" s="11" t="s">
        <v>20</v>
      </c>
      <c r="E213" s="10" t="s">
        <v>14</v>
      </c>
      <c r="F213" s="11"/>
      <c r="G213" s="10" t="s">
        <v>14</v>
      </c>
      <c r="H213" t="s">
        <v>11</v>
      </c>
      <c r="I213" s="10"/>
      <c r="J213" s="10" t="s">
        <v>14</v>
      </c>
      <c r="K213" s="13">
        <f t="shared" si="133"/>
        <v>0</v>
      </c>
      <c r="L213" s="14">
        <f t="shared" si="123"/>
        <v>0</v>
      </c>
      <c r="M213" s="13">
        <f t="shared" si="134"/>
        <v>0</v>
      </c>
      <c r="N213" s="14">
        <f t="shared" si="124"/>
        <v>0</v>
      </c>
      <c r="O213" s="13">
        <f t="shared" si="135"/>
        <v>1.9999999999999574E-2</v>
      </c>
      <c r="P213" s="14"/>
      <c r="Q213" s="13">
        <f t="shared" si="136"/>
        <v>0</v>
      </c>
      <c r="R213" s="14">
        <f t="shared" si="125"/>
        <v>0</v>
      </c>
      <c r="S213" s="13">
        <f t="shared" si="137"/>
        <v>4.1704166666666662</v>
      </c>
      <c r="T213" s="14">
        <f t="shared" si="126"/>
        <v>1</v>
      </c>
      <c r="U213" s="13">
        <f t="shared" si="138"/>
        <v>0</v>
      </c>
      <c r="V213" s="14"/>
      <c r="W213" s="13">
        <f t="shared" si="139"/>
        <v>0</v>
      </c>
      <c r="X213" s="14">
        <f t="shared" si="127"/>
        <v>0</v>
      </c>
      <c r="Y213" s="13">
        <f t="shared" si="140"/>
        <v>0</v>
      </c>
      <c r="Z213" s="14">
        <f t="shared" si="128"/>
        <v>0</v>
      </c>
      <c r="AA213" s="13">
        <f t="shared" si="141"/>
        <v>1.9999999999999574E-2</v>
      </c>
      <c r="AB213" s="14"/>
      <c r="AC213" s="13">
        <f t="shared" si="142"/>
        <v>0</v>
      </c>
      <c r="AD213" s="14">
        <f t="shared" si="129"/>
        <v>0</v>
      </c>
      <c r="AE213" s="13">
        <f t="shared" si="143"/>
        <v>0</v>
      </c>
      <c r="AF213" s="14">
        <f t="shared" si="130"/>
        <v>0</v>
      </c>
      <c r="AG213" s="13">
        <f t="shared" si="144"/>
        <v>0</v>
      </c>
      <c r="AH213" s="14"/>
      <c r="AI213" s="13">
        <f t="shared" si="145"/>
        <v>0</v>
      </c>
      <c r="AJ213" s="14">
        <f t="shared" si="131"/>
        <v>0</v>
      </c>
      <c r="AK213" s="13">
        <f t="shared" si="146"/>
        <v>0</v>
      </c>
      <c r="AL213" s="14">
        <f t="shared" si="132"/>
        <v>0</v>
      </c>
      <c r="AM213" s="13">
        <f t="shared" si="147"/>
        <v>1.9999999999999574E-2</v>
      </c>
      <c r="AN213" s="14"/>
      <c r="AO213" s="13">
        <f t="shared" si="148"/>
        <v>0</v>
      </c>
      <c r="AP213" s="14">
        <f t="shared" si="149"/>
        <v>0</v>
      </c>
      <c r="AQ213" s="13">
        <f t="shared" si="150"/>
        <v>0</v>
      </c>
      <c r="AR213" s="14">
        <f t="shared" si="151"/>
        <v>0</v>
      </c>
      <c r="AS213" s="13">
        <f t="shared" si="152"/>
        <v>0</v>
      </c>
      <c r="AT213" s="14"/>
      <c r="AU213" s="13">
        <f t="shared" si="153"/>
        <v>0</v>
      </c>
      <c r="AV213" s="14">
        <f t="shared" si="154"/>
        <v>0</v>
      </c>
      <c r="AW213" s="13">
        <f t="shared" si="155"/>
        <v>0</v>
      </c>
      <c r="AX213" s="14">
        <f t="shared" si="156"/>
        <v>0</v>
      </c>
      <c r="AY213" s="13">
        <f t="shared" si="157"/>
        <v>1.9999999999999574E-2</v>
      </c>
      <c r="AZ213" s="14"/>
      <c r="BA213" s="13">
        <f t="shared" si="158"/>
        <v>0</v>
      </c>
      <c r="BB213" s="14">
        <f t="shared" si="159"/>
        <v>0</v>
      </c>
      <c r="BC213" s="13">
        <f t="shared" si="160"/>
        <v>0</v>
      </c>
      <c r="BD213" s="14">
        <f t="shared" si="161"/>
        <v>0</v>
      </c>
      <c r="BE213" s="13">
        <f t="shared" si="162"/>
        <v>1.9999999999999574E-2</v>
      </c>
    </row>
    <row r="214" spans="1:57" x14ac:dyDescent="0.25">
      <c r="A214" s="23">
        <f t="shared" si="163"/>
        <v>4.1904166666666658</v>
      </c>
      <c r="B214" s="8"/>
      <c r="C214" s="10" t="s">
        <v>14</v>
      </c>
      <c r="D214" s="10"/>
      <c r="E214" s="10" t="s">
        <v>14</v>
      </c>
      <c r="G214" s="10" t="s">
        <v>14</v>
      </c>
      <c r="H214" t="s">
        <v>11</v>
      </c>
      <c r="I214" s="32"/>
      <c r="J214" s="10" t="s">
        <v>14</v>
      </c>
      <c r="K214" s="13">
        <f t="shared" si="133"/>
        <v>0</v>
      </c>
      <c r="L214" s="14">
        <f t="shared" si="123"/>
        <v>0</v>
      </c>
      <c r="M214" s="13">
        <f t="shared" si="134"/>
        <v>0</v>
      </c>
      <c r="N214" s="14">
        <f t="shared" si="124"/>
        <v>0</v>
      </c>
      <c r="O214" s="13">
        <f t="shared" si="135"/>
        <v>1.9999999999999574E-2</v>
      </c>
      <c r="P214" s="14"/>
      <c r="Q214" s="13">
        <f t="shared" si="136"/>
        <v>0</v>
      </c>
      <c r="R214" s="14">
        <f t="shared" si="125"/>
        <v>0</v>
      </c>
      <c r="S214" s="13">
        <f t="shared" si="137"/>
        <v>0</v>
      </c>
      <c r="T214" s="14">
        <f t="shared" si="126"/>
        <v>0</v>
      </c>
      <c r="U214" s="13">
        <f t="shared" si="138"/>
        <v>0</v>
      </c>
      <c r="V214" s="14"/>
      <c r="W214" s="13">
        <f t="shared" si="139"/>
        <v>0</v>
      </c>
      <c r="X214" s="14">
        <f t="shared" si="127"/>
        <v>0</v>
      </c>
      <c r="Y214" s="13">
        <f t="shared" si="140"/>
        <v>0</v>
      </c>
      <c r="Z214" s="14">
        <f t="shared" si="128"/>
        <v>0</v>
      </c>
      <c r="AA214" s="13">
        <f t="shared" si="141"/>
        <v>1.9999999999999574E-2</v>
      </c>
      <c r="AB214" s="14"/>
      <c r="AC214" s="13">
        <f t="shared" si="142"/>
        <v>0</v>
      </c>
      <c r="AD214" s="14">
        <f t="shared" si="129"/>
        <v>0</v>
      </c>
      <c r="AE214" s="13">
        <f t="shared" si="143"/>
        <v>0</v>
      </c>
      <c r="AF214" s="14">
        <f t="shared" si="130"/>
        <v>0</v>
      </c>
      <c r="AG214" s="13">
        <f t="shared" si="144"/>
        <v>0</v>
      </c>
      <c r="AH214" s="14"/>
      <c r="AI214" s="13">
        <f t="shared" si="145"/>
        <v>0</v>
      </c>
      <c r="AJ214" s="14">
        <f t="shared" si="131"/>
        <v>0</v>
      </c>
      <c r="AK214" s="13">
        <f t="shared" si="146"/>
        <v>0</v>
      </c>
      <c r="AL214" s="14">
        <f t="shared" si="132"/>
        <v>0</v>
      </c>
      <c r="AM214" s="13">
        <f t="shared" si="147"/>
        <v>1.9999999999999574E-2</v>
      </c>
      <c r="AN214" s="14"/>
      <c r="AO214" s="13">
        <f t="shared" si="148"/>
        <v>0</v>
      </c>
      <c r="AP214" s="14">
        <f t="shared" si="149"/>
        <v>0</v>
      </c>
      <c r="AQ214" s="13">
        <f t="shared" si="150"/>
        <v>0</v>
      </c>
      <c r="AR214" s="14">
        <f t="shared" si="151"/>
        <v>0</v>
      </c>
      <c r="AS214" s="13">
        <f t="shared" si="152"/>
        <v>0</v>
      </c>
      <c r="AT214" s="14"/>
      <c r="AU214" s="13">
        <f t="shared" si="153"/>
        <v>0</v>
      </c>
      <c r="AV214" s="14">
        <f t="shared" si="154"/>
        <v>0</v>
      </c>
      <c r="AW214" s="13">
        <f t="shared" si="155"/>
        <v>0</v>
      </c>
      <c r="AX214" s="14">
        <f t="shared" si="156"/>
        <v>0</v>
      </c>
      <c r="AY214" s="13">
        <f t="shared" si="157"/>
        <v>1.9999999999999574E-2</v>
      </c>
      <c r="AZ214" s="14"/>
      <c r="BA214" s="13">
        <f t="shared" si="158"/>
        <v>0</v>
      </c>
      <c r="BB214" s="14">
        <f t="shared" si="159"/>
        <v>0</v>
      </c>
      <c r="BC214" s="13">
        <f t="shared" si="160"/>
        <v>0</v>
      </c>
      <c r="BD214" s="14">
        <f t="shared" si="161"/>
        <v>0</v>
      </c>
      <c r="BE214" s="13">
        <f t="shared" si="162"/>
        <v>1.9999999999999574E-2</v>
      </c>
    </row>
    <row r="215" spans="1:57" x14ac:dyDescent="0.25">
      <c r="A215" s="23">
        <f t="shared" si="163"/>
        <v>4.2104166666666654</v>
      </c>
      <c r="B215" s="8"/>
      <c r="C215" s="10" t="s">
        <v>14</v>
      </c>
      <c r="D215" s="10"/>
      <c r="E215" s="10" t="s">
        <v>14</v>
      </c>
      <c r="G215" s="10" t="s">
        <v>14</v>
      </c>
      <c r="H215" t="s">
        <v>11</v>
      </c>
      <c r="I215" s="32"/>
      <c r="J215" s="10" t="s">
        <v>14</v>
      </c>
      <c r="K215" s="13">
        <f t="shared" si="133"/>
        <v>0</v>
      </c>
      <c r="L215" s="14">
        <f t="shared" si="123"/>
        <v>0</v>
      </c>
      <c r="M215" s="13">
        <f t="shared" si="134"/>
        <v>0</v>
      </c>
      <c r="N215" s="14">
        <f t="shared" si="124"/>
        <v>0</v>
      </c>
      <c r="O215" s="13">
        <f t="shared" si="135"/>
        <v>1.9999999999999574E-2</v>
      </c>
      <c r="P215" s="14"/>
      <c r="Q215" s="13">
        <f t="shared" si="136"/>
        <v>0</v>
      </c>
      <c r="R215" s="14">
        <f t="shared" si="125"/>
        <v>0</v>
      </c>
      <c r="S215" s="13">
        <f t="shared" si="137"/>
        <v>0</v>
      </c>
      <c r="T215" s="14">
        <f t="shared" si="126"/>
        <v>0</v>
      </c>
      <c r="U215" s="13">
        <f t="shared" si="138"/>
        <v>0</v>
      </c>
      <c r="V215" s="14"/>
      <c r="W215" s="13">
        <f t="shared" si="139"/>
        <v>0</v>
      </c>
      <c r="X215" s="14">
        <f t="shared" si="127"/>
        <v>0</v>
      </c>
      <c r="Y215" s="13">
        <f t="shared" si="140"/>
        <v>0</v>
      </c>
      <c r="Z215" s="14">
        <f t="shared" si="128"/>
        <v>0</v>
      </c>
      <c r="AA215" s="13">
        <f t="shared" si="141"/>
        <v>1.9999999999999574E-2</v>
      </c>
      <c r="AB215" s="14"/>
      <c r="AC215" s="13">
        <f t="shared" si="142"/>
        <v>0</v>
      </c>
      <c r="AD215" s="14">
        <f t="shared" si="129"/>
        <v>0</v>
      </c>
      <c r="AE215" s="13">
        <f t="shared" si="143"/>
        <v>0</v>
      </c>
      <c r="AF215" s="14">
        <f t="shared" si="130"/>
        <v>0</v>
      </c>
      <c r="AG215" s="13">
        <f t="shared" si="144"/>
        <v>0</v>
      </c>
      <c r="AH215" s="14"/>
      <c r="AI215" s="13">
        <f t="shared" si="145"/>
        <v>0</v>
      </c>
      <c r="AJ215" s="14">
        <f t="shared" si="131"/>
        <v>0</v>
      </c>
      <c r="AK215" s="13">
        <f t="shared" si="146"/>
        <v>0</v>
      </c>
      <c r="AL215" s="14">
        <f t="shared" si="132"/>
        <v>0</v>
      </c>
      <c r="AM215" s="13">
        <f t="shared" si="147"/>
        <v>1.9999999999999574E-2</v>
      </c>
      <c r="AN215" s="14"/>
      <c r="AO215" s="13">
        <f t="shared" si="148"/>
        <v>0</v>
      </c>
      <c r="AP215" s="14">
        <f t="shared" si="149"/>
        <v>0</v>
      </c>
      <c r="AQ215" s="13">
        <f t="shared" si="150"/>
        <v>0</v>
      </c>
      <c r="AR215" s="14">
        <f t="shared" si="151"/>
        <v>0</v>
      </c>
      <c r="AS215" s="13">
        <f t="shared" si="152"/>
        <v>0</v>
      </c>
      <c r="AT215" s="14"/>
      <c r="AU215" s="13">
        <f t="shared" si="153"/>
        <v>0</v>
      </c>
      <c r="AV215" s="14">
        <f t="shared" si="154"/>
        <v>0</v>
      </c>
      <c r="AW215" s="13">
        <f t="shared" si="155"/>
        <v>0</v>
      </c>
      <c r="AX215" s="14">
        <f t="shared" si="156"/>
        <v>0</v>
      </c>
      <c r="AY215" s="13">
        <f t="shared" si="157"/>
        <v>1.9999999999999574E-2</v>
      </c>
      <c r="AZ215" s="14"/>
      <c r="BA215" s="13">
        <f t="shared" si="158"/>
        <v>0</v>
      </c>
      <c r="BB215" s="14">
        <f t="shared" si="159"/>
        <v>0</v>
      </c>
      <c r="BC215" s="13">
        <f t="shared" si="160"/>
        <v>0</v>
      </c>
      <c r="BD215" s="14">
        <f t="shared" si="161"/>
        <v>0</v>
      </c>
      <c r="BE215" s="13">
        <f t="shared" si="162"/>
        <v>1.9999999999999574E-2</v>
      </c>
    </row>
    <row r="216" spans="1:57" x14ac:dyDescent="0.25">
      <c r="A216" s="23">
        <f t="shared" si="163"/>
        <v>4.2304166666666649</v>
      </c>
      <c r="B216" s="8"/>
      <c r="C216" s="10" t="s">
        <v>14</v>
      </c>
      <c r="D216" s="10"/>
      <c r="E216" s="10" t="s">
        <v>14</v>
      </c>
      <c r="F216" s="10"/>
      <c r="G216" s="10" t="s">
        <v>14</v>
      </c>
      <c r="H216" t="s">
        <v>11</v>
      </c>
      <c r="I216" s="32"/>
      <c r="J216" s="10" t="s">
        <v>14</v>
      </c>
      <c r="K216" s="13">
        <f t="shared" si="133"/>
        <v>0</v>
      </c>
      <c r="L216" s="14">
        <f t="shared" si="123"/>
        <v>0</v>
      </c>
      <c r="M216" s="13">
        <f t="shared" si="134"/>
        <v>0</v>
      </c>
      <c r="N216" s="14">
        <f t="shared" si="124"/>
        <v>0</v>
      </c>
      <c r="O216" s="13">
        <f t="shared" si="135"/>
        <v>1.9999999999999574E-2</v>
      </c>
      <c r="P216" s="14"/>
      <c r="Q216" s="13">
        <f t="shared" si="136"/>
        <v>0</v>
      </c>
      <c r="R216" s="14">
        <f t="shared" si="125"/>
        <v>0</v>
      </c>
      <c r="S216" s="13">
        <f t="shared" si="137"/>
        <v>0</v>
      </c>
      <c r="T216" s="14">
        <f t="shared" si="126"/>
        <v>0</v>
      </c>
      <c r="U216" s="13">
        <f t="shared" si="138"/>
        <v>0</v>
      </c>
      <c r="V216" s="14"/>
      <c r="W216" s="13">
        <f t="shared" si="139"/>
        <v>0</v>
      </c>
      <c r="X216" s="14">
        <f t="shared" si="127"/>
        <v>0</v>
      </c>
      <c r="Y216" s="13">
        <f t="shared" si="140"/>
        <v>0</v>
      </c>
      <c r="Z216" s="14">
        <f t="shared" si="128"/>
        <v>0</v>
      </c>
      <c r="AA216" s="13">
        <f t="shared" si="141"/>
        <v>1.9999999999999574E-2</v>
      </c>
      <c r="AB216" s="14"/>
      <c r="AC216" s="13">
        <f t="shared" si="142"/>
        <v>0</v>
      </c>
      <c r="AD216" s="14">
        <f t="shared" si="129"/>
        <v>0</v>
      </c>
      <c r="AE216" s="13">
        <f t="shared" si="143"/>
        <v>0</v>
      </c>
      <c r="AF216" s="14">
        <f t="shared" si="130"/>
        <v>0</v>
      </c>
      <c r="AG216" s="13">
        <f t="shared" si="144"/>
        <v>0</v>
      </c>
      <c r="AH216" s="14"/>
      <c r="AI216" s="13">
        <f t="shared" si="145"/>
        <v>0</v>
      </c>
      <c r="AJ216" s="14">
        <f t="shared" si="131"/>
        <v>0</v>
      </c>
      <c r="AK216" s="13">
        <f t="shared" si="146"/>
        <v>0</v>
      </c>
      <c r="AL216" s="14">
        <f t="shared" si="132"/>
        <v>0</v>
      </c>
      <c r="AM216" s="13">
        <f t="shared" si="147"/>
        <v>1.9999999999999574E-2</v>
      </c>
      <c r="AN216" s="14"/>
      <c r="AO216" s="13">
        <f t="shared" si="148"/>
        <v>0</v>
      </c>
      <c r="AP216" s="14">
        <f t="shared" si="149"/>
        <v>0</v>
      </c>
      <c r="AQ216" s="13">
        <f t="shared" si="150"/>
        <v>0</v>
      </c>
      <c r="AR216" s="14">
        <f t="shared" si="151"/>
        <v>0</v>
      </c>
      <c r="AS216" s="13">
        <f t="shared" si="152"/>
        <v>0</v>
      </c>
      <c r="AT216" s="14"/>
      <c r="AU216" s="13">
        <f t="shared" si="153"/>
        <v>0</v>
      </c>
      <c r="AV216" s="14">
        <f t="shared" si="154"/>
        <v>0</v>
      </c>
      <c r="AW216" s="13">
        <f t="shared" si="155"/>
        <v>0</v>
      </c>
      <c r="AX216" s="14">
        <f t="shared" si="156"/>
        <v>0</v>
      </c>
      <c r="AY216" s="13">
        <f t="shared" si="157"/>
        <v>1.9999999999999574E-2</v>
      </c>
      <c r="AZ216" s="14"/>
      <c r="BA216" s="13">
        <f t="shared" si="158"/>
        <v>0</v>
      </c>
      <c r="BB216" s="14">
        <f t="shared" si="159"/>
        <v>0</v>
      </c>
      <c r="BC216" s="13">
        <f t="shared" si="160"/>
        <v>0</v>
      </c>
      <c r="BD216" s="14">
        <f t="shared" si="161"/>
        <v>0</v>
      </c>
      <c r="BE216" s="13">
        <f t="shared" si="162"/>
        <v>1.9999999999999574E-2</v>
      </c>
    </row>
    <row r="217" spans="1:57" x14ac:dyDescent="0.25">
      <c r="A217" s="23">
        <f t="shared" si="163"/>
        <v>4.2504166666666645</v>
      </c>
      <c r="B217" s="8"/>
      <c r="C217" s="10" t="s">
        <v>14</v>
      </c>
      <c r="D217" s="10"/>
      <c r="E217" s="10" t="s">
        <v>14</v>
      </c>
      <c r="F217" s="10"/>
      <c r="G217" s="10" t="s">
        <v>14</v>
      </c>
      <c r="H217" t="s">
        <v>11</v>
      </c>
      <c r="I217" s="32"/>
      <c r="J217" s="10" t="s">
        <v>14</v>
      </c>
      <c r="K217" s="13">
        <f t="shared" si="133"/>
        <v>0</v>
      </c>
      <c r="L217" s="14">
        <f t="shared" si="123"/>
        <v>0</v>
      </c>
      <c r="M217" s="13">
        <f t="shared" si="134"/>
        <v>0</v>
      </c>
      <c r="N217" s="14">
        <f t="shared" si="124"/>
        <v>0</v>
      </c>
      <c r="O217" s="13">
        <f t="shared" si="135"/>
        <v>1.9999999999999574E-2</v>
      </c>
      <c r="P217" s="14"/>
      <c r="Q217" s="13">
        <f t="shared" si="136"/>
        <v>0</v>
      </c>
      <c r="R217" s="14">
        <f t="shared" si="125"/>
        <v>0</v>
      </c>
      <c r="S217" s="13">
        <f t="shared" si="137"/>
        <v>0</v>
      </c>
      <c r="T217" s="14">
        <f t="shared" si="126"/>
        <v>0</v>
      </c>
      <c r="U217" s="13">
        <f t="shared" si="138"/>
        <v>0</v>
      </c>
      <c r="V217" s="14"/>
      <c r="W217" s="13">
        <f t="shared" si="139"/>
        <v>0</v>
      </c>
      <c r="X217" s="14">
        <f t="shared" si="127"/>
        <v>0</v>
      </c>
      <c r="Y217" s="13">
        <f t="shared" si="140"/>
        <v>0</v>
      </c>
      <c r="Z217" s="14">
        <f t="shared" si="128"/>
        <v>0</v>
      </c>
      <c r="AA217" s="13">
        <f t="shared" si="141"/>
        <v>1.9999999999999574E-2</v>
      </c>
      <c r="AB217" s="14"/>
      <c r="AC217" s="13">
        <f t="shared" si="142"/>
        <v>0</v>
      </c>
      <c r="AD217" s="14">
        <f t="shared" si="129"/>
        <v>0</v>
      </c>
      <c r="AE217" s="13">
        <f t="shared" si="143"/>
        <v>0</v>
      </c>
      <c r="AF217" s="14">
        <f t="shared" si="130"/>
        <v>0</v>
      </c>
      <c r="AG217" s="13">
        <f t="shared" si="144"/>
        <v>0</v>
      </c>
      <c r="AH217" s="14"/>
      <c r="AI217" s="13">
        <f t="shared" si="145"/>
        <v>0</v>
      </c>
      <c r="AJ217" s="14">
        <f t="shared" si="131"/>
        <v>0</v>
      </c>
      <c r="AK217" s="13">
        <f t="shared" si="146"/>
        <v>0</v>
      </c>
      <c r="AL217" s="14">
        <f t="shared" si="132"/>
        <v>0</v>
      </c>
      <c r="AM217" s="13">
        <f t="shared" si="147"/>
        <v>1.9999999999999574E-2</v>
      </c>
      <c r="AN217" s="14"/>
      <c r="AO217" s="13">
        <f t="shared" si="148"/>
        <v>0</v>
      </c>
      <c r="AP217" s="14">
        <f t="shared" si="149"/>
        <v>0</v>
      </c>
      <c r="AQ217" s="13">
        <f t="shared" si="150"/>
        <v>0</v>
      </c>
      <c r="AR217" s="14">
        <f t="shared" si="151"/>
        <v>0</v>
      </c>
      <c r="AS217" s="13">
        <f t="shared" si="152"/>
        <v>0</v>
      </c>
      <c r="AT217" s="14"/>
      <c r="AU217" s="13">
        <f t="shared" si="153"/>
        <v>0</v>
      </c>
      <c r="AV217" s="14">
        <f t="shared" si="154"/>
        <v>0</v>
      </c>
      <c r="AW217" s="13">
        <f t="shared" si="155"/>
        <v>0</v>
      </c>
      <c r="AX217" s="14">
        <f t="shared" si="156"/>
        <v>0</v>
      </c>
      <c r="AY217" s="13">
        <f t="shared" si="157"/>
        <v>1.9999999999999574E-2</v>
      </c>
      <c r="AZ217" s="14"/>
      <c r="BA217" s="13">
        <f t="shared" si="158"/>
        <v>0</v>
      </c>
      <c r="BB217" s="14">
        <f t="shared" si="159"/>
        <v>0</v>
      </c>
      <c r="BC217" s="13">
        <f t="shared" si="160"/>
        <v>0</v>
      </c>
      <c r="BD217" s="14">
        <f t="shared" si="161"/>
        <v>0</v>
      </c>
      <c r="BE217" s="13">
        <f t="shared" si="162"/>
        <v>1.9999999999999574E-2</v>
      </c>
    </row>
    <row r="218" spans="1:57" x14ac:dyDescent="0.25">
      <c r="A218" s="23">
        <f t="shared" si="163"/>
        <v>4.2704166666666641</v>
      </c>
      <c r="B218" s="8" t="s">
        <v>64</v>
      </c>
      <c r="C218" s="10" t="s">
        <v>14</v>
      </c>
      <c r="E218" t="s">
        <v>11</v>
      </c>
      <c r="F218" s="10"/>
      <c r="G218" s="10" t="s">
        <v>14</v>
      </c>
      <c r="H218" s="11" t="s">
        <v>20</v>
      </c>
      <c r="I218" s="11"/>
      <c r="J218" s="10" t="s">
        <v>14</v>
      </c>
      <c r="K218" s="13">
        <f t="shared" si="133"/>
        <v>0</v>
      </c>
      <c r="L218" s="14">
        <f t="shared" si="123"/>
        <v>0</v>
      </c>
      <c r="M218" s="13">
        <f t="shared" si="134"/>
        <v>0</v>
      </c>
      <c r="N218" s="14">
        <f t="shared" si="124"/>
        <v>0</v>
      </c>
      <c r="O218" s="13">
        <f t="shared" si="135"/>
        <v>1.9999999999999574E-2</v>
      </c>
      <c r="P218" s="14"/>
      <c r="Q218" s="13">
        <f t="shared" si="136"/>
        <v>0</v>
      </c>
      <c r="R218" s="14">
        <f t="shared" si="125"/>
        <v>0</v>
      </c>
      <c r="S218" s="13">
        <f t="shared" si="137"/>
        <v>0</v>
      </c>
      <c r="T218" s="14">
        <f t="shared" si="126"/>
        <v>0</v>
      </c>
      <c r="U218" s="13">
        <f t="shared" si="138"/>
        <v>0</v>
      </c>
      <c r="V218" s="14"/>
      <c r="W218" s="13">
        <f t="shared" si="139"/>
        <v>0</v>
      </c>
      <c r="X218" s="14">
        <f t="shared" si="127"/>
        <v>0</v>
      </c>
      <c r="Y218" s="13">
        <f t="shared" si="140"/>
        <v>0</v>
      </c>
      <c r="Z218" s="14">
        <f t="shared" si="128"/>
        <v>0</v>
      </c>
      <c r="AA218" s="13">
        <f t="shared" si="141"/>
        <v>0</v>
      </c>
      <c r="AB218" s="14"/>
      <c r="AC218" s="13">
        <f t="shared" si="142"/>
        <v>0</v>
      </c>
      <c r="AD218" s="14">
        <f t="shared" si="129"/>
        <v>0</v>
      </c>
      <c r="AE218" s="13">
        <f t="shared" si="143"/>
        <v>0</v>
      </c>
      <c r="AF218" s="14">
        <f t="shared" si="130"/>
        <v>0</v>
      </c>
      <c r="AG218" s="13">
        <f t="shared" si="144"/>
        <v>0</v>
      </c>
      <c r="AH218" s="14"/>
      <c r="AI218" s="13">
        <f t="shared" si="145"/>
        <v>0</v>
      </c>
      <c r="AJ218" s="14">
        <f t="shared" si="131"/>
        <v>0</v>
      </c>
      <c r="AK218" s="13">
        <f t="shared" si="146"/>
        <v>0</v>
      </c>
      <c r="AL218" s="14">
        <f t="shared" si="132"/>
        <v>0</v>
      </c>
      <c r="AM218" s="13">
        <f t="shared" si="147"/>
        <v>1.9999999999999574E-2</v>
      </c>
      <c r="AN218" s="14"/>
      <c r="AO218" s="13">
        <f t="shared" si="148"/>
        <v>0</v>
      </c>
      <c r="AP218" s="14">
        <f t="shared" si="149"/>
        <v>0</v>
      </c>
      <c r="AQ218" s="13">
        <f t="shared" si="150"/>
        <v>4.2704166666666641</v>
      </c>
      <c r="AR218" s="14">
        <f t="shared" si="151"/>
        <v>1</v>
      </c>
      <c r="AS218" s="13">
        <f t="shared" si="152"/>
        <v>0</v>
      </c>
      <c r="AT218" s="14"/>
      <c r="AU218" s="13">
        <f t="shared" si="153"/>
        <v>0</v>
      </c>
      <c r="AV218" s="14">
        <f t="shared" si="154"/>
        <v>0</v>
      </c>
      <c r="AW218" s="13">
        <f t="shared" si="155"/>
        <v>0</v>
      </c>
      <c r="AX218" s="14">
        <f t="shared" si="156"/>
        <v>0</v>
      </c>
      <c r="AY218" s="13">
        <f t="shared" si="157"/>
        <v>1.9999999999999574E-2</v>
      </c>
      <c r="AZ218" s="14"/>
      <c r="BA218" s="13">
        <f t="shared" si="158"/>
        <v>0</v>
      </c>
      <c r="BB218" s="14">
        <f t="shared" si="159"/>
        <v>0</v>
      </c>
      <c r="BC218" s="13">
        <f t="shared" si="160"/>
        <v>0</v>
      </c>
      <c r="BD218" s="14">
        <f t="shared" si="161"/>
        <v>0</v>
      </c>
      <c r="BE218" s="13">
        <f t="shared" si="162"/>
        <v>1.9999999999999574E-2</v>
      </c>
    </row>
    <row r="219" spans="1:57" x14ac:dyDescent="0.25">
      <c r="A219" s="23">
        <f t="shared" si="163"/>
        <v>4.2904166666666637</v>
      </c>
      <c r="B219" s="8"/>
      <c r="C219" s="10" t="s">
        <v>14</v>
      </c>
      <c r="E219" t="s">
        <v>11</v>
      </c>
      <c r="F219" s="10"/>
      <c r="G219" s="10" t="s">
        <v>14</v>
      </c>
      <c r="H219" s="10"/>
      <c r="I219" s="32"/>
      <c r="J219" s="10" t="s">
        <v>14</v>
      </c>
      <c r="K219" s="13">
        <f t="shared" si="133"/>
        <v>0</v>
      </c>
      <c r="L219" s="14">
        <f t="shared" si="123"/>
        <v>0</v>
      </c>
      <c r="M219" s="13">
        <f t="shared" si="134"/>
        <v>0</v>
      </c>
      <c r="N219" s="14">
        <f t="shared" si="124"/>
        <v>0</v>
      </c>
      <c r="O219" s="13">
        <f t="shared" si="135"/>
        <v>1.9999999999999574E-2</v>
      </c>
      <c r="P219" s="14"/>
      <c r="Q219" s="13">
        <f t="shared" si="136"/>
        <v>0</v>
      </c>
      <c r="R219" s="14">
        <f t="shared" si="125"/>
        <v>0</v>
      </c>
      <c r="S219" s="13">
        <f t="shared" si="137"/>
        <v>0</v>
      </c>
      <c r="T219" s="14">
        <f t="shared" si="126"/>
        <v>0</v>
      </c>
      <c r="U219" s="13">
        <f t="shared" si="138"/>
        <v>0</v>
      </c>
      <c r="V219" s="14"/>
      <c r="W219" s="13">
        <f t="shared" si="139"/>
        <v>0</v>
      </c>
      <c r="X219" s="14">
        <f t="shared" si="127"/>
        <v>0</v>
      </c>
      <c r="Y219" s="13">
        <f t="shared" si="140"/>
        <v>0</v>
      </c>
      <c r="Z219" s="14">
        <f t="shared" si="128"/>
        <v>0</v>
      </c>
      <c r="AA219" s="13">
        <f t="shared" si="141"/>
        <v>0</v>
      </c>
      <c r="AB219" s="14"/>
      <c r="AC219" s="13">
        <f t="shared" si="142"/>
        <v>0</v>
      </c>
      <c r="AD219" s="14">
        <f t="shared" si="129"/>
        <v>0</v>
      </c>
      <c r="AE219" s="13">
        <f t="shared" si="143"/>
        <v>0</v>
      </c>
      <c r="AF219" s="14">
        <f t="shared" si="130"/>
        <v>0</v>
      </c>
      <c r="AG219" s="13">
        <f t="shared" si="144"/>
        <v>0</v>
      </c>
      <c r="AH219" s="14"/>
      <c r="AI219" s="13">
        <f t="shared" si="145"/>
        <v>0</v>
      </c>
      <c r="AJ219" s="14">
        <f t="shared" si="131"/>
        <v>0</v>
      </c>
      <c r="AK219" s="13">
        <f t="shared" si="146"/>
        <v>0</v>
      </c>
      <c r="AL219" s="14">
        <f t="shared" si="132"/>
        <v>0</v>
      </c>
      <c r="AM219" s="13">
        <f t="shared" si="147"/>
        <v>1.9999999999999574E-2</v>
      </c>
      <c r="AN219" s="14"/>
      <c r="AO219" s="13">
        <f t="shared" si="148"/>
        <v>0</v>
      </c>
      <c r="AP219" s="14">
        <f t="shared" si="149"/>
        <v>0</v>
      </c>
      <c r="AQ219" s="13">
        <f t="shared" si="150"/>
        <v>0</v>
      </c>
      <c r="AR219" s="14">
        <f t="shared" si="151"/>
        <v>0</v>
      </c>
      <c r="AS219" s="13">
        <f t="shared" si="152"/>
        <v>0</v>
      </c>
      <c r="AT219" s="14"/>
      <c r="AU219" s="13">
        <f t="shared" si="153"/>
        <v>0</v>
      </c>
      <c r="AV219" s="14">
        <f t="shared" si="154"/>
        <v>0</v>
      </c>
      <c r="AW219" s="13">
        <f t="shared" si="155"/>
        <v>0</v>
      </c>
      <c r="AX219" s="14">
        <f t="shared" si="156"/>
        <v>0</v>
      </c>
      <c r="AY219" s="13">
        <f t="shared" si="157"/>
        <v>1.9999999999999574E-2</v>
      </c>
      <c r="AZ219" s="14"/>
      <c r="BA219" s="13">
        <f t="shared" si="158"/>
        <v>0</v>
      </c>
      <c r="BB219" s="14">
        <f t="shared" si="159"/>
        <v>0</v>
      </c>
      <c r="BC219" s="13">
        <f t="shared" si="160"/>
        <v>0</v>
      </c>
      <c r="BD219" s="14">
        <f t="shared" si="161"/>
        <v>0</v>
      </c>
      <c r="BE219" s="13">
        <f t="shared" si="162"/>
        <v>1.9999999999999574E-2</v>
      </c>
    </row>
    <row r="220" spans="1:57" x14ac:dyDescent="0.25">
      <c r="A220" s="23">
        <f t="shared" si="163"/>
        <v>4.3104166666666632</v>
      </c>
      <c r="B220" s="8"/>
      <c r="C220" s="10" t="s">
        <v>14</v>
      </c>
      <c r="E220" t="s">
        <v>11</v>
      </c>
      <c r="F220" s="10"/>
      <c r="G220" s="10" t="s">
        <v>14</v>
      </c>
      <c r="H220" s="10"/>
      <c r="I220" s="32"/>
      <c r="J220" s="10" t="s">
        <v>14</v>
      </c>
      <c r="K220" s="13">
        <f t="shared" si="133"/>
        <v>0</v>
      </c>
      <c r="L220" s="14">
        <f t="shared" si="123"/>
        <v>0</v>
      </c>
      <c r="M220" s="13">
        <f t="shared" si="134"/>
        <v>0</v>
      </c>
      <c r="N220" s="14">
        <f t="shared" si="124"/>
        <v>0</v>
      </c>
      <c r="O220" s="13">
        <f t="shared" si="135"/>
        <v>1.9999999999999574E-2</v>
      </c>
      <c r="P220" s="14"/>
      <c r="Q220" s="13">
        <f t="shared" si="136"/>
        <v>0</v>
      </c>
      <c r="R220" s="14">
        <f t="shared" si="125"/>
        <v>0</v>
      </c>
      <c r="S220" s="13">
        <f t="shared" si="137"/>
        <v>0</v>
      </c>
      <c r="T220" s="14">
        <f t="shared" si="126"/>
        <v>0</v>
      </c>
      <c r="U220" s="13">
        <f t="shared" si="138"/>
        <v>0</v>
      </c>
      <c r="V220" s="14"/>
      <c r="W220" s="13">
        <f t="shared" si="139"/>
        <v>0</v>
      </c>
      <c r="X220" s="14">
        <f t="shared" si="127"/>
        <v>0</v>
      </c>
      <c r="Y220" s="13">
        <f t="shared" si="140"/>
        <v>0</v>
      </c>
      <c r="Z220" s="14">
        <f t="shared" si="128"/>
        <v>0</v>
      </c>
      <c r="AA220" s="13">
        <f t="shared" si="141"/>
        <v>0</v>
      </c>
      <c r="AB220" s="14"/>
      <c r="AC220" s="13">
        <f t="shared" si="142"/>
        <v>0</v>
      </c>
      <c r="AD220" s="14">
        <f t="shared" si="129"/>
        <v>0</v>
      </c>
      <c r="AE220" s="13">
        <f t="shared" si="143"/>
        <v>0</v>
      </c>
      <c r="AF220" s="14">
        <f t="shared" si="130"/>
        <v>0</v>
      </c>
      <c r="AG220" s="13">
        <f t="shared" si="144"/>
        <v>0</v>
      </c>
      <c r="AH220" s="14"/>
      <c r="AI220" s="13">
        <f t="shared" si="145"/>
        <v>0</v>
      </c>
      <c r="AJ220" s="14">
        <f t="shared" si="131"/>
        <v>0</v>
      </c>
      <c r="AK220" s="13">
        <f t="shared" si="146"/>
        <v>0</v>
      </c>
      <c r="AL220" s="14">
        <f t="shared" si="132"/>
        <v>0</v>
      </c>
      <c r="AM220" s="13">
        <f t="shared" si="147"/>
        <v>1.9999999999999574E-2</v>
      </c>
      <c r="AN220" s="14"/>
      <c r="AO220" s="13">
        <f t="shared" si="148"/>
        <v>0</v>
      </c>
      <c r="AP220" s="14">
        <f t="shared" si="149"/>
        <v>0</v>
      </c>
      <c r="AQ220" s="13">
        <f t="shared" si="150"/>
        <v>0</v>
      </c>
      <c r="AR220" s="14">
        <f t="shared" si="151"/>
        <v>0</v>
      </c>
      <c r="AS220" s="13">
        <f t="shared" si="152"/>
        <v>0</v>
      </c>
      <c r="AT220" s="14"/>
      <c r="AU220" s="13">
        <f t="shared" si="153"/>
        <v>0</v>
      </c>
      <c r="AV220" s="14">
        <f t="shared" si="154"/>
        <v>0</v>
      </c>
      <c r="AW220" s="13">
        <f t="shared" si="155"/>
        <v>0</v>
      </c>
      <c r="AX220" s="14">
        <f t="shared" si="156"/>
        <v>0</v>
      </c>
      <c r="AY220" s="13">
        <f t="shared" si="157"/>
        <v>1.9999999999999574E-2</v>
      </c>
      <c r="AZ220" s="14"/>
      <c r="BA220" s="13">
        <f t="shared" si="158"/>
        <v>0</v>
      </c>
      <c r="BB220" s="14">
        <f t="shared" si="159"/>
        <v>0</v>
      </c>
      <c r="BC220" s="13">
        <f t="shared" si="160"/>
        <v>0</v>
      </c>
      <c r="BD220" s="14">
        <f t="shared" si="161"/>
        <v>0</v>
      </c>
      <c r="BE220" s="13">
        <f t="shared" si="162"/>
        <v>1.9999999999999574E-2</v>
      </c>
    </row>
    <row r="221" spans="1:57" x14ac:dyDescent="0.25">
      <c r="A221" s="23">
        <f t="shared" si="163"/>
        <v>4.3304166666666628</v>
      </c>
      <c r="B221" s="8" t="s">
        <v>10</v>
      </c>
      <c r="C221" s="10" t="s">
        <v>14</v>
      </c>
      <c r="E221" t="s">
        <v>11</v>
      </c>
      <c r="F221" s="10" t="s">
        <v>14</v>
      </c>
      <c r="G221" s="10" t="s">
        <v>14</v>
      </c>
      <c r="H221" s="10"/>
      <c r="I221" s="32"/>
      <c r="J221" s="10" t="s">
        <v>14</v>
      </c>
      <c r="K221" s="13">
        <f t="shared" si="133"/>
        <v>0</v>
      </c>
      <c r="L221" s="14">
        <f t="shared" si="123"/>
        <v>0</v>
      </c>
      <c r="M221" s="13">
        <f t="shared" si="134"/>
        <v>0</v>
      </c>
      <c r="N221" s="14">
        <f t="shared" si="124"/>
        <v>0</v>
      </c>
      <c r="O221" s="13">
        <f t="shared" si="135"/>
        <v>1.9999999999999574E-2</v>
      </c>
      <c r="P221" s="14"/>
      <c r="Q221" s="13">
        <f t="shared" si="136"/>
        <v>0</v>
      </c>
      <c r="R221" s="14">
        <f t="shared" si="125"/>
        <v>0</v>
      </c>
      <c r="S221" s="13">
        <f t="shared" si="137"/>
        <v>0</v>
      </c>
      <c r="T221" s="14">
        <f t="shared" si="126"/>
        <v>0</v>
      </c>
      <c r="U221" s="13">
        <f t="shared" si="138"/>
        <v>0</v>
      </c>
      <c r="V221" s="14"/>
      <c r="W221" s="13">
        <f t="shared" si="139"/>
        <v>0</v>
      </c>
      <c r="X221" s="14">
        <f t="shared" si="127"/>
        <v>0</v>
      </c>
      <c r="Y221" s="13">
        <f t="shared" si="140"/>
        <v>0</v>
      </c>
      <c r="Z221" s="14">
        <f t="shared" si="128"/>
        <v>0</v>
      </c>
      <c r="AA221" s="13">
        <f t="shared" si="141"/>
        <v>0</v>
      </c>
      <c r="AB221" s="14"/>
      <c r="AC221" s="13">
        <f t="shared" si="142"/>
        <v>4.3304166666666628</v>
      </c>
      <c r="AD221" s="14">
        <f t="shared" si="129"/>
        <v>1</v>
      </c>
      <c r="AE221" s="13">
        <f t="shared" si="143"/>
        <v>0</v>
      </c>
      <c r="AF221" s="14">
        <f t="shared" si="130"/>
        <v>0</v>
      </c>
      <c r="AG221" s="13">
        <f t="shared" si="144"/>
        <v>1.9999999999999574E-2</v>
      </c>
      <c r="AH221" s="14"/>
      <c r="AI221" s="13">
        <f t="shared" si="145"/>
        <v>0</v>
      </c>
      <c r="AJ221" s="14">
        <f t="shared" si="131"/>
        <v>0</v>
      </c>
      <c r="AK221" s="13">
        <f t="shared" si="146"/>
        <v>0</v>
      </c>
      <c r="AL221" s="14">
        <f t="shared" si="132"/>
        <v>0</v>
      </c>
      <c r="AM221" s="13">
        <f t="shared" si="147"/>
        <v>1.9999999999999574E-2</v>
      </c>
      <c r="AN221" s="14"/>
      <c r="AO221" s="13">
        <f t="shared" si="148"/>
        <v>0</v>
      </c>
      <c r="AP221" s="14">
        <f t="shared" si="149"/>
        <v>0</v>
      </c>
      <c r="AQ221" s="13">
        <f t="shared" si="150"/>
        <v>0</v>
      </c>
      <c r="AR221" s="14">
        <f t="shared" si="151"/>
        <v>0</v>
      </c>
      <c r="AS221" s="13">
        <f t="shared" si="152"/>
        <v>0</v>
      </c>
      <c r="AT221" s="14"/>
      <c r="AU221" s="13">
        <f t="shared" si="153"/>
        <v>0</v>
      </c>
      <c r="AV221" s="14">
        <f t="shared" si="154"/>
        <v>0</v>
      </c>
      <c r="AW221" s="13">
        <f t="shared" si="155"/>
        <v>0</v>
      </c>
      <c r="AX221" s="14">
        <f t="shared" si="156"/>
        <v>0</v>
      </c>
      <c r="AY221" s="13">
        <f t="shared" si="157"/>
        <v>1.9999999999999574E-2</v>
      </c>
      <c r="AZ221" s="14"/>
      <c r="BA221" s="13">
        <f t="shared" si="158"/>
        <v>0</v>
      </c>
      <c r="BB221" s="14">
        <f t="shared" si="159"/>
        <v>0</v>
      </c>
      <c r="BC221" s="13">
        <f t="shared" si="160"/>
        <v>0</v>
      </c>
      <c r="BD221" s="14">
        <f t="shared" si="161"/>
        <v>0</v>
      </c>
      <c r="BE221" s="13">
        <f t="shared" si="162"/>
        <v>1.9999999999999574E-2</v>
      </c>
    </row>
    <row r="222" spans="1:57" x14ac:dyDescent="0.25">
      <c r="A222" s="23">
        <f t="shared" si="163"/>
        <v>4.3504166666666624</v>
      </c>
      <c r="B222" s="8" t="s">
        <v>67</v>
      </c>
      <c r="C222" s="10" t="s">
        <v>14</v>
      </c>
      <c r="D222" s="11"/>
      <c r="E222" t="s">
        <v>11</v>
      </c>
      <c r="F222" s="10" t="s">
        <v>14</v>
      </c>
      <c r="G222" s="10" t="s">
        <v>14</v>
      </c>
      <c r="I222" s="10" t="s">
        <v>14</v>
      </c>
      <c r="J222" s="10" t="s">
        <v>14</v>
      </c>
      <c r="K222" s="13">
        <f t="shared" si="133"/>
        <v>0</v>
      </c>
      <c r="L222" s="14">
        <f t="shared" si="123"/>
        <v>0</v>
      </c>
      <c r="M222" s="13">
        <f t="shared" si="134"/>
        <v>0</v>
      </c>
      <c r="N222" s="14">
        <f t="shared" si="124"/>
        <v>0</v>
      </c>
      <c r="O222" s="13">
        <f t="shared" si="135"/>
        <v>1.9999999999999574E-2</v>
      </c>
      <c r="P222" s="14"/>
      <c r="Q222" s="13">
        <f t="shared" si="136"/>
        <v>0</v>
      </c>
      <c r="R222" s="14">
        <f t="shared" si="125"/>
        <v>0</v>
      </c>
      <c r="S222" s="13">
        <f t="shared" si="137"/>
        <v>0</v>
      </c>
      <c r="T222" s="14">
        <f t="shared" si="126"/>
        <v>0</v>
      </c>
      <c r="U222" s="13">
        <f t="shared" si="138"/>
        <v>0</v>
      </c>
      <c r="V222" s="14"/>
      <c r="W222" s="13">
        <f t="shared" si="139"/>
        <v>0</v>
      </c>
      <c r="X222" s="14">
        <f t="shared" si="127"/>
        <v>0</v>
      </c>
      <c r="Y222" s="13">
        <f t="shared" si="140"/>
        <v>0</v>
      </c>
      <c r="Z222" s="14">
        <f t="shared" si="128"/>
        <v>0</v>
      </c>
      <c r="AA222" s="13">
        <f t="shared" si="141"/>
        <v>0</v>
      </c>
      <c r="AB222" s="14"/>
      <c r="AC222" s="13">
        <f t="shared" si="142"/>
        <v>0</v>
      </c>
      <c r="AD222" s="14">
        <f t="shared" si="129"/>
        <v>0</v>
      </c>
      <c r="AE222" s="13">
        <f t="shared" si="143"/>
        <v>0</v>
      </c>
      <c r="AF222" s="14">
        <f t="shared" si="130"/>
        <v>0</v>
      </c>
      <c r="AG222" s="13">
        <f t="shared" si="144"/>
        <v>1.9999999999999574E-2</v>
      </c>
      <c r="AH222" s="14"/>
      <c r="AI222" s="13">
        <f t="shared" si="145"/>
        <v>0</v>
      </c>
      <c r="AJ222" s="14">
        <f t="shared" si="131"/>
        <v>0</v>
      </c>
      <c r="AK222" s="13">
        <f t="shared" si="146"/>
        <v>0</v>
      </c>
      <c r="AL222" s="14">
        <f t="shared" si="132"/>
        <v>0</v>
      </c>
      <c r="AM222" s="13">
        <f t="shared" si="147"/>
        <v>1.9999999999999574E-2</v>
      </c>
      <c r="AN222" s="14"/>
      <c r="AO222" s="13">
        <f t="shared" si="148"/>
        <v>0</v>
      </c>
      <c r="AP222" s="14">
        <f t="shared" si="149"/>
        <v>0</v>
      </c>
      <c r="AQ222" s="13">
        <f t="shared" si="150"/>
        <v>0</v>
      </c>
      <c r="AR222" s="14">
        <f t="shared" si="151"/>
        <v>0</v>
      </c>
      <c r="AS222" s="13">
        <f t="shared" si="152"/>
        <v>0</v>
      </c>
      <c r="AT222" s="14"/>
      <c r="AU222" s="13">
        <f t="shared" si="153"/>
        <v>4.3504166666666624</v>
      </c>
      <c r="AV222" s="14">
        <f t="shared" si="154"/>
        <v>1</v>
      </c>
      <c r="AW222" s="13">
        <f t="shared" si="155"/>
        <v>0</v>
      </c>
      <c r="AX222" s="14">
        <f t="shared" si="156"/>
        <v>0</v>
      </c>
      <c r="AY222" s="13">
        <f t="shared" si="157"/>
        <v>1.9999999999999574E-2</v>
      </c>
      <c r="AZ222" s="14"/>
      <c r="BA222" s="13">
        <f t="shared" si="158"/>
        <v>0</v>
      </c>
      <c r="BB222" s="14">
        <f t="shared" si="159"/>
        <v>0</v>
      </c>
      <c r="BC222" s="13">
        <f t="shared" si="160"/>
        <v>0</v>
      </c>
      <c r="BD222" s="14">
        <f t="shared" si="161"/>
        <v>0</v>
      </c>
      <c r="BE222" s="13">
        <f t="shared" si="162"/>
        <v>1.9999999999999574E-2</v>
      </c>
    </row>
    <row r="223" spans="1:57" x14ac:dyDescent="0.25">
      <c r="A223" s="23">
        <f t="shared" si="163"/>
        <v>4.370416666666662</v>
      </c>
      <c r="B223" s="8" t="s">
        <v>18</v>
      </c>
      <c r="C223" t="s">
        <v>11</v>
      </c>
      <c r="D223" s="10"/>
      <c r="E223" s="11" t="s">
        <v>20</v>
      </c>
      <c r="F223" s="10" t="s">
        <v>14</v>
      </c>
      <c r="G223" s="10" t="s">
        <v>14</v>
      </c>
      <c r="I223" s="10" t="s">
        <v>14</v>
      </c>
      <c r="J223" s="10" t="s">
        <v>14</v>
      </c>
      <c r="K223" s="13">
        <f t="shared" si="133"/>
        <v>0</v>
      </c>
      <c r="L223" s="14">
        <f t="shared" si="123"/>
        <v>0</v>
      </c>
      <c r="M223" s="13">
        <f t="shared" si="134"/>
        <v>0</v>
      </c>
      <c r="N223" s="14">
        <f t="shared" si="124"/>
        <v>0</v>
      </c>
      <c r="O223" s="13">
        <f t="shared" si="135"/>
        <v>0</v>
      </c>
      <c r="P223" s="14"/>
      <c r="Q223" s="13">
        <f t="shared" si="136"/>
        <v>0</v>
      </c>
      <c r="R223" s="14">
        <f t="shared" si="125"/>
        <v>0</v>
      </c>
      <c r="S223" s="13">
        <f t="shared" si="137"/>
        <v>0</v>
      </c>
      <c r="T223" s="14">
        <f t="shared" si="126"/>
        <v>0</v>
      </c>
      <c r="U223" s="13">
        <f t="shared" si="138"/>
        <v>0</v>
      </c>
      <c r="V223" s="14"/>
      <c r="W223" s="13">
        <f t="shared" si="139"/>
        <v>0</v>
      </c>
      <c r="X223" s="14">
        <f t="shared" si="127"/>
        <v>0</v>
      </c>
      <c r="Y223" s="13">
        <f t="shared" si="140"/>
        <v>4.370416666666662</v>
      </c>
      <c r="Z223" s="14">
        <f t="shared" si="128"/>
        <v>1</v>
      </c>
      <c r="AA223" s="13">
        <f t="shared" si="141"/>
        <v>0</v>
      </c>
      <c r="AB223" s="14"/>
      <c r="AC223" s="13">
        <f t="shared" si="142"/>
        <v>0</v>
      </c>
      <c r="AD223" s="14">
        <f t="shared" si="129"/>
        <v>0</v>
      </c>
      <c r="AE223" s="13">
        <f t="shared" si="143"/>
        <v>0</v>
      </c>
      <c r="AF223" s="14">
        <f t="shared" si="130"/>
        <v>0</v>
      </c>
      <c r="AG223" s="13">
        <f t="shared" si="144"/>
        <v>1.9999999999999574E-2</v>
      </c>
      <c r="AH223" s="14"/>
      <c r="AI223" s="13">
        <f t="shared" si="145"/>
        <v>0</v>
      </c>
      <c r="AJ223" s="14">
        <f t="shared" si="131"/>
        <v>0</v>
      </c>
      <c r="AK223" s="13">
        <f t="shared" si="146"/>
        <v>0</v>
      </c>
      <c r="AL223" s="14">
        <f t="shared" si="132"/>
        <v>0</v>
      </c>
      <c r="AM223" s="13">
        <f t="shared" si="147"/>
        <v>1.9999999999999574E-2</v>
      </c>
      <c r="AN223" s="14"/>
      <c r="AO223" s="13">
        <f t="shared" si="148"/>
        <v>0</v>
      </c>
      <c r="AP223" s="14">
        <f t="shared" si="149"/>
        <v>0</v>
      </c>
      <c r="AQ223" s="13">
        <f t="shared" si="150"/>
        <v>0</v>
      </c>
      <c r="AR223" s="14">
        <f t="shared" si="151"/>
        <v>0</v>
      </c>
      <c r="AS223" s="13">
        <f t="shared" si="152"/>
        <v>0</v>
      </c>
      <c r="AT223" s="14"/>
      <c r="AU223" s="13">
        <f t="shared" si="153"/>
        <v>0</v>
      </c>
      <c r="AV223" s="14">
        <f t="shared" si="154"/>
        <v>0</v>
      </c>
      <c r="AW223" s="13">
        <f t="shared" si="155"/>
        <v>0</v>
      </c>
      <c r="AX223" s="14">
        <f t="shared" si="156"/>
        <v>0</v>
      </c>
      <c r="AY223" s="13">
        <f t="shared" si="157"/>
        <v>1.9999999999999574E-2</v>
      </c>
      <c r="AZ223" s="14"/>
      <c r="BA223" s="13">
        <f t="shared" si="158"/>
        <v>0</v>
      </c>
      <c r="BB223" s="14">
        <f t="shared" si="159"/>
        <v>0</v>
      </c>
      <c r="BC223" s="13">
        <f t="shared" si="160"/>
        <v>0</v>
      </c>
      <c r="BD223" s="14">
        <f t="shared" si="161"/>
        <v>0</v>
      </c>
      <c r="BE223" s="13">
        <f t="shared" si="162"/>
        <v>1.9999999999999574E-2</v>
      </c>
    </row>
    <row r="224" spans="1:57" x14ac:dyDescent="0.25">
      <c r="A224" s="23">
        <f t="shared" si="163"/>
        <v>4.3904166666666615</v>
      </c>
      <c r="B224" s="8"/>
      <c r="C224" t="s">
        <v>11</v>
      </c>
      <c r="D224" s="10"/>
      <c r="E224" s="10"/>
      <c r="F224" s="10" t="s">
        <v>14</v>
      </c>
      <c r="G224" s="10" t="s">
        <v>14</v>
      </c>
      <c r="I224" s="10" t="s">
        <v>14</v>
      </c>
      <c r="J224" s="10" t="s">
        <v>14</v>
      </c>
      <c r="K224" s="13">
        <f t="shared" si="133"/>
        <v>0</v>
      </c>
      <c r="L224" s="14">
        <f t="shared" si="123"/>
        <v>0</v>
      </c>
      <c r="M224" s="13">
        <f t="shared" si="134"/>
        <v>0</v>
      </c>
      <c r="N224" s="14">
        <f t="shared" si="124"/>
        <v>0</v>
      </c>
      <c r="O224" s="13">
        <f t="shared" si="135"/>
        <v>0</v>
      </c>
      <c r="P224" s="14"/>
      <c r="Q224" s="13">
        <f t="shared" si="136"/>
        <v>0</v>
      </c>
      <c r="R224" s="14">
        <f t="shared" si="125"/>
        <v>0</v>
      </c>
      <c r="S224" s="13">
        <f t="shared" si="137"/>
        <v>0</v>
      </c>
      <c r="T224" s="14">
        <f t="shared" si="126"/>
        <v>0</v>
      </c>
      <c r="U224" s="13">
        <f t="shared" si="138"/>
        <v>0</v>
      </c>
      <c r="V224" s="14"/>
      <c r="W224" s="13">
        <f t="shared" si="139"/>
        <v>0</v>
      </c>
      <c r="X224" s="14">
        <f t="shared" si="127"/>
        <v>0</v>
      </c>
      <c r="Y224" s="13">
        <f t="shared" si="140"/>
        <v>0</v>
      </c>
      <c r="Z224" s="14">
        <f t="shared" si="128"/>
        <v>0</v>
      </c>
      <c r="AA224" s="13">
        <f t="shared" si="141"/>
        <v>0</v>
      </c>
      <c r="AB224" s="14"/>
      <c r="AC224" s="13">
        <f t="shared" si="142"/>
        <v>0</v>
      </c>
      <c r="AD224" s="14">
        <f t="shared" si="129"/>
        <v>0</v>
      </c>
      <c r="AE224" s="13">
        <f t="shared" si="143"/>
        <v>0</v>
      </c>
      <c r="AF224" s="14">
        <f t="shared" si="130"/>
        <v>0</v>
      </c>
      <c r="AG224" s="13">
        <f t="shared" si="144"/>
        <v>1.9999999999999574E-2</v>
      </c>
      <c r="AH224" s="14"/>
      <c r="AI224" s="13">
        <f t="shared" si="145"/>
        <v>0</v>
      </c>
      <c r="AJ224" s="14">
        <f t="shared" si="131"/>
        <v>0</v>
      </c>
      <c r="AK224" s="13">
        <f t="shared" si="146"/>
        <v>0</v>
      </c>
      <c r="AL224" s="14">
        <f t="shared" si="132"/>
        <v>0</v>
      </c>
      <c r="AM224" s="13">
        <f t="shared" si="147"/>
        <v>1.9999999999999574E-2</v>
      </c>
      <c r="AN224" s="14"/>
      <c r="AO224" s="13">
        <f t="shared" si="148"/>
        <v>0</v>
      </c>
      <c r="AP224" s="14">
        <f t="shared" si="149"/>
        <v>0</v>
      </c>
      <c r="AQ224" s="13">
        <f t="shared" si="150"/>
        <v>0</v>
      </c>
      <c r="AR224" s="14">
        <f t="shared" si="151"/>
        <v>0</v>
      </c>
      <c r="AS224" s="13">
        <f t="shared" si="152"/>
        <v>0</v>
      </c>
      <c r="AT224" s="14"/>
      <c r="AU224" s="13">
        <f t="shared" si="153"/>
        <v>0</v>
      </c>
      <c r="AV224" s="14">
        <f t="shared" si="154"/>
        <v>0</v>
      </c>
      <c r="AW224" s="13">
        <f t="shared" si="155"/>
        <v>0</v>
      </c>
      <c r="AX224" s="14">
        <f t="shared" si="156"/>
        <v>0</v>
      </c>
      <c r="AY224" s="13">
        <f t="shared" si="157"/>
        <v>1.9999999999999574E-2</v>
      </c>
      <c r="AZ224" s="14"/>
      <c r="BA224" s="13">
        <f t="shared" si="158"/>
        <v>0</v>
      </c>
      <c r="BB224" s="14">
        <f t="shared" si="159"/>
        <v>0</v>
      </c>
      <c r="BC224" s="13">
        <f t="shared" si="160"/>
        <v>0</v>
      </c>
      <c r="BD224" s="14">
        <f t="shared" si="161"/>
        <v>0</v>
      </c>
      <c r="BE224" s="13">
        <f t="shared" si="162"/>
        <v>1.9999999999999574E-2</v>
      </c>
    </row>
    <row r="225" spans="1:57" x14ac:dyDescent="0.25">
      <c r="A225" s="23">
        <f t="shared" si="163"/>
        <v>4.4104166666666611</v>
      </c>
      <c r="B225" s="8"/>
      <c r="C225" t="s">
        <v>11</v>
      </c>
      <c r="D225" s="10"/>
      <c r="E225" s="10"/>
      <c r="F225" s="10" t="s">
        <v>14</v>
      </c>
      <c r="G225" s="10" t="s">
        <v>14</v>
      </c>
      <c r="I225" s="10" t="s">
        <v>14</v>
      </c>
      <c r="J225" s="10" t="s">
        <v>14</v>
      </c>
      <c r="K225" s="13">
        <f t="shared" si="133"/>
        <v>0</v>
      </c>
      <c r="L225" s="14">
        <f t="shared" si="123"/>
        <v>0</v>
      </c>
      <c r="M225" s="13">
        <f t="shared" si="134"/>
        <v>0</v>
      </c>
      <c r="N225" s="14">
        <f t="shared" si="124"/>
        <v>0</v>
      </c>
      <c r="O225" s="13">
        <f t="shared" si="135"/>
        <v>0</v>
      </c>
      <c r="P225" s="14"/>
      <c r="Q225" s="13">
        <f t="shared" si="136"/>
        <v>0</v>
      </c>
      <c r="R225" s="14">
        <f t="shared" si="125"/>
        <v>0</v>
      </c>
      <c r="S225" s="13">
        <f t="shared" si="137"/>
        <v>0</v>
      </c>
      <c r="T225" s="14">
        <f t="shared" si="126"/>
        <v>0</v>
      </c>
      <c r="U225" s="13">
        <f t="shared" si="138"/>
        <v>0</v>
      </c>
      <c r="V225" s="14"/>
      <c r="W225" s="13">
        <f t="shared" si="139"/>
        <v>0</v>
      </c>
      <c r="X225" s="14">
        <f t="shared" si="127"/>
        <v>0</v>
      </c>
      <c r="Y225" s="13">
        <f t="shared" si="140"/>
        <v>0</v>
      </c>
      <c r="Z225" s="14">
        <f t="shared" si="128"/>
        <v>0</v>
      </c>
      <c r="AA225" s="13">
        <f t="shared" si="141"/>
        <v>0</v>
      </c>
      <c r="AB225" s="14"/>
      <c r="AC225" s="13">
        <f t="shared" si="142"/>
        <v>0</v>
      </c>
      <c r="AD225" s="14">
        <f t="shared" si="129"/>
        <v>0</v>
      </c>
      <c r="AE225" s="13">
        <f t="shared" si="143"/>
        <v>0</v>
      </c>
      <c r="AF225" s="14">
        <f t="shared" si="130"/>
        <v>0</v>
      </c>
      <c r="AG225" s="13">
        <f t="shared" si="144"/>
        <v>1.9999999999999574E-2</v>
      </c>
      <c r="AH225" s="14"/>
      <c r="AI225" s="13">
        <f t="shared" si="145"/>
        <v>0</v>
      </c>
      <c r="AJ225" s="14">
        <f t="shared" si="131"/>
        <v>0</v>
      </c>
      <c r="AK225" s="13">
        <f t="shared" si="146"/>
        <v>0</v>
      </c>
      <c r="AL225" s="14">
        <f t="shared" si="132"/>
        <v>0</v>
      </c>
      <c r="AM225" s="13">
        <f t="shared" si="147"/>
        <v>1.9999999999999574E-2</v>
      </c>
      <c r="AN225" s="14"/>
      <c r="AO225" s="13">
        <f t="shared" si="148"/>
        <v>0</v>
      </c>
      <c r="AP225" s="14">
        <f t="shared" si="149"/>
        <v>0</v>
      </c>
      <c r="AQ225" s="13">
        <f t="shared" si="150"/>
        <v>0</v>
      </c>
      <c r="AR225" s="14">
        <f t="shared" si="151"/>
        <v>0</v>
      </c>
      <c r="AS225" s="13">
        <f t="shared" si="152"/>
        <v>0</v>
      </c>
      <c r="AT225" s="14"/>
      <c r="AU225" s="13">
        <f t="shared" si="153"/>
        <v>0</v>
      </c>
      <c r="AV225" s="14">
        <f t="shared" si="154"/>
        <v>0</v>
      </c>
      <c r="AW225" s="13">
        <f t="shared" si="155"/>
        <v>0</v>
      </c>
      <c r="AX225" s="14">
        <f t="shared" si="156"/>
        <v>0</v>
      </c>
      <c r="AY225" s="13">
        <f t="shared" si="157"/>
        <v>1.9999999999999574E-2</v>
      </c>
      <c r="AZ225" s="14"/>
      <c r="BA225" s="13">
        <f t="shared" si="158"/>
        <v>0</v>
      </c>
      <c r="BB225" s="14">
        <f t="shared" si="159"/>
        <v>0</v>
      </c>
      <c r="BC225" s="13">
        <f t="shared" si="160"/>
        <v>0</v>
      </c>
      <c r="BD225" s="14">
        <f t="shared" si="161"/>
        <v>0</v>
      </c>
      <c r="BE225" s="13">
        <f t="shared" si="162"/>
        <v>1.9999999999999574E-2</v>
      </c>
    </row>
    <row r="226" spans="1:57" x14ac:dyDescent="0.25">
      <c r="A226" s="23">
        <f t="shared" si="163"/>
        <v>4.4304166666666607</v>
      </c>
      <c r="B226" s="8"/>
      <c r="C226" t="s">
        <v>11</v>
      </c>
      <c r="D226" s="10"/>
      <c r="E226" s="10"/>
      <c r="F226" s="10" t="s">
        <v>14</v>
      </c>
      <c r="G226" s="10" t="s">
        <v>14</v>
      </c>
      <c r="H226" s="11"/>
      <c r="I226" s="10" t="s">
        <v>14</v>
      </c>
      <c r="J226" s="10" t="s">
        <v>14</v>
      </c>
      <c r="K226" s="13">
        <f t="shared" si="133"/>
        <v>0</v>
      </c>
      <c r="L226" s="14">
        <f t="shared" si="123"/>
        <v>0</v>
      </c>
      <c r="M226" s="13">
        <f t="shared" si="134"/>
        <v>0</v>
      </c>
      <c r="N226" s="14">
        <f t="shared" si="124"/>
        <v>0</v>
      </c>
      <c r="O226" s="13">
        <f t="shared" si="135"/>
        <v>0</v>
      </c>
      <c r="P226" s="14"/>
      <c r="Q226" s="13">
        <f t="shared" si="136"/>
        <v>0</v>
      </c>
      <c r="R226" s="14">
        <f t="shared" si="125"/>
        <v>0</v>
      </c>
      <c r="S226" s="13">
        <f t="shared" si="137"/>
        <v>0</v>
      </c>
      <c r="T226" s="14">
        <f t="shared" si="126"/>
        <v>0</v>
      </c>
      <c r="U226" s="13">
        <f t="shared" si="138"/>
        <v>0</v>
      </c>
      <c r="V226" s="14"/>
      <c r="W226" s="13">
        <f t="shared" si="139"/>
        <v>0</v>
      </c>
      <c r="X226" s="14">
        <f t="shared" si="127"/>
        <v>0</v>
      </c>
      <c r="Y226" s="13">
        <f t="shared" si="140"/>
        <v>0</v>
      </c>
      <c r="Z226" s="14">
        <f t="shared" si="128"/>
        <v>0</v>
      </c>
      <c r="AA226" s="13">
        <f t="shared" si="141"/>
        <v>0</v>
      </c>
      <c r="AB226" s="14"/>
      <c r="AC226" s="13">
        <f t="shared" si="142"/>
        <v>0</v>
      </c>
      <c r="AD226" s="14">
        <f t="shared" si="129"/>
        <v>0</v>
      </c>
      <c r="AE226" s="13">
        <f t="shared" si="143"/>
        <v>0</v>
      </c>
      <c r="AF226" s="14">
        <f t="shared" si="130"/>
        <v>0</v>
      </c>
      <c r="AG226" s="13">
        <f t="shared" si="144"/>
        <v>1.9999999999999574E-2</v>
      </c>
      <c r="AH226" s="14"/>
      <c r="AI226" s="13">
        <f t="shared" si="145"/>
        <v>0</v>
      </c>
      <c r="AJ226" s="14">
        <f t="shared" si="131"/>
        <v>0</v>
      </c>
      <c r="AK226" s="13">
        <f t="shared" si="146"/>
        <v>0</v>
      </c>
      <c r="AL226" s="14">
        <f t="shared" si="132"/>
        <v>0</v>
      </c>
      <c r="AM226" s="13">
        <f t="shared" si="147"/>
        <v>1.9999999999999574E-2</v>
      </c>
      <c r="AN226" s="14"/>
      <c r="AO226" s="13">
        <f t="shared" si="148"/>
        <v>0</v>
      </c>
      <c r="AP226" s="14">
        <f t="shared" si="149"/>
        <v>0</v>
      </c>
      <c r="AQ226" s="13">
        <f t="shared" si="150"/>
        <v>0</v>
      </c>
      <c r="AR226" s="14">
        <f t="shared" si="151"/>
        <v>0</v>
      </c>
      <c r="AS226" s="13">
        <f t="shared" si="152"/>
        <v>0</v>
      </c>
      <c r="AT226" s="14"/>
      <c r="AU226" s="13">
        <f t="shared" si="153"/>
        <v>0</v>
      </c>
      <c r="AV226" s="14">
        <f t="shared" si="154"/>
        <v>0</v>
      </c>
      <c r="AW226" s="13">
        <f t="shared" si="155"/>
        <v>0</v>
      </c>
      <c r="AX226" s="14">
        <f t="shared" si="156"/>
        <v>0</v>
      </c>
      <c r="AY226" s="13">
        <f t="shared" si="157"/>
        <v>1.9999999999999574E-2</v>
      </c>
      <c r="AZ226" s="14"/>
      <c r="BA226" s="13">
        <f t="shared" si="158"/>
        <v>0</v>
      </c>
      <c r="BB226" s="14">
        <f t="shared" si="159"/>
        <v>0</v>
      </c>
      <c r="BC226" s="13">
        <f t="shared" si="160"/>
        <v>0</v>
      </c>
      <c r="BD226" s="14">
        <f t="shared" si="161"/>
        <v>0</v>
      </c>
      <c r="BE226" s="13">
        <f t="shared" si="162"/>
        <v>1.9999999999999574E-2</v>
      </c>
    </row>
    <row r="227" spans="1:57" x14ac:dyDescent="0.25">
      <c r="A227" s="23">
        <f t="shared" si="163"/>
        <v>4.4504166666666602</v>
      </c>
      <c r="B227" s="8" t="s">
        <v>16</v>
      </c>
      <c r="C227" t="s">
        <v>11</v>
      </c>
      <c r="D227" s="10" t="s">
        <v>14</v>
      </c>
      <c r="E227" s="10"/>
      <c r="F227" s="10" t="s">
        <v>14</v>
      </c>
      <c r="G227" s="10" t="s">
        <v>14</v>
      </c>
      <c r="H227" s="11"/>
      <c r="I227" s="10" t="s">
        <v>14</v>
      </c>
      <c r="J227" s="10" t="s">
        <v>14</v>
      </c>
      <c r="K227" s="13">
        <f t="shared" si="133"/>
        <v>0</v>
      </c>
      <c r="L227" s="14">
        <f t="shared" si="123"/>
        <v>0</v>
      </c>
      <c r="M227" s="13">
        <f t="shared" si="134"/>
        <v>0</v>
      </c>
      <c r="N227" s="14">
        <f t="shared" si="124"/>
        <v>0</v>
      </c>
      <c r="O227" s="13">
        <f t="shared" si="135"/>
        <v>0</v>
      </c>
      <c r="P227" s="14"/>
      <c r="Q227" s="13">
        <f t="shared" si="136"/>
        <v>4.4504166666666602</v>
      </c>
      <c r="R227" s="14">
        <f t="shared" si="125"/>
        <v>1</v>
      </c>
      <c r="S227" s="13">
        <f t="shared" si="137"/>
        <v>0</v>
      </c>
      <c r="T227" s="14">
        <f t="shared" si="126"/>
        <v>0</v>
      </c>
      <c r="U227" s="13">
        <f t="shared" si="138"/>
        <v>1.9999999999999574E-2</v>
      </c>
      <c r="V227" s="14"/>
      <c r="W227" s="13">
        <f t="shared" si="139"/>
        <v>0</v>
      </c>
      <c r="X227" s="14">
        <f t="shared" si="127"/>
        <v>0</v>
      </c>
      <c r="Y227" s="13">
        <f t="shared" si="140"/>
        <v>0</v>
      </c>
      <c r="Z227" s="14">
        <f t="shared" si="128"/>
        <v>0</v>
      </c>
      <c r="AA227" s="13">
        <f t="shared" si="141"/>
        <v>0</v>
      </c>
      <c r="AB227" s="14"/>
      <c r="AC227" s="13">
        <f t="shared" si="142"/>
        <v>0</v>
      </c>
      <c r="AD227" s="14">
        <f t="shared" si="129"/>
        <v>0</v>
      </c>
      <c r="AE227" s="13">
        <f t="shared" si="143"/>
        <v>0</v>
      </c>
      <c r="AF227" s="14">
        <f t="shared" si="130"/>
        <v>0</v>
      </c>
      <c r="AG227" s="13">
        <f t="shared" si="144"/>
        <v>1.9999999999999574E-2</v>
      </c>
      <c r="AH227" s="14"/>
      <c r="AI227" s="13">
        <f t="shared" si="145"/>
        <v>0</v>
      </c>
      <c r="AJ227" s="14">
        <f t="shared" si="131"/>
        <v>0</v>
      </c>
      <c r="AK227" s="13">
        <f t="shared" si="146"/>
        <v>0</v>
      </c>
      <c r="AL227" s="14">
        <f t="shared" si="132"/>
        <v>0</v>
      </c>
      <c r="AM227" s="13">
        <f t="shared" si="147"/>
        <v>1.9999999999999574E-2</v>
      </c>
      <c r="AN227" s="14"/>
      <c r="AO227" s="13">
        <f t="shared" si="148"/>
        <v>0</v>
      </c>
      <c r="AP227" s="14">
        <f t="shared" si="149"/>
        <v>0</v>
      </c>
      <c r="AQ227" s="13">
        <f t="shared" si="150"/>
        <v>0</v>
      </c>
      <c r="AR227" s="14">
        <f t="shared" si="151"/>
        <v>0</v>
      </c>
      <c r="AS227" s="13">
        <f t="shared" si="152"/>
        <v>0</v>
      </c>
      <c r="AT227" s="14"/>
      <c r="AU227" s="13">
        <f t="shared" si="153"/>
        <v>0</v>
      </c>
      <c r="AV227" s="14">
        <f t="shared" si="154"/>
        <v>0</v>
      </c>
      <c r="AW227" s="13">
        <f t="shared" si="155"/>
        <v>0</v>
      </c>
      <c r="AX227" s="14">
        <f t="shared" si="156"/>
        <v>0</v>
      </c>
      <c r="AY227" s="13">
        <f t="shared" si="157"/>
        <v>1.9999999999999574E-2</v>
      </c>
      <c r="AZ227" s="14"/>
      <c r="BA227" s="13">
        <f t="shared" si="158"/>
        <v>0</v>
      </c>
      <c r="BB227" s="14">
        <f t="shared" si="159"/>
        <v>0</v>
      </c>
      <c r="BC227" s="13">
        <f t="shared" si="160"/>
        <v>0</v>
      </c>
      <c r="BD227" s="14">
        <f t="shared" si="161"/>
        <v>0</v>
      </c>
      <c r="BE227" s="13">
        <f t="shared" si="162"/>
        <v>1.9999999999999574E-2</v>
      </c>
    </row>
    <row r="228" spans="1:57" x14ac:dyDescent="0.25">
      <c r="A228" s="23">
        <f t="shared" si="163"/>
        <v>4.4704166666666598</v>
      </c>
      <c r="B228" s="8" t="s">
        <v>22</v>
      </c>
      <c r="C228" s="11" t="s">
        <v>20</v>
      </c>
      <c r="D228" s="10" t="s">
        <v>14</v>
      </c>
      <c r="E228" s="10"/>
      <c r="F228" s="10" t="s">
        <v>14</v>
      </c>
      <c r="G228" s="10" t="s">
        <v>14</v>
      </c>
      <c r="H228" s="10"/>
      <c r="I228" s="10" t="s">
        <v>14</v>
      </c>
      <c r="J228" t="s">
        <v>11</v>
      </c>
      <c r="K228" s="13">
        <f t="shared" si="133"/>
        <v>0</v>
      </c>
      <c r="L228" s="14">
        <f t="shared" si="123"/>
        <v>0</v>
      </c>
      <c r="M228" s="13">
        <f t="shared" si="134"/>
        <v>4.4704166666666598</v>
      </c>
      <c r="N228" s="14">
        <f t="shared" si="124"/>
        <v>1</v>
      </c>
      <c r="O228" s="13">
        <f t="shared" si="135"/>
        <v>0</v>
      </c>
      <c r="P228" s="14"/>
      <c r="Q228" s="13">
        <f t="shared" si="136"/>
        <v>0</v>
      </c>
      <c r="R228" s="14">
        <f t="shared" si="125"/>
        <v>0</v>
      </c>
      <c r="S228" s="13">
        <f t="shared" si="137"/>
        <v>0</v>
      </c>
      <c r="T228" s="14">
        <f t="shared" si="126"/>
        <v>0</v>
      </c>
      <c r="U228" s="13">
        <f t="shared" si="138"/>
        <v>1.9999999999999574E-2</v>
      </c>
      <c r="V228" s="14"/>
      <c r="W228" s="13">
        <f t="shared" si="139"/>
        <v>0</v>
      </c>
      <c r="X228" s="14">
        <f t="shared" si="127"/>
        <v>0</v>
      </c>
      <c r="Y228" s="13">
        <f t="shared" si="140"/>
        <v>0</v>
      </c>
      <c r="Z228" s="14">
        <f t="shared" si="128"/>
        <v>0</v>
      </c>
      <c r="AA228" s="13">
        <f t="shared" si="141"/>
        <v>0</v>
      </c>
      <c r="AB228" s="14"/>
      <c r="AC228" s="13">
        <f t="shared" si="142"/>
        <v>0</v>
      </c>
      <c r="AD228" s="14">
        <f t="shared" si="129"/>
        <v>0</v>
      </c>
      <c r="AE228" s="13">
        <f t="shared" si="143"/>
        <v>0</v>
      </c>
      <c r="AF228" s="14">
        <f t="shared" si="130"/>
        <v>0</v>
      </c>
      <c r="AG228" s="13">
        <f t="shared" si="144"/>
        <v>1.9999999999999574E-2</v>
      </c>
      <c r="AH228" s="14"/>
      <c r="AI228" s="13">
        <f t="shared" si="145"/>
        <v>0</v>
      </c>
      <c r="AJ228" s="14">
        <f t="shared" si="131"/>
        <v>0</v>
      </c>
      <c r="AK228" s="13">
        <f t="shared" si="146"/>
        <v>0</v>
      </c>
      <c r="AL228" s="14">
        <f t="shared" si="132"/>
        <v>0</v>
      </c>
      <c r="AM228" s="13">
        <f t="shared" si="147"/>
        <v>0</v>
      </c>
      <c r="AN228" s="14"/>
      <c r="AO228" s="13">
        <f t="shared" si="148"/>
        <v>0</v>
      </c>
      <c r="AP228" s="14">
        <f t="shared" si="149"/>
        <v>0</v>
      </c>
      <c r="AQ228" s="13">
        <f t="shared" si="150"/>
        <v>0</v>
      </c>
      <c r="AR228" s="14">
        <f t="shared" si="151"/>
        <v>0</v>
      </c>
      <c r="AS228" s="13">
        <f t="shared" si="152"/>
        <v>0</v>
      </c>
      <c r="AT228" s="14"/>
      <c r="AU228" s="13">
        <f t="shared" si="153"/>
        <v>0</v>
      </c>
      <c r="AV228" s="14">
        <f t="shared" si="154"/>
        <v>0</v>
      </c>
      <c r="AW228" s="13">
        <f t="shared" si="155"/>
        <v>0</v>
      </c>
      <c r="AX228" s="14">
        <f t="shared" si="156"/>
        <v>0</v>
      </c>
      <c r="AY228" s="13">
        <f t="shared" si="157"/>
        <v>0</v>
      </c>
      <c r="AZ228" s="14"/>
      <c r="BA228" s="13">
        <f t="shared" si="158"/>
        <v>0</v>
      </c>
      <c r="BB228" s="14">
        <f t="shared" si="159"/>
        <v>0</v>
      </c>
      <c r="BC228" s="13">
        <f t="shared" si="160"/>
        <v>0</v>
      </c>
      <c r="BD228" s="14">
        <f t="shared" si="161"/>
        <v>0</v>
      </c>
      <c r="BE228" s="13">
        <f t="shared" si="162"/>
        <v>0</v>
      </c>
    </row>
    <row r="229" spans="1:57" x14ac:dyDescent="0.25">
      <c r="A229" s="23">
        <f t="shared" si="163"/>
        <v>4.4904166666666594</v>
      </c>
      <c r="B229" s="8" t="s">
        <v>77</v>
      </c>
      <c r="D229" s="10" t="s">
        <v>14</v>
      </c>
      <c r="E229" s="10"/>
      <c r="F229" s="10" t="s">
        <v>14</v>
      </c>
      <c r="G229" t="s">
        <v>11</v>
      </c>
      <c r="H229" s="10"/>
      <c r="I229" s="10" t="s">
        <v>14</v>
      </c>
      <c r="J229" s="11" t="s">
        <v>20</v>
      </c>
      <c r="K229" s="13">
        <f t="shared" si="133"/>
        <v>0</v>
      </c>
      <c r="L229" s="14">
        <f t="shared" si="123"/>
        <v>0</v>
      </c>
      <c r="M229" s="13">
        <f t="shared" si="134"/>
        <v>0</v>
      </c>
      <c r="N229" s="14">
        <f t="shared" si="124"/>
        <v>0</v>
      </c>
      <c r="O229" s="13">
        <f t="shared" si="135"/>
        <v>0</v>
      </c>
      <c r="P229" s="14"/>
      <c r="Q229" s="13">
        <f t="shared" si="136"/>
        <v>0</v>
      </c>
      <c r="R229" s="14">
        <f t="shared" si="125"/>
        <v>0</v>
      </c>
      <c r="S229" s="13">
        <f t="shared" si="137"/>
        <v>0</v>
      </c>
      <c r="T229" s="14">
        <f t="shared" si="126"/>
        <v>0</v>
      </c>
      <c r="U229" s="13">
        <f t="shared" si="138"/>
        <v>1.9999999999999574E-2</v>
      </c>
      <c r="V229" s="14"/>
      <c r="W229" s="13">
        <f t="shared" si="139"/>
        <v>0</v>
      </c>
      <c r="X229" s="14">
        <f t="shared" si="127"/>
        <v>0</v>
      </c>
      <c r="Y229" s="13">
        <f t="shared" si="140"/>
        <v>0</v>
      </c>
      <c r="Z229" s="14">
        <f t="shared" si="128"/>
        <v>0</v>
      </c>
      <c r="AA229" s="13">
        <f t="shared" si="141"/>
        <v>0</v>
      </c>
      <c r="AB229" s="14"/>
      <c r="AC229" s="13">
        <f t="shared" si="142"/>
        <v>0</v>
      </c>
      <c r="AD229" s="14">
        <f t="shared" si="129"/>
        <v>0</v>
      </c>
      <c r="AE229" s="13">
        <f t="shared" si="143"/>
        <v>0</v>
      </c>
      <c r="AF229" s="14">
        <f t="shared" si="130"/>
        <v>0</v>
      </c>
      <c r="AG229" s="13">
        <f t="shared" si="144"/>
        <v>1.9999999999999574E-2</v>
      </c>
      <c r="AH229" s="14"/>
      <c r="AI229" s="13">
        <f t="shared" si="145"/>
        <v>0</v>
      </c>
      <c r="AJ229" s="14">
        <f t="shared" si="131"/>
        <v>0</v>
      </c>
      <c r="AK229" s="13">
        <f t="shared" si="146"/>
        <v>0</v>
      </c>
      <c r="AL229" s="14">
        <f t="shared" si="132"/>
        <v>0</v>
      </c>
      <c r="AM229" s="13">
        <f t="shared" si="147"/>
        <v>0</v>
      </c>
      <c r="AN229" s="14"/>
      <c r="AO229" s="13">
        <f t="shared" si="148"/>
        <v>0</v>
      </c>
      <c r="AP229" s="14">
        <f t="shared" si="149"/>
        <v>0</v>
      </c>
      <c r="AQ229" s="13">
        <f t="shared" si="150"/>
        <v>0</v>
      </c>
      <c r="AR229" s="14">
        <f t="shared" si="151"/>
        <v>0</v>
      </c>
      <c r="AS229" s="13">
        <f t="shared" si="152"/>
        <v>0</v>
      </c>
      <c r="AT229" s="14"/>
      <c r="AU229" s="13">
        <f t="shared" si="153"/>
        <v>0</v>
      </c>
      <c r="AV229" s="14">
        <f t="shared" si="154"/>
        <v>0</v>
      </c>
      <c r="AW229" s="13">
        <f t="shared" si="155"/>
        <v>0</v>
      </c>
      <c r="AX229" s="14">
        <f t="shared" si="156"/>
        <v>0</v>
      </c>
      <c r="AY229" s="13">
        <f t="shared" si="157"/>
        <v>0</v>
      </c>
      <c r="AZ229" s="14"/>
      <c r="BA229" s="13">
        <f t="shared" si="158"/>
        <v>0</v>
      </c>
      <c r="BB229" s="14">
        <f t="shared" si="159"/>
        <v>0</v>
      </c>
      <c r="BC229" s="13">
        <f t="shared" si="160"/>
        <v>4.4904166666666594</v>
      </c>
      <c r="BD229" s="14">
        <f t="shared" si="161"/>
        <v>1</v>
      </c>
      <c r="BE229" s="13">
        <f t="shared" si="162"/>
        <v>0</v>
      </c>
    </row>
    <row r="230" spans="1:57" x14ac:dyDescent="0.25">
      <c r="A230" s="23">
        <f t="shared" si="163"/>
        <v>4.510416666666659</v>
      </c>
      <c r="B230" s="8"/>
      <c r="C230" s="11"/>
      <c r="D230" s="10" t="s">
        <v>14</v>
      </c>
      <c r="E230" s="10"/>
      <c r="F230" s="10" t="s">
        <v>14</v>
      </c>
      <c r="G230" t="s">
        <v>11</v>
      </c>
      <c r="H230" s="10"/>
      <c r="I230" s="10" t="s">
        <v>14</v>
      </c>
      <c r="J230" s="10"/>
      <c r="K230" s="13">
        <f t="shared" si="133"/>
        <v>0</v>
      </c>
      <c r="L230" s="14">
        <f t="shared" si="123"/>
        <v>0</v>
      </c>
      <c r="M230" s="13">
        <f t="shared" si="134"/>
        <v>0</v>
      </c>
      <c r="N230" s="14">
        <f t="shared" si="124"/>
        <v>0</v>
      </c>
      <c r="O230" s="13">
        <f t="shared" si="135"/>
        <v>0</v>
      </c>
      <c r="P230" s="14"/>
      <c r="Q230" s="13">
        <f t="shared" si="136"/>
        <v>0</v>
      </c>
      <c r="R230" s="14">
        <f t="shared" si="125"/>
        <v>0</v>
      </c>
      <c r="S230" s="13">
        <f t="shared" si="137"/>
        <v>0</v>
      </c>
      <c r="T230" s="14">
        <f t="shared" si="126"/>
        <v>0</v>
      </c>
      <c r="U230" s="13">
        <f t="shared" si="138"/>
        <v>1.9999999999999574E-2</v>
      </c>
      <c r="V230" s="14"/>
      <c r="W230" s="13">
        <f t="shared" si="139"/>
        <v>0</v>
      </c>
      <c r="X230" s="14">
        <f t="shared" si="127"/>
        <v>0</v>
      </c>
      <c r="Y230" s="13">
        <f t="shared" si="140"/>
        <v>0</v>
      </c>
      <c r="Z230" s="14">
        <f t="shared" si="128"/>
        <v>0</v>
      </c>
      <c r="AA230" s="13">
        <f t="shared" si="141"/>
        <v>0</v>
      </c>
      <c r="AB230" s="14"/>
      <c r="AC230" s="13">
        <f t="shared" si="142"/>
        <v>0</v>
      </c>
      <c r="AD230" s="14">
        <f t="shared" si="129"/>
        <v>0</v>
      </c>
      <c r="AE230" s="13">
        <f t="shared" si="143"/>
        <v>0</v>
      </c>
      <c r="AF230" s="14">
        <f t="shared" si="130"/>
        <v>0</v>
      </c>
      <c r="AG230" s="13">
        <f t="shared" si="144"/>
        <v>1.9999999999999574E-2</v>
      </c>
      <c r="AH230" s="14"/>
      <c r="AI230" s="13">
        <f t="shared" si="145"/>
        <v>0</v>
      </c>
      <c r="AJ230" s="14">
        <f t="shared" si="131"/>
        <v>0</v>
      </c>
      <c r="AK230" s="13">
        <f t="shared" si="146"/>
        <v>0</v>
      </c>
      <c r="AL230" s="14">
        <f t="shared" si="132"/>
        <v>0</v>
      </c>
      <c r="AM230" s="13">
        <f t="shared" si="147"/>
        <v>0</v>
      </c>
      <c r="AN230" s="14"/>
      <c r="AO230" s="13">
        <f t="shared" si="148"/>
        <v>0</v>
      </c>
      <c r="AP230" s="14">
        <f t="shared" si="149"/>
        <v>0</v>
      </c>
      <c r="AQ230" s="13">
        <f t="shared" si="150"/>
        <v>0</v>
      </c>
      <c r="AR230" s="14">
        <f t="shared" si="151"/>
        <v>0</v>
      </c>
      <c r="AS230" s="13">
        <f t="shared" si="152"/>
        <v>0</v>
      </c>
      <c r="AT230" s="14"/>
      <c r="AU230" s="13">
        <f t="shared" si="153"/>
        <v>0</v>
      </c>
      <c r="AV230" s="14">
        <f t="shared" si="154"/>
        <v>0</v>
      </c>
      <c r="AW230" s="13">
        <f t="shared" si="155"/>
        <v>0</v>
      </c>
      <c r="AX230" s="14">
        <f t="shared" si="156"/>
        <v>0</v>
      </c>
      <c r="AY230" s="13">
        <f t="shared" si="157"/>
        <v>0</v>
      </c>
      <c r="AZ230" s="14"/>
      <c r="BA230" s="13">
        <f t="shared" si="158"/>
        <v>0</v>
      </c>
      <c r="BB230" s="14">
        <f t="shared" si="159"/>
        <v>0</v>
      </c>
      <c r="BC230" s="13">
        <f t="shared" si="160"/>
        <v>0</v>
      </c>
      <c r="BD230" s="14">
        <f t="shared" si="161"/>
        <v>0</v>
      </c>
      <c r="BE230" s="13">
        <f t="shared" si="162"/>
        <v>0</v>
      </c>
    </row>
    <row r="231" spans="1:57" x14ac:dyDescent="0.25">
      <c r="A231" s="23">
        <f t="shared" si="163"/>
        <v>4.5304166666666585</v>
      </c>
      <c r="B231" s="8" t="s">
        <v>21</v>
      </c>
      <c r="C231" s="10"/>
      <c r="D231" s="10" t="s">
        <v>14</v>
      </c>
      <c r="E231" s="10" t="s">
        <v>14</v>
      </c>
      <c r="F231" s="10" t="s">
        <v>14</v>
      </c>
      <c r="G231" t="s">
        <v>11</v>
      </c>
      <c r="H231" s="32"/>
      <c r="I231" s="10" t="s">
        <v>14</v>
      </c>
      <c r="J231" s="10"/>
      <c r="K231" s="13">
        <f t="shared" si="133"/>
        <v>0</v>
      </c>
      <c r="L231" s="14">
        <f t="shared" si="123"/>
        <v>0</v>
      </c>
      <c r="M231" s="13">
        <f t="shared" si="134"/>
        <v>0</v>
      </c>
      <c r="N231" s="14">
        <f t="shared" si="124"/>
        <v>0</v>
      </c>
      <c r="O231" s="13">
        <f t="shared" si="135"/>
        <v>0</v>
      </c>
      <c r="P231" s="14"/>
      <c r="Q231" s="13">
        <f t="shared" si="136"/>
        <v>0</v>
      </c>
      <c r="R231" s="14">
        <f t="shared" si="125"/>
        <v>0</v>
      </c>
      <c r="S231" s="13">
        <f t="shared" si="137"/>
        <v>0</v>
      </c>
      <c r="T231" s="14">
        <f t="shared" si="126"/>
        <v>0</v>
      </c>
      <c r="U231" s="13">
        <f t="shared" si="138"/>
        <v>1.9999999999999574E-2</v>
      </c>
      <c r="V231" s="14"/>
      <c r="W231" s="13">
        <f t="shared" si="139"/>
        <v>4.5304166666666585</v>
      </c>
      <c r="X231" s="14">
        <f t="shared" si="127"/>
        <v>1</v>
      </c>
      <c r="Y231" s="13">
        <f t="shared" si="140"/>
        <v>0</v>
      </c>
      <c r="Z231" s="14">
        <f t="shared" si="128"/>
        <v>0</v>
      </c>
      <c r="AA231" s="13">
        <f t="shared" si="141"/>
        <v>1.9999999999999574E-2</v>
      </c>
      <c r="AB231" s="14"/>
      <c r="AC231" s="13">
        <f t="shared" si="142"/>
        <v>0</v>
      </c>
      <c r="AD231" s="14">
        <f t="shared" si="129"/>
        <v>0</v>
      </c>
      <c r="AE231" s="13">
        <f t="shared" si="143"/>
        <v>0</v>
      </c>
      <c r="AF231" s="14">
        <f t="shared" si="130"/>
        <v>0</v>
      </c>
      <c r="AG231" s="13">
        <f t="shared" si="144"/>
        <v>1.9999999999999574E-2</v>
      </c>
      <c r="AH231" s="14"/>
      <c r="AI231" s="13">
        <f t="shared" si="145"/>
        <v>0</v>
      </c>
      <c r="AJ231" s="14">
        <f t="shared" si="131"/>
        <v>0</v>
      </c>
      <c r="AK231" s="13">
        <f t="shared" si="146"/>
        <v>0</v>
      </c>
      <c r="AL231" s="14">
        <f t="shared" si="132"/>
        <v>0</v>
      </c>
      <c r="AM231" s="13">
        <f t="shared" si="147"/>
        <v>0</v>
      </c>
      <c r="AN231" s="14"/>
      <c r="AO231" s="13">
        <f t="shared" si="148"/>
        <v>0</v>
      </c>
      <c r="AP231" s="14">
        <f t="shared" si="149"/>
        <v>0</v>
      </c>
      <c r="AQ231" s="13">
        <f t="shared" si="150"/>
        <v>0</v>
      </c>
      <c r="AR231" s="14">
        <f t="shared" si="151"/>
        <v>0</v>
      </c>
      <c r="AS231" s="13">
        <f t="shared" si="152"/>
        <v>0</v>
      </c>
      <c r="AT231" s="14"/>
      <c r="AU231" s="13">
        <f t="shared" si="153"/>
        <v>0</v>
      </c>
      <c r="AV231" s="14">
        <f t="shared" si="154"/>
        <v>0</v>
      </c>
      <c r="AW231" s="13">
        <f t="shared" si="155"/>
        <v>0</v>
      </c>
      <c r="AX231" s="14">
        <f t="shared" si="156"/>
        <v>0</v>
      </c>
      <c r="AY231" s="13">
        <f t="shared" si="157"/>
        <v>0</v>
      </c>
      <c r="AZ231" s="14"/>
      <c r="BA231" s="13">
        <f t="shared" si="158"/>
        <v>0</v>
      </c>
      <c r="BB231" s="14">
        <f t="shared" si="159"/>
        <v>0</v>
      </c>
      <c r="BC231" s="13">
        <f t="shared" si="160"/>
        <v>0</v>
      </c>
      <c r="BD231" s="14">
        <f t="shared" si="161"/>
        <v>0</v>
      </c>
      <c r="BE231" s="13">
        <f t="shared" si="162"/>
        <v>0</v>
      </c>
    </row>
    <row r="232" spans="1:57" x14ac:dyDescent="0.25">
      <c r="A232" s="23">
        <f t="shared" si="163"/>
        <v>4.5504166666666581</v>
      </c>
      <c r="B232" s="8" t="s">
        <v>15</v>
      </c>
      <c r="C232" s="10"/>
      <c r="D232" s="10" t="s">
        <v>14</v>
      </c>
      <c r="E232" s="10" t="s">
        <v>14</v>
      </c>
      <c r="F232" t="s">
        <v>11</v>
      </c>
      <c r="G232" s="11" t="s">
        <v>20</v>
      </c>
      <c r="H232" s="10"/>
      <c r="I232" s="10" t="s">
        <v>14</v>
      </c>
      <c r="J232" s="10"/>
      <c r="K232" s="13">
        <f t="shared" si="133"/>
        <v>0</v>
      </c>
      <c r="L232" s="14">
        <f t="shared" si="123"/>
        <v>0</v>
      </c>
      <c r="M232" s="13">
        <f t="shared" si="134"/>
        <v>0</v>
      </c>
      <c r="N232" s="14">
        <f t="shared" si="124"/>
        <v>0</v>
      </c>
      <c r="O232" s="13">
        <f t="shared" si="135"/>
        <v>0</v>
      </c>
      <c r="P232" s="14"/>
      <c r="Q232" s="13">
        <f t="shared" si="136"/>
        <v>0</v>
      </c>
      <c r="R232" s="14">
        <f t="shared" si="125"/>
        <v>0</v>
      </c>
      <c r="S232" s="13">
        <f t="shared" si="137"/>
        <v>0</v>
      </c>
      <c r="T232" s="14">
        <f t="shared" si="126"/>
        <v>0</v>
      </c>
      <c r="U232" s="13">
        <f t="shared" si="138"/>
        <v>1.9999999999999574E-2</v>
      </c>
      <c r="V232" s="14"/>
      <c r="W232" s="13">
        <f t="shared" si="139"/>
        <v>0</v>
      </c>
      <c r="X232" s="14">
        <f t="shared" si="127"/>
        <v>0</v>
      </c>
      <c r="Y232" s="13">
        <f t="shared" si="140"/>
        <v>0</v>
      </c>
      <c r="Z232" s="14">
        <f t="shared" si="128"/>
        <v>0</v>
      </c>
      <c r="AA232" s="13">
        <f t="shared" si="141"/>
        <v>1.9999999999999574E-2</v>
      </c>
      <c r="AB232" s="14"/>
      <c r="AC232" s="13">
        <f t="shared" si="142"/>
        <v>0</v>
      </c>
      <c r="AD232" s="14">
        <f t="shared" si="129"/>
        <v>0</v>
      </c>
      <c r="AE232" s="13">
        <f t="shared" si="143"/>
        <v>0</v>
      </c>
      <c r="AF232" s="14">
        <f t="shared" si="130"/>
        <v>0</v>
      </c>
      <c r="AG232" s="13">
        <f t="shared" si="144"/>
        <v>0</v>
      </c>
      <c r="AH232" s="14"/>
      <c r="AI232" s="13">
        <f t="shared" si="145"/>
        <v>0</v>
      </c>
      <c r="AJ232" s="14">
        <f t="shared" si="131"/>
        <v>0</v>
      </c>
      <c r="AK232" s="13">
        <f t="shared" si="146"/>
        <v>4.5504166666666581</v>
      </c>
      <c r="AL232" s="14">
        <f t="shared" si="132"/>
        <v>1</v>
      </c>
      <c r="AM232" s="13">
        <f t="shared" si="147"/>
        <v>0</v>
      </c>
      <c r="AN232" s="14"/>
      <c r="AO232" s="13">
        <f t="shared" si="148"/>
        <v>0</v>
      </c>
      <c r="AP232" s="14">
        <f t="shared" si="149"/>
        <v>0</v>
      </c>
      <c r="AQ232" s="13">
        <f t="shared" si="150"/>
        <v>0</v>
      </c>
      <c r="AR232" s="14">
        <f t="shared" si="151"/>
        <v>0</v>
      </c>
      <c r="AS232" s="13">
        <f t="shared" si="152"/>
        <v>0</v>
      </c>
      <c r="AT232" s="14"/>
      <c r="AU232" s="13">
        <f t="shared" si="153"/>
        <v>0</v>
      </c>
      <c r="AV232" s="14">
        <f t="shared" si="154"/>
        <v>0</v>
      </c>
      <c r="AW232" s="13">
        <f t="shared" si="155"/>
        <v>0</v>
      </c>
      <c r="AX232" s="14">
        <f t="shared" si="156"/>
        <v>0</v>
      </c>
      <c r="AY232" s="13">
        <f t="shared" si="157"/>
        <v>0</v>
      </c>
      <c r="AZ232" s="14"/>
      <c r="BA232" s="13">
        <f t="shared" si="158"/>
        <v>0</v>
      </c>
      <c r="BB232" s="14">
        <f t="shared" si="159"/>
        <v>0</v>
      </c>
      <c r="BC232" s="13">
        <f t="shared" si="160"/>
        <v>0</v>
      </c>
      <c r="BD232" s="14">
        <f t="shared" si="161"/>
        <v>0</v>
      </c>
      <c r="BE232" s="13">
        <f t="shared" si="162"/>
        <v>0</v>
      </c>
    </row>
    <row r="233" spans="1:57" x14ac:dyDescent="0.25">
      <c r="A233" s="23">
        <f t="shared" si="163"/>
        <v>4.5704166666666577</v>
      </c>
      <c r="B233" s="8"/>
      <c r="C233" s="10"/>
      <c r="D233" s="10" t="s">
        <v>14</v>
      </c>
      <c r="E233" s="10" t="s">
        <v>14</v>
      </c>
      <c r="F233" t="s">
        <v>11</v>
      </c>
      <c r="G233" s="10"/>
      <c r="H233" s="10"/>
      <c r="I233" s="10" t="s">
        <v>14</v>
      </c>
      <c r="J233" s="10"/>
      <c r="K233" s="13">
        <f t="shared" si="133"/>
        <v>0</v>
      </c>
      <c r="L233" s="14">
        <f t="shared" si="123"/>
        <v>0</v>
      </c>
      <c r="M233" s="13">
        <f t="shared" si="134"/>
        <v>0</v>
      </c>
      <c r="N233" s="14">
        <f t="shared" si="124"/>
        <v>0</v>
      </c>
      <c r="O233" s="13">
        <f t="shared" si="135"/>
        <v>0</v>
      </c>
      <c r="P233" s="14"/>
      <c r="Q233" s="13">
        <f t="shared" si="136"/>
        <v>0</v>
      </c>
      <c r="R233" s="14">
        <f t="shared" si="125"/>
        <v>0</v>
      </c>
      <c r="S233" s="13">
        <f t="shared" si="137"/>
        <v>0</v>
      </c>
      <c r="T233" s="14">
        <f t="shared" si="126"/>
        <v>0</v>
      </c>
      <c r="U233" s="13">
        <f t="shared" si="138"/>
        <v>1.9999999999999574E-2</v>
      </c>
      <c r="V233" s="14"/>
      <c r="W233" s="13">
        <f t="shared" si="139"/>
        <v>0</v>
      </c>
      <c r="X233" s="14">
        <f t="shared" si="127"/>
        <v>0</v>
      </c>
      <c r="Y233" s="13">
        <f t="shared" si="140"/>
        <v>0</v>
      </c>
      <c r="Z233" s="14">
        <f t="shared" si="128"/>
        <v>0</v>
      </c>
      <c r="AA233" s="13">
        <f t="shared" si="141"/>
        <v>1.9999999999999574E-2</v>
      </c>
      <c r="AB233" s="14"/>
      <c r="AC233" s="13">
        <f t="shared" si="142"/>
        <v>0</v>
      </c>
      <c r="AD233" s="14">
        <f t="shared" si="129"/>
        <v>0</v>
      </c>
      <c r="AE233" s="13">
        <f t="shared" si="143"/>
        <v>0</v>
      </c>
      <c r="AF233" s="14">
        <f t="shared" si="130"/>
        <v>0</v>
      </c>
      <c r="AG233" s="13">
        <f t="shared" si="144"/>
        <v>0</v>
      </c>
      <c r="AH233" s="14"/>
      <c r="AI233" s="13">
        <f t="shared" si="145"/>
        <v>0</v>
      </c>
      <c r="AJ233" s="14">
        <f t="shared" si="131"/>
        <v>0</v>
      </c>
      <c r="AK233" s="13">
        <f t="shared" si="146"/>
        <v>0</v>
      </c>
      <c r="AL233" s="14">
        <f t="shared" si="132"/>
        <v>0</v>
      </c>
      <c r="AM233" s="13">
        <f t="shared" si="147"/>
        <v>0</v>
      </c>
      <c r="AN233" s="14"/>
      <c r="AO233" s="13">
        <f t="shared" si="148"/>
        <v>0</v>
      </c>
      <c r="AP233" s="14">
        <f t="shared" si="149"/>
        <v>0</v>
      </c>
      <c r="AQ233" s="13">
        <f t="shared" si="150"/>
        <v>0</v>
      </c>
      <c r="AR233" s="14">
        <f t="shared" si="151"/>
        <v>0</v>
      </c>
      <c r="AS233" s="13">
        <f t="shared" si="152"/>
        <v>0</v>
      </c>
      <c r="AT233" s="14"/>
      <c r="AU233" s="13">
        <f t="shared" si="153"/>
        <v>0</v>
      </c>
      <c r="AV233" s="14">
        <f t="shared" si="154"/>
        <v>0</v>
      </c>
      <c r="AW233" s="13">
        <f t="shared" si="155"/>
        <v>0</v>
      </c>
      <c r="AX233" s="14">
        <f t="shared" si="156"/>
        <v>0</v>
      </c>
      <c r="AY233" s="13">
        <f t="shared" si="157"/>
        <v>0</v>
      </c>
      <c r="AZ233" s="14"/>
      <c r="BA233" s="13">
        <f t="shared" si="158"/>
        <v>0</v>
      </c>
      <c r="BB233" s="14">
        <f t="shared" si="159"/>
        <v>0</v>
      </c>
      <c r="BC233" s="13">
        <f t="shared" si="160"/>
        <v>0</v>
      </c>
      <c r="BD233" s="14">
        <f t="shared" si="161"/>
        <v>0</v>
      </c>
      <c r="BE233" s="13">
        <f t="shared" si="162"/>
        <v>0</v>
      </c>
    </row>
    <row r="234" spans="1:57" x14ac:dyDescent="0.25">
      <c r="A234" s="23">
        <f t="shared" si="163"/>
        <v>4.5904166666666573</v>
      </c>
      <c r="B234" s="8"/>
      <c r="C234" s="10"/>
      <c r="D234" s="10" t="s">
        <v>14</v>
      </c>
      <c r="E234" s="10" t="s">
        <v>14</v>
      </c>
      <c r="F234" t="s">
        <v>11</v>
      </c>
      <c r="G234" s="10"/>
      <c r="H234" s="10"/>
      <c r="I234" s="10" t="s">
        <v>14</v>
      </c>
      <c r="J234" s="10"/>
      <c r="K234" s="13">
        <f t="shared" si="133"/>
        <v>0</v>
      </c>
      <c r="L234" s="14">
        <f t="shared" si="123"/>
        <v>0</v>
      </c>
      <c r="M234" s="13">
        <f t="shared" si="134"/>
        <v>0</v>
      </c>
      <c r="N234" s="14">
        <f t="shared" si="124"/>
        <v>0</v>
      </c>
      <c r="O234" s="13">
        <f t="shared" si="135"/>
        <v>0</v>
      </c>
      <c r="P234" s="14"/>
      <c r="Q234" s="13">
        <f t="shared" si="136"/>
        <v>0</v>
      </c>
      <c r="R234" s="14">
        <f t="shared" si="125"/>
        <v>0</v>
      </c>
      <c r="S234" s="13">
        <f t="shared" si="137"/>
        <v>0</v>
      </c>
      <c r="T234" s="14">
        <f t="shared" si="126"/>
        <v>0</v>
      </c>
      <c r="U234" s="13">
        <f t="shared" si="138"/>
        <v>1.9999999999999574E-2</v>
      </c>
      <c r="V234" s="14"/>
      <c r="W234" s="13">
        <f t="shared" si="139"/>
        <v>0</v>
      </c>
      <c r="X234" s="14">
        <f t="shared" si="127"/>
        <v>0</v>
      </c>
      <c r="Y234" s="13">
        <f t="shared" si="140"/>
        <v>0</v>
      </c>
      <c r="Z234" s="14">
        <f t="shared" si="128"/>
        <v>0</v>
      </c>
      <c r="AA234" s="13">
        <f t="shared" si="141"/>
        <v>1.9999999999999574E-2</v>
      </c>
      <c r="AB234" s="14"/>
      <c r="AC234" s="13">
        <f t="shared" si="142"/>
        <v>0</v>
      </c>
      <c r="AD234" s="14">
        <f t="shared" si="129"/>
        <v>0</v>
      </c>
      <c r="AE234" s="13">
        <f t="shared" si="143"/>
        <v>0</v>
      </c>
      <c r="AF234" s="14">
        <f t="shared" si="130"/>
        <v>0</v>
      </c>
      <c r="AG234" s="13">
        <f t="shared" si="144"/>
        <v>0</v>
      </c>
      <c r="AH234" s="14"/>
      <c r="AI234" s="13">
        <f t="shared" si="145"/>
        <v>0</v>
      </c>
      <c r="AJ234" s="14">
        <f t="shared" si="131"/>
        <v>0</v>
      </c>
      <c r="AK234" s="13">
        <f t="shared" si="146"/>
        <v>0</v>
      </c>
      <c r="AL234" s="14">
        <f t="shared" si="132"/>
        <v>0</v>
      </c>
      <c r="AM234" s="13">
        <f t="shared" si="147"/>
        <v>0</v>
      </c>
      <c r="AN234" s="14"/>
      <c r="AO234" s="13">
        <f t="shared" si="148"/>
        <v>0</v>
      </c>
      <c r="AP234" s="14">
        <f t="shared" si="149"/>
        <v>0</v>
      </c>
      <c r="AQ234" s="13">
        <f t="shared" si="150"/>
        <v>0</v>
      </c>
      <c r="AR234" s="14">
        <f t="shared" si="151"/>
        <v>0</v>
      </c>
      <c r="AS234" s="13">
        <f t="shared" si="152"/>
        <v>0</v>
      </c>
      <c r="AT234" s="14"/>
      <c r="AU234" s="13">
        <f t="shared" si="153"/>
        <v>0</v>
      </c>
      <c r="AV234" s="14">
        <f t="shared" si="154"/>
        <v>0</v>
      </c>
      <c r="AW234" s="13">
        <f t="shared" si="155"/>
        <v>0</v>
      </c>
      <c r="AX234" s="14">
        <f t="shared" si="156"/>
        <v>0</v>
      </c>
      <c r="AY234" s="13">
        <f t="shared" si="157"/>
        <v>0</v>
      </c>
      <c r="AZ234" s="14"/>
      <c r="BA234" s="13">
        <f t="shared" si="158"/>
        <v>0</v>
      </c>
      <c r="BB234" s="14">
        <f t="shared" si="159"/>
        <v>0</v>
      </c>
      <c r="BC234" s="13">
        <f t="shared" si="160"/>
        <v>0</v>
      </c>
      <c r="BD234" s="14">
        <f t="shared" si="161"/>
        <v>0</v>
      </c>
      <c r="BE234" s="13">
        <f t="shared" si="162"/>
        <v>0</v>
      </c>
    </row>
    <row r="235" spans="1:57" x14ac:dyDescent="0.25">
      <c r="A235" s="23">
        <f t="shared" si="163"/>
        <v>4.6104166666666568</v>
      </c>
      <c r="B235" s="8"/>
      <c r="C235" s="10"/>
      <c r="D235" s="10" t="s">
        <v>14</v>
      </c>
      <c r="E235" s="10" t="s">
        <v>14</v>
      </c>
      <c r="F235" t="s">
        <v>11</v>
      </c>
      <c r="H235" s="10"/>
      <c r="I235" s="10" t="s">
        <v>14</v>
      </c>
      <c r="J235" s="10"/>
      <c r="K235" s="13">
        <f t="shared" si="133"/>
        <v>0</v>
      </c>
      <c r="L235" s="14">
        <f t="shared" si="123"/>
        <v>0</v>
      </c>
      <c r="M235" s="13">
        <f t="shared" si="134"/>
        <v>0</v>
      </c>
      <c r="N235" s="14">
        <f t="shared" si="124"/>
        <v>0</v>
      </c>
      <c r="O235" s="13">
        <f t="shared" si="135"/>
        <v>0</v>
      </c>
      <c r="P235" s="14"/>
      <c r="Q235" s="13">
        <f t="shared" si="136"/>
        <v>0</v>
      </c>
      <c r="R235" s="14">
        <f t="shared" si="125"/>
        <v>0</v>
      </c>
      <c r="S235" s="13">
        <f t="shared" si="137"/>
        <v>0</v>
      </c>
      <c r="T235" s="14">
        <f t="shared" si="126"/>
        <v>0</v>
      </c>
      <c r="U235" s="13">
        <f t="shared" si="138"/>
        <v>1.9999999999999574E-2</v>
      </c>
      <c r="V235" s="14"/>
      <c r="W235" s="13">
        <f t="shared" si="139"/>
        <v>0</v>
      </c>
      <c r="X235" s="14">
        <f t="shared" si="127"/>
        <v>0</v>
      </c>
      <c r="Y235" s="13">
        <f t="shared" si="140"/>
        <v>0</v>
      </c>
      <c r="Z235" s="14">
        <f t="shared" si="128"/>
        <v>0</v>
      </c>
      <c r="AA235" s="13">
        <f t="shared" si="141"/>
        <v>1.9999999999999574E-2</v>
      </c>
      <c r="AB235" s="14"/>
      <c r="AC235" s="13">
        <f t="shared" si="142"/>
        <v>0</v>
      </c>
      <c r="AD235" s="14">
        <f t="shared" si="129"/>
        <v>0</v>
      </c>
      <c r="AE235" s="13">
        <f t="shared" si="143"/>
        <v>0</v>
      </c>
      <c r="AF235" s="14">
        <f t="shared" si="130"/>
        <v>0</v>
      </c>
      <c r="AG235" s="13">
        <f t="shared" si="144"/>
        <v>0</v>
      </c>
      <c r="AH235" s="14"/>
      <c r="AI235" s="13">
        <f t="shared" si="145"/>
        <v>0</v>
      </c>
      <c r="AJ235" s="14">
        <f t="shared" si="131"/>
        <v>0</v>
      </c>
      <c r="AK235" s="13">
        <f t="shared" si="146"/>
        <v>0</v>
      </c>
      <c r="AL235" s="14">
        <f t="shared" si="132"/>
        <v>0</v>
      </c>
      <c r="AM235" s="13">
        <f t="shared" si="147"/>
        <v>0</v>
      </c>
      <c r="AN235" s="14"/>
      <c r="AO235" s="13">
        <f t="shared" si="148"/>
        <v>0</v>
      </c>
      <c r="AP235" s="14">
        <f t="shared" si="149"/>
        <v>0</v>
      </c>
      <c r="AQ235" s="13">
        <f t="shared" si="150"/>
        <v>0</v>
      </c>
      <c r="AR235" s="14">
        <f t="shared" si="151"/>
        <v>0</v>
      </c>
      <c r="AS235" s="13">
        <f t="shared" si="152"/>
        <v>0</v>
      </c>
      <c r="AT235" s="14"/>
      <c r="AU235" s="13">
        <f t="shared" si="153"/>
        <v>0</v>
      </c>
      <c r="AV235" s="14">
        <f t="shared" si="154"/>
        <v>0</v>
      </c>
      <c r="AW235" s="13">
        <f t="shared" si="155"/>
        <v>0</v>
      </c>
      <c r="AX235" s="14">
        <f t="shared" si="156"/>
        <v>0</v>
      </c>
      <c r="AY235" s="13">
        <f t="shared" si="157"/>
        <v>0</v>
      </c>
      <c r="AZ235" s="14"/>
      <c r="BA235" s="13">
        <f t="shared" si="158"/>
        <v>0</v>
      </c>
      <c r="BB235" s="14">
        <f t="shared" si="159"/>
        <v>0</v>
      </c>
      <c r="BC235" s="13">
        <f t="shared" si="160"/>
        <v>0</v>
      </c>
      <c r="BD235" s="14">
        <f t="shared" si="161"/>
        <v>0</v>
      </c>
      <c r="BE235" s="13">
        <f t="shared" si="162"/>
        <v>0</v>
      </c>
    </row>
    <row r="236" spans="1:57" x14ac:dyDescent="0.25">
      <c r="A236" s="23">
        <f t="shared" si="163"/>
        <v>4.6304166666666564</v>
      </c>
      <c r="B236" s="8"/>
      <c r="C236" s="10"/>
      <c r="D236" s="10" t="s">
        <v>14</v>
      </c>
      <c r="E236" s="10" t="s">
        <v>14</v>
      </c>
      <c r="F236" t="s">
        <v>11</v>
      </c>
      <c r="H236" s="10"/>
      <c r="I236" s="10" t="s">
        <v>14</v>
      </c>
      <c r="J236" s="10"/>
      <c r="K236" s="13">
        <f t="shared" si="133"/>
        <v>0</v>
      </c>
      <c r="L236" s="14">
        <f t="shared" si="123"/>
        <v>0</v>
      </c>
      <c r="M236" s="13">
        <f t="shared" si="134"/>
        <v>0</v>
      </c>
      <c r="N236" s="14">
        <f t="shared" si="124"/>
        <v>0</v>
      </c>
      <c r="O236" s="13">
        <f t="shared" si="135"/>
        <v>0</v>
      </c>
      <c r="P236" s="14"/>
      <c r="Q236" s="13">
        <f t="shared" si="136"/>
        <v>0</v>
      </c>
      <c r="R236" s="14">
        <f t="shared" si="125"/>
        <v>0</v>
      </c>
      <c r="S236" s="13">
        <f t="shared" si="137"/>
        <v>0</v>
      </c>
      <c r="T236" s="14">
        <f t="shared" si="126"/>
        <v>0</v>
      </c>
      <c r="U236" s="13">
        <f t="shared" si="138"/>
        <v>1.9999999999999574E-2</v>
      </c>
      <c r="V236" s="14"/>
      <c r="W236" s="13">
        <f t="shared" si="139"/>
        <v>0</v>
      </c>
      <c r="X236" s="14">
        <f t="shared" si="127"/>
        <v>0</v>
      </c>
      <c r="Y236" s="13">
        <f t="shared" si="140"/>
        <v>0</v>
      </c>
      <c r="Z236" s="14">
        <f t="shared" si="128"/>
        <v>0</v>
      </c>
      <c r="AA236" s="13">
        <f t="shared" si="141"/>
        <v>1.9999999999999574E-2</v>
      </c>
      <c r="AB236" s="14"/>
      <c r="AC236" s="13">
        <f t="shared" si="142"/>
        <v>0</v>
      </c>
      <c r="AD236" s="14">
        <f t="shared" si="129"/>
        <v>0</v>
      </c>
      <c r="AE236" s="13">
        <f t="shared" si="143"/>
        <v>0</v>
      </c>
      <c r="AF236" s="14">
        <f t="shared" si="130"/>
        <v>0</v>
      </c>
      <c r="AG236" s="13">
        <f t="shared" si="144"/>
        <v>0</v>
      </c>
      <c r="AH236" s="14"/>
      <c r="AI236" s="13">
        <f t="shared" si="145"/>
        <v>0</v>
      </c>
      <c r="AJ236" s="14">
        <f t="shared" si="131"/>
        <v>0</v>
      </c>
      <c r="AK236" s="13">
        <f t="shared" si="146"/>
        <v>0</v>
      </c>
      <c r="AL236" s="14">
        <f t="shared" si="132"/>
        <v>0</v>
      </c>
      <c r="AM236" s="13">
        <f t="shared" si="147"/>
        <v>0</v>
      </c>
      <c r="AN236" s="14"/>
      <c r="AO236" s="13">
        <f t="shared" si="148"/>
        <v>0</v>
      </c>
      <c r="AP236" s="14">
        <f t="shared" si="149"/>
        <v>0</v>
      </c>
      <c r="AQ236" s="13">
        <f t="shared" si="150"/>
        <v>0</v>
      </c>
      <c r="AR236" s="14">
        <f t="shared" si="151"/>
        <v>0</v>
      </c>
      <c r="AS236" s="13">
        <f t="shared" si="152"/>
        <v>0</v>
      </c>
      <c r="AT236" s="14"/>
      <c r="AU236" s="13">
        <f t="shared" si="153"/>
        <v>0</v>
      </c>
      <c r="AV236" s="14">
        <f t="shared" si="154"/>
        <v>0</v>
      </c>
      <c r="AW236" s="13">
        <f t="shared" si="155"/>
        <v>0</v>
      </c>
      <c r="AX236" s="14">
        <f t="shared" si="156"/>
        <v>0</v>
      </c>
      <c r="AY236" s="13">
        <f t="shared" si="157"/>
        <v>0</v>
      </c>
      <c r="AZ236" s="14"/>
      <c r="BA236" s="13">
        <f t="shared" si="158"/>
        <v>0</v>
      </c>
      <c r="BB236" s="14">
        <f t="shared" si="159"/>
        <v>0</v>
      </c>
      <c r="BC236" s="13">
        <f t="shared" si="160"/>
        <v>0</v>
      </c>
      <c r="BD236" s="14">
        <f t="shared" si="161"/>
        <v>0</v>
      </c>
      <c r="BE236" s="13">
        <f t="shared" si="162"/>
        <v>0</v>
      </c>
    </row>
    <row r="237" spans="1:57" x14ac:dyDescent="0.25">
      <c r="A237" s="23">
        <f t="shared" si="163"/>
        <v>4.650416666666656</v>
      </c>
      <c r="B237" s="8" t="s">
        <v>12</v>
      </c>
      <c r="C237" s="10"/>
      <c r="D237" s="10" t="s">
        <v>14</v>
      </c>
      <c r="E237" s="10" t="s">
        <v>14</v>
      </c>
      <c r="F237" s="11" t="s">
        <v>20</v>
      </c>
      <c r="H237" s="10"/>
      <c r="I237" t="s">
        <v>11</v>
      </c>
      <c r="J237" s="10"/>
      <c r="K237" s="13">
        <f t="shared" si="133"/>
        <v>0</v>
      </c>
      <c r="L237" s="14">
        <f t="shared" si="123"/>
        <v>0</v>
      </c>
      <c r="M237" s="13">
        <f t="shared" si="134"/>
        <v>0</v>
      </c>
      <c r="N237" s="14">
        <f t="shared" si="124"/>
        <v>0</v>
      </c>
      <c r="O237" s="13">
        <f t="shared" si="135"/>
        <v>0</v>
      </c>
      <c r="P237" s="14"/>
      <c r="Q237" s="13">
        <f t="shared" si="136"/>
        <v>0</v>
      </c>
      <c r="R237" s="14">
        <f t="shared" si="125"/>
        <v>0</v>
      </c>
      <c r="S237" s="13">
        <f t="shared" si="137"/>
        <v>0</v>
      </c>
      <c r="T237" s="14">
        <f t="shared" si="126"/>
        <v>0</v>
      </c>
      <c r="U237" s="13">
        <f t="shared" si="138"/>
        <v>1.9999999999999574E-2</v>
      </c>
      <c r="V237" s="14"/>
      <c r="W237" s="13">
        <f t="shared" si="139"/>
        <v>0</v>
      </c>
      <c r="X237" s="14">
        <f t="shared" si="127"/>
        <v>0</v>
      </c>
      <c r="Y237" s="13">
        <f t="shared" si="140"/>
        <v>0</v>
      </c>
      <c r="Z237" s="14">
        <f t="shared" si="128"/>
        <v>0</v>
      </c>
      <c r="AA237" s="13">
        <f t="shared" si="141"/>
        <v>1.9999999999999574E-2</v>
      </c>
      <c r="AB237" s="14"/>
      <c r="AC237" s="13">
        <f t="shared" si="142"/>
        <v>0</v>
      </c>
      <c r="AD237" s="14">
        <f t="shared" si="129"/>
        <v>0</v>
      </c>
      <c r="AE237" s="13">
        <f t="shared" si="143"/>
        <v>4.650416666666656</v>
      </c>
      <c r="AF237" s="14">
        <f t="shared" si="130"/>
        <v>1</v>
      </c>
      <c r="AG237" s="13">
        <f t="shared" si="144"/>
        <v>0</v>
      </c>
      <c r="AH237" s="14"/>
      <c r="AI237" s="13">
        <f t="shared" si="145"/>
        <v>0</v>
      </c>
      <c r="AJ237" s="14">
        <f t="shared" si="131"/>
        <v>0</v>
      </c>
      <c r="AK237" s="13">
        <f t="shared" si="146"/>
        <v>0</v>
      </c>
      <c r="AL237" s="14">
        <f t="shared" si="132"/>
        <v>0</v>
      </c>
      <c r="AM237" s="13">
        <f t="shared" si="147"/>
        <v>0</v>
      </c>
      <c r="AN237" s="14"/>
      <c r="AO237" s="13">
        <f t="shared" si="148"/>
        <v>0</v>
      </c>
      <c r="AP237" s="14">
        <f t="shared" si="149"/>
        <v>0</v>
      </c>
      <c r="AQ237" s="13">
        <f t="shared" si="150"/>
        <v>0</v>
      </c>
      <c r="AR237" s="14">
        <f t="shared" si="151"/>
        <v>0</v>
      </c>
      <c r="AS237" s="13">
        <f t="shared" si="152"/>
        <v>0</v>
      </c>
      <c r="AT237" s="14"/>
      <c r="AU237" s="13">
        <f t="shared" si="153"/>
        <v>0</v>
      </c>
      <c r="AV237" s="14">
        <f t="shared" si="154"/>
        <v>0</v>
      </c>
      <c r="AW237" s="13">
        <f t="shared" si="155"/>
        <v>0</v>
      </c>
      <c r="AX237" s="14">
        <f t="shared" si="156"/>
        <v>0</v>
      </c>
      <c r="AY237" s="13">
        <f t="shared" si="157"/>
        <v>0</v>
      </c>
      <c r="AZ237" s="14"/>
      <c r="BA237" s="13">
        <f t="shared" si="158"/>
        <v>0</v>
      </c>
      <c r="BB237" s="14">
        <f t="shared" si="159"/>
        <v>0</v>
      </c>
      <c r="BC237" s="13">
        <f t="shared" si="160"/>
        <v>0</v>
      </c>
      <c r="BD237" s="14">
        <f t="shared" si="161"/>
        <v>0</v>
      </c>
      <c r="BE237" s="13">
        <f t="shared" si="162"/>
        <v>0</v>
      </c>
    </row>
    <row r="238" spans="1:57" x14ac:dyDescent="0.25">
      <c r="A238" s="23">
        <f t="shared" si="163"/>
        <v>4.6704166666666556</v>
      </c>
      <c r="B238" s="8" t="s">
        <v>63</v>
      </c>
      <c r="C238" s="10"/>
      <c r="D238" s="10" t="s">
        <v>14</v>
      </c>
      <c r="E238" s="10" t="s">
        <v>14</v>
      </c>
      <c r="H238" s="10" t="s">
        <v>14</v>
      </c>
      <c r="I238" t="s">
        <v>11</v>
      </c>
      <c r="J238" s="10"/>
      <c r="K238" s="13">
        <f t="shared" si="133"/>
        <v>0</v>
      </c>
      <c r="L238" s="14">
        <f t="shared" si="123"/>
        <v>0</v>
      </c>
      <c r="M238" s="13">
        <f t="shared" si="134"/>
        <v>0</v>
      </c>
      <c r="N238" s="14">
        <f t="shared" si="124"/>
        <v>0</v>
      </c>
      <c r="O238" s="13">
        <f t="shared" si="135"/>
        <v>0</v>
      </c>
      <c r="P238" s="14"/>
      <c r="Q238" s="13">
        <f t="shared" si="136"/>
        <v>0</v>
      </c>
      <c r="R238" s="14">
        <f t="shared" si="125"/>
        <v>0</v>
      </c>
      <c r="S238" s="13">
        <f t="shared" si="137"/>
        <v>0</v>
      </c>
      <c r="T238" s="14">
        <f t="shared" si="126"/>
        <v>0</v>
      </c>
      <c r="U238" s="13">
        <f t="shared" si="138"/>
        <v>1.9999999999999574E-2</v>
      </c>
      <c r="V238" s="14"/>
      <c r="W238" s="13">
        <f t="shared" si="139"/>
        <v>0</v>
      </c>
      <c r="X238" s="14">
        <f t="shared" si="127"/>
        <v>0</v>
      </c>
      <c r="Y238" s="13">
        <f t="shared" si="140"/>
        <v>0</v>
      </c>
      <c r="Z238" s="14">
        <f t="shared" si="128"/>
        <v>0</v>
      </c>
      <c r="AA238" s="13">
        <f t="shared" si="141"/>
        <v>1.9999999999999574E-2</v>
      </c>
      <c r="AB238" s="14"/>
      <c r="AC238" s="13">
        <f t="shared" si="142"/>
        <v>0</v>
      </c>
      <c r="AD238" s="14">
        <f t="shared" si="129"/>
        <v>0</v>
      </c>
      <c r="AE238" s="13">
        <f t="shared" si="143"/>
        <v>0</v>
      </c>
      <c r="AF238" s="14">
        <f t="shared" si="130"/>
        <v>0</v>
      </c>
      <c r="AG238" s="13">
        <f t="shared" si="144"/>
        <v>0</v>
      </c>
      <c r="AH238" s="14"/>
      <c r="AI238" s="13">
        <f t="shared" si="145"/>
        <v>0</v>
      </c>
      <c r="AJ238" s="14">
        <f t="shared" si="131"/>
        <v>0</v>
      </c>
      <c r="AK238" s="13">
        <f t="shared" si="146"/>
        <v>0</v>
      </c>
      <c r="AL238" s="14">
        <f t="shared" si="132"/>
        <v>0</v>
      </c>
      <c r="AM238" s="13">
        <f t="shared" si="147"/>
        <v>0</v>
      </c>
      <c r="AN238" s="14"/>
      <c r="AO238" s="13">
        <f t="shared" si="148"/>
        <v>4.6704166666666556</v>
      </c>
      <c r="AP238" s="14">
        <f t="shared" si="149"/>
        <v>1</v>
      </c>
      <c r="AQ238" s="13">
        <f t="shared" si="150"/>
        <v>0</v>
      </c>
      <c r="AR238" s="14">
        <f t="shared" si="151"/>
        <v>0</v>
      </c>
      <c r="AS238" s="13">
        <f t="shared" si="152"/>
        <v>1.9999999999999574E-2</v>
      </c>
      <c r="AT238" s="14"/>
      <c r="AU238" s="13">
        <f t="shared" si="153"/>
        <v>0</v>
      </c>
      <c r="AV238" s="14">
        <f t="shared" si="154"/>
        <v>0</v>
      </c>
      <c r="AW238" s="13">
        <f t="shared" si="155"/>
        <v>0</v>
      </c>
      <c r="AX238" s="14">
        <f t="shared" si="156"/>
        <v>0</v>
      </c>
      <c r="AY238" s="13">
        <f t="shared" si="157"/>
        <v>0</v>
      </c>
      <c r="AZ238" s="14"/>
      <c r="BA238" s="13">
        <f t="shared" si="158"/>
        <v>0</v>
      </c>
      <c r="BB238" s="14">
        <f t="shared" si="159"/>
        <v>0</v>
      </c>
      <c r="BC238" s="13">
        <f t="shared" si="160"/>
        <v>0</v>
      </c>
      <c r="BD238" s="14">
        <f t="shared" si="161"/>
        <v>0</v>
      </c>
      <c r="BE238" s="13">
        <f t="shared" si="162"/>
        <v>0</v>
      </c>
    </row>
    <row r="239" spans="1:57" x14ac:dyDescent="0.25">
      <c r="A239" s="23">
        <f t="shared" si="163"/>
        <v>4.6904166666666551</v>
      </c>
      <c r="B239" s="8"/>
      <c r="C239" s="10"/>
      <c r="D239" s="10" t="s">
        <v>14</v>
      </c>
      <c r="E239" s="10" t="s">
        <v>14</v>
      </c>
      <c r="F239" s="7"/>
      <c r="G239" s="11"/>
      <c r="H239" s="10" t="s">
        <v>14</v>
      </c>
      <c r="I239" t="s">
        <v>11</v>
      </c>
      <c r="J239" s="10"/>
      <c r="K239" s="13">
        <f t="shared" si="133"/>
        <v>0</v>
      </c>
      <c r="L239" s="14">
        <f t="shared" si="123"/>
        <v>0</v>
      </c>
      <c r="M239" s="13">
        <f t="shared" si="134"/>
        <v>0</v>
      </c>
      <c r="N239" s="14">
        <f t="shared" si="124"/>
        <v>0</v>
      </c>
      <c r="O239" s="13">
        <f t="shared" si="135"/>
        <v>0</v>
      </c>
      <c r="P239" s="14"/>
      <c r="Q239" s="13">
        <f t="shared" si="136"/>
        <v>0</v>
      </c>
      <c r="R239" s="14">
        <f t="shared" si="125"/>
        <v>0</v>
      </c>
      <c r="S239" s="13">
        <f t="shared" si="137"/>
        <v>0</v>
      </c>
      <c r="T239" s="14">
        <f t="shared" si="126"/>
        <v>0</v>
      </c>
      <c r="U239" s="13">
        <f t="shared" si="138"/>
        <v>1.9999999999999574E-2</v>
      </c>
      <c r="V239" s="14"/>
      <c r="W239" s="13">
        <f t="shared" si="139"/>
        <v>0</v>
      </c>
      <c r="X239" s="14">
        <f t="shared" si="127"/>
        <v>0</v>
      </c>
      <c r="Y239" s="13">
        <f t="shared" si="140"/>
        <v>0</v>
      </c>
      <c r="Z239" s="14">
        <f t="shared" si="128"/>
        <v>0</v>
      </c>
      <c r="AA239" s="13">
        <f t="shared" si="141"/>
        <v>1.9999999999999574E-2</v>
      </c>
      <c r="AB239" s="14"/>
      <c r="AC239" s="13">
        <f t="shared" si="142"/>
        <v>0</v>
      </c>
      <c r="AD239" s="14">
        <f t="shared" si="129"/>
        <v>0</v>
      </c>
      <c r="AE239" s="13">
        <f t="shared" si="143"/>
        <v>0</v>
      </c>
      <c r="AF239" s="14">
        <f t="shared" si="130"/>
        <v>0</v>
      </c>
      <c r="AG239" s="13">
        <f t="shared" si="144"/>
        <v>0</v>
      </c>
      <c r="AH239" s="14"/>
      <c r="AI239" s="13">
        <f t="shared" si="145"/>
        <v>0</v>
      </c>
      <c r="AJ239" s="14">
        <f t="shared" si="131"/>
        <v>0</v>
      </c>
      <c r="AK239" s="13">
        <f t="shared" si="146"/>
        <v>0</v>
      </c>
      <c r="AL239" s="14">
        <f t="shared" si="132"/>
        <v>0</v>
      </c>
      <c r="AM239" s="13">
        <f t="shared" si="147"/>
        <v>0</v>
      </c>
      <c r="AN239" s="14"/>
      <c r="AO239" s="13">
        <f t="shared" si="148"/>
        <v>0</v>
      </c>
      <c r="AP239" s="14">
        <f t="shared" si="149"/>
        <v>0</v>
      </c>
      <c r="AQ239" s="13">
        <f t="shared" si="150"/>
        <v>0</v>
      </c>
      <c r="AR239" s="14">
        <f t="shared" si="151"/>
        <v>0</v>
      </c>
      <c r="AS239" s="13">
        <f t="shared" si="152"/>
        <v>1.9999999999999574E-2</v>
      </c>
      <c r="AT239" s="14"/>
      <c r="AU239" s="13">
        <f t="shared" si="153"/>
        <v>0</v>
      </c>
      <c r="AV239" s="14">
        <f t="shared" si="154"/>
        <v>0</v>
      </c>
      <c r="AW239" s="13">
        <f t="shared" si="155"/>
        <v>0</v>
      </c>
      <c r="AX239" s="14">
        <f t="shared" si="156"/>
        <v>0</v>
      </c>
      <c r="AY239" s="13">
        <f t="shared" si="157"/>
        <v>0</v>
      </c>
      <c r="AZ239" s="14"/>
      <c r="BA239" s="13">
        <f t="shared" si="158"/>
        <v>0</v>
      </c>
      <c r="BB239" s="14">
        <f t="shared" si="159"/>
        <v>0</v>
      </c>
      <c r="BC239" s="13">
        <f t="shared" si="160"/>
        <v>0</v>
      </c>
      <c r="BD239" s="14">
        <f t="shared" si="161"/>
        <v>0</v>
      </c>
      <c r="BE239" s="13">
        <f t="shared" si="162"/>
        <v>0</v>
      </c>
    </row>
    <row r="240" spans="1:57" x14ac:dyDescent="0.25">
      <c r="A240" s="23">
        <f t="shared" si="163"/>
        <v>4.7104166666666547</v>
      </c>
      <c r="B240" s="8" t="s">
        <v>9</v>
      </c>
      <c r="C240" s="10" t="s">
        <v>14</v>
      </c>
      <c r="D240" s="10" t="s">
        <v>14</v>
      </c>
      <c r="E240" s="10" t="s">
        <v>14</v>
      </c>
      <c r="F240" s="7"/>
      <c r="G240" s="10"/>
      <c r="H240" s="10" t="s">
        <v>14</v>
      </c>
      <c r="I240" t="s">
        <v>11</v>
      </c>
      <c r="J240" s="10"/>
      <c r="K240" s="13">
        <f t="shared" si="133"/>
        <v>4.7104166666666547</v>
      </c>
      <c r="L240" s="14">
        <f t="shared" si="123"/>
        <v>1</v>
      </c>
      <c r="M240" s="13">
        <f t="shared" si="134"/>
        <v>0</v>
      </c>
      <c r="N240" s="14">
        <f t="shared" si="124"/>
        <v>0</v>
      </c>
      <c r="O240" s="13">
        <f t="shared" si="135"/>
        <v>1.9999999999999574E-2</v>
      </c>
      <c r="P240" s="14"/>
      <c r="Q240" s="13">
        <f t="shared" si="136"/>
        <v>0</v>
      </c>
      <c r="R240" s="14">
        <f t="shared" si="125"/>
        <v>0</v>
      </c>
      <c r="S240" s="13">
        <f t="shared" si="137"/>
        <v>0</v>
      </c>
      <c r="T240" s="14">
        <f t="shared" si="126"/>
        <v>0</v>
      </c>
      <c r="U240" s="13">
        <f t="shared" si="138"/>
        <v>1.9999999999999574E-2</v>
      </c>
      <c r="V240" s="14"/>
      <c r="W240" s="13">
        <f t="shared" si="139"/>
        <v>0</v>
      </c>
      <c r="X240" s="14">
        <f t="shared" si="127"/>
        <v>0</v>
      </c>
      <c r="Y240" s="13">
        <f t="shared" si="140"/>
        <v>0</v>
      </c>
      <c r="Z240" s="14">
        <f t="shared" si="128"/>
        <v>0</v>
      </c>
      <c r="AA240" s="13">
        <f t="shared" si="141"/>
        <v>1.9999999999999574E-2</v>
      </c>
      <c r="AB240" s="14"/>
      <c r="AC240" s="13">
        <f t="shared" si="142"/>
        <v>0</v>
      </c>
      <c r="AD240" s="14">
        <f t="shared" si="129"/>
        <v>0</v>
      </c>
      <c r="AE240" s="13">
        <f t="shared" si="143"/>
        <v>0</v>
      </c>
      <c r="AF240" s="14">
        <f t="shared" si="130"/>
        <v>0</v>
      </c>
      <c r="AG240" s="13">
        <f t="shared" si="144"/>
        <v>0</v>
      </c>
      <c r="AH240" s="14"/>
      <c r="AI240" s="13">
        <f t="shared" si="145"/>
        <v>0</v>
      </c>
      <c r="AJ240" s="14">
        <f t="shared" si="131"/>
        <v>0</v>
      </c>
      <c r="AK240" s="13">
        <f t="shared" si="146"/>
        <v>0</v>
      </c>
      <c r="AL240" s="14">
        <f t="shared" si="132"/>
        <v>0</v>
      </c>
      <c r="AM240" s="13">
        <f t="shared" si="147"/>
        <v>0</v>
      </c>
      <c r="AN240" s="14"/>
      <c r="AO240" s="13">
        <f t="shared" si="148"/>
        <v>0</v>
      </c>
      <c r="AP240" s="14">
        <f t="shared" si="149"/>
        <v>0</v>
      </c>
      <c r="AQ240" s="13">
        <f t="shared" si="150"/>
        <v>0</v>
      </c>
      <c r="AR240" s="14">
        <f t="shared" si="151"/>
        <v>0</v>
      </c>
      <c r="AS240" s="13">
        <f t="shared" si="152"/>
        <v>1.9999999999999574E-2</v>
      </c>
      <c r="AT240" s="14"/>
      <c r="AU240" s="13">
        <f t="shared" si="153"/>
        <v>0</v>
      </c>
      <c r="AV240" s="14">
        <f t="shared" si="154"/>
        <v>0</v>
      </c>
      <c r="AW240" s="13">
        <f t="shared" si="155"/>
        <v>0</v>
      </c>
      <c r="AX240" s="14">
        <f t="shared" si="156"/>
        <v>0</v>
      </c>
      <c r="AY240" s="13">
        <f t="shared" si="157"/>
        <v>0</v>
      </c>
      <c r="AZ240" s="14"/>
      <c r="BA240" s="13">
        <f t="shared" si="158"/>
        <v>0</v>
      </c>
      <c r="BB240" s="14">
        <f t="shared" si="159"/>
        <v>0</v>
      </c>
      <c r="BC240" s="13">
        <f t="shared" si="160"/>
        <v>0</v>
      </c>
      <c r="BD240" s="14">
        <f t="shared" si="161"/>
        <v>0</v>
      </c>
      <c r="BE240" s="13">
        <f t="shared" si="162"/>
        <v>0</v>
      </c>
    </row>
    <row r="241" spans="1:57" x14ac:dyDescent="0.25">
      <c r="A241" s="23">
        <f t="shared" si="163"/>
        <v>4.7304166666666543</v>
      </c>
      <c r="B241" s="8"/>
      <c r="C241" s="10" t="s">
        <v>14</v>
      </c>
      <c r="D241" s="10" t="s">
        <v>14</v>
      </c>
      <c r="E241" s="10" t="s">
        <v>14</v>
      </c>
      <c r="F241" s="10"/>
      <c r="G241" s="10"/>
      <c r="H241" s="10" t="s">
        <v>14</v>
      </c>
      <c r="I241" t="s">
        <v>11</v>
      </c>
      <c r="J241" s="10"/>
      <c r="K241" s="13">
        <f t="shared" si="133"/>
        <v>0</v>
      </c>
      <c r="L241" s="14">
        <f t="shared" si="123"/>
        <v>0</v>
      </c>
      <c r="M241" s="13">
        <f t="shared" si="134"/>
        <v>0</v>
      </c>
      <c r="N241" s="14">
        <f t="shared" si="124"/>
        <v>0</v>
      </c>
      <c r="O241" s="13">
        <f t="shared" si="135"/>
        <v>1.9999999999999574E-2</v>
      </c>
      <c r="P241" s="14"/>
      <c r="Q241" s="13">
        <f t="shared" si="136"/>
        <v>0</v>
      </c>
      <c r="R241" s="14">
        <f t="shared" si="125"/>
        <v>0</v>
      </c>
      <c r="S241" s="13">
        <f t="shared" si="137"/>
        <v>0</v>
      </c>
      <c r="T241" s="14">
        <f t="shared" si="126"/>
        <v>0</v>
      </c>
      <c r="U241" s="13">
        <f t="shared" si="138"/>
        <v>1.9999999999999574E-2</v>
      </c>
      <c r="V241" s="14"/>
      <c r="W241" s="13">
        <f t="shared" si="139"/>
        <v>0</v>
      </c>
      <c r="X241" s="14">
        <f t="shared" si="127"/>
        <v>0</v>
      </c>
      <c r="Y241" s="13">
        <f t="shared" si="140"/>
        <v>0</v>
      </c>
      <c r="Z241" s="14">
        <f t="shared" si="128"/>
        <v>0</v>
      </c>
      <c r="AA241" s="13">
        <f t="shared" si="141"/>
        <v>1.9999999999999574E-2</v>
      </c>
      <c r="AB241" s="14"/>
      <c r="AC241" s="13">
        <f t="shared" si="142"/>
        <v>0</v>
      </c>
      <c r="AD241" s="14">
        <f t="shared" si="129"/>
        <v>0</v>
      </c>
      <c r="AE241" s="13">
        <f t="shared" si="143"/>
        <v>0</v>
      </c>
      <c r="AF241" s="14">
        <f t="shared" si="130"/>
        <v>0</v>
      </c>
      <c r="AG241" s="13">
        <f t="shared" si="144"/>
        <v>0</v>
      </c>
      <c r="AH241" s="14"/>
      <c r="AI241" s="13">
        <f t="shared" si="145"/>
        <v>0</v>
      </c>
      <c r="AJ241" s="14">
        <f t="shared" si="131"/>
        <v>0</v>
      </c>
      <c r="AK241" s="13">
        <f t="shared" si="146"/>
        <v>0</v>
      </c>
      <c r="AL241" s="14">
        <f t="shared" si="132"/>
        <v>0</v>
      </c>
      <c r="AM241" s="13">
        <f t="shared" si="147"/>
        <v>0</v>
      </c>
      <c r="AN241" s="14"/>
      <c r="AO241" s="13">
        <f t="shared" si="148"/>
        <v>0</v>
      </c>
      <c r="AP241" s="14">
        <f t="shared" si="149"/>
        <v>0</v>
      </c>
      <c r="AQ241" s="13">
        <f t="shared" si="150"/>
        <v>0</v>
      </c>
      <c r="AR241" s="14">
        <f t="shared" si="151"/>
        <v>0</v>
      </c>
      <c r="AS241" s="13">
        <f t="shared" si="152"/>
        <v>1.9999999999999574E-2</v>
      </c>
      <c r="AT241" s="14"/>
      <c r="AU241" s="13">
        <f t="shared" si="153"/>
        <v>0</v>
      </c>
      <c r="AV241" s="14">
        <f t="shared" si="154"/>
        <v>0</v>
      </c>
      <c r="AW241" s="13">
        <f t="shared" si="155"/>
        <v>0</v>
      </c>
      <c r="AX241" s="14">
        <f t="shared" si="156"/>
        <v>0</v>
      </c>
      <c r="AY241" s="13">
        <f t="shared" si="157"/>
        <v>0</v>
      </c>
      <c r="AZ241" s="14"/>
      <c r="BA241" s="13">
        <f t="shared" si="158"/>
        <v>0</v>
      </c>
      <c r="BB241" s="14">
        <f t="shared" si="159"/>
        <v>0</v>
      </c>
      <c r="BC241" s="13">
        <f t="shared" si="160"/>
        <v>0</v>
      </c>
      <c r="BD241" s="14">
        <f t="shared" si="161"/>
        <v>0</v>
      </c>
      <c r="BE241" s="13">
        <f t="shared" si="162"/>
        <v>0</v>
      </c>
    </row>
    <row r="242" spans="1:57" x14ac:dyDescent="0.25">
      <c r="A242" s="23">
        <f t="shared" si="163"/>
        <v>4.7504166666666539</v>
      </c>
      <c r="B242" s="8" t="s">
        <v>65</v>
      </c>
      <c r="C242" s="10" t="s">
        <v>14</v>
      </c>
      <c r="D242" t="s">
        <v>11</v>
      </c>
      <c r="E242" s="10" t="s">
        <v>14</v>
      </c>
      <c r="F242" s="10"/>
      <c r="G242" s="10"/>
      <c r="H242" s="10" t="s">
        <v>14</v>
      </c>
      <c r="I242" s="11" t="s">
        <v>20</v>
      </c>
      <c r="J242" s="10"/>
      <c r="K242" s="13">
        <f t="shared" si="133"/>
        <v>0</v>
      </c>
      <c r="L242" s="14">
        <f t="shared" si="123"/>
        <v>0</v>
      </c>
      <c r="M242" s="13">
        <f t="shared" si="134"/>
        <v>0</v>
      </c>
      <c r="N242" s="14">
        <f t="shared" si="124"/>
        <v>0</v>
      </c>
      <c r="O242" s="13">
        <f t="shared" si="135"/>
        <v>1.9999999999999574E-2</v>
      </c>
      <c r="P242" s="14"/>
      <c r="Q242" s="13">
        <f t="shared" si="136"/>
        <v>0</v>
      </c>
      <c r="R242" s="14">
        <f t="shared" si="125"/>
        <v>0</v>
      </c>
      <c r="S242" s="13">
        <f t="shared" si="137"/>
        <v>0</v>
      </c>
      <c r="T242" s="14">
        <f t="shared" si="126"/>
        <v>0</v>
      </c>
      <c r="U242" s="13">
        <f t="shared" si="138"/>
        <v>0</v>
      </c>
      <c r="V242" s="14"/>
      <c r="W242" s="13">
        <f t="shared" si="139"/>
        <v>0</v>
      </c>
      <c r="X242" s="14">
        <f t="shared" si="127"/>
        <v>0</v>
      </c>
      <c r="Y242" s="13">
        <f t="shared" si="140"/>
        <v>0</v>
      </c>
      <c r="Z242" s="14">
        <f t="shared" si="128"/>
        <v>0</v>
      </c>
      <c r="AA242" s="13">
        <f t="shared" si="141"/>
        <v>1.9999999999999574E-2</v>
      </c>
      <c r="AB242" s="14"/>
      <c r="AC242" s="13">
        <f t="shared" si="142"/>
        <v>0</v>
      </c>
      <c r="AD242" s="14">
        <f t="shared" si="129"/>
        <v>0</v>
      </c>
      <c r="AE242" s="13">
        <f t="shared" si="143"/>
        <v>0</v>
      </c>
      <c r="AF242" s="14">
        <f t="shared" si="130"/>
        <v>0</v>
      </c>
      <c r="AG242" s="13">
        <f t="shared" si="144"/>
        <v>0</v>
      </c>
      <c r="AH242" s="14"/>
      <c r="AI242" s="13">
        <f t="shared" si="145"/>
        <v>0</v>
      </c>
      <c r="AJ242" s="14">
        <f t="shared" si="131"/>
        <v>0</v>
      </c>
      <c r="AK242" s="13">
        <f t="shared" si="146"/>
        <v>0</v>
      </c>
      <c r="AL242" s="14">
        <f t="shared" si="132"/>
        <v>0</v>
      </c>
      <c r="AM242" s="13">
        <f t="shared" si="147"/>
        <v>0</v>
      </c>
      <c r="AN242" s="14"/>
      <c r="AO242" s="13">
        <f t="shared" si="148"/>
        <v>0</v>
      </c>
      <c r="AP242" s="14">
        <f t="shared" si="149"/>
        <v>0</v>
      </c>
      <c r="AQ242" s="13">
        <f t="shared" si="150"/>
        <v>0</v>
      </c>
      <c r="AR242" s="14">
        <f t="shared" si="151"/>
        <v>0</v>
      </c>
      <c r="AS242" s="13">
        <f t="shared" si="152"/>
        <v>1.9999999999999574E-2</v>
      </c>
      <c r="AT242" s="14"/>
      <c r="AU242" s="13">
        <f t="shared" si="153"/>
        <v>0</v>
      </c>
      <c r="AV242" s="14">
        <f t="shared" si="154"/>
        <v>0</v>
      </c>
      <c r="AW242" s="13">
        <f t="shared" si="155"/>
        <v>4.7504166666666539</v>
      </c>
      <c r="AX242" s="14">
        <f t="shared" si="156"/>
        <v>1</v>
      </c>
      <c r="AY242" s="13">
        <f t="shared" si="157"/>
        <v>0</v>
      </c>
      <c r="AZ242" s="14"/>
      <c r="BA242" s="13">
        <f t="shared" si="158"/>
        <v>0</v>
      </c>
      <c r="BB242" s="14">
        <f t="shared" si="159"/>
        <v>0</v>
      </c>
      <c r="BC242" s="13">
        <f t="shared" si="160"/>
        <v>0</v>
      </c>
      <c r="BD242" s="14">
        <f t="shared" si="161"/>
        <v>0</v>
      </c>
      <c r="BE242" s="13">
        <f t="shared" si="162"/>
        <v>0</v>
      </c>
    </row>
    <row r="243" spans="1:57" x14ac:dyDescent="0.25">
      <c r="A243" s="23">
        <f t="shared" si="163"/>
        <v>4.7704166666666534</v>
      </c>
      <c r="B243" s="8"/>
      <c r="C243" s="10" t="s">
        <v>14</v>
      </c>
      <c r="D243" t="s">
        <v>11</v>
      </c>
      <c r="E243" s="10" t="s">
        <v>14</v>
      </c>
      <c r="F243" s="10"/>
      <c r="G243" s="10"/>
      <c r="H243" s="10" t="s">
        <v>14</v>
      </c>
      <c r="I243" s="32"/>
      <c r="K243" s="13">
        <f t="shared" si="133"/>
        <v>0</v>
      </c>
      <c r="L243" s="14">
        <f t="shared" si="123"/>
        <v>0</v>
      </c>
      <c r="M243" s="13">
        <f t="shared" si="134"/>
        <v>0</v>
      </c>
      <c r="N243" s="14">
        <f t="shared" si="124"/>
        <v>0</v>
      </c>
      <c r="O243" s="13">
        <f t="shared" si="135"/>
        <v>1.9999999999999574E-2</v>
      </c>
      <c r="P243" s="14"/>
      <c r="Q243" s="13">
        <f t="shared" si="136"/>
        <v>0</v>
      </c>
      <c r="R243" s="14">
        <f t="shared" si="125"/>
        <v>0</v>
      </c>
      <c r="S243" s="13">
        <f t="shared" si="137"/>
        <v>0</v>
      </c>
      <c r="T243" s="14">
        <f t="shared" si="126"/>
        <v>0</v>
      </c>
      <c r="U243" s="13">
        <f t="shared" si="138"/>
        <v>0</v>
      </c>
      <c r="V243" s="14"/>
      <c r="W243" s="13">
        <f t="shared" si="139"/>
        <v>0</v>
      </c>
      <c r="X243" s="14">
        <f t="shared" si="127"/>
        <v>0</v>
      </c>
      <c r="Y243" s="13">
        <f t="shared" si="140"/>
        <v>0</v>
      </c>
      <c r="Z243" s="14">
        <f t="shared" si="128"/>
        <v>0</v>
      </c>
      <c r="AA243" s="13">
        <f t="shared" si="141"/>
        <v>1.9999999999999574E-2</v>
      </c>
      <c r="AB243" s="14"/>
      <c r="AC243" s="13">
        <f t="shared" si="142"/>
        <v>0</v>
      </c>
      <c r="AD243" s="14">
        <f t="shared" si="129"/>
        <v>0</v>
      </c>
      <c r="AE243" s="13">
        <f t="shared" si="143"/>
        <v>0</v>
      </c>
      <c r="AF243" s="14">
        <f t="shared" si="130"/>
        <v>0</v>
      </c>
      <c r="AG243" s="13">
        <f t="shared" si="144"/>
        <v>0</v>
      </c>
      <c r="AH243" s="14"/>
      <c r="AI243" s="13">
        <f t="shared" si="145"/>
        <v>0</v>
      </c>
      <c r="AJ243" s="14">
        <f t="shared" si="131"/>
        <v>0</v>
      </c>
      <c r="AK243" s="13">
        <f t="shared" si="146"/>
        <v>0</v>
      </c>
      <c r="AL243" s="14">
        <f t="shared" si="132"/>
        <v>0</v>
      </c>
      <c r="AM243" s="13">
        <f t="shared" si="147"/>
        <v>0</v>
      </c>
      <c r="AN243" s="14"/>
      <c r="AO243" s="13">
        <f t="shared" si="148"/>
        <v>0</v>
      </c>
      <c r="AP243" s="14">
        <f t="shared" si="149"/>
        <v>0</v>
      </c>
      <c r="AQ243" s="13">
        <f t="shared" si="150"/>
        <v>0</v>
      </c>
      <c r="AR243" s="14">
        <f t="shared" si="151"/>
        <v>0</v>
      </c>
      <c r="AS243" s="13">
        <f t="shared" si="152"/>
        <v>1.9999999999999574E-2</v>
      </c>
      <c r="AT243" s="14"/>
      <c r="AU243" s="13">
        <f t="shared" si="153"/>
        <v>0</v>
      </c>
      <c r="AV243" s="14">
        <f t="shared" si="154"/>
        <v>0</v>
      </c>
      <c r="AW243" s="13">
        <f t="shared" si="155"/>
        <v>0</v>
      </c>
      <c r="AX243" s="14">
        <f t="shared" si="156"/>
        <v>0</v>
      </c>
      <c r="AY243" s="13">
        <f t="shared" si="157"/>
        <v>0</v>
      </c>
      <c r="AZ243" s="14"/>
      <c r="BA243" s="13">
        <f t="shared" si="158"/>
        <v>0</v>
      </c>
      <c r="BB243" s="14">
        <f t="shared" si="159"/>
        <v>0</v>
      </c>
      <c r="BC243" s="13">
        <f t="shared" si="160"/>
        <v>0</v>
      </c>
      <c r="BD243" s="14">
        <f t="shared" si="161"/>
        <v>0</v>
      </c>
      <c r="BE243" s="13">
        <f t="shared" si="162"/>
        <v>0</v>
      </c>
    </row>
    <row r="244" spans="1:57" x14ac:dyDescent="0.25">
      <c r="A244" s="23">
        <f t="shared" si="163"/>
        <v>4.790416666666653</v>
      </c>
      <c r="B244" s="8" t="s">
        <v>76</v>
      </c>
      <c r="C244" s="10" t="s">
        <v>14</v>
      </c>
      <c r="D244" t="s">
        <v>11</v>
      </c>
      <c r="E244" s="10" t="s">
        <v>14</v>
      </c>
      <c r="F244" s="10"/>
      <c r="G244" s="10"/>
      <c r="H244" s="10" t="s">
        <v>14</v>
      </c>
      <c r="I244" s="32"/>
      <c r="J244" s="10" t="s">
        <v>14</v>
      </c>
      <c r="K244" s="13">
        <f t="shared" si="133"/>
        <v>0</v>
      </c>
      <c r="L244" s="14">
        <f t="shared" si="123"/>
        <v>0</v>
      </c>
      <c r="M244" s="13">
        <f t="shared" si="134"/>
        <v>0</v>
      </c>
      <c r="N244" s="14">
        <f t="shared" si="124"/>
        <v>0</v>
      </c>
      <c r="O244" s="13">
        <f t="shared" si="135"/>
        <v>1.9999999999999574E-2</v>
      </c>
      <c r="P244" s="14"/>
      <c r="Q244" s="13">
        <f t="shared" si="136"/>
        <v>0</v>
      </c>
      <c r="R244" s="14">
        <f t="shared" si="125"/>
        <v>0</v>
      </c>
      <c r="S244" s="13">
        <f t="shared" si="137"/>
        <v>0</v>
      </c>
      <c r="T244" s="14">
        <f t="shared" si="126"/>
        <v>0</v>
      </c>
      <c r="U244" s="13">
        <f t="shared" si="138"/>
        <v>0</v>
      </c>
      <c r="V244" s="14"/>
      <c r="W244" s="13">
        <f t="shared" si="139"/>
        <v>0</v>
      </c>
      <c r="X244" s="14">
        <f t="shared" si="127"/>
        <v>0</v>
      </c>
      <c r="Y244" s="13">
        <f t="shared" si="140"/>
        <v>0</v>
      </c>
      <c r="Z244" s="14">
        <f t="shared" si="128"/>
        <v>0</v>
      </c>
      <c r="AA244" s="13">
        <f t="shared" si="141"/>
        <v>1.9999999999999574E-2</v>
      </c>
      <c r="AB244" s="14"/>
      <c r="AC244" s="13">
        <f t="shared" si="142"/>
        <v>0</v>
      </c>
      <c r="AD244" s="14">
        <f t="shared" si="129"/>
        <v>0</v>
      </c>
      <c r="AE244" s="13">
        <f t="shared" si="143"/>
        <v>0</v>
      </c>
      <c r="AF244" s="14">
        <f t="shared" si="130"/>
        <v>0</v>
      </c>
      <c r="AG244" s="13">
        <f t="shared" si="144"/>
        <v>0</v>
      </c>
      <c r="AH244" s="14"/>
      <c r="AI244" s="13">
        <f t="shared" si="145"/>
        <v>0</v>
      </c>
      <c r="AJ244" s="14">
        <f t="shared" si="131"/>
        <v>0</v>
      </c>
      <c r="AK244" s="13">
        <f t="shared" si="146"/>
        <v>0</v>
      </c>
      <c r="AL244" s="14">
        <f t="shared" si="132"/>
        <v>0</v>
      </c>
      <c r="AM244" s="13">
        <f t="shared" si="147"/>
        <v>1.9999999999999574E-2</v>
      </c>
      <c r="AN244" s="14"/>
      <c r="AO244" s="13">
        <f t="shared" si="148"/>
        <v>0</v>
      </c>
      <c r="AP244" s="14">
        <f t="shared" si="149"/>
        <v>0</v>
      </c>
      <c r="AQ244" s="13">
        <f t="shared" si="150"/>
        <v>0</v>
      </c>
      <c r="AR244" s="14">
        <f t="shared" si="151"/>
        <v>0</v>
      </c>
      <c r="AS244" s="13">
        <f t="shared" si="152"/>
        <v>1.9999999999999574E-2</v>
      </c>
      <c r="AT244" s="14"/>
      <c r="AU244" s="13">
        <f t="shared" si="153"/>
        <v>0</v>
      </c>
      <c r="AV244" s="14">
        <f t="shared" si="154"/>
        <v>0</v>
      </c>
      <c r="AW244" s="13">
        <f t="shared" si="155"/>
        <v>0</v>
      </c>
      <c r="AX244" s="14">
        <f t="shared" si="156"/>
        <v>0</v>
      </c>
      <c r="AY244" s="13">
        <f t="shared" si="157"/>
        <v>1.9999999999999574E-2</v>
      </c>
      <c r="AZ244" s="14"/>
      <c r="BA244" s="13">
        <f t="shared" si="158"/>
        <v>4.790416666666653</v>
      </c>
      <c r="BB244" s="14">
        <f t="shared" si="159"/>
        <v>1</v>
      </c>
      <c r="BC244" s="13">
        <f t="shared" si="160"/>
        <v>0</v>
      </c>
      <c r="BD244" s="14">
        <f t="shared" si="161"/>
        <v>0</v>
      </c>
      <c r="BE244" s="13">
        <f t="shared" si="162"/>
        <v>1.9999999999999574E-2</v>
      </c>
    </row>
    <row r="245" spans="1:57" x14ac:dyDescent="0.25">
      <c r="A245" s="23">
        <f t="shared" si="163"/>
        <v>4.8104166666666526</v>
      </c>
      <c r="B245" s="8"/>
      <c r="C245" s="10" t="s">
        <v>14</v>
      </c>
      <c r="D245" t="s">
        <v>11</v>
      </c>
      <c r="E245" s="10" t="s">
        <v>14</v>
      </c>
      <c r="F245" s="10"/>
      <c r="G245" s="10"/>
      <c r="H245" s="10" t="s">
        <v>14</v>
      </c>
      <c r="I245" s="32"/>
      <c r="J245" s="10" t="s">
        <v>14</v>
      </c>
      <c r="K245" s="13">
        <f t="shared" si="133"/>
        <v>0</v>
      </c>
      <c r="L245" s="14">
        <f t="shared" si="123"/>
        <v>0</v>
      </c>
      <c r="M245" s="13">
        <f t="shared" si="134"/>
        <v>0</v>
      </c>
      <c r="N245" s="14">
        <f t="shared" si="124"/>
        <v>0</v>
      </c>
      <c r="O245" s="13">
        <f t="shared" si="135"/>
        <v>1.9999999999999574E-2</v>
      </c>
      <c r="P245" s="14"/>
      <c r="Q245" s="13">
        <f t="shared" si="136"/>
        <v>0</v>
      </c>
      <c r="R245" s="14">
        <f t="shared" si="125"/>
        <v>0</v>
      </c>
      <c r="S245" s="13">
        <f t="shared" si="137"/>
        <v>0</v>
      </c>
      <c r="T245" s="14">
        <f t="shared" si="126"/>
        <v>0</v>
      </c>
      <c r="U245" s="13">
        <f t="shared" si="138"/>
        <v>0</v>
      </c>
      <c r="V245" s="14"/>
      <c r="W245" s="13">
        <f t="shared" si="139"/>
        <v>0</v>
      </c>
      <c r="X245" s="14">
        <f t="shared" si="127"/>
        <v>0</v>
      </c>
      <c r="Y245" s="13">
        <f t="shared" si="140"/>
        <v>0</v>
      </c>
      <c r="Z245" s="14">
        <f t="shared" si="128"/>
        <v>0</v>
      </c>
      <c r="AA245" s="13">
        <f t="shared" si="141"/>
        <v>1.9999999999999574E-2</v>
      </c>
      <c r="AB245" s="14"/>
      <c r="AC245" s="13">
        <f t="shared" si="142"/>
        <v>0</v>
      </c>
      <c r="AD245" s="14">
        <f t="shared" si="129"/>
        <v>0</v>
      </c>
      <c r="AE245" s="13">
        <f t="shared" si="143"/>
        <v>0</v>
      </c>
      <c r="AF245" s="14">
        <f t="shared" si="130"/>
        <v>0</v>
      </c>
      <c r="AG245" s="13">
        <f t="shared" si="144"/>
        <v>0</v>
      </c>
      <c r="AH245" s="14"/>
      <c r="AI245" s="13">
        <f t="shared" si="145"/>
        <v>0</v>
      </c>
      <c r="AJ245" s="14">
        <f t="shared" si="131"/>
        <v>0</v>
      </c>
      <c r="AK245" s="13">
        <f t="shared" si="146"/>
        <v>0</v>
      </c>
      <c r="AL245" s="14">
        <f t="shared" si="132"/>
        <v>0</v>
      </c>
      <c r="AM245" s="13">
        <f t="shared" si="147"/>
        <v>1.9999999999999574E-2</v>
      </c>
      <c r="AN245" s="14"/>
      <c r="AO245" s="13">
        <f t="shared" si="148"/>
        <v>0</v>
      </c>
      <c r="AP245" s="14">
        <f t="shared" si="149"/>
        <v>0</v>
      </c>
      <c r="AQ245" s="13">
        <f t="shared" si="150"/>
        <v>0</v>
      </c>
      <c r="AR245" s="14">
        <f t="shared" si="151"/>
        <v>0</v>
      </c>
      <c r="AS245" s="13">
        <f t="shared" si="152"/>
        <v>1.9999999999999574E-2</v>
      </c>
      <c r="AT245" s="14"/>
      <c r="AU245" s="13">
        <f t="shared" si="153"/>
        <v>0</v>
      </c>
      <c r="AV245" s="14">
        <f t="shared" si="154"/>
        <v>0</v>
      </c>
      <c r="AW245" s="13">
        <f t="shared" si="155"/>
        <v>0</v>
      </c>
      <c r="AX245" s="14">
        <f t="shared" si="156"/>
        <v>0</v>
      </c>
      <c r="AY245" s="13">
        <f t="shared" si="157"/>
        <v>1.9999999999999574E-2</v>
      </c>
      <c r="AZ245" s="14"/>
      <c r="BA245" s="13">
        <f t="shared" si="158"/>
        <v>0</v>
      </c>
      <c r="BB245" s="14">
        <f t="shared" si="159"/>
        <v>0</v>
      </c>
      <c r="BC245" s="13">
        <f t="shared" si="160"/>
        <v>0</v>
      </c>
      <c r="BD245" s="14">
        <f t="shared" si="161"/>
        <v>0</v>
      </c>
      <c r="BE245" s="13">
        <f t="shared" si="162"/>
        <v>1.9999999999999574E-2</v>
      </c>
    </row>
    <row r="246" spans="1:57" x14ac:dyDescent="0.25">
      <c r="A246" s="23">
        <f t="shared" si="163"/>
        <v>4.8304166666666521</v>
      </c>
      <c r="B246" s="8" t="s">
        <v>13</v>
      </c>
      <c r="C246" s="10" t="s">
        <v>14</v>
      </c>
      <c r="D246" t="s">
        <v>11</v>
      </c>
      <c r="E246" s="10" t="s">
        <v>14</v>
      </c>
      <c r="F246" s="10"/>
      <c r="G246" s="10" t="s">
        <v>14</v>
      </c>
      <c r="H246" s="10" t="s">
        <v>14</v>
      </c>
      <c r="I246" s="32"/>
      <c r="J246" s="10" t="s">
        <v>14</v>
      </c>
      <c r="K246" s="13">
        <f t="shared" si="133"/>
        <v>0</v>
      </c>
      <c r="L246" s="14">
        <f t="shared" si="123"/>
        <v>0</v>
      </c>
      <c r="M246" s="13">
        <f t="shared" si="134"/>
        <v>0</v>
      </c>
      <c r="N246" s="14">
        <f t="shared" si="124"/>
        <v>0</v>
      </c>
      <c r="O246" s="13">
        <f t="shared" si="135"/>
        <v>1.9999999999999574E-2</v>
      </c>
      <c r="P246" s="14"/>
      <c r="Q246" s="13">
        <f t="shared" si="136"/>
        <v>0</v>
      </c>
      <c r="R246" s="14">
        <f t="shared" si="125"/>
        <v>0</v>
      </c>
      <c r="S246" s="13">
        <f t="shared" si="137"/>
        <v>0</v>
      </c>
      <c r="T246" s="14">
        <f t="shared" si="126"/>
        <v>0</v>
      </c>
      <c r="U246" s="13">
        <f t="shared" si="138"/>
        <v>0</v>
      </c>
      <c r="V246" s="14"/>
      <c r="W246" s="13">
        <f t="shared" si="139"/>
        <v>0</v>
      </c>
      <c r="X246" s="14">
        <f t="shared" si="127"/>
        <v>0</v>
      </c>
      <c r="Y246" s="13">
        <f t="shared" si="140"/>
        <v>0</v>
      </c>
      <c r="Z246" s="14">
        <f t="shared" si="128"/>
        <v>0</v>
      </c>
      <c r="AA246" s="13">
        <f t="shared" si="141"/>
        <v>1.9999999999999574E-2</v>
      </c>
      <c r="AB246" s="14"/>
      <c r="AC246" s="13">
        <f t="shared" si="142"/>
        <v>0</v>
      </c>
      <c r="AD246" s="14">
        <f t="shared" si="129"/>
        <v>0</v>
      </c>
      <c r="AE246" s="13">
        <f t="shared" si="143"/>
        <v>0</v>
      </c>
      <c r="AF246" s="14">
        <f t="shared" si="130"/>
        <v>0</v>
      </c>
      <c r="AG246" s="13">
        <f t="shared" si="144"/>
        <v>0</v>
      </c>
      <c r="AH246" s="14"/>
      <c r="AI246" s="13">
        <f t="shared" si="145"/>
        <v>4.8304166666666521</v>
      </c>
      <c r="AJ246" s="14">
        <f t="shared" si="131"/>
        <v>1</v>
      </c>
      <c r="AK246" s="13">
        <f t="shared" si="146"/>
        <v>0</v>
      </c>
      <c r="AL246" s="14">
        <f t="shared" si="132"/>
        <v>0</v>
      </c>
      <c r="AM246" s="13">
        <f t="shared" si="147"/>
        <v>1.9999999999999574E-2</v>
      </c>
      <c r="AN246" s="14"/>
      <c r="AO246" s="13">
        <f t="shared" si="148"/>
        <v>0</v>
      </c>
      <c r="AP246" s="14">
        <f t="shared" si="149"/>
        <v>0</v>
      </c>
      <c r="AQ246" s="13">
        <f t="shared" si="150"/>
        <v>0</v>
      </c>
      <c r="AR246" s="14">
        <f t="shared" si="151"/>
        <v>0</v>
      </c>
      <c r="AS246" s="13">
        <f t="shared" si="152"/>
        <v>1.9999999999999574E-2</v>
      </c>
      <c r="AT246" s="14"/>
      <c r="AU246" s="13">
        <f t="shared" si="153"/>
        <v>0</v>
      </c>
      <c r="AV246" s="14">
        <f t="shared" si="154"/>
        <v>0</v>
      </c>
      <c r="AW246" s="13">
        <f t="shared" si="155"/>
        <v>0</v>
      </c>
      <c r="AX246" s="14">
        <f t="shared" si="156"/>
        <v>0</v>
      </c>
      <c r="AY246" s="13">
        <f t="shared" si="157"/>
        <v>1.9999999999999574E-2</v>
      </c>
      <c r="AZ246" s="14"/>
      <c r="BA246" s="13">
        <f t="shared" si="158"/>
        <v>0</v>
      </c>
      <c r="BB246" s="14">
        <f t="shared" si="159"/>
        <v>0</v>
      </c>
      <c r="BC246" s="13">
        <f t="shared" si="160"/>
        <v>0</v>
      </c>
      <c r="BD246" s="14">
        <f t="shared" si="161"/>
        <v>0</v>
      </c>
      <c r="BE246" s="13">
        <f t="shared" si="162"/>
        <v>1.9999999999999574E-2</v>
      </c>
    </row>
    <row r="247" spans="1:57" x14ac:dyDescent="0.25">
      <c r="A247" s="23">
        <f t="shared" si="163"/>
        <v>4.8504166666666517</v>
      </c>
      <c r="B247" s="8" t="s">
        <v>17</v>
      </c>
      <c r="C247" s="10" t="s">
        <v>14</v>
      </c>
      <c r="D247" s="11" t="s">
        <v>20</v>
      </c>
      <c r="E247" t="s">
        <v>11</v>
      </c>
      <c r="F247" s="10"/>
      <c r="G247" s="10" t="s">
        <v>14</v>
      </c>
      <c r="H247" s="10" t="s">
        <v>14</v>
      </c>
      <c r="I247" s="32"/>
      <c r="J247" s="10" t="s">
        <v>14</v>
      </c>
      <c r="K247" s="13">
        <f t="shared" si="133"/>
        <v>0</v>
      </c>
      <c r="L247" s="14">
        <f t="shared" si="123"/>
        <v>0</v>
      </c>
      <c r="M247" s="13">
        <f t="shared" si="134"/>
        <v>0</v>
      </c>
      <c r="N247" s="14">
        <f t="shared" si="124"/>
        <v>0</v>
      </c>
      <c r="O247" s="13">
        <f t="shared" si="135"/>
        <v>1.9999999999999574E-2</v>
      </c>
      <c r="P247" s="14"/>
      <c r="Q247" s="13">
        <f t="shared" si="136"/>
        <v>0</v>
      </c>
      <c r="R247" s="14">
        <f t="shared" si="125"/>
        <v>0</v>
      </c>
      <c r="S247" s="13">
        <f t="shared" si="137"/>
        <v>4.8504166666666517</v>
      </c>
      <c r="T247" s="14">
        <f t="shared" si="126"/>
        <v>1</v>
      </c>
      <c r="U247" s="13">
        <f t="shared" si="138"/>
        <v>0</v>
      </c>
      <c r="V247" s="14"/>
      <c r="W247" s="13">
        <f t="shared" si="139"/>
        <v>0</v>
      </c>
      <c r="X247" s="14">
        <f t="shared" si="127"/>
        <v>0</v>
      </c>
      <c r="Y247" s="13">
        <f t="shared" si="140"/>
        <v>0</v>
      </c>
      <c r="Z247" s="14">
        <f t="shared" si="128"/>
        <v>0</v>
      </c>
      <c r="AA247" s="13">
        <f t="shared" si="141"/>
        <v>0</v>
      </c>
      <c r="AB247" s="14"/>
      <c r="AC247" s="13">
        <f t="shared" si="142"/>
        <v>0</v>
      </c>
      <c r="AD247" s="14">
        <f t="shared" si="129"/>
        <v>0</v>
      </c>
      <c r="AE247" s="13">
        <f t="shared" si="143"/>
        <v>0</v>
      </c>
      <c r="AF247" s="14">
        <f t="shared" si="130"/>
        <v>0</v>
      </c>
      <c r="AG247" s="13">
        <f t="shared" si="144"/>
        <v>0</v>
      </c>
      <c r="AH247" s="14"/>
      <c r="AI247" s="13">
        <f t="shared" si="145"/>
        <v>0</v>
      </c>
      <c r="AJ247" s="14">
        <f t="shared" si="131"/>
        <v>0</v>
      </c>
      <c r="AK247" s="13">
        <f t="shared" si="146"/>
        <v>0</v>
      </c>
      <c r="AL247" s="14">
        <f t="shared" si="132"/>
        <v>0</v>
      </c>
      <c r="AM247" s="13">
        <f t="shared" si="147"/>
        <v>1.9999999999999574E-2</v>
      </c>
      <c r="AN247" s="14"/>
      <c r="AO247" s="13">
        <f t="shared" si="148"/>
        <v>0</v>
      </c>
      <c r="AP247" s="14">
        <f t="shared" si="149"/>
        <v>0</v>
      </c>
      <c r="AQ247" s="13">
        <f t="shared" si="150"/>
        <v>0</v>
      </c>
      <c r="AR247" s="14">
        <f t="shared" si="151"/>
        <v>0</v>
      </c>
      <c r="AS247" s="13">
        <f t="shared" si="152"/>
        <v>1.9999999999999574E-2</v>
      </c>
      <c r="AT247" s="14"/>
      <c r="AU247" s="13">
        <f t="shared" si="153"/>
        <v>0</v>
      </c>
      <c r="AV247" s="14">
        <f t="shared" si="154"/>
        <v>0</v>
      </c>
      <c r="AW247" s="13">
        <f t="shared" si="155"/>
        <v>0</v>
      </c>
      <c r="AX247" s="14">
        <f t="shared" si="156"/>
        <v>0</v>
      </c>
      <c r="AY247" s="13">
        <f t="shared" si="157"/>
        <v>1.9999999999999574E-2</v>
      </c>
      <c r="AZ247" s="14"/>
      <c r="BA247" s="13">
        <f t="shared" si="158"/>
        <v>0</v>
      </c>
      <c r="BB247" s="14">
        <f t="shared" si="159"/>
        <v>0</v>
      </c>
      <c r="BC247" s="13">
        <f t="shared" si="160"/>
        <v>0</v>
      </c>
      <c r="BD247" s="14">
        <f t="shared" si="161"/>
        <v>0</v>
      </c>
      <c r="BE247" s="13">
        <f t="shared" si="162"/>
        <v>1.9999999999999574E-2</v>
      </c>
    </row>
    <row r="248" spans="1:57" x14ac:dyDescent="0.25">
      <c r="A248" s="23">
        <f t="shared" si="163"/>
        <v>4.8704166666666513</v>
      </c>
      <c r="B248" s="8" t="s">
        <v>10</v>
      </c>
      <c r="C248" s="10" t="s">
        <v>14</v>
      </c>
      <c r="E248" t="s">
        <v>11</v>
      </c>
      <c r="F248" s="10" t="s">
        <v>14</v>
      </c>
      <c r="G248" s="10" t="s">
        <v>14</v>
      </c>
      <c r="H248" s="10" t="s">
        <v>14</v>
      </c>
      <c r="I248" s="11"/>
      <c r="J248" s="10" t="s">
        <v>14</v>
      </c>
      <c r="K248" s="13">
        <f t="shared" si="133"/>
        <v>0</v>
      </c>
      <c r="L248" s="14">
        <f t="shared" si="123"/>
        <v>0</v>
      </c>
      <c r="M248" s="13">
        <f t="shared" si="134"/>
        <v>0</v>
      </c>
      <c r="N248" s="14">
        <f t="shared" si="124"/>
        <v>0</v>
      </c>
      <c r="O248" s="13">
        <f t="shared" si="135"/>
        <v>1.9999999999999574E-2</v>
      </c>
      <c r="P248" s="14"/>
      <c r="Q248" s="13">
        <f t="shared" si="136"/>
        <v>0</v>
      </c>
      <c r="R248" s="14">
        <f t="shared" si="125"/>
        <v>0</v>
      </c>
      <c r="S248" s="13">
        <f t="shared" si="137"/>
        <v>0</v>
      </c>
      <c r="T248" s="14">
        <f t="shared" si="126"/>
        <v>0</v>
      </c>
      <c r="U248" s="13">
        <f t="shared" si="138"/>
        <v>0</v>
      </c>
      <c r="V248" s="14"/>
      <c r="W248" s="13">
        <f t="shared" si="139"/>
        <v>0</v>
      </c>
      <c r="X248" s="14">
        <f t="shared" si="127"/>
        <v>0</v>
      </c>
      <c r="Y248" s="13">
        <f t="shared" si="140"/>
        <v>0</v>
      </c>
      <c r="Z248" s="14">
        <f t="shared" si="128"/>
        <v>0</v>
      </c>
      <c r="AA248" s="13">
        <f t="shared" si="141"/>
        <v>0</v>
      </c>
      <c r="AB248" s="14"/>
      <c r="AC248" s="13">
        <f t="shared" si="142"/>
        <v>4.8704166666666513</v>
      </c>
      <c r="AD248" s="14">
        <f t="shared" si="129"/>
        <v>1</v>
      </c>
      <c r="AE248" s="13">
        <f t="shared" si="143"/>
        <v>0</v>
      </c>
      <c r="AF248" s="14">
        <f t="shared" si="130"/>
        <v>0</v>
      </c>
      <c r="AG248" s="13">
        <f t="shared" si="144"/>
        <v>1.9999999999999574E-2</v>
      </c>
      <c r="AH248" s="14"/>
      <c r="AI248" s="13">
        <f t="shared" si="145"/>
        <v>0</v>
      </c>
      <c r="AJ248" s="14">
        <f t="shared" si="131"/>
        <v>0</v>
      </c>
      <c r="AK248" s="13">
        <f t="shared" si="146"/>
        <v>0</v>
      </c>
      <c r="AL248" s="14">
        <f t="shared" si="132"/>
        <v>0</v>
      </c>
      <c r="AM248" s="13">
        <f t="shared" si="147"/>
        <v>1.9999999999999574E-2</v>
      </c>
      <c r="AN248" s="14"/>
      <c r="AO248" s="13">
        <f t="shared" si="148"/>
        <v>0</v>
      </c>
      <c r="AP248" s="14">
        <f t="shared" si="149"/>
        <v>0</v>
      </c>
      <c r="AQ248" s="13">
        <f t="shared" si="150"/>
        <v>0</v>
      </c>
      <c r="AR248" s="14">
        <f t="shared" si="151"/>
        <v>0</v>
      </c>
      <c r="AS248" s="13">
        <f t="shared" si="152"/>
        <v>1.9999999999999574E-2</v>
      </c>
      <c r="AT248" s="14"/>
      <c r="AU248" s="13">
        <f t="shared" si="153"/>
        <v>0</v>
      </c>
      <c r="AV248" s="14">
        <f t="shared" si="154"/>
        <v>0</v>
      </c>
      <c r="AW248" s="13">
        <f t="shared" si="155"/>
        <v>0</v>
      </c>
      <c r="AX248" s="14">
        <f t="shared" si="156"/>
        <v>0</v>
      </c>
      <c r="AY248" s="13">
        <f t="shared" si="157"/>
        <v>1.9999999999999574E-2</v>
      </c>
      <c r="AZ248" s="14"/>
      <c r="BA248" s="13">
        <f t="shared" si="158"/>
        <v>0</v>
      </c>
      <c r="BB248" s="14">
        <f t="shared" si="159"/>
        <v>0</v>
      </c>
      <c r="BC248" s="13">
        <f t="shared" si="160"/>
        <v>0</v>
      </c>
      <c r="BD248" s="14">
        <f t="shared" si="161"/>
        <v>0</v>
      </c>
      <c r="BE248" s="13">
        <f t="shared" si="162"/>
        <v>1.9999999999999574E-2</v>
      </c>
    </row>
    <row r="249" spans="1:57" x14ac:dyDescent="0.25">
      <c r="A249" s="23">
        <f t="shared" si="163"/>
        <v>4.8904166666666509</v>
      </c>
      <c r="B249" s="8"/>
      <c r="C249" s="10" t="s">
        <v>14</v>
      </c>
      <c r="E249" t="s">
        <v>11</v>
      </c>
      <c r="F249" s="10" t="s">
        <v>14</v>
      </c>
      <c r="G249" s="10" t="s">
        <v>14</v>
      </c>
      <c r="H249" s="10" t="s">
        <v>14</v>
      </c>
      <c r="I249" s="10"/>
      <c r="J249" s="10" t="s">
        <v>14</v>
      </c>
      <c r="K249" s="13">
        <f t="shared" si="133"/>
        <v>0</v>
      </c>
      <c r="L249" s="14">
        <f t="shared" si="123"/>
        <v>0</v>
      </c>
      <c r="M249" s="13">
        <f t="shared" si="134"/>
        <v>0</v>
      </c>
      <c r="N249" s="14">
        <f t="shared" si="124"/>
        <v>0</v>
      </c>
      <c r="O249" s="13">
        <f t="shared" si="135"/>
        <v>1.9999999999999574E-2</v>
      </c>
      <c r="P249" s="14"/>
      <c r="Q249" s="13">
        <f t="shared" si="136"/>
        <v>0</v>
      </c>
      <c r="R249" s="14">
        <f t="shared" si="125"/>
        <v>0</v>
      </c>
      <c r="S249" s="13">
        <f t="shared" si="137"/>
        <v>0</v>
      </c>
      <c r="T249" s="14">
        <f t="shared" si="126"/>
        <v>0</v>
      </c>
      <c r="U249" s="13">
        <f t="shared" si="138"/>
        <v>0</v>
      </c>
      <c r="V249" s="14"/>
      <c r="W249" s="13">
        <f t="shared" si="139"/>
        <v>0</v>
      </c>
      <c r="X249" s="14">
        <f t="shared" si="127"/>
        <v>0</v>
      </c>
      <c r="Y249" s="13">
        <f t="shared" si="140"/>
        <v>0</v>
      </c>
      <c r="Z249" s="14">
        <f t="shared" si="128"/>
        <v>0</v>
      </c>
      <c r="AA249" s="13">
        <f t="shared" si="141"/>
        <v>0</v>
      </c>
      <c r="AB249" s="14"/>
      <c r="AC249" s="13">
        <f t="shared" si="142"/>
        <v>0</v>
      </c>
      <c r="AD249" s="14">
        <f t="shared" si="129"/>
        <v>0</v>
      </c>
      <c r="AE249" s="13">
        <f t="shared" si="143"/>
        <v>0</v>
      </c>
      <c r="AF249" s="14">
        <f t="shared" si="130"/>
        <v>0</v>
      </c>
      <c r="AG249" s="13">
        <f t="shared" si="144"/>
        <v>1.9999999999999574E-2</v>
      </c>
      <c r="AH249" s="14"/>
      <c r="AI249" s="13">
        <f t="shared" si="145"/>
        <v>0</v>
      </c>
      <c r="AJ249" s="14">
        <f t="shared" si="131"/>
        <v>0</v>
      </c>
      <c r="AK249" s="13">
        <f t="shared" si="146"/>
        <v>0</v>
      </c>
      <c r="AL249" s="14">
        <f t="shared" si="132"/>
        <v>0</v>
      </c>
      <c r="AM249" s="13">
        <f t="shared" si="147"/>
        <v>1.9999999999999574E-2</v>
      </c>
      <c r="AN249" s="14"/>
      <c r="AO249" s="13">
        <f t="shared" si="148"/>
        <v>0</v>
      </c>
      <c r="AP249" s="14">
        <f t="shared" si="149"/>
        <v>0</v>
      </c>
      <c r="AQ249" s="13">
        <f t="shared" si="150"/>
        <v>0</v>
      </c>
      <c r="AR249" s="14">
        <f t="shared" si="151"/>
        <v>0</v>
      </c>
      <c r="AS249" s="13">
        <f t="shared" si="152"/>
        <v>1.9999999999999574E-2</v>
      </c>
      <c r="AT249" s="14"/>
      <c r="AU249" s="13">
        <f t="shared" si="153"/>
        <v>0</v>
      </c>
      <c r="AV249" s="14">
        <f t="shared" si="154"/>
        <v>0</v>
      </c>
      <c r="AW249" s="13">
        <f t="shared" si="155"/>
        <v>0</v>
      </c>
      <c r="AX249" s="14">
        <f t="shared" si="156"/>
        <v>0</v>
      </c>
      <c r="AY249" s="13">
        <f t="shared" si="157"/>
        <v>1.9999999999999574E-2</v>
      </c>
      <c r="AZ249" s="14"/>
      <c r="BA249" s="13">
        <f t="shared" si="158"/>
        <v>0</v>
      </c>
      <c r="BB249" s="14">
        <f t="shared" si="159"/>
        <v>0</v>
      </c>
      <c r="BC249" s="13">
        <f t="shared" si="160"/>
        <v>0</v>
      </c>
      <c r="BD249" s="14">
        <f t="shared" si="161"/>
        <v>0</v>
      </c>
      <c r="BE249" s="13">
        <f t="shared" si="162"/>
        <v>1.9999999999999574E-2</v>
      </c>
    </row>
    <row r="250" spans="1:57" x14ac:dyDescent="0.25">
      <c r="A250" s="23">
        <f t="shared" si="163"/>
        <v>4.9104166666666504</v>
      </c>
      <c r="B250" s="8" t="s">
        <v>67</v>
      </c>
      <c r="C250" s="10" t="s">
        <v>14</v>
      </c>
      <c r="E250" t="s">
        <v>11</v>
      </c>
      <c r="F250" s="10" t="s">
        <v>14</v>
      </c>
      <c r="G250" s="10" t="s">
        <v>14</v>
      </c>
      <c r="H250" s="10" t="s">
        <v>14</v>
      </c>
      <c r="I250" s="10" t="s">
        <v>14</v>
      </c>
      <c r="J250" s="10" t="s">
        <v>14</v>
      </c>
      <c r="K250" s="13">
        <f t="shared" si="133"/>
        <v>0</v>
      </c>
      <c r="L250" s="14">
        <f t="shared" si="123"/>
        <v>0</v>
      </c>
      <c r="M250" s="13">
        <f t="shared" si="134"/>
        <v>0</v>
      </c>
      <c r="N250" s="14">
        <f t="shared" si="124"/>
        <v>0</v>
      </c>
      <c r="O250" s="13">
        <f t="shared" si="135"/>
        <v>1.9999999999999574E-2</v>
      </c>
      <c r="P250" s="14"/>
      <c r="Q250" s="13">
        <f t="shared" si="136"/>
        <v>0</v>
      </c>
      <c r="R250" s="14">
        <f t="shared" si="125"/>
        <v>0</v>
      </c>
      <c r="S250" s="13">
        <f t="shared" si="137"/>
        <v>0</v>
      </c>
      <c r="T250" s="14">
        <f t="shared" si="126"/>
        <v>0</v>
      </c>
      <c r="U250" s="13">
        <f t="shared" si="138"/>
        <v>0</v>
      </c>
      <c r="V250" s="14"/>
      <c r="W250" s="13">
        <f t="shared" si="139"/>
        <v>0</v>
      </c>
      <c r="X250" s="14">
        <f t="shared" si="127"/>
        <v>0</v>
      </c>
      <c r="Y250" s="13">
        <f t="shared" si="140"/>
        <v>0</v>
      </c>
      <c r="Z250" s="14">
        <f t="shared" si="128"/>
        <v>0</v>
      </c>
      <c r="AA250" s="13">
        <f t="shared" si="141"/>
        <v>0</v>
      </c>
      <c r="AB250" s="14"/>
      <c r="AC250" s="13">
        <f t="shared" si="142"/>
        <v>0</v>
      </c>
      <c r="AD250" s="14">
        <f t="shared" si="129"/>
        <v>0</v>
      </c>
      <c r="AE250" s="13">
        <f t="shared" si="143"/>
        <v>0</v>
      </c>
      <c r="AF250" s="14">
        <f t="shared" si="130"/>
        <v>0</v>
      </c>
      <c r="AG250" s="13">
        <f t="shared" si="144"/>
        <v>1.9999999999999574E-2</v>
      </c>
      <c r="AH250" s="14"/>
      <c r="AI250" s="13">
        <f t="shared" si="145"/>
        <v>0</v>
      </c>
      <c r="AJ250" s="14">
        <f t="shared" si="131"/>
        <v>0</v>
      </c>
      <c r="AK250" s="13">
        <f t="shared" si="146"/>
        <v>0</v>
      </c>
      <c r="AL250" s="14">
        <f t="shared" si="132"/>
        <v>0</v>
      </c>
      <c r="AM250" s="13">
        <f t="shared" si="147"/>
        <v>1.9999999999999574E-2</v>
      </c>
      <c r="AN250" s="14"/>
      <c r="AO250" s="13">
        <f t="shared" si="148"/>
        <v>0</v>
      </c>
      <c r="AP250" s="14">
        <f t="shared" si="149"/>
        <v>0</v>
      </c>
      <c r="AQ250" s="13">
        <f t="shared" si="150"/>
        <v>0</v>
      </c>
      <c r="AR250" s="14">
        <f t="shared" si="151"/>
        <v>0</v>
      </c>
      <c r="AS250" s="13">
        <f t="shared" si="152"/>
        <v>1.9999999999999574E-2</v>
      </c>
      <c r="AT250" s="14"/>
      <c r="AU250" s="13">
        <f t="shared" si="153"/>
        <v>4.9104166666666504</v>
      </c>
      <c r="AV250" s="14">
        <f t="shared" si="154"/>
        <v>1</v>
      </c>
      <c r="AW250" s="13">
        <f t="shared" si="155"/>
        <v>0</v>
      </c>
      <c r="AX250" s="14">
        <f t="shared" si="156"/>
        <v>0</v>
      </c>
      <c r="AY250" s="13">
        <f t="shared" si="157"/>
        <v>1.9999999999999574E-2</v>
      </c>
      <c r="AZ250" s="14"/>
      <c r="BA250" s="13">
        <f t="shared" si="158"/>
        <v>0</v>
      </c>
      <c r="BB250" s="14">
        <f t="shared" si="159"/>
        <v>0</v>
      </c>
      <c r="BC250" s="13">
        <f t="shared" si="160"/>
        <v>0</v>
      </c>
      <c r="BD250" s="14">
        <f t="shared" si="161"/>
        <v>0</v>
      </c>
      <c r="BE250" s="13">
        <f t="shared" si="162"/>
        <v>1.9999999999999574E-2</v>
      </c>
    </row>
    <row r="251" spans="1:57" x14ac:dyDescent="0.25">
      <c r="A251" s="23">
        <f t="shared" si="163"/>
        <v>4.93041666666665</v>
      </c>
      <c r="B251" s="8"/>
      <c r="C251" s="10" t="s">
        <v>14</v>
      </c>
      <c r="E251" t="s">
        <v>11</v>
      </c>
      <c r="F251" s="10" t="s">
        <v>14</v>
      </c>
      <c r="G251" s="10" t="s">
        <v>14</v>
      </c>
      <c r="H251" s="10" t="s">
        <v>14</v>
      </c>
      <c r="I251" s="10" t="s">
        <v>14</v>
      </c>
      <c r="J251" s="10" t="s">
        <v>14</v>
      </c>
      <c r="K251" s="13">
        <f t="shared" si="133"/>
        <v>0</v>
      </c>
      <c r="L251" s="14">
        <f t="shared" si="123"/>
        <v>0</v>
      </c>
      <c r="M251" s="13">
        <f t="shared" si="134"/>
        <v>0</v>
      </c>
      <c r="N251" s="14">
        <f t="shared" si="124"/>
        <v>0</v>
      </c>
      <c r="O251" s="13">
        <f t="shared" si="135"/>
        <v>1.9999999999999574E-2</v>
      </c>
      <c r="P251" s="14"/>
      <c r="Q251" s="13">
        <f t="shared" si="136"/>
        <v>0</v>
      </c>
      <c r="R251" s="14">
        <f t="shared" si="125"/>
        <v>0</v>
      </c>
      <c r="S251" s="13">
        <f t="shared" si="137"/>
        <v>0</v>
      </c>
      <c r="T251" s="14">
        <f t="shared" si="126"/>
        <v>0</v>
      </c>
      <c r="U251" s="13">
        <f t="shared" si="138"/>
        <v>0</v>
      </c>
      <c r="V251" s="14"/>
      <c r="W251" s="13">
        <f t="shared" si="139"/>
        <v>0</v>
      </c>
      <c r="X251" s="14">
        <f t="shared" si="127"/>
        <v>0</v>
      </c>
      <c r="Y251" s="13">
        <f t="shared" si="140"/>
        <v>0</v>
      </c>
      <c r="Z251" s="14">
        <f t="shared" si="128"/>
        <v>0</v>
      </c>
      <c r="AA251" s="13">
        <f t="shared" si="141"/>
        <v>0</v>
      </c>
      <c r="AB251" s="14"/>
      <c r="AC251" s="13">
        <f t="shared" si="142"/>
        <v>0</v>
      </c>
      <c r="AD251" s="14">
        <f t="shared" si="129"/>
        <v>0</v>
      </c>
      <c r="AE251" s="13">
        <f t="shared" si="143"/>
        <v>0</v>
      </c>
      <c r="AF251" s="14">
        <f t="shared" si="130"/>
        <v>0</v>
      </c>
      <c r="AG251" s="13">
        <f t="shared" si="144"/>
        <v>1.9999999999999574E-2</v>
      </c>
      <c r="AH251" s="14"/>
      <c r="AI251" s="13">
        <f t="shared" si="145"/>
        <v>0</v>
      </c>
      <c r="AJ251" s="14">
        <f t="shared" si="131"/>
        <v>0</v>
      </c>
      <c r="AK251" s="13">
        <f t="shared" si="146"/>
        <v>0</v>
      </c>
      <c r="AL251" s="14">
        <f t="shared" si="132"/>
        <v>0</v>
      </c>
      <c r="AM251" s="13">
        <f t="shared" si="147"/>
        <v>1.9999999999999574E-2</v>
      </c>
      <c r="AN251" s="14"/>
      <c r="AO251" s="13">
        <f t="shared" si="148"/>
        <v>0</v>
      </c>
      <c r="AP251" s="14">
        <f t="shared" si="149"/>
        <v>0</v>
      </c>
      <c r="AQ251" s="13">
        <f t="shared" si="150"/>
        <v>0</v>
      </c>
      <c r="AR251" s="14">
        <f t="shared" si="151"/>
        <v>0</v>
      </c>
      <c r="AS251" s="13">
        <f t="shared" si="152"/>
        <v>1.9999999999999574E-2</v>
      </c>
      <c r="AT251" s="14"/>
      <c r="AU251" s="13">
        <f t="shared" si="153"/>
        <v>0</v>
      </c>
      <c r="AV251" s="14">
        <f t="shared" si="154"/>
        <v>0</v>
      </c>
      <c r="AW251" s="13">
        <f t="shared" si="155"/>
        <v>0</v>
      </c>
      <c r="AX251" s="14">
        <f t="shared" si="156"/>
        <v>0</v>
      </c>
      <c r="AY251" s="13">
        <f t="shared" si="157"/>
        <v>1.9999999999999574E-2</v>
      </c>
      <c r="AZ251" s="14"/>
      <c r="BA251" s="13">
        <f t="shared" si="158"/>
        <v>0</v>
      </c>
      <c r="BB251" s="14">
        <f t="shared" si="159"/>
        <v>0</v>
      </c>
      <c r="BC251" s="13">
        <f t="shared" si="160"/>
        <v>0</v>
      </c>
      <c r="BD251" s="14">
        <f t="shared" si="161"/>
        <v>0</v>
      </c>
      <c r="BE251" s="13">
        <f t="shared" si="162"/>
        <v>1.9999999999999574E-2</v>
      </c>
    </row>
    <row r="252" spans="1:57" x14ac:dyDescent="0.25">
      <c r="A252" s="23">
        <f t="shared" si="163"/>
        <v>4.9504166666666496</v>
      </c>
      <c r="B252" s="8" t="s">
        <v>18</v>
      </c>
      <c r="C252" s="10" t="s">
        <v>14</v>
      </c>
      <c r="D252" s="11"/>
      <c r="E252" s="11" t="s">
        <v>20</v>
      </c>
      <c r="F252" s="10" t="s">
        <v>14</v>
      </c>
      <c r="G252" s="10" t="s">
        <v>14</v>
      </c>
      <c r="H252" t="s">
        <v>11</v>
      </c>
      <c r="I252" s="10" t="s">
        <v>14</v>
      </c>
      <c r="J252" s="10" t="s">
        <v>14</v>
      </c>
      <c r="K252" s="13">
        <f t="shared" si="133"/>
        <v>0</v>
      </c>
      <c r="L252" s="14">
        <f t="shared" si="123"/>
        <v>0</v>
      </c>
      <c r="M252" s="13">
        <f t="shared" si="134"/>
        <v>0</v>
      </c>
      <c r="N252" s="14">
        <f t="shared" si="124"/>
        <v>0</v>
      </c>
      <c r="O252" s="13">
        <f t="shared" si="135"/>
        <v>1.9999999999999574E-2</v>
      </c>
      <c r="P252" s="14"/>
      <c r="Q252" s="13">
        <f t="shared" si="136"/>
        <v>0</v>
      </c>
      <c r="R252" s="14">
        <f t="shared" si="125"/>
        <v>0</v>
      </c>
      <c r="S252" s="13">
        <f t="shared" si="137"/>
        <v>0</v>
      </c>
      <c r="T252" s="14">
        <f t="shared" si="126"/>
        <v>0</v>
      </c>
      <c r="U252" s="13">
        <f t="shared" si="138"/>
        <v>0</v>
      </c>
      <c r="V252" s="14"/>
      <c r="W252" s="13">
        <f t="shared" si="139"/>
        <v>0</v>
      </c>
      <c r="X252" s="14">
        <f t="shared" si="127"/>
        <v>0</v>
      </c>
      <c r="Y252" s="13">
        <f t="shared" si="140"/>
        <v>4.9504166666666496</v>
      </c>
      <c r="Z252" s="14">
        <f t="shared" si="128"/>
        <v>1</v>
      </c>
      <c r="AA252" s="13">
        <f t="shared" si="141"/>
        <v>0</v>
      </c>
      <c r="AB252" s="14"/>
      <c r="AC252" s="13">
        <f t="shared" si="142"/>
        <v>0</v>
      </c>
      <c r="AD252" s="14">
        <f t="shared" si="129"/>
        <v>0</v>
      </c>
      <c r="AE252" s="13">
        <f t="shared" si="143"/>
        <v>0</v>
      </c>
      <c r="AF252" s="14">
        <f t="shared" si="130"/>
        <v>0</v>
      </c>
      <c r="AG252" s="13">
        <f t="shared" si="144"/>
        <v>1.9999999999999574E-2</v>
      </c>
      <c r="AH252" s="14"/>
      <c r="AI252" s="13">
        <f t="shared" si="145"/>
        <v>0</v>
      </c>
      <c r="AJ252" s="14">
        <f t="shared" si="131"/>
        <v>0</v>
      </c>
      <c r="AK252" s="13">
        <f t="shared" si="146"/>
        <v>0</v>
      </c>
      <c r="AL252" s="14">
        <f t="shared" si="132"/>
        <v>0</v>
      </c>
      <c r="AM252" s="13">
        <f t="shared" si="147"/>
        <v>1.9999999999999574E-2</v>
      </c>
      <c r="AN252" s="14"/>
      <c r="AO252" s="13">
        <f t="shared" si="148"/>
        <v>0</v>
      </c>
      <c r="AP252" s="14">
        <f t="shared" si="149"/>
        <v>0</v>
      </c>
      <c r="AQ252" s="13">
        <f t="shared" si="150"/>
        <v>0</v>
      </c>
      <c r="AR252" s="14">
        <f t="shared" si="151"/>
        <v>0</v>
      </c>
      <c r="AS252" s="13">
        <f t="shared" si="152"/>
        <v>0</v>
      </c>
      <c r="AT252" s="14"/>
      <c r="AU252" s="13">
        <f t="shared" si="153"/>
        <v>0</v>
      </c>
      <c r="AV252" s="14">
        <f t="shared" si="154"/>
        <v>0</v>
      </c>
      <c r="AW252" s="13">
        <f t="shared" si="155"/>
        <v>0</v>
      </c>
      <c r="AX252" s="14">
        <f t="shared" si="156"/>
        <v>0</v>
      </c>
      <c r="AY252" s="13">
        <f t="shared" si="157"/>
        <v>1.9999999999999574E-2</v>
      </c>
      <c r="AZ252" s="14"/>
      <c r="BA252" s="13">
        <f t="shared" si="158"/>
        <v>0</v>
      </c>
      <c r="BB252" s="14">
        <f t="shared" si="159"/>
        <v>0</v>
      </c>
      <c r="BC252" s="13">
        <f t="shared" si="160"/>
        <v>0</v>
      </c>
      <c r="BD252" s="14">
        <f t="shared" si="161"/>
        <v>0</v>
      </c>
      <c r="BE252" s="13">
        <f t="shared" si="162"/>
        <v>1.9999999999999574E-2</v>
      </c>
    </row>
    <row r="253" spans="1:57" x14ac:dyDescent="0.25">
      <c r="A253" s="23">
        <f t="shared" si="163"/>
        <v>4.9704166666666492</v>
      </c>
      <c r="B253" s="8" t="s">
        <v>21</v>
      </c>
      <c r="C253" s="10" t="s">
        <v>14</v>
      </c>
      <c r="E253" s="10" t="s">
        <v>14</v>
      </c>
      <c r="F253" s="10" t="s">
        <v>14</v>
      </c>
      <c r="G253" s="10" t="s">
        <v>14</v>
      </c>
      <c r="H253" t="s">
        <v>11</v>
      </c>
      <c r="I253" s="10" t="s">
        <v>14</v>
      </c>
      <c r="J253" s="10" t="s">
        <v>14</v>
      </c>
      <c r="K253" s="13">
        <f t="shared" si="133"/>
        <v>0</v>
      </c>
      <c r="L253" s="14">
        <f t="shared" si="123"/>
        <v>0</v>
      </c>
      <c r="M253" s="13">
        <f t="shared" si="134"/>
        <v>0</v>
      </c>
      <c r="N253" s="14">
        <f t="shared" si="124"/>
        <v>0</v>
      </c>
      <c r="O253" s="13">
        <f t="shared" si="135"/>
        <v>1.9999999999999574E-2</v>
      </c>
      <c r="P253" s="14"/>
      <c r="Q253" s="13">
        <f t="shared" si="136"/>
        <v>0</v>
      </c>
      <c r="R253" s="14">
        <f t="shared" si="125"/>
        <v>0</v>
      </c>
      <c r="S253" s="13">
        <f t="shared" si="137"/>
        <v>0</v>
      </c>
      <c r="T253" s="14">
        <f t="shared" si="126"/>
        <v>0</v>
      </c>
      <c r="U253" s="13">
        <f t="shared" si="138"/>
        <v>0</v>
      </c>
      <c r="V253" s="14"/>
      <c r="W253" s="13">
        <f t="shared" si="139"/>
        <v>4.9704166666666492</v>
      </c>
      <c r="X253" s="14">
        <f t="shared" si="127"/>
        <v>1</v>
      </c>
      <c r="Y253" s="13">
        <f t="shared" si="140"/>
        <v>0</v>
      </c>
      <c r="Z253" s="14">
        <f t="shared" si="128"/>
        <v>0</v>
      </c>
      <c r="AA253" s="13">
        <f t="shared" si="141"/>
        <v>1.9999999999999574E-2</v>
      </c>
      <c r="AB253" s="14"/>
      <c r="AC253" s="13">
        <f t="shared" si="142"/>
        <v>0</v>
      </c>
      <c r="AD253" s="14">
        <f t="shared" si="129"/>
        <v>0</v>
      </c>
      <c r="AE253" s="13">
        <f t="shared" si="143"/>
        <v>0</v>
      </c>
      <c r="AF253" s="14">
        <f t="shared" si="130"/>
        <v>0</v>
      </c>
      <c r="AG253" s="13">
        <f t="shared" si="144"/>
        <v>1.9999999999999574E-2</v>
      </c>
      <c r="AH253" s="14"/>
      <c r="AI253" s="13">
        <f t="shared" si="145"/>
        <v>0</v>
      </c>
      <c r="AJ253" s="14">
        <f t="shared" si="131"/>
        <v>0</v>
      </c>
      <c r="AK253" s="13">
        <f t="shared" si="146"/>
        <v>0</v>
      </c>
      <c r="AL253" s="14">
        <f t="shared" si="132"/>
        <v>0</v>
      </c>
      <c r="AM253" s="13">
        <f t="shared" si="147"/>
        <v>1.9999999999999574E-2</v>
      </c>
      <c r="AN253" s="14"/>
      <c r="AO253" s="13">
        <f t="shared" si="148"/>
        <v>0</v>
      </c>
      <c r="AP253" s="14">
        <f t="shared" si="149"/>
        <v>0</v>
      </c>
      <c r="AQ253" s="13">
        <f t="shared" si="150"/>
        <v>0</v>
      </c>
      <c r="AR253" s="14">
        <f t="shared" si="151"/>
        <v>0</v>
      </c>
      <c r="AS253" s="13">
        <f t="shared" si="152"/>
        <v>0</v>
      </c>
      <c r="AT253" s="14"/>
      <c r="AU253" s="13">
        <f t="shared" si="153"/>
        <v>0</v>
      </c>
      <c r="AV253" s="14">
        <f t="shared" si="154"/>
        <v>0</v>
      </c>
      <c r="AW253" s="13">
        <f t="shared" si="155"/>
        <v>0</v>
      </c>
      <c r="AX253" s="14">
        <f t="shared" si="156"/>
        <v>0</v>
      </c>
      <c r="AY253" s="13">
        <f t="shared" si="157"/>
        <v>1.9999999999999574E-2</v>
      </c>
      <c r="AZ253" s="14"/>
      <c r="BA253" s="13">
        <f t="shared" si="158"/>
        <v>0</v>
      </c>
      <c r="BB253" s="14">
        <f t="shared" si="159"/>
        <v>0</v>
      </c>
      <c r="BC253" s="13">
        <f t="shared" si="160"/>
        <v>0</v>
      </c>
      <c r="BD253" s="14">
        <f t="shared" si="161"/>
        <v>0</v>
      </c>
      <c r="BE253" s="13">
        <f t="shared" si="162"/>
        <v>1.9999999999999574E-2</v>
      </c>
    </row>
    <row r="254" spans="1:57" x14ac:dyDescent="0.25">
      <c r="A254" s="23">
        <f t="shared" si="163"/>
        <v>4.9904166666666487</v>
      </c>
      <c r="B254" s="8"/>
      <c r="C254" s="10" t="s">
        <v>14</v>
      </c>
      <c r="E254" s="10" t="s">
        <v>14</v>
      </c>
      <c r="F254" s="10" t="s">
        <v>14</v>
      </c>
      <c r="G254" s="10" t="s">
        <v>14</v>
      </c>
      <c r="H254" t="s">
        <v>11</v>
      </c>
      <c r="I254" s="10" t="s">
        <v>14</v>
      </c>
      <c r="J254" s="10" t="s">
        <v>14</v>
      </c>
      <c r="K254" s="13">
        <f t="shared" si="133"/>
        <v>0</v>
      </c>
      <c r="L254" s="14">
        <f t="shared" si="123"/>
        <v>0</v>
      </c>
      <c r="M254" s="13">
        <f t="shared" si="134"/>
        <v>0</v>
      </c>
      <c r="N254" s="14">
        <f t="shared" si="124"/>
        <v>0</v>
      </c>
      <c r="O254" s="13">
        <f t="shared" si="135"/>
        <v>1.9999999999999574E-2</v>
      </c>
      <c r="P254" s="14"/>
      <c r="Q254" s="13">
        <f t="shared" si="136"/>
        <v>0</v>
      </c>
      <c r="R254" s="14">
        <f t="shared" si="125"/>
        <v>0</v>
      </c>
      <c r="S254" s="13">
        <f t="shared" si="137"/>
        <v>0</v>
      </c>
      <c r="T254" s="14">
        <f t="shared" si="126"/>
        <v>0</v>
      </c>
      <c r="U254" s="13">
        <f t="shared" si="138"/>
        <v>0</v>
      </c>
      <c r="V254" s="14"/>
      <c r="W254" s="13">
        <f t="shared" si="139"/>
        <v>0</v>
      </c>
      <c r="X254" s="14">
        <f t="shared" si="127"/>
        <v>0</v>
      </c>
      <c r="Y254" s="13">
        <f t="shared" si="140"/>
        <v>0</v>
      </c>
      <c r="Z254" s="14">
        <f t="shared" si="128"/>
        <v>0</v>
      </c>
      <c r="AA254" s="13">
        <f t="shared" si="141"/>
        <v>1.9999999999999574E-2</v>
      </c>
      <c r="AB254" s="14"/>
      <c r="AC254" s="13">
        <f t="shared" si="142"/>
        <v>0</v>
      </c>
      <c r="AD254" s="14">
        <f t="shared" si="129"/>
        <v>0</v>
      </c>
      <c r="AE254" s="13">
        <f t="shared" si="143"/>
        <v>0</v>
      </c>
      <c r="AF254" s="14">
        <f t="shared" si="130"/>
        <v>0</v>
      </c>
      <c r="AG254" s="13">
        <f t="shared" si="144"/>
        <v>1.9999999999999574E-2</v>
      </c>
      <c r="AH254" s="14"/>
      <c r="AI254" s="13">
        <f t="shared" si="145"/>
        <v>0</v>
      </c>
      <c r="AJ254" s="14">
        <f t="shared" si="131"/>
        <v>0</v>
      </c>
      <c r="AK254" s="13">
        <f t="shared" si="146"/>
        <v>0</v>
      </c>
      <c r="AL254" s="14">
        <f t="shared" si="132"/>
        <v>0</v>
      </c>
      <c r="AM254" s="13">
        <f t="shared" si="147"/>
        <v>1.9999999999999574E-2</v>
      </c>
      <c r="AN254" s="14"/>
      <c r="AO254" s="13">
        <f t="shared" si="148"/>
        <v>0</v>
      </c>
      <c r="AP254" s="14">
        <f t="shared" si="149"/>
        <v>0</v>
      </c>
      <c r="AQ254" s="13">
        <f t="shared" si="150"/>
        <v>0</v>
      </c>
      <c r="AR254" s="14">
        <f t="shared" si="151"/>
        <v>0</v>
      </c>
      <c r="AS254" s="13">
        <f t="shared" si="152"/>
        <v>0</v>
      </c>
      <c r="AT254" s="14"/>
      <c r="AU254" s="13">
        <f t="shared" si="153"/>
        <v>0</v>
      </c>
      <c r="AV254" s="14">
        <f t="shared" si="154"/>
        <v>0</v>
      </c>
      <c r="AW254" s="13">
        <f t="shared" si="155"/>
        <v>0</v>
      </c>
      <c r="AX254" s="14">
        <f t="shared" si="156"/>
        <v>0</v>
      </c>
      <c r="AY254" s="13">
        <f t="shared" si="157"/>
        <v>1.9999999999999574E-2</v>
      </c>
      <c r="AZ254" s="14"/>
      <c r="BA254" s="13">
        <f t="shared" si="158"/>
        <v>0</v>
      </c>
      <c r="BB254" s="14">
        <f t="shared" si="159"/>
        <v>0</v>
      </c>
      <c r="BC254" s="13">
        <f t="shared" si="160"/>
        <v>0</v>
      </c>
      <c r="BD254" s="14">
        <f t="shared" si="161"/>
        <v>0</v>
      </c>
      <c r="BE254" s="13">
        <f t="shared" si="162"/>
        <v>1.9999999999999574E-2</v>
      </c>
    </row>
    <row r="255" spans="1:57" x14ac:dyDescent="0.25">
      <c r="A255" s="23">
        <f t="shared" si="163"/>
        <v>5.0104166666666483</v>
      </c>
      <c r="B255" s="8" t="s">
        <v>16</v>
      </c>
      <c r="C255" s="10" t="s">
        <v>14</v>
      </c>
      <c r="D255" s="10" t="s">
        <v>14</v>
      </c>
      <c r="E255" s="10" t="s">
        <v>14</v>
      </c>
      <c r="F255" s="10" t="s">
        <v>14</v>
      </c>
      <c r="G255" s="10" t="s">
        <v>14</v>
      </c>
      <c r="H255" t="s">
        <v>11</v>
      </c>
      <c r="I255" s="10" t="s">
        <v>14</v>
      </c>
      <c r="J255" s="10" t="s">
        <v>14</v>
      </c>
      <c r="K255" s="13">
        <f t="shared" si="133"/>
        <v>0</v>
      </c>
      <c r="L255" s="14">
        <f t="shared" si="123"/>
        <v>0</v>
      </c>
      <c r="M255" s="13">
        <f t="shared" si="134"/>
        <v>0</v>
      </c>
      <c r="N255" s="14">
        <f t="shared" si="124"/>
        <v>0</v>
      </c>
      <c r="O255" s="13">
        <f t="shared" si="135"/>
        <v>1.9999999999999574E-2</v>
      </c>
      <c r="P255" s="14"/>
      <c r="Q255" s="13">
        <f t="shared" si="136"/>
        <v>5.0104166666666483</v>
      </c>
      <c r="R255" s="14">
        <f t="shared" si="125"/>
        <v>1</v>
      </c>
      <c r="S255" s="13">
        <f t="shared" si="137"/>
        <v>0</v>
      </c>
      <c r="T255" s="14">
        <f t="shared" si="126"/>
        <v>0</v>
      </c>
      <c r="U255" s="13">
        <f t="shared" si="138"/>
        <v>1.9999999999999574E-2</v>
      </c>
      <c r="V255" s="14"/>
      <c r="W255" s="13">
        <f t="shared" si="139"/>
        <v>0</v>
      </c>
      <c r="X255" s="14">
        <f t="shared" si="127"/>
        <v>0</v>
      </c>
      <c r="Y255" s="13">
        <f t="shared" si="140"/>
        <v>0</v>
      </c>
      <c r="Z255" s="14">
        <f t="shared" si="128"/>
        <v>0</v>
      </c>
      <c r="AA255" s="13">
        <f t="shared" si="141"/>
        <v>1.9999999999999574E-2</v>
      </c>
      <c r="AB255" s="14"/>
      <c r="AC255" s="13">
        <f t="shared" si="142"/>
        <v>0</v>
      </c>
      <c r="AD255" s="14">
        <f t="shared" si="129"/>
        <v>0</v>
      </c>
      <c r="AE255" s="13">
        <f t="shared" si="143"/>
        <v>0</v>
      </c>
      <c r="AF255" s="14">
        <f t="shared" si="130"/>
        <v>0</v>
      </c>
      <c r="AG255" s="13">
        <f t="shared" si="144"/>
        <v>1.9999999999999574E-2</v>
      </c>
      <c r="AH255" s="14"/>
      <c r="AI255" s="13">
        <f t="shared" si="145"/>
        <v>0</v>
      </c>
      <c r="AJ255" s="14">
        <f t="shared" si="131"/>
        <v>0</v>
      </c>
      <c r="AK255" s="13">
        <f t="shared" si="146"/>
        <v>0</v>
      </c>
      <c r="AL255" s="14">
        <f t="shared" si="132"/>
        <v>0</v>
      </c>
      <c r="AM255" s="13">
        <f t="shared" si="147"/>
        <v>1.9999999999999574E-2</v>
      </c>
      <c r="AN255" s="14"/>
      <c r="AO255" s="13">
        <f t="shared" si="148"/>
        <v>0</v>
      </c>
      <c r="AP255" s="14">
        <f t="shared" si="149"/>
        <v>0</v>
      </c>
      <c r="AQ255" s="13">
        <f t="shared" si="150"/>
        <v>0</v>
      </c>
      <c r="AR255" s="14">
        <f t="shared" si="151"/>
        <v>0</v>
      </c>
      <c r="AS255" s="13">
        <f t="shared" si="152"/>
        <v>0</v>
      </c>
      <c r="AT255" s="14"/>
      <c r="AU255" s="13">
        <f t="shared" si="153"/>
        <v>0</v>
      </c>
      <c r="AV255" s="14">
        <f t="shared" si="154"/>
        <v>0</v>
      </c>
      <c r="AW255" s="13">
        <f t="shared" si="155"/>
        <v>0</v>
      </c>
      <c r="AX255" s="14">
        <f t="shared" si="156"/>
        <v>0</v>
      </c>
      <c r="AY255" s="13">
        <f t="shared" si="157"/>
        <v>1.9999999999999574E-2</v>
      </c>
      <c r="AZ255" s="14"/>
      <c r="BA255" s="13">
        <f t="shared" si="158"/>
        <v>0</v>
      </c>
      <c r="BB255" s="14">
        <f t="shared" si="159"/>
        <v>0</v>
      </c>
      <c r="BC255" s="13">
        <f t="shared" si="160"/>
        <v>0</v>
      </c>
      <c r="BD255" s="14">
        <f t="shared" si="161"/>
        <v>0</v>
      </c>
      <c r="BE255" s="13">
        <f t="shared" si="162"/>
        <v>1.9999999999999574E-2</v>
      </c>
    </row>
    <row r="256" spans="1:57" x14ac:dyDescent="0.25">
      <c r="A256" s="23">
        <f t="shared" si="163"/>
        <v>5.0304166666666479</v>
      </c>
      <c r="B256" s="8"/>
      <c r="C256" s="10" t="s">
        <v>14</v>
      </c>
      <c r="D256" s="10" t="s">
        <v>14</v>
      </c>
      <c r="E256" s="10" t="s">
        <v>14</v>
      </c>
      <c r="F256" s="10" t="s">
        <v>14</v>
      </c>
      <c r="G256" s="10" t="s">
        <v>14</v>
      </c>
      <c r="H256" t="s">
        <v>11</v>
      </c>
      <c r="I256" s="10" t="s">
        <v>14</v>
      </c>
      <c r="J256" s="10" t="s">
        <v>14</v>
      </c>
      <c r="K256" s="13">
        <f t="shared" si="133"/>
        <v>0</v>
      </c>
      <c r="L256" s="14">
        <f t="shared" si="123"/>
        <v>0</v>
      </c>
      <c r="M256" s="13">
        <f t="shared" si="134"/>
        <v>0</v>
      </c>
      <c r="N256" s="14">
        <f t="shared" si="124"/>
        <v>0</v>
      </c>
      <c r="O256" s="13">
        <f t="shared" si="135"/>
        <v>1.9999999999999574E-2</v>
      </c>
      <c r="P256" s="14"/>
      <c r="Q256" s="13">
        <f t="shared" si="136"/>
        <v>0</v>
      </c>
      <c r="R256" s="14">
        <f t="shared" si="125"/>
        <v>0</v>
      </c>
      <c r="S256" s="13">
        <f t="shared" si="137"/>
        <v>0</v>
      </c>
      <c r="T256" s="14">
        <f t="shared" si="126"/>
        <v>0</v>
      </c>
      <c r="U256" s="13">
        <f t="shared" si="138"/>
        <v>1.9999999999999574E-2</v>
      </c>
      <c r="V256" s="14"/>
      <c r="W256" s="13">
        <f t="shared" si="139"/>
        <v>0</v>
      </c>
      <c r="X256" s="14">
        <f t="shared" si="127"/>
        <v>0</v>
      </c>
      <c r="Y256" s="13">
        <f t="shared" si="140"/>
        <v>0</v>
      </c>
      <c r="Z256" s="14">
        <f t="shared" si="128"/>
        <v>0</v>
      </c>
      <c r="AA256" s="13">
        <f t="shared" si="141"/>
        <v>1.9999999999999574E-2</v>
      </c>
      <c r="AB256" s="14"/>
      <c r="AC256" s="13">
        <f t="shared" si="142"/>
        <v>0</v>
      </c>
      <c r="AD256" s="14">
        <f t="shared" si="129"/>
        <v>0</v>
      </c>
      <c r="AE256" s="13">
        <f t="shared" si="143"/>
        <v>0</v>
      </c>
      <c r="AF256" s="14">
        <f t="shared" si="130"/>
        <v>0</v>
      </c>
      <c r="AG256" s="13">
        <f t="shared" si="144"/>
        <v>1.9999999999999574E-2</v>
      </c>
      <c r="AH256" s="14"/>
      <c r="AI256" s="13">
        <f t="shared" si="145"/>
        <v>0</v>
      </c>
      <c r="AJ256" s="14">
        <f t="shared" si="131"/>
        <v>0</v>
      </c>
      <c r="AK256" s="13">
        <f t="shared" si="146"/>
        <v>0</v>
      </c>
      <c r="AL256" s="14">
        <f t="shared" si="132"/>
        <v>0</v>
      </c>
      <c r="AM256" s="13">
        <f t="shared" si="147"/>
        <v>1.9999999999999574E-2</v>
      </c>
      <c r="AN256" s="14"/>
      <c r="AO256" s="13">
        <f t="shared" si="148"/>
        <v>0</v>
      </c>
      <c r="AP256" s="14">
        <f t="shared" si="149"/>
        <v>0</v>
      </c>
      <c r="AQ256" s="13">
        <f t="shared" si="150"/>
        <v>0</v>
      </c>
      <c r="AR256" s="14">
        <f t="shared" si="151"/>
        <v>0</v>
      </c>
      <c r="AS256" s="13">
        <f t="shared" si="152"/>
        <v>0</v>
      </c>
      <c r="AT256" s="14"/>
      <c r="AU256" s="13">
        <f t="shared" si="153"/>
        <v>0</v>
      </c>
      <c r="AV256" s="14">
        <f t="shared" si="154"/>
        <v>0</v>
      </c>
      <c r="AW256" s="13">
        <f t="shared" si="155"/>
        <v>0</v>
      </c>
      <c r="AX256" s="14">
        <f t="shared" si="156"/>
        <v>0</v>
      </c>
      <c r="AY256" s="13">
        <f t="shared" si="157"/>
        <v>1.9999999999999574E-2</v>
      </c>
      <c r="AZ256" s="14"/>
      <c r="BA256" s="13">
        <f t="shared" si="158"/>
        <v>0</v>
      </c>
      <c r="BB256" s="14">
        <f t="shared" si="159"/>
        <v>0</v>
      </c>
      <c r="BC256" s="13">
        <f t="shared" si="160"/>
        <v>0</v>
      </c>
      <c r="BD256" s="14">
        <f t="shared" si="161"/>
        <v>0</v>
      </c>
      <c r="BE256" s="13">
        <f t="shared" si="162"/>
        <v>1.9999999999999574E-2</v>
      </c>
    </row>
    <row r="257" spans="1:57" x14ac:dyDescent="0.25">
      <c r="A257" s="23">
        <f t="shared" si="163"/>
        <v>5.0504166666666475</v>
      </c>
      <c r="B257" s="8" t="s">
        <v>64</v>
      </c>
      <c r="C257" t="s">
        <v>11</v>
      </c>
      <c r="D257" s="10" t="s">
        <v>14</v>
      </c>
      <c r="E257" s="10" t="s">
        <v>14</v>
      </c>
      <c r="F257" s="10" t="s">
        <v>14</v>
      </c>
      <c r="G257" s="10" t="s">
        <v>14</v>
      </c>
      <c r="H257" s="11" t="s">
        <v>20</v>
      </c>
      <c r="I257" s="10" t="s">
        <v>14</v>
      </c>
      <c r="J257" s="10" t="s">
        <v>14</v>
      </c>
      <c r="K257" s="13">
        <f t="shared" si="133"/>
        <v>0</v>
      </c>
      <c r="L257" s="14">
        <f t="shared" si="123"/>
        <v>0</v>
      </c>
      <c r="M257" s="13">
        <f t="shared" si="134"/>
        <v>0</v>
      </c>
      <c r="N257" s="14">
        <f t="shared" si="124"/>
        <v>0</v>
      </c>
      <c r="O257" s="13">
        <f t="shared" si="135"/>
        <v>0</v>
      </c>
      <c r="P257" s="14"/>
      <c r="Q257" s="13">
        <f t="shared" si="136"/>
        <v>0</v>
      </c>
      <c r="R257" s="14">
        <f t="shared" si="125"/>
        <v>0</v>
      </c>
      <c r="S257" s="13">
        <f t="shared" si="137"/>
        <v>0</v>
      </c>
      <c r="T257" s="14">
        <f t="shared" si="126"/>
        <v>0</v>
      </c>
      <c r="U257" s="13">
        <f t="shared" si="138"/>
        <v>1.9999999999999574E-2</v>
      </c>
      <c r="V257" s="14"/>
      <c r="W257" s="13">
        <f t="shared" si="139"/>
        <v>0</v>
      </c>
      <c r="X257" s="14">
        <f t="shared" si="127"/>
        <v>0</v>
      </c>
      <c r="Y257" s="13">
        <f t="shared" si="140"/>
        <v>0</v>
      </c>
      <c r="Z257" s="14">
        <f t="shared" si="128"/>
        <v>0</v>
      </c>
      <c r="AA257" s="13">
        <f t="shared" si="141"/>
        <v>1.9999999999999574E-2</v>
      </c>
      <c r="AB257" s="14"/>
      <c r="AC257" s="13">
        <f t="shared" si="142"/>
        <v>0</v>
      </c>
      <c r="AD257" s="14">
        <f t="shared" si="129"/>
        <v>0</v>
      </c>
      <c r="AE257" s="13">
        <f t="shared" si="143"/>
        <v>0</v>
      </c>
      <c r="AF257" s="14">
        <f t="shared" si="130"/>
        <v>0</v>
      </c>
      <c r="AG257" s="13">
        <f t="shared" si="144"/>
        <v>1.9999999999999574E-2</v>
      </c>
      <c r="AH257" s="14"/>
      <c r="AI257" s="13">
        <f t="shared" si="145"/>
        <v>0</v>
      </c>
      <c r="AJ257" s="14">
        <f t="shared" si="131"/>
        <v>0</v>
      </c>
      <c r="AK257" s="13">
        <f t="shared" si="146"/>
        <v>0</v>
      </c>
      <c r="AL257" s="14">
        <f t="shared" si="132"/>
        <v>0</v>
      </c>
      <c r="AM257" s="13">
        <f t="shared" si="147"/>
        <v>1.9999999999999574E-2</v>
      </c>
      <c r="AN257" s="14"/>
      <c r="AO257" s="13">
        <f t="shared" si="148"/>
        <v>0</v>
      </c>
      <c r="AP257" s="14">
        <f t="shared" si="149"/>
        <v>0</v>
      </c>
      <c r="AQ257" s="13">
        <f t="shared" si="150"/>
        <v>5.0504166666666475</v>
      </c>
      <c r="AR257" s="14">
        <f t="shared" si="151"/>
        <v>1</v>
      </c>
      <c r="AS257" s="13">
        <f t="shared" si="152"/>
        <v>0</v>
      </c>
      <c r="AT257" s="14"/>
      <c r="AU257" s="13">
        <f t="shared" si="153"/>
        <v>0</v>
      </c>
      <c r="AV257" s="14">
        <f t="shared" si="154"/>
        <v>0</v>
      </c>
      <c r="AW257" s="13">
        <f t="shared" si="155"/>
        <v>0</v>
      </c>
      <c r="AX257" s="14">
        <f t="shared" si="156"/>
        <v>0</v>
      </c>
      <c r="AY257" s="13">
        <f t="shared" si="157"/>
        <v>1.9999999999999574E-2</v>
      </c>
      <c r="AZ257" s="14"/>
      <c r="BA257" s="13">
        <f t="shared" si="158"/>
        <v>0</v>
      </c>
      <c r="BB257" s="14">
        <f t="shared" si="159"/>
        <v>0</v>
      </c>
      <c r="BC257" s="13">
        <f t="shared" si="160"/>
        <v>0</v>
      </c>
      <c r="BD257" s="14">
        <f t="shared" si="161"/>
        <v>0</v>
      </c>
      <c r="BE257" s="13">
        <f t="shared" si="162"/>
        <v>1.9999999999999574E-2</v>
      </c>
    </row>
    <row r="258" spans="1:57" x14ac:dyDescent="0.25">
      <c r="A258" s="23">
        <f t="shared" si="163"/>
        <v>5.070416666666647</v>
      </c>
      <c r="B258" s="8"/>
      <c r="C258" t="s">
        <v>11</v>
      </c>
      <c r="D258" s="10" t="s">
        <v>14</v>
      </c>
      <c r="E258" s="10" t="s">
        <v>14</v>
      </c>
      <c r="F258" s="10" t="s">
        <v>14</v>
      </c>
      <c r="G258" s="10" t="s">
        <v>14</v>
      </c>
      <c r="H258" s="11"/>
      <c r="I258" s="10" t="s">
        <v>14</v>
      </c>
      <c r="J258" s="10" t="s">
        <v>14</v>
      </c>
      <c r="K258" s="13">
        <f t="shared" si="133"/>
        <v>0</v>
      </c>
      <c r="L258" s="14">
        <f t="shared" si="123"/>
        <v>0</v>
      </c>
      <c r="M258" s="13">
        <f t="shared" si="134"/>
        <v>0</v>
      </c>
      <c r="N258" s="14">
        <f t="shared" si="124"/>
        <v>0</v>
      </c>
      <c r="O258" s="13">
        <f t="shared" si="135"/>
        <v>0</v>
      </c>
      <c r="P258" s="14"/>
      <c r="Q258" s="13">
        <f t="shared" si="136"/>
        <v>0</v>
      </c>
      <c r="R258" s="14">
        <f t="shared" si="125"/>
        <v>0</v>
      </c>
      <c r="S258" s="13">
        <f t="shared" si="137"/>
        <v>0</v>
      </c>
      <c r="T258" s="14">
        <f t="shared" si="126"/>
        <v>0</v>
      </c>
      <c r="U258" s="13">
        <f t="shared" si="138"/>
        <v>1.9999999999999574E-2</v>
      </c>
      <c r="V258" s="14"/>
      <c r="W258" s="13">
        <f t="shared" si="139"/>
        <v>0</v>
      </c>
      <c r="X258" s="14">
        <f t="shared" si="127"/>
        <v>0</v>
      </c>
      <c r="Y258" s="13">
        <f t="shared" si="140"/>
        <v>0</v>
      </c>
      <c r="Z258" s="14">
        <f t="shared" si="128"/>
        <v>0</v>
      </c>
      <c r="AA258" s="13">
        <f t="shared" si="141"/>
        <v>1.9999999999999574E-2</v>
      </c>
      <c r="AB258" s="14"/>
      <c r="AC258" s="13">
        <f t="shared" si="142"/>
        <v>0</v>
      </c>
      <c r="AD258" s="14">
        <f t="shared" si="129"/>
        <v>0</v>
      </c>
      <c r="AE258" s="13">
        <f t="shared" si="143"/>
        <v>0</v>
      </c>
      <c r="AF258" s="14">
        <f t="shared" si="130"/>
        <v>0</v>
      </c>
      <c r="AG258" s="13">
        <f t="shared" si="144"/>
        <v>1.9999999999999574E-2</v>
      </c>
      <c r="AH258" s="14"/>
      <c r="AI258" s="13">
        <f t="shared" si="145"/>
        <v>0</v>
      </c>
      <c r="AJ258" s="14">
        <f t="shared" si="131"/>
        <v>0</v>
      </c>
      <c r="AK258" s="13">
        <f t="shared" si="146"/>
        <v>0</v>
      </c>
      <c r="AL258" s="14">
        <f t="shared" si="132"/>
        <v>0</v>
      </c>
      <c r="AM258" s="13">
        <f t="shared" si="147"/>
        <v>1.9999999999999574E-2</v>
      </c>
      <c r="AN258" s="14"/>
      <c r="AO258" s="13">
        <f t="shared" si="148"/>
        <v>0</v>
      </c>
      <c r="AP258" s="14">
        <f t="shared" si="149"/>
        <v>0</v>
      </c>
      <c r="AQ258" s="13">
        <f t="shared" si="150"/>
        <v>0</v>
      </c>
      <c r="AR258" s="14">
        <f t="shared" si="151"/>
        <v>0</v>
      </c>
      <c r="AS258" s="13">
        <f t="shared" si="152"/>
        <v>0</v>
      </c>
      <c r="AT258" s="14"/>
      <c r="AU258" s="13">
        <f t="shared" si="153"/>
        <v>0</v>
      </c>
      <c r="AV258" s="14">
        <f t="shared" si="154"/>
        <v>0</v>
      </c>
      <c r="AW258" s="13">
        <f t="shared" si="155"/>
        <v>0</v>
      </c>
      <c r="AX258" s="14">
        <f t="shared" si="156"/>
        <v>0</v>
      </c>
      <c r="AY258" s="13">
        <f t="shared" si="157"/>
        <v>1.9999999999999574E-2</v>
      </c>
      <c r="AZ258" s="14"/>
      <c r="BA258" s="13">
        <f t="shared" si="158"/>
        <v>0</v>
      </c>
      <c r="BB258" s="14">
        <f t="shared" si="159"/>
        <v>0</v>
      </c>
      <c r="BC258" s="13">
        <f t="shared" si="160"/>
        <v>0</v>
      </c>
      <c r="BD258" s="14">
        <f t="shared" si="161"/>
        <v>0</v>
      </c>
      <c r="BE258" s="13">
        <f t="shared" si="162"/>
        <v>1.9999999999999574E-2</v>
      </c>
    </row>
    <row r="259" spans="1:57" x14ac:dyDescent="0.25">
      <c r="A259" s="23">
        <f t="shared" si="163"/>
        <v>5.0904166666666466</v>
      </c>
      <c r="B259" s="8"/>
      <c r="C259" t="s">
        <v>11</v>
      </c>
      <c r="D259" s="10" t="s">
        <v>14</v>
      </c>
      <c r="E259" s="10" t="s">
        <v>14</v>
      </c>
      <c r="F259" s="10" t="s">
        <v>14</v>
      </c>
      <c r="G259" s="10" t="s">
        <v>14</v>
      </c>
      <c r="H259" s="10"/>
      <c r="I259" s="10" t="s">
        <v>14</v>
      </c>
      <c r="J259" s="10" t="s">
        <v>14</v>
      </c>
      <c r="K259" s="13">
        <f t="shared" si="133"/>
        <v>0</v>
      </c>
      <c r="L259" s="14">
        <f t="shared" ref="L259:L322" si="164">IF(K259&gt;0,1,0)</f>
        <v>0</v>
      </c>
      <c r="M259" s="13">
        <f t="shared" si="134"/>
        <v>0</v>
      </c>
      <c r="N259" s="14">
        <f t="shared" ref="N259:N322" si="165">IF(M259&gt;0,1,0)</f>
        <v>0</v>
      </c>
      <c r="O259" s="13">
        <f t="shared" si="135"/>
        <v>0</v>
      </c>
      <c r="P259" s="14"/>
      <c r="Q259" s="13">
        <f t="shared" si="136"/>
        <v>0</v>
      </c>
      <c r="R259" s="14">
        <f t="shared" ref="R259:R322" si="166">IF(Q259&gt;0,1,0)</f>
        <v>0</v>
      </c>
      <c r="S259" s="13">
        <f t="shared" si="137"/>
        <v>0</v>
      </c>
      <c r="T259" s="14">
        <f t="shared" ref="T259:T322" si="167">IF(S259&gt;0,1,0)</f>
        <v>0</v>
      </c>
      <c r="U259" s="13">
        <f t="shared" si="138"/>
        <v>1.9999999999999574E-2</v>
      </c>
      <c r="V259" s="14"/>
      <c r="W259" s="13">
        <f t="shared" si="139"/>
        <v>0</v>
      </c>
      <c r="X259" s="14">
        <f t="shared" ref="X259:X322" si="168">IF(W259&gt;0,1,0)</f>
        <v>0</v>
      </c>
      <c r="Y259" s="13">
        <f t="shared" si="140"/>
        <v>0</v>
      </c>
      <c r="Z259" s="14">
        <f t="shared" ref="Z259:Z322" si="169">IF(Y259&gt;0,1,0)</f>
        <v>0</v>
      </c>
      <c r="AA259" s="13">
        <f t="shared" si="141"/>
        <v>1.9999999999999574E-2</v>
      </c>
      <c r="AB259" s="14"/>
      <c r="AC259" s="13">
        <f t="shared" si="142"/>
        <v>0</v>
      </c>
      <c r="AD259" s="14">
        <f t="shared" ref="AD259:AD322" si="170">IF(AC259&gt;0,1,0)</f>
        <v>0</v>
      </c>
      <c r="AE259" s="13">
        <f t="shared" si="143"/>
        <v>0</v>
      </c>
      <c r="AF259" s="14">
        <f t="shared" ref="AF259:AF322" si="171">IF(AE259&gt;0,1,0)</f>
        <v>0</v>
      </c>
      <c r="AG259" s="13">
        <f t="shared" si="144"/>
        <v>1.9999999999999574E-2</v>
      </c>
      <c r="AH259" s="14"/>
      <c r="AI259" s="13">
        <f t="shared" si="145"/>
        <v>0</v>
      </c>
      <c r="AJ259" s="14">
        <f t="shared" ref="AJ259:AJ322" si="172">IF(AI259&gt;0,1,0)</f>
        <v>0</v>
      </c>
      <c r="AK259" s="13">
        <f t="shared" si="146"/>
        <v>0</v>
      </c>
      <c r="AL259" s="14">
        <f t="shared" ref="AL259:AL322" si="173">IF(AK259&gt;0,1,0)</f>
        <v>0</v>
      </c>
      <c r="AM259" s="13">
        <f t="shared" si="147"/>
        <v>1.9999999999999574E-2</v>
      </c>
      <c r="AN259" s="14"/>
      <c r="AO259" s="13">
        <f t="shared" si="148"/>
        <v>0</v>
      </c>
      <c r="AP259" s="14">
        <f t="shared" si="149"/>
        <v>0</v>
      </c>
      <c r="AQ259" s="13">
        <f t="shared" si="150"/>
        <v>0</v>
      </c>
      <c r="AR259" s="14">
        <f t="shared" si="151"/>
        <v>0</v>
      </c>
      <c r="AS259" s="13">
        <f t="shared" si="152"/>
        <v>0</v>
      </c>
      <c r="AT259" s="14"/>
      <c r="AU259" s="13">
        <f t="shared" si="153"/>
        <v>0</v>
      </c>
      <c r="AV259" s="14">
        <f t="shared" si="154"/>
        <v>0</v>
      </c>
      <c r="AW259" s="13">
        <f t="shared" si="155"/>
        <v>0</v>
      </c>
      <c r="AX259" s="14">
        <f t="shared" si="156"/>
        <v>0</v>
      </c>
      <c r="AY259" s="13">
        <f t="shared" si="157"/>
        <v>1.9999999999999574E-2</v>
      </c>
      <c r="AZ259" s="14"/>
      <c r="BA259" s="13">
        <f t="shared" si="158"/>
        <v>0</v>
      </c>
      <c r="BB259" s="14">
        <f t="shared" si="159"/>
        <v>0</v>
      </c>
      <c r="BC259" s="13">
        <f t="shared" si="160"/>
        <v>0</v>
      </c>
      <c r="BD259" s="14">
        <f t="shared" si="161"/>
        <v>0</v>
      </c>
      <c r="BE259" s="13">
        <f t="shared" si="162"/>
        <v>1.9999999999999574E-2</v>
      </c>
    </row>
    <row r="260" spans="1:57" x14ac:dyDescent="0.25">
      <c r="A260" s="23">
        <f t="shared" si="163"/>
        <v>5.1104166666666462</v>
      </c>
      <c r="B260" s="8"/>
      <c r="C260" t="s">
        <v>11</v>
      </c>
      <c r="D260" s="10" t="s">
        <v>14</v>
      </c>
      <c r="E260" s="10" t="s">
        <v>14</v>
      </c>
      <c r="F260" s="10" t="s">
        <v>14</v>
      </c>
      <c r="G260" s="10" t="s">
        <v>14</v>
      </c>
      <c r="H260" s="10"/>
      <c r="I260" s="10" t="s">
        <v>14</v>
      </c>
      <c r="J260" s="10" t="s">
        <v>14</v>
      </c>
      <c r="K260" s="13">
        <f t="shared" si="133"/>
        <v>0</v>
      </c>
      <c r="L260" s="14">
        <f t="shared" si="164"/>
        <v>0</v>
      </c>
      <c r="M260" s="13">
        <f t="shared" si="134"/>
        <v>0</v>
      </c>
      <c r="N260" s="14">
        <f t="shared" si="165"/>
        <v>0</v>
      </c>
      <c r="O260" s="13">
        <f t="shared" si="135"/>
        <v>0</v>
      </c>
      <c r="P260" s="14"/>
      <c r="Q260" s="13">
        <f t="shared" si="136"/>
        <v>0</v>
      </c>
      <c r="R260" s="14">
        <f t="shared" si="166"/>
        <v>0</v>
      </c>
      <c r="S260" s="13">
        <f t="shared" si="137"/>
        <v>0</v>
      </c>
      <c r="T260" s="14">
        <f t="shared" si="167"/>
        <v>0</v>
      </c>
      <c r="U260" s="13">
        <f t="shared" si="138"/>
        <v>1.9999999999999574E-2</v>
      </c>
      <c r="V260" s="14"/>
      <c r="W260" s="13">
        <f t="shared" si="139"/>
        <v>0</v>
      </c>
      <c r="X260" s="14">
        <f t="shared" si="168"/>
        <v>0</v>
      </c>
      <c r="Y260" s="13">
        <f t="shared" si="140"/>
        <v>0</v>
      </c>
      <c r="Z260" s="14">
        <f t="shared" si="169"/>
        <v>0</v>
      </c>
      <c r="AA260" s="13">
        <f t="shared" si="141"/>
        <v>1.9999999999999574E-2</v>
      </c>
      <c r="AB260" s="14"/>
      <c r="AC260" s="13">
        <f t="shared" si="142"/>
        <v>0</v>
      </c>
      <c r="AD260" s="14">
        <f t="shared" si="170"/>
        <v>0</v>
      </c>
      <c r="AE260" s="13">
        <f t="shared" si="143"/>
        <v>0</v>
      </c>
      <c r="AF260" s="14">
        <f t="shared" si="171"/>
        <v>0</v>
      </c>
      <c r="AG260" s="13">
        <f t="shared" si="144"/>
        <v>1.9999999999999574E-2</v>
      </c>
      <c r="AH260" s="14"/>
      <c r="AI260" s="13">
        <f t="shared" si="145"/>
        <v>0</v>
      </c>
      <c r="AJ260" s="14">
        <f t="shared" si="172"/>
        <v>0</v>
      </c>
      <c r="AK260" s="13">
        <f t="shared" si="146"/>
        <v>0</v>
      </c>
      <c r="AL260" s="14">
        <f t="shared" si="173"/>
        <v>0</v>
      </c>
      <c r="AM260" s="13">
        <f t="shared" si="147"/>
        <v>1.9999999999999574E-2</v>
      </c>
      <c r="AN260" s="14"/>
      <c r="AO260" s="13">
        <f t="shared" si="148"/>
        <v>0</v>
      </c>
      <c r="AP260" s="14">
        <f t="shared" si="149"/>
        <v>0</v>
      </c>
      <c r="AQ260" s="13">
        <f t="shared" si="150"/>
        <v>0</v>
      </c>
      <c r="AR260" s="14">
        <f t="shared" si="151"/>
        <v>0</v>
      </c>
      <c r="AS260" s="13">
        <f t="shared" si="152"/>
        <v>0</v>
      </c>
      <c r="AT260" s="14"/>
      <c r="AU260" s="13">
        <f t="shared" si="153"/>
        <v>0</v>
      </c>
      <c r="AV260" s="14">
        <f t="shared" si="154"/>
        <v>0</v>
      </c>
      <c r="AW260" s="13">
        <f t="shared" si="155"/>
        <v>0</v>
      </c>
      <c r="AX260" s="14">
        <f t="shared" si="156"/>
        <v>0</v>
      </c>
      <c r="AY260" s="13">
        <f t="shared" si="157"/>
        <v>1.9999999999999574E-2</v>
      </c>
      <c r="AZ260" s="14"/>
      <c r="BA260" s="13">
        <f t="shared" si="158"/>
        <v>0</v>
      </c>
      <c r="BB260" s="14">
        <f t="shared" si="159"/>
        <v>0</v>
      </c>
      <c r="BC260" s="13">
        <f t="shared" si="160"/>
        <v>0</v>
      </c>
      <c r="BD260" s="14">
        <f t="shared" si="161"/>
        <v>0</v>
      </c>
      <c r="BE260" s="13">
        <f t="shared" si="162"/>
        <v>1.9999999999999574E-2</v>
      </c>
    </row>
    <row r="261" spans="1:57" x14ac:dyDescent="0.25">
      <c r="A261" s="23">
        <f t="shared" si="163"/>
        <v>5.1304166666666458</v>
      </c>
      <c r="B261" s="8"/>
      <c r="C261" t="s">
        <v>11</v>
      </c>
      <c r="D261" s="10" t="s">
        <v>14</v>
      </c>
      <c r="E261" s="10" t="s">
        <v>14</v>
      </c>
      <c r="F261" s="10" t="s">
        <v>14</v>
      </c>
      <c r="G261" s="10" t="s">
        <v>14</v>
      </c>
      <c r="H261" s="10"/>
      <c r="I261" s="10" t="s">
        <v>14</v>
      </c>
      <c r="J261" s="10" t="s">
        <v>14</v>
      </c>
      <c r="K261" s="13">
        <f t="shared" ref="K261:K324" si="174">IF(B261="Line 1 Fails",A261,0)</f>
        <v>0</v>
      </c>
      <c r="L261" s="14">
        <f t="shared" si="164"/>
        <v>0</v>
      </c>
      <c r="M261" s="13">
        <f t="shared" ref="M261:M324" si="175">IF(B261="Line 1 repd.",A261,0)</f>
        <v>0</v>
      </c>
      <c r="N261" s="14">
        <f t="shared" si="165"/>
        <v>0</v>
      </c>
      <c r="O261" s="13">
        <f t="shared" ref="O261:O324" si="176">IF(C261="Dn(waiting)",A262-A261,0)</f>
        <v>0</v>
      </c>
      <c r="P261" s="14"/>
      <c r="Q261" s="13">
        <f t="shared" ref="Q261:Q324" si="177">IF(B261="Line 2 Fails",A261,0)</f>
        <v>0</v>
      </c>
      <c r="R261" s="14">
        <f t="shared" si="166"/>
        <v>0</v>
      </c>
      <c r="S261" s="13">
        <f t="shared" ref="S261:S324" si="178">IF(B261="Line 2 repd.",A261,0)</f>
        <v>0</v>
      </c>
      <c r="T261" s="14">
        <f t="shared" si="167"/>
        <v>0</v>
      </c>
      <c r="U261" s="13">
        <f t="shared" ref="U261:U324" si="179">IF(D261="Dn(waiting)",A262-A261,0)</f>
        <v>1.9999999999999574E-2</v>
      </c>
      <c r="V261" s="14"/>
      <c r="W261" s="13">
        <f t="shared" ref="W261:W324" si="180">IF(B261="Line 3 Fails",A261,0)</f>
        <v>0</v>
      </c>
      <c r="X261" s="14">
        <f t="shared" si="168"/>
        <v>0</v>
      </c>
      <c r="Y261" s="13">
        <f t="shared" ref="Y261:Y324" si="181">IF(B261="Line 3 repd.",A261,0)</f>
        <v>0</v>
      </c>
      <c r="Z261" s="14">
        <f t="shared" si="169"/>
        <v>0</v>
      </c>
      <c r="AA261" s="13">
        <f t="shared" ref="AA261:AA324" si="182">IF(E261="Dn(waiting)",A262-A261,0)</f>
        <v>1.9999999999999574E-2</v>
      </c>
      <c r="AB261" s="14"/>
      <c r="AC261" s="13">
        <f t="shared" ref="AC261:AC324" si="183">IF(B261="Line 4 Fails",A261,0)</f>
        <v>0</v>
      </c>
      <c r="AD261" s="14">
        <f t="shared" si="170"/>
        <v>0</v>
      </c>
      <c r="AE261" s="13">
        <f t="shared" ref="AE261:AE324" si="184">IF(B261="Line 4 repd.",A261,0)</f>
        <v>0</v>
      </c>
      <c r="AF261" s="14">
        <f t="shared" si="171"/>
        <v>0</v>
      </c>
      <c r="AG261" s="13">
        <f t="shared" ref="AG261:AG324" si="185">IF(F261="Dn(waiting)",A262-A261,0)</f>
        <v>1.9999999999999574E-2</v>
      </c>
      <c r="AH261" s="14"/>
      <c r="AI261" s="13">
        <f t="shared" ref="AI261:AI324" si="186">IF(B261="Line 5 Fails",A261,0)</f>
        <v>0</v>
      </c>
      <c r="AJ261" s="14">
        <f t="shared" si="172"/>
        <v>0</v>
      </c>
      <c r="AK261" s="13">
        <f t="shared" ref="AK261:AK324" si="187">IF(B261="Line 5 repd.",A261,0)</f>
        <v>0</v>
      </c>
      <c r="AL261" s="14">
        <f t="shared" si="173"/>
        <v>0</v>
      </c>
      <c r="AM261" s="13">
        <f t="shared" ref="AM261:AM324" si="188">IF(J261="Dn(waiting)",A262-A261,0)</f>
        <v>1.9999999999999574E-2</v>
      </c>
      <c r="AN261" s="14"/>
      <c r="AO261" s="13">
        <f t="shared" si="148"/>
        <v>0</v>
      </c>
      <c r="AP261" s="14">
        <f t="shared" si="149"/>
        <v>0</v>
      </c>
      <c r="AQ261" s="13">
        <f t="shared" si="150"/>
        <v>0</v>
      </c>
      <c r="AR261" s="14">
        <f t="shared" si="151"/>
        <v>0</v>
      </c>
      <c r="AS261" s="13">
        <f t="shared" si="152"/>
        <v>0</v>
      </c>
      <c r="AT261" s="14"/>
      <c r="AU261" s="13">
        <f t="shared" si="153"/>
        <v>0</v>
      </c>
      <c r="AV261" s="14">
        <f t="shared" si="154"/>
        <v>0</v>
      </c>
      <c r="AW261" s="13">
        <f t="shared" si="155"/>
        <v>0</v>
      </c>
      <c r="AX261" s="14">
        <f t="shared" si="156"/>
        <v>0</v>
      </c>
      <c r="AY261" s="13">
        <f t="shared" si="157"/>
        <v>1.9999999999999574E-2</v>
      </c>
      <c r="AZ261" s="14"/>
      <c r="BA261" s="13">
        <f t="shared" si="158"/>
        <v>0</v>
      </c>
      <c r="BB261" s="14">
        <f t="shared" si="159"/>
        <v>0</v>
      </c>
      <c r="BC261" s="13">
        <f t="shared" si="160"/>
        <v>0</v>
      </c>
      <c r="BD261" s="14">
        <f t="shared" si="161"/>
        <v>0</v>
      </c>
      <c r="BE261" s="13">
        <f t="shared" si="162"/>
        <v>1.9999999999999574E-2</v>
      </c>
    </row>
    <row r="262" spans="1:57" x14ac:dyDescent="0.25">
      <c r="A262" s="23">
        <f t="shared" si="163"/>
        <v>5.1504166666666453</v>
      </c>
      <c r="B262" s="8" t="s">
        <v>22</v>
      </c>
      <c r="C262" s="11" t="s">
        <v>20</v>
      </c>
      <c r="D262" s="10" t="s">
        <v>14</v>
      </c>
      <c r="E262" s="10" t="s">
        <v>14</v>
      </c>
      <c r="F262" s="10" t="s">
        <v>14</v>
      </c>
      <c r="G262" s="10" t="s">
        <v>14</v>
      </c>
      <c r="H262" s="10"/>
      <c r="I262" s="10" t="s">
        <v>14</v>
      </c>
      <c r="J262" t="s">
        <v>11</v>
      </c>
      <c r="K262" s="13">
        <f t="shared" si="174"/>
        <v>0</v>
      </c>
      <c r="L262" s="14">
        <f t="shared" si="164"/>
        <v>0</v>
      </c>
      <c r="M262" s="13">
        <f t="shared" si="175"/>
        <v>5.1504166666666453</v>
      </c>
      <c r="N262" s="14">
        <f t="shared" si="165"/>
        <v>1</v>
      </c>
      <c r="O262" s="13">
        <f t="shared" si="176"/>
        <v>0</v>
      </c>
      <c r="P262" s="14"/>
      <c r="Q262" s="13">
        <f t="shared" si="177"/>
        <v>0</v>
      </c>
      <c r="R262" s="14">
        <f t="shared" si="166"/>
        <v>0</v>
      </c>
      <c r="S262" s="13">
        <f t="shared" si="178"/>
        <v>0</v>
      </c>
      <c r="T262" s="14">
        <f t="shared" si="167"/>
        <v>0</v>
      </c>
      <c r="U262" s="13">
        <f t="shared" si="179"/>
        <v>1.9999999999999574E-2</v>
      </c>
      <c r="V262" s="14"/>
      <c r="W262" s="13">
        <f t="shared" si="180"/>
        <v>0</v>
      </c>
      <c r="X262" s="14">
        <f t="shared" si="168"/>
        <v>0</v>
      </c>
      <c r="Y262" s="13">
        <f t="shared" si="181"/>
        <v>0</v>
      </c>
      <c r="Z262" s="14">
        <f t="shared" si="169"/>
        <v>0</v>
      </c>
      <c r="AA262" s="13">
        <f t="shared" si="182"/>
        <v>1.9999999999999574E-2</v>
      </c>
      <c r="AB262" s="14"/>
      <c r="AC262" s="13">
        <f t="shared" si="183"/>
        <v>0</v>
      </c>
      <c r="AD262" s="14">
        <f t="shared" si="170"/>
        <v>0</v>
      </c>
      <c r="AE262" s="13">
        <f t="shared" si="184"/>
        <v>0</v>
      </c>
      <c r="AF262" s="14">
        <f t="shared" si="171"/>
        <v>0</v>
      </c>
      <c r="AG262" s="13">
        <f t="shared" si="185"/>
        <v>1.9999999999999574E-2</v>
      </c>
      <c r="AH262" s="14"/>
      <c r="AI262" s="13">
        <f t="shared" si="186"/>
        <v>0</v>
      </c>
      <c r="AJ262" s="14">
        <f t="shared" si="172"/>
        <v>0</v>
      </c>
      <c r="AK262" s="13">
        <f t="shared" si="187"/>
        <v>0</v>
      </c>
      <c r="AL262" s="14">
        <f t="shared" si="173"/>
        <v>0</v>
      </c>
      <c r="AM262" s="13">
        <f t="shared" si="188"/>
        <v>0</v>
      </c>
      <c r="AN262" s="14"/>
      <c r="AO262" s="13">
        <f t="shared" ref="AO262:AO325" si="189">IF(B262="Line 6 Fails",A262,0)</f>
        <v>0</v>
      </c>
      <c r="AP262" s="14">
        <f t="shared" ref="AP262:AP325" si="190">IF(AO262&gt;0,1,0)</f>
        <v>0</v>
      </c>
      <c r="AQ262" s="13">
        <f t="shared" ref="AQ262:AQ325" si="191">IF(B262="Line 6 repd.",A262,0)</f>
        <v>0</v>
      </c>
      <c r="AR262" s="14">
        <f t="shared" ref="AR262:AR325" si="192">IF(AQ262&gt;0,1,0)</f>
        <v>0</v>
      </c>
      <c r="AS262" s="13">
        <f t="shared" ref="AS262:AS325" si="193">IF(H262="Dn(waiting)",A263-A262,0)</f>
        <v>0</v>
      </c>
      <c r="AT262" s="14"/>
      <c r="AU262" s="13">
        <f t="shared" ref="AU262:AU325" si="194">IF(B262="Line 7 Fails",A262,0)</f>
        <v>0</v>
      </c>
      <c r="AV262" s="14">
        <f t="shared" ref="AV262:AV325" si="195">IF(AU262&gt;0,1,0)</f>
        <v>0</v>
      </c>
      <c r="AW262" s="13">
        <f t="shared" ref="AW262:AW325" si="196">IF(B262="Line 7 repd.",A262,0)</f>
        <v>0</v>
      </c>
      <c r="AX262" s="14">
        <f t="shared" ref="AX262:AX325" si="197">IF(AW262&gt;0,1,0)</f>
        <v>0</v>
      </c>
      <c r="AY262" s="13">
        <f t="shared" ref="AY262:AY325" si="198">IF(J262="Dn(waiting)",A263-A262,0)</f>
        <v>0</v>
      </c>
      <c r="AZ262" s="14"/>
      <c r="BA262" s="13">
        <f t="shared" ref="BA262:BA325" si="199">IF(B262="Line 8 Fails",A262,0)</f>
        <v>0</v>
      </c>
      <c r="BB262" s="14">
        <f t="shared" ref="BB262:BB325" si="200">IF(BA262&gt;0,1,0)</f>
        <v>0</v>
      </c>
      <c r="BC262" s="13">
        <f t="shared" ref="BC262:BC325" si="201">IF(B262="Line 8 repd.",A262,0)</f>
        <v>0</v>
      </c>
      <c r="BD262" s="14">
        <f t="shared" ref="BD262:BD325" si="202">IF(BC262&gt;0,1,0)</f>
        <v>0</v>
      </c>
      <c r="BE262" s="13">
        <f t="shared" ref="BE262:BE325" si="203">IF(J262="Dn(waiting)",A263-A262,0)</f>
        <v>0</v>
      </c>
    </row>
    <row r="263" spans="1:57" x14ac:dyDescent="0.25">
      <c r="A263" s="23">
        <f t="shared" ref="A263:A326" si="204">A262+0.02</f>
        <v>5.1704166666666449</v>
      </c>
      <c r="B263" s="8"/>
      <c r="C263" s="10"/>
      <c r="D263" s="10" t="s">
        <v>14</v>
      </c>
      <c r="E263" s="10" t="s">
        <v>14</v>
      </c>
      <c r="F263" s="10" t="s">
        <v>14</v>
      </c>
      <c r="G263" s="10" t="s">
        <v>14</v>
      </c>
      <c r="H263" s="10"/>
      <c r="I263" s="10" t="s">
        <v>14</v>
      </c>
      <c r="J263" t="s">
        <v>11</v>
      </c>
      <c r="K263" s="13">
        <f t="shared" si="174"/>
        <v>0</v>
      </c>
      <c r="L263" s="14">
        <f t="shared" si="164"/>
        <v>0</v>
      </c>
      <c r="M263" s="13">
        <f t="shared" si="175"/>
        <v>0</v>
      </c>
      <c r="N263" s="14">
        <f t="shared" si="165"/>
        <v>0</v>
      </c>
      <c r="O263" s="13">
        <f t="shared" si="176"/>
        <v>0</v>
      </c>
      <c r="P263" s="14"/>
      <c r="Q263" s="13">
        <f t="shared" si="177"/>
        <v>0</v>
      </c>
      <c r="R263" s="14">
        <f t="shared" si="166"/>
        <v>0</v>
      </c>
      <c r="S263" s="13">
        <f t="shared" si="178"/>
        <v>0</v>
      </c>
      <c r="T263" s="14">
        <f t="shared" si="167"/>
        <v>0</v>
      </c>
      <c r="U263" s="13">
        <f t="shared" si="179"/>
        <v>1.9999999999999574E-2</v>
      </c>
      <c r="V263" s="14"/>
      <c r="W263" s="13">
        <f t="shared" si="180"/>
        <v>0</v>
      </c>
      <c r="X263" s="14">
        <f t="shared" si="168"/>
        <v>0</v>
      </c>
      <c r="Y263" s="13">
        <f t="shared" si="181"/>
        <v>0</v>
      </c>
      <c r="Z263" s="14">
        <f t="shared" si="169"/>
        <v>0</v>
      </c>
      <c r="AA263" s="13">
        <f t="shared" si="182"/>
        <v>1.9999999999999574E-2</v>
      </c>
      <c r="AB263" s="14"/>
      <c r="AC263" s="13">
        <f t="shared" si="183"/>
        <v>0</v>
      </c>
      <c r="AD263" s="14">
        <f t="shared" si="170"/>
        <v>0</v>
      </c>
      <c r="AE263" s="13">
        <f t="shared" si="184"/>
        <v>0</v>
      </c>
      <c r="AF263" s="14">
        <f t="shared" si="171"/>
        <v>0</v>
      </c>
      <c r="AG263" s="13">
        <f t="shared" si="185"/>
        <v>1.9999999999999574E-2</v>
      </c>
      <c r="AH263" s="14"/>
      <c r="AI263" s="13">
        <f t="shared" si="186"/>
        <v>0</v>
      </c>
      <c r="AJ263" s="14">
        <f t="shared" si="172"/>
        <v>0</v>
      </c>
      <c r="AK263" s="13">
        <f t="shared" si="187"/>
        <v>0</v>
      </c>
      <c r="AL263" s="14">
        <f t="shared" si="173"/>
        <v>0</v>
      </c>
      <c r="AM263" s="13">
        <f t="shared" si="188"/>
        <v>0</v>
      </c>
      <c r="AN263" s="14"/>
      <c r="AO263" s="13">
        <f t="shared" si="189"/>
        <v>0</v>
      </c>
      <c r="AP263" s="14">
        <f t="shared" si="190"/>
        <v>0</v>
      </c>
      <c r="AQ263" s="13">
        <f t="shared" si="191"/>
        <v>0</v>
      </c>
      <c r="AR263" s="14">
        <f t="shared" si="192"/>
        <v>0</v>
      </c>
      <c r="AS263" s="13">
        <f t="shared" si="193"/>
        <v>0</v>
      </c>
      <c r="AT263" s="14"/>
      <c r="AU263" s="13">
        <f t="shared" si="194"/>
        <v>0</v>
      </c>
      <c r="AV263" s="14">
        <f t="shared" si="195"/>
        <v>0</v>
      </c>
      <c r="AW263" s="13">
        <f t="shared" si="196"/>
        <v>0</v>
      </c>
      <c r="AX263" s="14">
        <f t="shared" si="197"/>
        <v>0</v>
      </c>
      <c r="AY263" s="13">
        <f t="shared" si="198"/>
        <v>0</v>
      </c>
      <c r="AZ263" s="14"/>
      <c r="BA263" s="13">
        <f t="shared" si="199"/>
        <v>0</v>
      </c>
      <c r="BB263" s="14">
        <f t="shared" si="200"/>
        <v>0</v>
      </c>
      <c r="BC263" s="13">
        <f t="shared" si="201"/>
        <v>0</v>
      </c>
      <c r="BD263" s="14">
        <f t="shared" si="202"/>
        <v>0</v>
      </c>
      <c r="BE263" s="13">
        <f t="shared" si="203"/>
        <v>0</v>
      </c>
    </row>
    <row r="264" spans="1:57" x14ac:dyDescent="0.25">
      <c r="A264" s="23">
        <f t="shared" si="204"/>
        <v>5.1904166666666445</v>
      </c>
      <c r="B264" s="8" t="s">
        <v>63</v>
      </c>
      <c r="C264" s="10"/>
      <c r="D264" s="10" t="s">
        <v>14</v>
      </c>
      <c r="E264" s="10" t="s">
        <v>14</v>
      </c>
      <c r="F264" s="10" t="s">
        <v>14</v>
      </c>
      <c r="G264" s="10" t="s">
        <v>14</v>
      </c>
      <c r="H264" s="10" t="s">
        <v>14</v>
      </c>
      <c r="I264" s="10" t="s">
        <v>14</v>
      </c>
      <c r="J264" t="s">
        <v>11</v>
      </c>
      <c r="K264" s="13">
        <f t="shared" si="174"/>
        <v>0</v>
      </c>
      <c r="L264" s="14">
        <f t="shared" si="164"/>
        <v>0</v>
      </c>
      <c r="M264" s="13">
        <f t="shared" si="175"/>
        <v>0</v>
      </c>
      <c r="N264" s="14">
        <f t="shared" si="165"/>
        <v>0</v>
      </c>
      <c r="O264" s="13">
        <f t="shared" si="176"/>
        <v>0</v>
      </c>
      <c r="P264" s="14"/>
      <c r="Q264" s="13">
        <f t="shared" si="177"/>
        <v>0</v>
      </c>
      <c r="R264" s="14">
        <f t="shared" si="166"/>
        <v>0</v>
      </c>
      <c r="S264" s="13">
        <f t="shared" si="178"/>
        <v>0</v>
      </c>
      <c r="T264" s="14">
        <f t="shared" si="167"/>
        <v>0</v>
      </c>
      <c r="U264" s="13">
        <f t="shared" si="179"/>
        <v>1.9999999999999574E-2</v>
      </c>
      <c r="V264" s="14"/>
      <c r="W264" s="13">
        <f t="shared" si="180"/>
        <v>0</v>
      </c>
      <c r="X264" s="14">
        <f t="shared" si="168"/>
        <v>0</v>
      </c>
      <c r="Y264" s="13">
        <f t="shared" si="181"/>
        <v>0</v>
      </c>
      <c r="Z264" s="14">
        <f t="shared" si="169"/>
        <v>0</v>
      </c>
      <c r="AA264" s="13">
        <f t="shared" si="182"/>
        <v>1.9999999999999574E-2</v>
      </c>
      <c r="AB264" s="14"/>
      <c r="AC264" s="13">
        <f t="shared" si="183"/>
        <v>0</v>
      </c>
      <c r="AD264" s="14">
        <f t="shared" si="170"/>
        <v>0</v>
      </c>
      <c r="AE264" s="13">
        <f t="shared" si="184"/>
        <v>0</v>
      </c>
      <c r="AF264" s="14">
        <f t="shared" si="171"/>
        <v>0</v>
      </c>
      <c r="AG264" s="13">
        <f t="shared" si="185"/>
        <v>1.9999999999999574E-2</v>
      </c>
      <c r="AH264" s="14"/>
      <c r="AI264" s="13">
        <f t="shared" si="186"/>
        <v>0</v>
      </c>
      <c r="AJ264" s="14">
        <f t="shared" si="172"/>
        <v>0</v>
      </c>
      <c r="AK264" s="13">
        <f t="shared" si="187"/>
        <v>0</v>
      </c>
      <c r="AL264" s="14">
        <f t="shared" si="173"/>
        <v>0</v>
      </c>
      <c r="AM264" s="13">
        <f t="shared" si="188"/>
        <v>0</v>
      </c>
      <c r="AN264" s="14"/>
      <c r="AO264" s="13">
        <f t="shared" si="189"/>
        <v>5.1904166666666445</v>
      </c>
      <c r="AP264" s="14">
        <f t="shared" si="190"/>
        <v>1</v>
      </c>
      <c r="AQ264" s="13">
        <f t="shared" si="191"/>
        <v>0</v>
      </c>
      <c r="AR264" s="14">
        <f t="shared" si="192"/>
        <v>0</v>
      </c>
      <c r="AS264" s="13">
        <f t="shared" si="193"/>
        <v>1.9999999999999574E-2</v>
      </c>
      <c r="AT264" s="14"/>
      <c r="AU264" s="13">
        <f t="shared" si="194"/>
        <v>0</v>
      </c>
      <c r="AV264" s="14">
        <f t="shared" si="195"/>
        <v>0</v>
      </c>
      <c r="AW264" s="13">
        <f t="shared" si="196"/>
        <v>0</v>
      </c>
      <c r="AX264" s="14">
        <f t="shared" si="197"/>
        <v>0</v>
      </c>
      <c r="AY264" s="13">
        <f t="shared" si="198"/>
        <v>0</v>
      </c>
      <c r="AZ264" s="14"/>
      <c r="BA264" s="13">
        <f t="shared" si="199"/>
        <v>0</v>
      </c>
      <c r="BB264" s="14">
        <f t="shared" si="200"/>
        <v>0</v>
      </c>
      <c r="BC264" s="13">
        <f t="shared" si="201"/>
        <v>0</v>
      </c>
      <c r="BD264" s="14">
        <f t="shared" si="202"/>
        <v>0</v>
      </c>
      <c r="BE264" s="13">
        <f t="shared" si="203"/>
        <v>0</v>
      </c>
    </row>
    <row r="265" spans="1:57" x14ac:dyDescent="0.25">
      <c r="A265" s="23">
        <f t="shared" si="204"/>
        <v>5.210416666666644</v>
      </c>
      <c r="B265" s="8"/>
      <c r="C265" s="10"/>
      <c r="D265" s="10" t="s">
        <v>14</v>
      </c>
      <c r="E265" s="10" t="s">
        <v>14</v>
      </c>
      <c r="F265" s="10" t="s">
        <v>14</v>
      </c>
      <c r="G265" s="10" t="s">
        <v>14</v>
      </c>
      <c r="H265" s="10" t="s">
        <v>14</v>
      </c>
      <c r="I265" s="10" t="s">
        <v>14</v>
      </c>
      <c r="J265" t="s">
        <v>11</v>
      </c>
      <c r="K265" s="13">
        <f t="shared" si="174"/>
        <v>0</v>
      </c>
      <c r="L265" s="14">
        <f t="shared" si="164"/>
        <v>0</v>
      </c>
      <c r="M265" s="13">
        <f t="shared" si="175"/>
        <v>0</v>
      </c>
      <c r="N265" s="14">
        <f t="shared" si="165"/>
        <v>0</v>
      </c>
      <c r="O265" s="13">
        <f t="shared" si="176"/>
        <v>0</v>
      </c>
      <c r="P265" s="14"/>
      <c r="Q265" s="13">
        <f t="shared" si="177"/>
        <v>0</v>
      </c>
      <c r="R265" s="14">
        <f t="shared" si="166"/>
        <v>0</v>
      </c>
      <c r="S265" s="13">
        <f t="shared" si="178"/>
        <v>0</v>
      </c>
      <c r="T265" s="14">
        <f t="shared" si="167"/>
        <v>0</v>
      </c>
      <c r="U265" s="13">
        <f t="shared" si="179"/>
        <v>1.9999999999999574E-2</v>
      </c>
      <c r="V265" s="14"/>
      <c r="W265" s="13">
        <f t="shared" si="180"/>
        <v>0</v>
      </c>
      <c r="X265" s="14">
        <f t="shared" si="168"/>
        <v>0</v>
      </c>
      <c r="Y265" s="13">
        <f t="shared" si="181"/>
        <v>0</v>
      </c>
      <c r="Z265" s="14">
        <f t="shared" si="169"/>
        <v>0</v>
      </c>
      <c r="AA265" s="13">
        <f t="shared" si="182"/>
        <v>1.9999999999999574E-2</v>
      </c>
      <c r="AB265" s="14"/>
      <c r="AC265" s="13">
        <f t="shared" si="183"/>
        <v>0</v>
      </c>
      <c r="AD265" s="14">
        <f t="shared" si="170"/>
        <v>0</v>
      </c>
      <c r="AE265" s="13">
        <f t="shared" si="184"/>
        <v>0</v>
      </c>
      <c r="AF265" s="14">
        <f t="shared" si="171"/>
        <v>0</v>
      </c>
      <c r="AG265" s="13">
        <f t="shared" si="185"/>
        <v>1.9999999999999574E-2</v>
      </c>
      <c r="AH265" s="14"/>
      <c r="AI265" s="13">
        <f t="shared" si="186"/>
        <v>0</v>
      </c>
      <c r="AJ265" s="14">
        <f t="shared" si="172"/>
        <v>0</v>
      </c>
      <c r="AK265" s="13">
        <f t="shared" si="187"/>
        <v>0</v>
      </c>
      <c r="AL265" s="14">
        <f t="shared" si="173"/>
        <v>0</v>
      </c>
      <c r="AM265" s="13">
        <f t="shared" si="188"/>
        <v>0</v>
      </c>
      <c r="AN265" s="14"/>
      <c r="AO265" s="13">
        <f t="shared" si="189"/>
        <v>0</v>
      </c>
      <c r="AP265" s="14">
        <f t="shared" si="190"/>
        <v>0</v>
      </c>
      <c r="AQ265" s="13">
        <f t="shared" si="191"/>
        <v>0</v>
      </c>
      <c r="AR265" s="14">
        <f t="shared" si="192"/>
        <v>0</v>
      </c>
      <c r="AS265" s="13">
        <f t="shared" si="193"/>
        <v>1.9999999999999574E-2</v>
      </c>
      <c r="AT265" s="14"/>
      <c r="AU265" s="13">
        <f t="shared" si="194"/>
        <v>0</v>
      </c>
      <c r="AV265" s="14">
        <f t="shared" si="195"/>
        <v>0</v>
      </c>
      <c r="AW265" s="13">
        <f t="shared" si="196"/>
        <v>0</v>
      </c>
      <c r="AX265" s="14">
        <f t="shared" si="197"/>
        <v>0</v>
      </c>
      <c r="AY265" s="13">
        <f t="shared" si="198"/>
        <v>0</v>
      </c>
      <c r="AZ265" s="14"/>
      <c r="BA265" s="13">
        <f t="shared" si="199"/>
        <v>0</v>
      </c>
      <c r="BB265" s="14">
        <f t="shared" si="200"/>
        <v>0</v>
      </c>
      <c r="BC265" s="13">
        <f t="shared" si="201"/>
        <v>0</v>
      </c>
      <c r="BD265" s="14">
        <f t="shared" si="202"/>
        <v>0</v>
      </c>
      <c r="BE265" s="13">
        <f t="shared" si="203"/>
        <v>0</v>
      </c>
    </row>
    <row r="266" spans="1:57" x14ac:dyDescent="0.25">
      <c r="A266" s="23">
        <f t="shared" si="204"/>
        <v>5.2304166666666436</v>
      </c>
      <c r="B266" s="8"/>
      <c r="C266" s="10"/>
      <c r="D266" s="10" t="s">
        <v>14</v>
      </c>
      <c r="E266" s="10" t="s">
        <v>14</v>
      </c>
      <c r="F266" s="10" t="s">
        <v>14</v>
      </c>
      <c r="G266" s="10" t="s">
        <v>14</v>
      </c>
      <c r="H266" s="10" t="s">
        <v>14</v>
      </c>
      <c r="I266" s="10" t="s">
        <v>14</v>
      </c>
      <c r="J266" t="s">
        <v>11</v>
      </c>
      <c r="K266" s="13">
        <f t="shared" si="174"/>
        <v>0</v>
      </c>
      <c r="L266" s="14">
        <f t="shared" si="164"/>
        <v>0</v>
      </c>
      <c r="M266" s="13">
        <f t="shared" si="175"/>
        <v>0</v>
      </c>
      <c r="N266" s="14">
        <f t="shared" si="165"/>
        <v>0</v>
      </c>
      <c r="O266" s="13">
        <f t="shared" si="176"/>
        <v>0</v>
      </c>
      <c r="P266" s="14"/>
      <c r="Q266" s="13">
        <f t="shared" si="177"/>
        <v>0</v>
      </c>
      <c r="R266" s="14">
        <f t="shared" si="166"/>
        <v>0</v>
      </c>
      <c r="S266" s="13">
        <f t="shared" si="178"/>
        <v>0</v>
      </c>
      <c r="T266" s="14">
        <f t="shared" si="167"/>
        <v>0</v>
      </c>
      <c r="U266" s="13">
        <f t="shared" si="179"/>
        <v>1.9999999999999574E-2</v>
      </c>
      <c r="V266" s="14"/>
      <c r="W266" s="13">
        <f t="shared" si="180"/>
        <v>0</v>
      </c>
      <c r="X266" s="14">
        <f t="shared" si="168"/>
        <v>0</v>
      </c>
      <c r="Y266" s="13">
        <f t="shared" si="181"/>
        <v>0</v>
      </c>
      <c r="Z266" s="14">
        <f t="shared" si="169"/>
        <v>0</v>
      </c>
      <c r="AA266" s="13">
        <f t="shared" si="182"/>
        <v>1.9999999999999574E-2</v>
      </c>
      <c r="AB266" s="14"/>
      <c r="AC266" s="13">
        <f t="shared" si="183"/>
        <v>0</v>
      </c>
      <c r="AD266" s="14">
        <f t="shared" si="170"/>
        <v>0</v>
      </c>
      <c r="AE266" s="13">
        <f t="shared" si="184"/>
        <v>0</v>
      </c>
      <c r="AF266" s="14">
        <f t="shared" si="171"/>
        <v>0</v>
      </c>
      <c r="AG266" s="13">
        <f t="shared" si="185"/>
        <v>1.9999999999999574E-2</v>
      </c>
      <c r="AH266" s="14"/>
      <c r="AI266" s="13">
        <f t="shared" si="186"/>
        <v>0</v>
      </c>
      <c r="AJ266" s="14">
        <f t="shared" si="172"/>
        <v>0</v>
      </c>
      <c r="AK266" s="13">
        <f t="shared" si="187"/>
        <v>0</v>
      </c>
      <c r="AL266" s="14">
        <f t="shared" si="173"/>
        <v>0</v>
      </c>
      <c r="AM266" s="13">
        <f t="shared" si="188"/>
        <v>0</v>
      </c>
      <c r="AN266" s="14"/>
      <c r="AO266" s="13">
        <f t="shared" si="189"/>
        <v>0</v>
      </c>
      <c r="AP266" s="14">
        <f t="shared" si="190"/>
        <v>0</v>
      </c>
      <c r="AQ266" s="13">
        <f t="shared" si="191"/>
        <v>0</v>
      </c>
      <c r="AR266" s="14">
        <f t="shared" si="192"/>
        <v>0</v>
      </c>
      <c r="AS266" s="13">
        <f t="shared" si="193"/>
        <v>1.9999999999999574E-2</v>
      </c>
      <c r="AT266" s="14"/>
      <c r="AU266" s="13">
        <f t="shared" si="194"/>
        <v>0</v>
      </c>
      <c r="AV266" s="14">
        <f t="shared" si="195"/>
        <v>0</v>
      </c>
      <c r="AW266" s="13">
        <f t="shared" si="196"/>
        <v>0</v>
      </c>
      <c r="AX266" s="14">
        <f t="shared" si="197"/>
        <v>0</v>
      </c>
      <c r="AY266" s="13">
        <f t="shared" si="198"/>
        <v>0</v>
      </c>
      <c r="AZ266" s="14"/>
      <c r="BA266" s="13">
        <f t="shared" si="199"/>
        <v>0</v>
      </c>
      <c r="BB266" s="14">
        <f t="shared" si="200"/>
        <v>0</v>
      </c>
      <c r="BC266" s="13">
        <f t="shared" si="201"/>
        <v>0</v>
      </c>
      <c r="BD266" s="14">
        <f t="shared" si="202"/>
        <v>0</v>
      </c>
      <c r="BE266" s="13">
        <f t="shared" si="203"/>
        <v>0</v>
      </c>
    </row>
    <row r="267" spans="1:57" x14ac:dyDescent="0.25">
      <c r="A267" s="23">
        <f t="shared" si="204"/>
        <v>5.2504166666666432</v>
      </c>
      <c r="B267" s="8" t="s">
        <v>77</v>
      </c>
      <c r="C267" s="10"/>
      <c r="D267" s="10" t="s">
        <v>14</v>
      </c>
      <c r="E267" s="10" t="s">
        <v>14</v>
      </c>
      <c r="F267" s="10" t="s">
        <v>14</v>
      </c>
      <c r="G267" t="s">
        <v>11</v>
      </c>
      <c r="H267" s="10" t="s">
        <v>14</v>
      </c>
      <c r="I267" s="10" t="s">
        <v>14</v>
      </c>
      <c r="J267" s="11" t="s">
        <v>20</v>
      </c>
      <c r="K267" s="13">
        <f t="shared" si="174"/>
        <v>0</v>
      </c>
      <c r="L267" s="14">
        <f t="shared" si="164"/>
        <v>0</v>
      </c>
      <c r="M267" s="13">
        <f t="shared" si="175"/>
        <v>0</v>
      </c>
      <c r="N267" s="14">
        <f t="shared" si="165"/>
        <v>0</v>
      </c>
      <c r="O267" s="13">
        <f t="shared" si="176"/>
        <v>0</v>
      </c>
      <c r="P267" s="14"/>
      <c r="Q267" s="13">
        <f t="shared" si="177"/>
        <v>0</v>
      </c>
      <c r="R267" s="14">
        <f t="shared" si="166"/>
        <v>0</v>
      </c>
      <c r="S267" s="13">
        <f t="shared" si="178"/>
        <v>0</v>
      </c>
      <c r="T267" s="14">
        <f t="shared" si="167"/>
        <v>0</v>
      </c>
      <c r="U267" s="13">
        <f t="shared" si="179"/>
        <v>1.9999999999999574E-2</v>
      </c>
      <c r="V267" s="14"/>
      <c r="W267" s="13">
        <f t="shared" si="180"/>
        <v>0</v>
      </c>
      <c r="X267" s="14">
        <f t="shared" si="168"/>
        <v>0</v>
      </c>
      <c r="Y267" s="13">
        <f t="shared" si="181"/>
        <v>0</v>
      </c>
      <c r="Z267" s="14">
        <f t="shared" si="169"/>
        <v>0</v>
      </c>
      <c r="AA267" s="13">
        <f t="shared" si="182"/>
        <v>1.9999999999999574E-2</v>
      </c>
      <c r="AB267" s="14"/>
      <c r="AC267" s="13">
        <f t="shared" si="183"/>
        <v>0</v>
      </c>
      <c r="AD267" s="14">
        <f t="shared" si="170"/>
        <v>0</v>
      </c>
      <c r="AE267" s="13">
        <f t="shared" si="184"/>
        <v>0</v>
      </c>
      <c r="AF267" s="14">
        <f t="shared" si="171"/>
        <v>0</v>
      </c>
      <c r="AG267" s="13">
        <f t="shared" si="185"/>
        <v>1.9999999999999574E-2</v>
      </c>
      <c r="AH267" s="14"/>
      <c r="AI267" s="13">
        <f t="shared" si="186"/>
        <v>0</v>
      </c>
      <c r="AJ267" s="14">
        <f t="shared" si="172"/>
        <v>0</v>
      </c>
      <c r="AK267" s="13">
        <f t="shared" si="187"/>
        <v>0</v>
      </c>
      <c r="AL267" s="14">
        <f t="shared" si="173"/>
        <v>0</v>
      </c>
      <c r="AM267" s="13">
        <f t="shared" si="188"/>
        <v>0</v>
      </c>
      <c r="AN267" s="14"/>
      <c r="AO267" s="13">
        <f t="shared" si="189"/>
        <v>0</v>
      </c>
      <c r="AP267" s="14">
        <f t="shared" si="190"/>
        <v>0</v>
      </c>
      <c r="AQ267" s="13">
        <f t="shared" si="191"/>
        <v>0</v>
      </c>
      <c r="AR267" s="14">
        <f t="shared" si="192"/>
        <v>0</v>
      </c>
      <c r="AS267" s="13">
        <f t="shared" si="193"/>
        <v>1.9999999999999574E-2</v>
      </c>
      <c r="AT267" s="14"/>
      <c r="AU267" s="13">
        <f t="shared" si="194"/>
        <v>0</v>
      </c>
      <c r="AV267" s="14">
        <f t="shared" si="195"/>
        <v>0</v>
      </c>
      <c r="AW267" s="13">
        <f t="shared" si="196"/>
        <v>0</v>
      </c>
      <c r="AX267" s="14">
        <f t="shared" si="197"/>
        <v>0</v>
      </c>
      <c r="AY267" s="13">
        <f t="shared" si="198"/>
        <v>0</v>
      </c>
      <c r="AZ267" s="14"/>
      <c r="BA267" s="13">
        <f t="shared" si="199"/>
        <v>0</v>
      </c>
      <c r="BB267" s="14">
        <f t="shared" si="200"/>
        <v>0</v>
      </c>
      <c r="BC267" s="13">
        <f t="shared" si="201"/>
        <v>5.2504166666666432</v>
      </c>
      <c r="BD267" s="14">
        <f t="shared" si="202"/>
        <v>1</v>
      </c>
      <c r="BE267" s="13">
        <f t="shared" si="203"/>
        <v>0</v>
      </c>
    </row>
    <row r="268" spans="1:57" x14ac:dyDescent="0.25">
      <c r="A268" s="23">
        <f t="shared" si="204"/>
        <v>5.2704166666666428</v>
      </c>
      <c r="B268" s="8"/>
      <c r="C268" s="10"/>
      <c r="D268" s="10" t="s">
        <v>14</v>
      </c>
      <c r="E268" s="10" t="s">
        <v>14</v>
      </c>
      <c r="F268" s="10" t="s">
        <v>14</v>
      </c>
      <c r="G268" t="s">
        <v>11</v>
      </c>
      <c r="H268" s="10" t="s">
        <v>14</v>
      </c>
      <c r="I268" s="10" t="s">
        <v>14</v>
      </c>
      <c r="J268" s="10"/>
      <c r="K268" s="13">
        <f t="shared" si="174"/>
        <v>0</v>
      </c>
      <c r="L268" s="14">
        <f t="shared" si="164"/>
        <v>0</v>
      </c>
      <c r="M268" s="13">
        <f t="shared" si="175"/>
        <v>0</v>
      </c>
      <c r="N268" s="14">
        <f t="shared" si="165"/>
        <v>0</v>
      </c>
      <c r="O268" s="13">
        <f t="shared" si="176"/>
        <v>0</v>
      </c>
      <c r="P268" s="14"/>
      <c r="Q268" s="13">
        <f t="shared" si="177"/>
        <v>0</v>
      </c>
      <c r="R268" s="14">
        <f t="shared" si="166"/>
        <v>0</v>
      </c>
      <c r="S268" s="13">
        <f t="shared" si="178"/>
        <v>0</v>
      </c>
      <c r="T268" s="14">
        <f t="shared" si="167"/>
        <v>0</v>
      </c>
      <c r="U268" s="13">
        <f t="shared" si="179"/>
        <v>1.9999999999999574E-2</v>
      </c>
      <c r="V268" s="14"/>
      <c r="W268" s="13">
        <f t="shared" si="180"/>
        <v>0</v>
      </c>
      <c r="X268" s="14">
        <f t="shared" si="168"/>
        <v>0</v>
      </c>
      <c r="Y268" s="13">
        <f t="shared" si="181"/>
        <v>0</v>
      </c>
      <c r="Z268" s="14">
        <f t="shared" si="169"/>
        <v>0</v>
      </c>
      <c r="AA268" s="13">
        <f t="shared" si="182"/>
        <v>1.9999999999999574E-2</v>
      </c>
      <c r="AB268" s="14"/>
      <c r="AC268" s="13">
        <f t="shared" si="183"/>
        <v>0</v>
      </c>
      <c r="AD268" s="14">
        <f t="shared" si="170"/>
        <v>0</v>
      </c>
      <c r="AE268" s="13">
        <f t="shared" si="184"/>
        <v>0</v>
      </c>
      <c r="AF268" s="14">
        <f t="shared" si="171"/>
        <v>0</v>
      </c>
      <c r="AG268" s="13">
        <f t="shared" si="185"/>
        <v>1.9999999999999574E-2</v>
      </c>
      <c r="AH268" s="14"/>
      <c r="AI268" s="13">
        <f t="shared" si="186"/>
        <v>0</v>
      </c>
      <c r="AJ268" s="14">
        <f t="shared" si="172"/>
        <v>0</v>
      </c>
      <c r="AK268" s="13">
        <f t="shared" si="187"/>
        <v>0</v>
      </c>
      <c r="AL268" s="14">
        <f t="shared" si="173"/>
        <v>0</v>
      </c>
      <c r="AM268" s="13">
        <f t="shared" si="188"/>
        <v>0</v>
      </c>
      <c r="AN268" s="14"/>
      <c r="AO268" s="13">
        <f t="shared" si="189"/>
        <v>0</v>
      </c>
      <c r="AP268" s="14">
        <f t="shared" si="190"/>
        <v>0</v>
      </c>
      <c r="AQ268" s="13">
        <f t="shared" si="191"/>
        <v>0</v>
      </c>
      <c r="AR268" s="14">
        <f t="shared" si="192"/>
        <v>0</v>
      </c>
      <c r="AS268" s="13">
        <f t="shared" si="193"/>
        <v>1.9999999999999574E-2</v>
      </c>
      <c r="AT268" s="14"/>
      <c r="AU268" s="13">
        <f t="shared" si="194"/>
        <v>0</v>
      </c>
      <c r="AV268" s="14">
        <f t="shared" si="195"/>
        <v>0</v>
      </c>
      <c r="AW268" s="13">
        <f t="shared" si="196"/>
        <v>0</v>
      </c>
      <c r="AX268" s="14">
        <f t="shared" si="197"/>
        <v>0</v>
      </c>
      <c r="AY268" s="13">
        <f t="shared" si="198"/>
        <v>0</v>
      </c>
      <c r="AZ268" s="14"/>
      <c r="BA268" s="13">
        <f t="shared" si="199"/>
        <v>0</v>
      </c>
      <c r="BB268" s="14">
        <f t="shared" si="200"/>
        <v>0</v>
      </c>
      <c r="BC268" s="13">
        <f t="shared" si="201"/>
        <v>0</v>
      </c>
      <c r="BD268" s="14">
        <f t="shared" si="202"/>
        <v>0</v>
      </c>
      <c r="BE268" s="13">
        <f t="shared" si="203"/>
        <v>0</v>
      </c>
    </row>
    <row r="269" spans="1:57" x14ac:dyDescent="0.25">
      <c r="A269" s="23">
        <f t="shared" si="204"/>
        <v>5.2904166666666423</v>
      </c>
      <c r="B269" s="8"/>
      <c r="C269" s="10"/>
      <c r="D269" s="10" t="s">
        <v>14</v>
      </c>
      <c r="E269" s="10" t="s">
        <v>14</v>
      </c>
      <c r="F269" s="10" t="s">
        <v>14</v>
      </c>
      <c r="G269" t="s">
        <v>11</v>
      </c>
      <c r="H269" s="10" t="s">
        <v>14</v>
      </c>
      <c r="I269" s="10" t="s">
        <v>14</v>
      </c>
      <c r="J269" s="10"/>
      <c r="K269" s="13">
        <f t="shared" si="174"/>
        <v>0</v>
      </c>
      <c r="L269" s="14">
        <f t="shared" si="164"/>
        <v>0</v>
      </c>
      <c r="M269" s="13">
        <f t="shared" si="175"/>
        <v>0</v>
      </c>
      <c r="N269" s="14">
        <f t="shared" si="165"/>
        <v>0</v>
      </c>
      <c r="O269" s="13">
        <f t="shared" si="176"/>
        <v>0</v>
      </c>
      <c r="P269" s="14"/>
      <c r="Q269" s="13">
        <f t="shared" si="177"/>
        <v>0</v>
      </c>
      <c r="R269" s="14">
        <f t="shared" si="166"/>
        <v>0</v>
      </c>
      <c r="S269" s="13">
        <f t="shared" si="178"/>
        <v>0</v>
      </c>
      <c r="T269" s="14">
        <f t="shared" si="167"/>
        <v>0</v>
      </c>
      <c r="U269" s="13">
        <f t="shared" si="179"/>
        <v>1.9999999999999574E-2</v>
      </c>
      <c r="V269" s="14"/>
      <c r="W269" s="13">
        <f t="shared" si="180"/>
        <v>0</v>
      </c>
      <c r="X269" s="14">
        <f t="shared" si="168"/>
        <v>0</v>
      </c>
      <c r="Y269" s="13">
        <f t="shared" si="181"/>
        <v>0</v>
      </c>
      <c r="Z269" s="14">
        <f t="shared" si="169"/>
        <v>0</v>
      </c>
      <c r="AA269" s="13">
        <f t="shared" si="182"/>
        <v>1.9999999999999574E-2</v>
      </c>
      <c r="AB269" s="14"/>
      <c r="AC269" s="13">
        <f t="shared" si="183"/>
        <v>0</v>
      </c>
      <c r="AD269" s="14">
        <f t="shared" si="170"/>
        <v>0</v>
      </c>
      <c r="AE269" s="13">
        <f t="shared" si="184"/>
        <v>0</v>
      </c>
      <c r="AF269" s="14">
        <f t="shared" si="171"/>
        <v>0</v>
      </c>
      <c r="AG269" s="13">
        <f t="shared" si="185"/>
        <v>1.9999999999999574E-2</v>
      </c>
      <c r="AH269" s="14"/>
      <c r="AI269" s="13">
        <f t="shared" si="186"/>
        <v>0</v>
      </c>
      <c r="AJ269" s="14">
        <f t="shared" si="172"/>
        <v>0</v>
      </c>
      <c r="AK269" s="13">
        <f t="shared" si="187"/>
        <v>0</v>
      </c>
      <c r="AL269" s="14">
        <f t="shared" si="173"/>
        <v>0</v>
      </c>
      <c r="AM269" s="13">
        <f t="shared" si="188"/>
        <v>0</v>
      </c>
      <c r="AN269" s="14"/>
      <c r="AO269" s="13">
        <f t="shared" si="189"/>
        <v>0</v>
      </c>
      <c r="AP269" s="14">
        <f t="shared" si="190"/>
        <v>0</v>
      </c>
      <c r="AQ269" s="13">
        <f t="shared" si="191"/>
        <v>0</v>
      </c>
      <c r="AR269" s="14">
        <f t="shared" si="192"/>
        <v>0</v>
      </c>
      <c r="AS269" s="13">
        <f t="shared" si="193"/>
        <v>1.9999999999999574E-2</v>
      </c>
      <c r="AT269" s="14"/>
      <c r="AU269" s="13">
        <f t="shared" si="194"/>
        <v>0</v>
      </c>
      <c r="AV269" s="14">
        <f t="shared" si="195"/>
        <v>0</v>
      </c>
      <c r="AW269" s="13">
        <f t="shared" si="196"/>
        <v>0</v>
      </c>
      <c r="AX269" s="14">
        <f t="shared" si="197"/>
        <v>0</v>
      </c>
      <c r="AY269" s="13">
        <f t="shared" si="198"/>
        <v>0</v>
      </c>
      <c r="AZ269" s="14"/>
      <c r="BA269" s="13">
        <f t="shared" si="199"/>
        <v>0</v>
      </c>
      <c r="BB269" s="14">
        <f t="shared" si="200"/>
        <v>0</v>
      </c>
      <c r="BC269" s="13">
        <f t="shared" si="201"/>
        <v>0</v>
      </c>
      <c r="BD269" s="14">
        <f t="shared" si="202"/>
        <v>0</v>
      </c>
      <c r="BE269" s="13">
        <f t="shared" si="203"/>
        <v>0</v>
      </c>
    </row>
    <row r="270" spans="1:57" x14ac:dyDescent="0.25">
      <c r="A270" s="23">
        <f t="shared" si="204"/>
        <v>5.3104166666666419</v>
      </c>
      <c r="B270" s="8"/>
      <c r="C270" s="10"/>
      <c r="D270" s="10" t="s">
        <v>14</v>
      </c>
      <c r="E270" s="10" t="s">
        <v>14</v>
      </c>
      <c r="F270" s="10" t="s">
        <v>14</v>
      </c>
      <c r="G270" t="s">
        <v>11</v>
      </c>
      <c r="H270" s="10" t="s">
        <v>14</v>
      </c>
      <c r="I270" s="10" t="s">
        <v>14</v>
      </c>
      <c r="K270" s="13">
        <f t="shared" si="174"/>
        <v>0</v>
      </c>
      <c r="L270" s="14">
        <f t="shared" si="164"/>
        <v>0</v>
      </c>
      <c r="M270" s="13">
        <f t="shared" si="175"/>
        <v>0</v>
      </c>
      <c r="N270" s="14">
        <f t="shared" si="165"/>
        <v>0</v>
      </c>
      <c r="O270" s="13">
        <f t="shared" si="176"/>
        <v>0</v>
      </c>
      <c r="P270" s="14"/>
      <c r="Q270" s="13">
        <f t="shared" si="177"/>
        <v>0</v>
      </c>
      <c r="R270" s="14">
        <f t="shared" si="166"/>
        <v>0</v>
      </c>
      <c r="S270" s="13">
        <f t="shared" si="178"/>
        <v>0</v>
      </c>
      <c r="T270" s="14">
        <f t="shared" si="167"/>
        <v>0</v>
      </c>
      <c r="U270" s="13">
        <f t="shared" si="179"/>
        <v>1.9999999999999574E-2</v>
      </c>
      <c r="V270" s="14"/>
      <c r="W270" s="13">
        <f t="shared" si="180"/>
        <v>0</v>
      </c>
      <c r="X270" s="14">
        <f t="shared" si="168"/>
        <v>0</v>
      </c>
      <c r="Y270" s="13">
        <f t="shared" si="181"/>
        <v>0</v>
      </c>
      <c r="Z270" s="14">
        <f t="shared" si="169"/>
        <v>0</v>
      </c>
      <c r="AA270" s="13">
        <f t="shared" si="182"/>
        <v>1.9999999999999574E-2</v>
      </c>
      <c r="AB270" s="14"/>
      <c r="AC270" s="13">
        <f t="shared" si="183"/>
        <v>0</v>
      </c>
      <c r="AD270" s="14">
        <f t="shared" si="170"/>
        <v>0</v>
      </c>
      <c r="AE270" s="13">
        <f t="shared" si="184"/>
        <v>0</v>
      </c>
      <c r="AF270" s="14">
        <f t="shared" si="171"/>
        <v>0</v>
      </c>
      <c r="AG270" s="13">
        <f t="shared" si="185"/>
        <v>1.9999999999999574E-2</v>
      </c>
      <c r="AH270" s="14"/>
      <c r="AI270" s="13">
        <f t="shared" si="186"/>
        <v>0</v>
      </c>
      <c r="AJ270" s="14">
        <f t="shared" si="172"/>
        <v>0</v>
      </c>
      <c r="AK270" s="13">
        <f t="shared" si="187"/>
        <v>0</v>
      </c>
      <c r="AL270" s="14">
        <f t="shared" si="173"/>
        <v>0</v>
      </c>
      <c r="AM270" s="13">
        <f t="shared" si="188"/>
        <v>0</v>
      </c>
      <c r="AN270" s="14"/>
      <c r="AO270" s="13">
        <f t="shared" si="189"/>
        <v>0</v>
      </c>
      <c r="AP270" s="14">
        <f t="shared" si="190"/>
        <v>0</v>
      </c>
      <c r="AQ270" s="13">
        <f t="shared" si="191"/>
        <v>0</v>
      </c>
      <c r="AR270" s="14">
        <f t="shared" si="192"/>
        <v>0</v>
      </c>
      <c r="AS270" s="13">
        <f t="shared" si="193"/>
        <v>1.9999999999999574E-2</v>
      </c>
      <c r="AT270" s="14"/>
      <c r="AU270" s="13">
        <f t="shared" si="194"/>
        <v>0</v>
      </c>
      <c r="AV270" s="14">
        <f t="shared" si="195"/>
        <v>0</v>
      </c>
      <c r="AW270" s="13">
        <f t="shared" si="196"/>
        <v>0</v>
      </c>
      <c r="AX270" s="14">
        <f t="shared" si="197"/>
        <v>0</v>
      </c>
      <c r="AY270" s="13">
        <f t="shared" si="198"/>
        <v>0</v>
      </c>
      <c r="AZ270" s="14"/>
      <c r="BA270" s="13">
        <f t="shared" si="199"/>
        <v>0</v>
      </c>
      <c r="BB270" s="14">
        <f t="shared" si="200"/>
        <v>0</v>
      </c>
      <c r="BC270" s="13">
        <f t="shared" si="201"/>
        <v>0</v>
      </c>
      <c r="BD270" s="14">
        <f t="shared" si="202"/>
        <v>0</v>
      </c>
      <c r="BE270" s="13">
        <f t="shared" si="203"/>
        <v>0</v>
      </c>
    </row>
    <row r="271" spans="1:57" x14ac:dyDescent="0.25">
      <c r="A271" s="23">
        <f t="shared" si="204"/>
        <v>5.3304166666666415</v>
      </c>
      <c r="B271" s="8" t="s">
        <v>15</v>
      </c>
      <c r="C271" s="10"/>
      <c r="D271" s="10" t="s">
        <v>14</v>
      </c>
      <c r="E271" s="10" t="s">
        <v>14</v>
      </c>
      <c r="F271" t="s">
        <v>11</v>
      </c>
      <c r="G271" s="11" t="s">
        <v>20</v>
      </c>
      <c r="H271" s="10" t="s">
        <v>14</v>
      </c>
      <c r="I271" s="10" t="s">
        <v>14</v>
      </c>
      <c r="K271" s="13">
        <f t="shared" si="174"/>
        <v>0</v>
      </c>
      <c r="L271" s="14">
        <f t="shared" si="164"/>
        <v>0</v>
      </c>
      <c r="M271" s="13">
        <f t="shared" si="175"/>
        <v>0</v>
      </c>
      <c r="N271" s="14">
        <f t="shared" si="165"/>
        <v>0</v>
      </c>
      <c r="O271" s="13">
        <f t="shared" si="176"/>
        <v>0</v>
      </c>
      <c r="P271" s="14"/>
      <c r="Q271" s="13">
        <f t="shared" si="177"/>
        <v>0</v>
      </c>
      <c r="R271" s="14">
        <f t="shared" si="166"/>
        <v>0</v>
      </c>
      <c r="S271" s="13">
        <f t="shared" si="178"/>
        <v>0</v>
      </c>
      <c r="T271" s="14">
        <f t="shared" si="167"/>
        <v>0</v>
      </c>
      <c r="U271" s="13">
        <f t="shared" si="179"/>
        <v>1.9999999999999574E-2</v>
      </c>
      <c r="V271" s="14"/>
      <c r="W271" s="13">
        <f t="shared" si="180"/>
        <v>0</v>
      </c>
      <c r="X271" s="14">
        <f t="shared" si="168"/>
        <v>0</v>
      </c>
      <c r="Y271" s="13">
        <f t="shared" si="181"/>
        <v>0</v>
      </c>
      <c r="Z271" s="14">
        <f t="shared" si="169"/>
        <v>0</v>
      </c>
      <c r="AA271" s="13">
        <f t="shared" si="182"/>
        <v>1.9999999999999574E-2</v>
      </c>
      <c r="AB271" s="14"/>
      <c r="AC271" s="13">
        <f t="shared" si="183"/>
        <v>0</v>
      </c>
      <c r="AD271" s="14">
        <f t="shared" si="170"/>
        <v>0</v>
      </c>
      <c r="AE271" s="13">
        <f t="shared" si="184"/>
        <v>0</v>
      </c>
      <c r="AF271" s="14">
        <f t="shared" si="171"/>
        <v>0</v>
      </c>
      <c r="AG271" s="13">
        <f t="shared" si="185"/>
        <v>0</v>
      </c>
      <c r="AH271" s="14"/>
      <c r="AI271" s="13">
        <f t="shared" si="186"/>
        <v>0</v>
      </c>
      <c r="AJ271" s="14">
        <f t="shared" si="172"/>
        <v>0</v>
      </c>
      <c r="AK271" s="13">
        <f t="shared" si="187"/>
        <v>5.3304166666666415</v>
      </c>
      <c r="AL271" s="14">
        <f t="shared" si="173"/>
        <v>1</v>
      </c>
      <c r="AM271" s="13">
        <f t="shared" si="188"/>
        <v>0</v>
      </c>
      <c r="AN271" s="14"/>
      <c r="AO271" s="13">
        <f t="shared" si="189"/>
        <v>0</v>
      </c>
      <c r="AP271" s="14">
        <f t="shared" si="190"/>
        <v>0</v>
      </c>
      <c r="AQ271" s="13">
        <f t="shared" si="191"/>
        <v>0</v>
      </c>
      <c r="AR271" s="14">
        <f t="shared" si="192"/>
        <v>0</v>
      </c>
      <c r="AS271" s="13">
        <f t="shared" si="193"/>
        <v>1.9999999999999574E-2</v>
      </c>
      <c r="AT271" s="14"/>
      <c r="AU271" s="13">
        <f t="shared" si="194"/>
        <v>0</v>
      </c>
      <c r="AV271" s="14">
        <f t="shared" si="195"/>
        <v>0</v>
      </c>
      <c r="AW271" s="13">
        <f t="shared" si="196"/>
        <v>0</v>
      </c>
      <c r="AX271" s="14">
        <f t="shared" si="197"/>
        <v>0</v>
      </c>
      <c r="AY271" s="13">
        <f t="shared" si="198"/>
        <v>0</v>
      </c>
      <c r="AZ271" s="14"/>
      <c r="BA271" s="13">
        <f t="shared" si="199"/>
        <v>0</v>
      </c>
      <c r="BB271" s="14">
        <f t="shared" si="200"/>
        <v>0</v>
      </c>
      <c r="BC271" s="13">
        <f t="shared" si="201"/>
        <v>0</v>
      </c>
      <c r="BD271" s="14">
        <f t="shared" si="202"/>
        <v>0</v>
      </c>
      <c r="BE271" s="13">
        <f t="shared" si="203"/>
        <v>0</v>
      </c>
    </row>
    <row r="272" spans="1:57" x14ac:dyDescent="0.25">
      <c r="A272" s="23">
        <f t="shared" si="204"/>
        <v>5.3504166666666411</v>
      </c>
      <c r="B272" s="8"/>
      <c r="C272" s="10"/>
      <c r="D272" s="10" t="s">
        <v>14</v>
      </c>
      <c r="E272" s="10" t="s">
        <v>14</v>
      </c>
      <c r="F272" t="s">
        <v>11</v>
      </c>
      <c r="G272" s="10"/>
      <c r="H272" s="10" t="s">
        <v>14</v>
      </c>
      <c r="I272" s="10" t="s">
        <v>14</v>
      </c>
      <c r="K272" s="13">
        <f t="shared" si="174"/>
        <v>0</v>
      </c>
      <c r="L272" s="14">
        <f t="shared" si="164"/>
        <v>0</v>
      </c>
      <c r="M272" s="13">
        <f t="shared" si="175"/>
        <v>0</v>
      </c>
      <c r="N272" s="14">
        <f t="shared" si="165"/>
        <v>0</v>
      </c>
      <c r="O272" s="13">
        <f t="shared" si="176"/>
        <v>0</v>
      </c>
      <c r="P272" s="14"/>
      <c r="Q272" s="13">
        <f t="shared" si="177"/>
        <v>0</v>
      </c>
      <c r="R272" s="14">
        <f t="shared" si="166"/>
        <v>0</v>
      </c>
      <c r="S272" s="13">
        <f t="shared" si="178"/>
        <v>0</v>
      </c>
      <c r="T272" s="14">
        <f t="shared" si="167"/>
        <v>0</v>
      </c>
      <c r="U272" s="13">
        <f t="shared" si="179"/>
        <v>1.9999999999999574E-2</v>
      </c>
      <c r="V272" s="14"/>
      <c r="W272" s="13">
        <f t="shared" si="180"/>
        <v>0</v>
      </c>
      <c r="X272" s="14">
        <f t="shared" si="168"/>
        <v>0</v>
      </c>
      <c r="Y272" s="13">
        <f t="shared" si="181"/>
        <v>0</v>
      </c>
      <c r="Z272" s="14">
        <f t="shared" si="169"/>
        <v>0</v>
      </c>
      <c r="AA272" s="13">
        <f t="shared" si="182"/>
        <v>1.9999999999999574E-2</v>
      </c>
      <c r="AB272" s="14"/>
      <c r="AC272" s="13">
        <f t="shared" si="183"/>
        <v>0</v>
      </c>
      <c r="AD272" s="14">
        <f t="shared" si="170"/>
        <v>0</v>
      </c>
      <c r="AE272" s="13">
        <f t="shared" si="184"/>
        <v>0</v>
      </c>
      <c r="AF272" s="14">
        <f t="shared" si="171"/>
        <v>0</v>
      </c>
      <c r="AG272" s="13">
        <f t="shared" si="185"/>
        <v>0</v>
      </c>
      <c r="AH272" s="14"/>
      <c r="AI272" s="13">
        <f t="shared" si="186"/>
        <v>0</v>
      </c>
      <c r="AJ272" s="14">
        <f t="shared" si="172"/>
        <v>0</v>
      </c>
      <c r="AK272" s="13">
        <f t="shared" si="187"/>
        <v>0</v>
      </c>
      <c r="AL272" s="14">
        <f t="shared" si="173"/>
        <v>0</v>
      </c>
      <c r="AM272" s="13">
        <f t="shared" si="188"/>
        <v>0</v>
      </c>
      <c r="AN272" s="14"/>
      <c r="AO272" s="13">
        <f t="shared" si="189"/>
        <v>0</v>
      </c>
      <c r="AP272" s="14">
        <f t="shared" si="190"/>
        <v>0</v>
      </c>
      <c r="AQ272" s="13">
        <f t="shared" si="191"/>
        <v>0</v>
      </c>
      <c r="AR272" s="14">
        <f t="shared" si="192"/>
        <v>0</v>
      </c>
      <c r="AS272" s="13">
        <f t="shared" si="193"/>
        <v>1.9999999999999574E-2</v>
      </c>
      <c r="AT272" s="14"/>
      <c r="AU272" s="13">
        <f t="shared" si="194"/>
        <v>0</v>
      </c>
      <c r="AV272" s="14">
        <f t="shared" si="195"/>
        <v>0</v>
      </c>
      <c r="AW272" s="13">
        <f t="shared" si="196"/>
        <v>0</v>
      </c>
      <c r="AX272" s="14">
        <f t="shared" si="197"/>
        <v>0</v>
      </c>
      <c r="AY272" s="13">
        <f t="shared" si="198"/>
        <v>0</v>
      </c>
      <c r="AZ272" s="14"/>
      <c r="BA272" s="13">
        <f t="shared" si="199"/>
        <v>0</v>
      </c>
      <c r="BB272" s="14">
        <f t="shared" si="200"/>
        <v>0</v>
      </c>
      <c r="BC272" s="13">
        <f t="shared" si="201"/>
        <v>0</v>
      </c>
      <c r="BD272" s="14">
        <f t="shared" si="202"/>
        <v>0</v>
      </c>
      <c r="BE272" s="13">
        <f t="shared" si="203"/>
        <v>0</v>
      </c>
    </row>
    <row r="273" spans="1:57" x14ac:dyDescent="0.25">
      <c r="A273" s="23">
        <f t="shared" si="204"/>
        <v>5.3704166666666406</v>
      </c>
      <c r="B273" s="8"/>
      <c r="C273" s="10"/>
      <c r="D273" s="10" t="s">
        <v>14</v>
      </c>
      <c r="E273" s="10" t="s">
        <v>14</v>
      </c>
      <c r="F273" t="s">
        <v>11</v>
      </c>
      <c r="G273" s="10"/>
      <c r="H273" s="10" t="s">
        <v>14</v>
      </c>
      <c r="I273" s="10" t="s">
        <v>14</v>
      </c>
      <c r="K273" s="13">
        <f t="shared" si="174"/>
        <v>0</v>
      </c>
      <c r="L273" s="14">
        <f t="shared" si="164"/>
        <v>0</v>
      </c>
      <c r="M273" s="13">
        <f t="shared" si="175"/>
        <v>0</v>
      </c>
      <c r="N273" s="14">
        <f t="shared" si="165"/>
        <v>0</v>
      </c>
      <c r="O273" s="13">
        <f t="shared" si="176"/>
        <v>0</v>
      </c>
      <c r="P273" s="14"/>
      <c r="Q273" s="13">
        <f t="shared" si="177"/>
        <v>0</v>
      </c>
      <c r="R273" s="14">
        <f t="shared" si="166"/>
        <v>0</v>
      </c>
      <c r="S273" s="13">
        <f t="shared" si="178"/>
        <v>0</v>
      </c>
      <c r="T273" s="14">
        <f t="shared" si="167"/>
        <v>0</v>
      </c>
      <c r="U273" s="13">
        <f t="shared" si="179"/>
        <v>1.9999999999999574E-2</v>
      </c>
      <c r="V273" s="14"/>
      <c r="W273" s="13">
        <f t="shared" si="180"/>
        <v>0</v>
      </c>
      <c r="X273" s="14">
        <f t="shared" si="168"/>
        <v>0</v>
      </c>
      <c r="Y273" s="13">
        <f t="shared" si="181"/>
        <v>0</v>
      </c>
      <c r="Z273" s="14">
        <f t="shared" si="169"/>
        <v>0</v>
      </c>
      <c r="AA273" s="13">
        <f t="shared" si="182"/>
        <v>1.9999999999999574E-2</v>
      </c>
      <c r="AB273" s="14"/>
      <c r="AC273" s="13">
        <f t="shared" si="183"/>
        <v>0</v>
      </c>
      <c r="AD273" s="14">
        <f t="shared" si="170"/>
        <v>0</v>
      </c>
      <c r="AE273" s="13">
        <f t="shared" si="184"/>
        <v>0</v>
      </c>
      <c r="AF273" s="14">
        <f t="shared" si="171"/>
        <v>0</v>
      </c>
      <c r="AG273" s="13">
        <f t="shared" si="185"/>
        <v>0</v>
      </c>
      <c r="AH273" s="14"/>
      <c r="AI273" s="13">
        <f t="shared" si="186"/>
        <v>0</v>
      </c>
      <c r="AJ273" s="14">
        <f t="shared" si="172"/>
        <v>0</v>
      </c>
      <c r="AK273" s="13">
        <f t="shared" si="187"/>
        <v>0</v>
      </c>
      <c r="AL273" s="14">
        <f t="shared" si="173"/>
        <v>0</v>
      </c>
      <c r="AM273" s="13">
        <f t="shared" si="188"/>
        <v>0</v>
      </c>
      <c r="AN273" s="14"/>
      <c r="AO273" s="13">
        <f t="shared" si="189"/>
        <v>0</v>
      </c>
      <c r="AP273" s="14">
        <f t="shared" si="190"/>
        <v>0</v>
      </c>
      <c r="AQ273" s="13">
        <f t="shared" si="191"/>
        <v>0</v>
      </c>
      <c r="AR273" s="14">
        <f t="shared" si="192"/>
        <v>0</v>
      </c>
      <c r="AS273" s="13">
        <f t="shared" si="193"/>
        <v>1.9999999999999574E-2</v>
      </c>
      <c r="AT273" s="14"/>
      <c r="AU273" s="13">
        <f t="shared" si="194"/>
        <v>0</v>
      </c>
      <c r="AV273" s="14">
        <f t="shared" si="195"/>
        <v>0</v>
      </c>
      <c r="AW273" s="13">
        <f t="shared" si="196"/>
        <v>0</v>
      </c>
      <c r="AX273" s="14">
        <f t="shared" si="197"/>
        <v>0</v>
      </c>
      <c r="AY273" s="13">
        <f t="shared" si="198"/>
        <v>0</v>
      </c>
      <c r="AZ273" s="14"/>
      <c r="BA273" s="13">
        <f t="shared" si="199"/>
        <v>0</v>
      </c>
      <c r="BB273" s="14">
        <f t="shared" si="200"/>
        <v>0</v>
      </c>
      <c r="BC273" s="13">
        <f t="shared" si="201"/>
        <v>0</v>
      </c>
      <c r="BD273" s="14">
        <f t="shared" si="202"/>
        <v>0</v>
      </c>
      <c r="BE273" s="13">
        <f t="shared" si="203"/>
        <v>0</v>
      </c>
    </row>
    <row r="274" spans="1:57" x14ac:dyDescent="0.25">
      <c r="A274" s="23">
        <f t="shared" si="204"/>
        <v>5.3904166666666402</v>
      </c>
      <c r="B274" s="8"/>
      <c r="C274" s="10"/>
      <c r="D274" s="10" t="s">
        <v>14</v>
      </c>
      <c r="E274" s="10" t="s">
        <v>14</v>
      </c>
      <c r="F274" t="s">
        <v>11</v>
      </c>
      <c r="G274" s="10"/>
      <c r="H274" s="10" t="s">
        <v>14</v>
      </c>
      <c r="I274" s="10" t="s">
        <v>14</v>
      </c>
      <c r="J274" s="11"/>
      <c r="K274" s="13">
        <f t="shared" si="174"/>
        <v>0</v>
      </c>
      <c r="L274" s="14">
        <f t="shared" si="164"/>
        <v>0</v>
      </c>
      <c r="M274" s="13">
        <f t="shared" si="175"/>
        <v>0</v>
      </c>
      <c r="N274" s="14">
        <f t="shared" si="165"/>
        <v>0</v>
      </c>
      <c r="O274" s="13">
        <f t="shared" si="176"/>
        <v>0</v>
      </c>
      <c r="P274" s="14"/>
      <c r="Q274" s="13">
        <f t="shared" si="177"/>
        <v>0</v>
      </c>
      <c r="R274" s="14">
        <f t="shared" si="166"/>
        <v>0</v>
      </c>
      <c r="S274" s="13">
        <f t="shared" si="178"/>
        <v>0</v>
      </c>
      <c r="T274" s="14">
        <f t="shared" si="167"/>
        <v>0</v>
      </c>
      <c r="U274" s="13">
        <f t="shared" si="179"/>
        <v>1.9999999999999574E-2</v>
      </c>
      <c r="V274" s="14"/>
      <c r="W274" s="13">
        <f t="shared" si="180"/>
        <v>0</v>
      </c>
      <c r="X274" s="14">
        <f t="shared" si="168"/>
        <v>0</v>
      </c>
      <c r="Y274" s="13">
        <f t="shared" si="181"/>
        <v>0</v>
      </c>
      <c r="Z274" s="14">
        <f t="shared" si="169"/>
        <v>0</v>
      </c>
      <c r="AA274" s="13">
        <f t="shared" si="182"/>
        <v>1.9999999999999574E-2</v>
      </c>
      <c r="AB274" s="14"/>
      <c r="AC274" s="13">
        <f t="shared" si="183"/>
        <v>0</v>
      </c>
      <c r="AD274" s="14">
        <f t="shared" si="170"/>
        <v>0</v>
      </c>
      <c r="AE274" s="13">
        <f t="shared" si="184"/>
        <v>0</v>
      </c>
      <c r="AF274" s="14">
        <f t="shared" si="171"/>
        <v>0</v>
      </c>
      <c r="AG274" s="13">
        <f t="shared" si="185"/>
        <v>0</v>
      </c>
      <c r="AH274" s="14"/>
      <c r="AI274" s="13">
        <f t="shared" si="186"/>
        <v>0</v>
      </c>
      <c r="AJ274" s="14">
        <f t="shared" si="172"/>
        <v>0</v>
      </c>
      <c r="AK274" s="13">
        <f t="shared" si="187"/>
        <v>0</v>
      </c>
      <c r="AL274" s="14">
        <f t="shared" si="173"/>
        <v>0</v>
      </c>
      <c r="AM274" s="13">
        <f t="shared" si="188"/>
        <v>0</v>
      </c>
      <c r="AN274" s="14"/>
      <c r="AO274" s="13">
        <f t="shared" si="189"/>
        <v>0</v>
      </c>
      <c r="AP274" s="14">
        <f t="shared" si="190"/>
        <v>0</v>
      </c>
      <c r="AQ274" s="13">
        <f t="shared" si="191"/>
        <v>0</v>
      </c>
      <c r="AR274" s="14">
        <f t="shared" si="192"/>
        <v>0</v>
      </c>
      <c r="AS274" s="13">
        <f t="shared" si="193"/>
        <v>1.9999999999999574E-2</v>
      </c>
      <c r="AT274" s="14"/>
      <c r="AU274" s="13">
        <f t="shared" si="194"/>
        <v>0</v>
      </c>
      <c r="AV274" s="14">
        <f t="shared" si="195"/>
        <v>0</v>
      </c>
      <c r="AW274" s="13">
        <f t="shared" si="196"/>
        <v>0</v>
      </c>
      <c r="AX274" s="14">
        <f t="shared" si="197"/>
        <v>0</v>
      </c>
      <c r="AY274" s="13">
        <f t="shared" si="198"/>
        <v>0</v>
      </c>
      <c r="AZ274" s="14"/>
      <c r="BA274" s="13">
        <f t="shared" si="199"/>
        <v>0</v>
      </c>
      <c r="BB274" s="14">
        <f t="shared" si="200"/>
        <v>0</v>
      </c>
      <c r="BC274" s="13">
        <f t="shared" si="201"/>
        <v>0</v>
      </c>
      <c r="BD274" s="14">
        <f t="shared" si="202"/>
        <v>0</v>
      </c>
      <c r="BE274" s="13">
        <f t="shared" si="203"/>
        <v>0</v>
      </c>
    </row>
    <row r="275" spans="1:57" x14ac:dyDescent="0.25">
      <c r="A275" s="23">
        <f t="shared" si="204"/>
        <v>5.4104166666666398</v>
      </c>
      <c r="B275" s="8" t="s">
        <v>12</v>
      </c>
      <c r="C275" s="10"/>
      <c r="D275" s="10" t="s">
        <v>14</v>
      </c>
      <c r="E275" s="10" t="s">
        <v>14</v>
      </c>
      <c r="F275" s="11" t="s">
        <v>20</v>
      </c>
      <c r="G275" s="10"/>
      <c r="H275" s="10" t="s">
        <v>14</v>
      </c>
      <c r="I275" t="s">
        <v>11</v>
      </c>
      <c r="J275" s="10"/>
      <c r="K275" s="13">
        <f t="shared" si="174"/>
        <v>0</v>
      </c>
      <c r="L275" s="14">
        <f t="shared" si="164"/>
        <v>0</v>
      </c>
      <c r="M275" s="13">
        <f t="shared" si="175"/>
        <v>0</v>
      </c>
      <c r="N275" s="14">
        <f t="shared" si="165"/>
        <v>0</v>
      </c>
      <c r="O275" s="13">
        <f t="shared" si="176"/>
        <v>0</v>
      </c>
      <c r="P275" s="14"/>
      <c r="Q275" s="13">
        <f t="shared" si="177"/>
        <v>0</v>
      </c>
      <c r="R275" s="14">
        <f t="shared" si="166"/>
        <v>0</v>
      </c>
      <c r="S275" s="13">
        <f t="shared" si="178"/>
        <v>0</v>
      </c>
      <c r="T275" s="14">
        <f t="shared" si="167"/>
        <v>0</v>
      </c>
      <c r="U275" s="13">
        <f t="shared" si="179"/>
        <v>1.9999999999999574E-2</v>
      </c>
      <c r="V275" s="14"/>
      <c r="W275" s="13">
        <f t="shared" si="180"/>
        <v>0</v>
      </c>
      <c r="X275" s="14">
        <f t="shared" si="168"/>
        <v>0</v>
      </c>
      <c r="Y275" s="13">
        <f t="shared" si="181"/>
        <v>0</v>
      </c>
      <c r="Z275" s="14">
        <f t="shared" si="169"/>
        <v>0</v>
      </c>
      <c r="AA275" s="13">
        <f t="shared" si="182"/>
        <v>1.9999999999999574E-2</v>
      </c>
      <c r="AB275" s="14"/>
      <c r="AC275" s="13">
        <f t="shared" si="183"/>
        <v>0</v>
      </c>
      <c r="AD275" s="14">
        <f t="shared" si="170"/>
        <v>0</v>
      </c>
      <c r="AE275" s="13">
        <f t="shared" si="184"/>
        <v>5.4104166666666398</v>
      </c>
      <c r="AF275" s="14">
        <f t="shared" si="171"/>
        <v>1</v>
      </c>
      <c r="AG275" s="13">
        <f t="shared" si="185"/>
        <v>0</v>
      </c>
      <c r="AH275" s="14"/>
      <c r="AI275" s="13">
        <f t="shared" si="186"/>
        <v>0</v>
      </c>
      <c r="AJ275" s="14">
        <f t="shared" si="172"/>
        <v>0</v>
      </c>
      <c r="AK275" s="13">
        <f t="shared" si="187"/>
        <v>0</v>
      </c>
      <c r="AL275" s="14">
        <f t="shared" si="173"/>
        <v>0</v>
      </c>
      <c r="AM275" s="13">
        <f t="shared" si="188"/>
        <v>0</v>
      </c>
      <c r="AN275" s="14"/>
      <c r="AO275" s="13">
        <f t="shared" si="189"/>
        <v>0</v>
      </c>
      <c r="AP275" s="14">
        <f t="shared" si="190"/>
        <v>0</v>
      </c>
      <c r="AQ275" s="13">
        <f t="shared" si="191"/>
        <v>0</v>
      </c>
      <c r="AR275" s="14">
        <f t="shared" si="192"/>
        <v>0</v>
      </c>
      <c r="AS275" s="13">
        <f t="shared" si="193"/>
        <v>1.9999999999999574E-2</v>
      </c>
      <c r="AT275" s="14"/>
      <c r="AU275" s="13">
        <f t="shared" si="194"/>
        <v>0</v>
      </c>
      <c r="AV275" s="14">
        <f t="shared" si="195"/>
        <v>0</v>
      </c>
      <c r="AW275" s="13">
        <f t="shared" si="196"/>
        <v>0</v>
      </c>
      <c r="AX275" s="14">
        <f t="shared" si="197"/>
        <v>0</v>
      </c>
      <c r="AY275" s="13">
        <f t="shared" si="198"/>
        <v>0</v>
      </c>
      <c r="AZ275" s="14"/>
      <c r="BA275" s="13">
        <f t="shared" si="199"/>
        <v>0</v>
      </c>
      <c r="BB275" s="14">
        <f t="shared" si="200"/>
        <v>0</v>
      </c>
      <c r="BC275" s="13">
        <f t="shared" si="201"/>
        <v>0</v>
      </c>
      <c r="BD275" s="14">
        <f t="shared" si="202"/>
        <v>0</v>
      </c>
      <c r="BE275" s="13">
        <f t="shared" si="203"/>
        <v>0</v>
      </c>
    </row>
    <row r="276" spans="1:57" x14ac:dyDescent="0.25">
      <c r="A276" s="23">
        <f t="shared" si="204"/>
        <v>5.4304166666666394</v>
      </c>
      <c r="B276" s="8"/>
      <c r="C276" s="10"/>
      <c r="D276" s="10" t="s">
        <v>14</v>
      </c>
      <c r="E276" s="10" t="s">
        <v>14</v>
      </c>
      <c r="F276" s="10"/>
      <c r="G276" s="10"/>
      <c r="H276" s="10" t="s">
        <v>14</v>
      </c>
      <c r="I276" t="s">
        <v>11</v>
      </c>
      <c r="J276" s="10"/>
      <c r="K276" s="13">
        <f t="shared" si="174"/>
        <v>0</v>
      </c>
      <c r="L276" s="14">
        <f t="shared" si="164"/>
        <v>0</v>
      </c>
      <c r="M276" s="13">
        <f t="shared" si="175"/>
        <v>0</v>
      </c>
      <c r="N276" s="14">
        <f t="shared" si="165"/>
        <v>0</v>
      </c>
      <c r="O276" s="13">
        <f t="shared" si="176"/>
        <v>0</v>
      </c>
      <c r="P276" s="14"/>
      <c r="Q276" s="13">
        <f t="shared" si="177"/>
        <v>0</v>
      </c>
      <c r="R276" s="14">
        <f t="shared" si="166"/>
        <v>0</v>
      </c>
      <c r="S276" s="13">
        <f t="shared" si="178"/>
        <v>0</v>
      </c>
      <c r="T276" s="14">
        <f t="shared" si="167"/>
        <v>0</v>
      </c>
      <c r="U276" s="13">
        <f t="shared" si="179"/>
        <v>1.9999999999999574E-2</v>
      </c>
      <c r="V276" s="14"/>
      <c r="W276" s="13">
        <f t="shared" si="180"/>
        <v>0</v>
      </c>
      <c r="X276" s="14">
        <f t="shared" si="168"/>
        <v>0</v>
      </c>
      <c r="Y276" s="13">
        <f t="shared" si="181"/>
        <v>0</v>
      </c>
      <c r="Z276" s="14">
        <f t="shared" si="169"/>
        <v>0</v>
      </c>
      <c r="AA276" s="13">
        <f t="shared" si="182"/>
        <v>1.9999999999999574E-2</v>
      </c>
      <c r="AB276" s="14"/>
      <c r="AC276" s="13">
        <f t="shared" si="183"/>
        <v>0</v>
      </c>
      <c r="AD276" s="14">
        <f t="shared" si="170"/>
        <v>0</v>
      </c>
      <c r="AE276" s="13">
        <f t="shared" si="184"/>
        <v>0</v>
      </c>
      <c r="AF276" s="14">
        <f t="shared" si="171"/>
        <v>0</v>
      </c>
      <c r="AG276" s="13">
        <f t="shared" si="185"/>
        <v>0</v>
      </c>
      <c r="AH276" s="14"/>
      <c r="AI276" s="13">
        <f t="shared" si="186"/>
        <v>0</v>
      </c>
      <c r="AJ276" s="14">
        <f t="shared" si="172"/>
        <v>0</v>
      </c>
      <c r="AK276" s="13">
        <f t="shared" si="187"/>
        <v>0</v>
      </c>
      <c r="AL276" s="14">
        <f t="shared" si="173"/>
        <v>0</v>
      </c>
      <c r="AM276" s="13">
        <f t="shared" si="188"/>
        <v>0</v>
      </c>
      <c r="AN276" s="14"/>
      <c r="AO276" s="13">
        <f t="shared" si="189"/>
        <v>0</v>
      </c>
      <c r="AP276" s="14">
        <f t="shared" si="190"/>
        <v>0</v>
      </c>
      <c r="AQ276" s="13">
        <f t="shared" si="191"/>
        <v>0</v>
      </c>
      <c r="AR276" s="14">
        <f t="shared" si="192"/>
        <v>0</v>
      </c>
      <c r="AS276" s="13">
        <f t="shared" si="193"/>
        <v>1.9999999999999574E-2</v>
      </c>
      <c r="AT276" s="14"/>
      <c r="AU276" s="13">
        <f t="shared" si="194"/>
        <v>0</v>
      </c>
      <c r="AV276" s="14">
        <f t="shared" si="195"/>
        <v>0</v>
      </c>
      <c r="AW276" s="13">
        <f t="shared" si="196"/>
        <v>0</v>
      </c>
      <c r="AX276" s="14">
        <f t="shared" si="197"/>
        <v>0</v>
      </c>
      <c r="AY276" s="13">
        <f t="shared" si="198"/>
        <v>0</v>
      </c>
      <c r="AZ276" s="14"/>
      <c r="BA276" s="13">
        <f t="shared" si="199"/>
        <v>0</v>
      </c>
      <c r="BB276" s="14">
        <f t="shared" si="200"/>
        <v>0</v>
      </c>
      <c r="BC276" s="13">
        <f t="shared" si="201"/>
        <v>0</v>
      </c>
      <c r="BD276" s="14">
        <f t="shared" si="202"/>
        <v>0</v>
      </c>
      <c r="BE276" s="13">
        <f t="shared" si="203"/>
        <v>0</v>
      </c>
    </row>
    <row r="277" spans="1:57" x14ac:dyDescent="0.25">
      <c r="A277" s="23">
        <f t="shared" si="204"/>
        <v>5.4504166666666389</v>
      </c>
      <c r="B277" s="8"/>
      <c r="D277" s="10" t="s">
        <v>14</v>
      </c>
      <c r="E277" s="10" t="s">
        <v>14</v>
      </c>
      <c r="F277" s="10"/>
      <c r="G277" s="10"/>
      <c r="H277" s="10" t="s">
        <v>14</v>
      </c>
      <c r="I277" t="s">
        <v>11</v>
      </c>
      <c r="J277" s="10"/>
      <c r="K277" s="13">
        <f t="shared" si="174"/>
        <v>0</v>
      </c>
      <c r="L277" s="14">
        <f t="shared" si="164"/>
        <v>0</v>
      </c>
      <c r="M277" s="13">
        <f t="shared" si="175"/>
        <v>0</v>
      </c>
      <c r="N277" s="14">
        <f t="shared" si="165"/>
        <v>0</v>
      </c>
      <c r="O277" s="13">
        <f t="shared" si="176"/>
        <v>0</v>
      </c>
      <c r="P277" s="14"/>
      <c r="Q277" s="13">
        <f t="shared" si="177"/>
        <v>0</v>
      </c>
      <c r="R277" s="14">
        <f t="shared" si="166"/>
        <v>0</v>
      </c>
      <c r="S277" s="13">
        <f t="shared" si="178"/>
        <v>0</v>
      </c>
      <c r="T277" s="14">
        <f t="shared" si="167"/>
        <v>0</v>
      </c>
      <c r="U277" s="13">
        <f t="shared" si="179"/>
        <v>1.9999999999999574E-2</v>
      </c>
      <c r="V277" s="14"/>
      <c r="W277" s="13">
        <f t="shared" si="180"/>
        <v>0</v>
      </c>
      <c r="X277" s="14">
        <f t="shared" si="168"/>
        <v>0</v>
      </c>
      <c r="Y277" s="13">
        <f t="shared" si="181"/>
        <v>0</v>
      </c>
      <c r="Z277" s="14">
        <f t="shared" si="169"/>
        <v>0</v>
      </c>
      <c r="AA277" s="13">
        <f t="shared" si="182"/>
        <v>1.9999999999999574E-2</v>
      </c>
      <c r="AB277" s="14"/>
      <c r="AC277" s="13">
        <f t="shared" si="183"/>
        <v>0</v>
      </c>
      <c r="AD277" s="14">
        <f t="shared" si="170"/>
        <v>0</v>
      </c>
      <c r="AE277" s="13">
        <f t="shared" si="184"/>
        <v>0</v>
      </c>
      <c r="AF277" s="14">
        <f t="shared" si="171"/>
        <v>0</v>
      </c>
      <c r="AG277" s="13">
        <f t="shared" si="185"/>
        <v>0</v>
      </c>
      <c r="AH277" s="14"/>
      <c r="AI277" s="13">
        <f t="shared" si="186"/>
        <v>0</v>
      </c>
      <c r="AJ277" s="14">
        <f t="shared" si="172"/>
        <v>0</v>
      </c>
      <c r="AK277" s="13">
        <f t="shared" si="187"/>
        <v>0</v>
      </c>
      <c r="AL277" s="14">
        <f t="shared" si="173"/>
        <v>0</v>
      </c>
      <c r="AM277" s="13">
        <f t="shared" si="188"/>
        <v>0</v>
      </c>
      <c r="AN277" s="14"/>
      <c r="AO277" s="13">
        <f t="shared" si="189"/>
        <v>0</v>
      </c>
      <c r="AP277" s="14">
        <f t="shared" si="190"/>
        <v>0</v>
      </c>
      <c r="AQ277" s="13">
        <f t="shared" si="191"/>
        <v>0</v>
      </c>
      <c r="AR277" s="14">
        <f t="shared" si="192"/>
        <v>0</v>
      </c>
      <c r="AS277" s="13">
        <f t="shared" si="193"/>
        <v>1.9999999999999574E-2</v>
      </c>
      <c r="AT277" s="14"/>
      <c r="AU277" s="13">
        <f t="shared" si="194"/>
        <v>0</v>
      </c>
      <c r="AV277" s="14">
        <f t="shared" si="195"/>
        <v>0</v>
      </c>
      <c r="AW277" s="13">
        <f t="shared" si="196"/>
        <v>0</v>
      </c>
      <c r="AX277" s="14">
        <f t="shared" si="197"/>
        <v>0</v>
      </c>
      <c r="AY277" s="13">
        <f t="shared" si="198"/>
        <v>0</v>
      </c>
      <c r="AZ277" s="14"/>
      <c r="BA277" s="13">
        <f t="shared" si="199"/>
        <v>0</v>
      </c>
      <c r="BB277" s="14">
        <f t="shared" si="200"/>
        <v>0</v>
      </c>
      <c r="BC277" s="13">
        <f t="shared" si="201"/>
        <v>0</v>
      </c>
      <c r="BD277" s="14">
        <f t="shared" si="202"/>
        <v>0</v>
      </c>
      <c r="BE277" s="13">
        <f t="shared" si="203"/>
        <v>0</v>
      </c>
    </row>
    <row r="278" spans="1:57" x14ac:dyDescent="0.25">
      <c r="A278" s="23">
        <f t="shared" si="204"/>
        <v>5.4704166666666385</v>
      </c>
      <c r="B278" s="8" t="s">
        <v>9</v>
      </c>
      <c r="C278" s="10" t="s">
        <v>14</v>
      </c>
      <c r="D278" s="10" t="s">
        <v>14</v>
      </c>
      <c r="E278" s="10" t="s">
        <v>14</v>
      </c>
      <c r="F278" s="10"/>
      <c r="G278" s="10"/>
      <c r="H278" s="10" t="s">
        <v>14</v>
      </c>
      <c r="I278" t="s">
        <v>11</v>
      </c>
      <c r="J278" s="10"/>
      <c r="K278" s="13">
        <f t="shared" si="174"/>
        <v>5.4704166666666385</v>
      </c>
      <c r="L278" s="14">
        <f t="shared" si="164"/>
        <v>1</v>
      </c>
      <c r="M278" s="13">
        <f t="shared" si="175"/>
        <v>0</v>
      </c>
      <c r="N278" s="14">
        <f t="shared" si="165"/>
        <v>0</v>
      </c>
      <c r="O278" s="13">
        <f t="shared" si="176"/>
        <v>1.9999999999999574E-2</v>
      </c>
      <c r="P278" s="14"/>
      <c r="Q278" s="13">
        <f t="shared" si="177"/>
        <v>0</v>
      </c>
      <c r="R278" s="14">
        <f t="shared" si="166"/>
        <v>0</v>
      </c>
      <c r="S278" s="13">
        <f t="shared" si="178"/>
        <v>0</v>
      </c>
      <c r="T278" s="14">
        <f t="shared" si="167"/>
        <v>0</v>
      </c>
      <c r="U278" s="13">
        <f t="shared" si="179"/>
        <v>1.9999999999999574E-2</v>
      </c>
      <c r="V278" s="14"/>
      <c r="W278" s="13">
        <f t="shared" si="180"/>
        <v>0</v>
      </c>
      <c r="X278" s="14">
        <f t="shared" si="168"/>
        <v>0</v>
      </c>
      <c r="Y278" s="13">
        <f t="shared" si="181"/>
        <v>0</v>
      </c>
      <c r="Z278" s="14">
        <f t="shared" si="169"/>
        <v>0</v>
      </c>
      <c r="AA278" s="13">
        <f t="shared" si="182"/>
        <v>1.9999999999999574E-2</v>
      </c>
      <c r="AB278" s="14"/>
      <c r="AC278" s="13">
        <f t="shared" si="183"/>
        <v>0</v>
      </c>
      <c r="AD278" s="14">
        <f t="shared" si="170"/>
        <v>0</v>
      </c>
      <c r="AE278" s="13">
        <f t="shared" si="184"/>
        <v>0</v>
      </c>
      <c r="AF278" s="14">
        <f t="shared" si="171"/>
        <v>0</v>
      </c>
      <c r="AG278" s="13">
        <f t="shared" si="185"/>
        <v>0</v>
      </c>
      <c r="AH278" s="14"/>
      <c r="AI278" s="13">
        <f t="shared" si="186"/>
        <v>0</v>
      </c>
      <c r="AJ278" s="14">
        <f t="shared" si="172"/>
        <v>0</v>
      </c>
      <c r="AK278" s="13">
        <f t="shared" si="187"/>
        <v>0</v>
      </c>
      <c r="AL278" s="14">
        <f t="shared" si="173"/>
        <v>0</v>
      </c>
      <c r="AM278" s="13">
        <f t="shared" si="188"/>
        <v>0</v>
      </c>
      <c r="AN278" s="14"/>
      <c r="AO278" s="13">
        <f t="shared" si="189"/>
        <v>0</v>
      </c>
      <c r="AP278" s="14">
        <f t="shared" si="190"/>
        <v>0</v>
      </c>
      <c r="AQ278" s="13">
        <f t="shared" si="191"/>
        <v>0</v>
      </c>
      <c r="AR278" s="14">
        <f t="shared" si="192"/>
        <v>0</v>
      </c>
      <c r="AS278" s="13">
        <f t="shared" si="193"/>
        <v>1.9999999999999574E-2</v>
      </c>
      <c r="AT278" s="14"/>
      <c r="AU278" s="13">
        <f t="shared" si="194"/>
        <v>0</v>
      </c>
      <c r="AV278" s="14">
        <f t="shared" si="195"/>
        <v>0</v>
      </c>
      <c r="AW278" s="13">
        <f t="shared" si="196"/>
        <v>0</v>
      </c>
      <c r="AX278" s="14">
        <f t="shared" si="197"/>
        <v>0</v>
      </c>
      <c r="AY278" s="13">
        <f t="shared" si="198"/>
        <v>0</v>
      </c>
      <c r="AZ278" s="14"/>
      <c r="BA278" s="13">
        <f t="shared" si="199"/>
        <v>0</v>
      </c>
      <c r="BB278" s="14">
        <f t="shared" si="200"/>
        <v>0</v>
      </c>
      <c r="BC278" s="13">
        <f t="shared" si="201"/>
        <v>0</v>
      </c>
      <c r="BD278" s="14">
        <f t="shared" si="202"/>
        <v>0</v>
      </c>
      <c r="BE278" s="13">
        <f t="shared" si="203"/>
        <v>0</v>
      </c>
    </row>
    <row r="279" spans="1:57" x14ac:dyDescent="0.25">
      <c r="A279" s="23">
        <f t="shared" si="204"/>
        <v>5.4904166666666381</v>
      </c>
      <c r="B279" s="8" t="s">
        <v>65</v>
      </c>
      <c r="C279" s="10" t="s">
        <v>14</v>
      </c>
      <c r="D279" s="10" t="s">
        <v>14</v>
      </c>
      <c r="E279" t="s">
        <v>11</v>
      </c>
      <c r="F279" s="10"/>
      <c r="G279" s="10"/>
      <c r="H279" s="10" t="s">
        <v>14</v>
      </c>
      <c r="I279" s="11" t="s">
        <v>20</v>
      </c>
      <c r="J279" s="10"/>
      <c r="K279" s="13">
        <f t="shared" si="174"/>
        <v>0</v>
      </c>
      <c r="L279" s="14">
        <f t="shared" si="164"/>
        <v>0</v>
      </c>
      <c r="M279" s="13">
        <f t="shared" si="175"/>
        <v>0</v>
      </c>
      <c r="N279" s="14">
        <f t="shared" si="165"/>
        <v>0</v>
      </c>
      <c r="O279" s="13">
        <f t="shared" si="176"/>
        <v>1.9999999999999574E-2</v>
      </c>
      <c r="P279" s="14"/>
      <c r="Q279" s="13">
        <f t="shared" si="177"/>
        <v>0</v>
      </c>
      <c r="R279" s="14">
        <f t="shared" si="166"/>
        <v>0</v>
      </c>
      <c r="S279" s="13">
        <f t="shared" si="178"/>
        <v>0</v>
      </c>
      <c r="T279" s="14">
        <f t="shared" si="167"/>
        <v>0</v>
      </c>
      <c r="U279" s="13">
        <f t="shared" si="179"/>
        <v>1.9999999999999574E-2</v>
      </c>
      <c r="V279" s="14"/>
      <c r="W279" s="13">
        <f t="shared" si="180"/>
        <v>0</v>
      </c>
      <c r="X279" s="14">
        <f t="shared" si="168"/>
        <v>0</v>
      </c>
      <c r="Y279" s="13">
        <f t="shared" si="181"/>
        <v>0</v>
      </c>
      <c r="Z279" s="14">
        <f t="shared" si="169"/>
        <v>0</v>
      </c>
      <c r="AA279" s="13">
        <f t="shared" si="182"/>
        <v>0</v>
      </c>
      <c r="AB279" s="14"/>
      <c r="AC279" s="13">
        <f t="shared" si="183"/>
        <v>0</v>
      </c>
      <c r="AD279" s="14">
        <f t="shared" si="170"/>
        <v>0</v>
      </c>
      <c r="AE279" s="13">
        <f t="shared" si="184"/>
        <v>0</v>
      </c>
      <c r="AF279" s="14">
        <f t="shared" si="171"/>
        <v>0</v>
      </c>
      <c r="AG279" s="13">
        <f t="shared" si="185"/>
        <v>0</v>
      </c>
      <c r="AH279" s="14"/>
      <c r="AI279" s="13">
        <f t="shared" si="186"/>
        <v>0</v>
      </c>
      <c r="AJ279" s="14">
        <f t="shared" si="172"/>
        <v>0</v>
      </c>
      <c r="AK279" s="13">
        <f t="shared" si="187"/>
        <v>0</v>
      </c>
      <c r="AL279" s="14">
        <f t="shared" si="173"/>
        <v>0</v>
      </c>
      <c r="AM279" s="13">
        <f t="shared" si="188"/>
        <v>0</v>
      </c>
      <c r="AN279" s="14"/>
      <c r="AO279" s="13">
        <f t="shared" si="189"/>
        <v>0</v>
      </c>
      <c r="AP279" s="14">
        <f t="shared" si="190"/>
        <v>0</v>
      </c>
      <c r="AQ279" s="13">
        <f t="shared" si="191"/>
        <v>0</v>
      </c>
      <c r="AR279" s="14">
        <f t="shared" si="192"/>
        <v>0</v>
      </c>
      <c r="AS279" s="13">
        <f t="shared" si="193"/>
        <v>1.9999999999999574E-2</v>
      </c>
      <c r="AT279" s="14"/>
      <c r="AU279" s="13">
        <f t="shared" si="194"/>
        <v>0</v>
      </c>
      <c r="AV279" s="14">
        <f t="shared" si="195"/>
        <v>0</v>
      </c>
      <c r="AW279" s="13">
        <f t="shared" si="196"/>
        <v>5.4904166666666381</v>
      </c>
      <c r="AX279" s="14">
        <f t="shared" si="197"/>
        <v>1</v>
      </c>
      <c r="AY279" s="13">
        <f t="shared" si="198"/>
        <v>0</v>
      </c>
      <c r="AZ279" s="14"/>
      <c r="BA279" s="13">
        <f t="shared" si="199"/>
        <v>0</v>
      </c>
      <c r="BB279" s="14">
        <f t="shared" si="200"/>
        <v>0</v>
      </c>
      <c r="BC279" s="13">
        <f t="shared" si="201"/>
        <v>0</v>
      </c>
      <c r="BD279" s="14">
        <f t="shared" si="202"/>
        <v>0</v>
      </c>
      <c r="BE279" s="13">
        <f t="shared" si="203"/>
        <v>0</v>
      </c>
    </row>
    <row r="280" spans="1:57" x14ac:dyDescent="0.25">
      <c r="A280" s="23">
        <f t="shared" si="204"/>
        <v>5.5104166666666377</v>
      </c>
      <c r="B280" s="8"/>
      <c r="C280" s="10" t="s">
        <v>14</v>
      </c>
      <c r="D280" s="10" t="s">
        <v>14</v>
      </c>
      <c r="E280" t="s">
        <v>11</v>
      </c>
      <c r="F280" s="10"/>
      <c r="G280" s="10"/>
      <c r="H280" s="10" t="s">
        <v>14</v>
      </c>
      <c r="I280" s="10"/>
      <c r="J280" s="10"/>
      <c r="K280" s="13">
        <f t="shared" si="174"/>
        <v>0</v>
      </c>
      <c r="L280" s="14">
        <f t="shared" si="164"/>
        <v>0</v>
      </c>
      <c r="M280" s="13">
        <f t="shared" si="175"/>
        <v>0</v>
      </c>
      <c r="N280" s="14">
        <f t="shared" si="165"/>
        <v>0</v>
      </c>
      <c r="O280" s="13">
        <f t="shared" si="176"/>
        <v>1.9999999999999574E-2</v>
      </c>
      <c r="P280" s="14"/>
      <c r="Q280" s="13">
        <f t="shared" si="177"/>
        <v>0</v>
      </c>
      <c r="R280" s="14">
        <f t="shared" si="166"/>
        <v>0</v>
      </c>
      <c r="S280" s="13">
        <f t="shared" si="178"/>
        <v>0</v>
      </c>
      <c r="T280" s="14">
        <f t="shared" si="167"/>
        <v>0</v>
      </c>
      <c r="U280" s="13">
        <f t="shared" si="179"/>
        <v>1.9999999999999574E-2</v>
      </c>
      <c r="V280" s="14"/>
      <c r="W280" s="13">
        <f t="shared" si="180"/>
        <v>0</v>
      </c>
      <c r="X280" s="14">
        <f t="shared" si="168"/>
        <v>0</v>
      </c>
      <c r="Y280" s="13">
        <f t="shared" si="181"/>
        <v>0</v>
      </c>
      <c r="Z280" s="14">
        <f t="shared" si="169"/>
        <v>0</v>
      </c>
      <c r="AA280" s="13">
        <f t="shared" si="182"/>
        <v>0</v>
      </c>
      <c r="AB280" s="14"/>
      <c r="AC280" s="13">
        <f t="shared" si="183"/>
        <v>0</v>
      </c>
      <c r="AD280" s="14">
        <f t="shared" si="170"/>
        <v>0</v>
      </c>
      <c r="AE280" s="13">
        <f t="shared" si="184"/>
        <v>0</v>
      </c>
      <c r="AF280" s="14">
        <f t="shared" si="171"/>
        <v>0</v>
      </c>
      <c r="AG280" s="13">
        <f t="shared" si="185"/>
        <v>0</v>
      </c>
      <c r="AH280" s="14"/>
      <c r="AI280" s="13">
        <f t="shared" si="186"/>
        <v>0</v>
      </c>
      <c r="AJ280" s="14">
        <f t="shared" si="172"/>
        <v>0</v>
      </c>
      <c r="AK280" s="13">
        <f t="shared" si="187"/>
        <v>0</v>
      </c>
      <c r="AL280" s="14">
        <f t="shared" si="173"/>
        <v>0</v>
      </c>
      <c r="AM280" s="13">
        <f t="shared" si="188"/>
        <v>0</v>
      </c>
      <c r="AN280" s="14"/>
      <c r="AO280" s="13">
        <f t="shared" si="189"/>
        <v>0</v>
      </c>
      <c r="AP280" s="14">
        <f t="shared" si="190"/>
        <v>0</v>
      </c>
      <c r="AQ280" s="13">
        <f t="shared" si="191"/>
        <v>0</v>
      </c>
      <c r="AR280" s="14">
        <f t="shared" si="192"/>
        <v>0</v>
      </c>
      <c r="AS280" s="13">
        <f t="shared" si="193"/>
        <v>1.9999999999999574E-2</v>
      </c>
      <c r="AT280" s="14"/>
      <c r="AU280" s="13">
        <f t="shared" si="194"/>
        <v>0</v>
      </c>
      <c r="AV280" s="14">
        <f t="shared" si="195"/>
        <v>0</v>
      </c>
      <c r="AW280" s="13">
        <f t="shared" si="196"/>
        <v>0</v>
      </c>
      <c r="AX280" s="14">
        <f t="shared" si="197"/>
        <v>0</v>
      </c>
      <c r="AY280" s="13">
        <f t="shared" si="198"/>
        <v>0</v>
      </c>
      <c r="AZ280" s="14"/>
      <c r="BA280" s="13">
        <f t="shared" si="199"/>
        <v>0</v>
      </c>
      <c r="BB280" s="14">
        <f t="shared" si="200"/>
        <v>0</v>
      </c>
      <c r="BC280" s="13">
        <f t="shared" si="201"/>
        <v>0</v>
      </c>
      <c r="BD280" s="14">
        <f t="shared" si="202"/>
        <v>0</v>
      </c>
      <c r="BE280" s="13">
        <f t="shared" si="203"/>
        <v>0</v>
      </c>
    </row>
    <row r="281" spans="1:57" x14ac:dyDescent="0.25">
      <c r="A281" s="23">
        <f t="shared" si="204"/>
        <v>5.5304166666666372</v>
      </c>
      <c r="B281" s="8"/>
      <c r="C281" s="10" t="s">
        <v>14</v>
      </c>
      <c r="D281" s="10" t="s">
        <v>14</v>
      </c>
      <c r="E281" t="s">
        <v>11</v>
      </c>
      <c r="F281" s="10"/>
      <c r="G281" s="10"/>
      <c r="H281" s="10" t="s">
        <v>14</v>
      </c>
      <c r="I281" s="10"/>
      <c r="J281" s="10"/>
      <c r="K281" s="13">
        <f t="shared" si="174"/>
        <v>0</v>
      </c>
      <c r="L281" s="14">
        <f t="shared" si="164"/>
        <v>0</v>
      </c>
      <c r="M281" s="13">
        <f t="shared" si="175"/>
        <v>0</v>
      </c>
      <c r="N281" s="14">
        <f t="shared" si="165"/>
        <v>0</v>
      </c>
      <c r="O281" s="13">
        <f t="shared" si="176"/>
        <v>1.9999999999999574E-2</v>
      </c>
      <c r="P281" s="14"/>
      <c r="Q281" s="13">
        <f t="shared" si="177"/>
        <v>0</v>
      </c>
      <c r="R281" s="14">
        <f t="shared" si="166"/>
        <v>0</v>
      </c>
      <c r="S281" s="13">
        <f t="shared" si="178"/>
        <v>0</v>
      </c>
      <c r="T281" s="14">
        <f t="shared" si="167"/>
        <v>0</v>
      </c>
      <c r="U281" s="13">
        <f t="shared" si="179"/>
        <v>1.9999999999999574E-2</v>
      </c>
      <c r="V281" s="14"/>
      <c r="W281" s="13">
        <f t="shared" si="180"/>
        <v>0</v>
      </c>
      <c r="X281" s="14">
        <f t="shared" si="168"/>
        <v>0</v>
      </c>
      <c r="Y281" s="13">
        <f t="shared" si="181"/>
        <v>0</v>
      </c>
      <c r="Z281" s="14">
        <f t="shared" si="169"/>
        <v>0</v>
      </c>
      <c r="AA281" s="13">
        <f t="shared" si="182"/>
        <v>0</v>
      </c>
      <c r="AB281" s="14"/>
      <c r="AC281" s="13">
        <f t="shared" si="183"/>
        <v>0</v>
      </c>
      <c r="AD281" s="14">
        <f t="shared" si="170"/>
        <v>0</v>
      </c>
      <c r="AE281" s="13">
        <f t="shared" si="184"/>
        <v>0</v>
      </c>
      <c r="AF281" s="14">
        <f t="shared" si="171"/>
        <v>0</v>
      </c>
      <c r="AG281" s="13">
        <f t="shared" si="185"/>
        <v>0</v>
      </c>
      <c r="AH281" s="14"/>
      <c r="AI281" s="13">
        <f t="shared" si="186"/>
        <v>0</v>
      </c>
      <c r="AJ281" s="14">
        <f t="shared" si="172"/>
        <v>0</v>
      </c>
      <c r="AK281" s="13">
        <f t="shared" si="187"/>
        <v>0</v>
      </c>
      <c r="AL281" s="14">
        <f t="shared" si="173"/>
        <v>0</v>
      </c>
      <c r="AM281" s="13">
        <f t="shared" si="188"/>
        <v>0</v>
      </c>
      <c r="AN281" s="14"/>
      <c r="AO281" s="13">
        <f t="shared" si="189"/>
        <v>0</v>
      </c>
      <c r="AP281" s="14">
        <f t="shared" si="190"/>
        <v>0</v>
      </c>
      <c r="AQ281" s="13">
        <f t="shared" si="191"/>
        <v>0</v>
      </c>
      <c r="AR281" s="14">
        <f t="shared" si="192"/>
        <v>0</v>
      </c>
      <c r="AS281" s="13">
        <f t="shared" si="193"/>
        <v>1.9999999999999574E-2</v>
      </c>
      <c r="AT281" s="14"/>
      <c r="AU281" s="13">
        <f t="shared" si="194"/>
        <v>0</v>
      </c>
      <c r="AV281" s="14">
        <f t="shared" si="195"/>
        <v>0</v>
      </c>
      <c r="AW281" s="13">
        <f t="shared" si="196"/>
        <v>0</v>
      </c>
      <c r="AX281" s="14">
        <f t="shared" si="197"/>
        <v>0</v>
      </c>
      <c r="AY281" s="13">
        <f t="shared" si="198"/>
        <v>0</v>
      </c>
      <c r="AZ281" s="14"/>
      <c r="BA281" s="13">
        <f t="shared" si="199"/>
        <v>0</v>
      </c>
      <c r="BB281" s="14">
        <f t="shared" si="200"/>
        <v>0</v>
      </c>
      <c r="BC281" s="13">
        <f t="shared" si="201"/>
        <v>0</v>
      </c>
      <c r="BD281" s="14">
        <f t="shared" si="202"/>
        <v>0</v>
      </c>
      <c r="BE281" s="13">
        <f t="shared" si="203"/>
        <v>0</v>
      </c>
    </row>
    <row r="282" spans="1:57" x14ac:dyDescent="0.25">
      <c r="A282" s="23">
        <f t="shared" si="204"/>
        <v>5.5504166666666368</v>
      </c>
      <c r="B282" s="8" t="s">
        <v>76</v>
      </c>
      <c r="C282" s="10" t="s">
        <v>14</v>
      </c>
      <c r="D282" s="10" t="s">
        <v>14</v>
      </c>
      <c r="E282" t="s">
        <v>11</v>
      </c>
      <c r="F282" s="10"/>
      <c r="G282" s="10"/>
      <c r="H282" s="10" t="s">
        <v>14</v>
      </c>
      <c r="J282" s="10" t="s">
        <v>14</v>
      </c>
      <c r="K282" s="13">
        <f t="shared" si="174"/>
        <v>0</v>
      </c>
      <c r="L282" s="14">
        <f t="shared" si="164"/>
        <v>0</v>
      </c>
      <c r="M282" s="13">
        <f t="shared" si="175"/>
        <v>0</v>
      </c>
      <c r="N282" s="14">
        <f t="shared" si="165"/>
        <v>0</v>
      </c>
      <c r="O282" s="13">
        <f t="shared" si="176"/>
        <v>1.9999999999999574E-2</v>
      </c>
      <c r="P282" s="14"/>
      <c r="Q282" s="13">
        <f t="shared" si="177"/>
        <v>0</v>
      </c>
      <c r="R282" s="14">
        <f t="shared" si="166"/>
        <v>0</v>
      </c>
      <c r="S282" s="13">
        <f t="shared" si="178"/>
        <v>0</v>
      </c>
      <c r="T282" s="14">
        <f t="shared" si="167"/>
        <v>0</v>
      </c>
      <c r="U282" s="13">
        <f t="shared" si="179"/>
        <v>1.9999999999999574E-2</v>
      </c>
      <c r="V282" s="14"/>
      <c r="W282" s="13">
        <f t="shared" si="180"/>
        <v>0</v>
      </c>
      <c r="X282" s="14">
        <f t="shared" si="168"/>
        <v>0</v>
      </c>
      <c r="Y282" s="13">
        <f t="shared" si="181"/>
        <v>0</v>
      </c>
      <c r="Z282" s="14">
        <f t="shared" si="169"/>
        <v>0</v>
      </c>
      <c r="AA282" s="13">
        <f t="shared" si="182"/>
        <v>0</v>
      </c>
      <c r="AB282" s="14"/>
      <c r="AC282" s="13">
        <f t="shared" si="183"/>
        <v>0</v>
      </c>
      <c r="AD282" s="14">
        <f t="shared" si="170"/>
        <v>0</v>
      </c>
      <c r="AE282" s="13">
        <f t="shared" si="184"/>
        <v>0</v>
      </c>
      <c r="AF282" s="14">
        <f t="shared" si="171"/>
        <v>0</v>
      </c>
      <c r="AG282" s="13">
        <f t="shared" si="185"/>
        <v>0</v>
      </c>
      <c r="AH282" s="14"/>
      <c r="AI282" s="13">
        <f t="shared" si="186"/>
        <v>0</v>
      </c>
      <c r="AJ282" s="14">
        <f t="shared" si="172"/>
        <v>0</v>
      </c>
      <c r="AK282" s="13">
        <f t="shared" si="187"/>
        <v>0</v>
      </c>
      <c r="AL282" s="14">
        <f t="shared" si="173"/>
        <v>0</v>
      </c>
      <c r="AM282" s="13">
        <f t="shared" si="188"/>
        <v>1.9999999999999574E-2</v>
      </c>
      <c r="AN282" s="14"/>
      <c r="AO282" s="13">
        <f t="shared" si="189"/>
        <v>0</v>
      </c>
      <c r="AP282" s="14">
        <f t="shared" si="190"/>
        <v>0</v>
      </c>
      <c r="AQ282" s="13">
        <f t="shared" si="191"/>
        <v>0</v>
      </c>
      <c r="AR282" s="14">
        <f t="shared" si="192"/>
        <v>0</v>
      </c>
      <c r="AS282" s="13">
        <f t="shared" si="193"/>
        <v>1.9999999999999574E-2</v>
      </c>
      <c r="AT282" s="14"/>
      <c r="AU282" s="13">
        <f t="shared" si="194"/>
        <v>0</v>
      </c>
      <c r="AV282" s="14">
        <f t="shared" si="195"/>
        <v>0</v>
      </c>
      <c r="AW282" s="13">
        <f t="shared" si="196"/>
        <v>0</v>
      </c>
      <c r="AX282" s="14">
        <f t="shared" si="197"/>
        <v>0</v>
      </c>
      <c r="AY282" s="13">
        <f t="shared" si="198"/>
        <v>1.9999999999999574E-2</v>
      </c>
      <c r="AZ282" s="14"/>
      <c r="BA282" s="13">
        <f t="shared" si="199"/>
        <v>5.5504166666666368</v>
      </c>
      <c r="BB282" s="14">
        <f t="shared" si="200"/>
        <v>1</v>
      </c>
      <c r="BC282" s="13">
        <f t="shared" si="201"/>
        <v>0</v>
      </c>
      <c r="BD282" s="14">
        <f t="shared" si="202"/>
        <v>0</v>
      </c>
      <c r="BE282" s="13">
        <f t="shared" si="203"/>
        <v>1.9999999999999574E-2</v>
      </c>
    </row>
    <row r="283" spans="1:57" x14ac:dyDescent="0.25">
      <c r="A283" s="23">
        <f t="shared" si="204"/>
        <v>5.5704166666666364</v>
      </c>
      <c r="B283" s="8" t="s">
        <v>18</v>
      </c>
      <c r="C283" s="10" t="s">
        <v>14</v>
      </c>
      <c r="D283" t="s">
        <v>11</v>
      </c>
      <c r="E283" s="11" t="s">
        <v>20</v>
      </c>
      <c r="F283" s="10"/>
      <c r="G283" s="10"/>
      <c r="H283" s="10" t="s">
        <v>14</v>
      </c>
      <c r="J283" s="10" t="s">
        <v>14</v>
      </c>
      <c r="K283" s="13">
        <f t="shared" si="174"/>
        <v>0</v>
      </c>
      <c r="L283" s="14">
        <f t="shared" si="164"/>
        <v>0</v>
      </c>
      <c r="M283" s="13">
        <f t="shared" si="175"/>
        <v>0</v>
      </c>
      <c r="N283" s="14">
        <f t="shared" si="165"/>
        <v>0</v>
      </c>
      <c r="O283" s="13">
        <f t="shared" si="176"/>
        <v>1.9999999999999574E-2</v>
      </c>
      <c r="P283" s="14"/>
      <c r="Q283" s="13">
        <f t="shared" si="177"/>
        <v>0</v>
      </c>
      <c r="R283" s="14">
        <f t="shared" si="166"/>
        <v>0</v>
      </c>
      <c r="S283" s="13">
        <f t="shared" si="178"/>
        <v>0</v>
      </c>
      <c r="T283" s="14">
        <f t="shared" si="167"/>
        <v>0</v>
      </c>
      <c r="U283" s="13">
        <f t="shared" si="179"/>
        <v>0</v>
      </c>
      <c r="V283" s="14"/>
      <c r="W283" s="13">
        <f t="shared" si="180"/>
        <v>0</v>
      </c>
      <c r="X283" s="14">
        <f t="shared" si="168"/>
        <v>0</v>
      </c>
      <c r="Y283" s="13">
        <f t="shared" si="181"/>
        <v>5.5704166666666364</v>
      </c>
      <c r="Z283" s="14">
        <f t="shared" si="169"/>
        <v>1</v>
      </c>
      <c r="AA283" s="13">
        <f t="shared" si="182"/>
        <v>0</v>
      </c>
      <c r="AB283" s="14"/>
      <c r="AC283" s="13">
        <f t="shared" si="183"/>
        <v>0</v>
      </c>
      <c r="AD283" s="14">
        <f t="shared" si="170"/>
        <v>0</v>
      </c>
      <c r="AE283" s="13">
        <f t="shared" si="184"/>
        <v>0</v>
      </c>
      <c r="AF283" s="14">
        <f t="shared" si="171"/>
        <v>0</v>
      </c>
      <c r="AG283" s="13">
        <f t="shared" si="185"/>
        <v>0</v>
      </c>
      <c r="AH283" s="14"/>
      <c r="AI283" s="13">
        <f t="shared" si="186"/>
        <v>0</v>
      </c>
      <c r="AJ283" s="14">
        <f t="shared" si="172"/>
        <v>0</v>
      </c>
      <c r="AK283" s="13">
        <f t="shared" si="187"/>
        <v>0</v>
      </c>
      <c r="AL283" s="14">
        <f t="shared" si="173"/>
        <v>0</v>
      </c>
      <c r="AM283" s="13">
        <f t="shared" si="188"/>
        <v>1.9999999999999574E-2</v>
      </c>
      <c r="AN283" s="14"/>
      <c r="AO283" s="13">
        <f t="shared" si="189"/>
        <v>0</v>
      </c>
      <c r="AP283" s="14">
        <f t="shared" si="190"/>
        <v>0</v>
      </c>
      <c r="AQ283" s="13">
        <f t="shared" si="191"/>
        <v>0</v>
      </c>
      <c r="AR283" s="14">
        <f t="shared" si="192"/>
        <v>0</v>
      </c>
      <c r="AS283" s="13">
        <f t="shared" si="193"/>
        <v>1.9999999999999574E-2</v>
      </c>
      <c r="AT283" s="14"/>
      <c r="AU283" s="13">
        <f t="shared" si="194"/>
        <v>0</v>
      </c>
      <c r="AV283" s="14">
        <f t="shared" si="195"/>
        <v>0</v>
      </c>
      <c r="AW283" s="13">
        <f t="shared" si="196"/>
        <v>0</v>
      </c>
      <c r="AX283" s="14">
        <f t="shared" si="197"/>
        <v>0</v>
      </c>
      <c r="AY283" s="13">
        <f t="shared" si="198"/>
        <v>1.9999999999999574E-2</v>
      </c>
      <c r="AZ283" s="14"/>
      <c r="BA283" s="13">
        <f t="shared" si="199"/>
        <v>0</v>
      </c>
      <c r="BB283" s="14">
        <f t="shared" si="200"/>
        <v>0</v>
      </c>
      <c r="BC283" s="13">
        <f t="shared" si="201"/>
        <v>0</v>
      </c>
      <c r="BD283" s="14">
        <f t="shared" si="202"/>
        <v>0</v>
      </c>
      <c r="BE283" s="13">
        <f t="shared" si="203"/>
        <v>1.9999999999999574E-2</v>
      </c>
    </row>
    <row r="284" spans="1:57" x14ac:dyDescent="0.25">
      <c r="A284" s="23">
        <f t="shared" si="204"/>
        <v>5.5904166666666359</v>
      </c>
      <c r="B284" s="8"/>
      <c r="C284" s="10" t="s">
        <v>14</v>
      </c>
      <c r="D284" t="s">
        <v>11</v>
      </c>
      <c r="E284" s="10"/>
      <c r="F284" s="10"/>
      <c r="G284" s="10"/>
      <c r="H284" s="10" t="s">
        <v>14</v>
      </c>
      <c r="J284" s="10" t="s">
        <v>14</v>
      </c>
      <c r="K284" s="13">
        <f t="shared" si="174"/>
        <v>0</v>
      </c>
      <c r="L284" s="14">
        <f t="shared" si="164"/>
        <v>0</v>
      </c>
      <c r="M284" s="13">
        <f t="shared" si="175"/>
        <v>0</v>
      </c>
      <c r="N284" s="14">
        <f t="shared" si="165"/>
        <v>0</v>
      </c>
      <c r="O284" s="13">
        <f t="shared" si="176"/>
        <v>1.9999999999999574E-2</v>
      </c>
      <c r="P284" s="14"/>
      <c r="Q284" s="13">
        <f t="shared" si="177"/>
        <v>0</v>
      </c>
      <c r="R284" s="14">
        <f t="shared" si="166"/>
        <v>0</v>
      </c>
      <c r="S284" s="13">
        <f t="shared" si="178"/>
        <v>0</v>
      </c>
      <c r="T284" s="14">
        <f t="shared" si="167"/>
        <v>0</v>
      </c>
      <c r="U284" s="13">
        <f t="shared" si="179"/>
        <v>0</v>
      </c>
      <c r="V284" s="14"/>
      <c r="W284" s="13">
        <f t="shared" si="180"/>
        <v>0</v>
      </c>
      <c r="X284" s="14">
        <f t="shared" si="168"/>
        <v>0</v>
      </c>
      <c r="Y284" s="13">
        <f t="shared" si="181"/>
        <v>0</v>
      </c>
      <c r="Z284" s="14">
        <f t="shared" si="169"/>
        <v>0</v>
      </c>
      <c r="AA284" s="13">
        <f t="shared" si="182"/>
        <v>0</v>
      </c>
      <c r="AB284" s="14"/>
      <c r="AC284" s="13">
        <f t="shared" si="183"/>
        <v>0</v>
      </c>
      <c r="AD284" s="14">
        <f t="shared" si="170"/>
        <v>0</v>
      </c>
      <c r="AE284" s="13">
        <f t="shared" si="184"/>
        <v>0</v>
      </c>
      <c r="AF284" s="14">
        <f t="shared" si="171"/>
        <v>0</v>
      </c>
      <c r="AG284" s="13">
        <f t="shared" si="185"/>
        <v>0</v>
      </c>
      <c r="AH284" s="14"/>
      <c r="AI284" s="13">
        <f t="shared" si="186"/>
        <v>0</v>
      </c>
      <c r="AJ284" s="14">
        <f t="shared" si="172"/>
        <v>0</v>
      </c>
      <c r="AK284" s="13">
        <f t="shared" si="187"/>
        <v>0</v>
      </c>
      <c r="AL284" s="14">
        <f t="shared" si="173"/>
        <v>0</v>
      </c>
      <c r="AM284" s="13">
        <f t="shared" si="188"/>
        <v>1.9999999999999574E-2</v>
      </c>
      <c r="AN284" s="14"/>
      <c r="AO284" s="13">
        <f t="shared" si="189"/>
        <v>0</v>
      </c>
      <c r="AP284" s="14">
        <f t="shared" si="190"/>
        <v>0</v>
      </c>
      <c r="AQ284" s="13">
        <f t="shared" si="191"/>
        <v>0</v>
      </c>
      <c r="AR284" s="14">
        <f t="shared" si="192"/>
        <v>0</v>
      </c>
      <c r="AS284" s="13">
        <f t="shared" si="193"/>
        <v>1.9999999999999574E-2</v>
      </c>
      <c r="AT284" s="14"/>
      <c r="AU284" s="13">
        <f t="shared" si="194"/>
        <v>0</v>
      </c>
      <c r="AV284" s="14">
        <f t="shared" si="195"/>
        <v>0</v>
      </c>
      <c r="AW284" s="13">
        <f t="shared" si="196"/>
        <v>0</v>
      </c>
      <c r="AX284" s="14">
        <f t="shared" si="197"/>
        <v>0</v>
      </c>
      <c r="AY284" s="13">
        <f t="shared" si="198"/>
        <v>1.9999999999999574E-2</v>
      </c>
      <c r="AZ284" s="14"/>
      <c r="BA284" s="13">
        <f t="shared" si="199"/>
        <v>0</v>
      </c>
      <c r="BB284" s="14">
        <f t="shared" si="200"/>
        <v>0</v>
      </c>
      <c r="BC284" s="13">
        <f t="shared" si="201"/>
        <v>0</v>
      </c>
      <c r="BD284" s="14">
        <f t="shared" si="202"/>
        <v>0</v>
      </c>
      <c r="BE284" s="13">
        <f t="shared" si="203"/>
        <v>1.9999999999999574E-2</v>
      </c>
    </row>
    <row r="285" spans="1:57" x14ac:dyDescent="0.25">
      <c r="A285" s="23">
        <f t="shared" si="204"/>
        <v>5.6104166666666355</v>
      </c>
      <c r="B285" s="8"/>
      <c r="C285" s="10" t="s">
        <v>14</v>
      </c>
      <c r="D285" t="s">
        <v>11</v>
      </c>
      <c r="E285" s="10"/>
      <c r="F285" s="10"/>
      <c r="G285" s="10"/>
      <c r="H285" s="10" t="s">
        <v>14</v>
      </c>
      <c r="J285" s="10" t="s">
        <v>14</v>
      </c>
      <c r="K285" s="13">
        <f t="shared" si="174"/>
        <v>0</v>
      </c>
      <c r="L285" s="14">
        <f t="shared" si="164"/>
        <v>0</v>
      </c>
      <c r="M285" s="13">
        <f t="shared" si="175"/>
        <v>0</v>
      </c>
      <c r="N285" s="14">
        <f t="shared" si="165"/>
        <v>0</v>
      </c>
      <c r="O285" s="13">
        <f t="shared" si="176"/>
        <v>1.9999999999999574E-2</v>
      </c>
      <c r="P285" s="14"/>
      <c r="Q285" s="13">
        <f t="shared" si="177"/>
        <v>0</v>
      </c>
      <c r="R285" s="14">
        <f t="shared" si="166"/>
        <v>0</v>
      </c>
      <c r="S285" s="13">
        <f t="shared" si="178"/>
        <v>0</v>
      </c>
      <c r="T285" s="14">
        <f t="shared" si="167"/>
        <v>0</v>
      </c>
      <c r="U285" s="13">
        <f t="shared" si="179"/>
        <v>0</v>
      </c>
      <c r="V285" s="14"/>
      <c r="W285" s="13">
        <f t="shared" si="180"/>
        <v>0</v>
      </c>
      <c r="X285" s="14">
        <f t="shared" si="168"/>
        <v>0</v>
      </c>
      <c r="Y285" s="13">
        <f t="shared" si="181"/>
        <v>0</v>
      </c>
      <c r="Z285" s="14">
        <f t="shared" si="169"/>
        <v>0</v>
      </c>
      <c r="AA285" s="13">
        <f t="shared" si="182"/>
        <v>0</v>
      </c>
      <c r="AB285" s="14"/>
      <c r="AC285" s="13">
        <f t="shared" si="183"/>
        <v>0</v>
      </c>
      <c r="AD285" s="14">
        <f t="shared" si="170"/>
        <v>0</v>
      </c>
      <c r="AE285" s="13">
        <f t="shared" si="184"/>
        <v>0</v>
      </c>
      <c r="AF285" s="14">
        <f t="shared" si="171"/>
        <v>0</v>
      </c>
      <c r="AG285" s="13">
        <f t="shared" si="185"/>
        <v>0</v>
      </c>
      <c r="AH285" s="14"/>
      <c r="AI285" s="13">
        <f t="shared" si="186"/>
        <v>0</v>
      </c>
      <c r="AJ285" s="14">
        <f t="shared" si="172"/>
        <v>0</v>
      </c>
      <c r="AK285" s="13">
        <f t="shared" si="187"/>
        <v>0</v>
      </c>
      <c r="AL285" s="14">
        <f t="shared" si="173"/>
        <v>0</v>
      </c>
      <c r="AM285" s="13">
        <f t="shared" si="188"/>
        <v>1.9999999999999574E-2</v>
      </c>
      <c r="AN285" s="14"/>
      <c r="AO285" s="13">
        <f t="shared" si="189"/>
        <v>0</v>
      </c>
      <c r="AP285" s="14">
        <f t="shared" si="190"/>
        <v>0</v>
      </c>
      <c r="AQ285" s="13">
        <f t="shared" si="191"/>
        <v>0</v>
      </c>
      <c r="AR285" s="14">
        <f t="shared" si="192"/>
        <v>0</v>
      </c>
      <c r="AS285" s="13">
        <f t="shared" si="193"/>
        <v>1.9999999999999574E-2</v>
      </c>
      <c r="AT285" s="14"/>
      <c r="AU285" s="13">
        <f t="shared" si="194"/>
        <v>0</v>
      </c>
      <c r="AV285" s="14">
        <f t="shared" si="195"/>
        <v>0</v>
      </c>
      <c r="AW285" s="13">
        <f t="shared" si="196"/>
        <v>0</v>
      </c>
      <c r="AX285" s="14">
        <f t="shared" si="197"/>
        <v>0</v>
      </c>
      <c r="AY285" s="13">
        <f t="shared" si="198"/>
        <v>1.9999999999999574E-2</v>
      </c>
      <c r="AZ285" s="14"/>
      <c r="BA285" s="13">
        <f t="shared" si="199"/>
        <v>0</v>
      </c>
      <c r="BB285" s="14">
        <f t="shared" si="200"/>
        <v>0</v>
      </c>
      <c r="BC285" s="13">
        <f t="shared" si="201"/>
        <v>0</v>
      </c>
      <c r="BD285" s="14">
        <f t="shared" si="202"/>
        <v>0</v>
      </c>
      <c r="BE285" s="13">
        <f t="shared" si="203"/>
        <v>1.9999999999999574E-2</v>
      </c>
    </row>
    <row r="286" spans="1:57" x14ac:dyDescent="0.25">
      <c r="A286" s="23">
        <f t="shared" si="204"/>
        <v>5.6304166666666351</v>
      </c>
      <c r="B286" s="8"/>
      <c r="C286" s="10" t="s">
        <v>14</v>
      </c>
      <c r="D286" t="s">
        <v>11</v>
      </c>
      <c r="E286" s="10"/>
      <c r="F286" s="10"/>
      <c r="G286" s="10"/>
      <c r="H286" s="10" t="s">
        <v>14</v>
      </c>
      <c r="J286" s="10" t="s">
        <v>14</v>
      </c>
      <c r="K286" s="13">
        <f t="shared" si="174"/>
        <v>0</v>
      </c>
      <c r="L286" s="14">
        <f t="shared" si="164"/>
        <v>0</v>
      </c>
      <c r="M286" s="13">
        <f t="shared" si="175"/>
        <v>0</v>
      </c>
      <c r="N286" s="14">
        <f t="shared" si="165"/>
        <v>0</v>
      </c>
      <c r="O286" s="13">
        <f t="shared" si="176"/>
        <v>1.9999999999999574E-2</v>
      </c>
      <c r="P286" s="14"/>
      <c r="Q286" s="13">
        <f t="shared" si="177"/>
        <v>0</v>
      </c>
      <c r="R286" s="14">
        <f t="shared" si="166"/>
        <v>0</v>
      </c>
      <c r="S286" s="13">
        <f t="shared" si="178"/>
        <v>0</v>
      </c>
      <c r="T286" s="14">
        <f t="shared" si="167"/>
        <v>0</v>
      </c>
      <c r="U286" s="13">
        <f t="shared" si="179"/>
        <v>0</v>
      </c>
      <c r="V286" s="14"/>
      <c r="W286" s="13">
        <f t="shared" si="180"/>
        <v>0</v>
      </c>
      <c r="X286" s="14">
        <f t="shared" si="168"/>
        <v>0</v>
      </c>
      <c r="Y286" s="13">
        <f t="shared" si="181"/>
        <v>0</v>
      </c>
      <c r="Z286" s="14">
        <f t="shared" si="169"/>
        <v>0</v>
      </c>
      <c r="AA286" s="13">
        <f t="shared" si="182"/>
        <v>0</v>
      </c>
      <c r="AB286" s="14"/>
      <c r="AC286" s="13">
        <f t="shared" si="183"/>
        <v>0</v>
      </c>
      <c r="AD286" s="14">
        <f t="shared" si="170"/>
        <v>0</v>
      </c>
      <c r="AE286" s="13">
        <f t="shared" si="184"/>
        <v>0</v>
      </c>
      <c r="AF286" s="14">
        <f t="shared" si="171"/>
        <v>0</v>
      </c>
      <c r="AG286" s="13">
        <f t="shared" si="185"/>
        <v>0</v>
      </c>
      <c r="AH286" s="14"/>
      <c r="AI286" s="13">
        <f t="shared" si="186"/>
        <v>0</v>
      </c>
      <c r="AJ286" s="14">
        <f t="shared" si="172"/>
        <v>0</v>
      </c>
      <c r="AK286" s="13">
        <f t="shared" si="187"/>
        <v>0</v>
      </c>
      <c r="AL286" s="14">
        <f t="shared" si="173"/>
        <v>0</v>
      </c>
      <c r="AM286" s="13">
        <f t="shared" si="188"/>
        <v>1.9999999999999574E-2</v>
      </c>
      <c r="AN286" s="14"/>
      <c r="AO286" s="13">
        <f t="shared" si="189"/>
        <v>0</v>
      </c>
      <c r="AP286" s="14">
        <f t="shared" si="190"/>
        <v>0</v>
      </c>
      <c r="AQ286" s="13">
        <f t="shared" si="191"/>
        <v>0</v>
      </c>
      <c r="AR286" s="14">
        <f t="shared" si="192"/>
        <v>0</v>
      </c>
      <c r="AS286" s="13">
        <f t="shared" si="193"/>
        <v>1.9999999999999574E-2</v>
      </c>
      <c r="AT286" s="14"/>
      <c r="AU286" s="13">
        <f t="shared" si="194"/>
        <v>0</v>
      </c>
      <c r="AV286" s="14">
        <f t="shared" si="195"/>
        <v>0</v>
      </c>
      <c r="AW286" s="13">
        <f t="shared" si="196"/>
        <v>0</v>
      </c>
      <c r="AX286" s="14">
        <f t="shared" si="197"/>
        <v>0</v>
      </c>
      <c r="AY286" s="13">
        <f t="shared" si="198"/>
        <v>1.9999999999999574E-2</v>
      </c>
      <c r="AZ286" s="14"/>
      <c r="BA286" s="13">
        <f t="shared" si="199"/>
        <v>0</v>
      </c>
      <c r="BB286" s="14">
        <f t="shared" si="200"/>
        <v>0</v>
      </c>
      <c r="BC286" s="13">
        <f t="shared" si="201"/>
        <v>0</v>
      </c>
      <c r="BD286" s="14">
        <f t="shared" si="202"/>
        <v>0</v>
      </c>
      <c r="BE286" s="13">
        <f t="shared" si="203"/>
        <v>1.9999999999999574E-2</v>
      </c>
    </row>
    <row r="287" spans="1:57" x14ac:dyDescent="0.25">
      <c r="A287" s="23">
        <f t="shared" si="204"/>
        <v>5.6504166666666347</v>
      </c>
      <c r="B287" s="8" t="s">
        <v>17</v>
      </c>
      <c r="C287" s="10" t="s">
        <v>14</v>
      </c>
      <c r="D287" s="11" t="s">
        <v>20</v>
      </c>
      <c r="E287" s="10"/>
      <c r="G287" s="10"/>
      <c r="H287" t="s">
        <v>11</v>
      </c>
      <c r="I287" s="11"/>
      <c r="J287" s="10" t="s">
        <v>14</v>
      </c>
      <c r="K287" s="13">
        <f t="shared" si="174"/>
        <v>0</v>
      </c>
      <c r="L287" s="14">
        <f t="shared" si="164"/>
        <v>0</v>
      </c>
      <c r="M287" s="13">
        <f t="shared" si="175"/>
        <v>0</v>
      </c>
      <c r="N287" s="14">
        <f t="shared" si="165"/>
        <v>0</v>
      </c>
      <c r="O287" s="13">
        <f t="shared" si="176"/>
        <v>1.9999999999999574E-2</v>
      </c>
      <c r="P287" s="14"/>
      <c r="Q287" s="13">
        <f t="shared" si="177"/>
        <v>0</v>
      </c>
      <c r="R287" s="14">
        <f t="shared" si="166"/>
        <v>0</v>
      </c>
      <c r="S287" s="13">
        <f t="shared" si="178"/>
        <v>5.6504166666666347</v>
      </c>
      <c r="T287" s="14">
        <f t="shared" si="167"/>
        <v>1</v>
      </c>
      <c r="U287" s="13">
        <f t="shared" si="179"/>
        <v>0</v>
      </c>
      <c r="V287" s="14"/>
      <c r="W287" s="13">
        <f t="shared" si="180"/>
        <v>0</v>
      </c>
      <c r="X287" s="14">
        <f t="shared" si="168"/>
        <v>0</v>
      </c>
      <c r="Y287" s="13">
        <f t="shared" si="181"/>
        <v>0</v>
      </c>
      <c r="Z287" s="14">
        <f t="shared" si="169"/>
        <v>0</v>
      </c>
      <c r="AA287" s="13">
        <f t="shared" si="182"/>
        <v>0</v>
      </c>
      <c r="AB287" s="14"/>
      <c r="AC287" s="13">
        <f t="shared" si="183"/>
        <v>0</v>
      </c>
      <c r="AD287" s="14">
        <f t="shared" si="170"/>
        <v>0</v>
      </c>
      <c r="AE287" s="13">
        <f t="shared" si="184"/>
        <v>0</v>
      </c>
      <c r="AF287" s="14">
        <f t="shared" si="171"/>
        <v>0</v>
      </c>
      <c r="AG287" s="13">
        <f t="shared" si="185"/>
        <v>0</v>
      </c>
      <c r="AH287" s="14"/>
      <c r="AI287" s="13">
        <f t="shared" si="186"/>
        <v>0</v>
      </c>
      <c r="AJ287" s="14">
        <f t="shared" si="172"/>
        <v>0</v>
      </c>
      <c r="AK287" s="13">
        <f t="shared" si="187"/>
        <v>0</v>
      </c>
      <c r="AL287" s="14">
        <f t="shared" si="173"/>
        <v>0</v>
      </c>
      <c r="AM287" s="13">
        <f t="shared" si="188"/>
        <v>1.9999999999999574E-2</v>
      </c>
      <c r="AN287" s="14"/>
      <c r="AO287" s="13">
        <f t="shared" si="189"/>
        <v>0</v>
      </c>
      <c r="AP287" s="14">
        <f t="shared" si="190"/>
        <v>0</v>
      </c>
      <c r="AQ287" s="13">
        <f t="shared" si="191"/>
        <v>0</v>
      </c>
      <c r="AR287" s="14">
        <f t="shared" si="192"/>
        <v>0</v>
      </c>
      <c r="AS287" s="13">
        <f t="shared" si="193"/>
        <v>0</v>
      </c>
      <c r="AT287" s="14"/>
      <c r="AU287" s="13">
        <f t="shared" si="194"/>
        <v>0</v>
      </c>
      <c r="AV287" s="14">
        <f t="shared" si="195"/>
        <v>0</v>
      </c>
      <c r="AW287" s="13">
        <f t="shared" si="196"/>
        <v>0</v>
      </c>
      <c r="AX287" s="14">
        <f t="shared" si="197"/>
        <v>0</v>
      </c>
      <c r="AY287" s="13">
        <f t="shared" si="198"/>
        <v>1.9999999999999574E-2</v>
      </c>
      <c r="AZ287" s="14"/>
      <c r="BA287" s="13">
        <f t="shared" si="199"/>
        <v>0</v>
      </c>
      <c r="BB287" s="14">
        <f t="shared" si="200"/>
        <v>0</v>
      </c>
      <c r="BC287" s="13">
        <f t="shared" si="201"/>
        <v>0</v>
      </c>
      <c r="BD287" s="14">
        <f t="shared" si="202"/>
        <v>0</v>
      </c>
      <c r="BE287" s="13">
        <f t="shared" si="203"/>
        <v>1.9999999999999574E-2</v>
      </c>
    </row>
    <row r="288" spans="1:57" x14ac:dyDescent="0.25">
      <c r="A288" s="23">
        <f t="shared" si="204"/>
        <v>5.6704166666666342</v>
      </c>
      <c r="B288" s="8"/>
      <c r="C288" s="10" t="s">
        <v>14</v>
      </c>
      <c r="D288" s="10"/>
      <c r="E288" s="10"/>
      <c r="G288" s="10"/>
      <c r="H288" t="s">
        <v>11</v>
      </c>
      <c r="I288" s="32"/>
      <c r="J288" s="10" t="s">
        <v>14</v>
      </c>
      <c r="K288" s="13">
        <f t="shared" si="174"/>
        <v>0</v>
      </c>
      <c r="L288" s="14">
        <f t="shared" si="164"/>
        <v>0</v>
      </c>
      <c r="M288" s="13">
        <f t="shared" si="175"/>
        <v>0</v>
      </c>
      <c r="N288" s="14">
        <f t="shared" si="165"/>
        <v>0</v>
      </c>
      <c r="O288" s="13">
        <f t="shared" si="176"/>
        <v>1.9999999999999574E-2</v>
      </c>
      <c r="P288" s="14"/>
      <c r="Q288" s="13">
        <f t="shared" si="177"/>
        <v>0</v>
      </c>
      <c r="R288" s="14">
        <f t="shared" si="166"/>
        <v>0</v>
      </c>
      <c r="S288" s="13">
        <f t="shared" si="178"/>
        <v>0</v>
      </c>
      <c r="T288" s="14">
        <f t="shared" si="167"/>
        <v>0</v>
      </c>
      <c r="U288" s="13">
        <f t="shared" si="179"/>
        <v>0</v>
      </c>
      <c r="V288" s="14"/>
      <c r="W288" s="13">
        <f t="shared" si="180"/>
        <v>0</v>
      </c>
      <c r="X288" s="14">
        <f t="shared" si="168"/>
        <v>0</v>
      </c>
      <c r="Y288" s="13">
        <f t="shared" si="181"/>
        <v>0</v>
      </c>
      <c r="Z288" s="14">
        <f t="shared" si="169"/>
        <v>0</v>
      </c>
      <c r="AA288" s="13">
        <f t="shared" si="182"/>
        <v>0</v>
      </c>
      <c r="AB288" s="14"/>
      <c r="AC288" s="13">
        <f t="shared" si="183"/>
        <v>0</v>
      </c>
      <c r="AD288" s="14">
        <f t="shared" si="170"/>
        <v>0</v>
      </c>
      <c r="AE288" s="13">
        <f t="shared" si="184"/>
        <v>0</v>
      </c>
      <c r="AF288" s="14">
        <f t="shared" si="171"/>
        <v>0</v>
      </c>
      <c r="AG288" s="13">
        <f t="shared" si="185"/>
        <v>0</v>
      </c>
      <c r="AH288" s="14"/>
      <c r="AI288" s="13">
        <f t="shared" si="186"/>
        <v>0</v>
      </c>
      <c r="AJ288" s="14">
        <f t="shared" si="172"/>
        <v>0</v>
      </c>
      <c r="AK288" s="13">
        <f t="shared" si="187"/>
        <v>0</v>
      </c>
      <c r="AL288" s="14">
        <f t="shared" si="173"/>
        <v>0</v>
      </c>
      <c r="AM288" s="13">
        <f t="shared" si="188"/>
        <v>1.9999999999999574E-2</v>
      </c>
      <c r="AN288" s="14"/>
      <c r="AO288" s="13">
        <f t="shared" si="189"/>
        <v>0</v>
      </c>
      <c r="AP288" s="14">
        <f t="shared" si="190"/>
        <v>0</v>
      </c>
      <c r="AQ288" s="13">
        <f t="shared" si="191"/>
        <v>0</v>
      </c>
      <c r="AR288" s="14">
        <f t="shared" si="192"/>
        <v>0</v>
      </c>
      <c r="AS288" s="13">
        <f t="shared" si="193"/>
        <v>0</v>
      </c>
      <c r="AT288" s="14"/>
      <c r="AU288" s="13">
        <f t="shared" si="194"/>
        <v>0</v>
      </c>
      <c r="AV288" s="14">
        <f t="shared" si="195"/>
        <v>0</v>
      </c>
      <c r="AW288" s="13">
        <f t="shared" si="196"/>
        <v>0</v>
      </c>
      <c r="AX288" s="14">
        <f t="shared" si="197"/>
        <v>0</v>
      </c>
      <c r="AY288" s="13">
        <f t="shared" si="198"/>
        <v>1.9999999999999574E-2</v>
      </c>
      <c r="AZ288" s="14"/>
      <c r="BA288" s="13">
        <f t="shared" si="199"/>
        <v>0</v>
      </c>
      <c r="BB288" s="14">
        <f t="shared" si="200"/>
        <v>0</v>
      </c>
      <c r="BC288" s="13">
        <f t="shared" si="201"/>
        <v>0</v>
      </c>
      <c r="BD288" s="14">
        <f t="shared" si="202"/>
        <v>0</v>
      </c>
      <c r="BE288" s="13">
        <f t="shared" si="203"/>
        <v>1.9999999999999574E-2</v>
      </c>
    </row>
    <row r="289" spans="1:57" x14ac:dyDescent="0.25">
      <c r="A289" s="23">
        <f t="shared" si="204"/>
        <v>5.6904166666666338</v>
      </c>
      <c r="B289" s="8"/>
      <c r="C289" s="10" t="s">
        <v>14</v>
      </c>
      <c r="D289" s="10"/>
      <c r="E289" s="10"/>
      <c r="G289" s="10"/>
      <c r="H289" t="s">
        <v>11</v>
      </c>
      <c r="I289" s="32"/>
      <c r="J289" s="10" t="s">
        <v>14</v>
      </c>
      <c r="K289" s="13">
        <f t="shared" si="174"/>
        <v>0</v>
      </c>
      <c r="L289" s="14">
        <f t="shared" si="164"/>
        <v>0</v>
      </c>
      <c r="M289" s="13">
        <f t="shared" si="175"/>
        <v>0</v>
      </c>
      <c r="N289" s="14">
        <f t="shared" si="165"/>
        <v>0</v>
      </c>
      <c r="O289" s="13">
        <f t="shared" si="176"/>
        <v>1.9999999999999574E-2</v>
      </c>
      <c r="P289" s="14"/>
      <c r="Q289" s="13">
        <f t="shared" si="177"/>
        <v>0</v>
      </c>
      <c r="R289" s="14">
        <f t="shared" si="166"/>
        <v>0</v>
      </c>
      <c r="S289" s="13">
        <f t="shared" si="178"/>
        <v>0</v>
      </c>
      <c r="T289" s="14">
        <f t="shared" si="167"/>
        <v>0</v>
      </c>
      <c r="U289" s="13">
        <f t="shared" si="179"/>
        <v>0</v>
      </c>
      <c r="V289" s="14"/>
      <c r="W289" s="13">
        <f t="shared" si="180"/>
        <v>0</v>
      </c>
      <c r="X289" s="14">
        <f t="shared" si="168"/>
        <v>0</v>
      </c>
      <c r="Y289" s="13">
        <f t="shared" si="181"/>
        <v>0</v>
      </c>
      <c r="Z289" s="14">
        <f t="shared" si="169"/>
        <v>0</v>
      </c>
      <c r="AA289" s="13">
        <f t="shared" si="182"/>
        <v>0</v>
      </c>
      <c r="AB289" s="14"/>
      <c r="AC289" s="13">
        <f t="shared" si="183"/>
        <v>0</v>
      </c>
      <c r="AD289" s="14">
        <f t="shared" si="170"/>
        <v>0</v>
      </c>
      <c r="AE289" s="13">
        <f t="shared" si="184"/>
        <v>0</v>
      </c>
      <c r="AF289" s="14">
        <f t="shared" si="171"/>
        <v>0</v>
      </c>
      <c r="AG289" s="13">
        <f t="shared" si="185"/>
        <v>0</v>
      </c>
      <c r="AH289" s="14"/>
      <c r="AI289" s="13">
        <f t="shared" si="186"/>
        <v>0</v>
      </c>
      <c r="AJ289" s="14">
        <f t="shared" si="172"/>
        <v>0</v>
      </c>
      <c r="AK289" s="13">
        <f t="shared" si="187"/>
        <v>0</v>
      </c>
      <c r="AL289" s="14">
        <f t="shared" si="173"/>
        <v>0</v>
      </c>
      <c r="AM289" s="13">
        <f t="shared" si="188"/>
        <v>1.9999999999999574E-2</v>
      </c>
      <c r="AN289" s="14"/>
      <c r="AO289" s="13">
        <f t="shared" si="189"/>
        <v>0</v>
      </c>
      <c r="AP289" s="14">
        <f t="shared" si="190"/>
        <v>0</v>
      </c>
      <c r="AQ289" s="13">
        <f t="shared" si="191"/>
        <v>0</v>
      </c>
      <c r="AR289" s="14">
        <f t="shared" si="192"/>
        <v>0</v>
      </c>
      <c r="AS289" s="13">
        <f t="shared" si="193"/>
        <v>0</v>
      </c>
      <c r="AT289" s="14"/>
      <c r="AU289" s="13">
        <f t="shared" si="194"/>
        <v>0</v>
      </c>
      <c r="AV289" s="14">
        <f t="shared" si="195"/>
        <v>0</v>
      </c>
      <c r="AW289" s="13">
        <f t="shared" si="196"/>
        <v>0</v>
      </c>
      <c r="AX289" s="14">
        <f t="shared" si="197"/>
        <v>0</v>
      </c>
      <c r="AY289" s="13">
        <f t="shared" si="198"/>
        <v>1.9999999999999574E-2</v>
      </c>
      <c r="AZ289" s="14"/>
      <c r="BA289" s="13">
        <f t="shared" si="199"/>
        <v>0</v>
      </c>
      <c r="BB289" s="14">
        <f t="shared" si="200"/>
        <v>0</v>
      </c>
      <c r="BC289" s="13">
        <f t="shared" si="201"/>
        <v>0</v>
      </c>
      <c r="BD289" s="14">
        <f t="shared" si="202"/>
        <v>0</v>
      </c>
      <c r="BE289" s="13">
        <f t="shared" si="203"/>
        <v>1.9999999999999574E-2</v>
      </c>
    </row>
    <row r="290" spans="1:57" x14ac:dyDescent="0.25">
      <c r="A290" s="23">
        <f t="shared" si="204"/>
        <v>5.7104166666666334</v>
      </c>
      <c r="B290" s="8" t="s">
        <v>13</v>
      </c>
      <c r="C290" s="10" t="s">
        <v>14</v>
      </c>
      <c r="D290" s="10"/>
      <c r="E290" s="10"/>
      <c r="G290" s="10" t="s">
        <v>14</v>
      </c>
      <c r="H290" t="s">
        <v>11</v>
      </c>
      <c r="I290" s="11"/>
      <c r="J290" s="10" t="s">
        <v>14</v>
      </c>
      <c r="K290" s="13">
        <f t="shared" si="174"/>
        <v>0</v>
      </c>
      <c r="L290" s="14">
        <f t="shared" si="164"/>
        <v>0</v>
      </c>
      <c r="M290" s="13">
        <f t="shared" si="175"/>
        <v>0</v>
      </c>
      <c r="N290" s="14">
        <f t="shared" si="165"/>
        <v>0</v>
      </c>
      <c r="O290" s="13">
        <f t="shared" si="176"/>
        <v>1.9999999999999574E-2</v>
      </c>
      <c r="P290" s="14"/>
      <c r="Q290" s="13">
        <f t="shared" si="177"/>
        <v>0</v>
      </c>
      <c r="R290" s="14">
        <f t="shared" si="166"/>
        <v>0</v>
      </c>
      <c r="S290" s="13">
        <f t="shared" si="178"/>
        <v>0</v>
      </c>
      <c r="T290" s="14">
        <f t="shared" si="167"/>
        <v>0</v>
      </c>
      <c r="U290" s="13">
        <f t="shared" si="179"/>
        <v>0</v>
      </c>
      <c r="V290" s="14"/>
      <c r="W290" s="13">
        <f t="shared" si="180"/>
        <v>0</v>
      </c>
      <c r="X290" s="14">
        <f t="shared" si="168"/>
        <v>0</v>
      </c>
      <c r="Y290" s="13">
        <f t="shared" si="181"/>
        <v>0</v>
      </c>
      <c r="Z290" s="14">
        <f t="shared" si="169"/>
        <v>0</v>
      </c>
      <c r="AA290" s="13">
        <f t="shared" si="182"/>
        <v>0</v>
      </c>
      <c r="AB290" s="14"/>
      <c r="AC290" s="13">
        <f t="shared" si="183"/>
        <v>0</v>
      </c>
      <c r="AD290" s="14">
        <f t="shared" si="170"/>
        <v>0</v>
      </c>
      <c r="AE290" s="13">
        <f t="shared" si="184"/>
        <v>0</v>
      </c>
      <c r="AF290" s="14">
        <f t="shared" si="171"/>
        <v>0</v>
      </c>
      <c r="AG290" s="13">
        <f t="shared" si="185"/>
        <v>0</v>
      </c>
      <c r="AH290" s="14"/>
      <c r="AI290" s="13">
        <f t="shared" si="186"/>
        <v>5.7104166666666334</v>
      </c>
      <c r="AJ290" s="14">
        <f t="shared" si="172"/>
        <v>1</v>
      </c>
      <c r="AK290" s="13">
        <f t="shared" si="187"/>
        <v>0</v>
      </c>
      <c r="AL290" s="14">
        <f t="shared" si="173"/>
        <v>0</v>
      </c>
      <c r="AM290" s="13">
        <f t="shared" si="188"/>
        <v>1.9999999999999574E-2</v>
      </c>
      <c r="AN290" s="14"/>
      <c r="AO290" s="13">
        <f t="shared" si="189"/>
        <v>0</v>
      </c>
      <c r="AP290" s="14">
        <f t="shared" si="190"/>
        <v>0</v>
      </c>
      <c r="AQ290" s="13">
        <f t="shared" si="191"/>
        <v>0</v>
      </c>
      <c r="AR290" s="14">
        <f t="shared" si="192"/>
        <v>0</v>
      </c>
      <c r="AS290" s="13">
        <f t="shared" si="193"/>
        <v>0</v>
      </c>
      <c r="AT290" s="14"/>
      <c r="AU290" s="13">
        <f t="shared" si="194"/>
        <v>0</v>
      </c>
      <c r="AV290" s="14">
        <f t="shared" si="195"/>
        <v>0</v>
      </c>
      <c r="AW290" s="13">
        <f t="shared" si="196"/>
        <v>0</v>
      </c>
      <c r="AX290" s="14">
        <f t="shared" si="197"/>
        <v>0</v>
      </c>
      <c r="AY290" s="13">
        <f t="shared" si="198"/>
        <v>1.9999999999999574E-2</v>
      </c>
      <c r="AZ290" s="14"/>
      <c r="BA290" s="13">
        <f t="shared" si="199"/>
        <v>0</v>
      </c>
      <c r="BB290" s="14">
        <f t="shared" si="200"/>
        <v>0</v>
      </c>
      <c r="BC290" s="13">
        <f t="shared" si="201"/>
        <v>0</v>
      </c>
      <c r="BD290" s="14">
        <f t="shared" si="202"/>
        <v>0</v>
      </c>
      <c r="BE290" s="13">
        <f t="shared" si="203"/>
        <v>1.9999999999999574E-2</v>
      </c>
    </row>
    <row r="291" spans="1:57" x14ac:dyDescent="0.25">
      <c r="A291" s="23">
        <f t="shared" si="204"/>
        <v>5.730416666666633</v>
      </c>
      <c r="B291" s="8" t="s">
        <v>64</v>
      </c>
      <c r="C291" s="10" t="s">
        <v>14</v>
      </c>
      <c r="D291" s="10"/>
      <c r="F291" s="11"/>
      <c r="G291" s="10" t="s">
        <v>14</v>
      </c>
      <c r="H291" s="11" t="s">
        <v>20</v>
      </c>
      <c r="I291" s="10"/>
      <c r="J291" s="10" t="s">
        <v>14</v>
      </c>
      <c r="K291" s="13">
        <f t="shared" si="174"/>
        <v>0</v>
      </c>
      <c r="L291" s="14">
        <f t="shared" si="164"/>
        <v>0</v>
      </c>
      <c r="M291" s="13">
        <f t="shared" si="175"/>
        <v>0</v>
      </c>
      <c r="N291" s="14">
        <f t="shared" si="165"/>
        <v>0</v>
      </c>
      <c r="O291" s="13">
        <f t="shared" si="176"/>
        <v>1.9999999999999574E-2</v>
      </c>
      <c r="P291" s="14"/>
      <c r="Q291" s="13">
        <f t="shared" si="177"/>
        <v>0</v>
      </c>
      <c r="R291" s="14">
        <f t="shared" si="166"/>
        <v>0</v>
      </c>
      <c r="S291" s="13">
        <f t="shared" si="178"/>
        <v>0</v>
      </c>
      <c r="T291" s="14">
        <f t="shared" si="167"/>
        <v>0</v>
      </c>
      <c r="U291" s="13">
        <f t="shared" si="179"/>
        <v>0</v>
      </c>
      <c r="V291" s="14"/>
      <c r="W291" s="13">
        <f t="shared" si="180"/>
        <v>0</v>
      </c>
      <c r="X291" s="14">
        <f t="shared" si="168"/>
        <v>0</v>
      </c>
      <c r="Y291" s="13">
        <f t="shared" si="181"/>
        <v>0</v>
      </c>
      <c r="Z291" s="14">
        <f t="shared" si="169"/>
        <v>0</v>
      </c>
      <c r="AA291" s="13">
        <f t="shared" si="182"/>
        <v>0</v>
      </c>
      <c r="AB291" s="14"/>
      <c r="AC291" s="13">
        <f t="shared" si="183"/>
        <v>0</v>
      </c>
      <c r="AD291" s="14">
        <f t="shared" si="170"/>
        <v>0</v>
      </c>
      <c r="AE291" s="13">
        <f t="shared" si="184"/>
        <v>0</v>
      </c>
      <c r="AF291" s="14">
        <f t="shared" si="171"/>
        <v>0</v>
      </c>
      <c r="AG291" s="13">
        <f t="shared" si="185"/>
        <v>0</v>
      </c>
      <c r="AH291" s="14"/>
      <c r="AI291" s="13">
        <f t="shared" si="186"/>
        <v>0</v>
      </c>
      <c r="AJ291" s="14">
        <f t="shared" si="172"/>
        <v>0</v>
      </c>
      <c r="AK291" s="13">
        <f t="shared" si="187"/>
        <v>0</v>
      </c>
      <c r="AL291" s="14">
        <f t="shared" si="173"/>
        <v>0</v>
      </c>
      <c r="AM291" s="13">
        <f t="shared" si="188"/>
        <v>1.9999999999999574E-2</v>
      </c>
      <c r="AN291" s="14"/>
      <c r="AO291" s="13">
        <f t="shared" si="189"/>
        <v>0</v>
      </c>
      <c r="AP291" s="14">
        <f t="shared" si="190"/>
        <v>0</v>
      </c>
      <c r="AQ291" s="13">
        <f t="shared" si="191"/>
        <v>5.730416666666633</v>
      </c>
      <c r="AR291" s="14">
        <f t="shared" si="192"/>
        <v>1</v>
      </c>
      <c r="AS291" s="13">
        <f t="shared" si="193"/>
        <v>0</v>
      </c>
      <c r="AT291" s="14"/>
      <c r="AU291" s="13">
        <f t="shared" si="194"/>
        <v>0</v>
      </c>
      <c r="AV291" s="14">
        <f t="shared" si="195"/>
        <v>0</v>
      </c>
      <c r="AW291" s="13">
        <f t="shared" si="196"/>
        <v>0</v>
      </c>
      <c r="AX291" s="14">
        <f t="shared" si="197"/>
        <v>0</v>
      </c>
      <c r="AY291" s="13">
        <f t="shared" si="198"/>
        <v>1.9999999999999574E-2</v>
      </c>
      <c r="AZ291" s="14"/>
      <c r="BA291" s="13">
        <f t="shared" si="199"/>
        <v>0</v>
      </c>
      <c r="BB291" s="14">
        <f t="shared" si="200"/>
        <v>0</v>
      </c>
      <c r="BC291" s="13">
        <f t="shared" si="201"/>
        <v>0</v>
      </c>
      <c r="BD291" s="14">
        <f t="shared" si="202"/>
        <v>0</v>
      </c>
      <c r="BE291" s="13">
        <f t="shared" si="203"/>
        <v>1.9999999999999574E-2</v>
      </c>
    </row>
    <row r="292" spans="1:57" x14ac:dyDescent="0.25">
      <c r="A292" s="23">
        <f t="shared" si="204"/>
        <v>5.7504166666666325</v>
      </c>
      <c r="B292" s="8" t="s">
        <v>21</v>
      </c>
      <c r="C292" t="s">
        <v>11</v>
      </c>
      <c r="D292" s="10"/>
      <c r="E292" s="10" t="s">
        <v>14</v>
      </c>
      <c r="F292" s="10"/>
      <c r="G292" s="10" t="s">
        <v>14</v>
      </c>
      <c r="H292" s="10"/>
      <c r="I292" s="10"/>
      <c r="J292" s="10" t="s">
        <v>14</v>
      </c>
      <c r="K292" s="13">
        <f t="shared" si="174"/>
        <v>0</v>
      </c>
      <c r="L292" s="14">
        <f t="shared" si="164"/>
        <v>0</v>
      </c>
      <c r="M292" s="13">
        <f t="shared" si="175"/>
        <v>0</v>
      </c>
      <c r="N292" s="14">
        <f t="shared" si="165"/>
        <v>0</v>
      </c>
      <c r="O292" s="13">
        <f t="shared" si="176"/>
        <v>0</v>
      </c>
      <c r="P292" s="14"/>
      <c r="Q292" s="13">
        <f t="shared" si="177"/>
        <v>0</v>
      </c>
      <c r="R292" s="14">
        <f t="shared" si="166"/>
        <v>0</v>
      </c>
      <c r="S292" s="13">
        <f t="shared" si="178"/>
        <v>0</v>
      </c>
      <c r="T292" s="14">
        <f t="shared" si="167"/>
        <v>0</v>
      </c>
      <c r="U292" s="13">
        <f t="shared" si="179"/>
        <v>0</v>
      </c>
      <c r="V292" s="14"/>
      <c r="W292" s="13">
        <f t="shared" si="180"/>
        <v>5.7504166666666325</v>
      </c>
      <c r="X292" s="14">
        <f t="shared" si="168"/>
        <v>1</v>
      </c>
      <c r="Y292" s="13">
        <f t="shared" si="181"/>
        <v>0</v>
      </c>
      <c r="Z292" s="14">
        <f t="shared" si="169"/>
        <v>0</v>
      </c>
      <c r="AA292" s="13">
        <f t="shared" si="182"/>
        <v>1.9999999999999574E-2</v>
      </c>
      <c r="AB292" s="14"/>
      <c r="AC292" s="13">
        <f t="shared" si="183"/>
        <v>0</v>
      </c>
      <c r="AD292" s="14">
        <f t="shared" si="170"/>
        <v>0</v>
      </c>
      <c r="AE292" s="13">
        <f t="shared" si="184"/>
        <v>0</v>
      </c>
      <c r="AF292" s="14">
        <f t="shared" si="171"/>
        <v>0</v>
      </c>
      <c r="AG292" s="13">
        <f t="shared" si="185"/>
        <v>0</v>
      </c>
      <c r="AH292" s="14"/>
      <c r="AI292" s="13">
        <f t="shared" si="186"/>
        <v>0</v>
      </c>
      <c r="AJ292" s="14">
        <f t="shared" si="172"/>
        <v>0</v>
      </c>
      <c r="AK292" s="13">
        <f t="shared" si="187"/>
        <v>0</v>
      </c>
      <c r="AL292" s="14">
        <f t="shared" si="173"/>
        <v>0</v>
      </c>
      <c r="AM292" s="13">
        <f t="shared" si="188"/>
        <v>1.9999999999999574E-2</v>
      </c>
      <c r="AN292" s="14"/>
      <c r="AO292" s="13">
        <f t="shared" si="189"/>
        <v>0</v>
      </c>
      <c r="AP292" s="14">
        <f t="shared" si="190"/>
        <v>0</v>
      </c>
      <c r="AQ292" s="13">
        <f t="shared" si="191"/>
        <v>0</v>
      </c>
      <c r="AR292" s="14">
        <f t="shared" si="192"/>
        <v>0</v>
      </c>
      <c r="AS292" s="13">
        <f t="shared" si="193"/>
        <v>0</v>
      </c>
      <c r="AT292" s="14"/>
      <c r="AU292" s="13">
        <f t="shared" si="194"/>
        <v>0</v>
      </c>
      <c r="AV292" s="14">
        <f t="shared" si="195"/>
        <v>0</v>
      </c>
      <c r="AW292" s="13">
        <f t="shared" si="196"/>
        <v>0</v>
      </c>
      <c r="AX292" s="14">
        <f t="shared" si="197"/>
        <v>0</v>
      </c>
      <c r="AY292" s="13">
        <f t="shared" si="198"/>
        <v>1.9999999999999574E-2</v>
      </c>
      <c r="AZ292" s="14"/>
      <c r="BA292" s="13">
        <f t="shared" si="199"/>
        <v>0</v>
      </c>
      <c r="BB292" s="14">
        <f t="shared" si="200"/>
        <v>0</v>
      </c>
      <c r="BC292" s="13">
        <f t="shared" si="201"/>
        <v>0</v>
      </c>
      <c r="BD292" s="14">
        <f t="shared" si="202"/>
        <v>0</v>
      </c>
      <c r="BE292" s="13">
        <f t="shared" si="203"/>
        <v>1.9999999999999574E-2</v>
      </c>
    </row>
    <row r="293" spans="1:57" x14ac:dyDescent="0.25">
      <c r="A293" s="23">
        <f t="shared" si="204"/>
        <v>5.7704166666666321</v>
      </c>
      <c r="B293" s="8"/>
      <c r="C293" t="s">
        <v>11</v>
      </c>
      <c r="D293" s="10"/>
      <c r="E293" s="10" t="s">
        <v>14</v>
      </c>
      <c r="F293" s="10"/>
      <c r="G293" s="10" t="s">
        <v>14</v>
      </c>
      <c r="H293" s="32"/>
      <c r="I293" s="32"/>
      <c r="J293" s="10" t="s">
        <v>14</v>
      </c>
      <c r="K293" s="13">
        <f t="shared" si="174"/>
        <v>0</v>
      </c>
      <c r="L293" s="14">
        <f t="shared" si="164"/>
        <v>0</v>
      </c>
      <c r="M293" s="13">
        <f t="shared" si="175"/>
        <v>0</v>
      </c>
      <c r="N293" s="14">
        <f t="shared" si="165"/>
        <v>0</v>
      </c>
      <c r="O293" s="13">
        <f t="shared" si="176"/>
        <v>0</v>
      </c>
      <c r="P293" s="14"/>
      <c r="Q293" s="13">
        <f t="shared" si="177"/>
        <v>0</v>
      </c>
      <c r="R293" s="14">
        <f t="shared" si="166"/>
        <v>0</v>
      </c>
      <c r="S293" s="13">
        <f t="shared" si="178"/>
        <v>0</v>
      </c>
      <c r="T293" s="14">
        <f t="shared" si="167"/>
        <v>0</v>
      </c>
      <c r="U293" s="13">
        <f t="shared" si="179"/>
        <v>0</v>
      </c>
      <c r="V293" s="14"/>
      <c r="W293" s="13">
        <f t="shared" si="180"/>
        <v>0</v>
      </c>
      <c r="X293" s="14">
        <f t="shared" si="168"/>
        <v>0</v>
      </c>
      <c r="Y293" s="13">
        <f t="shared" si="181"/>
        <v>0</v>
      </c>
      <c r="Z293" s="14">
        <f t="shared" si="169"/>
        <v>0</v>
      </c>
      <c r="AA293" s="13">
        <f t="shared" si="182"/>
        <v>1.9999999999999574E-2</v>
      </c>
      <c r="AB293" s="14"/>
      <c r="AC293" s="13">
        <f t="shared" si="183"/>
        <v>0</v>
      </c>
      <c r="AD293" s="14">
        <f t="shared" si="170"/>
        <v>0</v>
      </c>
      <c r="AE293" s="13">
        <f t="shared" si="184"/>
        <v>0</v>
      </c>
      <c r="AF293" s="14">
        <f t="shared" si="171"/>
        <v>0</v>
      </c>
      <c r="AG293" s="13">
        <f t="shared" si="185"/>
        <v>0</v>
      </c>
      <c r="AH293" s="14"/>
      <c r="AI293" s="13">
        <f t="shared" si="186"/>
        <v>0</v>
      </c>
      <c r="AJ293" s="14">
        <f t="shared" si="172"/>
        <v>0</v>
      </c>
      <c r="AK293" s="13">
        <f t="shared" si="187"/>
        <v>0</v>
      </c>
      <c r="AL293" s="14">
        <f t="shared" si="173"/>
        <v>0</v>
      </c>
      <c r="AM293" s="13">
        <f t="shared" si="188"/>
        <v>1.9999999999999574E-2</v>
      </c>
      <c r="AN293" s="14"/>
      <c r="AO293" s="13">
        <f t="shared" si="189"/>
        <v>0</v>
      </c>
      <c r="AP293" s="14">
        <f t="shared" si="190"/>
        <v>0</v>
      </c>
      <c r="AQ293" s="13">
        <f t="shared" si="191"/>
        <v>0</v>
      </c>
      <c r="AR293" s="14">
        <f t="shared" si="192"/>
        <v>0</v>
      </c>
      <c r="AS293" s="13">
        <f t="shared" si="193"/>
        <v>0</v>
      </c>
      <c r="AT293" s="14"/>
      <c r="AU293" s="13">
        <f t="shared" si="194"/>
        <v>0</v>
      </c>
      <c r="AV293" s="14">
        <f t="shared" si="195"/>
        <v>0</v>
      </c>
      <c r="AW293" s="13">
        <f t="shared" si="196"/>
        <v>0</v>
      </c>
      <c r="AX293" s="14">
        <f t="shared" si="197"/>
        <v>0</v>
      </c>
      <c r="AY293" s="13">
        <f t="shared" si="198"/>
        <v>1.9999999999999574E-2</v>
      </c>
      <c r="AZ293" s="14"/>
      <c r="BA293" s="13">
        <f t="shared" si="199"/>
        <v>0</v>
      </c>
      <c r="BB293" s="14">
        <f t="shared" si="200"/>
        <v>0</v>
      </c>
      <c r="BC293" s="13">
        <f t="shared" si="201"/>
        <v>0</v>
      </c>
      <c r="BD293" s="14">
        <f t="shared" si="202"/>
        <v>0</v>
      </c>
      <c r="BE293" s="13">
        <f t="shared" si="203"/>
        <v>1.9999999999999574E-2</v>
      </c>
    </row>
    <row r="294" spans="1:57" x14ac:dyDescent="0.25">
      <c r="A294" s="23">
        <f t="shared" si="204"/>
        <v>5.7904166666666317</v>
      </c>
      <c r="B294" s="8"/>
      <c r="C294" t="s">
        <v>11</v>
      </c>
      <c r="D294" s="10"/>
      <c r="E294" s="10" t="s">
        <v>14</v>
      </c>
      <c r="F294" s="10"/>
      <c r="G294" s="10" t="s">
        <v>14</v>
      </c>
      <c r="H294" s="32"/>
      <c r="I294" s="32"/>
      <c r="J294" s="10" t="s">
        <v>14</v>
      </c>
      <c r="K294" s="13">
        <f t="shared" si="174"/>
        <v>0</v>
      </c>
      <c r="L294" s="14">
        <f t="shared" si="164"/>
        <v>0</v>
      </c>
      <c r="M294" s="13">
        <f t="shared" si="175"/>
        <v>0</v>
      </c>
      <c r="N294" s="14">
        <f t="shared" si="165"/>
        <v>0</v>
      </c>
      <c r="O294" s="13">
        <f t="shared" si="176"/>
        <v>0</v>
      </c>
      <c r="P294" s="14"/>
      <c r="Q294" s="13">
        <f t="shared" si="177"/>
        <v>0</v>
      </c>
      <c r="R294" s="14">
        <f t="shared" si="166"/>
        <v>0</v>
      </c>
      <c r="S294" s="13">
        <f t="shared" si="178"/>
        <v>0</v>
      </c>
      <c r="T294" s="14">
        <f t="shared" si="167"/>
        <v>0</v>
      </c>
      <c r="U294" s="13">
        <f t="shared" si="179"/>
        <v>0</v>
      </c>
      <c r="V294" s="14"/>
      <c r="W294" s="13">
        <f t="shared" si="180"/>
        <v>0</v>
      </c>
      <c r="X294" s="14">
        <f t="shared" si="168"/>
        <v>0</v>
      </c>
      <c r="Y294" s="13">
        <f t="shared" si="181"/>
        <v>0</v>
      </c>
      <c r="Z294" s="14">
        <f t="shared" si="169"/>
        <v>0</v>
      </c>
      <c r="AA294" s="13">
        <f t="shared" si="182"/>
        <v>1.9999999999999574E-2</v>
      </c>
      <c r="AB294" s="14"/>
      <c r="AC294" s="13">
        <f t="shared" si="183"/>
        <v>0</v>
      </c>
      <c r="AD294" s="14">
        <f t="shared" si="170"/>
        <v>0</v>
      </c>
      <c r="AE294" s="13">
        <f t="shared" si="184"/>
        <v>0</v>
      </c>
      <c r="AF294" s="14">
        <f t="shared" si="171"/>
        <v>0</v>
      </c>
      <c r="AG294" s="13">
        <f t="shared" si="185"/>
        <v>0</v>
      </c>
      <c r="AH294" s="14"/>
      <c r="AI294" s="13">
        <f t="shared" si="186"/>
        <v>0</v>
      </c>
      <c r="AJ294" s="14">
        <f t="shared" si="172"/>
        <v>0</v>
      </c>
      <c r="AK294" s="13">
        <f t="shared" si="187"/>
        <v>0</v>
      </c>
      <c r="AL294" s="14">
        <f t="shared" si="173"/>
        <v>0</v>
      </c>
      <c r="AM294" s="13">
        <f t="shared" si="188"/>
        <v>1.9999999999999574E-2</v>
      </c>
      <c r="AN294" s="14"/>
      <c r="AO294" s="13">
        <f t="shared" si="189"/>
        <v>0</v>
      </c>
      <c r="AP294" s="14">
        <f t="shared" si="190"/>
        <v>0</v>
      </c>
      <c r="AQ294" s="13">
        <f t="shared" si="191"/>
        <v>0</v>
      </c>
      <c r="AR294" s="14">
        <f t="shared" si="192"/>
        <v>0</v>
      </c>
      <c r="AS294" s="13">
        <f t="shared" si="193"/>
        <v>0</v>
      </c>
      <c r="AT294" s="14"/>
      <c r="AU294" s="13">
        <f t="shared" si="194"/>
        <v>0</v>
      </c>
      <c r="AV294" s="14">
        <f t="shared" si="195"/>
        <v>0</v>
      </c>
      <c r="AW294" s="13">
        <f t="shared" si="196"/>
        <v>0</v>
      </c>
      <c r="AX294" s="14">
        <f t="shared" si="197"/>
        <v>0</v>
      </c>
      <c r="AY294" s="13">
        <f t="shared" si="198"/>
        <v>1.9999999999999574E-2</v>
      </c>
      <c r="AZ294" s="14"/>
      <c r="BA294" s="13">
        <f t="shared" si="199"/>
        <v>0</v>
      </c>
      <c r="BB294" s="14">
        <f t="shared" si="200"/>
        <v>0</v>
      </c>
      <c r="BC294" s="13">
        <f t="shared" si="201"/>
        <v>0</v>
      </c>
      <c r="BD294" s="14">
        <f t="shared" si="202"/>
        <v>0</v>
      </c>
      <c r="BE294" s="13">
        <f t="shared" si="203"/>
        <v>1.9999999999999574E-2</v>
      </c>
    </row>
    <row r="295" spans="1:57" x14ac:dyDescent="0.25">
      <c r="A295" s="23">
        <f t="shared" si="204"/>
        <v>5.8104166666666313</v>
      </c>
      <c r="B295" s="8"/>
      <c r="C295" t="s">
        <v>11</v>
      </c>
      <c r="D295" s="10"/>
      <c r="E295" s="10" t="s">
        <v>14</v>
      </c>
      <c r="F295" s="10"/>
      <c r="G295" s="10" t="s">
        <v>14</v>
      </c>
      <c r="H295" s="32"/>
      <c r="I295" s="32"/>
      <c r="J295" s="10" t="s">
        <v>14</v>
      </c>
      <c r="K295" s="13">
        <f t="shared" si="174"/>
        <v>0</v>
      </c>
      <c r="L295" s="14">
        <f t="shared" si="164"/>
        <v>0</v>
      </c>
      <c r="M295" s="13">
        <f t="shared" si="175"/>
        <v>0</v>
      </c>
      <c r="N295" s="14">
        <f t="shared" si="165"/>
        <v>0</v>
      </c>
      <c r="O295" s="13">
        <f t="shared" si="176"/>
        <v>0</v>
      </c>
      <c r="P295" s="14"/>
      <c r="Q295" s="13">
        <f t="shared" si="177"/>
        <v>0</v>
      </c>
      <c r="R295" s="14">
        <f t="shared" si="166"/>
        <v>0</v>
      </c>
      <c r="S295" s="13">
        <f t="shared" si="178"/>
        <v>0</v>
      </c>
      <c r="T295" s="14">
        <f t="shared" si="167"/>
        <v>0</v>
      </c>
      <c r="U295" s="13">
        <f t="shared" si="179"/>
        <v>0</v>
      </c>
      <c r="V295" s="14"/>
      <c r="W295" s="13">
        <f t="shared" si="180"/>
        <v>0</v>
      </c>
      <c r="X295" s="14">
        <f t="shared" si="168"/>
        <v>0</v>
      </c>
      <c r="Y295" s="13">
        <f t="shared" si="181"/>
        <v>0</v>
      </c>
      <c r="Z295" s="14">
        <f t="shared" si="169"/>
        <v>0</v>
      </c>
      <c r="AA295" s="13">
        <f t="shared" si="182"/>
        <v>1.9999999999999574E-2</v>
      </c>
      <c r="AB295" s="14"/>
      <c r="AC295" s="13">
        <f t="shared" si="183"/>
        <v>0</v>
      </c>
      <c r="AD295" s="14">
        <f t="shared" si="170"/>
        <v>0</v>
      </c>
      <c r="AE295" s="13">
        <f t="shared" si="184"/>
        <v>0</v>
      </c>
      <c r="AF295" s="14">
        <f t="shared" si="171"/>
        <v>0</v>
      </c>
      <c r="AG295" s="13">
        <f t="shared" si="185"/>
        <v>0</v>
      </c>
      <c r="AH295" s="14"/>
      <c r="AI295" s="13">
        <f t="shared" si="186"/>
        <v>0</v>
      </c>
      <c r="AJ295" s="14">
        <f t="shared" si="172"/>
        <v>0</v>
      </c>
      <c r="AK295" s="13">
        <f t="shared" si="187"/>
        <v>0</v>
      </c>
      <c r="AL295" s="14">
        <f t="shared" si="173"/>
        <v>0</v>
      </c>
      <c r="AM295" s="13">
        <f t="shared" si="188"/>
        <v>1.9999999999999574E-2</v>
      </c>
      <c r="AN295" s="14"/>
      <c r="AO295" s="13">
        <f t="shared" si="189"/>
        <v>0</v>
      </c>
      <c r="AP295" s="14">
        <f t="shared" si="190"/>
        <v>0</v>
      </c>
      <c r="AQ295" s="13">
        <f t="shared" si="191"/>
        <v>0</v>
      </c>
      <c r="AR295" s="14">
        <f t="shared" si="192"/>
        <v>0</v>
      </c>
      <c r="AS295" s="13">
        <f t="shared" si="193"/>
        <v>0</v>
      </c>
      <c r="AT295" s="14"/>
      <c r="AU295" s="13">
        <f t="shared" si="194"/>
        <v>0</v>
      </c>
      <c r="AV295" s="14">
        <f t="shared" si="195"/>
        <v>0</v>
      </c>
      <c r="AW295" s="13">
        <f t="shared" si="196"/>
        <v>0</v>
      </c>
      <c r="AX295" s="14">
        <f t="shared" si="197"/>
        <v>0</v>
      </c>
      <c r="AY295" s="13">
        <f t="shared" si="198"/>
        <v>1.9999999999999574E-2</v>
      </c>
      <c r="AZ295" s="14"/>
      <c r="BA295" s="13">
        <f t="shared" si="199"/>
        <v>0</v>
      </c>
      <c r="BB295" s="14">
        <f t="shared" si="200"/>
        <v>0</v>
      </c>
      <c r="BC295" s="13">
        <f t="shared" si="201"/>
        <v>0</v>
      </c>
      <c r="BD295" s="14">
        <f t="shared" si="202"/>
        <v>0</v>
      </c>
      <c r="BE295" s="13">
        <f t="shared" si="203"/>
        <v>1.9999999999999574E-2</v>
      </c>
    </row>
    <row r="296" spans="1:57" x14ac:dyDescent="0.25">
      <c r="A296" s="23">
        <f t="shared" si="204"/>
        <v>5.8304166666666308</v>
      </c>
      <c r="B296" s="8" t="s">
        <v>22</v>
      </c>
      <c r="C296" s="11" t="s">
        <v>20</v>
      </c>
      <c r="D296" s="10"/>
      <c r="E296" s="10" t="s">
        <v>14</v>
      </c>
      <c r="F296" s="10"/>
      <c r="G296" s="10" t="s">
        <v>14</v>
      </c>
      <c r="H296" s="32"/>
      <c r="I296" s="32"/>
      <c r="J296" t="s">
        <v>11</v>
      </c>
      <c r="K296" s="13">
        <f t="shared" si="174"/>
        <v>0</v>
      </c>
      <c r="L296" s="14">
        <f t="shared" si="164"/>
        <v>0</v>
      </c>
      <c r="M296" s="13">
        <f t="shared" si="175"/>
        <v>5.8304166666666308</v>
      </c>
      <c r="N296" s="14">
        <f t="shared" si="165"/>
        <v>1</v>
      </c>
      <c r="O296" s="13">
        <f t="shared" si="176"/>
        <v>0</v>
      </c>
      <c r="P296" s="14"/>
      <c r="Q296" s="13">
        <f t="shared" si="177"/>
        <v>0</v>
      </c>
      <c r="R296" s="14">
        <f t="shared" si="166"/>
        <v>0</v>
      </c>
      <c r="S296" s="13">
        <f t="shared" si="178"/>
        <v>0</v>
      </c>
      <c r="T296" s="14">
        <f t="shared" si="167"/>
        <v>0</v>
      </c>
      <c r="U296" s="13">
        <f t="shared" si="179"/>
        <v>0</v>
      </c>
      <c r="V296" s="14"/>
      <c r="W296" s="13">
        <f t="shared" si="180"/>
        <v>0</v>
      </c>
      <c r="X296" s="14">
        <f t="shared" si="168"/>
        <v>0</v>
      </c>
      <c r="Y296" s="13">
        <f t="shared" si="181"/>
        <v>0</v>
      </c>
      <c r="Z296" s="14">
        <f t="shared" si="169"/>
        <v>0</v>
      </c>
      <c r="AA296" s="13">
        <f t="shared" si="182"/>
        <v>1.9999999999999574E-2</v>
      </c>
      <c r="AB296" s="14"/>
      <c r="AC296" s="13">
        <f t="shared" si="183"/>
        <v>0</v>
      </c>
      <c r="AD296" s="14">
        <f t="shared" si="170"/>
        <v>0</v>
      </c>
      <c r="AE296" s="13">
        <f t="shared" si="184"/>
        <v>0</v>
      </c>
      <c r="AF296" s="14">
        <f t="shared" si="171"/>
        <v>0</v>
      </c>
      <c r="AG296" s="13">
        <f t="shared" si="185"/>
        <v>0</v>
      </c>
      <c r="AH296" s="14"/>
      <c r="AI296" s="13">
        <f t="shared" si="186"/>
        <v>0</v>
      </c>
      <c r="AJ296" s="14">
        <f t="shared" si="172"/>
        <v>0</v>
      </c>
      <c r="AK296" s="13">
        <f t="shared" si="187"/>
        <v>0</v>
      </c>
      <c r="AL296" s="14">
        <f t="shared" si="173"/>
        <v>0</v>
      </c>
      <c r="AM296" s="13">
        <f t="shared" si="188"/>
        <v>0</v>
      </c>
      <c r="AN296" s="14"/>
      <c r="AO296" s="13">
        <f t="shared" si="189"/>
        <v>0</v>
      </c>
      <c r="AP296" s="14">
        <f t="shared" si="190"/>
        <v>0</v>
      </c>
      <c r="AQ296" s="13">
        <f t="shared" si="191"/>
        <v>0</v>
      </c>
      <c r="AR296" s="14">
        <f t="shared" si="192"/>
        <v>0</v>
      </c>
      <c r="AS296" s="13">
        <f t="shared" si="193"/>
        <v>0</v>
      </c>
      <c r="AT296" s="14"/>
      <c r="AU296" s="13">
        <f t="shared" si="194"/>
        <v>0</v>
      </c>
      <c r="AV296" s="14">
        <f t="shared" si="195"/>
        <v>0</v>
      </c>
      <c r="AW296" s="13">
        <f t="shared" si="196"/>
        <v>0</v>
      </c>
      <c r="AX296" s="14">
        <f t="shared" si="197"/>
        <v>0</v>
      </c>
      <c r="AY296" s="13">
        <f t="shared" si="198"/>
        <v>0</v>
      </c>
      <c r="AZ296" s="14"/>
      <c r="BA296" s="13">
        <f t="shared" si="199"/>
        <v>0</v>
      </c>
      <c r="BB296" s="14">
        <f t="shared" si="200"/>
        <v>0</v>
      </c>
      <c r="BC296" s="13">
        <f t="shared" si="201"/>
        <v>0</v>
      </c>
      <c r="BD296" s="14">
        <f t="shared" si="202"/>
        <v>0</v>
      </c>
      <c r="BE296" s="13">
        <f t="shared" si="203"/>
        <v>0</v>
      </c>
    </row>
    <row r="297" spans="1:57" x14ac:dyDescent="0.25">
      <c r="A297" s="23">
        <f t="shared" si="204"/>
        <v>5.8504166666666304</v>
      </c>
      <c r="B297" s="8"/>
      <c r="C297" s="10"/>
      <c r="D297" s="10"/>
      <c r="E297" s="10" t="s">
        <v>14</v>
      </c>
      <c r="F297" s="10"/>
      <c r="G297" s="10" t="s">
        <v>14</v>
      </c>
      <c r="H297" s="32"/>
      <c r="I297" s="32"/>
      <c r="J297" t="s">
        <v>11</v>
      </c>
      <c r="K297" s="13">
        <f t="shared" si="174"/>
        <v>0</v>
      </c>
      <c r="L297" s="14">
        <f t="shared" si="164"/>
        <v>0</v>
      </c>
      <c r="M297" s="13">
        <f t="shared" si="175"/>
        <v>0</v>
      </c>
      <c r="N297" s="14">
        <f t="shared" si="165"/>
        <v>0</v>
      </c>
      <c r="O297" s="13">
        <f t="shared" si="176"/>
        <v>0</v>
      </c>
      <c r="P297" s="14"/>
      <c r="Q297" s="13">
        <f t="shared" si="177"/>
        <v>0</v>
      </c>
      <c r="R297" s="14">
        <f t="shared" si="166"/>
        <v>0</v>
      </c>
      <c r="S297" s="13">
        <f t="shared" si="178"/>
        <v>0</v>
      </c>
      <c r="T297" s="14">
        <f t="shared" si="167"/>
        <v>0</v>
      </c>
      <c r="U297" s="13">
        <f t="shared" si="179"/>
        <v>0</v>
      </c>
      <c r="V297" s="14"/>
      <c r="W297" s="13">
        <f t="shared" si="180"/>
        <v>0</v>
      </c>
      <c r="X297" s="14">
        <f t="shared" si="168"/>
        <v>0</v>
      </c>
      <c r="Y297" s="13">
        <f t="shared" si="181"/>
        <v>0</v>
      </c>
      <c r="Z297" s="14">
        <f t="shared" si="169"/>
        <v>0</v>
      </c>
      <c r="AA297" s="13">
        <f t="shared" si="182"/>
        <v>1.9999999999999574E-2</v>
      </c>
      <c r="AB297" s="14"/>
      <c r="AC297" s="13">
        <f t="shared" si="183"/>
        <v>0</v>
      </c>
      <c r="AD297" s="14">
        <f t="shared" si="170"/>
        <v>0</v>
      </c>
      <c r="AE297" s="13">
        <f t="shared" si="184"/>
        <v>0</v>
      </c>
      <c r="AF297" s="14">
        <f t="shared" si="171"/>
        <v>0</v>
      </c>
      <c r="AG297" s="13">
        <f t="shared" si="185"/>
        <v>0</v>
      </c>
      <c r="AH297" s="14"/>
      <c r="AI297" s="13">
        <f t="shared" si="186"/>
        <v>0</v>
      </c>
      <c r="AJ297" s="14">
        <f t="shared" si="172"/>
        <v>0</v>
      </c>
      <c r="AK297" s="13">
        <f t="shared" si="187"/>
        <v>0</v>
      </c>
      <c r="AL297" s="14">
        <f t="shared" si="173"/>
        <v>0</v>
      </c>
      <c r="AM297" s="13">
        <f t="shared" si="188"/>
        <v>0</v>
      </c>
      <c r="AN297" s="14"/>
      <c r="AO297" s="13">
        <f t="shared" si="189"/>
        <v>0</v>
      </c>
      <c r="AP297" s="14">
        <f t="shared" si="190"/>
        <v>0</v>
      </c>
      <c r="AQ297" s="13">
        <f t="shared" si="191"/>
        <v>0</v>
      </c>
      <c r="AR297" s="14">
        <f t="shared" si="192"/>
        <v>0</v>
      </c>
      <c r="AS297" s="13">
        <f t="shared" si="193"/>
        <v>0</v>
      </c>
      <c r="AT297" s="14"/>
      <c r="AU297" s="13">
        <f t="shared" si="194"/>
        <v>0</v>
      </c>
      <c r="AV297" s="14">
        <f t="shared" si="195"/>
        <v>0</v>
      </c>
      <c r="AW297" s="13">
        <f t="shared" si="196"/>
        <v>0</v>
      </c>
      <c r="AX297" s="14">
        <f t="shared" si="197"/>
        <v>0</v>
      </c>
      <c r="AY297" s="13">
        <f t="shared" si="198"/>
        <v>0</v>
      </c>
      <c r="AZ297" s="14"/>
      <c r="BA297" s="13">
        <f t="shared" si="199"/>
        <v>0</v>
      </c>
      <c r="BB297" s="14">
        <f t="shared" si="200"/>
        <v>0</v>
      </c>
      <c r="BC297" s="13">
        <f t="shared" si="201"/>
        <v>0</v>
      </c>
      <c r="BD297" s="14">
        <f t="shared" si="202"/>
        <v>0</v>
      </c>
      <c r="BE297" s="13">
        <f t="shared" si="203"/>
        <v>0</v>
      </c>
    </row>
    <row r="298" spans="1:57" x14ac:dyDescent="0.25">
      <c r="A298" s="23">
        <f t="shared" si="204"/>
        <v>5.87041666666663</v>
      </c>
      <c r="B298" s="8"/>
      <c r="C298" s="10"/>
      <c r="D298" s="10"/>
      <c r="E298" s="10" t="s">
        <v>14</v>
      </c>
      <c r="F298" s="10"/>
      <c r="G298" s="10" t="s">
        <v>14</v>
      </c>
      <c r="H298" s="11"/>
      <c r="I298" s="11"/>
      <c r="J298" t="s">
        <v>11</v>
      </c>
      <c r="K298" s="13">
        <f t="shared" si="174"/>
        <v>0</v>
      </c>
      <c r="L298" s="14">
        <f t="shared" si="164"/>
        <v>0</v>
      </c>
      <c r="M298" s="13">
        <f t="shared" si="175"/>
        <v>0</v>
      </c>
      <c r="N298" s="14">
        <f t="shared" si="165"/>
        <v>0</v>
      </c>
      <c r="O298" s="13">
        <f t="shared" si="176"/>
        <v>0</v>
      </c>
      <c r="P298" s="14"/>
      <c r="Q298" s="13">
        <f t="shared" si="177"/>
        <v>0</v>
      </c>
      <c r="R298" s="14">
        <f t="shared" si="166"/>
        <v>0</v>
      </c>
      <c r="S298" s="13">
        <f t="shared" si="178"/>
        <v>0</v>
      </c>
      <c r="T298" s="14">
        <f t="shared" si="167"/>
        <v>0</v>
      </c>
      <c r="U298" s="13">
        <f t="shared" si="179"/>
        <v>0</v>
      </c>
      <c r="V298" s="14"/>
      <c r="W298" s="13">
        <f t="shared" si="180"/>
        <v>0</v>
      </c>
      <c r="X298" s="14">
        <f t="shared" si="168"/>
        <v>0</v>
      </c>
      <c r="Y298" s="13">
        <f t="shared" si="181"/>
        <v>0</v>
      </c>
      <c r="Z298" s="14">
        <f t="shared" si="169"/>
        <v>0</v>
      </c>
      <c r="AA298" s="13">
        <f t="shared" si="182"/>
        <v>1.9999999999999574E-2</v>
      </c>
      <c r="AB298" s="14"/>
      <c r="AC298" s="13">
        <f t="shared" si="183"/>
        <v>0</v>
      </c>
      <c r="AD298" s="14">
        <f t="shared" si="170"/>
        <v>0</v>
      </c>
      <c r="AE298" s="13">
        <f t="shared" si="184"/>
        <v>0</v>
      </c>
      <c r="AF298" s="14">
        <f t="shared" si="171"/>
        <v>0</v>
      </c>
      <c r="AG298" s="13">
        <f t="shared" si="185"/>
        <v>0</v>
      </c>
      <c r="AH298" s="14"/>
      <c r="AI298" s="13">
        <f t="shared" si="186"/>
        <v>0</v>
      </c>
      <c r="AJ298" s="14">
        <f t="shared" si="172"/>
        <v>0</v>
      </c>
      <c r="AK298" s="13">
        <f t="shared" si="187"/>
        <v>0</v>
      </c>
      <c r="AL298" s="14">
        <f t="shared" si="173"/>
        <v>0</v>
      </c>
      <c r="AM298" s="13">
        <f t="shared" si="188"/>
        <v>0</v>
      </c>
      <c r="AN298" s="14"/>
      <c r="AO298" s="13">
        <f t="shared" si="189"/>
        <v>0</v>
      </c>
      <c r="AP298" s="14">
        <f t="shared" si="190"/>
        <v>0</v>
      </c>
      <c r="AQ298" s="13">
        <f t="shared" si="191"/>
        <v>0</v>
      </c>
      <c r="AR298" s="14">
        <f t="shared" si="192"/>
        <v>0</v>
      </c>
      <c r="AS298" s="13">
        <f t="shared" si="193"/>
        <v>0</v>
      </c>
      <c r="AT298" s="14"/>
      <c r="AU298" s="13">
        <f t="shared" si="194"/>
        <v>0</v>
      </c>
      <c r="AV298" s="14">
        <f t="shared" si="195"/>
        <v>0</v>
      </c>
      <c r="AW298" s="13">
        <f t="shared" si="196"/>
        <v>0</v>
      </c>
      <c r="AX298" s="14">
        <f t="shared" si="197"/>
        <v>0</v>
      </c>
      <c r="AY298" s="13">
        <f t="shared" si="198"/>
        <v>0</v>
      </c>
      <c r="AZ298" s="14"/>
      <c r="BA298" s="13">
        <f t="shared" si="199"/>
        <v>0</v>
      </c>
      <c r="BB298" s="14">
        <f t="shared" si="200"/>
        <v>0</v>
      </c>
      <c r="BC298" s="13">
        <f t="shared" si="201"/>
        <v>0</v>
      </c>
      <c r="BD298" s="14">
        <f t="shared" si="202"/>
        <v>0</v>
      </c>
      <c r="BE298" s="13">
        <f t="shared" si="203"/>
        <v>0</v>
      </c>
    </row>
    <row r="299" spans="1:57" x14ac:dyDescent="0.25">
      <c r="A299" s="23">
        <f t="shared" si="204"/>
        <v>5.8904166666666296</v>
      </c>
      <c r="B299" s="8"/>
      <c r="C299" s="10"/>
      <c r="D299" s="10"/>
      <c r="E299" s="10" t="s">
        <v>14</v>
      </c>
      <c r="F299" s="10"/>
      <c r="G299" s="10" t="s">
        <v>14</v>
      </c>
      <c r="H299" s="32"/>
      <c r="I299" s="32"/>
      <c r="J299" t="s">
        <v>11</v>
      </c>
      <c r="K299" s="13">
        <f t="shared" si="174"/>
        <v>0</v>
      </c>
      <c r="L299" s="14">
        <f t="shared" si="164"/>
        <v>0</v>
      </c>
      <c r="M299" s="13">
        <f t="shared" si="175"/>
        <v>0</v>
      </c>
      <c r="N299" s="14">
        <f t="shared" si="165"/>
        <v>0</v>
      </c>
      <c r="O299" s="13">
        <f t="shared" si="176"/>
        <v>0</v>
      </c>
      <c r="P299" s="14"/>
      <c r="Q299" s="13">
        <f t="shared" si="177"/>
        <v>0</v>
      </c>
      <c r="R299" s="14">
        <f t="shared" si="166"/>
        <v>0</v>
      </c>
      <c r="S299" s="13">
        <f t="shared" si="178"/>
        <v>0</v>
      </c>
      <c r="T299" s="14">
        <f t="shared" si="167"/>
        <v>0</v>
      </c>
      <c r="U299" s="13">
        <f t="shared" si="179"/>
        <v>0</v>
      </c>
      <c r="V299" s="14"/>
      <c r="W299" s="13">
        <f t="shared" si="180"/>
        <v>0</v>
      </c>
      <c r="X299" s="14">
        <f t="shared" si="168"/>
        <v>0</v>
      </c>
      <c r="Y299" s="13">
        <f t="shared" si="181"/>
        <v>0</v>
      </c>
      <c r="Z299" s="14">
        <f t="shared" si="169"/>
        <v>0</v>
      </c>
      <c r="AA299" s="13">
        <f t="shared" si="182"/>
        <v>1.9999999999999574E-2</v>
      </c>
      <c r="AB299" s="14"/>
      <c r="AC299" s="13">
        <f t="shared" si="183"/>
        <v>0</v>
      </c>
      <c r="AD299" s="14">
        <f t="shared" si="170"/>
        <v>0</v>
      </c>
      <c r="AE299" s="13">
        <f t="shared" si="184"/>
        <v>0</v>
      </c>
      <c r="AF299" s="14">
        <f t="shared" si="171"/>
        <v>0</v>
      </c>
      <c r="AG299" s="13">
        <f t="shared" si="185"/>
        <v>0</v>
      </c>
      <c r="AH299" s="14"/>
      <c r="AI299" s="13">
        <f t="shared" si="186"/>
        <v>0</v>
      </c>
      <c r="AJ299" s="14">
        <f t="shared" si="172"/>
        <v>0</v>
      </c>
      <c r="AK299" s="13">
        <f t="shared" si="187"/>
        <v>0</v>
      </c>
      <c r="AL299" s="14">
        <f t="shared" si="173"/>
        <v>0</v>
      </c>
      <c r="AM299" s="13">
        <f t="shared" si="188"/>
        <v>0</v>
      </c>
      <c r="AN299" s="14"/>
      <c r="AO299" s="13">
        <f t="shared" si="189"/>
        <v>0</v>
      </c>
      <c r="AP299" s="14">
        <f t="shared" si="190"/>
        <v>0</v>
      </c>
      <c r="AQ299" s="13">
        <f t="shared" si="191"/>
        <v>0</v>
      </c>
      <c r="AR299" s="14">
        <f t="shared" si="192"/>
        <v>0</v>
      </c>
      <c r="AS299" s="13">
        <f t="shared" si="193"/>
        <v>0</v>
      </c>
      <c r="AT299" s="14"/>
      <c r="AU299" s="13">
        <f t="shared" si="194"/>
        <v>0</v>
      </c>
      <c r="AV299" s="14">
        <f t="shared" si="195"/>
        <v>0</v>
      </c>
      <c r="AW299" s="13">
        <f t="shared" si="196"/>
        <v>0</v>
      </c>
      <c r="AX299" s="14">
        <f t="shared" si="197"/>
        <v>0</v>
      </c>
      <c r="AY299" s="13">
        <f t="shared" si="198"/>
        <v>0</v>
      </c>
      <c r="AZ299" s="14"/>
      <c r="BA299" s="13">
        <f t="shared" si="199"/>
        <v>0</v>
      </c>
      <c r="BB299" s="14">
        <f t="shared" si="200"/>
        <v>0</v>
      </c>
      <c r="BC299" s="13">
        <f t="shared" si="201"/>
        <v>0</v>
      </c>
      <c r="BD299" s="14">
        <f t="shared" si="202"/>
        <v>0</v>
      </c>
      <c r="BE299" s="13">
        <f t="shared" si="203"/>
        <v>0</v>
      </c>
    </row>
    <row r="300" spans="1:57" x14ac:dyDescent="0.25">
      <c r="A300" s="23">
        <f t="shared" si="204"/>
        <v>5.9104166666666291</v>
      </c>
      <c r="B300" s="8" t="s">
        <v>77</v>
      </c>
      <c r="C300" s="10"/>
      <c r="D300" s="10"/>
      <c r="E300" s="10" t="s">
        <v>14</v>
      </c>
      <c r="F300" s="10"/>
      <c r="G300" t="s">
        <v>11</v>
      </c>
      <c r="H300" s="32"/>
      <c r="I300" s="32"/>
      <c r="J300" s="11" t="s">
        <v>20</v>
      </c>
      <c r="K300" s="13">
        <f t="shared" si="174"/>
        <v>0</v>
      </c>
      <c r="L300" s="14">
        <f t="shared" si="164"/>
        <v>0</v>
      </c>
      <c r="M300" s="13">
        <f t="shared" si="175"/>
        <v>0</v>
      </c>
      <c r="N300" s="14">
        <f t="shared" si="165"/>
        <v>0</v>
      </c>
      <c r="O300" s="13">
        <f t="shared" si="176"/>
        <v>0</v>
      </c>
      <c r="P300" s="14"/>
      <c r="Q300" s="13">
        <f t="shared" si="177"/>
        <v>0</v>
      </c>
      <c r="R300" s="14">
        <f t="shared" si="166"/>
        <v>0</v>
      </c>
      <c r="S300" s="13">
        <f t="shared" si="178"/>
        <v>0</v>
      </c>
      <c r="T300" s="14">
        <f t="shared" si="167"/>
        <v>0</v>
      </c>
      <c r="U300" s="13">
        <f t="shared" si="179"/>
        <v>0</v>
      </c>
      <c r="V300" s="14"/>
      <c r="W300" s="13">
        <f t="shared" si="180"/>
        <v>0</v>
      </c>
      <c r="X300" s="14">
        <f t="shared" si="168"/>
        <v>0</v>
      </c>
      <c r="Y300" s="13">
        <f t="shared" si="181"/>
        <v>0</v>
      </c>
      <c r="Z300" s="14">
        <f t="shared" si="169"/>
        <v>0</v>
      </c>
      <c r="AA300" s="13">
        <f t="shared" si="182"/>
        <v>1.9999999999999574E-2</v>
      </c>
      <c r="AB300" s="14"/>
      <c r="AC300" s="13">
        <f t="shared" si="183"/>
        <v>0</v>
      </c>
      <c r="AD300" s="14">
        <f t="shared" si="170"/>
        <v>0</v>
      </c>
      <c r="AE300" s="13">
        <f t="shared" si="184"/>
        <v>0</v>
      </c>
      <c r="AF300" s="14">
        <f t="shared" si="171"/>
        <v>0</v>
      </c>
      <c r="AG300" s="13">
        <f t="shared" si="185"/>
        <v>0</v>
      </c>
      <c r="AH300" s="14"/>
      <c r="AI300" s="13">
        <f t="shared" si="186"/>
        <v>0</v>
      </c>
      <c r="AJ300" s="14">
        <f t="shared" si="172"/>
        <v>0</v>
      </c>
      <c r="AK300" s="13">
        <f t="shared" si="187"/>
        <v>0</v>
      </c>
      <c r="AL300" s="14">
        <f t="shared" si="173"/>
        <v>0</v>
      </c>
      <c r="AM300" s="13">
        <f t="shared" si="188"/>
        <v>0</v>
      </c>
      <c r="AN300" s="14"/>
      <c r="AO300" s="13">
        <f t="shared" si="189"/>
        <v>0</v>
      </c>
      <c r="AP300" s="14">
        <f t="shared" si="190"/>
        <v>0</v>
      </c>
      <c r="AQ300" s="13">
        <f t="shared" si="191"/>
        <v>0</v>
      </c>
      <c r="AR300" s="14">
        <f t="shared" si="192"/>
        <v>0</v>
      </c>
      <c r="AS300" s="13">
        <f t="shared" si="193"/>
        <v>0</v>
      </c>
      <c r="AT300" s="14"/>
      <c r="AU300" s="13">
        <f t="shared" si="194"/>
        <v>0</v>
      </c>
      <c r="AV300" s="14">
        <f t="shared" si="195"/>
        <v>0</v>
      </c>
      <c r="AW300" s="13">
        <f t="shared" si="196"/>
        <v>0</v>
      </c>
      <c r="AX300" s="14">
        <f t="shared" si="197"/>
        <v>0</v>
      </c>
      <c r="AY300" s="13">
        <f t="shared" si="198"/>
        <v>0</v>
      </c>
      <c r="AZ300" s="14"/>
      <c r="BA300" s="13">
        <f t="shared" si="199"/>
        <v>0</v>
      </c>
      <c r="BB300" s="14">
        <f t="shared" si="200"/>
        <v>0</v>
      </c>
      <c r="BC300" s="13">
        <f t="shared" si="201"/>
        <v>5.9104166666666291</v>
      </c>
      <c r="BD300" s="14">
        <f t="shared" si="202"/>
        <v>1</v>
      </c>
      <c r="BE300" s="13">
        <f t="shared" si="203"/>
        <v>0</v>
      </c>
    </row>
    <row r="301" spans="1:57" x14ac:dyDescent="0.25">
      <c r="A301" s="23">
        <f t="shared" si="204"/>
        <v>5.9304166666666287</v>
      </c>
      <c r="B301" s="8"/>
      <c r="C301" s="10"/>
      <c r="D301" s="10"/>
      <c r="E301" s="10" t="s">
        <v>14</v>
      </c>
      <c r="F301" s="10"/>
      <c r="G301" t="s">
        <v>11</v>
      </c>
      <c r="H301" s="32"/>
      <c r="I301" s="32"/>
      <c r="K301" s="13">
        <f t="shared" si="174"/>
        <v>0</v>
      </c>
      <c r="L301" s="14">
        <f t="shared" si="164"/>
        <v>0</v>
      </c>
      <c r="M301" s="13">
        <f t="shared" si="175"/>
        <v>0</v>
      </c>
      <c r="N301" s="14">
        <f t="shared" si="165"/>
        <v>0</v>
      </c>
      <c r="O301" s="13">
        <f t="shared" si="176"/>
        <v>0</v>
      </c>
      <c r="P301" s="14"/>
      <c r="Q301" s="13">
        <f t="shared" si="177"/>
        <v>0</v>
      </c>
      <c r="R301" s="14">
        <f t="shared" si="166"/>
        <v>0</v>
      </c>
      <c r="S301" s="13">
        <f t="shared" si="178"/>
        <v>0</v>
      </c>
      <c r="T301" s="14">
        <f t="shared" si="167"/>
        <v>0</v>
      </c>
      <c r="U301" s="13">
        <f t="shared" si="179"/>
        <v>0</v>
      </c>
      <c r="V301" s="14"/>
      <c r="W301" s="13">
        <f t="shared" si="180"/>
        <v>0</v>
      </c>
      <c r="X301" s="14">
        <f t="shared" si="168"/>
        <v>0</v>
      </c>
      <c r="Y301" s="13">
        <f t="shared" si="181"/>
        <v>0</v>
      </c>
      <c r="Z301" s="14">
        <f t="shared" si="169"/>
        <v>0</v>
      </c>
      <c r="AA301" s="13">
        <f t="shared" si="182"/>
        <v>1.9999999999999574E-2</v>
      </c>
      <c r="AB301" s="14"/>
      <c r="AC301" s="13">
        <f t="shared" si="183"/>
        <v>0</v>
      </c>
      <c r="AD301" s="14">
        <f t="shared" si="170"/>
        <v>0</v>
      </c>
      <c r="AE301" s="13">
        <f t="shared" si="184"/>
        <v>0</v>
      </c>
      <c r="AF301" s="14">
        <f t="shared" si="171"/>
        <v>0</v>
      </c>
      <c r="AG301" s="13">
        <f t="shared" si="185"/>
        <v>0</v>
      </c>
      <c r="AH301" s="14"/>
      <c r="AI301" s="13">
        <f t="shared" si="186"/>
        <v>0</v>
      </c>
      <c r="AJ301" s="14">
        <f t="shared" si="172"/>
        <v>0</v>
      </c>
      <c r="AK301" s="13">
        <f t="shared" si="187"/>
        <v>0</v>
      </c>
      <c r="AL301" s="14">
        <f t="shared" si="173"/>
        <v>0</v>
      </c>
      <c r="AM301" s="13">
        <f t="shared" si="188"/>
        <v>0</v>
      </c>
      <c r="AN301" s="14"/>
      <c r="AO301" s="13">
        <f t="shared" si="189"/>
        <v>0</v>
      </c>
      <c r="AP301" s="14">
        <f t="shared" si="190"/>
        <v>0</v>
      </c>
      <c r="AQ301" s="13">
        <f t="shared" si="191"/>
        <v>0</v>
      </c>
      <c r="AR301" s="14">
        <f t="shared" si="192"/>
        <v>0</v>
      </c>
      <c r="AS301" s="13">
        <f t="shared" si="193"/>
        <v>0</v>
      </c>
      <c r="AT301" s="14"/>
      <c r="AU301" s="13">
        <f t="shared" si="194"/>
        <v>0</v>
      </c>
      <c r="AV301" s="14">
        <f t="shared" si="195"/>
        <v>0</v>
      </c>
      <c r="AW301" s="13">
        <f t="shared" si="196"/>
        <v>0</v>
      </c>
      <c r="AX301" s="14">
        <f t="shared" si="197"/>
        <v>0</v>
      </c>
      <c r="AY301" s="13">
        <f t="shared" si="198"/>
        <v>0</v>
      </c>
      <c r="AZ301" s="14"/>
      <c r="BA301" s="13">
        <f t="shared" si="199"/>
        <v>0</v>
      </c>
      <c r="BB301" s="14">
        <f t="shared" si="200"/>
        <v>0</v>
      </c>
      <c r="BC301" s="13">
        <f t="shared" si="201"/>
        <v>0</v>
      </c>
      <c r="BD301" s="14">
        <f t="shared" si="202"/>
        <v>0</v>
      </c>
      <c r="BE301" s="13">
        <f t="shared" si="203"/>
        <v>0</v>
      </c>
    </row>
    <row r="302" spans="1:57" x14ac:dyDescent="0.25">
      <c r="A302" s="23">
        <f t="shared" si="204"/>
        <v>5.9504166666666283</v>
      </c>
      <c r="B302" s="8"/>
      <c r="C302" s="10"/>
      <c r="D302" s="10"/>
      <c r="E302" s="10" t="s">
        <v>14</v>
      </c>
      <c r="F302" s="10"/>
      <c r="G302" t="s">
        <v>11</v>
      </c>
      <c r="K302" s="13">
        <f t="shared" si="174"/>
        <v>0</v>
      </c>
      <c r="L302" s="14">
        <f t="shared" si="164"/>
        <v>0</v>
      </c>
      <c r="M302" s="13">
        <f t="shared" si="175"/>
        <v>0</v>
      </c>
      <c r="N302" s="14">
        <f t="shared" si="165"/>
        <v>0</v>
      </c>
      <c r="O302" s="13">
        <f t="shared" si="176"/>
        <v>0</v>
      </c>
      <c r="P302" s="14"/>
      <c r="Q302" s="13">
        <f t="shared" si="177"/>
        <v>0</v>
      </c>
      <c r="R302" s="14">
        <f t="shared" si="166"/>
        <v>0</v>
      </c>
      <c r="S302" s="13">
        <f t="shared" si="178"/>
        <v>0</v>
      </c>
      <c r="T302" s="14">
        <f t="shared" si="167"/>
        <v>0</v>
      </c>
      <c r="U302" s="13">
        <f t="shared" si="179"/>
        <v>0</v>
      </c>
      <c r="V302" s="14"/>
      <c r="W302" s="13">
        <f t="shared" si="180"/>
        <v>0</v>
      </c>
      <c r="X302" s="14">
        <f t="shared" si="168"/>
        <v>0</v>
      </c>
      <c r="Y302" s="13">
        <f t="shared" si="181"/>
        <v>0</v>
      </c>
      <c r="Z302" s="14">
        <f t="shared" si="169"/>
        <v>0</v>
      </c>
      <c r="AA302" s="13">
        <f t="shared" si="182"/>
        <v>1.9999999999999574E-2</v>
      </c>
      <c r="AB302" s="14"/>
      <c r="AC302" s="13">
        <f t="shared" si="183"/>
        <v>0</v>
      </c>
      <c r="AD302" s="14">
        <f t="shared" si="170"/>
        <v>0</v>
      </c>
      <c r="AE302" s="13">
        <f t="shared" si="184"/>
        <v>0</v>
      </c>
      <c r="AF302" s="14">
        <f t="shared" si="171"/>
        <v>0</v>
      </c>
      <c r="AG302" s="13">
        <f t="shared" si="185"/>
        <v>0</v>
      </c>
      <c r="AH302" s="14"/>
      <c r="AI302" s="13">
        <f t="shared" si="186"/>
        <v>0</v>
      </c>
      <c r="AJ302" s="14">
        <f t="shared" si="172"/>
        <v>0</v>
      </c>
      <c r="AK302" s="13">
        <f t="shared" si="187"/>
        <v>0</v>
      </c>
      <c r="AL302" s="14">
        <f t="shared" si="173"/>
        <v>0</v>
      </c>
      <c r="AM302" s="13">
        <f t="shared" si="188"/>
        <v>0</v>
      </c>
      <c r="AN302" s="14"/>
      <c r="AO302" s="13">
        <f t="shared" si="189"/>
        <v>0</v>
      </c>
      <c r="AP302" s="14">
        <f t="shared" si="190"/>
        <v>0</v>
      </c>
      <c r="AQ302" s="13">
        <f t="shared" si="191"/>
        <v>0</v>
      </c>
      <c r="AR302" s="14">
        <f t="shared" si="192"/>
        <v>0</v>
      </c>
      <c r="AS302" s="13">
        <f t="shared" si="193"/>
        <v>0</v>
      </c>
      <c r="AT302" s="14"/>
      <c r="AU302" s="13">
        <f t="shared" si="194"/>
        <v>0</v>
      </c>
      <c r="AV302" s="14">
        <f t="shared" si="195"/>
        <v>0</v>
      </c>
      <c r="AW302" s="13">
        <f t="shared" si="196"/>
        <v>0</v>
      </c>
      <c r="AX302" s="14">
        <f t="shared" si="197"/>
        <v>0</v>
      </c>
      <c r="AY302" s="13">
        <f t="shared" si="198"/>
        <v>0</v>
      </c>
      <c r="AZ302" s="14"/>
      <c r="BA302" s="13">
        <f t="shared" si="199"/>
        <v>0</v>
      </c>
      <c r="BB302" s="14">
        <f t="shared" si="200"/>
        <v>0</v>
      </c>
      <c r="BC302" s="13">
        <f t="shared" si="201"/>
        <v>0</v>
      </c>
      <c r="BD302" s="14">
        <f t="shared" si="202"/>
        <v>0</v>
      </c>
      <c r="BE302" s="13">
        <f t="shared" si="203"/>
        <v>0</v>
      </c>
    </row>
    <row r="303" spans="1:57" x14ac:dyDescent="0.25">
      <c r="A303" s="23">
        <f t="shared" si="204"/>
        <v>5.9704166666666278</v>
      </c>
      <c r="B303" s="8"/>
      <c r="C303" s="10"/>
      <c r="D303" s="10"/>
      <c r="E303" s="10" t="s">
        <v>14</v>
      </c>
      <c r="F303" s="10"/>
      <c r="G303" t="s">
        <v>11</v>
      </c>
      <c r="H303" s="10"/>
      <c r="I303" s="32"/>
      <c r="K303" s="13">
        <f t="shared" si="174"/>
        <v>0</v>
      </c>
      <c r="L303" s="14">
        <f t="shared" si="164"/>
        <v>0</v>
      </c>
      <c r="M303" s="13">
        <f t="shared" si="175"/>
        <v>0</v>
      </c>
      <c r="N303" s="14">
        <f t="shared" si="165"/>
        <v>0</v>
      </c>
      <c r="O303" s="13">
        <f t="shared" si="176"/>
        <v>0</v>
      </c>
      <c r="P303" s="14"/>
      <c r="Q303" s="13">
        <f t="shared" si="177"/>
        <v>0</v>
      </c>
      <c r="R303" s="14">
        <f t="shared" si="166"/>
        <v>0</v>
      </c>
      <c r="S303" s="13">
        <f t="shared" si="178"/>
        <v>0</v>
      </c>
      <c r="T303" s="14">
        <f t="shared" si="167"/>
        <v>0</v>
      </c>
      <c r="U303" s="13">
        <f t="shared" si="179"/>
        <v>0</v>
      </c>
      <c r="V303" s="14"/>
      <c r="W303" s="13">
        <f t="shared" si="180"/>
        <v>0</v>
      </c>
      <c r="X303" s="14">
        <f t="shared" si="168"/>
        <v>0</v>
      </c>
      <c r="Y303" s="13">
        <f t="shared" si="181"/>
        <v>0</v>
      </c>
      <c r="Z303" s="14">
        <f t="shared" si="169"/>
        <v>0</v>
      </c>
      <c r="AA303" s="13">
        <f t="shared" si="182"/>
        <v>1.9999999999999574E-2</v>
      </c>
      <c r="AB303" s="14"/>
      <c r="AC303" s="13">
        <f t="shared" si="183"/>
        <v>0</v>
      </c>
      <c r="AD303" s="14">
        <f t="shared" si="170"/>
        <v>0</v>
      </c>
      <c r="AE303" s="13">
        <f t="shared" si="184"/>
        <v>0</v>
      </c>
      <c r="AF303" s="14">
        <f t="shared" si="171"/>
        <v>0</v>
      </c>
      <c r="AG303" s="13">
        <f t="shared" si="185"/>
        <v>0</v>
      </c>
      <c r="AH303" s="14"/>
      <c r="AI303" s="13">
        <f t="shared" si="186"/>
        <v>0</v>
      </c>
      <c r="AJ303" s="14">
        <f t="shared" si="172"/>
        <v>0</v>
      </c>
      <c r="AK303" s="13">
        <f t="shared" si="187"/>
        <v>0</v>
      </c>
      <c r="AL303" s="14">
        <f t="shared" si="173"/>
        <v>0</v>
      </c>
      <c r="AM303" s="13">
        <f t="shared" si="188"/>
        <v>0</v>
      </c>
      <c r="AN303" s="14"/>
      <c r="AO303" s="13">
        <f t="shared" si="189"/>
        <v>0</v>
      </c>
      <c r="AP303" s="14">
        <f t="shared" si="190"/>
        <v>0</v>
      </c>
      <c r="AQ303" s="13">
        <f t="shared" si="191"/>
        <v>0</v>
      </c>
      <c r="AR303" s="14">
        <f t="shared" si="192"/>
        <v>0</v>
      </c>
      <c r="AS303" s="13">
        <f t="shared" si="193"/>
        <v>0</v>
      </c>
      <c r="AT303" s="14"/>
      <c r="AU303" s="13">
        <f t="shared" si="194"/>
        <v>0</v>
      </c>
      <c r="AV303" s="14">
        <f t="shared" si="195"/>
        <v>0</v>
      </c>
      <c r="AW303" s="13">
        <f t="shared" si="196"/>
        <v>0</v>
      </c>
      <c r="AX303" s="14">
        <f t="shared" si="197"/>
        <v>0</v>
      </c>
      <c r="AY303" s="13">
        <f t="shared" si="198"/>
        <v>0</v>
      </c>
      <c r="AZ303" s="14"/>
      <c r="BA303" s="13">
        <f t="shared" si="199"/>
        <v>0</v>
      </c>
      <c r="BB303" s="14">
        <f t="shared" si="200"/>
        <v>0</v>
      </c>
      <c r="BC303" s="13">
        <f t="shared" si="201"/>
        <v>0</v>
      </c>
      <c r="BD303" s="14">
        <f t="shared" si="202"/>
        <v>0</v>
      </c>
      <c r="BE303" s="13">
        <f t="shared" si="203"/>
        <v>0</v>
      </c>
    </row>
    <row r="304" spans="1:57" x14ac:dyDescent="0.25">
      <c r="A304" s="23">
        <f t="shared" si="204"/>
        <v>5.9904166666666274</v>
      </c>
      <c r="B304" s="8" t="s">
        <v>15</v>
      </c>
      <c r="C304" s="10"/>
      <c r="D304" s="10"/>
      <c r="E304" t="s">
        <v>11</v>
      </c>
      <c r="F304" s="10"/>
      <c r="G304" s="11" t="s">
        <v>20</v>
      </c>
      <c r="H304" s="10"/>
      <c r="I304" s="32"/>
      <c r="K304" s="13">
        <f t="shared" si="174"/>
        <v>0</v>
      </c>
      <c r="L304" s="14">
        <f t="shared" si="164"/>
        <v>0</v>
      </c>
      <c r="M304" s="13">
        <f t="shared" si="175"/>
        <v>0</v>
      </c>
      <c r="N304" s="14">
        <f t="shared" si="165"/>
        <v>0</v>
      </c>
      <c r="O304" s="13">
        <f t="shared" si="176"/>
        <v>0</v>
      </c>
      <c r="P304" s="14"/>
      <c r="Q304" s="13">
        <f t="shared" si="177"/>
        <v>0</v>
      </c>
      <c r="R304" s="14">
        <f t="shared" si="166"/>
        <v>0</v>
      </c>
      <c r="S304" s="13">
        <f t="shared" si="178"/>
        <v>0</v>
      </c>
      <c r="T304" s="14">
        <f t="shared" si="167"/>
        <v>0</v>
      </c>
      <c r="U304" s="13">
        <f t="shared" si="179"/>
        <v>0</v>
      </c>
      <c r="V304" s="14"/>
      <c r="W304" s="13">
        <f t="shared" si="180"/>
        <v>0</v>
      </c>
      <c r="X304" s="14">
        <f t="shared" si="168"/>
        <v>0</v>
      </c>
      <c r="Y304" s="13">
        <f t="shared" si="181"/>
        <v>0</v>
      </c>
      <c r="Z304" s="14">
        <f t="shared" si="169"/>
        <v>0</v>
      </c>
      <c r="AA304" s="13">
        <f t="shared" si="182"/>
        <v>0</v>
      </c>
      <c r="AB304" s="14"/>
      <c r="AC304" s="13">
        <f t="shared" si="183"/>
        <v>0</v>
      </c>
      <c r="AD304" s="14">
        <f t="shared" si="170"/>
        <v>0</v>
      </c>
      <c r="AE304" s="13">
        <f t="shared" si="184"/>
        <v>0</v>
      </c>
      <c r="AF304" s="14">
        <f t="shared" si="171"/>
        <v>0</v>
      </c>
      <c r="AG304" s="13">
        <f t="shared" si="185"/>
        <v>0</v>
      </c>
      <c r="AH304" s="14"/>
      <c r="AI304" s="13">
        <f t="shared" si="186"/>
        <v>0</v>
      </c>
      <c r="AJ304" s="14">
        <f t="shared" si="172"/>
        <v>0</v>
      </c>
      <c r="AK304" s="13">
        <f t="shared" si="187"/>
        <v>5.9904166666666274</v>
      </c>
      <c r="AL304" s="14">
        <f t="shared" si="173"/>
        <v>1</v>
      </c>
      <c r="AM304" s="13">
        <f t="shared" si="188"/>
        <v>0</v>
      </c>
      <c r="AN304" s="14"/>
      <c r="AO304" s="13">
        <f t="shared" si="189"/>
        <v>0</v>
      </c>
      <c r="AP304" s="14">
        <f t="shared" si="190"/>
        <v>0</v>
      </c>
      <c r="AQ304" s="13">
        <f t="shared" si="191"/>
        <v>0</v>
      </c>
      <c r="AR304" s="14">
        <f t="shared" si="192"/>
        <v>0</v>
      </c>
      <c r="AS304" s="13">
        <f t="shared" si="193"/>
        <v>0</v>
      </c>
      <c r="AT304" s="14"/>
      <c r="AU304" s="13">
        <f t="shared" si="194"/>
        <v>0</v>
      </c>
      <c r="AV304" s="14">
        <f t="shared" si="195"/>
        <v>0</v>
      </c>
      <c r="AW304" s="13">
        <f t="shared" si="196"/>
        <v>0</v>
      </c>
      <c r="AX304" s="14">
        <f t="shared" si="197"/>
        <v>0</v>
      </c>
      <c r="AY304" s="13">
        <f t="shared" si="198"/>
        <v>0</v>
      </c>
      <c r="AZ304" s="14"/>
      <c r="BA304" s="13">
        <f t="shared" si="199"/>
        <v>0</v>
      </c>
      <c r="BB304" s="14">
        <f t="shared" si="200"/>
        <v>0</v>
      </c>
      <c r="BC304" s="13">
        <f t="shared" si="201"/>
        <v>0</v>
      </c>
      <c r="BD304" s="14">
        <f t="shared" si="202"/>
        <v>0</v>
      </c>
      <c r="BE304" s="13">
        <f t="shared" si="203"/>
        <v>0</v>
      </c>
    </row>
    <row r="305" spans="1:57" x14ac:dyDescent="0.25">
      <c r="A305" s="23">
        <f t="shared" si="204"/>
        <v>6.010416666666627</v>
      </c>
      <c r="B305" s="8"/>
      <c r="C305" s="10"/>
      <c r="E305" t="s">
        <v>11</v>
      </c>
      <c r="F305" s="10"/>
      <c r="H305" s="10"/>
      <c r="I305" s="11"/>
      <c r="J305" s="11"/>
      <c r="K305" s="13">
        <f t="shared" si="174"/>
        <v>0</v>
      </c>
      <c r="L305" s="14">
        <f t="shared" si="164"/>
        <v>0</v>
      </c>
      <c r="M305" s="13">
        <f t="shared" si="175"/>
        <v>0</v>
      </c>
      <c r="N305" s="14">
        <f t="shared" si="165"/>
        <v>0</v>
      </c>
      <c r="O305" s="13">
        <f t="shared" si="176"/>
        <v>0</v>
      </c>
      <c r="P305" s="14"/>
      <c r="Q305" s="13">
        <f t="shared" si="177"/>
        <v>0</v>
      </c>
      <c r="R305" s="14">
        <f t="shared" si="166"/>
        <v>0</v>
      </c>
      <c r="S305" s="13">
        <f t="shared" si="178"/>
        <v>0</v>
      </c>
      <c r="T305" s="14">
        <f t="shared" si="167"/>
        <v>0</v>
      </c>
      <c r="U305" s="13">
        <f t="shared" si="179"/>
        <v>0</v>
      </c>
      <c r="V305" s="14"/>
      <c r="W305" s="13">
        <f t="shared" si="180"/>
        <v>0</v>
      </c>
      <c r="X305" s="14">
        <f t="shared" si="168"/>
        <v>0</v>
      </c>
      <c r="Y305" s="13">
        <f t="shared" si="181"/>
        <v>0</v>
      </c>
      <c r="Z305" s="14">
        <f t="shared" si="169"/>
        <v>0</v>
      </c>
      <c r="AA305" s="13">
        <f t="shared" si="182"/>
        <v>0</v>
      </c>
      <c r="AB305" s="14"/>
      <c r="AC305" s="13">
        <f t="shared" si="183"/>
        <v>0</v>
      </c>
      <c r="AD305" s="14">
        <f t="shared" si="170"/>
        <v>0</v>
      </c>
      <c r="AE305" s="13">
        <f t="shared" si="184"/>
        <v>0</v>
      </c>
      <c r="AF305" s="14">
        <f t="shared" si="171"/>
        <v>0</v>
      </c>
      <c r="AG305" s="13">
        <f t="shared" si="185"/>
        <v>0</v>
      </c>
      <c r="AH305" s="14"/>
      <c r="AI305" s="13">
        <f t="shared" si="186"/>
        <v>0</v>
      </c>
      <c r="AJ305" s="14">
        <f t="shared" si="172"/>
        <v>0</v>
      </c>
      <c r="AK305" s="13">
        <f t="shared" si="187"/>
        <v>0</v>
      </c>
      <c r="AL305" s="14">
        <f t="shared" si="173"/>
        <v>0</v>
      </c>
      <c r="AM305" s="13">
        <f t="shared" si="188"/>
        <v>0</v>
      </c>
      <c r="AN305" s="14"/>
      <c r="AO305" s="13">
        <f t="shared" si="189"/>
        <v>0</v>
      </c>
      <c r="AP305" s="14">
        <f t="shared" si="190"/>
        <v>0</v>
      </c>
      <c r="AQ305" s="13">
        <f t="shared" si="191"/>
        <v>0</v>
      </c>
      <c r="AR305" s="14">
        <f t="shared" si="192"/>
        <v>0</v>
      </c>
      <c r="AS305" s="13">
        <f t="shared" si="193"/>
        <v>0</v>
      </c>
      <c r="AT305" s="14"/>
      <c r="AU305" s="13">
        <f t="shared" si="194"/>
        <v>0</v>
      </c>
      <c r="AV305" s="14">
        <f t="shared" si="195"/>
        <v>0</v>
      </c>
      <c r="AW305" s="13">
        <f t="shared" si="196"/>
        <v>0</v>
      </c>
      <c r="AX305" s="14">
        <f t="shared" si="197"/>
        <v>0</v>
      </c>
      <c r="AY305" s="13">
        <f t="shared" si="198"/>
        <v>0</v>
      </c>
      <c r="AZ305" s="14"/>
      <c r="BA305" s="13">
        <f t="shared" si="199"/>
        <v>0</v>
      </c>
      <c r="BB305" s="14">
        <f t="shared" si="200"/>
        <v>0</v>
      </c>
      <c r="BC305" s="13">
        <f t="shared" si="201"/>
        <v>0</v>
      </c>
      <c r="BD305" s="14">
        <f t="shared" si="202"/>
        <v>0</v>
      </c>
      <c r="BE305" s="13">
        <f t="shared" si="203"/>
        <v>0</v>
      </c>
    </row>
    <row r="306" spans="1:57" x14ac:dyDescent="0.25">
      <c r="A306" s="23">
        <f t="shared" si="204"/>
        <v>6.0304166666666266</v>
      </c>
      <c r="B306" s="8"/>
      <c r="C306" s="10"/>
      <c r="E306" t="s">
        <v>11</v>
      </c>
      <c r="F306" s="10"/>
      <c r="G306" s="11"/>
      <c r="H306" s="10"/>
      <c r="I306" s="10"/>
      <c r="J306" s="7"/>
      <c r="K306" s="13">
        <f t="shared" si="174"/>
        <v>0</v>
      </c>
      <c r="L306" s="14">
        <f t="shared" si="164"/>
        <v>0</v>
      </c>
      <c r="M306" s="13">
        <f t="shared" si="175"/>
        <v>0</v>
      </c>
      <c r="N306" s="14">
        <f t="shared" si="165"/>
        <v>0</v>
      </c>
      <c r="O306" s="13">
        <f t="shared" si="176"/>
        <v>0</v>
      </c>
      <c r="P306" s="14"/>
      <c r="Q306" s="13">
        <f t="shared" si="177"/>
        <v>0</v>
      </c>
      <c r="R306" s="14">
        <f t="shared" si="166"/>
        <v>0</v>
      </c>
      <c r="S306" s="13">
        <f t="shared" si="178"/>
        <v>0</v>
      </c>
      <c r="T306" s="14">
        <f t="shared" si="167"/>
        <v>0</v>
      </c>
      <c r="U306" s="13">
        <f t="shared" si="179"/>
        <v>0</v>
      </c>
      <c r="V306" s="14"/>
      <c r="W306" s="13">
        <f t="shared" si="180"/>
        <v>0</v>
      </c>
      <c r="X306" s="14">
        <f t="shared" si="168"/>
        <v>0</v>
      </c>
      <c r="Y306" s="13">
        <f t="shared" si="181"/>
        <v>0</v>
      </c>
      <c r="Z306" s="14">
        <f t="shared" si="169"/>
        <v>0</v>
      </c>
      <c r="AA306" s="13">
        <f t="shared" si="182"/>
        <v>0</v>
      </c>
      <c r="AB306" s="14"/>
      <c r="AC306" s="13">
        <f t="shared" si="183"/>
        <v>0</v>
      </c>
      <c r="AD306" s="14">
        <f t="shared" si="170"/>
        <v>0</v>
      </c>
      <c r="AE306" s="13">
        <f t="shared" si="184"/>
        <v>0</v>
      </c>
      <c r="AF306" s="14">
        <f t="shared" si="171"/>
        <v>0</v>
      </c>
      <c r="AG306" s="13">
        <f t="shared" si="185"/>
        <v>0</v>
      </c>
      <c r="AH306" s="14"/>
      <c r="AI306" s="13">
        <f t="shared" si="186"/>
        <v>0</v>
      </c>
      <c r="AJ306" s="14">
        <f t="shared" si="172"/>
        <v>0</v>
      </c>
      <c r="AK306" s="13">
        <f t="shared" si="187"/>
        <v>0</v>
      </c>
      <c r="AL306" s="14">
        <f t="shared" si="173"/>
        <v>0</v>
      </c>
      <c r="AM306" s="13">
        <f t="shared" si="188"/>
        <v>0</v>
      </c>
      <c r="AN306" s="14"/>
      <c r="AO306" s="13">
        <f t="shared" si="189"/>
        <v>0</v>
      </c>
      <c r="AP306" s="14">
        <f t="shared" si="190"/>
        <v>0</v>
      </c>
      <c r="AQ306" s="13">
        <f t="shared" si="191"/>
        <v>0</v>
      </c>
      <c r="AR306" s="14">
        <f t="shared" si="192"/>
        <v>0</v>
      </c>
      <c r="AS306" s="13">
        <f t="shared" si="193"/>
        <v>0</v>
      </c>
      <c r="AT306" s="14"/>
      <c r="AU306" s="13">
        <f t="shared" si="194"/>
        <v>0</v>
      </c>
      <c r="AV306" s="14">
        <f t="shared" si="195"/>
        <v>0</v>
      </c>
      <c r="AW306" s="13">
        <f t="shared" si="196"/>
        <v>0</v>
      </c>
      <c r="AX306" s="14">
        <f t="shared" si="197"/>
        <v>0</v>
      </c>
      <c r="AY306" s="13">
        <f t="shared" si="198"/>
        <v>0</v>
      </c>
      <c r="AZ306" s="14"/>
      <c r="BA306" s="13">
        <f t="shared" si="199"/>
        <v>0</v>
      </c>
      <c r="BB306" s="14">
        <f t="shared" si="200"/>
        <v>0</v>
      </c>
      <c r="BC306" s="13">
        <f t="shared" si="201"/>
        <v>0</v>
      </c>
      <c r="BD306" s="14">
        <f t="shared" si="202"/>
        <v>0</v>
      </c>
      <c r="BE306" s="13">
        <f t="shared" si="203"/>
        <v>0</v>
      </c>
    </row>
    <row r="307" spans="1:57" x14ac:dyDescent="0.25">
      <c r="A307" s="23">
        <f t="shared" si="204"/>
        <v>6.0504166666666261</v>
      </c>
      <c r="B307" s="8"/>
      <c r="C307" s="10"/>
      <c r="E307" t="s">
        <v>11</v>
      </c>
      <c r="F307" s="10"/>
      <c r="G307" s="7"/>
      <c r="H307" s="10"/>
      <c r="I307" s="10"/>
      <c r="J307" s="7"/>
      <c r="K307" s="13">
        <f t="shared" si="174"/>
        <v>0</v>
      </c>
      <c r="L307" s="14">
        <f t="shared" si="164"/>
        <v>0</v>
      </c>
      <c r="M307" s="13">
        <f t="shared" si="175"/>
        <v>0</v>
      </c>
      <c r="N307" s="14">
        <f t="shared" si="165"/>
        <v>0</v>
      </c>
      <c r="O307" s="13">
        <f t="shared" si="176"/>
        <v>0</v>
      </c>
      <c r="P307" s="14"/>
      <c r="Q307" s="13">
        <f t="shared" si="177"/>
        <v>0</v>
      </c>
      <c r="R307" s="14">
        <f t="shared" si="166"/>
        <v>0</v>
      </c>
      <c r="S307" s="13">
        <f t="shared" si="178"/>
        <v>0</v>
      </c>
      <c r="T307" s="14">
        <f t="shared" si="167"/>
        <v>0</v>
      </c>
      <c r="U307" s="13">
        <f t="shared" si="179"/>
        <v>0</v>
      </c>
      <c r="V307" s="14"/>
      <c r="W307" s="13">
        <f t="shared" si="180"/>
        <v>0</v>
      </c>
      <c r="X307" s="14">
        <f t="shared" si="168"/>
        <v>0</v>
      </c>
      <c r="Y307" s="13">
        <f t="shared" si="181"/>
        <v>0</v>
      </c>
      <c r="Z307" s="14">
        <f t="shared" si="169"/>
        <v>0</v>
      </c>
      <c r="AA307" s="13">
        <f t="shared" si="182"/>
        <v>0</v>
      </c>
      <c r="AB307" s="14"/>
      <c r="AC307" s="13">
        <f t="shared" si="183"/>
        <v>0</v>
      </c>
      <c r="AD307" s="14">
        <f t="shared" si="170"/>
        <v>0</v>
      </c>
      <c r="AE307" s="13">
        <f t="shared" si="184"/>
        <v>0</v>
      </c>
      <c r="AF307" s="14">
        <f t="shared" si="171"/>
        <v>0</v>
      </c>
      <c r="AG307" s="13">
        <f t="shared" si="185"/>
        <v>0</v>
      </c>
      <c r="AH307" s="14"/>
      <c r="AI307" s="13">
        <f t="shared" si="186"/>
        <v>0</v>
      </c>
      <c r="AJ307" s="14">
        <f t="shared" si="172"/>
        <v>0</v>
      </c>
      <c r="AK307" s="13">
        <f t="shared" si="187"/>
        <v>0</v>
      </c>
      <c r="AL307" s="14">
        <f t="shared" si="173"/>
        <v>0</v>
      </c>
      <c r="AM307" s="13">
        <f t="shared" si="188"/>
        <v>0</v>
      </c>
      <c r="AN307" s="14"/>
      <c r="AO307" s="13">
        <f t="shared" si="189"/>
        <v>0</v>
      </c>
      <c r="AP307" s="14">
        <f t="shared" si="190"/>
        <v>0</v>
      </c>
      <c r="AQ307" s="13">
        <f t="shared" si="191"/>
        <v>0</v>
      </c>
      <c r="AR307" s="14">
        <f t="shared" si="192"/>
        <v>0</v>
      </c>
      <c r="AS307" s="13">
        <f t="shared" si="193"/>
        <v>0</v>
      </c>
      <c r="AT307" s="14"/>
      <c r="AU307" s="13">
        <f t="shared" si="194"/>
        <v>0</v>
      </c>
      <c r="AV307" s="14">
        <f t="shared" si="195"/>
        <v>0</v>
      </c>
      <c r="AW307" s="13">
        <f t="shared" si="196"/>
        <v>0</v>
      </c>
      <c r="AX307" s="14">
        <f t="shared" si="197"/>
        <v>0</v>
      </c>
      <c r="AY307" s="13">
        <f t="shared" si="198"/>
        <v>0</v>
      </c>
      <c r="AZ307" s="14"/>
      <c r="BA307" s="13">
        <f t="shared" si="199"/>
        <v>0</v>
      </c>
      <c r="BB307" s="14">
        <f t="shared" si="200"/>
        <v>0</v>
      </c>
      <c r="BC307" s="13">
        <f t="shared" si="201"/>
        <v>0</v>
      </c>
      <c r="BD307" s="14">
        <f t="shared" si="202"/>
        <v>0</v>
      </c>
      <c r="BE307" s="13">
        <f t="shared" si="203"/>
        <v>0</v>
      </c>
    </row>
    <row r="308" spans="1:57" x14ac:dyDescent="0.25">
      <c r="A308" s="23">
        <f t="shared" si="204"/>
        <v>6.0704166666666257</v>
      </c>
      <c r="B308" s="8" t="s">
        <v>18</v>
      </c>
      <c r="C308" s="10"/>
      <c r="E308" s="11" t="s">
        <v>20</v>
      </c>
      <c r="F308" s="10"/>
      <c r="G308" s="7"/>
      <c r="H308" s="10"/>
      <c r="I308" s="10"/>
      <c r="J308" s="7"/>
      <c r="K308" s="13">
        <f t="shared" si="174"/>
        <v>0</v>
      </c>
      <c r="L308" s="14">
        <f t="shared" si="164"/>
        <v>0</v>
      </c>
      <c r="M308" s="13">
        <f t="shared" si="175"/>
        <v>0</v>
      </c>
      <c r="N308" s="14">
        <f t="shared" si="165"/>
        <v>0</v>
      </c>
      <c r="O308" s="13">
        <f t="shared" si="176"/>
        <v>0</v>
      </c>
      <c r="P308" s="14"/>
      <c r="Q308" s="13">
        <f t="shared" si="177"/>
        <v>0</v>
      </c>
      <c r="R308" s="14">
        <f t="shared" si="166"/>
        <v>0</v>
      </c>
      <c r="S308" s="13">
        <f t="shared" si="178"/>
        <v>0</v>
      </c>
      <c r="T308" s="14">
        <f t="shared" si="167"/>
        <v>0</v>
      </c>
      <c r="U308" s="13">
        <f t="shared" si="179"/>
        <v>0</v>
      </c>
      <c r="V308" s="14"/>
      <c r="W308" s="13">
        <f t="shared" si="180"/>
        <v>0</v>
      </c>
      <c r="X308" s="14">
        <f t="shared" si="168"/>
        <v>0</v>
      </c>
      <c r="Y308" s="13">
        <f t="shared" si="181"/>
        <v>6.0704166666666257</v>
      </c>
      <c r="Z308" s="14">
        <f t="shared" si="169"/>
        <v>1</v>
      </c>
      <c r="AA308" s="13">
        <f t="shared" si="182"/>
        <v>0</v>
      </c>
      <c r="AB308" s="14"/>
      <c r="AC308" s="13">
        <f t="shared" si="183"/>
        <v>0</v>
      </c>
      <c r="AD308" s="14">
        <f t="shared" si="170"/>
        <v>0</v>
      </c>
      <c r="AE308" s="13">
        <f t="shared" si="184"/>
        <v>0</v>
      </c>
      <c r="AF308" s="14">
        <f t="shared" si="171"/>
        <v>0</v>
      </c>
      <c r="AG308" s="13">
        <f t="shared" si="185"/>
        <v>0</v>
      </c>
      <c r="AH308" s="14"/>
      <c r="AI308" s="13">
        <f t="shared" si="186"/>
        <v>0</v>
      </c>
      <c r="AJ308" s="14">
        <f t="shared" si="172"/>
        <v>0</v>
      </c>
      <c r="AK308" s="13">
        <f t="shared" si="187"/>
        <v>0</v>
      </c>
      <c r="AL308" s="14">
        <f t="shared" si="173"/>
        <v>0</v>
      </c>
      <c r="AM308" s="13">
        <f t="shared" si="188"/>
        <v>0</v>
      </c>
      <c r="AN308" s="14"/>
      <c r="AO308" s="13">
        <f t="shared" si="189"/>
        <v>0</v>
      </c>
      <c r="AP308" s="14">
        <f t="shared" si="190"/>
        <v>0</v>
      </c>
      <c r="AQ308" s="13">
        <f t="shared" si="191"/>
        <v>0</v>
      </c>
      <c r="AR308" s="14">
        <f t="shared" si="192"/>
        <v>0</v>
      </c>
      <c r="AS308" s="13">
        <f t="shared" si="193"/>
        <v>0</v>
      </c>
      <c r="AT308" s="14"/>
      <c r="AU308" s="13">
        <f t="shared" si="194"/>
        <v>0</v>
      </c>
      <c r="AV308" s="14">
        <f t="shared" si="195"/>
        <v>0</v>
      </c>
      <c r="AW308" s="13">
        <f t="shared" si="196"/>
        <v>0</v>
      </c>
      <c r="AX308" s="14">
        <f t="shared" si="197"/>
        <v>0</v>
      </c>
      <c r="AY308" s="13">
        <f t="shared" si="198"/>
        <v>0</v>
      </c>
      <c r="AZ308" s="14"/>
      <c r="BA308" s="13">
        <f t="shared" si="199"/>
        <v>0</v>
      </c>
      <c r="BB308" s="14">
        <f t="shared" si="200"/>
        <v>0</v>
      </c>
      <c r="BC308" s="13">
        <f t="shared" si="201"/>
        <v>0</v>
      </c>
      <c r="BD308" s="14">
        <f t="shared" si="202"/>
        <v>0</v>
      </c>
      <c r="BE308" s="13">
        <f t="shared" si="203"/>
        <v>0</v>
      </c>
    </row>
    <row r="309" spans="1:57" x14ac:dyDescent="0.25">
      <c r="A309" s="23">
        <f t="shared" si="204"/>
        <v>6.0904166666666253</v>
      </c>
      <c r="B309" s="8" t="s">
        <v>13</v>
      </c>
      <c r="G309" t="s">
        <v>11</v>
      </c>
      <c r="K309" s="13">
        <f t="shared" si="174"/>
        <v>0</v>
      </c>
      <c r="L309" s="14">
        <f t="shared" si="164"/>
        <v>0</v>
      </c>
      <c r="M309" s="13">
        <f t="shared" si="175"/>
        <v>0</v>
      </c>
      <c r="N309" s="14">
        <f t="shared" si="165"/>
        <v>0</v>
      </c>
      <c r="O309" s="13">
        <f t="shared" si="176"/>
        <v>0</v>
      </c>
      <c r="P309" s="14"/>
      <c r="Q309" s="13">
        <f t="shared" si="177"/>
        <v>0</v>
      </c>
      <c r="R309" s="14">
        <f t="shared" si="166"/>
        <v>0</v>
      </c>
      <c r="S309" s="13">
        <f t="shared" si="178"/>
        <v>0</v>
      </c>
      <c r="T309" s="14">
        <f t="shared" si="167"/>
        <v>0</v>
      </c>
      <c r="U309" s="13">
        <f t="shared" si="179"/>
        <v>0</v>
      </c>
      <c r="V309" s="14"/>
      <c r="W309" s="13">
        <f t="shared" si="180"/>
        <v>0</v>
      </c>
      <c r="X309" s="14">
        <f t="shared" si="168"/>
        <v>0</v>
      </c>
      <c r="Y309" s="13">
        <f t="shared" si="181"/>
        <v>0</v>
      </c>
      <c r="Z309" s="14">
        <f t="shared" si="169"/>
        <v>0</v>
      </c>
      <c r="AA309" s="13">
        <f t="shared" si="182"/>
        <v>0</v>
      </c>
      <c r="AB309" s="14"/>
      <c r="AC309" s="13">
        <f t="shared" si="183"/>
        <v>0</v>
      </c>
      <c r="AD309" s="14">
        <f t="shared" si="170"/>
        <v>0</v>
      </c>
      <c r="AE309" s="13">
        <f t="shared" si="184"/>
        <v>0</v>
      </c>
      <c r="AF309" s="14">
        <f t="shared" si="171"/>
        <v>0</v>
      </c>
      <c r="AG309" s="13">
        <f t="shared" si="185"/>
        <v>0</v>
      </c>
      <c r="AH309" s="14"/>
      <c r="AI309" s="13">
        <f t="shared" si="186"/>
        <v>6.0904166666666253</v>
      </c>
      <c r="AJ309" s="14">
        <f t="shared" si="172"/>
        <v>1</v>
      </c>
      <c r="AK309" s="13">
        <f t="shared" si="187"/>
        <v>0</v>
      </c>
      <c r="AL309" s="14">
        <f t="shared" si="173"/>
        <v>0</v>
      </c>
      <c r="AM309" s="13">
        <f t="shared" si="188"/>
        <v>0</v>
      </c>
      <c r="AN309" s="14"/>
      <c r="AO309" s="13">
        <f t="shared" si="189"/>
        <v>0</v>
      </c>
      <c r="AP309" s="14">
        <f t="shared" si="190"/>
        <v>0</v>
      </c>
      <c r="AQ309" s="13">
        <f t="shared" si="191"/>
        <v>0</v>
      </c>
      <c r="AR309" s="14">
        <f t="shared" si="192"/>
        <v>0</v>
      </c>
      <c r="AS309" s="13">
        <f t="shared" si="193"/>
        <v>0</v>
      </c>
      <c r="AT309" s="14"/>
      <c r="AU309" s="13">
        <f t="shared" si="194"/>
        <v>0</v>
      </c>
      <c r="AV309" s="14">
        <f t="shared" si="195"/>
        <v>0</v>
      </c>
      <c r="AW309" s="13">
        <f t="shared" si="196"/>
        <v>0</v>
      </c>
      <c r="AX309" s="14">
        <f t="shared" si="197"/>
        <v>0</v>
      </c>
      <c r="AY309" s="13">
        <f t="shared" si="198"/>
        <v>0</v>
      </c>
      <c r="AZ309" s="14"/>
      <c r="BA309" s="13">
        <f t="shared" si="199"/>
        <v>0</v>
      </c>
      <c r="BB309" s="14">
        <f t="shared" si="200"/>
        <v>0</v>
      </c>
      <c r="BC309" s="13">
        <f t="shared" si="201"/>
        <v>0</v>
      </c>
      <c r="BD309" s="14">
        <f t="shared" si="202"/>
        <v>0</v>
      </c>
      <c r="BE309" s="13">
        <f t="shared" si="203"/>
        <v>0</v>
      </c>
    </row>
    <row r="310" spans="1:57" x14ac:dyDescent="0.25">
      <c r="A310" s="23">
        <f t="shared" si="204"/>
        <v>6.1104166666666249</v>
      </c>
      <c r="B310" s="8"/>
      <c r="F310" s="10"/>
      <c r="G310" t="s">
        <v>11</v>
      </c>
      <c r="H310" s="10"/>
      <c r="I310" s="10"/>
      <c r="J310" s="10"/>
      <c r="K310" s="13">
        <f t="shared" si="174"/>
        <v>0</v>
      </c>
      <c r="L310" s="14">
        <f t="shared" si="164"/>
        <v>0</v>
      </c>
      <c r="M310" s="13">
        <f t="shared" si="175"/>
        <v>0</v>
      </c>
      <c r="N310" s="14">
        <f t="shared" si="165"/>
        <v>0</v>
      </c>
      <c r="O310" s="13">
        <f t="shared" si="176"/>
        <v>0</v>
      </c>
      <c r="P310" s="14"/>
      <c r="Q310" s="13">
        <f t="shared" si="177"/>
        <v>0</v>
      </c>
      <c r="R310" s="14">
        <f t="shared" si="166"/>
        <v>0</v>
      </c>
      <c r="S310" s="13">
        <f t="shared" si="178"/>
        <v>0</v>
      </c>
      <c r="T310" s="14">
        <f t="shared" si="167"/>
        <v>0</v>
      </c>
      <c r="U310" s="13">
        <f t="shared" si="179"/>
        <v>0</v>
      </c>
      <c r="V310" s="14"/>
      <c r="W310" s="13">
        <f t="shared" si="180"/>
        <v>0</v>
      </c>
      <c r="X310" s="14">
        <f t="shared" si="168"/>
        <v>0</v>
      </c>
      <c r="Y310" s="13">
        <f t="shared" si="181"/>
        <v>0</v>
      </c>
      <c r="Z310" s="14">
        <f t="shared" si="169"/>
        <v>0</v>
      </c>
      <c r="AA310" s="13">
        <f t="shared" si="182"/>
        <v>0</v>
      </c>
      <c r="AB310" s="14"/>
      <c r="AC310" s="13">
        <f t="shared" si="183"/>
        <v>0</v>
      </c>
      <c r="AD310" s="14">
        <f t="shared" si="170"/>
        <v>0</v>
      </c>
      <c r="AE310" s="13">
        <f t="shared" si="184"/>
        <v>0</v>
      </c>
      <c r="AF310" s="14">
        <f t="shared" si="171"/>
        <v>0</v>
      </c>
      <c r="AG310" s="13">
        <f t="shared" si="185"/>
        <v>0</v>
      </c>
      <c r="AH310" s="14"/>
      <c r="AI310" s="13">
        <f t="shared" si="186"/>
        <v>0</v>
      </c>
      <c r="AJ310" s="14">
        <f t="shared" si="172"/>
        <v>0</v>
      </c>
      <c r="AK310" s="13">
        <f t="shared" si="187"/>
        <v>0</v>
      </c>
      <c r="AL310" s="14">
        <f t="shared" si="173"/>
        <v>0</v>
      </c>
      <c r="AM310" s="13">
        <f t="shared" si="188"/>
        <v>0</v>
      </c>
      <c r="AN310" s="14"/>
      <c r="AO310" s="13">
        <f t="shared" si="189"/>
        <v>0</v>
      </c>
      <c r="AP310" s="14">
        <f t="shared" si="190"/>
        <v>0</v>
      </c>
      <c r="AQ310" s="13">
        <f t="shared" si="191"/>
        <v>0</v>
      </c>
      <c r="AR310" s="14">
        <f t="shared" si="192"/>
        <v>0</v>
      </c>
      <c r="AS310" s="13">
        <f t="shared" si="193"/>
        <v>0</v>
      </c>
      <c r="AT310" s="14"/>
      <c r="AU310" s="13">
        <f t="shared" si="194"/>
        <v>0</v>
      </c>
      <c r="AV310" s="14">
        <f t="shared" si="195"/>
        <v>0</v>
      </c>
      <c r="AW310" s="13">
        <f t="shared" si="196"/>
        <v>0</v>
      </c>
      <c r="AX310" s="14">
        <f t="shared" si="197"/>
        <v>0</v>
      </c>
      <c r="AY310" s="13">
        <f t="shared" si="198"/>
        <v>0</v>
      </c>
      <c r="AZ310" s="14"/>
      <c r="BA310" s="13">
        <f t="shared" si="199"/>
        <v>0</v>
      </c>
      <c r="BB310" s="14">
        <f t="shared" si="200"/>
        <v>0</v>
      </c>
      <c r="BC310" s="13">
        <f t="shared" si="201"/>
        <v>0</v>
      </c>
      <c r="BD310" s="14">
        <f t="shared" si="202"/>
        <v>0</v>
      </c>
      <c r="BE310" s="13">
        <f t="shared" si="203"/>
        <v>0</v>
      </c>
    </row>
    <row r="311" spans="1:57" x14ac:dyDescent="0.25">
      <c r="A311" s="23">
        <f t="shared" si="204"/>
        <v>6.1304166666666244</v>
      </c>
      <c r="B311" s="8" t="s">
        <v>16</v>
      </c>
      <c r="C311" s="10"/>
      <c r="D311" s="10" t="s">
        <v>14</v>
      </c>
      <c r="F311" s="10"/>
      <c r="G311" t="s">
        <v>11</v>
      </c>
      <c r="H311" s="10"/>
      <c r="I311" s="10"/>
      <c r="J311" s="10"/>
      <c r="K311" s="13">
        <f t="shared" si="174"/>
        <v>0</v>
      </c>
      <c r="L311" s="14">
        <f t="shared" si="164"/>
        <v>0</v>
      </c>
      <c r="M311" s="13">
        <f t="shared" si="175"/>
        <v>0</v>
      </c>
      <c r="N311" s="14">
        <f t="shared" si="165"/>
        <v>0</v>
      </c>
      <c r="O311" s="13">
        <f t="shared" si="176"/>
        <v>0</v>
      </c>
      <c r="P311" s="14"/>
      <c r="Q311" s="13">
        <f t="shared" si="177"/>
        <v>6.1304166666666244</v>
      </c>
      <c r="R311" s="14">
        <f t="shared" si="166"/>
        <v>1</v>
      </c>
      <c r="S311" s="13">
        <f t="shared" si="178"/>
        <v>0</v>
      </c>
      <c r="T311" s="14">
        <f t="shared" si="167"/>
        <v>0</v>
      </c>
      <c r="U311" s="13">
        <f t="shared" si="179"/>
        <v>1.9999999999999574E-2</v>
      </c>
      <c r="V311" s="14"/>
      <c r="W311" s="13">
        <f t="shared" si="180"/>
        <v>0</v>
      </c>
      <c r="X311" s="14">
        <f t="shared" si="168"/>
        <v>0</v>
      </c>
      <c r="Y311" s="13">
        <f t="shared" si="181"/>
        <v>0</v>
      </c>
      <c r="Z311" s="14">
        <f t="shared" si="169"/>
        <v>0</v>
      </c>
      <c r="AA311" s="13">
        <f t="shared" si="182"/>
        <v>0</v>
      </c>
      <c r="AB311" s="14"/>
      <c r="AC311" s="13">
        <f t="shared" si="183"/>
        <v>0</v>
      </c>
      <c r="AD311" s="14">
        <f t="shared" si="170"/>
        <v>0</v>
      </c>
      <c r="AE311" s="13">
        <f t="shared" si="184"/>
        <v>0</v>
      </c>
      <c r="AF311" s="14">
        <f t="shared" si="171"/>
        <v>0</v>
      </c>
      <c r="AG311" s="13">
        <f t="shared" si="185"/>
        <v>0</v>
      </c>
      <c r="AH311" s="14"/>
      <c r="AI311" s="13">
        <f t="shared" si="186"/>
        <v>0</v>
      </c>
      <c r="AJ311" s="14">
        <f t="shared" si="172"/>
        <v>0</v>
      </c>
      <c r="AK311" s="13">
        <f t="shared" si="187"/>
        <v>0</v>
      </c>
      <c r="AL311" s="14">
        <f t="shared" si="173"/>
        <v>0</v>
      </c>
      <c r="AM311" s="13">
        <f t="shared" si="188"/>
        <v>0</v>
      </c>
      <c r="AN311" s="14"/>
      <c r="AO311" s="13">
        <f t="shared" si="189"/>
        <v>0</v>
      </c>
      <c r="AP311" s="14">
        <f t="shared" si="190"/>
        <v>0</v>
      </c>
      <c r="AQ311" s="13">
        <f t="shared" si="191"/>
        <v>0</v>
      </c>
      <c r="AR311" s="14">
        <f t="shared" si="192"/>
        <v>0</v>
      </c>
      <c r="AS311" s="13">
        <f t="shared" si="193"/>
        <v>0</v>
      </c>
      <c r="AT311" s="14"/>
      <c r="AU311" s="13">
        <f t="shared" si="194"/>
        <v>0</v>
      </c>
      <c r="AV311" s="14">
        <f t="shared" si="195"/>
        <v>0</v>
      </c>
      <c r="AW311" s="13">
        <f t="shared" si="196"/>
        <v>0</v>
      </c>
      <c r="AX311" s="14">
        <f t="shared" si="197"/>
        <v>0</v>
      </c>
      <c r="AY311" s="13">
        <f t="shared" si="198"/>
        <v>0</v>
      </c>
      <c r="AZ311" s="14"/>
      <c r="BA311" s="13">
        <f t="shared" si="199"/>
        <v>0</v>
      </c>
      <c r="BB311" s="14">
        <f t="shared" si="200"/>
        <v>0</v>
      </c>
      <c r="BC311" s="13">
        <f t="shared" si="201"/>
        <v>0</v>
      </c>
      <c r="BD311" s="14">
        <f t="shared" si="202"/>
        <v>0</v>
      </c>
      <c r="BE311" s="13">
        <f t="shared" si="203"/>
        <v>0</v>
      </c>
    </row>
    <row r="312" spans="1:57" x14ac:dyDescent="0.25">
      <c r="A312" s="23">
        <f t="shared" si="204"/>
        <v>6.150416666666624</v>
      </c>
      <c r="B312" s="8" t="s">
        <v>67</v>
      </c>
      <c r="C312" s="10"/>
      <c r="D312" s="10" t="s">
        <v>14</v>
      </c>
      <c r="F312" s="10"/>
      <c r="G312" t="s">
        <v>11</v>
      </c>
      <c r="H312" s="10"/>
      <c r="I312" s="10" t="s">
        <v>14</v>
      </c>
      <c r="J312" s="10"/>
      <c r="K312" s="13">
        <f t="shared" si="174"/>
        <v>0</v>
      </c>
      <c r="L312" s="14">
        <f t="shared" si="164"/>
        <v>0</v>
      </c>
      <c r="M312" s="13">
        <f t="shared" si="175"/>
        <v>0</v>
      </c>
      <c r="N312" s="14">
        <f t="shared" si="165"/>
        <v>0</v>
      </c>
      <c r="O312" s="13">
        <f t="shared" si="176"/>
        <v>0</v>
      </c>
      <c r="P312" s="14"/>
      <c r="Q312" s="13">
        <f t="shared" si="177"/>
        <v>0</v>
      </c>
      <c r="R312" s="14">
        <f t="shared" si="166"/>
        <v>0</v>
      </c>
      <c r="S312" s="13">
        <f t="shared" si="178"/>
        <v>0</v>
      </c>
      <c r="T312" s="14">
        <f t="shared" si="167"/>
        <v>0</v>
      </c>
      <c r="U312" s="13">
        <f t="shared" si="179"/>
        <v>1.9999999999999574E-2</v>
      </c>
      <c r="V312" s="14"/>
      <c r="W312" s="13">
        <f t="shared" si="180"/>
        <v>0</v>
      </c>
      <c r="X312" s="14">
        <f t="shared" si="168"/>
        <v>0</v>
      </c>
      <c r="Y312" s="13">
        <f t="shared" si="181"/>
        <v>0</v>
      </c>
      <c r="Z312" s="14">
        <f t="shared" si="169"/>
        <v>0</v>
      </c>
      <c r="AA312" s="13">
        <f t="shared" si="182"/>
        <v>0</v>
      </c>
      <c r="AB312" s="14"/>
      <c r="AC312" s="13">
        <f t="shared" si="183"/>
        <v>0</v>
      </c>
      <c r="AD312" s="14">
        <f t="shared" si="170"/>
        <v>0</v>
      </c>
      <c r="AE312" s="13">
        <f t="shared" si="184"/>
        <v>0</v>
      </c>
      <c r="AF312" s="14">
        <f t="shared" si="171"/>
        <v>0</v>
      </c>
      <c r="AG312" s="13">
        <f t="shared" si="185"/>
        <v>0</v>
      </c>
      <c r="AH312" s="14"/>
      <c r="AI312" s="13">
        <f t="shared" si="186"/>
        <v>0</v>
      </c>
      <c r="AJ312" s="14">
        <f t="shared" si="172"/>
        <v>0</v>
      </c>
      <c r="AK312" s="13">
        <f t="shared" si="187"/>
        <v>0</v>
      </c>
      <c r="AL312" s="14">
        <f t="shared" si="173"/>
        <v>0</v>
      </c>
      <c r="AM312" s="13">
        <f t="shared" si="188"/>
        <v>0</v>
      </c>
      <c r="AN312" s="14"/>
      <c r="AO312" s="13">
        <f t="shared" si="189"/>
        <v>0</v>
      </c>
      <c r="AP312" s="14">
        <f t="shared" si="190"/>
        <v>0</v>
      </c>
      <c r="AQ312" s="13">
        <f t="shared" si="191"/>
        <v>0</v>
      </c>
      <c r="AR312" s="14">
        <f t="shared" si="192"/>
        <v>0</v>
      </c>
      <c r="AS312" s="13">
        <f t="shared" si="193"/>
        <v>0</v>
      </c>
      <c r="AT312" s="14"/>
      <c r="AU312" s="13">
        <f t="shared" si="194"/>
        <v>6.150416666666624</v>
      </c>
      <c r="AV312" s="14">
        <f t="shared" si="195"/>
        <v>1</v>
      </c>
      <c r="AW312" s="13">
        <f t="shared" si="196"/>
        <v>0</v>
      </c>
      <c r="AX312" s="14">
        <f t="shared" si="197"/>
        <v>0</v>
      </c>
      <c r="AY312" s="13">
        <f t="shared" si="198"/>
        <v>0</v>
      </c>
      <c r="AZ312" s="14"/>
      <c r="BA312" s="13">
        <f t="shared" si="199"/>
        <v>0</v>
      </c>
      <c r="BB312" s="14">
        <f t="shared" si="200"/>
        <v>0</v>
      </c>
      <c r="BC312" s="13">
        <f t="shared" si="201"/>
        <v>0</v>
      </c>
      <c r="BD312" s="14">
        <f t="shared" si="202"/>
        <v>0</v>
      </c>
      <c r="BE312" s="13">
        <f t="shared" si="203"/>
        <v>0</v>
      </c>
    </row>
    <row r="313" spans="1:57" x14ac:dyDescent="0.25">
      <c r="A313" s="23">
        <f t="shared" si="204"/>
        <v>6.1704166666666236</v>
      </c>
      <c r="B313" s="8" t="s">
        <v>15</v>
      </c>
      <c r="C313" s="10"/>
      <c r="D313" t="s">
        <v>11</v>
      </c>
      <c r="E313" s="11"/>
      <c r="F313" s="10"/>
      <c r="G313" s="11" t="s">
        <v>20</v>
      </c>
      <c r="I313" s="10" t="s">
        <v>14</v>
      </c>
      <c r="J313" s="10"/>
      <c r="K313" s="13">
        <f t="shared" si="174"/>
        <v>0</v>
      </c>
      <c r="L313" s="14">
        <f t="shared" si="164"/>
        <v>0</v>
      </c>
      <c r="M313" s="13">
        <f t="shared" si="175"/>
        <v>0</v>
      </c>
      <c r="N313" s="14">
        <f t="shared" si="165"/>
        <v>0</v>
      </c>
      <c r="O313" s="13">
        <f t="shared" si="176"/>
        <v>0</v>
      </c>
      <c r="P313" s="14"/>
      <c r="Q313" s="13">
        <f t="shared" si="177"/>
        <v>0</v>
      </c>
      <c r="R313" s="14">
        <f t="shared" si="166"/>
        <v>0</v>
      </c>
      <c r="S313" s="13">
        <f t="shared" si="178"/>
        <v>0</v>
      </c>
      <c r="T313" s="14">
        <f t="shared" si="167"/>
        <v>0</v>
      </c>
      <c r="U313" s="13">
        <f t="shared" si="179"/>
        <v>0</v>
      </c>
      <c r="V313" s="14"/>
      <c r="W313" s="13">
        <f t="shared" si="180"/>
        <v>0</v>
      </c>
      <c r="X313" s="14">
        <f t="shared" si="168"/>
        <v>0</v>
      </c>
      <c r="Y313" s="13">
        <f t="shared" si="181"/>
        <v>0</v>
      </c>
      <c r="Z313" s="14">
        <f t="shared" si="169"/>
        <v>0</v>
      </c>
      <c r="AA313" s="13">
        <f t="shared" si="182"/>
        <v>0</v>
      </c>
      <c r="AB313" s="14"/>
      <c r="AC313" s="13">
        <f t="shared" si="183"/>
        <v>0</v>
      </c>
      <c r="AD313" s="14">
        <f t="shared" si="170"/>
        <v>0</v>
      </c>
      <c r="AE313" s="13">
        <f t="shared" si="184"/>
        <v>0</v>
      </c>
      <c r="AF313" s="14">
        <f t="shared" si="171"/>
        <v>0</v>
      </c>
      <c r="AG313" s="13">
        <f t="shared" si="185"/>
        <v>0</v>
      </c>
      <c r="AH313" s="14"/>
      <c r="AI313" s="13">
        <f t="shared" si="186"/>
        <v>0</v>
      </c>
      <c r="AJ313" s="14">
        <f t="shared" si="172"/>
        <v>0</v>
      </c>
      <c r="AK313" s="13">
        <f t="shared" si="187"/>
        <v>6.1704166666666236</v>
      </c>
      <c r="AL313" s="14">
        <f t="shared" si="173"/>
        <v>1</v>
      </c>
      <c r="AM313" s="13">
        <f t="shared" si="188"/>
        <v>0</v>
      </c>
      <c r="AN313" s="14"/>
      <c r="AO313" s="13">
        <f t="shared" si="189"/>
        <v>0</v>
      </c>
      <c r="AP313" s="14">
        <f t="shared" si="190"/>
        <v>0</v>
      </c>
      <c r="AQ313" s="13">
        <f t="shared" si="191"/>
        <v>0</v>
      </c>
      <c r="AR313" s="14">
        <f t="shared" si="192"/>
        <v>0</v>
      </c>
      <c r="AS313" s="13">
        <f t="shared" si="193"/>
        <v>0</v>
      </c>
      <c r="AT313" s="14"/>
      <c r="AU313" s="13">
        <f t="shared" si="194"/>
        <v>0</v>
      </c>
      <c r="AV313" s="14">
        <f t="shared" si="195"/>
        <v>0</v>
      </c>
      <c r="AW313" s="13">
        <f t="shared" si="196"/>
        <v>0</v>
      </c>
      <c r="AX313" s="14">
        <f t="shared" si="197"/>
        <v>0</v>
      </c>
      <c r="AY313" s="13">
        <f t="shared" si="198"/>
        <v>0</v>
      </c>
      <c r="AZ313" s="14"/>
      <c r="BA313" s="13">
        <f t="shared" si="199"/>
        <v>0</v>
      </c>
      <c r="BB313" s="14">
        <f t="shared" si="200"/>
        <v>0</v>
      </c>
      <c r="BC313" s="13">
        <f t="shared" si="201"/>
        <v>0</v>
      </c>
      <c r="BD313" s="14">
        <f t="shared" si="202"/>
        <v>0</v>
      </c>
      <c r="BE313" s="13">
        <f t="shared" si="203"/>
        <v>0</v>
      </c>
    </row>
    <row r="314" spans="1:57" x14ac:dyDescent="0.25">
      <c r="A314" s="23">
        <f t="shared" si="204"/>
        <v>6.1904166666666232</v>
      </c>
      <c r="B314" s="8"/>
      <c r="C314" s="10"/>
      <c r="D314" t="s">
        <v>11</v>
      </c>
      <c r="E314" s="11"/>
      <c r="F314" s="10"/>
      <c r="I314" s="10" t="s">
        <v>14</v>
      </c>
      <c r="K314" s="13">
        <f t="shared" si="174"/>
        <v>0</v>
      </c>
      <c r="L314" s="14">
        <f t="shared" si="164"/>
        <v>0</v>
      </c>
      <c r="M314" s="13">
        <f t="shared" si="175"/>
        <v>0</v>
      </c>
      <c r="N314" s="14">
        <f t="shared" si="165"/>
        <v>0</v>
      </c>
      <c r="O314" s="13">
        <f t="shared" si="176"/>
        <v>0</v>
      </c>
      <c r="P314" s="14"/>
      <c r="Q314" s="13">
        <f t="shared" si="177"/>
        <v>0</v>
      </c>
      <c r="R314" s="14">
        <f t="shared" si="166"/>
        <v>0</v>
      </c>
      <c r="S314" s="13">
        <f t="shared" si="178"/>
        <v>0</v>
      </c>
      <c r="T314" s="14">
        <f t="shared" si="167"/>
        <v>0</v>
      </c>
      <c r="U314" s="13">
        <f t="shared" si="179"/>
        <v>0</v>
      </c>
      <c r="V314" s="14"/>
      <c r="W314" s="13">
        <f t="shared" si="180"/>
        <v>0</v>
      </c>
      <c r="X314" s="14">
        <f t="shared" si="168"/>
        <v>0</v>
      </c>
      <c r="Y314" s="13">
        <f t="shared" si="181"/>
        <v>0</v>
      </c>
      <c r="Z314" s="14">
        <f t="shared" si="169"/>
        <v>0</v>
      </c>
      <c r="AA314" s="13">
        <f t="shared" si="182"/>
        <v>0</v>
      </c>
      <c r="AB314" s="14"/>
      <c r="AC314" s="13">
        <f t="shared" si="183"/>
        <v>0</v>
      </c>
      <c r="AD314" s="14">
        <f t="shared" si="170"/>
        <v>0</v>
      </c>
      <c r="AE314" s="13">
        <f t="shared" si="184"/>
        <v>0</v>
      </c>
      <c r="AF314" s="14">
        <f t="shared" si="171"/>
        <v>0</v>
      </c>
      <c r="AG314" s="13">
        <f t="shared" si="185"/>
        <v>0</v>
      </c>
      <c r="AH314" s="14"/>
      <c r="AI314" s="13">
        <f t="shared" si="186"/>
        <v>0</v>
      </c>
      <c r="AJ314" s="14">
        <f t="shared" si="172"/>
        <v>0</v>
      </c>
      <c r="AK314" s="13">
        <f t="shared" si="187"/>
        <v>0</v>
      </c>
      <c r="AL314" s="14">
        <f t="shared" si="173"/>
        <v>0</v>
      </c>
      <c r="AM314" s="13">
        <f t="shared" si="188"/>
        <v>0</v>
      </c>
      <c r="AN314" s="14"/>
      <c r="AO314" s="13">
        <f t="shared" si="189"/>
        <v>0</v>
      </c>
      <c r="AP314" s="14">
        <f t="shared" si="190"/>
        <v>0</v>
      </c>
      <c r="AQ314" s="13">
        <f t="shared" si="191"/>
        <v>0</v>
      </c>
      <c r="AR314" s="14">
        <f t="shared" si="192"/>
        <v>0</v>
      </c>
      <c r="AS314" s="13">
        <f t="shared" si="193"/>
        <v>0</v>
      </c>
      <c r="AT314" s="14"/>
      <c r="AU314" s="13">
        <f t="shared" si="194"/>
        <v>0</v>
      </c>
      <c r="AV314" s="14">
        <f t="shared" si="195"/>
        <v>0</v>
      </c>
      <c r="AW314" s="13">
        <f t="shared" si="196"/>
        <v>0</v>
      </c>
      <c r="AX314" s="14">
        <f t="shared" si="197"/>
        <v>0</v>
      </c>
      <c r="AY314" s="13">
        <f t="shared" si="198"/>
        <v>0</v>
      </c>
      <c r="AZ314" s="14"/>
      <c r="BA314" s="13">
        <f t="shared" si="199"/>
        <v>0</v>
      </c>
      <c r="BB314" s="14">
        <f t="shared" si="200"/>
        <v>0</v>
      </c>
      <c r="BC314" s="13">
        <f t="shared" si="201"/>
        <v>0</v>
      </c>
      <c r="BD314" s="14">
        <f t="shared" si="202"/>
        <v>0</v>
      </c>
      <c r="BE314" s="13">
        <f t="shared" si="203"/>
        <v>0</v>
      </c>
    </row>
    <row r="315" spans="1:57" x14ac:dyDescent="0.25">
      <c r="A315" s="23">
        <f t="shared" si="204"/>
        <v>6.2104166666666227</v>
      </c>
      <c r="B315" s="8" t="s">
        <v>10</v>
      </c>
      <c r="C315" s="10"/>
      <c r="D315" t="s">
        <v>11</v>
      </c>
      <c r="F315" s="10" t="s">
        <v>14</v>
      </c>
      <c r="G315" s="10"/>
      <c r="I315" s="10" t="s">
        <v>14</v>
      </c>
      <c r="K315" s="13">
        <f t="shared" si="174"/>
        <v>0</v>
      </c>
      <c r="L315" s="14">
        <f t="shared" si="164"/>
        <v>0</v>
      </c>
      <c r="M315" s="13">
        <f t="shared" si="175"/>
        <v>0</v>
      </c>
      <c r="N315" s="14">
        <f t="shared" si="165"/>
        <v>0</v>
      </c>
      <c r="O315" s="13">
        <f t="shared" si="176"/>
        <v>0</v>
      </c>
      <c r="P315" s="14"/>
      <c r="Q315" s="13">
        <f t="shared" si="177"/>
        <v>0</v>
      </c>
      <c r="R315" s="14">
        <f t="shared" si="166"/>
        <v>0</v>
      </c>
      <c r="S315" s="13">
        <f t="shared" si="178"/>
        <v>0</v>
      </c>
      <c r="T315" s="14">
        <f t="shared" si="167"/>
        <v>0</v>
      </c>
      <c r="U315" s="13">
        <f t="shared" si="179"/>
        <v>0</v>
      </c>
      <c r="V315" s="14"/>
      <c r="W315" s="13">
        <f t="shared" si="180"/>
        <v>0</v>
      </c>
      <c r="X315" s="14">
        <f t="shared" si="168"/>
        <v>0</v>
      </c>
      <c r="Y315" s="13">
        <f t="shared" si="181"/>
        <v>0</v>
      </c>
      <c r="Z315" s="14">
        <f t="shared" si="169"/>
        <v>0</v>
      </c>
      <c r="AA315" s="13">
        <f t="shared" si="182"/>
        <v>0</v>
      </c>
      <c r="AB315" s="14"/>
      <c r="AC315" s="13">
        <f t="shared" si="183"/>
        <v>6.2104166666666227</v>
      </c>
      <c r="AD315" s="14">
        <f t="shared" si="170"/>
        <v>1</v>
      </c>
      <c r="AE315" s="13">
        <f t="shared" si="184"/>
        <v>0</v>
      </c>
      <c r="AF315" s="14">
        <f t="shared" si="171"/>
        <v>0</v>
      </c>
      <c r="AG315" s="13">
        <f t="shared" si="185"/>
        <v>1.9999999999999574E-2</v>
      </c>
      <c r="AH315" s="14"/>
      <c r="AI315" s="13">
        <f t="shared" si="186"/>
        <v>0</v>
      </c>
      <c r="AJ315" s="14">
        <f t="shared" si="172"/>
        <v>0</v>
      </c>
      <c r="AK315" s="13">
        <f t="shared" si="187"/>
        <v>0</v>
      </c>
      <c r="AL315" s="14">
        <f t="shared" si="173"/>
        <v>0</v>
      </c>
      <c r="AM315" s="13">
        <f t="shared" si="188"/>
        <v>0</v>
      </c>
      <c r="AN315" s="14"/>
      <c r="AO315" s="13">
        <f t="shared" si="189"/>
        <v>0</v>
      </c>
      <c r="AP315" s="14">
        <f t="shared" si="190"/>
        <v>0</v>
      </c>
      <c r="AQ315" s="13">
        <f t="shared" si="191"/>
        <v>0</v>
      </c>
      <c r="AR315" s="14">
        <f t="shared" si="192"/>
        <v>0</v>
      </c>
      <c r="AS315" s="13">
        <f t="shared" si="193"/>
        <v>0</v>
      </c>
      <c r="AT315" s="14"/>
      <c r="AU315" s="13">
        <f t="shared" si="194"/>
        <v>0</v>
      </c>
      <c r="AV315" s="14">
        <f t="shared" si="195"/>
        <v>0</v>
      </c>
      <c r="AW315" s="13">
        <f t="shared" si="196"/>
        <v>0</v>
      </c>
      <c r="AX315" s="14">
        <f t="shared" si="197"/>
        <v>0</v>
      </c>
      <c r="AY315" s="13">
        <f t="shared" si="198"/>
        <v>0</v>
      </c>
      <c r="AZ315" s="14"/>
      <c r="BA315" s="13">
        <f t="shared" si="199"/>
        <v>0</v>
      </c>
      <c r="BB315" s="14">
        <f t="shared" si="200"/>
        <v>0</v>
      </c>
      <c r="BC315" s="13">
        <f t="shared" si="201"/>
        <v>0</v>
      </c>
      <c r="BD315" s="14">
        <f t="shared" si="202"/>
        <v>0</v>
      </c>
      <c r="BE315" s="13">
        <f t="shared" si="203"/>
        <v>0</v>
      </c>
    </row>
    <row r="316" spans="1:57" x14ac:dyDescent="0.25">
      <c r="A316" s="23">
        <f t="shared" si="204"/>
        <v>6.2304166666666223</v>
      </c>
      <c r="B316" s="8" t="s">
        <v>63</v>
      </c>
      <c r="C316" s="10"/>
      <c r="D316" t="s">
        <v>11</v>
      </c>
      <c r="E316" s="10"/>
      <c r="F316" s="10" t="s">
        <v>14</v>
      </c>
      <c r="G316" s="10"/>
      <c r="H316" s="10" t="s">
        <v>14</v>
      </c>
      <c r="I316" s="10" t="s">
        <v>14</v>
      </c>
      <c r="J316" s="11"/>
      <c r="K316" s="13">
        <f t="shared" si="174"/>
        <v>0</v>
      </c>
      <c r="L316" s="14">
        <f t="shared" si="164"/>
        <v>0</v>
      </c>
      <c r="M316" s="13">
        <f t="shared" si="175"/>
        <v>0</v>
      </c>
      <c r="N316" s="14">
        <f t="shared" si="165"/>
        <v>0</v>
      </c>
      <c r="O316" s="13">
        <f t="shared" si="176"/>
        <v>0</v>
      </c>
      <c r="P316" s="14"/>
      <c r="Q316" s="13">
        <f t="shared" si="177"/>
        <v>0</v>
      </c>
      <c r="R316" s="14">
        <f t="shared" si="166"/>
        <v>0</v>
      </c>
      <c r="S316" s="13">
        <f t="shared" si="178"/>
        <v>0</v>
      </c>
      <c r="T316" s="14">
        <f t="shared" si="167"/>
        <v>0</v>
      </c>
      <c r="U316" s="13">
        <f t="shared" si="179"/>
        <v>0</v>
      </c>
      <c r="V316" s="14"/>
      <c r="W316" s="13">
        <f t="shared" si="180"/>
        <v>0</v>
      </c>
      <c r="X316" s="14">
        <f t="shared" si="168"/>
        <v>0</v>
      </c>
      <c r="Y316" s="13">
        <f t="shared" si="181"/>
        <v>0</v>
      </c>
      <c r="Z316" s="14">
        <f t="shared" si="169"/>
        <v>0</v>
      </c>
      <c r="AA316" s="13">
        <f t="shared" si="182"/>
        <v>0</v>
      </c>
      <c r="AB316" s="14"/>
      <c r="AC316" s="13">
        <f t="shared" si="183"/>
        <v>0</v>
      </c>
      <c r="AD316" s="14">
        <f t="shared" si="170"/>
        <v>0</v>
      </c>
      <c r="AE316" s="13">
        <f t="shared" si="184"/>
        <v>0</v>
      </c>
      <c r="AF316" s="14">
        <f t="shared" si="171"/>
        <v>0</v>
      </c>
      <c r="AG316" s="13">
        <f t="shared" si="185"/>
        <v>1.9999999999999574E-2</v>
      </c>
      <c r="AH316" s="14"/>
      <c r="AI316" s="13">
        <f t="shared" si="186"/>
        <v>0</v>
      </c>
      <c r="AJ316" s="14">
        <f t="shared" si="172"/>
        <v>0</v>
      </c>
      <c r="AK316" s="13">
        <f t="shared" si="187"/>
        <v>0</v>
      </c>
      <c r="AL316" s="14">
        <f t="shared" si="173"/>
        <v>0</v>
      </c>
      <c r="AM316" s="13">
        <f t="shared" si="188"/>
        <v>0</v>
      </c>
      <c r="AN316" s="14"/>
      <c r="AO316" s="13">
        <f t="shared" si="189"/>
        <v>6.2304166666666223</v>
      </c>
      <c r="AP316" s="14">
        <f t="shared" si="190"/>
        <v>1</v>
      </c>
      <c r="AQ316" s="13">
        <f t="shared" si="191"/>
        <v>0</v>
      </c>
      <c r="AR316" s="14">
        <f t="shared" si="192"/>
        <v>0</v>
      </c>
      <c r="AS316" s="13">
        <f t="shared" si="193"/>
        <v>1.9999999999999574E-2</v>
      </c>
      <c r="AT316" s="14"/>
      <c r="AU316" s="13">
        <f t="shared" si="194"/>
        <v>0</v>
      </c>
      <c r="AV316" s="14">
        <f t="shared" si="195"/>
        <v>0</v>
      </c>
      <c r="AW316" s="13">
        <f t="shared" si="196"/>
        <v>0</v>
      </c>
      <c r="AX316" s="14">
        <f t="shared" si="197"/>
        <v>0</v>
      </c>
      <c r="AY316" s="13">
        <f t="shared" si="198"/>
        <v>0</v>
      </c>
      <c r="AZ316" s="14"/>
      <c r="BA316" s="13">
        <f t="shared" si="199"/>
        <v>0</v>
      </c>
      <c r="BB316" s="14">
        <f t="shared" si="200"/>
        <v>0</v>
      </c>
      <c r="BC316" s="13">
        <f t="shared" si="201"/>
        <v>0</v>
      </c>
      <c r="BD316" s="14">
        <f t="shared" si="202"/>
        <v>0</v>
      </c>
      <c r="BE316" s="13">
        <f t="shared" si="203"/>
        <v>0</v>
      </c>
    </row>
    <row r="317" spans="1:57" x14ac:dyDescent="0.25">
      <c r="A317" s="23">
        <f t="shared" si="204"/>
        <v>6.2504166666666219</v>
      </c>
      <c r="B317" s="8" t="s">
        <v>17</v>
      </c>
      <c r="D317" s="11" t="s">
        <v>20</v>
      </c>
      <c r="E317" s="10"/>
      <c r="F317" s="10" t="s">
        <v>14</v>
      </c>
      <c r="G317" s="10"/>
      <c r="H317" s="10" t="s">
        <v>14</v>
      </c>
      <c r="I317" t="s">
        <v>11</v>
      </c>
      <c r="J317" s="10"/>
      <c r="K317" s="13">
        <f t="shared" si="174"/>
        <v>0</v>
      </c>
      <c r="L317" s="14">
        <f t="shared" si="164"/>
        <v>0</v>
      </c>
      <c r="M317" s="13">
        <f t="shared" si="175"/>
        <v>0</v>
      </c>
      <c r="N317" s="14">
        <f t="shared" si="165"/>
        <v>0</v>
      </c>
      <c r="O317" s="13">
        <f t="shared" si="176"/>
        <v>0</v>
      </c>
      <c r="P317" s="14"/>
      <c r="Q317" s="13">
        <f t="shared" si="177"/>
        <v>0</v>
      </c>
      <c r="R317" s="14">
        <f t="shared" si="166"/>
        <v>0</v>
      </c>
      <c r="S317" s="13">
        <f t="shared" si="178"/>
        <v>6.2504166666666219</v>
      </c>
      <c r="T317" s="14">
        <f t="shared" si="167"/>
        <v>1</v>
      </c>
      <c r="U317" s="13">
        <f t="shared" si="179"/>
        <v>0</v>
      </c>
      <c r="V317" s="14"/>
      <c r="W317" s="13">
        <f t="shared" si="180"/>
        <v>0</v>
      </c>
      <c r="X317" s="14">
        <f t="shared" si="168"/>
        <v>0</v>
      </c>
      <c r="Y317" s="13">
        <f t="shared" si="181"/>
        <v>0</v>
      </c>
      <c r="Z317" s="14">
        <f t="shared" si="169"/>
        <v>0</v>
      </c>
      <c r="AA317" s="13">
        <f t="shared" si="182"/>
        <v>0</v>
      </c>
      <c r="AB317" s="14"/>
      <c r="AC317" s="13">
        <f t="shared" si="183"/>
        <v>0</v>
      </c>
      <c r="AD317" s="14">
        <f t="shared" si="170"/>
        <v>0</v>
      </c>
      <c r="AE317" s="13">
        <f t="shared" si="184"/>
        <v>0</v>
      </c>
      <c r="AF317" s="14">
        <f t="shared" si="171"/>
        <v>0</v>
      </c>
      <c r="AG317" s="13">
        <f t="shared" si="185"/>
        <v>1.9999999999999574E-2</v>
      </c>
      <c r="AH317" s="14"/>
      <c r="AI317" s="13">
        <f t="shared" si="186"/>
        <v>0</v>
      </c>
      <c r="AJ317" s="14">
        <f t="shared" si="172"/>
        <v>0</v>
      </c>
      <c r="AK317" s="13">
        <f t="shared" si="187"/>
        <v>0</v>
      </c>
      <c r="AL317" s="14">
        <f t="shared" si="173"/>
        <v>0</v>
      </c>
      <c r="AM317" s="13">
        <f t="shared" si="188"/>
        <v>0</v>
      </c>
      <c r="AN317" s="14"/>
      <c r="AO317" s="13">
        <f t="shared" si="189"/>
        <v>0</v>
      </c>
      <c r="AP317" s="14">
        <f t="shared" si="190"/>
        <v>0</v>
      </c>
      <c r="AQ317" s="13">
        <f t="shared" si="191"/>
        <v>0</v>
      </c>
      <c r="AR317" s="14">
        <f t="shared" si="192"/>
        <v>0</v>
      </c>
      <c r="AS317" s="13">
        <f t="shared" si="193"/>
        <v>1.9999999999999574E-2</v>
      </c>
      <c r="AT317" s="14"/>
      <c r="AU317" s="13">
        <f t="shared" si="194"/>
        <v>0</v>
      </c>
      <c r="AV317" s="14">
        <f t="shared" si="195"/>
        <v>0</v>
      </c>
      <c r="AW317" s="13">
        <f t="shared" si="196"/>
        <v>0</v>
      </c>
      <c r="AX317" s="14">
        <f t="shared" si="197"/>
        <v>0</v>
      </c>
      <c r="AY317" s="13">
        <f t="shared" si="198"/>
        <v>0</v>
      </c>
      <c r="AZ317" s="14"/>
      <c r="BA317" s="13">
        <f t="shared" si="199"/>
        <v>0</v>
      </c>
      <c r="BB317" s="14">
        <f t="shared" si="200"/>
        <v>0</v>
      </c>
      <c r="BC317" s="13">
        <f t="shared" si="201"/>
        <v>0</v>
      </c>
      <c r="BD317" s="14">
        <f t="shared" si="202"/>
        <v>0</v>
      </c>
      <c r="BE317" s="13">
        <f t="shared" si="203"/>
        <v>0</v>
      </c>
    </row>
    <row r="318" spans="1:57" x14ac:dyDescent="0.25">
      <c r="A318" s="23">
        <f t="shared" si="204"/>
        <v>6.2704166666666215</v>
      </c>
      <c r="B318" s="8"/>
      <c r="D318" s="10"/>
      <c r="E318" s="10"/>
      <c r="F318" s="10" t="s">
        <v>14</v>
      </c>
      <c r="G318" s="10"/>
      <c r="H318" s="10" t="s">
        <v>14</v>
      </c>
      <c r="I318" t="s">
        <v>11</v>
      </c>
      <c r="J318" s="10"/>
      <c r="K318" s="13">
        <f t="shared" si="174"/>
        <v>0</v>
      </c>
      <c r="L318" s="14">
        <f t="shared" si="164"/>
        <v>0</v>
      </c>
      <c r="M318" s="13">
        <f t="shared" si="175"/>
        <v>0</v>
      </c>
      <c r="N318" s="14">
        <f t="shared" si="165"/>
        <v>0</v>
      </c>
      <c r="O318" s="13">
        <f t="shared" si="176"/>
        <v>0</v>
      </c>
      <c r="P318" s="14"/>
      <c r="Q318" s="13">
        <f t="shared" si="177"/>
        <v>0</v>
      </c>
      <c r="R318" s="14">
        <f t="shared" si="166"/>
        <v>0</v>
      </c>
      <c r="S318" s="13">
        <f t="shared" si="178"/>
        <v>0</v>
      </c>
      <c r="T318" s="14">
        <f t="shared" si="167"/>
        <v>0</v>
      </c>
      <c r="U318" s="13">
        <f t="shared" si="179"/>
        <v>0</v>
      </c>
      <c r="V318" s="14"/>
      <c r="W318" s="13">
        <f t="shared" si="180"/>
        <v>0</v>
      </c>
      <c r="X318" s="14">
        <f t="shared" si="168"/>
        <v>0</v>
      </c>
      <c r="Y318" s="13">
        <f t="shared" si="181"/>
        <v>0</v>
      </c>
      <c r="Z318" s="14">
        <f t="shared" si="169"/>
        <v>0</v>
      </c>
      <c r="AA318" s="13">
        <f t="shared" si="182"/>
        <v>0</v>
      </c>
      <c r="AB318" s="14"/>
      <c r="AC318" s="13">
        <f t="shared" si="183"/>
        <v>0</v>
      </c>
      <c r="AD318" s="14">
        <f t="shared" si="170"/>
        <v>0</v>
      </c>
      <c r="AE318" s="13">
        <f t="shared" si="184"/>
        <v>0</v>
      </c>
      <c r="AF318" s="14">
        <f t="shared" si="171"/>
        <v>0</v>
      </c>
      <c r="AG318" s="13">
        <f t="shared" si="185"/>
        <v>1.9999999999999574E-2</v>
      </c>
      <c r="AH318" s="14"/>
      <c r="AI318" s="13">
        <f t="shared" si="186"/>
        <v>0</v>
      </c>
      <c r="AJ318" s="14">
        <f t="shared" si="172"/>
        <v>0</v>
      </c>
      <c r="AK318" s="13">
        <f t="shared" si="187"/>
        <v>0</v>
      </c>
      <c r="AL318" s="14">
        <f t="shared" si="173"/>
        <v>0</v>
      </c>
      <c r="AM318" s="13">
        <f t="shared" si="188"/>
        <v>0</v>
      </c>
      <c r="AN318" s="14"/>
      <c r="AO318" s="13">
        <f t="shared" si="189"/>
        <v>0</v>
      </c>
      <c r="AP318" s="14">
        <f t="shared" si="190"/>
        <v>0</v>
      </c>
      <c r="AQ318" s="13">
        <f t="shared" si="191"/>
        <v>0</v>
      </c>
      <c r="AR318" s="14">
        <f t="shared" si="192"/>
        <v>0</v>
      </c>
      <c r="AS318" s="13">
        <f t="shared" si="193"/>
        <v>1.9999999999999574E-2</v>
      </c>
      <c r="AT318" s="14"/>
      <c r="AU318" s="13">
        <f t="shared" si="194"/>
        <v>0</v>
      </c>
      <c r="AV318" s="14">
        <f t="shared" si="195"/>
        <v>0</v>
      </c>
      <c r="AW318" s="13">
        <f t="shared" si="196"/>
        <v>0</v>
      </c>
      <c r="AX318" s="14">
        <f t="shared" si="197"/>
        <v>0</v>
      </c>
      <c r="AY318" s="13">
        <f t="shared" si="198"/>
        <v>0</v>
      </c>
      <c r="AZ318" s="14"/>
      <c r="BA318" s="13">
        <f t="shared" si="199"/>
        <v>0</v>
      </c>
      <c r="BB318" s="14">
        <f t="shared" si="200"/>
        <v>0</v>
      </c>
      <c r="BC318" s="13">
        <f t="shared" si="201"/>
        <v>0</v>
      </c>
      <c r="BD318" s="14">
        <f t="shared" si="202"/>
        <v>0</v>
      </c>
      <c r="BE318" s="13">
        <f t="shared" si="203"/>
        <v>0</v>
      </c>
    </row>
    <row r="319" spans="1:57" x14ac:dyDescent="0.25">
      <c r="A319" s="23">
        <f t="shared" si="204"/>
        <v>6.290416666666621</v>
      </c>
      <c r="B319" s="8"/>
      <c r="D319" s="10"/>
      <c r="E319" s="10"/>
      <c r="F319" s="10" t="s">
        <v>14</v>
      </c>
      <c r="G319" s="10"/>
      <c r="H319" s="10" t="s">
        <v>14</v>
      </c>
      <c r="I319" t="s">
        <v>11</v>
      </c>
      <c r="J319" s="10"/>
      <c r="K319" s="13">
        <f t="shared" si="174"/>
        <v>0</v>
      </c>
      <c r="L319" s="14">
        <f t="shared" si="164"/>
        <v>0</v>
      </c>
      <c r="M319" s="13">
        <f t="shared" si="175"/>
        <v>0</v>
      </c>
      <c r="N319" s="14">
        <f t="shared" si="165"/>
        <v>0</v>
      </c>
      <c r="O319" s="13">
        <f t="shared" si="176"/>
        <v>0</v>
      </c>
      <c r="P319" s="14"/>
      <c r="Q319" s="13">
        <f t="shared" si="177"/>
        <v>0</v>
      </c>
      <c r="R319" s="14">
        <f t="shared" si="166"/>
        <v>0</v>
      </c>
      <c r="S319" s="13">
        <f t="shared" si="178"/>
        <v>0</v>
      </c>
      <c r="T319" s="14">
        <f t="shared" si="167"/>
        <v>0</v>
      </c>
      <c r="U319" s="13">
        <f t="shared" si="179"/>
        <v>0</v>
      </c>
      <c r="V319" s="14"/>
      <c r="W319" s="13">
        <f t="shared" si="180"/>
        <v>0</v>
      </c>
      <c r="X319" s="14">
        <f t="shared" si="168"/>
        <v>0</v>
      </c>
      <c r="Y319" s="13">
        <f t="shared" si="181"/>
        <v>0</v>
      </c>
      <c r="Z319" s="14">
        <f t="shared" si="169"/>
        <v>0</v>
      </c>
      <c r="AA319" s="13">
        <f t="shared" si="182"/>
        <v>0</v>
      </c>
      <c r="AB319" s="14"/>
      <c r="AC319" s="13">
        <f t="shared" si="183"/>
        <v>0</v>
      </c>
      <c r="AD319" s="14">
        <f t="shared" si="170"/>
        <v>0</v>
      </c>
      <c r="AE319" s="13">
        <f t="shared" si="184"/>
        <v>0</v>
      </c>
      <c r="AF319" s="14">
        <f t="shared" si="171"/>
        <v>0</v>
      </c>
      <c r="AG319" s="13">
        <f t="shared" si="185"/>
        <v>1.9999999999999574E-2</v>
      </c>
      <c r="AH319" s="14"/>
      <c r="AI319" s="13">
        <f t="shared" si="186"/>
        <v>0</v>
      </c>
      <c r="AJ319" s="14">
        <f t="shared" si="172"/>
        <v>0</v>
      </c>
      <c r="AK319" s="13">
        <f t="shared" si="187"/>
        <v>0</v>
      </c>
      <c r="AL319" s="14">
        <f t="shared" si="173"/>
        <v>0</v>
      </c>
      <c r="AM319" s="13">
        <f t="shared" si="188"/>
        <v>0</v>
      </c>
      <c r="AN319" s="14"/>
      <c r="AO319" s="13">
        <f t="shared" si="189"/>
        <v>0</v>
      </c>
      <c r="AP319" s="14">
        <f t="shared" si="190"/>
        <v>0</v>
      </c>
      <c r="AQ319" s="13">
        <f t="shared" si="191"/>
        <v>0</v>
      </c>
      <c r="AR319" s="14">
        <f t="shared" si="192"/>
        <v>0</v>
      </c>
      <c r="AS319" s="13">
        <f t="shared" si="193"/>
        <v>1.9999999999999574E-2</v>
      </c>
      <c r="AT319" s="14"/>
      <c r="AU319" s="13">
        <f t="shared" si="194"/>
        <v>0</v>
      </c>
      <c r="AV319" s="14">
        <f t="shared" si="195"/>
        <v>0</v>
      </c>
      <c r="AW319" s="13">
        <f t="shared" si="196"/>
        <v>0</v>
      </c>
      <c r="AX319" s="14">
        <f t="shared" si="197"/>
        <v>0</v>
      </c>
      <c r="AY319" s="13">
        <f t="shared" si="198"/>
        <v>0</v>
      </c>
      <c r="AZ319" s="14"/>
      <c r="BA319" s="13">
        <f t="shared" si="199"/>
        <v>0</v>
      </c>
      <c r="BB319" s="14">
        <f t="shared" si="200"/>
        <v>0</v>
      </c>
      <c r="BC319" s="13">
        <f t="shared" si="201"/>
        <v>0</v>
      </c>
      <c r="BD319" s="14">
        <f t="shared" si="202"/>
        <v>0</v>
      </c>
      <c r="BE319" s="13">
        <f t="shared" si="203"/>
        <v>0</v>
      </c>
    </row>
    <row r="320" spans="1:57" x14ac:dyDescent="0.25">
      <c r="A320" s="23">
        <f t="shared" si="204"/>
        <v>6.3104166666666206</v>
      </c>
      <c r="B320" s="8" t="s">
        <v>21</v>
      </c>
      <c r="D320" s="10"/>
      <c r="E320" s="10" t="s">
        <v>14</v>
      </c>
      <c r="F320" s="10" t="s">
        <v>14</v>
      </c>
      <c r="G320" s="10"/>
      <c r="H320" s="10" t="s">
        <v>14</v>
      </c>
      <c r="I320" t="s">
        <v>11</v>
      </c>
      <c r="J320" s="10"/>
      <c r="K320" s="13">
        <f t="shared" si="174"/>
        <v>0</v>
      </c>
      <c r="L320" s="14">
        <f t="shared" si="164"/>
        <v>0</v>
      </c>
      <c r="M320" s="13">
        <f t="shared" si="175"/>
        <v>0</v>
      </c>
      <c r="N320" s="14">
        <f t="shared" si="165"/>
        <v>0</v>
      </c>
      <c r="O320" s="13">
        <f t="shared" si="176"/>
        <v>0</v>
      </c>
      <c r="P320" s="14"/>
      <c r="Q320" s="13">
        <f t="shared" si="177"/>
        <v>0</v>
      </c>
      <c r="R320" s="14">
        <f t="shared" si="166"/>
        <v>0</v>
      </c>
      <c r="S320" s="13">
        <f t="shared" si="178"/>
        <v>0</v>
      </c>
      <c r="T320" s="14">
        <f t="shared" si="167"/>
        <v>0</v>
      </c>
      <c r="U320" s="13">
        <f t="shared" si="179"/>
        <v>0</v>
      </c>
      <c r="V320" s="14"/>
      <c r="W320" s="13">
        <f t="shared" si="180"/>
        <v>6.3104166666666206</v>
      </c>
      <c r="X320" s="14">
        <f t="shared" si="168"/>
        <v>1</v>
      </c>
      <c r="Y320" s="13">
        <f t="shared" si="181"/>
        <v>0</v>
      </c>
      <c r="Z320" s="14">
        <f t="shared" si="169"/>
        <v>0</v>
      </c>
      <c r="AA320" s="13">
        <f t="shared" si="182"/>
        <v>1.9999999999999574E-2</v>
      </c>
      <c r="AB320" s="14"/>
      <c r="AC320" s="13">
        <f t="shared" si="183"/>
        <v>0</v>
      </c>
      <c r="AD320" s="14">
        <f t="shared" si="170"/>
        <v>0</v>
      </c>
      <c r="AE320" s="13">
        <f t="shared" si="184"/>
        <v>0</v>
      </c>
      <c r="AF320" s="14">
        <f t="shared" si="171"/>
        <v>0</v>
      </c>
      <c r="AG320" s="13">
        <f t="shared" si="185"/>
        <v>1.9999999999999574E-2</v>
      </c>
      <c r="AH320" s="14"/>
      <c r="AI320" s="13">
        <f t="shared" si="186"/>
        <v>0</v>
      </c>
      <c r="AJ320" s="14">
        <f t="shared" si="172"/>
        <v>0</v>
      </c>
      <c r="AK320" s="13">
        <f t="shared" si="187"/>
        <v>0</v>
      </c>
      <c r="AL320" s="14">
        <f t="shared" si="173"/>
        <v>0</v>
      </c>
      <c r="AM320" s="13">
        <f t="shared" si="188"/>
        <v>0</v>
      </c>
      <c r="AN320" s="14"/>
      <c r="AO320" s="13">
        <f t="shared" si="189"/>
        <v>0</v>
      </c>
      <c r="AP320" s="14">
        <f t="shared" si="190"/>
        <v>0</v>
      </c>
      <c r="AQ320" s="13">
        <f t="shared" si="191"/>
        <v>0</v>
      </c>
      <c r="AR320" s="14">
        <f t="shared" si="192"/>
        <v>0</v>
      </c>
      <c r="AS320" s="13">
        <f t="shared" si="193"/>
        <v>1.9999999999999574E-2</v>
      </c>
      <c r="AT320" s="14"/>
      <c r="AU320" s="13">
        <f t="shared" si="194"/>
        <v>0</v>
      </c>
      <c r="AV320" s="14">
        <f t="shared" si="195"/>
        <v>0</v>
      </c>
      <c r="AW320" s="13">
        <f t="shared" si="196"/>
        <v>0</v>
      </c>
      <c r="AX320" s="14">
        <f t="shared" si="197"/>
        <v>0</v>
      </c>
      <c r="AY320" s="13">
        <f t="shared" si="198"/>
        <v>0</v>
      </c>
      <c r="AZ320" s="14"/>
      <c r="BA320" s="13">
        <f t="shared" si="199"/>
        <v>0</v>
      </c>
      <c r="BB320" s="14">
        <f t="shared" si="200"/>
        <v>0</v>
      </c>
      <c r="BC320" s="13">
        <f t="shared" si="201"/>
        <v>0</v>
      </c>
      <c r="BD320" s="14">
        <f t="shared" si="202"/>
        <v>0</v>
      </c>
      <c r="BE320" s="13">
        <f t="shared" si="203"/>
        <v>0</v>
      </c>
    </row>
    <row r="321" spans="1:57" x14ac:dyDescent="0.25">
      <c r="A321" s="23">
        <f t="shared" si="204"/>
        <v>6.3304166666666202</v>
      </c>
      <c r="B321" s="8"/>
      <c r="C321" s="11"/>
      <c r="D321" s="10"/>
      <c r="E321" s="10" t="s">
        <v>14</v>
      </c>
      <c r="F321" s="10" t="s">
        <v>14</v>
      </c>
      <c r="G321" s="10"/>
      <c r="H321" s="10" t="s">
        <v>14</v>
      </c>
      <c r="I321" t="s">
        <v>11</v>
      </c>
      <c r="J321" s="10"/>
      <c r="K321" s="13">
        <f t="shared" si="174"/>
        <v>0</v>
      </c>
      <c r="L321" s="14">
        <f t="shared" si="164"/>
        <v>0</v>
      </c>
      <c r="M321" s="13">
        <f t="shared" si="175"/>
        <v>0</v>
      </c>
      <c r="N321" s="14">
        <f t="shared" si="165"/>
        <v>0</v>
      </c>
      <c r="O321" s="13">
        <f t="shared" si="176"/>
        <v>0</v>
      </c>
      <c r="P321" s="14"/>
      <c r="Q321" s="13">
        <f t="shared" si="177"/>
        <v>0</v>
      </c>
      <c r="R321" s="14">
        <f t="shared" si="166"/>
        <v>0</v>
      </c>
      <c r="S321" s="13">
        <f t="shared" si="178"/>
        <v>0</v>
      </c>
      <c r="T321" s="14">
        <f t="shared" si="167"/>
        <v>0</v>
      </c>
      <c r="U321" s="13">
        <f t="shared" si="179"/>
        <v>0</v>
      </c>
      <c r="V321" s="14"/>
      <c r="W321" s="13">
        <f t="shared" si="180"/>
        <v>0</v>
      </c>
      <c r="X321" s="14">
        <f t="shared" si="168"/>
        <v>0</v>
      </c>
      <c r="Y321" s="13">
        <f t="shared" si="181"/>
        <v>0</v>
      </c>
      <c r="Z321" s="14">
        <f t="shared" si="169"/>
        <v>0</v>
      </c>
      <c r="AA321" s="13">
        <f t="shared" si="182"/>
        <v>1.9999999999999574E-2</v>
      </c>
      <c r="AB321" s="14"/>
      <c r="AC321" s="13">
        <f t="shared" si="183"/>
        <v>0</v>
      </c>
      <c r="AD321" s="14">
        <f t="shared" si="170"/>
        <v>0</v>
      </c>
      <c r="AE321" s="13">
        <f t="shared" si="184"/>
        <v>0</v>
      </c>
      <c r="AF321" s="14">
        <f t="shared" si="171"/>
        <v>0</v>
      </c>
      <c r="AG321" s="13">
        <f t="shared" si="185"/>
        <v>1.9999999999999574E-2</v>
      </c>
      <c r="AH321" s="14"/>
      <c r="AI321" s="13">
        <f t="shared" si="186"/>
        <v>0</v>
      </c>
      <c r="AJ321" s="14">
        <f t="shared" si="172"/>
        <v>0</v>
      </c>
      <c r="AK321" s="13">
        <f t="shared" si="187"/>
        <v>0</v>
      </c>
      <c r="AL321" s="14">
        <f t="shared" si="173"/>
        <v>0</v>
      </c>
      <c r="AM321" s="13">
        <f t="shared" si="188"/>
        <v>0</v>
      </c>
      <c r="AN321" s="14"/>
      <c r="AO321" s="13">
        <f t="shared" si="189"/>
        <v>0</v>
      </c>
      <c r="AP321" s="14">
        <f t="shared" si="190"/>
        <v>0</v>
      </c>
      <c r="AQ321" s="13">
        <f t="shared" si="191"/>
        <v>0</v>
      </c>
      <c r="AR321" s="14">
        <f t="shared" si="192"/>
        <v>0</v>
      </c>
      <c r="AS321" s="13">
        <f t="shared" si="193"/>
        <v>1.9999999999999574E-2</v>
      </c>
      <c r="AT321" s="14"/>
      <c r="AU321" s="13">
        <f t="shared" si="194"/>
        <v>0</v>
      </c>
      <c r="AV321" s="14">
        <f t="shared" si="195"/>
        <v>0</v>
      </c>
      <c r="AW321" s="13">
        <f t="shared" si="196"/>
        <v>0</v>
      </c>
      <c r="AX321" s="14">
        <f t="shared" si="197"/>
        <v>0</v>
      </c>
      <c r="AY321" s="13">
        <f t="shared" si="198"/>
        <v>0</v>
      </c>
      <c r="AZ321" s="14"/>
      <c r="BA321" s="13">
        <f t="shared" si="199"/>
        <v>0</v>
      </c>
      <c r="BB321" s="14">
        <f t="shared" si="200"/>
        <v>0</v>
      </c>
      <c r="BC321" s="13">
        <f t="shared" si="201"/>
        <v>0</v>
      </c>
      <c r="BD321" s="14">
        <f t="shared" si="202"/>
        <v>0</v>
      </c>
      <c r="BE321" s="13">
        <f t="shared" si="203"/>
        <v>0</v>
      </c>
    </row>
    <row r="322" spans="1:57" x14ac:dyDescent="0.25">
      <c r="A322" s="23">
        <f t="shared" si="204"/>
        <v>6.3504166666666197</v>
      </c>
      <c r="B322" s="8" t="s">
        <v>9</v>
      </c>
      <c r="C322" s="10" t="s">
        <v>14</v>
      </c>
      <c r="D322" s="10"/>
      <c r="E322" s="10" t="s">
        <v>14</v>
      </c>
      <c r="F322" s="10" t="s">
        <v>14</v>
      </c>
      <c r="G322" s="10"/>
      <c r="H322" s="10" t="s">
        <v>14</v>
      </c>
      <c r="I322" t="s">
        <v>11</v>
      </c>
      <c r="J322" s="10"/>
      <c r="K322" s="13">
        <f t="shared" si="174"/>
        <v>6.3504166666666197</v>
      </c>
      <c r="L322" s="14">
        <f t="shared" si="164"/>
        <v>1</v>
      </c>
      <c r="M322" s="13">
        <f t="shared" si="175"/>
        <v>0</v>
      </c>
      <c r="N322" s="14">
        <f t="shared" si="165"/>
        <v>0</v>
      </c>
      <c r="O322" s="13">
        <f t="shared" si="176"/>
        <v>1.9999999999999574E-2</v>
      </c>
      <c r="P322" s="14"/>
      <c r="Q322" s="13">
        <f t="shared" si="177"/>
        <v>0</v>
      </c>
      <c r="R322" s="14">
        <f t="shared" si="166"/>
        <v>0</v>
      </c>
      <c r="S322" s="13">
        <f t="shared" si="178"/>
        <v>0</v>
      </c>
      <c r="T322" s="14">
        <f t="shared" si="167"/>
        <v>0</v>
      </c>
      <c r="U322" s="13">
        <f t="shared" si="179"/>
        <v>0</v>
      </c>
      <c r="V322" s="14"/>
      <c r="W322" s="13">
        <f t="shared" si="180"/>
        <v>0</v>
      </c>
      <c r="X322" s="14">
        <f t="shared" si="168"/>
        <v>0</v>
      </c>
      <c r="Y322" s="13">
        <f t="shared" si="181"/>
        <v>0</v>
      </c>
      <c r="Z322" s="14">
        <f t="shared" si="169"/>
        <v>0</v>
      </c>
      <c r="AA322" s="13">
        <f t="shared" si="182"/>
        <v>1.9999999999999574E-2</v>
      </c>
      <c r="AB322" s="14"/>
      <c r="AC322" s="13">
        <f t="shared" si="183"/>
        <v>0</v>
      </c>
      <c r="AD322" s="14">
        <f t="shared" si="170"/>
        <v>0</v>
      </c>
      <c r="AE322" s="13">
        <f t="shared" si="184"/>
        <v>0</v>
      </c>
      <c r="AF322" s="14">
        <f t="shared" si="171"/>
        <v>0</v>
      </c>
      <c r="AG322" s="13">
        <f t="shared" si="185"/>
        <v>1.9999999999999574E-2</v>
      </c>
      <c r="AH322" s="14"/>
      <c r="AI322" s="13">
        <f t="shared" si="186"/>
        <v>0</v>
      </c>
      <c r="AJ322" s="14">
        <f t="shared" si="172"/>
        <v>0</v>
      </c>
      <c r="AK322" s="13">
        <f t="shared" si="187"/>
        <v>0</v>
      </c>
      <c r="AL322" s="14">
        <f t="shared" si="173"/>
        <v>0</v>
      </c>
      <c r="AM322" s="13">
        <f t="shared" si="188"/>
        <v>0</v>
      </c>
      <c r="AN322" s="14"/>
      <c r="AO322" s="13">
        <f t="shared" si="189"/>
        <v>0</v>
      </c>
      <c r="AP322" s="14">
        <f t="shared" si="190"/>
        <v>0</v>
      </c>
      <c r="AQ322" s="13">
        <f t="shared" si="191"/>
        <v>0</v>
      </c>
      <c r="AR322" s="14">
        <f t="shared" si="192"/>
        <v>0</v>
      </c>
      <c r="AS322" s="13">
        <f t="shared" si="193"/>
        <v>1.9999999999999574E-2</v>
      </c>
      <c r="AT322" s="14"/>
      <c r="AU322" s="13">
        <f t="shared" si="194"/>
        <v>0</v>
      </c>
      <c r="AV322" s="14">
        <f t="shared" si="195"/>
        <v>0</v>
      </c>
      <c r="AW322" s="13">
        <f t="shared" si="196"/>
        <v>0</v>
      </c>
      <c r="AX322" s="14">
        <f t="shared" si="197"/>
        <v>0</v>
      </c>
      <c r="AY322" s="13">
        <f t="shared" si="198"/>
        <v>0</v>
      </c>
      <c r="AZ322" s="14"/>
      <c r="BA322" s="13">
        <f t="shared" si="199"/>
        <v>0</v>
      </c>
      <c r="BB322" s="14">
        <f t="shared" si="200"/>
        <v>0</v>
      </c>
      <c r="BC322" s="13">
        <f t="shared" si="201"/>
        <v>0</v>
      </c>
      <c r="BD322" s="14">
        <f t="shared" si="202"/>
        <v>0</v>
      </c>
      <c r="BE322" s="13">
        <f t="shared" si="203"/>
        <v>0</v>
      </c>
    </row>
    <row r="323" spans="1:57" x14ac:dyDescent="0.25">
      <c r="A323" s="23">
        <f t="shared" si="204"/>
        <v>6.3704166666666193</v>
      </c>
      <c r="B323" s="8" t="s">
        <v>65</v>
      </c>
      <c r="C323" s="10" t="s">
        <v>14</v>
      </c>
      <c r="D323" s="10"/>
      <c r="E323" s="10" t="s">
        <v>14</v>
      </c>
      <c r="F323" t="s">
        <v>11</v>
      </c>
      <c r="G323" s="10"/>
      <c r="H323" s="10" t="s">
        <v>14</v>
      </c>
      <c r="I323" s="11" t="s">
        <v>20</v>
      </c>
      <c r="J323" s="10"/>
      <c r="K323" s="13">
        <f t="shared" si="174"/>
        <v>0</v>
      </c>
      <c r="L323" s="14">
        <f t="shared" ref="L323:L386" si="205">IF(K323&gt;0,1,0)</f>
        <v>0</v>
      </c>
      <c r="M323" s="13">
        <f t="shared" si="175"/>
        <v>0</v>
      </c>
      <c r="N323" s="14">
        <f t="shared" ref="N323:N386" si="206">IF(M323&gt;0,1,0)</f>
        <v>0</v>
      </c>
      <c r="O323" s="13">
        <f t="shared" si="176"/>
        <v>1.9999999999999574E-2</v>
      </c>
      <c r="P323" s="14"/>
      <c r="Q323" s="13">
        <f t="shared" si="177"/>
        <v>0</v>
      </c>
      <c r="R323" s="14">
        <f t="shared" ref="R323:R386" si="207">IF(Q323&gt;0,1,0)</f>
        <v>0</v>
      </c>
      <c r="S323" s="13">
        <f t="shared" si="178"/>
        <v>0</v>
      </c>
      <c r="T323" s="14">
        <f t="shared" ref="T323:T386" si="208">IF(S323&gt;0,1,0)</f>
        <v>0</v>
      </c>
      <c r="U323" s="13">
        <f t="shared" si="179"/>
        <v>0</v>
      </c>
      <c r="V323" s="14"/>
      <c r="W323" s="13">
        <f t="shared" si="180"/>
        <v>0</v>
      </c>
      <c r="X323" s="14">
        <f t="shared" ref="X323:X386" si="209">IF(W323&gt;0,1,0)</f>
        <v>0</v>
      </c>
      <c r="Y323" s="13">
        <f t="shared" si="181"/>
        <v>0</v>
      </c>
      <c r="Z323" s="14">
        <f t="shared" ref="Z323:Z386" si="210">IF(Y323&gt;0,1,0)</f>
        <v>0</v>
      </c>
      <c r="AA323" s="13">
        <f t="shared" si="182"/>
        <v>1.9999999999999574E-2</v>
      </c>
      <c r="AB323" s="14"/>
      <c r="AC323" s="13">
        <f t="shared" si="183"/>
        <v>0</v>
      </c>
      <c r="AD323" s="14">
        <f t="shared" ref="AD323:AD386" si="211">IF(AC323&gt;0,1,0)</f>
        <v>0</v>
      </c>
      <c r="AE323" s="13">
        <f t="shared" si="184"/>
        <v>0</v>
      </c>
      <c r="AF323" s="14">
        <f t="shared" ref="AF323:AF386" si="212">IF(AE323&gt;0,1,0)</f>
        <v>0</v>
      </c>
      <c r="AG323" s="13">
        <f t="shared" si="185"/>
        <v>0</v>
      </c>
      <c r="AH323" s="14"/>
      <c r="AI323" s="13">
        <f t="shared" si="186"/>
        <v>0</v>
      </c>
      <c r="AJ323" s="14">
        <f t="shared" ref="AJ323:AJ386" si="213">IF(AI323&gt;0,1,0)</f>
        <v>0</v>
      </c>
      <c r="AK323" s="13">
        <f t="shared" si="187"/>
        <v>0</v>
      </c>
      <c r="AL323" s="14">
        <f t="shared" ref="AL323:AL386" si="214">IF(AK323&gt;0,1,0)</f>
        <v>0</v>
      </c>
      <c r="AM323" s="13">
        <f t="shared" si="188"/>
        <v>0</v>
      </c>
      <c r="AN323" s="14"/>
      <c r="AO323" s="13">
        <f t="shared" si="189"/>
        <v>0</v>
      </c>
      <c r="AP323" s="14">
        <f t="shared" si="190"/>
        <v>0</v>
      </c>
      <c r="AQ323" s="13">
        <f t="shared" si="191"/>
        <v>0</v>
      </c>
      <c r="AR323" s="14">
        <f t="shared" si="192"/>
        <v>0</v>
      </c>
      <c r="AS323" s="13">
        <f t="shared" si="193"/>
        <v>1.9999999999999574E-2</v>
      </c>
      <c r="AT323" s="14"/>
      <c r="AU323" s="13">
        <f t="shared" si="194"/>
        <v>0</v>
      </c>
      <c r="AV323" s="14">
        <f t="shared" si="195"/>
        <v>0</v>
      </c>
      <c r="AW323" s="13">
        <f t="shared" si="196"/>
        <v>6.3704166666666193</v>
      </c>
      <c r="AX323" s="14">
        <f t="shared" si="197"/>
        <v>1</v>
      </c>
      <c r="AY323" s="13">
        <f t="shared" si="198"/>
        <v>0</v>
      </c>
      <c r="AZ323" s="14"/>
      <c r="BA323" s="13">
        <f t="shared" si="199"/>
        <v>0</v>
      </c>
      <c r="BB323" s="14">
        <f t="shared" si="200"/>
        <v>0</v>
      </c>
      <c r="BC323" s="13">
        <f t="shared" si="201"/>
        <v>0</v>
      </c>
      <c r="BD323" s="14">
        <f t="shared" si="202"/>
        <v>0</v>
      </c>
      <c r="BE323" s="13">
        <f t="shared" si="203"/>
        <v>0</v>
      </c>
    </row>
    <row r="324" spans="1:57" x14ac:dyDescent="0.25">
      <c r="A324" s="23">
        <f t="shared" si="204"/>
        <v>6.3904166666666189</v>
      </c>
      <c r="B324" s="8"/>
      <c r="C324" s="10" t="s">
        <v>14</v>
      </c>
      <c r="D324" s="10"/>
      <c r="E324" s="10" t="s">
        <v>14</v>
      </c>
      <c r="F324" t="s">
        <v>11</v>
      </c>
      <c r="G324" s="10"/>
      <c r="H324" s="10" t="s">
        <v>14</v>
      </c>
      <c r="I324" s="10"/>
      <c r="J324" s="10"/>
      <c r="K324" s="13">
        <f t="shared" si="174"/>
        <v>0</v>
      </c>
      <c r="L324" s="14">
        <f t="shared" si="205"/>
        <v>0</v>
      </c>
      <c r="M324" s="13">
        <f t="shared" si="175"/>
        <v>0</v>
      </c>
      <c r="N324" s="14">
        <f t="shared" si="206"/>
        <v>0</v>
      </c>
      <c r="O324" s="13">
        <f t="shared" si="176"/>
        <v>1.9999999999999574E-2</v>
      </c>
      <c r="P324" s="14"/>
      <c r="Q324" s="13">
        <f t="shared" si="177"/>
        <v>0</v>
      </c>
      <c r="R324" s="14">
        <f t="shared" si="207"/>
        <v>0</v>
      </c>
      <c r="S324" s="13">
        <f t="shared" si="178"/>
        <v>0</v>
      </c>
      <c r="T324" s="14">
        <f t="shared" si="208"/>
        <v>0</v>
      </c>
      <c r="U324" s="13">
        <f t="shared" si="179"/>
        <v>0</v>
      </c>
      <c r="V324" s="14"/>
      <c r="W324" s="13">
        <f t="shared" si="180"/>
        <v>0</v>
      </c>
      <c r="X324" s="14">
        <f t="shared" si="209"/>
        <v>0</v>
      </c>
      <c r="Y324" s="13">
        <f t="shared" si="181"/>
        <v>0</v>
      </c>
      <c r="Z324" s="14">
        <f t="shared" si="210"/>
        <v>0</v>
      </c>
      <c r="AA324" s="13">
        <f t="shared" si="182"/>
        <v>1.9999999999999574E-2</v>
      </c>
      <c r="AB324" s="14"/>
      <c r="AC324" s="13">
        <f t="shared" si="183"/>
        <v>0</v>
      </c>
      <c r="AD324" s="14">
        <f t="shared" si="211"/>
        <v>0</v>
      </c>
      <c r="AE324" s="13">
        <f t="shared" si="184"/>
        <v>0</v>
      </c>
      <c r="AF324" s="14">
        <f t="shared" si="212"/>
        <v>0</v>
      </c>
      <c r="AG324" s="13">
        <f t="shared" si="185"/>
        <v>0</v>
      </c>
      <c r="AH324" s="14"/>
      <c r="AI324" s="13">
        <f t="shared" si="186"/>
        <v>0</v>
      </c>
      <c r="AJ324" s="14">
        <f t="shared" si="213"/>
        <v>0</v>
      </c>
      <c r="AK324" s="13">
        <f t="shared" si="187"/>
        <v>0</v>
      </c>
      <c r="AL324" s="14">
        <f t="shared" si="214"/>
        <v>0</v>
      </c>
      <c r="AM324" s="13">
        <f t="shared" si="188"/>
        <v>0</v>
      </c>
      <c r="AN324" s="14"/>
      <c r="AO324" s="13">
        <f t="shared" si="189"/>
        <v>0</v>
      </c>
      <c r="AP324" s="14">
        <f t="shared" si="190"/>
        <v>0</v>
      </c>
      <c r="AQ324" s="13">
        <f t="shared" si="191"/>
        <v>0</v>
      </c>
      <c r="AR324" s="14">
        <f t="shared" si="192"/>
        <v>0</v>
      </c>
      <c r="AS324" s="13">
        <f t="shared" si="193"/>
        <v>1.9999999999999574E-2</v>
      </c>
      <c r="AT324" s="14"/>
      <c r="AU324" s="13">
        <f t="shared" si="194"/>
        <v>0</v>
      </c>
      <c r="AV324" s="14">
        <f t="shared" si="195"/>
        <v>0</v>
      </c>
      <c r="AW324" s="13">
        <f t="shared" si="196"/>
        <v>0</v>
      </c>
      <c r="AX324" s="14">
        <f t="shared" si="197"/>
        <v>0</v>
      </c>
      <c r="AY324" s="13">
        <f t="shared" si="198"/>
        <v>0</v>
      </c>
      <c r="AZ324" s="14"/>
      <c r="BA324" s="13">
        <f t="shared" si="199"/>
        <v>0</v>
      </c>
      <c r="BB324" s="14">
        <f t="shared" si="200"/>
        <v>0</v>
      </c>
      <c r="BC324" s="13">
        <f t="shared" si="201"/>
        <v>0</v>
      </c>
      <c r="BD324" s="14">
        <f t="shared" si="202"/>
        <v>0</v>
      </c>
      <c r="BE324" s="13">
        <f t="shared" si="203"/>
        <v>0</v>
      </c>
    </row>
    <row r="325" spans="1:57" x14ac:dyDescent="0.25">
      <c r="A325" s="23">
        <f t="shared" si="204"/>
        <v>6.4104166666666185</v>
      </c>
      <c r="B325" s="8" t="s">
        <v>76</v>
      </c>
      <c r="C325" s="10" t="s">
        <v>14</v>
      </c>
      <c r="D325" s="10"/>
      <c r="E325" s="10" t="s">
        <v>14</v>
      </c>
      <c r="F325" t="s">
        <v>11</v>
      </c>
      <c r="G325" s="10"/>
      <c r="H325" s="10" t="s">
        <v>14</v>
      </c>
      <c r="I325" s="10"/>
      <c r="J325" s="10" t="s">
        <v>14</v>
      </c>
      <c r="K325" s="13">
        <f t="shared" ref="K325:K388" si="215">IF(B325="Line 1 Fails",A325,0)</f>
        <v>0</v>
      </c>
      <c r="L325" s="14">
        <f t="shared" si="205"/>
        <v>0</v>
      </c>
      <c r="M325" s="13">
        <f t="shared" ref="M325:M388" si="216">IF(B325="Line 1 repd.",A325,0)</f>
        <v>0</v>
      </c>
      <c r="N325" s="14">
        <f t="shared" si="206"/>
        <v>0</v>
      </c>
      <c r="O325" s="13">
        <f t="shared" ref="O325:O388" si="217">IF(C325="Dn(waiting)",A326-A325,0)</f>
        <v>1.9999999999999574E-2</v>
      </c>
      <c r="P325" s="14"/>
      <c r="Q325" s="13">
        <f t="shared" ref="Q325:Q388" si="218">IF(B325="Line 2 Fails",A325,0)</f>
        <v>0</v>
      </c>
      <c r="R325" s="14">
        <f t="shared" si="207"/>
        <v>0</v>
      </c>
      <c r="S325" s="13">
        <f t="shared" ref="S325:S388" si="219">IF(B325="Line 2 repd.",A325,0)</f>
        <v>0</v>
      </c>
      <c r="T325" s="14">
        <f t="shared" si="208"/>
        <v>0</v>
      </c>
      <c r="U325" s="13">
        <f t="shared" ref="U325:U388" si="220">IF(D325="Dn(waiting)",A326-A325,0)</f>
        <v>0</v>
      </c>
      <c r="V325" s="14"/>
      <c r="W325" s="13">
        <f t="shared" ref="W325:W388" si="221">IF(B325="Line 3 Fails",A325,0)</f>
        <v>0</v>
      </c>
      <c r="X325" s="14">
        <f t="shared" si="209"/>
        <v>0</v>
      </c>
      <c r="Y325" s="13">
        <f t="shared" ref="Y325:Y388" si="222">IF(B325="Line 3 repd.",A325,0)</f>
        <v>0</v>
      </c>
      <c r="Z325" s="14">
        <f t="shared" si="210"/>
        <v>0</v>
      </c>
      <c r="AA325" s="13">
        <f t="shared" ref="AA325:AA388" si="223">IF(E325="Dn(waiting)",A326-A325,0)</f>
        <v>1.9999999999999574E-2</v>
      </c>
      <c r="AB325" s="14"/>
      <c r="AC325" s="13">
        <f t="shared" ref="AC325:AC388" si="224">IF(B325="Line 4 Fails",A325,0)</f>
        <v>0</v>
      </c>
      <c r="AD325" s="14">
        <f t="shared" si="211"/>
        <v>0</v>
      </c>
      <c r="AE325" s="13">
        <f t="shared" ref="AE325:AE388" si="225">IF(B325="Line 4 repd.",A325,0)</f>
        <v>0</v>
      </c>
      <c r="AF325" s="14">
        <f t="shared" si="212"/>
        <v>0</v>
      </c>
      <c r="AG325" s="13">
        <f t="shared" ref="AG325:AG388" si="226">IF(F325="Dn(waiting)",A326-A325,0)</f>
        <v>0</v>
      </c>
      <c r="AH325" s="14"/>
      <c r="AI325" s="13">
        <f t="shared" ref="AI325:AI388" si="227">IF(B325="Line 5 Fails",A325,0)</f>
        <v>0</v>
      </c>
      <c r="AJ325" s="14">
        <f t="shared" si="213"/>
        <v>0</v>
      </c>
      <c r="AK325" s="13">
        <f t="shared" ref="AK325:AK388" si="228">IF(B325="Line 5 repd.",A325,0)</f>
        <v>0</v>
      </c>
      <c r="AL325" s="14">
        <f t="shared" si="214"/>
        <v>0</v>
      </c>
      <c r="AM325" s="13">
        <f t="shared" ref="AM325:AM388" si="229">IF(J325="Dn(waiting)",A326-A325,0)</f>
        <v>1.9999999999999574E-2</v>
      </c>
      <c r="AN325" s="14"/>
      <c r="AO325" s="13">
        <f t="shared" si="189"/>
        <v>0</v>
      </c>
      <c r="AP325" s="14">
        <f t="shared" si="190"/>
        <v>0</v>
      </c>
      <c r="AQ325" s="13">
        <f t="shared" si="191"/>
        <v>0</v>
      </c>
      <c r="AR325" s="14">
        <f t="shared" si="192"/>
        <v>0</v>
      </c>
      <c r="AS325" s="13">
        <f t="shared" si="193"/>
        <v>1.9999999999999574E-2</v>
      </c>
      <c r="AT325" s="14"/>
      <c r="AU325" s="13">
        <f t="shared" si="194"/>
        <v>0</v>
      </c>
      <c r="AV325" s="14">
        <f t="shared" si="195"/>
        <v>0</v>
      </c>
      <c r="AW325" s="13">
        <f t="shared" si="196"/>
        <v>0</v>
      </c>
      <c r="AX325" s="14">
        <f t="shared" si="197"/>
        <v>0</v>
      </c>
      <c r="AY325" s="13">
        <f t="shared" si="198"/>
        <v>1.9999999999999574E-2</v>
      </c>
      <c r="AZ325" s="14"/>
      <c r="BA325" s="13">
        <f t="shared" si="199"/>
        <v>6.4104166666666185</v>
      </c>
      <c r="BB325" s="14">
        <f t="shared" si="200"/>
        <v>1</v>
      </c>
      <c r="BC325" s="13">
        <f t="shared" si="201"/>
        <v>0</v>
      </c>
      <c r="BD325" s="14">
        <f t="shared" si="202"/>
        <v>0</v>
      </c>
      <c r="BE325" s="13">
        <f t="shared" si="203"/>
        <v>1.9999999999999574E-2</v>
      </c>
    </row>
    <row r="326" spans="1:57" x14ac:dyDescent="0.25">
      <c r="A326" s="23">
        <f t="shared" si="204"/>
        <v>6.430416666666618</v>
      </c>
      <c r="B326" s="8"/>
      <c r="C326" s="10" t="s">
        <v>14</v>
      </c>
      <c r="D326" s="10"/>
      <c r="E326" s="10" t="s">
        <v>14</v>
      </c>
      <c r="F326" t="s">
        <v>11</v>
      </c>
      <c r="H326" s="10" t="s">
        <v>14</v>
      </c>
      <c r="I326" s="10"/>
      <c r="J326" s="10" t="s">
        <v>14</v>
      </c>
      <c r="K326" s="13">
        <f t="shared" si="215"/>
        <v>0</v>
      </c>
      <c r="L326" s="14">
        <f t="shared" si="205"/>
        <v>0</v>
      </c>
      <c r="M326" s="13">
        <f t="shared" si="216"/>
        <v>0</v>
      </c>
      <c r="N326" s="14">
        <f t="shared" si="206"/>
        <v>0</v>
      </c>
      <c r="O326" s="13">
        <f t="shared" si="217"/>
        <v>1.9999999999999574E-2</v>
      </c>
      <c r="P326" s="14"/>
      <c r="Q326" s="13">
        <f t="shared" si="218"/>
        <v>0</v>
      </c>
      <c r="R326" s="14">
        <f t="shared" si="207"/>
        <v>0</v>
      </c>
      <c r="S326" s="13">
        <f t="shared" si="219"/>
        <v>0</v>
      </c>
      <c r="T326" s="14">
        <f t="shared" si="208"/>
        <v>0</v>
      </c>
      <c r="U326" s="13">
        <f t="shared" si="220"/>
        <v>0</v>
      </c>
      <c r="V326" s="14"/>
      <c r="W326" s="13">
        <f t="shared" si="221"/>
        <v>0</v>
      </c>
      <c r="X326" s="14">
        <f t="shared" si="209"/>
        <v>0</v>
      </c>
      <c r="Y326" s="13">
        <f t="shared" si="222"/>
        <v>0</v>
      </c>
      <c r="Z326" s="14">
        <f t="shared" si="210"/>
        <v>0</v>
      </c>
      <c r="AA326" s="13">
        <f t="shared" si="223"/>
        <v>1.9999999999999574E-2</v>
      </c>
      <c r="AB326" s="14"/>
      <c r="AC326" s="13">
        <f t="shared" si="224"/>
        <v>0</v>
      </c>
      <c r="AD326" s="14">
        <f t="shared" si="211"/>
        <v>0</v>
      </c>
      <c r="AE326" s="13">
        <f t="shared" si="225"/>
        <v>0</v>
      </c>
      <c r="AF326" s="14">
        <f t="shared" si="212"/>
        <v>0</v>
      </c>
      <c r="AG326" s="13">
        <f t="shared" si="226"/>
        <v>0</v>
      </c>
      <c r="AH326" s="14"/>
      <c r="AI326" s="13">
        <f t="shared" si="227"/>
        <v>0</v>
      </c>
      <c r="AJ326" s="14">
        <f t="shared" si="213"/>
        <v>0</v>
      </c>
      <c r="AK326" s="13">
        <f t="shared" si="228"/>
        <v>0</v>
      </c>
      <c r="AL326" s="14">
        <f t="shared" si="214"/>
        <v>0</v>
      </c>
      <c r="AM326" s="13">
        <f t="shared" si="229"/>
        <v>1.9999999999999574E-2</v>
      </c>
      <c r="AN326" s="14"/>
      <c r="AO326" s="13">
        <f t="shared" ref="AO326:AO389" si="230">IF(B326="Line 6 Fails",A326,0)</f>
        <v>0</v>
      </c>
      <c r="AP326" s="14">
        <f t="shared" ref="AP326:AP389" si="231">IF(AO326&gt;0,1,0)</f>
        <v>0</v>
      </c>
      <c r="AQ326" s="13">
        <f t="shared" ref="AQ326:AQ389" si="232">IF(B326="Line 6 repd.",A326,0)</f>
        <v>0</v>
      </c>
      <c r="AR326" s="14">
        <f t="shared" ref="AR326:AR389" si="233">IF(AQ326&gt;0,1,0)</f>
        <v>0</v>
      </c>
      <c r="AS326" s="13">
        <f t="shared" ref="AS326:AS389" si="234">IF(H326="Dn(waiting)",A327-A326,0)</f>
        <v>1.9999999999999574E-2</v>
      </c>
      <c r="AT326" s="14"/>
      <c r="AU326" s="13">
        <f t="shared" ref="AU326:AU389" si="235">IF(B326="Line 7 Fails",A326,0)</f>
        <v>0</v>
      </c>
      <c r="AV326" s="14">
        <f t="shared" ref="AV326:AV389" si="236">IF(AU326&gt;0,1,0)</f>
        <v>0</v>
      </c>
      <c r="AW326" s="13">
        <f t="shared" ref="AW326:AW389" si="237">IF(B326="Line 7 repd.",A326,0)</f>
        <v>0</v>
      </c>
      <c r="AX326" s="14">
        <f t="shared" ref="AX326:AX389" si="238">IF(AW326&gt;0,1,0)</f>
        <v>0</v>
      </c>
      <c r="AY326" s="13">
        <f t="shared" ref="AY326:AY389" si="239">IF(J326="Dn(waiting)",A327-A326,0)</f>
        <v>1.9999999999999574E-2</v>
      </c>
      <c r="AZ326" s="14"/>
      <c r="BA326" s="13">
        <f t="shared" ref="BA326:BA389" si="240">IF(B326="Line 8 Fails",A326,0)</f>
        <v>0</v>
      </c>
      <c r="BB326" s="14">
        <f t="shared" ref="BB326:BB389" si="241">IF(BA326&gt;0,1,0)</f>
        <v>0</v>
      </c>
      <c r="BC326" s="13">
        <f t="shared" ref="BC326:BC389" si="242">IF(B326="Line 8 repd.",A326,0)</f>
        <v>0</v>
      </c>
      <c r="BD326" s="14">
        <f t="shared" ref="BD326:BD389" si="243">IF(BC326&gt;0,1,0)</f>
        <v>0</v>
      </c>
      <c r="BE326" s="13">
        <f t="shared" ref="BE326:BE389" si="244">IF(J326="Dn(waiting)",A327-A326,0)</f>
        <v>1.9999999999999574E-2</v>
      </c>
    </row>
    <row r="327" spans="1:57" x14ac:dyDescent="0.25">
      <c r="A327" s="23">
        <f t="shared" ref="A327:A390" si="245">A326+0.02</f>
        <v>6.4504166666666176</v>
      </c>
      <c r="B327" s="8" t="s">
        <v>12</v>
      </c>
      <c r="C327" s="10" t="s">
        <v>14</v>
      </c>
      <c r="D327" s="10"/>
      <c r="E327" s="10" t="s">
        <v>14</v>
      </c>
      <c r="F327" s="11" t="s">
        <v>20</v>
      </c>
      <c r="H327" t="s">
        <v>11</v>
      </c>
      <c r="I327" s="10"/>
      <c r="J327" s="10" t="s">
        <v>14</v>
      </c>
      <c r="K327" s="13">
        <f t="shared" si="215"/>
        <v>0</v>
      </c>
      <c r="L327" s="14">
        <f t="shared" si="205"/>
        <v>0</v>
      </c>
      <c r="M327" s="13">
        <f t="shared" si="216"/>
        <v>0</v>
      </c>
      <c r="N327" s="14">
        <f t="shared" si="206"/>
        <v>0</v>
      </c>
      <c r="O327" s="13">
        <f t="shared" si="217"/>
        <v>1.9999999999999574E-2</v>
      </c>
      <c r="P327" s="14"/>
      <c r="Q327" s="13">
        <f t="shared" si="218"/>
        <v>0</v>
      </c>
      <c r="R327" s="14">
        <f t="shared" si="207"/>
        <v>0</v>
      </c>
      <c r="S327" s="13">
        <f t="shared" si="219"/>
        <v>0</v>
      </c>
      <c r="T327" s="14">
        <f t="shared" si="208"/>
        <v>0</v>
      </c>
      <c r="U327" s="13">
        <f t="shared" si="220"/>
        <v>0</v>
      </c>
      <c r="V327" s="14"/>
      <c r="W327" s="13">
        <f t="shared" si="221"/>
        <v>0</v>
      </c>
      <c r="X327" s="14">
        <f t="shared" si="209"/>
        <v>0</v>
      </c>
      <c r="Y327" s="13">
        <f t="shared" si="222"/>
        <v>0</v>
      </c>
      <c r="Z327" s="14">
        <f t="shared" si="210"/>
        <v>0</v>
      </c>
      <c r="AA327" s="13">
        <f t="shared" si="223"/>
        <v>1.9999999999999574E-2</v>
      </c>
      <c r="AB327" s="14"/>
      <c r="AC327" s="13">
        <f t="shared" si="224"/>
        <v>0</v>
      </c>
      <c r="AD327" s="14">
        <f t="shared" si="211"/>
        <v>0</v>
      </c>
      <c r="AE327" s="13">
        <f t="shared" si="225"/>
        <v>6.4504166666666176</v>
      </c>
      <c r="AF327" s="14">
        <f t="shared" si="212"/>
        <v>1</v>
      </c>
      <c r="AG327" s="13">
        <f t="shared" si="226"/>
        <v>0</v>
      </c>
      <c r="AH327" s="14"/>
      <c r="AI327" s="13">
        <f t="shared" si="227"/>
        <v>0</v>
      </c>
      <c r="AJ327" s="14">
        <f t="shared" si="213"/>
        <v>0</v>
      </c>
      <c r="AK327" s="13">
        <f t="shared" si="228"/>
        <v>0</v>
      </c>
      <c r="AL327" s="14">
        <f t="shared" si="214"/>
        <v>0</v>
      </c>
      <c r="AM327" s="13">
        <f t="shared" si="229"/>
        <v>1.9999999999999574E-2</v>
      </c>
      <c r="AN327" s="14"/>
      <c r="AO327" s="13">
        <f t="shared" si="230"/>
        <v>0</v>
      </c>
      <c r="AP327" s="14">
        <f t="shared" si="231"/>
        <v>0</v>
      </c>
      <c r="AQ327" s="13">
        <f t="shared" si="232"/>
        <v>0</v>
      </c>
      <c r="AR327" s="14">
        <f t="shared" si="233"/>
        <v>0</v>
      </c>
      <c r="AS327" s="13">
        <f t="shared" si="234"/>
        <v>0</v>
      </c>
      <c r="AT327" s="14"/>
      <c r="AU327" s="13">
        <f t="shared" si="235"/>
        <v>0</v>
      </c>
      <c r="AV327" s="14">
        <f t="shared" si="236"/>
        <v>0</v>
      </c>
      <c r="AW327" s="13">
        <f t="shared" si="237"/>
        <v>0</v>
      </c>
      <c r="AX327" s="14">
        <f t="shared" si="238"/>
        <v>0</v>
      </c>
      <c r="AY327" s="13">
        <f t="shared" si="239"/>
        <v>1.9999999999999574E-2</v>
      </c>
      <c r="AZ327" s="14"/>
      <c r="BA327" s="13">
        <f t="shared" si="240"/>
        <v>0</v>
      </c>
      <c r="BB327" s="14">
        <f t="shared" si="241"/>
        <v>0</v>
      </c>
      <c r="BC327" s="13">
        <f t="shared" si="242"/>
        <v>0</v>
      </c>
      <c r="BD327" s="14">
        <f t="shared" si="243"/>
        <v>0</v>
      </c>
      <c r="BE327" s="13">
        <f t="shared" si="244"/>
        <v>1.9999999999999574E-2</v>
      </c>
    </row>
    <row r="328" spans="1:57" x14ac:dyDescent="0.25">
      <c r="A328" s="23">
        <f t="shared" si="245"/>
        <v>6.4704166666666172</v>
      </c>
      <c r="B328" s="8"/>
      <c r="C328" s="10" t="s">
        <v>14</v>
      </c>
      <c r="D328" s="10"/>
      <c r="E328" s="10" t="s">
        <v>14</v>
      </c>
      <c r="H328" t="s">
        <v>11</v>
      </c>
      <c r="I328" s="10"/>
      <c r="J328" s="10" t="s">
        <v>14</v>
      </c>
      <c r="K328" s="13">
        <f t="shared" si="215"/>
        <v>0</v>
      </c>
      <c r="L328" s="14">
        <f t="shared" si="205"/>
        <v>0</v>
      </c>
      <c r="M328" s="13">
        <f t="shared" si="216"/>
        <v>0</v>
      </c>
      <c r="N328" s="14">
        <f t="shared" si="206"/>
        <v>0</v>
      </c>
      <c r="O328" s="13">
        <f t="shared" si="217"/>
        <v>1.9999999999999574E-2</v>
      </c>
      <c r="P328" s="14"/>
      <c r="Q328" s="13">
        <f t="shared" si="218"/>
        <v>0</v>
      </c>
      <c r="R328" s="14">
        <f t="shared" si="207"/>
        <v>0</v>
      </c>
      <c r="S328" s="13">
        <f t="shared" si="219"/>
        <v>0</v>
      </c>
      <c r="T328" s="14">
        <f t="shared" si="208"/>
        <v>0</v>
      </c>
      <c r="U328" s="13">
        <f t="shared" si="220"/>
        <v>0</v>
      </c>
      <c r="V328" s="14"/>
      <c r="W328" s="13">
        <f t="shared" si="221"/>
        <v>0</v>
      </c>
      <c r="X328" s="14">
        <f t="shared" si="209"/>
        <v>0</v>
      </c>
      <c r="Y328" s="13">
        <f t="shared" si="222"/>
        <v>0</v>
      </c>
      <c r="Z328" s="14">
        <f t="shared" si="210"/>
        <v>0</v>
      </c>
      <c r="AA328" s="13">
        <f t="shared" si="223"/>
        <v>1.9999999999999574E-2</v>
      </c>
      <c r="AB328" s="14"/>
      <c r="AC328" s="13">
        <f t="shared" si="224"/>
        <v>0</v>
      </c>
      <c r="AD328" s="14">
        <f t="shared" si="211"/>
        <v>0</v>
      </c>
      <c r="AE328" s="13">
        <f t="shared" si="225"/>
        <v>0</v>
      </c>
      <c r="AF328" s="14">
        <f t="shared" si="212"/>
        <v>0</v>
      </c>
      <c r="AG328" s="13">
        <f t="shared" si="226"/>
        <v>0</v>
      </c>
      <c r="AH328" s="14"/>
      <c r="AI328" s="13">
        <f t="shared" si="227"/>
        <v>0</v>
      </c>
      <c r="AJ328" s="14">
        <f t="shared" si="213"/>
        <v>0</v>
      </c>
      <c r="AK328" s="13">
        <f t="shared" si="228"/>
        <v>0</v>
      </c>
      <c r="AL328" s="14">
        <f t="shared" si="214"/>
        <v>0</v>
      </c>
      <c r="AM328" s="13">
        <f t="shared" si="229"/>
        <v>1.9999999999999574E-2</v>
      </c>
      <c r="AN328" s="14"/>
      <c r="AO328" s="13">
        <f t="shared" si="230"/>
        <v>0</v>
      </c>
      <c r="AP328" s="14">
        <f t="shared" si="231"/>
        <v>0</v>
      </c>
      <c r="AQ328" s="13">
        <f t="shared" si="232"/>
        <v>0</v>
      </c>
      <c r="AR328" s="14">
        <f t="shared" si="233"/>
        <v>0</v>
      </c>
      <c r="AS328" s="13">
        <f t="shared" si="234"/>
        <v>0</v>
      </c>
      <c r="AT328" s="14"/>
      <c r="AU328" s="13">
        <f t="shared" si="235"/>
        <v>0</v>
      </c>
      <c r="AV328" s="14">
        <f t="shared" si="236"/>
        <v>0</v>
      </c>
      <c r="AW328" s="13">
        <f t="shared" si="237"/>
        <v>0</v>
      </c>
      <c r="AX328" s="14">
        <f t="shared" si="238"/>
        <v>0</v>
      </c>
      <c r="AY328" s="13">
        <f t="shared" si="239"/>
        <v>1.9999999999999574E-2</v>
      </c>
      <c r="AZ328" s="14"/>
      <c r="BA328" s="13">
        <f t="shared" si="240"/>
        <v>0</v>
      </c>
      <c r="BB328" s="14">
        <f t="shared" si="241"/>
        <v>0</v>
      </c>
      <c r="BC328" s="13">
        <f t="shared" si="242"/>
        <v>0</v>
      </c>
      <c r="BD328" s="14">
        <f t="shared" si="243"/>
        <v>0</v>
      </c>
      <c r="BE328" s="13">
        <f t="shared" si="244"/>
        <v>1.9999999999999574E-2</v>
      </c>
    </row>
    <row r="329" spans="1:57" x14ac:dyDescent="0.25">
      <c r="A329" s="23">
        <f t="shared" si="245"/>
        <v>6.4904166666666168</v>
      </c>
      <c r="B329" s="8" t="s">
        <v>13</v>
      </c>
      <c r="C329" s="10" t="s">
        <v>14</v>
      </c>
      <c r="D329" s="10"/>
      <c r="E329" s="10" t="s">
        <v>14</v>
      </c>
      <c r="G329" s="10" t="s">
        <v>14</v>
      </c>
      <c r="H329" t="s">
        <v>11</v>
      </c>
      <c r="I329" s="10"/>
      <c r="J329" s="10" t="s">
        <v>14</v>
      </c>
      <c r="K329" s="13">
        <f t="shared" si="215"/>
        <v>0</v>
      </c>
      <c r="L329" s="14">
        <f t="shared" si="205"/>
        <v>0</v>
      </c>
      <c r="M329" s="13">
        <f t="shared" si="216"/>
        <v>0</v>
      </c>
      <c r="N329" s="14">
        <f t="shared" si="206"/>
        <v>0</v>
      </c>
      <c r="O329" s="13">
        <f t="shared" si="217"/>
        <v>1.9999999999999574E-2</v>
      </c>
      <c r="P329" s="14"/>
      <c r="Q329" s="13">
        <f t="shared" si="218"/>
        <v>0</v>
      </c>
      <c r="R329" s="14">
        <f t="shared" si="207"/>
        <v>0</v>
      </c>
      <c r="S329" s="13">
        <f t="shared" si="219"/>
        <v>0</v>
      </c>
      <c r="T329" s="14">
        <f t="shared" si="208"/>
        <v>0</v>
      </c>
      <c r="U329" s="13">
        <f t="shared" si="220"/>
        <v>0</v>
      </c>
      <c r="V329" s="14"/>
      <c r="W329" s="13">
        <f t="shared" si="221"/>
        <v>0</v>
      </c>
      <c r="X329" s="14">
        <f t="shared" si="209"/>
        <v>0</v>
      </c>
      <c r="Y329" s="13">
        <f t="shared" si="222"/>
        <v>0</v>
      </c>
      <c r="Z329" s="14">
        <f t="shared" si="210"/>
        <v>0</v>
      </c>
      <c r="AA329" s="13">
        <f t="shared" si="223"/>
        <v>1.9999999999999574E-2</v>
      </c>
      <c r="AB329" s="14"/>
      <c r="AC329" s="13">
        <f t="shared" si="224"/>
        <v>0</v>
      </c>
      <c r="AD329" s="14">
        <f t="shared" si="211"/>
        <v>0</v>
      </c>
      <c r="AE329" s="13">
        <f t="shared" si="225"/>
        <v>0</v>
      </c>
      <c r="AF329" s="14">
        <f t="shared" si="212"/>
        <v>0</v>
      </c>
      <c r="AG329" s="13">
        <f t="shared" si="226"/>
        <v>0</v>
      </c>
      <c r="AH329" s="14"/>
      <c r="AI329" s="13">
        <f t="shared" si="227"/>
        <v>6.4904166666666168</v>
      </c>
      <c r="AJ329" s="14">
        <f t="shared" si="213"/>
        <v>1</v>
      </c>
      <c r="AK329" s="13">
        <f t="shared" si="228"/>
        <v>0</v>
      </c>
      <c r="AL329" s="14">
        <f t="shared" si="214"/>
        <v>0</v>
      </c>
      <c r="AM329" s="13">
        <f t="shared" si="229"/>
        <v>1.9999999999999574E-2</v>
      </c>
      <c r="AN329" s="14"/>
      <c r="AO329" s="13">
        <f t="shared" si="230"/>
        <v>0</v>
      </c>
      <c r="AP329" s="14">
        <f t="shared" si="231"/>
        <v>0</v>
      </c>
      <c r="AQ329" s="13">
        <f t="shared" si="232"/>
        <v>0</v>
      </c>
      <c r="AR329" s="14">
        <f t="shared" si="233"/>
        <v>0</v>
      </c>
      <c r="AS329" s="13">
        <f t="shared" si="234"/>
        <v>0</v>
      </c>
      <c r="AT329" s="14"/>
      <c r="AU329" s="13">
        <f t="shared" si="235"/>
        <v>0</v>
      </c>
      <c r="AV329" s="14">
        <f t="shared" si="236"/>
        <v>0</v>
      </c>
      <c r="AW329" s="13">
        <f t="shared" si="237"/>
        <v>0</v>
      </c>
      <c r="AX329" s="14">
        <f t="shared" si="238"/>
        <v>0</v>
      </c>
      <c r="AY329" s="13">
        <f t="shared" si="239"/>
        <v>1.9999999999999574E-2</v>
      </c>
      <c r="AZ329" s="14"/>
      <c r="BA329" s="13">
        <f t="shared" si="240"/>
        <v>0</v>
      </c>
      <c r="BB329" s="14">
        <f t="shared" si="241"/>
        <v>0</v>
      </c>
      <c r="BC329" s="13">
        <f t="shared" si="242"/>
        <v>0</v>
      </c>
      <c r="BD329" s="14">
        <f t="shared" si="243"/>
        <v>0</v>
      </c>
      <c r="BE329" s="13">
        <f t="shared" si="244"/>
        <v>1.9999999999999574E-2</v>
      </c>
    </row>
    <row r="330" spans="1:57" x14ac:dyDescent="0.25">
      <c r="A330" s="23">
        <f t="shared" si="245"/>
        <v>6.5104166666666163</v>
      </c>
      <c r="B330" s="8"/>
      <c r="C330" s="10" t="s">
        <v>14</v>
      </c>
      <c r="D330" s="10"/>
      <c r="E330" s="10" t="s">
        <v>14</v>
      </c>
      <c r="G330" s="10" t="s">
        <v>14</v>
      </c>
      <c r="H330" t="s">
        <v>11</v>
      </c>
      <c r="I330" s="10"/>
      <c r="J330" s="10" t="s">
        <v>14</v>
      </c>
      <c r="K330" s="13">
        <f t="shared" si="215"/>
        <v>0</v>
      </c>
      <c r="L330" s="14">
        <f t="shared" si="205"/>
        <v>0</v>
      </c>
      <c r="M330" s="13">
        <f t="shared" si="216"/>
        <v>0</v>
      </c>
      <c r="N330" s="14">
        <f t="shared" si="206"/>
        <v>0</v>
      </c>
      <c r="O330" s="13">
        <f t="shared" si="217"/>
        <v>1.9999999999999574E-2</v>
      </c>
      <c r="P330" s="14"/>
      <c r="Q330" s="13">
        <f t="shared" si="218"/>
        <v>0</v>
      </c>
      <c r="R330" s="14">
        <f t="shared" si="207"/>
        <v>0</v>
      </c>
      <c r="S330" s="13">
        <f t="shared" si="219"/>
        <v>0</v>
      </c>
      <c r="T330" s="14">
        <f t="shared" si="208"/>
        <v>0</v>
      </c>
      <c r="U330" s="13">
        <f t="shared" si="220"/>
        <v>0</v>
      </c>
      <c r="V330" s="14"/>
      <c r="W330" s="13">
        <f t="shared" si="221"/>
        <v>0</v>
      </c>
      <c r="X330" s="14">
        <f t="shared" si="209"/>
        <v>0</v>
      </c>
      <c r="Y330" s="13">
        <f t="shared" si="222"/>
        <v>0</v>
      </c>
      <c r="Z330" s="14">
        <f t="shared" si="210"/>
        <v>0</v>
      </c>
      <c r="AA330" s="13">
        <f t="shared" si="223"/>
        <v>1.9999999999999574E-2</v>
      </c>
      <c r="AB330" s="14"/>
      <c r="AC330" s="13">
        <f t="shared" si="224"/>
        <v>0</v>
      </c>
      <c r="AD330" s="14">
        <f t="shared" si="211"/>
        <v>0</v>
      </c>
      <c r="AE330" s="13">
        <f t="shared" si="225"/>
        <v>0</v>
      </c>
      <c r="AF330" s="14">
        <f t="shared" si="212"/>
        <v>0</v>
      </c>
      <c r="AG330" s="13">
        <f t="shared" si="226"/>
        <v>0</v>
      </c>
      <c r="AH330" s="14"/>
      <c r="AI330" s="13">
        <f t="shared" si="227"/>
        <v>0</v>
      </c>
      <c r="AJ330" s="14">
        <f t="shared" si="213"/>
        <v>0</v>
      </c>
      <c r="AK330" s="13">
        <f t="shared" si="228"/>
        <v>0</v>
      </c>
      <c r="AL330" s="14">
        <f t="shared" si="214"/>
        <v>0</v>
      </c>
      <c r="AM330" s="13">
        <f t="shared" si="229"/>
        <v>1.9999999999999574E-2</v>
      </c>
      <c r="AN330" s="14"/>
      <c r="AO330" s="13">
        <f t="shared" si="230"/>
        <v>0</v>
      </c>
      <c r="AP330" s="14">
        <f t="shared" si="231"/>
        <v>0</v>
      </c>
      <c r="AQ330" s="13">
        <f t="shared" si="232"/>
        <v>0</v>
      </c>
      <c r="AR330" s="14">
        <f t="shared" si="233"/>
        <v>0</v>
      </c>
      <c r="AS330" s="13">
        <f t="shared" si="234"/>
        <v>0</v>
      </c>
      <c r="AT330" s="14"/>
      <c r="AU330" s="13">
        <f t="shared" si="235"/>
        <v>0</v>
      </c>
      <c r="AV330" s="14">
        <f t="shared" si="236"/>
        <v>0</v>
      </c>
      <c r="AW330" s="13">
        <f t="shared" si="237"/>
        <v>0</v>
      </c>
      <c r="AX330" s="14">
        <f t="shared" si="238"/>
        <v>0</v>
      </c>
      <c r="AY330" s="13">
        <f t="shared" si="239"/>
        <v>1.9999999999999574E-2</v>
      </c>
      <c r="AZ330" s="14"/>
      <c r="BA330" s="13">
        <f t="shared" si="240"/>
        <v>0</v>
      </c>
      <c r="BB330" s="14">
        <f t="shared" si="241"/>
        <v>0</v>
      </c>
      <c r="BC330" s="13">
        <f t="shared" si="242"/>
        <v>0</v>
      </c>
      <c r="BD330" s="14">
        <f t="shared" si="243"/>
        <v>0</v>
      </c>
      <c r="BE330" s="13">
        <f t="shared" si="244"/>
        <v>1.9999999999999574E-2</v>
      </c>
    </row>
    <row r="331" spans="1:57" x14ac:dyDescent="0.25">
      <c r="A331" s="23">
        <f t="shared" si="245"/>
        <v>6.5304166666666159</v>
      </c>
      <c r="B331" s="8"/>
      <c r="C331" s="10" t="s">
        <v>14</v>
      </c>
      <c r="D331" s="10"/>
      <c r="E331" s="10" t="s">
        <v>14</v>
      </c>
      <c r="G331" s="10" t="s">
        <v>14</v>
      </c>
      <c r="H331" t="s">
        <v>11</v>
      </c>
      <c r="I331" s="10"/>
      <c r="J331" s="10" t="s">
        <v>14</v>
      </c>
      <c r="K331" s="13">
        <f t="shared" si="215"/>
        <v>0</v>
      </c>
      <c r="L331" s="14">
        <f t="shared" si="205"/>
        <v>0</v>
      </c>
      <c r="M331" s="13">
        <f t="shared" si="216"/>
        <v>0</v>
      </c>
      <c r="N331" s="14">
        <f t="shared" si="206"/>
        <v>0</v>
      </c>
      <c r="O331" s="13">
        <f t="shared" si="217"/>
        <v>1.9999999999999574E-2</v>
      </c>
      <c r="P331" s="14"/>
      <c r="Q331" s="13">
        <f t="shared" si="218"/>
        <v>0</v>
      </c>
      <c r="R331" s="14">
        <f t="shared" si="207"/>
        <v>0</v>
      </c>
      <c r="S331" s="13">
        <f t="shared" si="219"/>
        <v>0</v>
      </c>
      <c r="T331" s="14">
        <f t="shared" si="208"/>
        <v>0</v>
      </c>
      <c r="U331" s="13">
        <f t="shared" si="220"/>
        <v>0</v>
      </c>
      <c r="V331" s="14"/>
      <c r="W331" s="13">
        <f t="shared" si="221"/>
        <v>0</v>
      </c>
      <c r="X331" s="14">
        <f t="shared" si="209"/>
        <v>0</v>
      </c>
      <c r="Y331" s="13">
        <f t="shared" si="222"/>
        <v>0</v>
      </c>
      <c r="Z331" s="14">
        <f t="shared" si="210"/>
        <v>0</v>
      </c>
      <c r="AA331" s="13">
        <f t="shared" si="223"/>
        <v>1.9999999999999574E-2</v>
      </c>
      <c r="AB331" s="14"/>
      <c r="AC331" s="13">
        <f t="shared" si="224"/>
        <v>0</v>
      </c>
      <c r="AD331" s="14">
        <f t="shared" si="211"/>
        <v>0</v>
      </c>
      <c r="AE331" s="13">
        <f t="shared" si="225"/>
        <v>0</v>
      </c>
      <c r="AF331" s="14">
        <f t="shared" si="212"/>
        <v>0</v>
      </c>
      <c r="AG331" s="13">
        <f t="shared" si="226"/>
        <v>0</v>
      </c>
      <c r="AH331" s="14"/>
      <c r="AI331" s="13">
        <f t="shared" si="227"/>
        <v>0</v>
      </c>
      <c r="AJ331" s="14">
        <f t="shared" si="213"/>
        <v>0</v>
      </c>
      <c r="AK331" s="13">
        <f t="shared" si="228"/>
        <v>0</v>
      </c>
      <c r="AL331" s="14">
        <f t="shared" si="214"/>
        <v>0</v>
      </c>
      <c r="AM331" s="13">
        <f t="shared" si="229"/>
        <v>1.9999999999999574E-2</v>
      </c>
      <c r="AN331" s="14"/>
      <c r="AO331" s="13">
        <f t="shared" si="230"/>
        <v>0</v>
      </c>
      <c r="AP331" s="14">
        <f t="shared" si="231"/>
        <v>0</v>
      </c>
      <c r="AQ331" s="13">
        <f t="shared" si="232"/>
        <v>0</v>
      </c>
      <c r="AR331" s="14">
        <f t="shared" si="233"/>
        <v>0</v>
      </c>
      <c r="AS331" s="13">
        <f t="shared" si="234"/>
        <v>0</v>
      </c>
      <c r="AT331" s="14"/>
      <c r="AU331" s="13">
        <f t="shared" si="235"/>
        <v>0</v>
      </c>
      <c r="AV331" s="14">
        <f t="shared" si="236"/>
        <v>0</v>
      </c>
      <c r="AW331" s="13">
        <f t="shared" si="237"/>
        <v>0</v>
      </c>
      <c r="AX331" s="14">
        <f t="shared" si="238"/>
        <v>0</v>
      </c>
      <c r="AY331" s="13">
        <f t="shared" si="239"/>
        <v>1.9999999999999574E-2</v>
      </c>
      <c r="AZ331" s="14"/>
      <c r="BA331" s="13">
        <f t="shared" si="240"/>
        <v>0</v>
      </c>
      <c r="BB331" s="14">
        <f t="shared" si="241"/>
        <v>0</v>
      </c>
      <c r="BC331" s="13">
        <f t="shared" si="242"/>
        <v>0</v>
      </c>
      <c r="BD331" s="14">
        <f t="shared" si="243"/>
        <v>0</v>
      </c>
      <c r="BE331" s="13">
        <f t="shared" si="244"/>
        <v>1.9999999999999574E-2</v>
      </c>
    </row>
    <row r="332" spans="1:57" x14ac:dyDescent="0.25">
      <c r="A332" s="23">
        <f t="shared" si="245"/>
        <v>6.5504166666666155</v>
      </c>
      <c r="B332" s="8" t="s">
        <v>64</v>
      </c>
      <c r="C332" s="10" t="s">
        <v>14</v>
      </c>
      <c r="D332" s="10"/>
      <c r="E332" t="s">
        <v>11</v>
      </c>
      <c r="F332" s="11"/>
      <c r="G332" s="10" t="s">
        <v>14</v>
      </c>
      <c r="H332" s="11" t="s">
        <v>20</v>
      </c>
      <c r="I332" s="10"/>
      <c r="J332" s="10" t="s">
        <v>14</v>
      </c>
      <c r="K332" s="13">
        <f t="shared" si="215"/>
        <v>0</v>
      </c>
      <c r="L332" s="14">
        <f t="shared" si="205"/>
        <v>0</v>
      </c>
      <c r="M332" s="13">
        <f t="shared" si="216"/>
        <v>0</v>
      </c>
      <c r="N332" s="14">
        <f t="shared" si="206"/>
        <v>0</v>
      </c>
      <c r="O332" s="13">
        <f t="shared" si="217"/>
        <v>1.9999999999999574E-2</v>
      </c>
      <c r="P332" s="14"/>
      <c r="Q332" s="13">
        <f t="shared" si="218"/>
        <v>0</v>
      </c>
      <c r="R332" s="14">
        <f t="shared" si="207"/>
        <v>0</v>
      </c>
      <c r="S332" s="13">
        <f t="shared" si="219"/>
        <v>0</v>
      </c>
      <c r="T332" s="14">
        <f t="shared" si="208"/>
        <v>0</v>
      </c>
      <c r="U332" s="13">
        <f t="shared" si="220"/>
        <v>0</v>
      </c>
      <c r="V332" s="14"/>
      <c r="W332" s="13">
        <f t="shared" si="221"/>
        <v>0</v>
      </c>
      <c r="X332" s="14">
        <f t="shared" si="209"/>
        <v>0</v>
      </c>
      <c r="Y332" s="13">
        <f t="shared" si="222"/>
        <v>0</v>
      </c>
      <c r="Z332" s="14">
        <f t="shared" si="210"/>
        <v>0</v>
      </c>
      <c r="AA332" s="13">
        <f t="shared" si="223"/>
        <v>0</v>
      </c>
      <c r="AB332" s="14"/>
      <c r="AC332" s="13">
        <f t="shared" si="224"/>
        <v>0</v>
      </c>
      <c r="AD332" s="14">
        <f t="shared" si="211"/>
        <v>0</v>
      </c>
      <c r="AE332" s="13">
        <f t="shared" si="225"/>
        <v>0</v>
      </c>
      <c r="AF332" s="14">
        <f t="shared" si="212"/>
        <v>0</v>
      </c>
      <c r="AG332" s="13">
        <f t="shared" si="226"/>
        <v>0</v>
      </c>
      <c r="AH332" s="14"/>
      <c r="AI332" s="13">
        <f t="shared" si="227"/>
        <v>0</v>
      </c>
      <c r="AJ332" s="14">
        <f t="shared" si="213"/>
        <v>0</v>
      </c>
      <c r="AK332" s="13">
        <f t="shared" si="228"/>
        <v>0</v>
      </c>
      <c r="AL332" s="14">
        <f t="shared" si="214"/>
        <v>0</v>
      </c>
      <c r="AM332" s="13">
        <f t="shared" si="229"/>
        <v>1.9999999999999574E-2</v>
      </c>
      <c r="AN332" s="14"/>
      <c r="AO332" s="13">
        <f t="shared" si="230"/>
        <v>0</v>
      </c>
      <c r="AP332" s="14">
        <f t="shared" si="231"/>
        <v>0</v>
      </c>
      <c r="AQ332" s="13">
        <f t="shared" si="232"/>
        <v>6.5504166666666155</v>
      </c>
      <c r="AR332" s="14">
        <f t="shared" si="233"/>
        <v>1</v>
      </c>
      <c r="AS332" s="13">
        <f t="shared" si="234"/>
        <v>0</v>
      </c>
      <c r="AT332" s="14"/>
      <c r="AU332" s="13">
        <f t="shared" si="235"/>
        <v>0</v>
      </c>
      <c r="AV332" s="14">
        <f t="shared" si="236"/>
        <v>0</v>
      </c>
      <c r="AW332" s="13">
        <f t="shared" si="237"/>
        <v>0</v>
      </c>
      <c r="AX332" s="14">
        <f t="shared" si="238"/>
        <v>0</v>
      </c>
      <c r="AY332" s="13">
        <f t="shared" si="239"/>
        <v>1.9999999999999574E-2</v>
      </c>
      <c r="AZ332" s="14"/>
      <c r="BA332" s="13">
        <f t="shared" si="240"/>
        <v>0</v>
      </c>
      <c r="BB332" s="14">
        <f t="shared" si="241"/>
        <v>0</v>
      </c>
      <c r="BC332" s="13">
        <f t="shared" si="242"/>
        <v>0</v>
      </c>
      <c r="BD332" s="14">
        <f t="shared" si="243"/>
        <v>0</v>
      </c>
      <c r="BE332" s="13">
        <f t="shared" si="244"/>
        <v>1.9999999999999574E-2</v>
      </c>
    </row>
    <row r="333" spans="1:57" x14ac:dyDescent="0.25">
      <c r="A333" s="23">
        <f t="shared" si="245"/>
        <v>6.5704166666666151</v>
      </c>
      <c r="B333" s="8"/>
      <c r="C333" s="10" t="s">
        <v>14</v>
      </c>
      <c r="D333" s="10"/>
      <c r="E333" t="s">
        <v>11</v>
      </c>
      <c r="F333" s="10"/>
      <c r="G333" s="10" t="s">
        <v>14</v>
      </c>
      <c r="H333" s="10"/>
      <c r="I333" s="10"/>
      <c r="J333" s="10" t="s">
        <v>14</v>
      </c>
      <c r="K333" s="13">
        <f t="shared" si="215"/>
        <v>0</v>
      </c>
      <c r="L333" s="14">
        <f t="shared" si="205"/>
        <v>0</v>
      </c>
      <c r="M333" s="13">
        <f t="shared" si="216"/>
        <v>0</v>
      </c>
      <c r="N333" s="14">
        <f t="shared" si="206"/>
        <v>0</v>
      </c>
      <c r="O333" s="13">
        <f t="shared" si="217"/>
        <v>1.9999999999999574E-2</v>
      </c>
      <c r="P333" s="14"/>
      <c r="Q333" s="13">
        <f t="shared" si="218"/>
        <v>0</v>
      </c>
      <c r="R333" s="14">
        <f t="shared" si="207"/>
        <v>0</v>
      </c>
      <c r="S333" s="13">
        <f t="shared" si="219"/>
        <v>0</v>
      </c>
      <c r="T333" s="14">
        <f t="shared" si="208"/>
        <v>0</v>
      </c>
      <c r="U333" s="13">
        <f t="shared" si="220"/>
        <v>0</v>
      </c>
      <c r="V333" s="14"/>
      <c r="W333" s="13">
        <f t="shared" si="221"/>
        <v>0</v>
      </c>
      <c r="X333" s="14">
        <f t="shared" si="209"/>
        <v>0</v>
      </c>
      <c r="Y333" s="13">
        <f t="shared" si="222"/>
        <v>0</v>
      </c>
      <c r="Z333" s="14">
        <f t="shared" si="210"/>
        <v>0</v>
      </c>
      <c r="AA333" s="13">
        <f t="shared" si="223"/>
        <v>0</v>
      </c>
      <c r="AB333" s="14"/>
      <c r="AC333" s="13">
        <f t="shared" si="224"/>
        <v>0</v>
      </c>
      <c r="AD333" s="14">
        <f t="shared" si="211"/>
        <v>0</v>
      </c>
      <c r="AE333" s="13">
        <f t="shared" si="225"/>
        <v>0</v>
      </c>
      <c r="AF333" s="14">
        <f t="shared" si="212"/>
        <v>0</v>
      </c>
      <c r="AG333" s="13">
        <f t="shared" si="226"/>
        <v>0</v>
      </c>
      <c r="AH333" s="14"/>
      <c r="AI333" s="13">
        <f t="shared" si="227"/>
        <v>0</v>
      </c>
      <c r="AJ333" s="14">
        <f t="shared" si="213"/>
        <v>0</v>
      </c>
      <c r="AK333" s="13">
        <f t="shared" si="228"/>
        <v>0</v>
      </c>
      <c r="AL333" s="14">
        <f t="shared" si="214"/>
        <v>0</v>
      </c>
      <c r="AM333" s="13">
        <f t="shared" si="229"/>
        <v>1.9999999999999574E-2</v>
      </c>
      <c r="AN333" s="14"/>
      <c r="AO333" s="13">
        <f t="shared" si="230"/>
        <v>0</v>
      </c>
      <c r="AP333" s="14">
        <f t="shared" si="231"/>
        <v>0</v>
      </c>
      <c r="AQ333" s="13">
        <f t="shared" si="232"/>
        <v>0</v>
      </c>
      <c r="AR333" s="14">
        <f t="shared" si="233"/>
        <v>0</v>
      </c>
      <c r="AS333" s="13">
        <f t="shared" si="234"/>
        <v>0</v>
      </c>
      <c r="AT333" s="14"/>
      <c r="AU333" s="13">
        <f t="shared" si="235"/>
        <v>0</v>
      </c>
      <c r="AV333" s="14">
        <f t="shared" si="236"/>
        <v>0</v>
      </c>
      <c r="AW333" s="13">
        <f t="shared" si="237"/>
        <v>0</v>
      </c>
      <c r="AX333" s="14">
        <f t="shared" si="238"/>
        <v>0</v>
      </c>
      <c r="AY333" s="13">
        <f t="shared" si="239"/>
        <v>1.9999999999999574E-2</v>
      </c>
      <c r="AZ333" s="14"/>
      <c r="BA333" s="13">
        <f t="shared" si="240"/>
        <v>0</v>
      </c>
      <c r="BB333" s="14">
        <f t="shared" si="241"/>
        <v>0</v>
      </c>
      <c r="BC333" s="13">
        <f t="shared" si="242"/>
        <v>0</v>
      </c>
      <c r="BD333" s="14">
        <f t="shared" si="243"/>
        <v>0</v>
      </c>
      <c r="BE333" s="13">
        <f t="shared" si="244"/>
        <v>1.9999999999999574E-2</v>
      </c>
    </row>
    <row r="334" spans="1:57" x14ac:dyDescent="0.25">
      <c r="A334" s="23">
        <f t="shared" si="245"/>
        <v>6.5904166666666146</v>
      </c>
      <c r="B334" s="8"/>
      <c r="C334" s="10" t="s">
        <v>14</v>
      </c>
      <c r="D334" s="10"/>
      <c r="E334" t="s">
        <v>11</v>
      </c>
      <c r="F334" s="10"/>
      <c r="G334" s="10" t="s">
        <v>14</v>
      </c>
      <c r="H334" s="10"/>
      <c r="I334" s="10"/>
      <c r="J334" s="10" t="s">
        <v>14</v>
      </c>
      <c r="K334" s="13">
        <f t="shared" si="215"/>
        <v>0</v>
      </c>
      <c r="L334" s="14">
        <f t="shared" si="205"/>
        <v>0</v>
      </c>
      <c r="M334" s="13">
        <f t="shared" si="216"/>
        <v>0</v>
      </c>
      <c r="N334" s="14">
        <f t="shared" si="206"/>
        <v>0</v>
      </c>
      <c r="O334" s="13">
        <f t="shared" si="217"/>
        <v>1.9999999999999574E-2</v>
      </c>
      <c r="P334" s="14"/>
      <c r="Q334" s="13">
        <f t="shared" si="218"/>
        <v>0</v>
      </c>
      <c r="R334" s="14">
        <f t="shared" si="207"/>
        <v>0</v>
      </c>
      <c r="S334" s="13">
        <f t="shared" si="219"/>
        <v>0</v>
      </c>
      <c r="T334" s="14">
        <f t="shared" si="208"/>
        <v>0</v>
      </c>
      <c r="U334" s="13">
        <f t="shared" si="220"/>
        <v>0</v>
      </c>
      <c r="V334" s="14"/>
      <c r="W334" s="13">
        <f t="shared" si="221"/>
        <v>0</v>
      </c>
      <c r="X334" s="14">
        <f t="shared" si="209"/>
        <v>0</v>
      </c>
      <c r="Y334" s="13">
        <f t="shared" si="222"/>
        <v>0</v>
      </c>
      <c r="Z334" s="14">
        <f t="shared" si="210"/>
        <v>0</v>
      </c>
      <c r="AA334" s="13">
        <f t="shared" si="223"/>
        <v>0</v>
      </c>
      <c r="AB334" s="14"/>
      <c r="AC334" s="13">
        <f t="shared" si="224"/>
        <v>0</v>
      </c>
      <c r="AD334" s="14">
        <f t="shared" si="211"/>
        <v>0</v>
      </c>
      <c r="AE334" s="13">
        <f t="shared" si="225"/>
        <v>0</v>
      </c>
      <c r="AF334" s="14">
        <f t="shared" si="212"/>
        <v>0</v>
      </c>
      <c r="AG334" s="13">
        <f t="shared" si="226"/>
        <v>0</v>
      </c>
      <c r="AH334" s="14"/>
      <c r="AI334" s="13">
        <f t="shared" si="227"/>
        <v>0</v>
      </c>
      <c r="AJ334" s="14">
        <f t="shared" si="213"/>
        <v>0</v>
      </c>
      <c r="AK334" s="13">
        <f t="shared" si="228"/>
        <v>0</v>
      </c>
      <c r="AL334" s="14">
        <f t="shared" si="214"/>
        <v>0</v>
      </c>
      <c r="AM334" s="13">
        <f t="shared" si="229"/>
        <v>1.9999999999999574E-2</v>
      </c>
      <c r="AN334" s="14"/>
      <c r="AO334" s="13">
        <f t="shared" si="230"/>
        <v>0</v>
      </c>
      <c r="AP334" s="14">
        <f t="shared" si="231"/>
        <v>0</v>
      </c>
      <c r="AQ334" s="13">
        <f t="shared" si="232"/>
        <v>0</v>
      </c>
      <c r="AR334" s="14">
        <f t="shared" si="233"/>
        <v>0</v>
      </c>
      <c r="AS334" s="13">
        <f t="shared" si="234"/>
        <v>0</v>
      </c>
      <c r="AT334" s="14"/>
      <c r="AU334" s="13">
        <f t="shared" si="235"/>
        <v>0</v>
      </c>
      <c r="AV334" s="14">
        <f t="shared" si="236"/>
        <v>0</v>
      </c>
      <c r="AW334" s="13">
        <f t="shared" si="237"/>
        <v>0</v>
      </c>
      <c r="AX334" s="14">
        <f t="shared" si="238"/>
        <v>0</v>
      </c>
      <c r="AY334" s="13">
        <f t="shared" si="239"/>
        <v>1.9999999999999574E-2</v>
      </c>
      <c r="AZ334" s="14"/>
      <c r="BA334" s="13">
        <f t="shared" si="240"/>
        <v>0</v>
      </c>
      <c r="BB334" s="14">
        <f t="shared" si="241"/>
        <v>0</v>
      </c>
      <c r="BC334" s="13">
        <f t="shared" si="242"/>
        <v>0</v>
      </c>
      <c r="BD334" s="14">
        <f t="shared" si="243"/>
        <v>0</v>
      </c>
      <c r="BE334" s="13">
        <f t="shared" si="244"/>
        <v>1.9999999999999574E-2</v>
      </c>
    </row>
    <row r="335" spans="1:57" x14ac:dyDescent="0.25">
      <c r="A335" s="23">
        <f t="shared" si="245"/>
        <v>6.6104166666666142</v>
      </c>
      <c r="B335" s="8" t="s">
        <v>10</v>
      </c>
      <c r="C335" s="10" t="s">
        <v>14</v>
      </c>
      <c r="D335" s="10"/>
      <c r="E335" t="s">
        <v>11</v>
      </c>
      <c r="F335" s="10" t="s">
        <v>14</v>
      </c>
      <c r="G335" s="10" t="s">
        <v>14</v>
      </c>
      <c r="H335" s="10"/>
      <c r="I335" s="10"/>
      <c r="J335" s="10" t="s">
        <v>14</v>
      </c>
      <c r="K335" s="13">
        <f t="shared" si="215"/>
        <v>0</v>
      </c>
      <c r="L335" s="14">
        <f t="shared" si="205"/>
        <v>0</v>
      </c>
      <c r="M335" s="13">
        <f t="shared" si="216"/>
        <v>0</v>
      </c>
      <c r="N335" s="14">
        <f t="shared" si="206"/>
        <v>0</v>
      </c>
      <c r="O335" s="13">
        <f t="shared" si="217"/>
        <v>1.9999999999999574E-2</v>
      </c>
      <c r="P335" s="14"/>
      <c r="Q335" s="13">
        <f t="shared" si="218"/>
        <v>0</v>
      </c>
      <c r="R335" s="14">
        <f t="shared" si="207"/>
        <v>0</v>
      </c>
      <c r="S335" s="13">
        <f t="shared" si="219"/>
        <v>0</v>
      </c>
      <c r="T335" s="14">
        <f t="shared" si="208"/>
        <v>0</v>
      </c>
      <c r="U335" s="13">
        <f t="shared" si="220"/>
        <v>0</v>
      </c>
      <c r="V335" s="14"/>
      <c r="W335" s="13">
        <f t="shared" si="221"/>
        <v>0</v>
      </c>
      <c r="X335" s="14">
        <f t="shared" si="209"/>
        <v>0</v>
      </c>
      <c r="Y335" s="13">
        <f t="shared" si="222"/>
        <v>0</v>
      </c>
      <c r="Z335" s="14">
        <f t="shared" si="210"/>
        <v>0</v>
      </c>
      <c r="AA335" s="13">
        <f t="shared" si="223"/>
        <v>0</v>
      </c>
      <c r="AB335" s="14"/>
      <c r="AC335" s="13">
        <f t="shared" si="224"/>
        <v>6.6104166666666142</v>
      </c>
      <c r="AD335" s="14">
        <f t="shared" si="211"/>
        <v>1</v>
      </c>
      <c r="AE335" s="13">
        <f t="shared" si="225"/>
        <v>0</v>
      </c>
      <c r="AF335" s="14">
        <f t="shared" si="212"/>
        <v>0</v>
      </c>
      <c r="AG335" s="13">
        <f t="shared" si="226"/>
        <v>1.9999999999999574E-2</v>
      </c>
      <c r="AH335" s="14"/>
      <c r="AI335" s="13">
        <f t="shared" si="227"/>
        <v>0</v>
      </c>
      <c r="AJ335" s="14">
        <f t="shared" si="213"/>
        <v>0</v>
      </c>
      <c r="AK335" s="13">
        <f t="shared" si="228"/>
        <v>0</v>
      </c>
      <c r="AL335" s="14">
        <f t="shared" si="214"/>
        <v>0</v>
      </c>
      <c r="AM335" s="13">
        <f t="shared" si="229"/>
        <v>1.9999999999999574E-2</v>
      </c>
      <c r="AN335" s="14"/>
      <c r="AO335" s="13">
        <f t="shared" si="230"/>
        <v>0</v>
      </c>
      <c r="AP335" s="14">
        <f t="shared" si="231"/>
        <v>0</v>
      </c>
      <c r="AQ335" s="13">
        <f t="shared" si="232"/>
        <v>0</v>
      </c>
      <c r="AR335" s="14">
        <f t="shared" si="233"/>
        <v>0</v>
      </c>
      <c r="AS335" s="13">
        <f t="shared" si="234"/>
        <v>0</v>
      </c>
      <c r="AT335" s="14"/>
      <c r="AU335" s="13">
        <f t="shared" si="235"/>
        <v>0</v>
      </c>
      <c r="AV335" s="14">
        <f t="shared" si="236"/>
        <v>0</v>
      </c>
      <c r="AW335" s="13">
        <f t="shared" si="237"/>
        <v>0</v>
      </c>
      <c r="AX335" s="14">
        <f t="shared" si="238"/>
        <v>0</v>
      </c>
      <c r="AY335" s="13">
        <f t="shared" si="239"/>
        <v>1.9999999999999574E-2</v>
      </c>
      <c r="AZ335" s="14"/>
      <c r="BA335" s="13">
        <f t="shared" si="240"/>
        <v>0</v>
      </c>
      <c r="BB335" s="14">
        <f t="shared" si="241"/>
        <v>0</v>
      </c>
      <c r="BC335" s="13">
        <f t="shared" si="242"/>
        <v>0</v>
      </c>
      <c r="BD335" s="14">
        <f t="shared" si="243"/>
        <v>0</v>
      </c>
      <c r="BE335" s="13">
        <f t="shared" si="244"/>
        <v>1.9999999999999574E-2</v>
      </c>
    </row>
    <row r="336" spans="1:57" x14ac:dyDescent="0.25">
      <c r="A336" s="23">
        <f t="shared" si="245"/>
        <v>6.6304166666666138</v>
      </c>
      <c r="B336" s="8" t="s">
        <v>18</v>
      </c>
      <c r="C336" t="s">
        <v>11</v>
      </c>
      <c r="D336" s="10"/>
      <c r="E336" s="11" t="s">
        <v>20</v>
      </c>
      <c r="F336" s="10" t="s">
        <v>14</v>
      </c>
      <c r="G336" s="10" t="s">
        <v>14</v>
      </c>
      <c r="H336" s="10"/>
      <c r="I336" s="32"/>
      <c r="J336" s="10" t="s">
        <v>14</v>
      </c>
      <c r="K336" s="13">
        <f t="shared" si="215"/>
        <v>0</v>
      </c>
      <c r="L336" s="14">
        <f t="shared" si="205"/>
        <v>0</v>
      </c>
      <c r="M336" s="13">
        <f t="shared" si="216"/>
        <v>0</v>
      </c>
      <c r="N336" s="14">
        <f t="shared" si="206"/>
        <v>0</v>
      </c>
      <c r="O336" s="13">
        <f t="shared" si="217"/>
        <v>0</v>
      </c>
      <c r="P336" s="14"/>
      <c r="Q336" s="13">
        <f t="shared" si="218"/>
        <v>0</v>
      </c>
      <c r="R336" s="14">
        <f t="shared" si="207"/>
        <v>0</v>
      </c>
      <c r="S336" s="13">
        <f t="shared" si="219"/>
        <v>0</v>
      </c>
      <c r="T336" s="14">
        <f t="shared" si="208"/>
        <v>0</v>
      </c>
      <c r="U336" s="13">
        <f t="shared" si="220"/>
        <v>0</v>
      </c>
      <c r="V336" s="14"/>
      <c r="W336" s="13">
        <f t="shared" si="221"/>
        <v>0</v>
      </c>
      <c r="X336" s="14">
        <f t="shared" si="209"/>
        <v>0</v>
      </c>
      <c r="Y336" s="13">
        <f t="shared" si="222"/>
        <v>6.6304166666666138</v>
      </c>
      <c r="Z336" s="14">
        <f t="shared" si="210"/>
        <v>1</v>
      </c>
      <c r="AA336" s="13">
        <f t="shared" si="223"/>
        <v>0</v>
      </c>
      <c r="AB336" s="14"/>
      <c r="AC336" s="13">
        <f t="shared" si="224"/>
        <v>0</v>
      </c>
      <c r="AD336" s="14">
        <f t="shared" si="211"/>
        <v>0</v>
      </c>
      <c r="AE336" s="13">
        <f t="shared" si="225"/>
        <v>0</v>
      </c>
      <c r="AF336" s="14">
        <f t="shared" si="212"/>
        <v>0</v>
      </c>
      <c r="AG336" s="13">
        <f t="shared" si="226"/>
        <v>1.9999999999999574E-2</v>
      </c>
      <c r="AH336" s="14"/>
      <c r="AI336" s="13">
        <f t="shared" si="227"/>
        <v>0</v>
      </c>
      <c r="AJ336" s="14">
        <f t="shared" si="213"/>
        <v>0</v>
      </c>
      <c r="AK336" s="13">
        <f t="shared" si="228"/>
        <v>0</v>
      </c>
      <c r="AL336" s="14">
        <f t="shared" si="214"/>
        <v>0</v>
      </c>
      <c r="AM336" s="13">
        <f t="shared" si="229"/>
        <v>1.9999999999999574E-2</v>
      </c>
      <c r="AN336" s="14"/>
      <c r="AO336" s="13">
        <f t="shared" si="230"/>
        <v>0</v>
      </c>
      <c r="AP336" s="14">
        <f t="shared" si="231"/>
        <v>0</v>
      </c>
      <c r="AQ336" s="13">
        <f t="shared" si="232"/>
        <v>0</v>
      </c>
      <c r="AR336" s="14">
        <f t="shared" si="233"/>
        <v>0</v>
      </c>
      <c r="AS336" s="13">
        <f t="shared" si="234"/>
        <v>0</v>
      </c>
      <c r="AT336" s="14"/>
      <c r="AU336" s="13">
        <f t="shared" si="235"/>
        <v>0</v>
      </c>
      <c r="AV336" s="14">
        <f t="shared" si="236"/>
        <v>0</v>
      </c>
      <c r="AW336" s="13">
        <f t="shared" si="237"/>
        <v>0</v>
      </c>
      <c r="AX336" s="14">
        <f t="shared" si="238"/>
        <v>0</v>
      </c>
      <c r="AY336" s="13">
        <f t="shared" si="239"/>
        <v>1.9999999999999574E-2</v>
      </c>
      <c r="AZ336" s="14"/>
      <c r="BA336" s="13">
        <f t="shared" si="240"/>
        <v>0</v>
      </c>
      <c r="BB336" s="14">
        <f t="shared" si="241"/>
        <v>0</v>
      </c>
      <c r="BC336" s="13">
        <f t="shared" si="242"/>
        <v>0</v>
      </c>
      <c r="BD336" s="14">
        <f t="shared" si="243"/>
        <v>0</v>
      </c>
      <c r="BE336" s="13">
        <f t="shared" si="244"/>
        <v>1.9999999999999574E-2</v>
      </c>
    </row>
    <row r="337" spans="1:57" x14ac:dyDescent="0.25">
      <c r="A337" s="23">
        <f t="shared" si="245"/>
        <v>6.6504166666666134</v>
      </c>
      <c r="B337" s="8"/>
      <c r="C337" t="s">
        <v>11</v>
      </c>
      <c r="D337" s="10"/>
      <c r="F337" s="10" t="s">
        <v>14</v>
      </c>
      <c r="G337" s="10" t="s">
        <v>14</v>
      </c>
      <c r="H337" s="10"/>
      <c r="I337" s="32"/>
      <c r="J337" s="10" t="s">
        <v>14</v>
      </c>
      <c r="K337" s="13">
        <f t="shared" si="215"/>
        <v>0</v>
      </c>
      <c r="L337" s="14">
        <f t="shared" si="205"/>
        <v>0</v>
      </c>
      <c r="M337" s="13">
        <f t="shared" si="216"/>
        <v>0</v>
      </c>
      <c r="N337" s="14">
        <f t="shared" si="206"/>
        <v>0</v>
      </c>
      <c r="O337" s="13">
        <f t="shared" si="217"/>
        <v>0</v>
      </c>
      <c r="P337" s="14"/>
      <c r="Q337" s="13">
        <f t="shared" si="218"/>
        <v>0</v>
      </c>
      <c r="R337" s="14">
        <f t="shared" si="207"/>
        <v>0</v>
      </c>
      <c r="S337" s="13">
        <f t="shared" si="219"/>
        <v>0</v>
      </c>
      <c r="T337" s="14">
        <f t="shared" si="208"/>
        <v>0</v>
      </c>
      <c r="U337" s="13">
        <f t="shared" si="220"/>
        <v>0</v>
      </c>
      <c r="V337" s="14"/>
      <c r="W337" s="13">
        <f t="shared" si="221"/>
        <v>0</v>
      </c>
      <c r="X337" s="14">
        <f t="shared" si="209"/>
        <v>0</v>
      </c>
      <c r="Y337" s="13">
        <f t="shared" si="222"/>
        <v>0</v>
      </c>
      <c r="Z337" s="14">
        <f t="shared" si="210"/>
        <v>0</v>
      </c>
      <c r="AA337" s="13">
        <f t="shared" si="223"/>
        <v>0</v>
      </c>
      <c r="AB337" s="14"/>
      <c r="AC337" s="13">
        <f t="shared" si="224"/>
        <v>0</v>
      </c>
      <c r="AD337" s="14">
        <f t="shared" si="211"/>
        <v>0</v>
      </c>
      <c r="AE337" s="13">
        <f t="shared" si="225"/>
        <v>0</v>
      </c>
      <c r="AF337" s="14">
        <f t="shared" si="212"/>
        <v>0</v>
      </c>
      <c r="AG337" s="13">
        <f t="shared" si="226"/>
        <v>1.9999999999999574E-2</v>
      </c>
      <c r="AH337" s="14"/>
      <c r="AI337" s="13">
        <f t="shared" si="227"/>
        <v>0</v>
      </c>
      <c r="AJ337" s="14">
        <f t="shared" si="213"/>
        <v>0</v>
      </c>
      <c r="AK337" s="13">
        <f t="shared" si="228"/>
        <v>0</v>
      </c>
      <c r="AL337" s="14">
        <f t="shared" si="214"/>
        <v>0</v>
      </c>
      <c r="AM337" s="13">
        <f t="shared" si="229"/>
        <v>1.9999999999999574E-2</v>
      </c>
      <c r="AN337" s="14"/>
      <c r="AO337" s="13">
        <f t="shared" si="230"/>
        <v>0</v>
      </c>
      <c r="AP337" s="14">
        <f t="shared" si="231"/>
        <v>0</v>
      </c>
      <c r="AQ337" s="13">
        <f t="shared" si="232"/>
        <v>0</v>
      </c>
      <c r="AR337" s="14">
        <f t="shared" si="233"/>
        <v>0</v>
      </c>
      <c r="AS337" s="13">
        <f t="shared" si="234"/>
        <v>0</v>
      </c>
      <c r="AT337" s="14"/>
      <c r="AU337" s="13">
        <f t="shared" si="235"/>
        <v>0</v>
      </c>
      <c r="AV337" s="14">
        <f t="shared" si="236"/>
        <v>0</v>
      </c>
      <c r="AW337" s="13">
        <f t="shared" si="237"/>
        <v>0</v>
      </c>
      <c r="AX337" s="14">
        <f t="shared" si="238"/>
        <v>0</v>
      </c>
      <c r="AY337" s="13">
        <f t="shared" si="239"/>
        <v>1.9999999999999574E-2</v>
      </c>
      <c r="AZ337" s="14"/>
      <c r="BA337" s="13">
        <f t="shared" si="240"/>
        <v>0</v>
      </c>
      <c r="BB337" s="14">
        <f t="shared" si="241"/>
        <v>0</v>
      </c>
      <c r="BC337" s="13">
        <f t="shared" si="242"/>
        <v>0</v>
      </c>
      <c r="BD337" s="14">
        <f t="shared" si="243"/>
        <v>0</v>
      </c>
      <c r="BE337" s="13">
        <f t="shared" si="244"/>
        <v>1.9999999999999574E-2</v>
      </c>
    </row>
    <row r="338" spans="1:57" x14ac:dyDescent="0.25">
      <c r="A338" s="23">
        <f t="shared" si="245"/>
        <v>6.6704166666666129</v>
      </c>
      <c r="B338" s="8"/>
      <c r="C338" t="s">
        <v>11</v>
      </c>
      <c r="D338" s="10"/>
      <c r="F338" s="10" t="s">
        <v>14</v>
      </c>
      <c r="G338" s="10" t="s">
        <v>14</v>
      </c>
      <c r="H338" s="10"/>
      <c r="I338" s="32"/>
      <c r="J338" s="10" t="s">
        <v>14</v>
      </c>
      <c r="K338" s="13">
        <f t="shared" si="215"/>
        <v>0</v>
      </c>
      <c r="L338" s="14">
        <f t="shared" si="205"/>
        <v>0</v>
      </c>
      <c r="M338" s="13">
        <f t="shared" si="216"/>
        <v>0</v>
      </c>
      <c r="N338" s="14">
        <f t="shared" si="206"/>
        <v>0</v>
      </c>
      <c r="O338" s="13">
        <f t="shared" si="217"/>
        <v>0</v>
      </c>
      <c r="P338" s="14"/>
      <c r="Q338" s="13">
        <f t="shared" si="218"/>
        <v>0</v>
      </c>
      <c r="R338" s="14">
        <f t="shared" si="207"/>
        <v>0</v>
      </c>
      <c r="S338" s="13">
        <f t="shared" si="219"/>
        <v>0</v>
      </c>
      <c r="T338" s="14">
        <f t="shared" si="208"/>
        <v>0</v>
      </c>
      <c r="U338" s="13">
        <f t="shared" si="220"/>
        <v>0</v>
      </c>
      <c r="V338" s="14"/>
      <c r="W338" s="13">
        <f t="shared" si="221"/>
        <v>0</v>
      </c>
      <c r="X338" s="14">
        <f t="shared" si="209"/>
        <v>0</v>
      </c>
      <c r="Y338" s="13">
        <f t="shared" si="222"/>
        <v>0</v>
      </c>
      <c r="Z338" s="14">
        <f t="shared" si="210"/>
        <v>0</v>
      </c>
      <c r="AA338" s="13">
        <f t="shared" si="223"/>
        <v>0</v>
      </c>
      <c r="AB338" s="14"/>
      <c r="AC338" s="13">
        <f t="shared" si="224"/>
        <v>0</v>
      </c>
      <c r="AD338" s="14">
        <f t="shared" si="211"/>
        <v>0</v>
      </c>
      <c r="AE338" s="13">
        <f t="shared" si="225"/>
        <v>0</v>
      </c>
      <c r="AF338" s="14">
        <f t="shared" si="212"/>
        <v>0</v>
      </c>
      <c r="AG338" s="13">
        <f t="shared" si="226"/>
        <v>1.9999999999999574E-2</v>
      </c>
      <c r="AH338" s="14"/>
      <c r="AI338" s="13">
        <f t="shared" si="227"/>
        <v>0</v>
      </c>
      <c r="AJ338" s="14">
        <f t="shared" si="213"/>
        <v>0</v>
      </c>
      <c r="AK338" s="13">
        <f t="shared" si="228"/>
        <v>0</v>
      </c>
      <c r="AL338" s="14">
        <f t="shared" si="214"/>
        <v>0</v>
      </c>
      <c r="AM338" s="13">
        <f t="shared" si="229"/>
        <v>1.9999999999999574E-2</v>
      </c>
      <c r="AN338" s="14"/>
      <c r="AO338" s="13">
        <f t="shared" si="230"/>
        <v>0</v>
      </c>
      <c r="AP338" s="14">
        <f t="shared" si="231"/>
        <v>0</v>
      </c>
      <c r="AQ338" s="13">
        <f t="shared" si="232"/>
        <v>0</v>
      </c>
      <c r="AR338" s="14">
        <f t="shared" si="233"/>
        <v>0</v>
      </c>
      <c r="AS338" s="13">
        <f t="shared" si="234"/>
        <v>0</v>
      </c>
      <c r="AT338" s="14"/>
      <c r="AU338" s="13">
        <f t="shared" si="235"/>
        <v>0</v>
      </c>
      <c r="AV338" s="14">
        <f t="shared" si="236"/>
        <v>0</v>
      </c>
      <c r="AW338" s="13">
        <f t="shared" si="237"/>
        <v>0</v>
      </c>
      <c r="AX338" s="14">
        <f t="shared" si="238"/>
        <v>0</v>
      </c>
      <c r="AY338" s="13">
        <f t="shared" si="239"/>
        <v>1.9999999999999574E-2</v>
      </c>
      <c r="AZ338" s="14"/>
      <c r="BA338" s="13">
        <f t="shared" si="240"/>
        <v>0</v>
      </c>
      <c r="BB338" s="14">
        <f t="shared" si="241"/>
        <v>0</v>
      </c>
      <c r="BC338" s="13">
        <f t="shared" si="242"/>
        <v>0</v>
      </c>
      <c r="BD338" s="14">
        <f t="shared" si="243"/>
        <v>0</v>
      </c>
      <c r="BE338" s="13">
        <f t="shared" si="244"/>
        <v>1.9999999999999574E-2</v>
      </c>
    </row>
    <row r="339" spans="1:57" x14ac:dyDescent="0.25">
      <c r="A339" s="23">
        <f t="shared" si="245"/>
        <v>6.6904166666666125</v>
      </c>
      <c r="B339" s="8" t="s">
        <v>67</v>
      </c>
      <c r="C339" t="s">
        <v>11</v>
      </c>
      <c r="D339" s="10"/>
      <c r="F339" s="10" t="s">
        <v>14</v>
      </c>
      <c r="G339" s="10" t="s">
        <v>14</v>
      </c>
      <c r="H339" s="10"/>
      <c r="I339" s="10" t="s">
        <v>14</v>
      </c>
      <c r="J339" s="10" t="s">
        <v>14</v>
      </c>
      <c r="K339" s="13">
        <f t="shared" si="215"/>
        <v>0</v>
      </c>
      <c r="L339" s="14">
        <f t="shared" si="205"/>
        <v>0</v>
      </c>
      <c r="M339" s="13">
        <f t="shared" si="216"/>
        <v>0</v>
      </c>
      <c r="N339" s="14">
        <f t="shared" si="206"/>
        <v>0</v>
      </c>
      <c r="O339" s="13">
        <f t="shared" si="217"/>
        <v>0</v>
      </c>
      <c r="P339" s="14"/>
      <c r="Q339" s="13">
        <f t="shared" si="218"/>
        <v>0</v>
      </c>
      <c r="R339" s="14">
        <f t="shared" si="207"/>
        <v>0</v>
      </c>
      <c r="S339" s="13">
        <f t="shared" si="219"/>
        <v>0</v>
      </c>
      <c r="T339" s="14">
        <f t="shared" si="208"/>
        <v>0</v>
      </c>
      <c r="U339" s="13">
        <f t="shared" si="220"/>
        <v>0</v>
      </c>
      <c r="V339" s="14"/>
      <c r="W339" s="13">
        <f t="shared" si="221"/>
        <v>0</v>
      </c>
      <c r="X339" s="14">
        <f t="shared" si="209"/>
        <v>0</v>
      </c>
      <c r="Y339" s="13">
        <f t="shared" si="222"/>
        <v>0</v>
      </c>
      <c r="Z339" s="14">
        <f t="shared" si="210"/>
        <v>0</v>
      </c>
      <c r="AA339" s="13">
        <f t="shared" si="223"/>
        <v>0</v>
      </c>
      <c r="AB339" s="14"/>
      <c r="AC339" s="13">
        <f t="shared" si="224"/>
        <v>0</v>
      </c>
      <c r="AD339" s="14">
        <f t="shared" si="211"/>
        <v>0</v>
      </c>
      <c r="AE339" s="13">
        <f t="shared" si="225"/>
        <v>0</v>
      </c>
      <c r="AF339" s="14">
        <f t="shared" si="212"/>
        <v>0</v>
      </c>
      <c r="AG339" s="13">
        <f t="shared" si="226"/>
        <v>1.9999999999999574E-2</v>
      </c>
      <c r="AH339" s="14"/>
      <c r="AI339" s="13">
        <f t="shared" si="227"/>
        <v>0</v>
      </c>
      <c r="AJ339" s="14">
        <f t="shared" si="213"/>
        <v>0</v>
      </c>
      <c r="AK339" s="13">
        <f t="shared" si="228"/>
        <v>0</v>
      </c>
      <c r="AL339" s="14">
        <f t="shared" si="214"/>
        <v>0</v>
      </c>
      <c r="AM339" s="13">
        <f t="shared" si="229"/>
        <v>1.9999999999999574E-2</v>
      </c>
      <c r="AN339" s="14"/>
      <c r="AO339" s="13">
        <f t="shared" si="230"/>
        <v>0</v>
      </c>
      <c r="AP339" s="14">
        <f t="shared" si="231"/>
        <v>0</v>
      </c>
      <c r="AQ339" s="13">
        <f t="shared" si="232"/>
        <v>0</v>
      </c>
      <c r="AR339" s="14">
        <f t="shared" si="233"/>
        <v>0</v>
      </c>
      <c r="AS339" s="13">
        <f t="shared" si="234"/>
        <v>0</v>
      </c>
      <c r="AT339" s="14"/>
      <c r="AU339" s="13">
        <f t="shared" si="235"/>
        <v>6.6904166666666125</v>
      </c>
      <c r="AV339" s="14">
        <f t="shared" si="236"/>
        <v>1</v>
      </c>
      <c r="AW339" s="13">
        <f t="shared" si="237"/>
        <v>0</v>
      </c>
      <c r="AX339" s="14">
        <f t="shared" si="238"/>
        <v>0</v>
      </c>
      <c r="AY339" s="13">
        <f t="shared" si="239"/>
        <v>1.9999999999999574E-2</v>
      </c>
      <c r="AZ339" s="14"/>
      <c r="BA339" s="13">
        <f t="shared" si="240"/>
        <v>0</v>
      </c>
      <c r="BB339" s="14">
        <f t="shared" si="241"/>
        <v>0</v>
      </c>
      <c r="BC339" s="13">
        <f t="shared" si="242"/>
        <v>0</v>
      </c>
      <c r="BD339" s="14">
        <f t="shared" si="243"/>
        <v>0</v>
      </c>
      <c r="BE339" s="13">
        <f t="shared" si="244"/>
        <v>1.9999999999999574E-2</v>
      </c>
    </row>
    <row r="340" spans="1:57" x14ac:dyDescent="0.25">
      <c r="A340" s="23">
        <f t="shared" si="245"/>
        <v>6.7104166666666121</v>
      </c>
      <c r="B340" s="8"/>
      <c r="C340" t="s">
        <v>11</v>
      </c>
      <c r="F340" s="10" t="s">
        <v>14</v>
      </c>
      <c r="G340" s="10" t="s">
        <v>14</v>
      </c>
      <c r="H340" s="10"/>
      <c r="I340" s="10" t="s">
        <v>14</v>
      </c>
      <c r="J340" s="10" t="s">
        <v>14</v>
      </c>
      <c r="K340" s="13">
        <f t="shared" si="215"/>
        <v>0</v>
      </c>
      <c r="L340" s="14">
        <f t="shared" si="205"/>
        <v>0</v>
      </c>
      <c r="M340" s="13">
        <f t="shared" si="216"/>
        <v>0</v>
      </c>
      <c r="N340" s="14">
        <f t="shared" si="206"/>
        <v>0</v>
      </c>
      <c r="O340" s="13">
        <f t="shared" si="217"/>
        <v>0</v>
      </c>
      <c r="P340" s="14"/>
      <c r="Q340" s="13">
        <f t="shared" si="218"/>
        <v>0</v>
      </c>
      <c r="R340" s="14">
        <f t="shared" si="207"/>
        <v>0</v>
      </c>
      <c r="S340" s="13">
        <f t="shared" si="219"/>
        <v>0</v>
      </c>
      <c r="T340" s="14">
        <f t="shared" si="208"/>
        <v>0</v>
      </c>
      <c r="U340" s="13">
        <f t="shared" si="220"/>
        <v>0</v>
      </c>
      <c r="V340" s="14"/>
      <c r="W340" s="13">
        <f t="shared" si="221"/>
        <v>0</v>
      </c>
      <c r="X340" s="14">
        <f t="shared" si="209"/>
        <v>0</v>
      </c>
      <c r="Y340" s="13">
        <f t="shared" si="222"/>
        <v>0</v>
      </c>
      <c r="Z340" s="14">
        <f t="shared" si="210"/>
        <v>0</v>
      </c>
      <c r="AA340" s="13">
        <f t="shared" si="223"/>
        <v>0</v>
      </c>
      <c r="AB340" s="14"/>
      <c r="AC340" s="13">
        <f t="shared" si="224"/>
        <v>0</v>
      </c>
      <c r="AD340" s="14">
        <f t="shared" si="211"/>
        <v>0</v>
      </c>
      <c r="AE340" s="13">
        <f t="shared" si="225"/>
        <v>0</v>
      </c>
      <c r="AF340" s="14">
        <f t="shared" si="212"/>
        <v>0</v>
      </c>
      <c r="AG340" s="13">
        <f t="shared" si="226"/>
        <v>1.9999999999999574E-2</v>
      </c>
      <c r="AH340" s="14"/>
      <c r="AI340" s="13">
        <f t="shared" si="227"/>
        <v>0</v>
      </c>
      <c r="AJ340" s="14">
        <f t="shared" si="213"/>
        <v>0</v>
      </c>
      <c r="AK340" s="13">
        <f t="shared" si="228"/>
        <v>0</v>
      </c>
      <c r="AL340" s="14">
        <f t="shared" si="214"/>
        <v>0</v>
      </c>
      <c r="AM340" s="13">
        <f t="shared" si="229"/>
        <v>1.9999999999999574E-2</v>
      </c>
      <c r="AN340" s="14"/>
      <c r="AO340" s="13">
        <f t="shared" si="230"/>
        <v>0</v>
      </c>
      <c r="AP340" s="14">
        <f t="shared" si="231"/>
        <v>0</v>
      </c>
      <c r="AQ340" s="13">
        <f t="shared" si="232"/>
        <v>0</v>
      </c>
      <c r="AR340" s="14">
        <f t="shared" si="233"/>
        <v>0</v>
      </c>
      <c r="AS340" s="13">
        <f t="shared" si="234"/>
        <v>0</v>
      </c>
      <c r="AT340" s="14"/>
      <c r="AU340" s="13">
        <f t="shared" si="235"/>
        <v>0</v>
      </c>
      <c r="AV340" s="14">
        <f t="shared" si="236"/>
        <v>0</v>
      </c>
      <c r="AW340" s="13">
        <f t="shared" si="237"/>
        <v>0</v>
      </c>
      <c r="AX340" s="14">
        <f t="shared" si="238"/>
        <v>0</v>
      </c>
      <c r="AY340" s="13">
        <f t="shared" si="239"/>
        <v>1.9999999999999574E-2</v>
      </c>
      <c r="AZ340" s="14"/>
      <c r="BA340" s="13">
        <f t="shared" si="240"/>
        <v>0</v>
      </c>
      <c r="BB340" s="14">
        <f t="shared" si="241"/>
        <v>0</v>
      </c>
      <c r="BC340" s="13">
        <f t="shared" si="242"/>
        <v>0</v>
      </c>
      <c r="BD340" s="14">
        <f t="shared" si="243"/>
        <v>0</v>
      </c>
      <c r="BE340" s="13">
        <f t="shared" si="244"/>
        <v>1.9999999999999574E-2</v>
      </c>
    </row>
    <row r="341" spans="1:57" x14ac:dyDescent="0.25">
      <c r="A341" s="23">
        <f t="shared" si="245"/>
        <v>6.7304166666666116</v>
      </c>
      <c r="B341" s="8" t="s">
        <v>22</v>
      </c>
      <c r="C341" s="11" t="s">
        <v>20</v>
      </c>
      <c r="F341" s="10" t="s">
        <v>14</v>
      </c>
      <c r="G341" s="10" t="s">
        <v>14</v>
      </c>
      <c r="H341" s="10"/>
      <c r="I341" s="10" t="s">
        <v>14</v>
      </c>
      <c r="J341" t="s">
        <v>11</v>
      </c>
      <c r="K341" s="13">
        <f t="shared" si="215"/>
        <v>0</v>
      </c>
      <c r="L341" s="14">
        <f t="shared" si="205"/>
        <v>0</v>
      </c>
      <c r="M341" s="13">
        <f t="shared" si="216"/>
        <v>6.7304166666666116</v>
      </c>
      <c r="N341" s="14">
        <f t="shared" si="206"/>
        <v>1</v>
      </c>
      <c r="O341" s="13">
        <f t="shared" si="217"/>
        <v>0</v>
      </c>
      <c r="P341" s="14"/>
      <c r="Q341" s="13">
        <f t="shared" si="218"/>
        <v>0</v>
      </c>
      <c r="R341" s="14">
        <f t="shared" si="207"/>
        <v>0</v>
      </c>
      <c r="S341" s="13">
        <f t="shared" si="219"/>
        <v>0</v>
      </c>
      <c r="T341" s="14">
        <f t="shared" si="208"/>
        <v>0</v>
      </c>
      <c r="U341" s="13">
        <f t="shared" si="220"/>
        <v>0</v>
      </c>
      <c r="V341" s="14"/>
      <c r="W341" s="13">
        <f t="shared" si="221"/>
        <v>0</v>
      </c>
      <c r="X341" s="14">
        <f t="shared" si="209"/>
        <v>0</v>
      </c>
      <c r="Y341" s="13">
        <f t="shared" si="222"/>
        <v>0</v>
      </c>
      <c r="Z341" s="14">
        <f t="shared" si="210"/>
        <v>0</v>
      </c>
      <c r="AA341" s="13">
        <f t="shared" si="223"/>
        <v>0</v>
      </c>
      <c r="AB341" s="14"/>
      <c r="AC341" s="13">
        <f t="shared" si="224"/>
        <v>0</v>
      </c>
      <c r="AD341" s="14">
        <f t="shared" si="211"/>
        <v>0</v>
      </c>
      <c r="AE341" s="13">
        <f t="shared" si="225"/>
        <v>0</v>
      </c>
      <c r="AF341" s="14">
        <f t="shared" si="212"/>
        <v>0</v>
      </c>
      <c r="AG341" s="13">
        <f t="shared" si="226"/>
        <v>1.9999999999999574E-2</v>
      </c>
      <c r="AH341" s="14"/>
      <c r="AI341" s="13">
        <f t="shared" si="227"/>
        <v>0</v>
      </c>
      <c r="AJ341" s="14">
        <f t="shared" si="213"/>
        <v>0</v>
      </c>
      <c r="AK341" s="13">
        <f t="shared" si="228"/>
        <v>0</v>
      </c>
      <c r="AL341" s="14">
        <f t="shared" si="214"/>
        <v>0</v>
      </c>
      <c r="AM341" s="13">
        <f t="shared" si="229"/>
        <v>0</v>
      </c>
      <c r="AN341" s="14"/>
      <c r="AO341" s="13">
        <f t="shared" si="230"/>
        <v>0</v>
      </c>
      <c r="AP341" s="14">
        <f t="shared" si="231"/>
        <v>0</v>
      </c>
      <c r="AQ341" s="13">
        <f t="shared" si="232"/>
        <v>0</v>
      </c>
      <c r="AR341" s="14">
        <f t="shared" si="233"/>
        <v>0</v>
      </c>
      <c r="AS341" s="13">
        <f t="shared" si="234"/>
        <v>0</v>
      </c>
      <c r="AT341" s="14"/>
      <c r="AU341" s="13">
        <f t="shared" si="235"/>
        <v>0</v>
      </c>
      <c r="AV341" s="14">
        <f t="shared" si="236"/>
        <v>0</v>
      </c>
      <c r="AW341" s="13">
        <f t="shared" si="237"/>
        <v>0</v>
      </c>
      <c r="AX341" s="14">
        <f t="shared" si="238"/>
        <v>0</v>
      </c>
      <c r="AY341" s="13">
        <f t="shared" si="239"/>
        <v>0</v>
      </c>
      <c r="AZ341" s="14"/>
      <c r="BA341" s="13">
        <f t="shared" si="240"/>
        <v>0</v>
      </c>
      <c r="BB341" s="14">
        <f t="shared" si="241"/>
        <v>0</v>
      </c>
      <c r="BC341" s="13">
        <f t="shared" si="242"/>
        <v>0</v>
      </c>
      <c r="BD341" s="14">
        <f t="shared" si="243"/>
        <v>0</v>
      </c>
      <c r="BE341" s="13">
        <f t="shared" si="244"/>
        <v>0</v>
      </c>
    </row>
    <row r="342" spans="1:57" x14ac:dyDescent="0.25">
      <c r="A342" s="23">
        <f t="shared" si="245"/>
        <v>6.7504166666666112</v>
      </c>
      <c r="B342" s="8" t="s">
        <v>16</v>
      </c>
      <c r="C342" s="10"/>
      <c r="D342" s="10" t="s">
        <v>14</v>
      </c>
      <c r="F342" s="10" t="s">
        <v>14</v>
      </c>
      <c r="G342" s="10" t="s">
        <v>14</v>
      </c>
      <c r="H342" s="10"/>
      <c r="I342" s="10" t="s">
        <v>14</v>
      </c>
      <c r="J342" t="s">
        <v>11</v>
      </c>
      <c r="K342" s="13">
        <f t="shared" si="215"/>
        <v>0</v>
      </c>
      <c r="L342" s="14">
        <f t="shared" si="205"/>
        <v>0</v>
      </c>
      <c r="M342" s="13">
        <f t="shared" si="216"/>
        <v>0</v>
      </c>
      <c r="N342" s="14">
        <f t="shared" si="206"/>
        <v>0</v>
      </c>
      <c r="O342" s="13">
        <f t="shared" si="217"/>
        <v>0</v>
      </c>
      <c r="P342" s="14"/>
      <c r="Q342" s="13">
        <f t="shared" si="218"/>
        <v>6.7504166666666112</v>
      </c>
      <c r="R342" s="14">
        <f t="shared" si="207"/>
        <v>1</v>
      </c>
      <c r="S342" s="13">
        <f t="shared" si="219"/>
        <v>0</v>
      </c>
      <c r="T342" s="14">
        <f t="shared" si="208"/>
        <v>0</v>
      </c>
      <c r="U342" s="13">
        <f t="shared" si="220"/>
        <v>1.9999999999999574E-2</v>
      </c>
      <c r="V342" s="14"/>
      <c r="W342" s="13">
        <f t="shared" si="221"/>
        <v>0</v>
      </c>
      <c r="X342" s="14">
        <f t="shared" si="209"/>
        <v>0</v>
      </c>
      <c r="Y342" s="13">
        <f t="shared" si="222"/>
        <v>0</v>
      </c>
      <c r="Z342" s="14">
        <f t="shared" si="210"/>
        <v>0</v>
      </c>
      <c r="AA342" s="13">
        <f t="shared" si="223"/>
        <v>0</v>
      </c>
      <c r="AB342" s="14"/>
      <c r="AC342" s="13">
        <f t="shared" si="224"/>
        <v>0</v>
      </c>
      <c r="AD342" s="14">
        <f t="shared" si="211"/>
        <v>0</v>
      </c>
      <c r="AE342" s="13">
        <f t="shared" si="225"/>
        <v>0</v>
      </c>
      <c r="AF342" s="14">
        <f t="shared" si="212"/>
        <v>0</v>
      </c>
      <c r="AG342" s="13">
        <f t="shared" si="226"/>
        <v>1.9999999999999574E-2</v>
      </c>
      <c r="AH342" s="14"/>
      <c r="AI342" s="13">
        <f t="shared" si="227"/>
        <v>0</v>
      </c>
      <c r="AJ342" s="14">
        <f t="shared" si="213"/>
        <v>0</v>
      </c>
      <c r="AK342" s="13">
        <f t="shared" si="228"/>
        <v>0</v>
      </c>
      <c r="AL342" s="14">
        <f t="shared" si="214"/>
        <v>0</v>
      </c>
      <c r="AM342" s="13">
        <f t="shared" si="229"/>
        <v>0</v>
      </c>
      <c r="AN342" s="14"/>
      <c r="AO342" s="13">
        <f t="shared" si="230"/>
        <v>0</v>
      </c>
      <c r="AP342" s="14">
        <f t="shared" si="231"/>
        <v>0</v>
      </c>
      <c r="AQ342" s="13">
        <f t="shared" si="232"/>
        <v>0</v>
      </c>
      <c r="AR342" s="14">
        <f t="shared" si="233"/>
        <v>0</v>
      </c>
      <c r="AS342" s="13">
        <f t="shared" si="234"/>
        <v>0</v>
      </c>
      <c r="AT342" s="14"/>
      <c r="AU342" s="13">
        <f t="shared" si="235"/>
        <v>0</v>
      </c>
      <c r="AV342" s="14">
        <f t="shared" si="236"/>
        <v>0</v>
      </c>
      <c r="AW342" s="13">
        <f t="shared" si="237"/>
        <v>0</v>
      </c>
      <c r="AX342" s="14">
        <f t="shared" si="238"/>
        <v>0</v>
      </c>
      <c r="AY342" s="13">
        <f t="shared" si="239"/>
        <v>0</v>
      </c>
      <c r="AZ342" s="14"/>
      <c r="BA342" s="13">
        <f t="shared" si="240"/>
        <v>0</v>
      </c>
      <c r="BB342" s="14">
        <f t="shared" si="241"/>
        <v>0</v>
      </c>
      <c r="BC342" s="13">
        <f t="shared" si="242"/>
        <v>0</v>
      </c>
      <c r="BD342" s="14">
        <f t="shared" si="243"/>
        <v>0</v>
      </c>
      <c r="BE342" s="13">
        <f t="shared" si="244"/>
        <v>0</v>
      </c>
    </row>
    <row r="343" spans="1:57" x14ac:dyDescent="0.25">
      <c r="A343" s="23">
        <f t="shared" si="245"/>
        <v>6.7704166666666108</v>
      </c>
      <c r="B343" s="8"/>
      <c r="C343" s="10"/>
      <c r="D343" s="10" t="s">
        <v>14</v>
      </c>
      <c r="E343" s="11"/>
      <c r="F343" s="10" t="s">
        <v>14</v>
      </c>
      <c r="G343" s="10" t="s">
        <v>14</v>
      </c>
      <c r="H343" s="10"/>
      <c r="I343" s="10" t="s">
        <v>14</v>
      </c>
      <c r="J343" t="s">
        <v>11</v>
      </c>
      <c r="K343" s="13">
        <f t="shared" si="215"/>
        <v>0</v>
      </c>
      <c r="L343" s="14">
        <f t="shared" si="205"/>
        <v>0</v>
      </c>
      <c r="M343" s="13">
        <f t="shared" si="216"/>
        <v>0</v>
      </c>
      <c r="N343" s="14">
        <f t="shared" si="206"/>
        <v>0</v>
      </c>
      <c r="O343" s="13">
        <f t="shared" si="217"/>
        <v>0</v>
      </c>
      <c r="P343" s="14"/>
      <c r="Q343" s="13">
        <f t="shared" si="218"/>
        <v>0</v>
      </c>
      <c r="R343" s="14">
        <f t="shared" si="207"/>
        <v>0</v>
      </c>
      <c r="S343" s="13">
        <f t="shared" si="219"/>
        <v>0</v>
      </c>
      <c r="T343" s="14">
        <f t="shared" si="208"/>
        <v>0</v>
      </c>
      <c r="U343" s="13">
        <f t="shared" si="220"/>
        <v>1.9999999999999574E-2</v>
      </c>
      <c r="V343" s="14"/>
      <c r="W343" s="13">
        <f t="shared" si="221"/>
        <v>0</v>
      </c>
      <c r="X343" s="14">
        <f t="shared" si="209"/>
        <v>0</v>
      </c>
      <c r="Y343" s="13">
        <f t="shared" si="222"/>
        <v>0</v>
      </c>
      <c r="Z343" s="14">
        <f t="shared" si="210"/>
        <v>0</v>
      </c>
      <c r="AA343" s="13">
        <f t="shared" si="223"/>
        <v>0</v>
      </c>
      <c r="AB343" s="14"/>
      <c r="AC343" s="13">
        <f t="shared" si="224"/>
        <v>0</v>
      </c>
      <c r="AD343" s="14">
        <f t="shared" si="211"/>
        <v>0</v>
      </c>
      <c r="AE343" s="13">
        <f t="shared" si="225"/>
        <v>0</v>
      </c>
      <c r="AF343" s="14">
        <f t="shared" si="212"/>
        <v>0</v>
      </c>
      <c r="AG343" s="13">
        <f t="shared" si="226"/>
        <v>1.9999999999999574E-2</v>
      </c>
      <c r="AH343" s="14"/>
      <c r="AI343" s="13">
        <f t="shared" si="227"/>
        <v>0</v>
      </c>
      <c r="AJ343" s="14">
        <f t="shared" si="213"/>
        <v>0</v>
      </c>
      <c r="AK343" s="13">
        <f t="shared" si="228"/>
        <v>0</v>
      </c>
      <c r="AL343" s="14">
        <f t="shared" si="214"/>
        <v>0</v>
      </c>
      <c r="AM343" s="13">
        <f t="shared" si="229"/>
        <v>0</v>
      </c>
      <c r="AN343" s="14"/>
      <c r="AO343" s="13">
        <f t="shared" si="230"/>
        <v>0</v>
      </c>
      <c r="AP343" s="14">
        <f t="shared" si="231"/>
        <v>0</v>
      </c>
      <c r="AQ343" s="13">
        <f t="shared" si="232"/>
        <v>0</v>
      </c>
      <c r="AR343" s="14">
        <f t="shared" si="233"/>
        <v>0</v>
      </c>
      <c r="AS343" s="13">
        <f t="shared" si="234"/>
        <v>0</v>
      </c>
      <c r="AT343" s="14"/>
      <c r="AU343" s="13">
        <f t="shared" si="235"/>
        <v>0</v>
      </c>
      <c r="AV343" s="14">
        <f t="shared" si="236"/>
        <v>0</v>
      </c>
      <c r="AW343" s="13">
        <f t="shared" si="237"/>
        <v>0</v>
      </c>
      <c r="AX343" s="14">
        <f t="shared" si="238"/>
        <v>0</v>
      </c>
      <c r="AY343" s="13">
        <f t="shared" si="239"/>
        <v>0</v>
      </c>
      <c r="AZ343" s="14"/>
      <c r="BA343" s="13">
        <f t="shared" si="240"/>
        <v>0</v>
      </c>
      <c r="BB343" s="14">
        <f t="shared" si="241"/>
        <v>0</v>
      </c>
      <c r="BC343" s="13">
        <f t="shared" si="242"/>
        <v>0</v>
      </c>
      <c r="BD343" s="14">
        <f t="shared" si="243"/>
        <v>0</v>
      </c>
      <c r="BE343" s="13">
        <f t="shared" si="244"/>
        <v>0</v>
      </c>
    </row>
    <row r="344" spans="1:57" x14ac:dyDescent="0.25">
      <c r="A344" s="23">
        <f t="shared" si="245"/>
        <v>6.7904166666666104</v>
      </c>
      <c r="B344" s="8"/>
      <c r="C344" s="10"/>
      <c r="D344" s="10" t="s">
        <v>14</v>
      </c>
      <c r="F344" s="10" t="s">
        <v>14</v>
      </c>
      <c r="G344" s="10" t="s">
        <v>14</v>
      </c>
      <c r="I344" s="10" t="s">
        <v>14</v>
      </c>
      <c r="J344" t="s">
        <v>11</v>
      </c>
      <c r="K344" s="13">
        <f t="shared" si="215"/>
        <v>0</v>
      </c>
      <c r="L344" s="14">
        <f t="shared" si="205"/>
        <v>0</v>
      </c>
      <c r="M344" s="13">
        <f t="shared" si="216"/>
        <v>0</v>
      </c>
      <c r="N344" s="14">
        <f t="shared" si="206"/>
        <v>0</v>
      </c>
      <c r="O344" s="13">
        <f t="shared" si="217"/>
        <v>0</v>
      </c>
      <c r="P344" s="14"/>
      <c r="Q344" s="13">
        <f t="shared" si="218"/>
        <v>0</v>
      </c>
      <c r="R344" s="14">
        <f t="shared" si="207"/>
        <v>0</v>
      </c>
      <c r="S344" s="13">
        <f t="shared" si="219"/>
        <v>0</v>
      </c>
      <c r="T344" s="14">
        <f t="shared" si="208"/>
        <v>0</v>
      </c>
      <c r="U344" s="13">
        <f t="shared" si="220"/>
        <v>1.9999999999999574E-2</v>
      </c>
      <c r="V344" s="14"/>
      <c r="W344" s="13">
        <f t="shared" si="221"/>
        <v>0</v>
      </c>
      <c r="X344" s="14">
        <f t="shared" si="209"/>
        <v>0</v>
      </c>
      <c r="Y344" s="13">
        <f t="shared" si="222"/>
        <v>0</v>
      </c>
      <c r="Z344" s="14">
        <f t="shared" si="210"/>
        <v>0</v>
      </c>
      <c r="AA344" s="13">
        <f t="shared" si="223"/>
        <v>0</v>
      </c>
      <c r="AB344" s="14"/>
      <c r="AC344" s="13">
        <f t="shared" si="224"/>
        <v>0</v>
      </c>
      <c r="AD344" s="14">
        <f t="shared" si="211"/>
        <v>0</v>
      </c>
      <c r="AE344" s="13">
        <f t="shared" si="225"/>
        <v>0</v>
      </c>
      <c r="AF344" s="14">
        <f t="shared" si="212"/>
        <v>0</v>
      </c>
      <c r="AG344" s="13">
        <f t="shared" si="226"/>
        <v>1.9999999999999574E-2</v>
      </c>
      <c r="AH344" s="14"/>
      <c r="AI344" s="13">
        <f t="shared" si="227"/>
        <v>0</v>
      </c>
      <c r="AJ344" s="14">
        <f t="shared" si="213"/>
        <v>0</v>
      </c>
      <c r="AK344" s="13">
        <f t="shared" si="228"/>
        <v>0</v>
      </c>
      <c r="AL344" s="14">
        <f t="shared" si="214"/>
        <v>0</v>
      </c>
      <c r="AM344" s="13">
        <f t="shared" si="229"/>
        <v>0</v>
      </c>
      <c r="AN344" s="14"/>
      <c r="AO344" s="13">
        <f t="shared" si="230"/>
        <v>0</v>
      </c>
      <c r="AP344" s="14">
        <f t="shared" si="231"/>
        <v>0</v>
      </c>
      <c r="AQ344" s="13">
        <f t="shared" si="232"/>
        <v>0</v>
      </c>
      <c r="AR344" s="14">
        <f t="shared" si="233"/>
        <v>0</v>
      </c>
      <c r="AS344" s="13">
        <f t="shared" si="234"/>
        <v>0</v>
      </c>
      <c r="AT344" s="14"/>
      <c r="AU344" s="13">
        <f t="shared" si="235"/>
        <v>0</v>
      </c>
      <c r="AV344" s="14">
        <f t="shared" si="236"/>
        <v>0</v>
      </c>
      <c r="AW344" s="13">
        <f t="shared" si="237"/>
        <v>0</v>
      </c>
      <c r="AX344" s="14">
        <f t="shared" si="238"/>
        <v>0</v>
      </c>
      <c r="AY344" s="13">
        <f t="shared" si="239"/>
        <v>0</v>
      </c>
      <c r="AZ344" s="14"/>
      <c r="BA344" s="13">
        <f t="shared" si="240"/>
        <v>0</v>
      </c>
      <c r="BB344" s="14">
        <f t="shared" si="241"/>
        <v>0</v>
      </c>
      <c r="BC344" s="13">
        <f t="shared" si="242"/>
        <v>0</v>
      </c>
      <c r="BD344" s="14">
        <f t="shared" si="243"/>
        <v>0</v>
      </c>
      <c r="BE344" s="13">
        <f t="shared" si="244"/>
        <v>0</v>
      </c>
    </row>
    <row r="345" spans="1:57" x14ac:dyDescent="0.25">
      <c r="A345" s="23">
        <f t="shared" si="245"/>
        <v>6.8104166666666099</v>
      </c>
      <c r="B345" s="8" t="s">
        <v>63</v>
      </c>
      <c r="C345" s="10"/>
      <c r="D345" s="10" t="s">
        <v>14</v>
      </c>
      <c r="F345" s="10" t="s">
        <v>14</v>
      </c>
      <c r="G345" s="10" t="s">
        <v>14</v>
      </c>
      <c r="H345" s="10" t="s">
        <v>14</v>
      </c>
      <c r="I345" s="10" t="s">
        <v>14</v>
      </c>
      <c r="J345" t="s">
        <v>11</v>
      </c>
      <c r="K345" s="13">
        <f t="shared" si="215"/>
        <v>0</v>
      </c>
      <c r="L345" s="14">
        <f t="shared" si="205"/>
        <v>0</v>
      </c>
      <c r="M345" s="13">
        <f t="shared" si="216"/>
        <v>0</v>
      </c>
      <c r="N345" s="14">
        <f t="shared" si="206"/>
        <v>0</v>
      </c>
      <c r="O345" s="13">
        <f t="shared" si="217"/>
        <v>0</v>
      </c>
      <c r="P345" s="14"/>
      <c r="Q345" s="13">
        <f t="shared" si="218"/>
        <v>0</v>
      </c>
      <c r="R345" s="14">
        <f t="shared" si="207"/>
        <v>0</v>
      </c>
      <c r="S345" s="13">
        <f t="shared" si="219"/>
        <v>0</v>
      </c>
      <c r="T345" s="14">
        <f t="shared" si="208"/>
        <v>0</v>
      </c>
      <c r="U345" s="13">
        <f t="shared" si="220"/>
        <v>1.9999999999999574E-2</v>
      </c>
      <c r="V345" s="14"/>
      <c r="W345" s="13">
        <f t="shared" si="221"/>
        <v>0</v>
      </c>
      <c r="X345" s="14">
        <f t="shared" si="209"/>
        <v>0</v>
      </c>
      <c r="Y345" s="13">
        <f t="shared" si="222"/>
        <v>0</v>
      </c>
      <c r="Z345" s="14">
        <f t="shared" si="210"/>
        <v>0</v>
      </c>
      <c r="AA345" s="13">
        <f t="shared" si="223"/>
        <v>0</v>
      </c>
      <c r="AB345" s="14"/>
      <c r="AC345" s="13">
        <f t="shared" si="224"/>
        <v>0</v>
      </c>
      <c r="AD345" s="14">
        <f t="shared" si="211"/>
        <v>0</v>
      </c>
      <c r="AE345" s="13">
        <f t="shared" si="225"/>
        <v>0</v>
      </c>
      <c r="AF345" s="14">
        <f t="shared" si="212"/>
        <v>0</v>
      </c>
      <c r="AG345" s="13">
        <f t="shared" si="226"/>
        <v>1.9999999999999574E-2</v>
      </c>
      <c r="AH345" s="14"/>
      <c r="AI345" s="13">
        <f t="shared" si="227"/>
        <v>0</v>
      </c>
      <c r="AJ345" s="14">
        <f t="shared" si="213"/>
        <v>0</v>
      </c>
      <c r="AK345" s="13">
        <f t="shared" si="228"/>
        <v>0</v>
      </c>
      <c r="AL345" s="14">
        <f t="shared" si="214"/>
        <v>0</v>
      </c>
      <c r="AM345" s="13">
        <f t="shared" si="229"/>
        <v>0</v>
      </c>
      <c r="AN345" s="14"/>
      <c r="AO345" s="13">
        <f t="shared" si="230"/>
        <v>6.8104166666666099</v>
      </c>
      <c r="AP345" s="14">
        <f t="shared" si="231"/>
        <v>1</v>
      </c>
      <c r="AQ345" s="13">
        <f t="shared" si="232"/>
        <v>0</v>
      </c>
      <c r="AR345" s="14">
        <f t="shared" si="233"/>
        <v>0</v>
      </c>
      <c r="AS345" s="13">
        <f t="shared" si="234"/>
        <v>1.9999999999999574E-2</v>
      </c>
      <c r="AT345" s="14"/>
      <c r="AU345" s="13">
        <f t="shared" si="235"/>
        <v>0</v>
      </c>
      <c r="AV345" s="14">
        <f t="shared" si="236"/>
        <v>0</v>
      </c>
      <c r="AW345" s="13">
        <f t="shared" si="237"/>
        <v>0</v>
      </c>
      <c r="AX345" s="14">
        <f t="shared" si="238"/>
        <v>0</v>
      </c>
      <c r="AY345" s="13">
        <f t="shared" si="239"/>
        <v>0</v>
      </c>
      <c r="AZ345" s="14"/>
      <c r="BA345" s="13">
        <f t="shared" si="240"/>
        <v>0</v>
      </c>
      <c r="BB345" s="14">
        <f t="shared" si="241"/>
        <v>0</v>
      </c>
      <c r="BC345" s="13">
        <f t="shared" si="242"/>
        <v>0</v>
      </c>
      <c r="BD345" s="14">
        <f t="shared" si="243"/>
        <v>0</v>
      </c>
      <c r="BE345" s="13">
        <f t="shared" si="244"/>
        <v>0</v>
      </c>
    </row>
    <row r="346" spans="1:57" x14ac:dyDescent="0.25">
      <c r="A346" s="23">
        <f t="shared" si="245"/>
        <v>6.8304166666666095</v>
      </c>
      <c r="B346" s="8" t="s">
        <v>77</v>
      </c>
      <c r="C346" s="10"/>
      <c r="D346" s="10" t="s">
        <v>14</v>
      </c>
      <c r="E346" s="10"/>
      <c r="F346" s="10" t="s">
        <v>14</v>
      </c>
      <c r="G346" t="s">
        <v>11</v>
      </c>
      <c r="H346" s="10" t="s">
        <v>14</v>
      </c>
      <c r="I346" s="10" t="s">
        <v>14</v>
      </c>
      <c r="J346" s="11" t="s">
        <v>20</v>
      </c>
      <c r="K346" s="13">
        <f t="shared" si="215"/>
        <v>0</v>
      </c>
      <c r="L346" s="14">
        <f t="shared" si="205"/>
        <v>0</v>
      </c>
      <c r="M346" s="13">
        <f t="shared" si="216"/>
        <v>0</v>
      </c>
      <c r="N346" s="14">
        <f t="shared" si="206"/>
        <v>0</v>
      </c>
      <c r="O346" s="13">
        <f t="shared" si="217"/>
        <v>0</v>
      </c>
      <c r="P346" s="14"/>
      <c r="Q346" s="13">
        <f t="shared" si="218"/>
        <v>0</v>
      </c>
      <c r="R346" s="14">
        <f t="shared" si="207"/>
        <v>0</v>
      </c>
      <c r="S346" s="13">
        <f t="shared" si="219"/>
        <v>0</v>
      </c>
      <c r="T346" s="14">
        <f t="shared" si="208"/>
        <v>0</v>
      </c>
      <c r="U346" s="13">
        <f t="shared" si="220"/>
        <v>1.9999999999999574E-2</v>
      </c>
      <c r="V346" s="14"/>
      <c r="W346" s="13">
        <f t="shared" si="221"/>
        <v>0</v>
      </c>
      <c r="X346" s="14">
        <f t="shared" si="209"/>
        <v>0</v>
      </c>
      <c r="Y346" s="13">
        <f t="shared" si="222"/>
        <v>0</v>
      </c>
      <c r="Z346" s="14">
        <f t="shared" si="210"/>
        <v>0</v>
      </c>
      <c r="AA346" s="13">
        <f t="shared" si="223"/>
        <v>0</v>
      </c>
      <c r="AB346" s="14"/>
      <c r="AC346" s="13">
        <f t="shared" si="224"/>
        <v>0</v>
      </c>
      <c r="AD346" s="14">
        <f t="shared" si="211"/>
        <v>0</v>
      </c>
      <c r="AE346" s="13">
        <f t="shared" si="225"/>
        <v>0</v>
      </c>
      <c r="AF346" s="14">
        <f t="shared" si="212"/>
        <v>0</v>
      </c>
      <c r="AG346" s="13">
        <f t="shared" si="226"/>
        <v>1.9999999999999574E-2</v>
      </c>
      <c r="AH346" s="14"/>
      <c r="AI346" s="13">
        <f t="shared" si="227"/>
        <v>0</v>
      </c>
      <c r="AJ346" s="14">
        <f t="shared" si="213"/>
        <v>0</v>
      </c>
      <c r="AK346" s="13">
        <f t="shared" si="228"/>
        <v>0</v>
      </c>
      <c r="AL346" s="14">
        <f t="shared" si="214"/>
        <v>0</v>
      </c>
      <c r="AM346" s="13">
        <f t="shared" si="229"/>
        <v>0</v>
      </c>
      <c r="AN346" s="14"/>
      <c r="AO346" s="13">
        <f t="shared" si="230"/>
        <v>0</v>
      </c>
      <c r="AP346" s="14">
        <f t="shared" si="231"/>
        <v>0</v>
      </c>
      <c r="AQ346" s="13">
        <f t="shared" si="232"/>
        <v>0</v>
      </c>
      <c r="AR346" s="14">
        <f t="shared" si="233"/>
        <v>0</v>
      </c>
      <c r="AS346" s="13">
        <f t="shared" si="234"/>
        <v>1.9999999999999574E-2</v>
      </c>
      <c r="AT346" s="14"/>
      <c r="AU346" s="13">
        <f t="shared" si="235"/>
        <v>0</v>
      </c>
      <c r="AV346" s="14">
        <f t="shared" si="236"/>
        <v>0</v>
      </c>
      <c r="AW346" s="13">
        <f t="shared" si="237"/>
        <v>0</v>
      </c>
      <c r="AX346" s="14">
        <f t="shared" si="238"/>
        <v>0</v>
      </c>
      <c r="AY346" s="13">
        <f t="shared" si="239"/>
        <v>0</v>
      </c>
      <c r="AZ346" s="14"/>
      <c r="BA346" s="13">
        <f t="shared" si="240"/>
        <v>0</v>
      </c>
      <c r="BB346" s="14">
        <f t="shared" si="241"/>
        <v>0</v>
      </c>
      <c r="BC346" s="13">
        <f t="shared" si="242"/>
        <v>6.8304166666666095</v>
      </c>
      <c r="BD346" s="14">
        <f t="shared" si="243"/>
        <v>1</v>
      </c>
      <c r="BE346" s="13">
        <f t="shared" si="244"/>
        <v>0</v>
      </c>
    </row>
    <row r="347" spans="1:57" x14ac:dyDescent="0.25">
      <c r="A347" s="23">
        <f t="shared" si="245"/>
        <v>6.8504166666666091</v>
      </c>
      <c r="B347" s="8"/>
      <c r="C347" s="10"/>
      <c r="D347" s="10" t="s">
        <v>14</v>
      </c>
      <c r="E347" s="10"/>
      <c r="F347" s="10" t="s">
        <v>14</v>
      </c>
      <c r="G347" t="s">
        <v>11</v>
      </c>
      <c r="H347" s="10" t="s">
        <v>14</v>
      </c>
      <c r="I347" s="10" t="s">
        <v>14</v>
      </c>
      <c r="J347" s="10"/>
      <c r="K347" s="13">
        <f t="shared" si="215"/>
        <v>0</v>
      </c>
      <c r="L347" s="14">
        <f t="shared" si="205"/>
        <v>0</v>
      </c>
      <c r="M347" s="13">
        <f t="shared" si="216"/>
        <v>0</v>
      </c>
      <c r="N347" s="14">
        <f t="shared" si="206"/>
        <v>0</v>
      </c>
      <c r="O347" s="13">
        <f t="shared" si="217"/>
        <v>0</v>
      </c>
      <c r="P347" s="14"/>
      <c r="Q347" s="13">
        <f t="shared" si="218"/>
        <v>0</v>
      </c>
      <c r="R347" s="14">
        <f t="shared" si="207"/>
        <v>0</v>
      </c>
      <c r="S347" s="13">
        <f t="shared" si="219"/>
        <v>0</v>
      </c>
      <c r="T347" s="14">
        <f t="shared" si="208"/>
        <v>0</v>
      </c>
      <c r="U347" s="13">
        <f t="shared" si="220"/>
        <v>1.9999999999999574E-2</v>
      </c>
      <c r="V347" s="14"/>
      <c r="W347" s="13">
        <f t="shared" si="221"/>
        <v>0</v>
      </c>
      <c r="X347" s="14">
        <f t="shared" si="209"/>
        <v>0</v>
      </c>
      <c r="Y347" s="13">
        <f t="shared" si="222"/>
        <v>0</v>
      </c>
      <c r="Z347" s="14">
        <f t="shared" si="210"/>
        <v>0</v>
      </c>
      <c r="AA347" s="13">
        <f t="shared" si="223"/>
        <v>0</v>
      </c>
      <c r="AB347" s="14"/>
      <c r="AC347" s="13">
        <f t="shared" si="224"/>
        <v>0</v>
      </c>
      <c r="AD347" s="14">
        <f t="shared" si="211"/>
        <v>0</v>
      </c>
      <c r="AE347" s="13">
        <f t="shared" si="225"/>
        <v>0</v>
      </c>
      <c r="AF347" s="14">
        <f t="shared" si="212"/>
        <v>0</v>
      </c>
      <c r="AG347" s="13">
        <f t="shared" si="226"/>
        <v>1.9999999999999574E-2</v>
      </c>
      <c r="AH347" s="14"/>
      <c r="AI347" s="13">
        <f t="shared" si="227"/>
        <v>0</v>
      </c>
      <c r="AJ347" s="14">
        <f t="shared" si="213"/>
        <v>0</v>
      </c>
      <c r="AK347" s="13">
        <f t="shared" si="228"/>
        <v>0</v>
      </c>
      <c r="AL347" s="14">
        <f t="shared" si="214"/>
        <v>0</v>
      </c>
      <c r="AM347" s="13">
        <f t="shared" si="229"/>
        <v>0</v>
      </c>
      <c r="AN347" s="14"/>
      <c r="AO347" s="13">
        <f t="shared" si="230"/>
        <v>0</v>
      </c>
      <c r="AP347" s="14">
        <f t="shared" si="231"/>
        <v>0</v>
      </c>
      <c r="AQ347" s="13">
        <f t="shared" si="232"/>
        <v>0</v>
      </c>
      <c r="AR347" s="14">
        <f t="shared" si="233"/>
        <v>0</v>
      </c>
      <c r="AS347" s="13">
        <f t="shared" si="234"/>
        <v>1.9999999999999574E-2</v>
      </c>
      <c r="AT347" s="14"/>
      <c r="AU347" s="13">
        <f t="shared" si="235"/>
        <v>0</v>
      </c>
      <c r="AV347" s="14">
        <f t="shared" si="236"/>
        <v>0</v>
      </c>
      <c r="AW347" s="13">
        <f t="shared" si="237"/>
        <v>0</v>
      </c>
      <c r="AX347" s="14">
        <f t="shared" si="238"/>
        <v>0</v>
      </c>
      <c r="AY347" s="13">
        <f t="shared" si="239"/>
        <v>0</v>
      </c>
      <c r="AZ347" s="14"/>
      <c r="BA347" s="13">
        <f t="shared" si="240"/>
        <v>0</v>
      </c>
      <c r="BB347" s="14">
        <f t="shared" si="241"/>
        <v>0</v>
      </c>
      <c r="BC347" s="13">
        <f t="shared" si="242"/>
        <v>0</v>
      </c>
      <c r="BD347" s="14">
        <f t="shared" si="243"/>
        <v>0</v>
      </c>
      <c r="BE347" s="13">
        <f t="shared" si="244"/>
        <v>0</v>
      </c>
    </row>
    <row r="348" spans="1:57" x14ac:dyDescent="0.25">
      <c r="A348" s="23">
        <f t="shared" si="245"/>
        <v>6.8704166666666087</v>
      </c>
      <c r="B348" s="8" t="s">
        <v>21</v>
      </c>
      <c r="D348" s="10" t="s">
        <v>14</v>
      </c>
      <c r="E348" s="10" t="s">
        <v>14</v>
      </c>
      <c r="F348" s="10" t="s">
        <v>14</v>
      </c>
      <c r="G348" t="s">
        <v>11</v>
      </c>
      <c r="H348" s="10" t="s">
        <v>14</v>
      </c>
      <c r="I348" s="10" t="s">
        <v>14</v>
      </c>
      <c r="J348" s="10"/>
      <c r="K348" s="13">
        <f t="shared" si="215"/>
        <v>0</v>
      </c>
      <c r="L348" s="14">
        <f t="shared" si="205"/>
        <v>0</v>
      </c>
      <c r="M348" s="13">
        <f t="shared" si="216"/>
        <v>0</v>
      </c>
      <c r="N348" s="14">
        <f t="shared" si="206"/>
        <v>0</v>
      </c>
      <c r="O348" s="13">
        <f t="shared" si="217"/>
        <v>0</v>
      </c>
      <c r="P348" s="14"/>
      <c r="Q348" s="13">
        <f t="shared" si="218"/>
        <v>0</v>
      </c>
      <c r="R348" s="14">
        <f t="shared" si="207"/>
        <v>0</v>
      </c>
      <c r="S348" s="13">
        <f t="shared" si="219"/>
        <v>0</v>
      </c>
      <c r="T348" s="14">
        <f t="shared" si="208"/>
        <v>0</v>
      </c>
      <c r="U348" s="13">
        <f t="shared" si="220"/>
        <v>1.9999999999999574E-2</v>
      </c>
      <c r="V348" s="14"/>
      <c r="W348" s="13">
        <f t="shared" si="221"/>
        <v>6.8704166666666087</v>
      </c>
      <c r="X348" s="14">
        <f t="shared" si="209"/>
        <v>1</v>
      </c>
      <c r="Y348" s="13">
        <f t="shared" si="222"/>
        <v>0</v>
      </c>
      <c r="Z348" s="14">
        <f t="shared" si="210"/>
        <v>0</v>
      </c>
      <c r="AA348" s="13">
        <f t="shared" si="223"/>
        <v>1.9999999999999574E-2</v>
      </c>
      <c r="AB348" s="14"/>
      <c r="AC348" s="13">
        <f t="shared" si="224"/>
        <v>0</v>
      </c>
      <c r="AD348" s="14">
        <f t="shared" si="211"/>
        <v>0</v>
      </c>
      <c r="AE348" s="13">
        <f t="shared" si="225"/>
        <v>0</v>
      </c>
      <c r="AF348" s="14">
        <f t="shared" si="212"/>
        <v>0</v>
      </c>
      <c r="AG348" s="13">
        <f t="shared" si="226"/>
        <v>1.9999999999999574E-2</v>
      </c>
      <c r="AH348" s="14"/>
      <c r="AI348" s="13">
        <f t="shared" si="227"/>
        <v>0</v>
      </c>
      <c r="AJ348" s="14">
        <f t="shared" si="213"/>
        <v>0</v>
      </c>
      <c r="AK348" s="13">
        <f t="shared" si="228"/>
        <v>0</v>
      </c>
      <c r="AL348" s="14">
        <f t="shared" si="214"/>
        <v>0</v>
      </c>
      <c r="AM348" s="13">
        <f t="shared" si="229"/>
        <v>0</v>
      </c>
      <c r="AN348" s="14"/>
      <c r="AO348" s="13">
        <f t="shared" si="230"/>
        <v>0</v>
      </c>
      <c r="AP348" s="14">
        <f t="shared" si="231"/>
        <v>0</v>
      </c>
      <c r="AQ348" s="13">
        <f t="shared" si="232"/>
        <v>0</v>
      </c>
      <c r="AR348" s="14">
        <f t="shared" si="233"/>
        <v>0</v>
      </c>
      <c r="AS348" s="13">
        <f t="shared" si="234"/>
        <v>1.9999999999999574E-2</v>
      </c>
      <c r="AT348" s="14"/>
      <c r="AU348" s="13">
        <f t="shared" si="235"/>
        <v>0</v>
      </c>
      <c r="AV348" s="14">
        <f t="shared" si="236"/>
        <v>0</v>
      </c>
      <c r="AW348" s="13">
        <f t="shared" si="237"/>
        <v>0</v>
      </c>
      <c r="AX348" s="14">
        <f t="shared" si="238"/>
        <v>0</v>
      </c>
      <c r="AY348" s="13">
        <f t="shared" si="239"/>
        <v>0</v>
      </c>
      <c r="AZ348" s="14"/>
      <c r="BA348" s="13">
        <f t="shared" si="240"/>
        <v>0</v>
      </c>
      <c r="BB348" s="14">
        <f t="shared" si="241"/>
        <v>0</v>
      </c>
      <c r="BC348" s="13">
        <f t="shared" si="242"/>
        <v>0</v>
      </c>
      <c r="BD348" s="14">
        <f t="shared" si="243"/>
        <v>0</v>
      </c>
      <c r="BE348" s="13">
        <f t="shared" si="244"/>
        <v>0</v>
      </c>
    </row>
    <row r="349" spans="1:57" x14ac:dyDescent="0.25">
      <c r="A349" s="23">
        <f t="shared" si="245"/>
        <v>6.8904166666666082</v>
      </c>
      <c r="B349" s="8" t="s">
        <v>9</v>
      </c>
      <c r="C349" s="10" t="s">
        <v>14</v>
      </c>
      <c r="D349" s="10" t="s">
        <v>14</v>
      </c>
      <c r="E349" s="10" t="s">
        <v>14</v>
      </c>
      <c r="F349" s="10" t="s">
        <v>14</v>
      </c>
      <c r="G349" t="s">
        <v>11</v>
      </c>
      <c r="H349" s="10" t="s">
        <v>14</v>
      </c>
      <c r="I349" s="10" t="s">
        <v>14</v>
      </c>
      <c r="J349" s="10"/>
      <c r="K349" s="13">
        <f t="shared" si="215"/>
        <v>6.8904166666666082</v>
      </c>
      <c r="L349" s="14">
        <f t="shared" si="205"/>
        <v>1</v>
      </c>
      <c r="M349" s="13">
        <f t="shared" si="216"/>
        <v>0</v>
      </c>
      <c r="N349" s="14">
        <f t="shared" si="206"/>
        <v>0</v>
      </c>
      <c r="O349" s="13">
        <f t="shared" si="217"/>
        <v>1.9999999999999574E-2</v>
      </c>
      <c r="P349" s="14"/>
      <c r="Q349" s="13">
        <f t="shared" si="218"/>
        <v>0</v>
      </c>
      <c r="R349" s="14">
        <f t="shared" si="207"/>
        <v>0</v>
      </c>
      <c r="S349" s="13">
        <f t="shared" si="219"/>
        <v>0</v>
      </c>
      <c r="T349" s="14">
        <f t="shared" si="208"/>
        <v>0</v>
      </c>
      <c r="U349" s="13">
        <f t="shared" si="220"/>
        <v>1.9999999999999574E-2</v>
      </c>
      <c r="V349" s="14"/>
      <c r="W349" s="13">
        <f t="shared" si="221"/>
        <v>0</v>
      </c>
      <c r="X349" s="14">
        <f t="shared" si="209"/>
        <v>0</v>
      </c>
      <c r="Y349" s="13">
        <f t="shared" si="222"/>
        <v>0</v>
      </c>
      <c r="Z349" s="14">
        <f t="shared" si="210"/>
        <v>0</v>
      </c>
      <c r="AA349" s="13">
        <f t="shared" si="223"/>
        <v>1.9999999999999574E-2</v>
      </c>
      <c r="AB349" s="14"/>
      <c r="AC349" s="13">
        <f t="shared" si="224"/>
        <v>0</v>
      </c>
      <c r="AD349" s="14">
        <f t="shared" si="211"/>
        <v>0</v>
      </c>
      <c r="AE349" s="13">
        <f t="shared" si="225"/>
        <v>0</v>
      </c>
      <c r="AF349" s="14">
        <f t="shared" si="212"/>
        <v>0</v>
      </c>
      <c r="AG349" s="13">
        <f t="shared" si="226"/>
        <v>1.9999999999999574E-2</v>
      </c>
      <c r="AH349" s="14"/>
      <c r="AI349" s="13">
        <f t="shared" si="227"/>
        <v>0</v>
      </c>
      <c r="AJ349" s="14">
        <f t="shared" si="213"/>
        <v>0</v>
      </c>
      <c r="AK349" s="13">
        <f t="shared" si="228"/>
        <v>0</v>
      </c>
      <c r="AL349" s="14">
        <f t="shared" si="214"/>
        <v>0</v>
      </c>
      <c r="AM349" s="13">
        <f t="shared" si="229"/>
        <v>0</v>
      </c>
      <c r="AN349" s="14"/>
      <c r="AO349" s="13">
        <f t="shared" si="230"/>
        <v>0</v>
      </c>
      <c r="AP349" s="14">
        <f t="shared" si="231"/>
        <v>0</v>
      </c>
      <c r="AQ349" s="13">
        <f t="shared" si="232"/>
        <v>0</v>
      </c>
      <c r="AR349" s="14">
        <f t="shared" si="233"/>
        <v>0</v>
      </c>
      <c r="AS349" s="13">
        <f t="shared" si="234"/>
        <v>1.9999999999999574E-2</v>
      </c>
      <c r="AT349" s="14"/>
      <c r="AU349" s="13">
        <f t="shared" si="235"/>
        <v>0</v>
      </c>
      <c r="AV349" s="14">
        <f t="shared" si="236"/>
        <v>0</v>
      </c>
      <c r="AW349" s="13">
        <f t="shared" si="237"/>
        <v>0</v>
      </c>
      <c r="AX349" s="14">
        <f t="shared" si="238"/>
        <v>0</v>
      </c>
      <c r="AY349" s="13">
        <f t="shared" si="239"/>
        <v>0</v>
      </c>
      <c r="AZ349" s="14"/>
      <c r="BA349" s="13">
        <f t="shared" si="240"/>
        <v>0</v>
      </c>
      <c r="BB349" s="14">
        <f t="shared" si="241"/>
        <v>0</v>
      </c>
      <c r="BC349" s="13">
        <f t="shared" si="242"/>
        <v>0</v>
      </c>
      <c r="BD349" s="14">
        <f t="shared" si="243"/>
        <v>0</v>
      </c>
      <c r="BE349" s="13">
        <f t="shared" si="244"/>
        <v>0</v>
      </c>
    </row>
    <row r="350" spans="1:57" x14ac:dyDescent="0.25">
      <c r="A350" s="23">
        <f t="shared" si="245"/>
        <v>6.9104166666666078</v>
      </c>
      <c r="B350" s="8" t="s">
        <v>15</v>
      </c>
      <c r="C350" s="10" t="s">
        <v>14</v>
      </c>
      <c r="D350" s="10" t="s">
        <v>14</v>
      </c>
      <c r="E350" s="10" t="s">
        <v>14</v>
      </c>
      <c r="F350" t="s">
        <v>11</v>
      </c>
      <c r="G350" s="11" t="s">
        <v>20</v>
      </c>
      <c r="H350" s="10" t="s">
        <v>14</v>
      </c>
      <c r="I350" s="10" t="s">
        <v>14</v>
      </c>
      <c r="J350" s="10"/>
      <c r="K350" s="13">
        <f t="shared" si="215"/>
        <v>0</v>
      </c>
      <c r="L350" s="14">
        <f t="shared" si="205"/>
        <v>0</v>
      </c>
      <c r="M350" s="13">
        <f t="shared" si="216"/>
        <v>0</v>
      </c>
      <c r="N350" s="14">
        <f t="shared" si="206"/>
        <v>0</v>
      </c>
      <c r="O350" s="13">
        <f t="shared" si="217"/>
        <v>1.9999999999999574E-2</v>
      </c>
      <c r="P350" s="14"/>
      <c r="Q350" s="13">
        <f t="shared" si="218"/>
        <v>0</v>
      </c>
      <c r="R350" s="14">
        <f t="shared" si="207"/>
        <v>0</v>
      </c>
      <c r="S350" s="13">
        <f t="shared" si="219"/>
        <v>0</v>
      </c>
      <c r="T350" s="14">
        <f t="shared" si="208"/>
        <v>0</v>
      </c>
      <c r="U350" s="13">
        <f t="shared" si="220"/>
        <v>1.9999999999999574E-2</v>
      </c>
      <c r="V350" s="14"/>
      <c r="W350" s="13">
        <f t="shared" si="221"/>
        <v>0</v>
      </c>
      <c r="X350" s="14">
        <f t="shared" si="209"/>
        <v>0</v>
      </c>
      <c r="Y350" s="13">
        <f t="shared" si="222"/>
        <v>0</v>
      </c>
      <c r="Z350" s="14">
        <f t="shared" si="210"/>
        <v>0</v>
      </c>
      <c r="AA350" s="13">
        <f t="shared" si="223"/>
        <v>1.9999999999999574E-2</v>
      </c>
      <c r="AB350" s="14"/>
      <c r="AC350" s="13">
        <f t="shared" si="224"/>
        <v>0</v>
      </c>
      <c r="AD350" s="14">
        <f t="shared" si="211"/>
        <v>0</v>
      </c>
      <c r="AE350" s="13">
        <f t="shared" si="225"/>
        <v>0</v>
      </c>
      <c r="AF350" s="14">
        <f t="shared" si="212"/>
        <v>0</v>
      </c>
      <c r="AG350" s="13">
        <f t="shared" si="226"/>
        <v>0</v>
      </c>
      <c r="AH350" s="14"/>
      <c r="AI350" s="13">
        <f t="shared" si="227"/>
        <v>0</v>
      </c>
      <c r="AJ350" s="14">
        <f t="shared" si="213"/>
        <v>0</v>
      </c>
      <c r="AK350" s="13">
        <f t="shared" si="228"/>
        <v>6.9104166666666078</v>
      </c>
      <c r="AL350" s="14">
        <f t="shared" si="214"/>
        <v>1</v>
      </c>
      <c r="AM350" s="13">
        <f t="shared" si="229"/>
        <v>0</v>
      </c>
      <c r="AN350" s="14"/>
      <c r="AO350" s="13">
        <f t="shared" si="230"/>
        <v>0</v>
      </c>
      <c r="AP350" s="14">
        <f t="shared" si="231"/>
        <v>0</v>
      </c>
      <c r="AQ350" s="13">
        <f t="shared" si="232"/>
        <v>0</v>
      </c>
      <c r="AR350" s="14">
        <f t="shared" si="233"/>
        <v>0</v>
      </c>
      <c r="AS350" s="13">
        <f t="shared" si="234"/>
        <v>1.9999999999999574E-2</v>
      </c>
      <c r="AT350" s="14"/>
      <c r="AU350" s="13">
        <f t="shared" si="235"/>
        <v>0</v>
      </c>
      <c r="AV350" s="14">
        <f t="shared" si="236"/>
        <v>0</v>
      </c>
      <c r="AW350" s="13">
        <f t="shared" si="237"/>
        <v>0</v>
      </c>
      <c r="AX350" s="14">
        <f t="shared" si="238"/>
        <v>0</v>
      </c>
      <c r="AY350" s="13">
        <f t="shared" si="239"/>
        <v>0</v>
      </c>
      <c r="AZ350" s="14"/>
      <c r="BA350" s="13">
        <f t="shared" si="240"/>
        <v>0</v>
      </c>
      <c r="BB350" s="14">
        <f t="shared" si="241"/>
        <v>0</v>
      </c>
      <c r="BC350" s="13">
        <f t="shared" si="242"/>
        <v>0</v>
      </c>
      <c r="BD350" s="14">
        <f t="shared" si="243"/>
        <v>0</v>
      </c>
      <c r="BE350" s="13">
        <f t="shared" si="244"/>
        <v>0</v>
      </c>
    </row>
    <row r="351" spans="1:57" x14ac:dyDescent="0.25">
      <c r="A351" s="23">
        <f t="shared" si="245"/>
        <v>6.9304166666666074</v>
      </c>
      <c r="B351" s="9"/>
      <c r="C351" s="10" t="s">
        <v>14</v>
      </c>
      <c r="D351" s="10" t="s">
        <v>14</v>
      </c>
      <c r="E351" s="10" t="s">
        <v>14</v>
      </c>
      <c r="F351" t="s">
        <v>11</v>
      </c>
      <c r="G351" s="10"/>
      <c r="H351" s="10" t="s">
        <v>14</v>
      </c>
      <c r="I351" s="10" t="s">
        <v>14</v>
      </c>
      <c r="J351" s="10"/>
      <c r="K351" s="13">
        <f t="shared" si="215"/>
        <v>0</v>
      </c>
      <c r="L351" s="14">
        <f t="shared" si="205"/>
        <v>0</v>
      </c>
      <c r="M351" s="13">
        <f t="shared" si="216"/>
        <v>0</v>
      </c>
      <c r="N351" s="14">
        <f t="shared" si="206"/>
        <v>0</v>
      </c>
      <c r="O351" s="13">
        <f t="shared" si="217"/>
        <v>1.9999999999999574E-2</v>
      </c>
      <c r="P351" s="14"/>
      <c r="Q351" s="13">
        <f t="shared" si="218"/>
        <v>0</v>
      </c>
      <c r="R351" s="14">
        <f t="shared" si="207"/>
        <v>0</v>
      </c>
      <c r="S351" s="13">
        <f t="shared" si="219"/>
        <v>0</v>
      </c>
      <c r="T351" s="14">
        <f t="shared" si="208"/>
        <v>0</v>
      </c>
      <c r="U351" s="13">
        <f t="shared" si="220"/>
        <v>1.9999999999999574E-2</v>
      </c>
      <c r="V351" s="14"/>
      <c r="W351" s="13">
        <f t="shared" si="221"/>
        <v>0</v>
      </c>
      <c r="X351" s="14">
        <f t="shared" si="209"/>
        <v>0</v>
      </c>
      <c r="Y351" s="13">
        <f t="shared" si="222"/>
        <v>0</v>
      </c>
      <c r="Z351" s="14">
        <f t="shared" si="210"/>
        <v>0</v>
      </c>
      <c r="AA351" s="13">
        <f t="shared" si="223"/>
        <v>1.9999999999999574E-2</v>
      </c>
      <c r="AB351" s="14"/>
      <c r="AC351" s="13">
        <f t="shared" si="224"/>
        <v>0</v>
      </c>
      <c r="AD351" s="14">
        <f t="shared" si="211"/>
        <v>0</v>
      </c>
      <c r="AE351" s="13">
        <f t="shared" si="225"/>
        <v>0</v>
      </c>
      <c r="AF351" s="14">
        <f t="shared" si="212"/>
        <v>0</v>
      </c>
      <c r="AG351" s="13">
        <f t="shared" si="226"/>
        <v>0</v>
      </c>
      <c r="AH351" s="14"/>
      <c r="AI351" s="13">
        <f t="shared" si="227"/>
        <v>0</v>
      </c>
      <c r="AJ351" s="14">
        <f t="shared" si="213"/>
        <v>0</v>
      </c>
      <c r="AK351" s="13">
        <f t="shared" si="228"/>
        <v>0</v>
      </c>
      <c r="AL351" s="14">
        <f t="shared" si="214"/>
        <v>0</v>
      </c>
      <c r="AM351" s="13">
        <f t="shared" si="229"/>
        <v>0</v>
      </c>
      <c r="AN351" s="14"/>
      <c r="AO351" s="13">
        <f t="shared" si="230"/>
        <v>0</v>
      </c>
      <c r="AP351" s="14">
        <f t="shared" si="231"/>
        <v>0</v>
      </c>
      <c r="AQ351" s="13">
        <f t="shared" si="232"/>
        <v>0</v>
      </c>
      <c r="AR351" s="14">
        <f t="shared" si="233"/>
        <v>0</v>
      </c>
      <c r="AS351" s="13">
        <f t="shared" si="234"/>
        <v>1.9999999999999574E-2</v>
      </c>
      <c r="AT351" s="14"/>
      <c r="AU351" s="13">
        <f t="shared" si="235"/>
        <v>0</v>
      </c>
      <c r="AV351" s="14">
        <f t="shared" si="236"/>
        <v>0</v>
      </c>
      <c r="AW351" s="13">
        <f t="shared" si="237"/>
        <v>0</v>
      </c>
      <c r="AX351" s="14">
        <f t="shared" si="238"/>
        <v>0</v>
      </c>
      <c r="AY351" s="13">
        <f t="shared" si="239"/>
        <v>0</v>
      </c>
      <c r="AZ351" s="14"/>
      <c r="BA351" s="13">
        <f t="shared" si="240"/>
        <v>0</v>
      </c>
      <c r="BB351" s="14">
        <f t="shared" si="241"/>
        <v>0</v>
      </c>
      <c r="BC351" s="13">
        <f t="shared" si="242"/>
        <v>0</v>
      </c>
      <c r="BD351" s="14">
        <f t="shared" si="243"/>
        <v>0</v>
      </c>
      <c r="BE351" s="13">
        <f t="shared" si="244"/>
        <v>0</v>
      </c>
    </row>
    <row r="352" spans="1:57" x14ac:dyDescent="0.25">
      <c r="A352" s="23">
        <f t="shared" si="245"/>
        <v>6.950416666666607</v>
      </c>
      <c r="B352" s="8" t="s">
        <v>76</v>
      </c>
      <c r="C352" s="10" t="s">
        <v>14</v>
      </c>
      <c r="D352" s="10" t="s">
        <v>14</v>
      </c>
      <c r="E352" s="10" t="s">
        <v>14</v>
      </c>
      <c r="F352" t="s">
        <v>11</v>
      </c>
      <c r="G352" s="10"/>
      <c r="H352" s="10" t="s">
        <v>14</v>
      </c>
      <c r="I352" s="10" t="s">
        <v>14</v>
      </c>
      <c r="J352" s="10" t="s">
        <v>14</v>
      </c>
      <c r="K352" s="13">
        <f t="shared" si="215"/>
        <v>0</v>
      </c>
      <c r="L352" s="14">
        <f t="shared" si="205"/>
        <v>0</v>
      </c>
      <c r="M352" s="13">
        <f t="shared" si="216"/>
        <v>0</v>
      </c>
      <c r="N352" s="14">
        <f t="shared" si="206"/>
        <v>0</v>
      </c>
      <c r="O352" s="13">
        <f t="shared" si="217"/>
        <v>1.9999999999999574E-2</v>
      </c>
      <c r="P352" s="14"/>
      <c r="Q352" s="13">
        <f t="shared" si="218"/>
        <v>0</v>
      </c>
      <c r="R352" s="14">
        <f t="shared" si="207"/>
        <v>0</v>
      </c>
      <c r="S352" s="13">
        <f t="shared" si="219"/>
        <v>0</v>
      </c>
      <c r="T352" s="14">
        <f t="shared" si="208"/>
        <v>0</v>
      </c>
      <c r="U352" s="13">
        <f t="shared" si="220"/>
        <v>1.9999999999999574E-2</v>
      </c>
      <c r="V352" s="14"/>
      <c r="W352" s="13">
        <f t="shared" si="221"/>
        <v>0</v>
      </c>
      <c r="X352" s="14">
        <f t="shared" si="209"/>
        <v>0</v>
      </c>
      <c r="Y352" s="13">
        <f t="shared" si="222"/>
        <v>0</v>
      </c>
      <c r="Z352" s="14">
        <f t="shared" si="210"/>
        <v>0</v>
      </c>
      <c r="AA352" s="13">
        <f t="shared" si="223"/>
        <v>1.9999999999999574E-2</v>
      </c>
      <c r="AB352" s="14"/>
      <c r="AC352" s="13">
        <f t="shared" si="224"/>
        <v>0</v>
      </c>
      <c r="AD352" s="14">
        <f t="shared" si="211"/>
        <v>0</v>
      </c>
      <c r="AE352" s="13">
        <f t="shared" si="225"/>
        <v>0</v>
      </c>
      <c r="AF352" s="14">
        <f t="shared" si="212"/>
        <v>0</v>
      </c>
      <c r="AG352" s="13">
        <f t="shared" si="226"/>
        <v>0</v>
      </c>
      <c r="AH352" s="14"/>
      <c r="AI352" s="13">
        <f t="shared" si="227"/>
        <v>0</v>
      </c>
      <c r="AJ352" s="14">
        <f t="shared" si="213"/>
        <v>0</v>
      </c>
      <c r="AK352" s="13">
        <f t="shared" si="228"/>
        <v>0</v>
      </c>
      <c r="AL352" s="14">
        <f t="shared" si="214"/>
        <v>0</v>
      </c>
      <c r="AM352" s="13">
        <f t="shared" si="229"/>
        <v>1.9999999999999574E-2</v>
      </c>
      <c r="AN352" s="14"/>
      <c r="AO352" s="13">
        <f t="shared" si="230"/>
        <v>0</v>
      </c>
      <c r="AP352" s="14">
        <f t="shared" si="231"/>
        <v>0</v>
      </c>
      <c r="AQ352" s="13">
        <f t="shared" si="232"/>
        <v>0</v>
      </c>
      <c r="AR352" s="14">
        <f t="shared" si="233"/>
        <v>0</v>
      </c>
      <c r="AS352" s="13">
        <f t="shared" si="234"/>
        <v>1.9999999999999574E-2</v>
      </c>
      <c r="AT352" s="14"/>
      <c r="AU352" s="13">
        <f t="shared" si="235"/>
        <v>0</v>
      </c>
      <c r="AV352" s="14">
        <f t="shared" si="236"/>
        <v>0</v>
      </c>
      <c r="AW352" s="13">
        <f t="shared" si="237"/>
        <v>0</v>
      </c>
      <c r="AX352" s="14">
        <f t="shared" si="238"/>
        <v>0</v>
      </c>
      <c r="AY352" s="13">
        <f t="shared" si="239"/>
        <v>1.9999999999999574E-2</v>
      </c>
      <c r="AZ352" s="14"/>
      <c r="BA352" s="13">
        <f t="shared" si="240"/>
        <v>6.950416666666607</v>
      </c>
      <c r="BB352" s="14">
        <f t="shared" si="241"/>
        <v>1</v>
      </c>
      <c r="BC352" s="13">
        <f t="shared" si="242"/>
        <v>0</v>
      </c>
      <c r="BD352" s="14">
        <f t="shared" si="243"/>
        <v>0</v>
      </c>
      <c r="BE352" s="13">
        <f t="shared" si="244"/>
        <v>1.9999999999999574E-2</v>
      </c>
    </row>
    <row r="353" spans="1:57" x14ac:dyDescent="0.25">
      <c r="A353" s="23">
        <f t="shared" si="245"/>
        <v>6.9704166666666065</v>
      </c>
      <c r="B353" s="8"/>
      <c r="C353" s="10" t="s">
        <v>14</v>
      </c>
      <c r="D353" s="10" t="s">
        <v>14</v>
      </c>
      <c r="E353" s="10" t="s">
        <v>14</v>
      </c>
      <c r="F353" t="s">
        <v>11</v>
      </c>
      <c r="G353" s="10"/>
      <c r="H353" s="10" t="s">
        <v>14</v>
      </c>
      <c r="I353" s="10" t="s">
        <v>14</v>
      </c>
      <c r="J353" s="10" t="s">
        <v>14</v>
      </c>
      <c r="K353" s="13">
        <f t="shared" si="215"/>
        <v>0</v>
      </c>
      <c r="L353" s="14">
        <f t="shared" si="205"/>
        <v>0</v>
      </c>
      <c r="M353" s="13">
        <f t="shared" si="216"/>
        <v>0</v>
      </c>
      <c r="N353" s="14">
        <f t="shared" si="206"/>
        <v>0</v>
      </c>
      <c r="O353" s="13">
        <f t="shared" si="217"/>
        <v>1.9999999999999574E-2</v>
      </c>
      <c r="P353" s="14"/>
      <c r="Q353" s="13">
        <f t="shared" si="218"/>
        <v>0</v>
      </c>
      <c r="R353" s="14">
        <f t="shared" si="207"/>
        <v>0</v>
      </c>
      <c r="S353" s="13">
        <f t="shared" si="219"/>
        <v>0</v>
      </c>
      <c r="T353" s="14">
        <f t="shared" si="208"/>
        <v>0</v>
      </c>
      <c r="U353" s="13">
        <f t="shared" si="220"/>
        <v>1.9999999999999574E-2</v>
      </c>
      <c r="V353" s="14"/>
      <c r="W353" s="13">
        <f t="shared" si="221"/>
        <v>0</v>
      </c>
      <c r="X353" s="14">
        <f t="shared" si="209"/>
        <v>0</v>
      </c>
      <c r="Y353" s="13">
        <f t="shared" si="222"/>
        <v>0</v>
      </c>
      <c r="Z353" s="14">
        <f t="shared" si="210"/>
        <v>0</v>
      </c>
      <c r="AA353" s="13">
        <f t="shared" si="223"/>
        <v>1.9999999999999574E-2</v>
      </c>
      <c r="AB353" s="14"/>
      <c r="AC353" s="13">
        <f t="shared" si="224"/>
        <v>0</v>
      </c>
      <c r="AD353" s="14">
        <f t="shared" si="211"/>
        <v>0</v>
      </c>
      <c r="AE353" s="13">
        <f t="shared" si="225"/>
        <v>0</v>
      </c>
      <c r="AF353" s="14">
        <f t="shared" si="212"/>
        <v>0</v>
      </c>
      <c r="AG353" s="13">
        <f t="shared" si="226"/>
        <v>0</v>
      </c>
      <c r="AH353" s="14"/>
      <c r="AI353" s="13">
        <f t="shared" si="227"/>
        <v>0</v>
      </c>
      <c r="AJ353" s="14">
        <f t="shared" si="213"/>
        <v>0</v>
      </c>
      <c r="AK353" s="13">
        <f t="shared" si="228"/>
        <v>0</v>
      </c>
      <c r="AL353" s="14">
        <f t="shared" si="214"/>
        <v>0</v>
      </c>
      <c r="AM353" s="13">
        <f t="shared" si="229"/>
        <v>1.9999999999999574E-2</v>
      </c>
      <c r="AN353" s="14"/>
      <c r="AO353" s="13">
        <f t="shared" si="230"/>
        <v>0</v>
      </c>
      <c r="AP353" s="14">
        <f t="shared" si="231"/>
        <v>0</v>
      </c>
      <c r="AQ353" s="13">
        <f t="shared" si="232"/>
        <v>0</v>
      </c>
      <c r="AR353" s="14">
        <f t="shared" si="233"/>
        <v>0</v>
      </c>
      <c r="AS353" s="13">
        <f t="shared" si="234"/>
        <v>1.9999999999999574E-2</v>
      </c>
      <c r="AT353" s="14"/>
      <c r="AU353" s="13">
        <f t="shared" si="235"/>
        <v>0</v>
      </c>
      <c r="AV353" s="14">
        <f t="shared" si="236"/>
        <v>0</v>
      </c>
      <c r="AW353" s="13">
        <f t="shared" si="237"/>
        <v>0</v>
      </c>
      <c r="AX353" s="14">
        <f t="shared" si="238"/>
        <v>0</v>
      </c>
      <c r="AY353" s="13">
        <f t="shared" si="239"/>
        <v>1.9999999999999574E-2</v>
      </c>
      <c r="AZ353" s="14"/>
      <c r="BA353" s="13">
        <f t="shared" si="240"/>
        <v>0</v>
      </c>
      <c r="BB353" s="14">
        <f t="shared" si="241"/>
        <v>0</v>
      </c>
      <c r="BC353" s="13">
        <f t="shared" si="242"/>
        <v>0</v>
      </c>
      <c r="BD353" s="14">
        <f t="shared" si="243"/>
        <v>0</v>
      </c>
      <c r="BE353" s="13">
        <f t="shared" si="244"/>
        <v>1.9999999999999574E-2</v>
      </c>
    </row>
    <row r="354" spans="1:57" x14ac:dyDescent="0.25">
      <c r="A354" s="23">
        <f t="shared" si="245"/>
        <v>6.9904166666666061</v>
      </c>
      <c r="B354" s="8"/>
      <c r="C354" s="10" t="s">
        <v>14</v>
      </c>
      <c r="D354" s="10" t="s">
        <v>14</v>
      </c>
      <c r="E354" s="10" t="s">
        <v>14</v>
      </c>
      <c r="F354" t="s">
        <v>11</v>
      </c>
      <c r="G354" s="10"/>
      <c r="H354" s="10" t="s">
        <v>14</v>
      </c>
      <c r="I354" s="10" t="s">
        <v>14</v>
      </c>
      <c r="J354" s="10" t="s">
        <v>14</v>
      </c>
      <c r="K354" s="13">
        <f t="shared" si="215"/>
        <v>0</v>
      </c>
      <c r="L354" s="14">
        <f t="shared" si="205"/>
        <v>0</v>
      </c>
      <c r="M354" s="13">
        <f t="shared" si="216"/>
        <v>0</v>
      </c>
      <c r="N354" s="14">
        <f t="shared" si="206"/>
        <v>0</v>
      </c>
      <c r="O354" s="13">
        <f t="shared" si="217"/>
        <v>1.9999999999999574E-2</v>
      </c>
      <c r="P354" s="14"/>
      <c r="Q354" s="13">
        <f t="shared" si="218"/>
        <v>0</v>
      </c>
      <c r="R354" s="14">
        <f t="shared" si="207"/>
        <v>0</v>
      </c>
      <c r="S354" s="13">
        <f t="shared" si="219"/>
        <v>0</v>
      </c>
      <c r="T354" s="14">
        <f t="shared" si="208"/>
        <v>0</v>
      </c>
      <c r="U354" s="13">
        <f t="shared" si="220"/>
        <v>1.9999999999999574E-2</v>
      </c>
      <c r="V354" s="14"/>
      <c r="W354" s="13">
        <f t="shared" si="221"/>
        <v>0</v>
      </c>
      <c r="X354" s="14">
        <f t="shared" si="209"/>
        <v>0</v>
      </c>
      <c r="Y354" s="13">
        <f t="shared" si="222"/>
        <v>0</v>
      </c>
      <c r="Z354" s="14">
        <f t="shared" si="210"/>
        <v>0</v>
      </c>
      <c r="AA354" s="13">
        <f t="shared" si="223"/>
        <v>1.9999999999999574E-2</v>
      </c>
      <c r="AB354" s="14"/>
      <c r="AC354" s="13">
        <f t="shared" si="224"/>
        <v>0</v>
      </c>
      <c r="AD354" s="14">
        <f t="shared" si="211"/>
        <v>0</v>
      </c>
      <c r="AE354" s="13">
        <f t="shared" si="225"/>
        <v>0</v>
      </c>
      <c r="AF354" s="14">
        <f t="shared" si="212"/>
        <v>0</v>
      </c>
      <c r="AG354" s="13">
        <f t="shared" si="226"/>
        <v>0</v>
      </c>
      <c r="AH354" s="14"/>
      <c r="AI354" s="13">
        <f t="shared" si="227"/>
        <v>0</v>
      </c>
      <c r="AJ354" s="14">
        <f t="shared" si="213"/>
        <v>0</v>
      </c>
      <c r="AK354" s="13">
        <f t="shared" si="228"/>
        <v>0</v>
      </c>
      <c r="AL354" s="14">
        <f t="shared" si="214"/>
        <v>0</v>
      </c>
      <c r="AM354" s="13">
        <f t="shared" si="229"/>
        <v>1.9999999999999574E-2</v>
      </c>
      <c r="AN354" s="14"/>
      <c r="AO354" s="13">
        <f t="shared" si="230"/>
        <v>0</v>
      </c>
      <c r="AP354" s="14">
        <f t="shared" si="231"/>
        <v>0</v>
      </c>
      <c r="AQ354" s="13">
        <f t="shared" si="232"/>
        <v>0</v>
      </c>
      <c r="AR354" s="14">
        <f t="shared" si="233"/>
        <v>0</v>
      </c>
      <c r="AS354" s="13">
        <f t="shared" si="234"/>
        <v>1.9999999999999574E-2</v>
      </c>
      <c r="AT354" s="14"/>
      <c r="AU354" s="13">
        <f t="shared" si="235"/>
        <v>0</v>
      </c>
      <c r="AV354" s="14">
        <f t="shared" si="236"/>
        <v>0</v>
      </c>
      <c r="AW354" s="13">
        <f t="shared" si="237"/>
        <v>0</v>
      </c>
      <c r="AX354" s="14">
        <f t="shared" si="238"/>
        <v>0</v>
      </c>
      <c r="AY354" s="13">
        <f t="shared" si="239"/>
        <v>1.9999999999999574E-2</v>
      </c>
      <c r="AZ354" s="14"/>
      <c r="BA354" s="13">
        <f t="shared" si="240"/>
        <v>0</v>
      </c>
      <c r="BB354" s="14">
        <f t="shared" si="241"/>
        <v>0</v>
      </c>
      <c r="BC354" s="13">
        <f t="shared" si="242"/>
        <v>0</v>
      </c>
      <c r="BD354" s="14">
        <f t="shared" si="243"/>
        <v>0</v>
      </c>
      <c r="BE354" s="13">
        <f t="shared" si="244"/>
        <v>1.9999999999999574E-2</v>
      </c>
    </row>
    <row r="355" spans="1:57" x14ac:dyDescent="0.25">
      <c r="A355" s="23">
        <f t="shared" si="245"/>
        <v>7.0104166666666057</v>
      </c>
      <c r="B355" s="8" t="s">
        <v>12</v>
      </c>
      <c r="C355" s="10" t="s">
        <v>14</v>
      </c>
      <c r="D355" s="10" t="s">
        <v>14</v>
      </c>
      <c r="E355" s="10" t="s">
        <v>14</v>
      </c>
      <c r="F355" s="11" t="s">
        <v>20</v>
      </c>
      <c r="G355" s="10"/>
      <c r="H355" s="10" t="s">
        <v>14</v>
      </c>
      <c r="I355" t="s">
        <v>11</v>
      </c>
      <c r="J355" s="10" t="s">
        <v>14</v>
      </c>
      <c r="K355" s="13">
        <f t="shared" si="215"/>
        <v>0</v>
      </c>
      <c r="L355" s="14">
        <f t="shared" si="205"/>
        <v>0</v>
      </c>
      <c r="M355" s="13">
        <f t="shared" si="216"/>
        <v>0</v>
      </c>
      <c r="N355" s="14">
        <f t="shared" si="206"/>
        <v>0</v>
      </c>
      <c r="O355" s="13">
        <f t="shared" si="217"/>
        <v>1.9999999999999574E-2</v>
      </c>
      <c r="P355" s="14"/>
      <c r="Q355" s="13">
        <f t="shared" si="218"/>
        <v>0</v>
      </c>
      <c r="R355" s="14">
        <f t="shared" si="207"/>
        <v>0</v>
      </c>
      <c r="S355" s="13">
        <f t="shared" si="219"/>
        <v>0</v>
      </c>
      <c r="T355" s="14">
        <f t="shared" si="208"/>
        <v>0</v>
      </c>
      <c r="U355" s="13">
        <f t="shared" si="220"/>
        <v>1.9999999999999574E-2</v>
      </c>
      <c r="V355" s="14"/>
      <c r="W355" s="13">
        <f t="shared" si="221"/>
        <v>0</v>
      </c>
      <c r="X355" s="14">
        <f t="shared" si="209"/>
        <v>0</v>
      </c>
      <c r="Y355" s="13">
        <f t="shared" si="222"/>
        <v>0</v>
      </c>
      <c r="Z355" s="14">
        <f t="shared" si="210"/>
        <v>0</v>
      </c>
      <c r="AA355" s="13">
        <f t="shared" si="223"/>
        <v>1.9999999999999574E-2</v>
      </c>
      <c r="AB355" s="14"/>
      <c r="AC355" s="13">
        <f t="shared" si="224"/>
        <v>0</v>
      </c>
      <c r="AD355" s="14">
        <f t="shared" si="211"/>
        <v>0</v>
      </c>
      <c r="AE355" s="13">
        <f t="shared" si="225"/>
        <v>7.0104166666666057</v>
      </c>
      <c r="AF355" s="14">
        <f t="shared" si="212"/>
        <v>1</v>
      </c>
      <c r="AG355" s="13">
        <f t="shared" si="226"/>
        <v>0</v>
      </c>
      <c r="AH355" s="14"/>
      <c r="AI355" s="13">
        <f t="shared" si="227"/>
        <v>0</v>
      </c>
      <c r="AJ355" s="14">
        <f t="shared" si="213"/>
        <v>0</v>
      </c>
      <c r="AK355" s="13">
        <f t="shared" si="228"/>
        <v>0</v>
      </c>
      <c r="AL355" s="14">
        <f t="shared" si="214"/>
        <v>0</v>
      </c>
      <c r="AM355" s="13">
        <f t="shared" si="229"/>
        <v>1.9999999999999574E-2</v>
      </c>
      <c r="AN355" s="14"/>
      <c r="AO355" s="13">
        <f t="shared" si="230"/>
        <v>0</v>
      </c>
      <c r="AP355" s="14">
        <f t="shared" si="231"/>
        <v>0</v>
      </c>
      <c r="AQ355" s="13">
        <f t="shared" si="232"/>
        <v>0</v>
      </c>
      <c r="AR355" s="14">
        <f t="shared" si="233"/>
        <v>0</v>
      </c>
      <c r="AS355" s="13">
        <f t="shared" si="234"/>
        <v>1.9999999999999574E-2</v>
      </c>
      <c r="AT355" s="14"/>
      <c r="AU355" s="13">
        <f t="shared" si="235"/>
        <v>0</v>
      </c>
      <c r="AV355" s="14">
        <f t="shared" si="236"/>
        <v>0</v>
      </c>
      <c r="AW355" s="13">
        <f t="shared" si="237"/>
        <v>0</v>
      </c>
      <c r="AX355" s="14">
        <f t="shared" si="238"/>
        <v>0</v>
      </c>
      <c r="AY355" s="13">
        <f t="shared" si="239"/>
        <v>1.9999999999999574E-2</v>
      </c>
      <c r="AZ355" s="14"/>
      <c r="BA355" s="13">
        <f t="shared" si="240"/>
        <v>0</v>
      </c>
      <c r="BB355" s="14">
        <f t="shared" si="241"/>
        <v>0</v>
      </c>
      <c r="BC355" s="13">
        <f t="shared" si="242"/>
        <v>0</v>
      </c>
      <c r="BD355" s="14">
        <f t="shared" si="243"/>
        <v>0</v>
      </c>
      <c r="BE355" s="13">
        <f t="shared" si="244"/>
        <v>1.9999999999999574E-2</v>
      </c>
    </row>
    <row r="356" spans="1:57" x14ac:dyDescent="0.25">
      <c r="A356" s="23">
        <f t="shared" si="245"/>
        <v>7.0304166666666053</v>
      </c>
      <c r="B356" s="8"/>
      <c r="C356" s="10" t="s">
        <v>14</v>
      </c>
      <c r="D356" s="10" t="s">
        <v>14</v>
      </c>
      <c r="E356" s="10" t="s">
        <v>14</v>
      </c>
      <c r="G356" s="10"/>
      <c r="H356" s="10" t="s">
        <v>14</v>
      </c>
      <c r="I356" t="s">
        <v>11</v>
      </c>
      <c r="J356" s="10" t="s">
        <v>14</v>
      </c>
      <c r="K356" s="13">
        <f t="shared" si="215"/>
        <v>0</v>
      </c>
      <c r="L356" s="14">
        <f t="shared" si="205"/>
        <v>0</v>
      </c>
      <c r="M356" s="13">
        <f t="shared" si="216"/>
        <v>0</v>
      </c>
      <c r="N356" s="14">
        <f t="shared" si="206"/>
        <v>0</v>
      </c>
      <c r="O356" s="13">
        <f t="shared" si="217"/>
        <v>1.9999999999999574E-2</v>
      </c>
      <c r="P356" s="14"/>
      <c r="Q356" s="13">
        <f t="shared" si="218"/>
        <v>0</v>
      </c>
      <c r="R356" s="14">
        <f t="shared" si="207"/>
        <v>0</v>
      </c>
      <c r="S356" s="13">
        <f t="shared" si="219"/>
        <v>0</v>
      </c>
      <c r="T356" s="14">
        <f t="shared" si="208"/>
        <v>0</v>
      </c>
      <c r="U356" s="13">
        <f t="shared" si="220"/>
        <v>1.9999999999999574E-2</v>
      </c>
      <c r="V356" s="14"/>
      <c r="W356" s="13">
        <f t="shared" si="221"/>
        <v>0</v>
      </c>
      <c r="X356" s="14">
        <f t="shared" si="209"/>
        <v>0</v>
      </c>
      <c r="Y356" s="13">
        <f t="shared" si="222"/>
        <v>0</v>
      </c>
      <c r="Z356" s="14">
        <f t="shared" si="210"/>
        <v>0</v>
      </c>
      <c r="AA356" s="13">
        <f t="shared" si="223"/>
        <v>1.9999999999999574E-2</v>
      </c>
      <c r="AB356" s="14"/>
      <c r="AC356" s="13">
        <f t="shared" si="224"/>
        <v>0</v>
      </c>
      <c r="AD356" s="14">
        <f t="shared" si="211"/>
        <v>0</v>
      </c>
      <c r="AE356" s="13">
        <f t="shared" si="225"/>
        <v>0</v>
      </c>
      <c r="AF356" s="14">
        <f t="shared" si="212"/>
        <v>0</v>
      </c>
      <c r="AG356" s="13">
        <f t="shared" si="226"/>
        <v>0</v>
      </c>
      <c r="AH356" s="14"/>
      <c r="AI356" s="13">
        <f t="shared" si="227"/>
        <v>0</v>
      </c>
      <c r="AJ356" s="14">
        <f t="shared" si="213"/>
        <v>0</v>
      </c>
      <c r="AK356" s="13">
        <f t="shared" si="228"/>
        <v>0</v>
      </c>
      <c r="AL356" s="14">
        <f t="shared" si="214"/>
        <v>0</v>
      </c>
      <c r="AM356" s="13">
        <f t="shared" si="229"/>
        <v>1.9999999999999574E-2</v>
      </c>
      <c r="AN356" s="14"/>
      <c r="AO356" s="13">
        <f t="shared" si="230"/>
        <v>0</v>
      </c>
      <c r="AP356" s="14">
        <f t="shared" si="231"/>
        <v>0</v>
      </c>
      <c r="AQ356" s="13">
        <f t="shared" si="232"/>
        <v>0</v>
      </c>
      <c r="AR356" s="14">
        <f t="shared" si="233"/>
        <v>0</v>
      </c>
      <c r="AS356" s="13">
        <f t="shared" si="234"/>
        <v>1.9999999999999574E-2</v>
      </c>
      <c r="AT356" s="14"/>
      <c r="AU356" s="13">
        <f t="shared" si="235"/>
        <v>0</v>
      </c>
      <c r="AV356" s="14">
        <f t="shared" si="236"/>
        <v>0</v>
      </c>
      <c r="AW356" s="13">
        <f t="shared" si="237"/>
        <v>0</v>
      </c>
      <c r="AX356" s="14">
        <f t="shared" si="238"/>
        <v>0</v>
      </c>
      <c r="AY356" s="13">
        <f t="shared" si="239"/>
        <v>1.9999999999999574E-2</v>
      </c>
      <c r="AZ356" s="14"/>
      <c r="BA356" s="13">
        <f t="shared" si="240"/>
        <v>0</v>
      </c>
      <c r="BB356" s="14">
        <f t="shared" si="241"/>
        <v>0</v>
      </c>
      <c r="BC356" s="13">
        <f t="shared" si="242"/>
        <v>0</v>
      </c>
      <c r="BD356" s="14">
        <f t="shared" si="243"/>
        <v>0</v>
      </c>
      <c r="BE356" s="13">
        <f t="shared" si="244"/>
        <v>1.9999999999999574E-2</v>
      </c>
    </row>
    <row r="357" spans="1:57" x14ac:dyDescent="0.25">
      <c r="A357" s="23">
        <f t="shared" si="245"/>
        <v>7.0504166666666048</v>
      </c>
      <c r="B357" s="8"/>
      <c r="C357" s="10" t="s">
        <v>14</v>
      </c>
      <c r="D357" s="10" t="s">
        <v>14</v>
      </c>
      <c r="E357" s="10" t="s">
        <v>14</v>
      </c>
      <c r="F357" s="11"/>
      <c r="H357" s="10" t="s">
        <v>14</v>
      </c>
      <c r="I357" t="s">
        <v>11</v>
      </c>
      <c r="J357" s="10" t="s">
        <v>14</v>
      </c>
      <c r="K357" s="13">
        <f t="shared" si="215"/>
        <v>0</v>
      </c>
      <c r="L357" s="14">
        <f t="shared" si="205"/>
        <v>0</v>
      </c>
      <c r="M357" s="13">
        <f t="shared" si="216"/>
        <v>0</v>
      </c>
      <c r="N357" s="14">
        <f t="shared" si="206"/>
        <v>0</v>
      </c>
      <c r="O357" s="13">
        <f t="shared" si="217"/>
        <v>1.9999999999999574E-2</v>
      </c>
      <c r="P357" s="14"/>
      <c r="Q357" s="13">
        <f t="shared" si="218"/>
        <v>0</v>
      </c>
      <c r="R357" s="14">
        <f t="shared" si="207"/>
        <v>0</v>
      </c>
      <c r="S357" s="13">
        <f t="shared" si="219"/>
        <v>0</v>
      </c>
      <c r="T357" s="14">
        <f t="shared" si="208"/>
        <v>0</v>
      </c>
      <c r="U357" s="13">
        <f t="shared" si="220"/>
        <v>1.9999999999999574E-2</v>
      </c>
      <c r="V357" s="14"/>
      <c r="W357" s="13">
        <f t="shared" si="221"/>
        <v>0</v>
      </c>
      <c r="X357" s="14">
        <f t="shared" si="209"/>
        <v>0</v>
      </c>
      <c r="Y357" s="13">
        <f t="shared" si="222"/>
        <v>0</v>
      </c>
      <c r="Z357" s="14">
        <f t="shared" si="210"/>
        <v>0</v>
      </c>
      <c r="AA357" s="13">
        <f t="shared" si="223"/>
        <v>1.9999999999999574E-2</v>
      </c>
      <c r="AB357" s="14"/>
      <c r="AC357" s="13">
        <f t="shared" si="224"/>
        <v>0</v>
      </c>
      <c r="AD357" s="14">
        <f t="shared" si="211"/>
        <v>0</v>
      </c>
      <c r="AE357" s="13">
        <f t="shared" si="225"/>
        <v>0</v>
      </c>
      <c r="AF357" s="14">
        <f t="shared" si="212"/>
        <v>0</v>
      </c>
      <c r="AG357" s="13">
        <f t="shared" si="226"/>
        <v>0</v>
      </c>
      <c r="AH357" s="14"/>
      <c r="AI357" s="13">
        <f t="shared" si="227"/>
        <v>0</v>
      </c>
      <c r="AJ357" s="14">
        <f t="shared" si="213"/>
        <v>0</v>
      </c>
      <c r="AK357" s="13">
        <f t="shared" si="228"/>
        <v>0</v>
      </c>
      <c r="AL357" s="14">
        <f t="shared" si="214"/>
        <v>0</v>
      </c>
      <c r="AM357" s="13">
        <f t="shared" si="229"/>
        <v>1.9999999999999574E-2</v>
      </c>
      <c r="AN357" s="14"/>
      <c r="AO357" s="13">
        <f t="shared" si="230"/>
        <v>0</v>
      </c>
      <c r="AP357" s="14">
        <f t="shared" si="231"/>
        <v>0</v>
      </c>
      <c r="AQ357" s="13">
        <f t="shared" si="232"/>
        <v>0</v>
      </c>
      <c r="AR357" s="14">
        <f t="shared" si="233"/>
        <v>0</v>
      </c>
      <c r="AS357" s="13">
        <f t="shared" si="234"/>
        <v>1.9999999999999574E-2</v>
      </c>
      <c r="AT357" s="14"/>
      <c r="AU357" s="13">
        <f t="shared" si="235"/>
        <v>0</v>
      </c>
      <c r="AV357" s="14">
        <f t="shared" si="236"/>
        <v>0</v>
      </c>
      <c r="AW357" s="13">
        <f t="shared" si="237"/>
        <v>0</v>
      </c>
      <c r="AX357" s="14">
        <f t="shared" si="238"/>
        <v>0</v>
      </c>
      <c r="AY357" s="13">
        <f t="shared" si="239"/>
        <v>1.9999999999999574E-2</v>
      </c>
      <c r="AZ357" s="14"/>
      <c r="BA357" s="13">
        <f t="shared" si="240"/>
        <v>0</v>
      </c>
      <c r="BB357" s="14">
        <f t="shared" si="241"/>
        <v>0</v>
      </c>
      <c r="BC357" s="13">
        <f t="shared" si="242"/>
        <v>0</v>
      </c>
      <c r="BD357" s="14">
        <f t="shared" si="243"/>
        <v>0</v>
      </c>
      <c r="BE357" s="13">
        <f t="shared" si="244"/>
        <v>1.9999999999999574E-2</v>
      </c>
    </row>
    <row r="358" spans="1:57" x14ac:dyDescent="0.25">
      <c r="A358" s="23">
        <f t="shared" si="245"/>
        <v>7.0704166666666044</v>
      </c>
      <c r="B358" s="8"/>
      <c r="C358" s="10" t="s">
        <v>14</v>
      </c>
      <c r="D358" s="10" t="s">
        <v>14</v>
      </c>
      <c r="E358" s="10" t="s">
        <v>14</v>
      </c>
      <c r="H358" s="10" t="s">
        <v>14</v>
      </c>
      <c r="I358" t="s">
        <v>11</v>
      </c>
      <c r="J358" s="10" t="s">
        <v>14</v>
      </c>
      <c r="K358" s="13">
        <f t="shared" si="215"/>
        <v>0</v>
      </c>
      <c r="L358" s="14">
        <f t="shared" si="205"/>
        <v>0</v>
      </c>
      <c r="M358" s="13">
        <f t="shared" si="216"/>
        <v>0</v>
      </c>
      <c r="N358" s="14">
        <f t="shared" si="206"/>
        <v>0</v>
      </c>
      <c r="O358" s="13">
        <f t="shared" si="217"/>
        <v>1.9999999999999574E-2</v>
      </c>
      <c r="P358" s="14"/>
      <c r="Q358" s="13">
        <f t="shared" si="218"/>
        <v>0</v>
      </c>
      <c r="R358" s="14">
        <f t="shared" si="207"/>
        <v>0</v>
      </c>
      <c r="S358" s="13">
        <f t="shared" si="219"/>
        <v>0</v>
      </c>
      <c r="T358" s="14">
        <f t="shared" si="208"/>
        <v>0</v>
      </c>
      <c r="U358" s="13">
        <f t="shared" si="220"/>
        <v>1.9999999999999574E-2</v>
      </c>
      <c r="V358" s="14"/>
      <c r="W358" s="13">
        <f t="shared" si="221"/>
        <v>0</v>
      </c>
      <c r="X358" s="14">
        <f t="shared" si="209"/>
        <v>0</v>
      </c>
      <c r="Y358" s="13">
        <f t="shared" si="222"/>
        <v>0</v>
      </c>
      <c r="Z358" s="14">
        <f t="shared" si="210"/>
        <v>0</v>
      </c>
      <c r="AA358" s="13">
        <f t="shared" si="223"/>
        <v>1.9999999999999574E-2</v>
      </c>
      <c r="AB358" s="14"/>
      <c r="AC358" s="13">
        <f t="shared" si="224"/>
        <v>0</v>
      </c>
      <c r="AD358" s="14">
        <f t="shared" si="211"/>
        <v>0</v>
      </c>
      <c r="AE358" s="13">
        <f t="shared" si="225"/>
        <v>0</v>
      </c>
      <c r="AF358" s="14">
        <f t="shared" si="212"/>
        <v>0</v>
      </c>
      <c r="AG358" s="13">
        <f t="shared" si="226"/>
        <v>0</v>
      </c>
      <c r="AH358" s="14"/>
      <c r="AI358" s="13">
        <f t="shared" si="227"/>
        <v>0</v>
      </c>
      <c r="AJ358" s="14">
        <f t="shared" si="213"/>
        <v>0</v>
      </c>
      <c r="AK358" s="13">
        <f t="shared" si="228"/>
        <v>0</v>
      </c>
      <c r="AL358" s="14">
        <f t="shared" si="214"/>
        <v>0</v>
      </c>
      <c r="AM358" s="13">
        <f t="shared" si="229"/>
        <v>1.9999999999999574E-2</v>
      </c>
      <c r="AN358" s="14"/>
      <c r="AO358" s="13">
        <f t="shared" si="230"/>
        <v>0</v>
      </c>
      <c r="AP358" s="14">
        <f t="shared" si="231"/>
        <v>0</v>
      </c>
      <c r="AQ358" s="13">
        <f t="shared" si="232"/>
        <v>0</v>
      </c>
      <c r="AR358" s="14">
        <f t="shared" si="233"/>
        <v>0</v>
      </c>
      <c r="AS358" s="13">
        <f t="shared" si="234"/>
        <v>1.9999999999999574E-2</v>
      </c>
      <c r="AT358" s="14"/>
      <c r="AU358" s="13">
        <f t="shared" si="235"/>
        <v>0</v>
      </c>
      <c r="AV358" s="14">
        <f t="shared" si="236"/>
        <v>0</v>
      </c>
      <c r="AW358" s="13">
        <f t="shared" si="237"/>
        <v>0</v>
      </c>
      <c r="AX358" s="14">
        <f t="shared" si="238"/>
        <v>0</v>
      </c>
      <c r="AY358" s="13">
        <f t="shared" si="239"/>
        <v>1.9999999999999574E-2</v>
      </c>
      <c r="AZ358" s="14"/>
      <c r="BA358" s="13">
        <f t="shared" si="240"/>
        <v>0</v>
      </c>
      <c r="BB358" s="14">
        <f t="shared" si="241"/>
        <v>0</v>
      </c>
      <c r="BC358" s="13">
        <f t="shared" si="242"/>
        <v>0</v>
      </c>
      <c r="BD358" s="14">
        <f t="shared" si="243"/>
        <v>0</v>
      </c>
      <c r="BE358" s="13">
        <f t="shared" si="244"/>
        <v>1.9999999999999574E-2</v>
      </c>
    </row>
    <row r="359" spans="1:57" x14ac:dyDescent="0.25">
      <c r="A359" s="23">
        <f t="shared" si="245"/>
        <v>7.090416666666604</v>
      </c>
      <c r="B359" s="8" t="s">
        <v>65</v>
      </c>
      <c r="C359" s="10" t="s">
        <v>14</v>
      </c>
      <c r="D359" s="10" t="s">
        <v>14</v>
      </c>
      <c r="E359" s="10" t="s">
        <v>14</v>
      </c>
      <c r="H359" s="10" t="s">
        <v>14</v>
      </c>
      <c r="I359" t="s">
        <v>11</v>
      </c>
      <c r="J359" s="10" t="s">
        <v>14</v>
      </c>
      <c r="K359" s="13">
        <f t="shared" si="215"/>
        <v>0</v>
      </c>
      <c r="L359" s="14">
        <f t="shared" si="205"/>
        <v>0</v>
      </c>
      <c r="M359" s="13">
        <f t="shared" si="216"/>
        <v>0</v>
      </c>
      <c r="N359" s="14">
        <f t="shared" si="206"/>
        <v>0</v>
      </c>
      <c r="O359" s="13">
        <f t="shared" si="217"/>
        <v>1.9999999999999574E-2</v>
      </c>
      <c r="P359" s="14"/>
      <c r="Q359" s="13">
        <f t="shared" si="218"/>
        <v>0</v>
      </c>
      <c r="R359" s="14">
        <f t="shared" si="207"/>
        <v>0</v>
      </c>
      <c r="S359" s="13">
        <f t="shared" si="219"/>
        <v>0</v>
      </c>
      <c r="T359" s="14">
        <f t="shared" si="208"/>
        <v>0</v>
      </c>
      <c r="U359" s="13">
        <f t="shared" si="220"/>
        <v>1.9999999999999574E-2</v>
      </c>
      <c r="V359" s="14"/>
      <c r="W359" s="13">
        <f t="shared" si="221"/>
        <v>0</v>
      </c>
      <c r="X359" s="14">
        <f t="shared" si="209"/>
        <v>0</v>
      </c>
      <c r="Y359" s="13">
        <f t="shared" si="222"/>
        <v>0</v>
      </c>
      <c r="Z359" s="14">
        <f t="shared" si="210"/>
        <v>0</v>
      </c>
      <c r="AA359" s="13">
        <f t="shared" si="223"/>
        <v>1.9999999999999574E-2</v>
      </c>
      <c r="AB359" s="14"/>
      <c r="AC359" s="13">
        <f t="shared" si="224"/>
        <v>0</v>
      </c>
      <c r="AD359" s="14">
        <f t="shared" si="211"/>
        <v>0</v>
      </c>
      <c r="AE359" s="13">
        <f t="shared" si="225"/>
        <v>0</v>
      </c>
      <c r="AF359" s="14">
        <f t="shared" si="212"/>
        <v>0</v>
      </c>
      <c r="AG359" s="13">
        <f t="shared" si="226"/>
        <v>0</v>
      </c>
      <c r="AH359" s="14"/>
      <c r="AI359" s="13">
        <f t="shared" si="227"/>
        <v>0</v>
      </c>
      <c r="AJ359" s="14">
        <f t="shared" si="213"/>
        <v>0</v>
      </c>
      <c r="AK359" s="13">
        <f t="shared" si="228"/>
        <v>0</v>
      </c>
      <c r="AL359" s="14">
        <f t="shared" si="214"/>
        <v>0</v>
      </c>
      <c r="AM359" s="13">
        <f t="shared" si="229"/>
        <v>1.9999999999999574E-2</v>
      </c>
      <c r="AN359" s="14"/>
      <c r="AO359" s="13">
        <f t="shared" si="230"/>
        <v>0</v>
      </c>
      <c r="AP359" s="14">
        <f t="shared" si="231"/>
        <v>0</v>
      </c>
      <c r="AQ359" s="13">
        <f t="shared" si="232"/>
        <v>0</v>
      </c>
      <c r="AR359" s="14">
        <f t="shared" si="233"/>
        <v>0</v>
      </c>
      <c r="AS359" s="13">
        <f t="shared" si="234"/>
        <v>1.9999999999999574E-2</v>
      </c>
      <c r="AT359" s="14"/>
      <c r="AU359" s="13">
        <f t="shared" si="235"/>
        <v>0</v>
      </c>
      <c r="AV359" s="14">
        <f t="shared" si="236"/>
        <v>0</v>
      </c>
      <c r="AW359" s="13">
        <f t="shared" si="237"/>
        <v>7.090416666666604</v>
      </c>
      <c r="AX359" s="14">
        <f t="shared" si="238"/>
        <v>1</v>
      </c>
      <c r="AY359" s="13">
        <f t="shared" si="239"/>
        <v>1.9999999999999574E-2</v>
      </c>
      <c r="AZ359" s="14"/>
      <c r="BA359" s="13">
        <f t="shared" si="240"/>
        <v>0</v>
      </c>
      <c r="BB359" s="14">
        <f t="shared" si="241"/>
        <v>0</v>
      </c>
      <c r="BC359" s="13">
        <f t="shared" si="242"/>
        <v>0</v>
      </c>
      <c r="BD359" s="14">
        <f t="shared" si="243"/>
        <v>0</v>
      </c>
      <c r="BE359" s="13">
        <f t="shared" si="244"/>
        <v>1.9999999999999574E-2</v>
      </c>
    </row>
    <row r="360" spans="1:57" x14ac:dyDescent="0.25">
      <c r="A360" s="23">
        <f t="shared" si="245"/>
        <v>7.1104166666666035</v>
      </c>
      <c r="B360" s="8"/>
      <c r="C360" s="10" t="s">
        <v>14</v>
      </c>
      <c r="D360" t="s">
        <v>11</v>
      </c>
      <c r="E360" s="10" t="s">
        <v>14</v>
      </c>
      <c r="H360" s="10" t="s">
        <v>14</v>
      </c>
      <c r="I360" s="11" t="s">
        <v>20</v>
      </c>
      <c r="J360" s="10" t="s">
        <v>14</v>
      </c>
      <c r="K360" s="13">
        <f t="shared" si="215"/>
        <v>0</v>
      </c>
      <c r="L360" s="14">
        <f t="shared" si="205"/>
        <v>0</v>
      </c>
      <c r="M360" s="13">
        <f t="shared" si="216"/>
        <v>0</v>
      </c>
      <c r="N360" s="14">
        <f t="shared" si="206"/>
        <v>0</v>
      </c>
      <c r="O360" s="13">
        <f t="shared" si="217"/>
        <v>1.9999999999999574E-2</v>
      </c>
      <c r="P360" s="14"/>
      <c r="Q360" s="13">
        <f t="shared" si="218"/>
        <v>0</v>
      </c>
      <c r="R360" s="14">
        <f t="shared" si="207"/>
        <v>0</v>
      </c>
      <c r="S360" s="13">
        <f t="shared" si="219"/>
        <v>0</v>
      </c>
      <c r="T360" s="14">
        <f t="shared" si="208"/>
        <v>0</v>
      </c>
      <c r="U360" s="13">
        <f t="shared" si="220"/>
        <v>0</v>
      </c>
      <c r="V360" s="14"/>
      <c r="W360" s="13">
        <f t="shared" si="221"/>
        <v>0</v>
      </c>
      <c r="X360" s="14">
        <f t="shared" si="209"/>
        <v>0</v>
      </c>
      <c r="Y360" s="13">
        <f t="shared" si="222"/>
        <v>0</v>
      </c>
      <c r="Z360" s="14">
        <f t="shared" si="210"/>
        <v>0</v>
      </c>
      <c r="AA360" s="13">
        <f t="shared" si="223"/>
        <v>1.9999999999999574E-2</v>
      </c>
      <c r="AB360" s="14"/>
      <c r="AC360" s="13">
        <f t="shared" si="224"/>
        <v>0</v>
      </c>
      <c r="AD360" s="14">
        <f t="shared" si="211"/>
        <v>0</v>
      </c>
      <c r="AE360" s="13">
        <f t="shared" si="225"/>
        <v>0</v>
      </c>
      <c r="AF360" s="14">
        <f t="shared" si="212"/>
        <v>0</v>
      </c>
      <c r="AG360" s="13">
        <f t="shared" si="226"/>
        <v>0</v>
      </c>
      <c r="AH360" s="14"/>
      <c r="AI360" s="13">
        <f t="shared" si="227"/>
        <v>0</v>
      </c>
      <c r="AJ360" s="14">
        <f t="shared" si="213"/>
        <v>0</v>
      </c>
      <c r="AK360" s="13">
        <f t="shared" si="228"/>
        <v>0</v>
      </c>
      <c r="AL360" s="14">
        <f t="shared" si="214"/>
        <v>0</v>
      </c>
      <c r="AM360" s="13">
        <f t="shared" si="229"/>
        <v>1.9999999999999574E-2</v>
      </c>
      <c r="AN360" s="14"/>
      <c r="AO360" s="13">
        <f t="shared" si="230"/>
        <v>0</v>
      </c>
      <c r="AP360" s="14">
        <f t="shared" si="231"/>
        <v>0</v>
      </c>
      <c r="AQ360" s="13">
        <f t="shared" si="232"/>
        <v>0</v>
      </c>
      <c r="AR360" s="14">
        <f t="shared" si="233"/>
        <v>0</v>
      </c>
      <c r="AS360" s="13">
        <f t="shared" si="234"/>
        <v>1.9999999999999574E-2</v>
      </c>
      <c r="AT360" s="14"/>
      <c r="AU360" s="13">
        <f t="shared" si="235"/>
        <v>0</v>
      </c>
      <c r="AV360" s="14">
        <f t="shared" si="236"/>
        <v>0</v>
      </c>
      <c r="AW360" s="13">
        <f t="shared" si="237"/>
        <v>0</v>
      </c>
      <c r="AX360" s="14">
        <f t="shared" si="238"/>
        <v>0</v>
      </c>
      <c r="AY360" s="13">
        <f t="shared" si="239"/>
        <v>1.9999999999999574E-2</v>
      </c>
      <c r="AZ360" s="14"/>
      <c r="BA360" s="13">
        <f t="shared" si="240"/>
        <v>0</v>
      </c>
      <c r="BB360" s="14">
        <f t="shared" si="241"/>
        <v>0</v>
      </c>
      <c r="BC360" s="13">
        <f t="shared" si="242"/>
        <v>0</v>
      </c>
      <c r="BD360" s="14">
        <f t="shared" si="243"/>
        <v>0</v>
      </c>
      <c r="BE360" s="13">
        <f t="shared" si="244"/>
        <v>1.9999999999999574E-2</v>
      </c>
    </row>
    <row r="361" spans="1:57" x14ac:dyDescent="0.25">
      <c r="A361" s="23">
        <f t="shared" si="245"/>
        <v>7.1304166666666031</v>
      </c>
      <c r="B361" s="8"/>
      <c r="C361" s="10" t="s">
        <v>14</v>
      </c>
      <c r="D361" t="s">
        <v>11</v>
      </c>
      <c r="E361" s="10" t="s">
        <v>14</v>
      </c>
      <c r="F361" s="11"/>
      <c r="H361" s="10" t="s">
        <v>14</v>
      </c>
      <c r="I361" s="10"/>
      <c r="J361" s="10" t="s">
        <v>14</v>
      </c>
      <c r="K361" s="13">
        <f t="shared" si="215"/>
        <v>0</v>
      </c>
      <c r="L361" s="14">
        <f t="shared" si="205"/>
        <v>0</v>
      </c>
      <c r="M361" s="13">
        <f t="shared" si="216"/>
        <v>0</v>
      </c>
      <c r="N361" s="14">
        <f t="shared" si="206"/>
        <v>0</v>
      </c>
      <c r="O361" s="13">
        <f t="shared" si="217"/>
        <v>1.9999999999999574E-2</v>
      </c>
      <c r="P361" s="14"/>
      <c r="Q361" s="13">
        <f t="shared" si="218"/>
        <v>0</v>
      </c>
      <c r="R361" s="14">
        <f t="shared" si="207"/>
        <v>0</v>
      </c>
      <c r="S361" s="13">
        <f t="shared" si="219"/>
        <v>0</v>
      </c>
      <c r="T361" s="14">
        <f t="shared" si="208"/>
        <v>0</v>
      </c>
      <c r="U361" s="13">
        <f t="shared" si="220"/>
        <v>0</v>
      </c>
      <c r="V361" s="14"/>
      <c r="W361" s="13">
        <f t="shared" si="221"/>
        <v>0</v>
      </c>
      <c r="X361" s="14">
        <f t="shared" si="209"/>
        <v>0</v>
      </c>
      <c r="Y361" s="13">
        <f t="shared" si="222"/>
        <v>0</v>
      </c>
      <c r="Z361" s="14">
        <f t="shared" si="210"/>
        <v>0</v>
      </c>
      <c r="AA361" s="13">
        <f t="shared" si="223"/>
        <v>1.9999999999999574E-2</v>
      </c>
      <c r="AB361" s="14"/>
      <c r="AC361" s="13">
        <f t="shared" si="224"/>
        <v>0</v>
      </c>
      <c r="AD361" s="14">
        <f t="shared" si="211"/>
        <v>0</v>
      </c>
      <c r="AE361" s="13">
        <f t="shared" si="225"/>
        <v>0</v>
      </c>
      <c r="AF361" s="14">
        <f t="shared" si="212"/>
        <v>0</v>
      </c>
      <c r="AG361" s="13">
        <f t="shared" si="226"/>
        <v>0</v>
      </c>
      <c r="AH361" s="14"/>
      <c r="AI361" s="13">
        <f t="shared" si="227"/>
        <v>0</v>
      </c>
      <c r="AJ361" s="14">
        <f t="shared" si="213"/>
        <v>0</v>
      </c>
      <c r="AK361" s="13">
        <f t="shared" si="228"/>
        <v>0</v>
      </c>
      <c r="AL361" s="14">
        <f t="shared" si="214"/>
        <v>0</v>
      </c>
      <c r="AM361" s="13">
        <f t="shared" si="229"/>
        <v>1.9999999999999574E-2</v>
      </c>
      <c r="AN361" s="14"/>
      <c r="AO361" s="13">
        <f t="shared" si="230"/>
        <v>0</v>
      </c>
      <c r="AP361" s="14">
        <f t="shared" si="231"/>
        <v>0</v>
      </c>
      <c r="AQ361" s="13">
        <f t="shared" si="232"/>
        <v>0</v>
      </c>
      <c r="AR361" s="14">
        <f t="shared" si="233"/>
        <v>0</v>
      </c>
      <c r="AS361" s="13">
        <f t="shared" si="234"/>
        <v>1.9999999999999574E-2</v>
      </c>
      <c r="AT361" s="14"/>
      <c r="AU361" s="13">
        <f t="shared" si="235"/>
        <v>0</v>
      </c>
      <c r="AV361" s="14">
        <f t="shared" si="236"/>
        <v>0</v>
      </c>
      <c r="AW361" s="13">
        <f t="shared" si="237"/>
        <v>0</v>
      </c>
      <c r="AX361" s="14">
        <f t="shared" si="238"/>
        <v>0</v>
      </c>
      <c r="AY361" s="13">
        <f t="shared" si="239"/>
        <v>1.9999999999999574E-2</v>
      </c>
      <c r="AZ361" s="14"/>
      <c r="BA361" s="13">
        <f t="shared" si="240"/>
        <v>0</v>
      </c>
      <c r="BB361" s="14">
        <f t="shared" si="241"/>
        <v>0</v>
      </c>
      <c r="BC361" s="13">
        <f t="shared" si="242"/>
        <v>0</v>
      </c>
      <c r="BD361" s="14">
        <f t="shared" si="243"/>
        <v>0</v>
      </c>
      <c r="BE361" s="13">
        <f t="shared" si="244"/>
        <v>1.9999999999999574E-2</v>
      </c>
    </row>
    <row r="362" spans="1:57" x14ac:dyDescent="0.25">
      <c r="A362" s="23">
        <f t="shared" si="245"/>
        <v>7.1504166666666027</v>
      </c>
      <c r="B362" s="8"/>
      <c r="C362" s="10" t="s">
        <v>14</v>
      </c>
      <c r="D362" t="s">
        <v>11</v>
      </c>
      <c r="E362" s="10" t="s">
        <v>14</v>
      </c>
      <c r="G362" s="11"/>
      <c r="H362" s="10" t="s">
        <v>14</v>
      </c>
      <c r="I362" s="10"/>
      <c r="J362" s="10" t="s">
        <v>14</v>
      </c>
      <c r="K362" s="13">
        <f t="shared" si="215"/>
        <v>0</v>
      </c>
      <c r="L362" s="14">
        <f t="shared" si="205"/>
        <v>0</v>
      </c>
      <c r="M362" s="13">
        <f t="shared" si="216"/>
        <v>0</v>
      </c>
      <c r="N362" s="14">
        <f t="shared" si="206"/>
        <v>0</v>
      </c>
      <c r="O362" s="13">
        <f t="shared" si="217"/>
        <v>1.9999999999999574E-2</v>
      </c>
      <c r="P362" s="14"/>
      <c r="Q362" s="13">
        <f t="shared" si="218"/>
        <v>0</v>
      </c>
      <c r="R362" s="14">
        <f t="shared" si="207"/>
        <v>0</v>
      </c>
      <c r="S362" s="13">
        <f t="shared" si="219"/>
        <v>0</v>
      </c>
      <c r="T362" s="14">
        <f t="shared" si="208"/>
        <v>0</v>
      </c>
      <c r="U362" s="13">
        <f t="shared" si="220"/>
        <v>0</v>
      </c>
      <c r="V362" s="14"/>
      <c r="W362" s="13">
        <f t="shared" si="221"/>
        <v>0</v>
      </c>
      <c r="X362" s="14">
        <f t="shared" si="209"/>
        <v>0</v>
      </c>
      <c r="Y362" s="13">
        <f t="shared" si="222"/>
        <v>0</v>
      </c>
      <c r="Z362" s="14">
        <f t="shared" si="210"/>
        <v>0</v>
      </c>
      <c r="AA362" s="13">
        <f t="shared" si="223"/>
        <v>1.9999999999999574E-2</v>
      </c>
      <c r="AB362" s="14"/>
      <c r="AC362" s="13">
        <f t="shared" si="224"/>
        <v>0</v>
      </c>
      <c r="AD362" s="14">
        <f t="shared" si="211"/>
        <v>0</v>
      </c>
      <c r="AE362" s="13">
        <f t="shared" si="225"/>
        <v>0</v>
      </c>
      <c r="AF362" s="14">
        <f t="shared" si="212"/>
        <v>0</v>
      </c>
      <c r="AG362" s="13">
        <f t="shared" si="226"/>
        <v>0</v>
      </c>
      <c r="AH362" s="14"/>
      <c r="AI362" s="13">
        <f t="shared" si="227"/>
        <v>0</v>
      </c>
      <c r="AJ362" s="14">
        <f t="shared" si="213"/>
        <v>0</v>
      </c>
      <c r="AK362" s="13">
        <f t="shared" si="228"/>
        <v>0</v>
      </c>
      <c r="AL362" s="14">
        <f t="shared" si="214"/>
        <v>0</v>
      </c>
      <c r="AM362" s="13">
        <f t="shared" si="229"/>
        <v>1.9999999999999574E-2</v>
      </c>
      <c r="AN362" s="14"/>
      <c r="AO362" s="13">
        <f t="shared" si="230"/>
        <v>0</v>
      </c>
      <c r="AP362" s="14">
        <f t="shared" si="231"/>
        <v>0</v>
      </c>
      <c r="AQ362" s="13">
        <f t="shared" si="232"/>
        <v>0</v>
      </c>
      <c r="AR362" s="14">
        <f t="shared" si="233"/>
        <v>0</v>
      </c>
      <c r="AS362" s="13">
        <f t="shared" si="234"/>
        <v>1.9999999999999574E-2</v>
      </c>
      <c r="AT362" s="14"/>
      <c r="AU362" s="13">
        <f t="shared" si="235"/>
        <v>0</v>
      </c>
      <c r="AV362" s="14">
        <f t="shared" si="236"/>
        <v>0</v>
      </c>
      <c r="AW362" s="13">
        <f t="shared" si="237"/>
        <v>0</v>
      </c>
      <c r="AX362" s="14">
        <f t="shared" si="238"/>
        <v>0</v>
      </c>
      <c r="AY362" s="13">
        <f t="shared" si="239"/>
        <v>1.9999999999999574E-2</v>
      </c>
      <c r="AZ362" s="14"/>
      <c r="BA362" s="13">
        <f t="shared" si="240"/>
        <v>0</v>
      </c>
      <c r="BB362" s="14">
        <f t="shared" si="241"/>
        <v>0</v>
      </c>
      <c r="BC362" s="13">
        <f t="shared" si="242"/>
        <v>0</v>
      </c>
      <c r="BD362" s="14">
        <f t="shared" si="243"/>
        <v>0</v>
      </c>
      <c r="BE362" s="13">
        <f t="shared" si="244"/>
        <v>1.9999999999999574E-2</v>
      </c>
    </row>
    <row r="363" spans="1:57" x14ac:dyDescent="0.25">
      <c r="A363" s="23">
        <f t="shared" si="245"/>
        <v>7.1704166666666023</v>
      </c>
      <c r="B363" s="8" t="s">
        <v>13</v>
      </c>
      <c r="C363" s="10" t="s">
        <v>14</v>
      </c>
      <c r="D363" t="s">
        <v>11</v>
      </c>
      <c r="E363" s="10" t="s">
        <v>14</v>
      </c>
      <c r="G363" s="10" t="s">
        <v>14</v>
      </c>
      <c r="H363" s="10" t="s">
        <v>14</v>
      </c>
      <c r="I363" s="10"/>
      <c r="J363" s="10" t="s">
        <v>14</v>
      </c>
      <c r="K363" s="13">
        <f t="shared" si="215"/>
        <v>0</v>
      </c>
      <c r="L363" s="14">
        <f t="shared" si="205"/>
        <v>0</v>
      </c>
      <c r="M363" s="13">
        <f t="shared" si="216"/>
        <v>0</v>
      </c>
      <c r="N363" s="14">
        <f t="shared" si="206"/>
        <v>0</v>
      </c>
      <c r="O363" s="13">
        <f t="shared" si="217"/>
        <v>1.9999999999999574E-2</v>
      </c>
      <c r="P363" s="14"/>
      <c r="Q363" s="13">
        <f t="shared" si="218"/>
        <v>0</v>
      </c>
      <c r="R363" s="14">
        <f t="shared" si="207"/>
        <v>0</v>
      </c>
      <c r="S363" s="13">
        <f t="shared" si="219"/>
        <v>0</v>
      </c>
      <c r="T363" s="14">
        <f t="shared" si="208"/>
        <v>0</v>
      </c>
      <c r="U363" s="13">
        <f t="shared" si="220"/>
        <v>0</v>
      </c>
      <c r="V363" s="14"/>
      <c r="W363" s="13">
        <f t="shared" si="221"/>
        <v>0</v>
      </c>
      <c r="X363" s="14">
        <f t="shared" si="209"/>
        <v>0</v>
      </c>
      <c r="Y363" s="13">
        <f t="shared" si="222"/>
        <v>0</v>
      </c>
      <c r="Z363" s="14">
        <f t="shared" si="210"/>
        <v>0</v>
      </c>
      <c r="AA363" s="13">
        <f t="shared" si="223"/>
        <v>1.9999999999999574E-2</v>
      </c>
      <c r="AB363" s="14"/>
      <c r="AC363" s="13">
        <f t="shared" si="224"/>
        <v>0</v>
      </c>
      <c r="AD363" s="14">
        <f t="shared" si="211"/>
        <v>0</v>
      </c>
      <c r="AE363" s="13">
        <f t="shared" si="225"/>
        <v>0</v>
      </c>
      <c r="AF363" s="14">
        <f t="shared" si="212"/>
        <v>0</v>
      </c>
      <c r="AG363" s="13">
        <f t="shared" si="226"/>
        <v>0</v>
      </c>
      <c r="AH363" s="14"/>
      <c r="AI363" s="13">
        <f t="shared" si="227"/>
        <v>7.1704166666666023</v>
      </c>
      <c r="AJ363" s="14">
        <f t="shared" si="213"/>
        <v>1</v>
      </c>
      <c r="AK363" s="13">
        <f t="shared" si="228"/>
        <v>0</v>
      </c>
      <c r="AL363" s="14">
        <f t="shared" si="214"/>
        <v>0</v>
      </c>
      <c r="AM363" s="13">
        <f t="shared" si="229"/>
        <v>1.9999999999999574E-2</v>
      </c>
      <c r="AN363" s="14"/>
      <c r="AO363" s="13">
        <f t="shared" si="230"/>
        <v>0</v>
      </c>
      <c r="AP363" s="14">
        <f t="shared" si="231"/>
        <v>0</v>
      </c>
      <c r="AQ363" s="13">
        <f t="shared" si="232"/>
        <v>0</v>
      </c>
      <c r="AR363" s="14">
        <f t="shared" si="233"/>
        <v>0</v>
      </c>
      <c r="AS363" s="13">
        <f t="shared" si="234"/>
        <v>1.9999999999999574E-2</v>
      </c>
      <c r="AT363" s="14"/>
      <c r="AU363" s="13">
        <f t="shared" si="235"/>
        <v>0</v>
      </c>
      <c r="AV363" s="14">
        <f t="shared" si="236"/>
        <v>0</v>
      </c>
      <c r="AW363" s="13">
        <f t="shared" si="237"/>
        <v>0</v>
      </c>
      <c r="AX363" s="14">
        <f t="shared" si="238"/>
        <v>0</v>
      </c>
      <c r="AY363" s="13">
        <f t="shared" si="239"/>
        <v>1.9999999999999574E-2</v>
      </c>
      <c r="AZ363" s="14"/>
      <c r="BA363" s="13">
        <f t="shared" si="240"/>
        <v>0</v>
      </c>
      <c r="BB363" s="14">
        <f t="shared" si="241"/>
        <v>0</v>
      </c>
      <c r="BC363" s="13">
        <f t="shared" si="242"/>
        <v>0</v>
      </c>
      <c r="BD363" s="14">
        <f t="shared" si="243"/>
        <v>0</v>
      </c>
      <c r="BE363" s="13">
        <f t="shared" si="244"/>
        <v>1.9999999999999574E-2</v>
      </c>
    </row>
    <row r="364" spans="1:57" x14ac:dyDescent="0.25">
      <c r="A364" s="23">
        <f t="shared" si="245"/>
        <v>7.1904166666666018</v>
      </c>
      <c r="B364" s="8"/>
      <c r="C364" s="10" t="s">
        <v>14</v>
      </c>
      <c r="D364" t="s">
        <v>11</v>
      </c>
      <c r="E364" s="10" t="s">
        <v>14</v>
      </c>
      <c r="G364" s="10" t="s">
        <v>14</v>
      </c>
      <c r="H364" s="10" t="s">
        <v>14</v>
      </c>
      <c r="I364" s="10"/>
      <c r="J364" s="10" t="s">
        <v>14</v>
      </c>
      <c r="K364" s="13">
        <f t="shared" si="215"/>
        <v>0</v>
      </c>
      <c r="L364" s="14">
        <f t="shared" si="205"/>
        <v>0</v>
      </c>
      <c r="M364" s="13">
        <f t="shared" si="216"/>
        <v>0</v>
      </c>
      <c r="N364" s="14">
        <f t="shared" si="206"/>
        <v>0</v>
      </c>
      <c r="O364" s="13">
        <f t="shared" si="217"/>
        <v>1.9999999999999574E-2</v>
      </c>
      <c r="P364" s="14"/>
      <c r="Q364" s="13">
        <f t="shared" si="218"/>
        <v>0</v>
      </c>
      <c r="R364" s="14">
        <f t="shared" si="207"/>
        <v>0</v>
      </c>
      <c r="S364" s="13">
        <f t="shared" si="219"/>
        <v>0</v>
      </c>
      <c r="T364" s="14">
        <f t="shared" si="208"/>
        <v>0</v>
      </c>
      <c r="U364" s="13">
        <f t="shared" si="220"/>
        <v>0</v>
      </c>
      <c r="V364" s="14"/>
      <c r="W364" s="13">
        <f t="shared" si="221"/>
        <v>0</v>
      </c>
      <c r="X364" s="14">
        <f t="shared" si="209"/>
        <v>0</v>
      </c>
      <c r="Y364" s="13">
        <f t="shared" si="222"/>
        <v>0</v>
      </c>
      <c r="Z364" s="14">
        <f t="shared" si="210"/>
        <v>0</v>
      </c>
      <c r="AA364" s="13">
        <f t="shared" si="223"/>
        <v>1.9999999999999574E-2</v>
      </c>
      <c r="AB364" s="14"/>
      <c r="AC364" s="13">
        <f t="shared" si="224"/>
        <v>0</v>
      </c>
      <c r="AD364" s="14">
        <f t="shared" si="211"/>
        <v>0</v>
      </c>
      <c r="AE364" s="13">
        <f t="shared" si="225"/>
        <v>0</v>
      </c>
      <c r="AF364" s="14">
        <f t="shared" si="212"/>
        <v>0</v>
      </c>
      <c r="AG364" s="13">
        <f t="shared" si="226"/>
        <v>0</v>
      </c>
      <c r="AH364" s="14"/>
      <c r="AI364" s="13">
        <f t="shared" si="227"/>
        <v>0</v>
      </c>
      <c r="AJ364" s="14">
        <f t="shared" si="213"/>
        <v>0</v>
      </c>
      <c r="AK364" s="13">
        <f t="shared" si="228"/>
        <v>0</v>
      </c>
      <c r="AL364" s="14">
        <f t="shared" si="214"/>
        <v>0</v>
      </c>
      <c r="AM364" s="13">
        <f t="shared" si="229"/>
        <v>1.9999999999999574E-2</v>
      </c>
      <c r="AN364" s="14"/>
      <c r="AO364" s="13">
        <f t="shared" si="230"/>
        <v>0</v>
      </c>
      <c r="AP364" s="14">
        <f t="shared" si="231"/>
        <v>0</v>
      </c>
      <c r="AQ364" s="13">
        <f t="shared" si="232"/>
        <v>0</v>
      </c>
      <c r="AR364" s="14">
        <f t="shared" si="233"/>
        <v>0</v>
      </c>
      <c r="AS364" s="13">
        <f t="shared" si="234"/>
        <v>1.9999999999999574E-2</v>
      </c>
      <c r="AT364" s="14"/>
      <c r="AU364" s="13">
        <f t="shared" si="235"/>
        <v>0</v>
      </c>
      <c r="AV364" s="14">
        <f t="shared" si="236"/>
        <v>0</v>
      </c>
      <c r="AW364" s="13">
        <f t="shared" si="237"/>
        <v>0</v>
      </c>
      <c r="AX364" s="14">
        <f t="shared" si="238"/>
        <v>0</v>
      </c>
      <c r="AY364" s="13">
        <f t="shared" si="239"/>
        <v>1.9999999999999574E-2</v>
      </c>
      <c r="AZ364" s="14"/>
      <c r="BA364" s="13">
        <f t="shared" si="240"/>
        <v>0</v>
      </c>
      <c r="BB364" s="14">
        <f t="shared" si="241"/>
        <v>0</v>
      </c>
      <c r="BC364" s="13">
        <f t="shared" si="242"/>
        <v>0</v>
      </c>
      <c r="BD364" s="14">
        <f t="shared" si="243"/>
        <v>0</v>
      </c>
      <c r="BE364" s="13">
        <f t="shared" si="244"/>
        <v>1.9999999999999574E-2</v>
      </c>
    </row>
    <row r="365" spans="1:57" x14ac:dyDescent="0.25">
      <c r="A365" s="23">
        <f t="shared" si="245"/>
        <v>7.2104166666666014</v>
      </c>
      <c r="B365" s="8" t="s">
        <v>17</v>
      </c>
      <c r="C365" s="10" t="s">
        <v>14</v>
      </c>
      <c r="D365" s="11" t="s">
        <v>20</v>
      </c>
      <c r="E365" s="10" t="s">
        <v>14</v>
      </c>
      <c r="F365" s="11"/>
      <c r="G365" s="10" t="s">
        <v>14</v>
      </c>
      <c r="H365" t="s">
        <v>11</v>
      </c>
      <c r="I365" s="10"/>
      <c r="J365" s="10" t="s">
        <v>14</v>
      </c>
      <c r="K365" s="13">
        <f t="shared" si="215"/>
        <v>0</v>
      </c>
      <c r="L365" s="14">
        <f t="shared" si="205"/>
        <v>0</v>
      </c>
      <c r="M365" s="13">
        <f t="shared" si="216"/>
        <v>0</v>
      </c>
      <c r="N365" s="14">
        <f t="shared" si="206"/>
        <v>0</v>
      </c>
      <c r="O365" s="13">
        <f t="shared" si="217"/>
        <v>1.9999999999999574E-2</v>
      </c>
      <c r="P365" s="14"/>
      <c r="Q365" s="13">
        <f t="shared" si="218"/>
        <v>0</v>
      </c>
      <c r="R365" s="14">
        <f t="shared" si="207"/>
        <v>0</v>
      </c>
      <c r="S365" s="13">
        <f t="shared" si="219"/>
        <v>7.2104166666666014</v>
      </c>
      <c r="T365" s="14">
        <f t="shared" si="208"/>
        <v>1</v>
      </c>
      <c r="U365" s="13">
        <f t="shared" si="220"/>
        <v>0</v>
      </c>
      <c r="V365" s="14"/>
      <c r="W365" s="13">
        <f t="shared" si="221"/>
        <v>0</v>
      </c>
      <c r="X365" s="14">
        <f t="shared" si="209"/>
        <v>0</v>
      </c>
      <c r="Y365" s="13">
        <f t="shared" si="222"/>
        <v>0</v>
      </c>
      <c r="Z365" s="14">
        <f t="shared" si="210"/>
        <v>0</v>
      </c>
      <c r="AA365" s="13">
        <f t="shared" si="223"/>
        <v>1.9999999999999574E-2</v>
      </c>
      <c r="AB365" s="14"/>
      <c r="AC365" s="13">
        <f t="shared" si="224"/>
        <v>0</v>
      </c>
      <c r="AD365" s="14">
        <f t="shared" si="211"/>
        <v>0</v>
      </c>
      <c r="AE365" s="13">
        <f t="shared" si="225"/>
        <v>0</v>
      </c>
      <c r="AF365" s="14">
        <f t="shared" si="212"/>
        <v>0</v>
      </c>
      <c r="AG365" s="13">
        <f t="shared" si="226"/>
        <v>0</v>
      </c>
      <c r="AH365" s="14"/>
      <c r="AI365" s="13">
        <f t="shared" si="227"/>
        <v>0</v>
      </c>
      <c r="AJ365" s="14">
        <f t="shared" si="213"/>
        <v>0</v>
      </c>
      <c r="AK365" s="13">
        <f t="shared" si="228"/>
        <v>0</v>
      </c>
      <c r="AL365" s="14">
        <f t="shared" si="214"/>
        <v>0</v>
      </c>
      <c r="AM365" s="13">
        <f t="shared" si="229"/>
        <v>1.9999999999999574E-2</v>
      </c>
      <c r="AN365" s="14"/>
      <c r="AO365" s="13">
        <f t="shared" si="230"/>
        <v>0</v>
      </c>
      <c r="AP365" s="14">
        <f t="shared" si="231"/>
        <v>0</v>
      </c>
      <c r="AQ365" s="13">
        <f t="shared" si="232"/>
        <v>0</v>
      </c>
      <c r="AR365" s="14">
        <f t="shared" si="233"/>
        <v>0</v>
      </c>
      <c r="AS365" s="13">
        <f t="shared" si="234"/>
        <v>0</v>
      </c>
      <c r="AT365" s="14"/>
      <c r="AU365" s="13">
        <f t="shared" si="235"/>
        <v>0</v>
      </c>
      <c r="AV365" s="14">
        <f t="shared" si="236"/>
        <v>0</v>
      </c>
      <c r="AW365" s="13">
        <f t="shared" si="237"/>
        <v>0</v>
      </c>
      <c r="AX365" s="14">
        <f t="shared" si="238"/>
        <v>0</v>
      </c>
      <c r="AY365" s="13">
        <f t="shared" si="239"/>
        <v>1.9999999999999574E-2</v>
      </c>
      <c r="AZ365" s="14"/>
      <c r="BA365" s="13">
        <f t="shared" si="240"/>
        <v>0</v>
      </c>
      <c r="BB365" s="14">
        <f t="shared" si="241"/>
        <v>0</v>
      </c>
      <c r="BC365" s="13">
        <f t="shared" si="242"/>
        <v>0</v>
      </c>
      <c r="BD365" s="14">
        <f t="shared" si="243"/>
        <v>0</v>
      </c>
      <c r="BE365" s="13">
        <f t="shared" si="244"/>
        <v>1.9999999999999574E-2</v>
      </c>
    </row>
    <row r="366" spans="1:57" x14ac:dyDescent="0.25">
      <c r="A366" s="23">
        <f t="shared" si="245"/>
        <v>7.230416666666601</v>
      </c>
      <c r="B366" s="8"/>
      <c r="C366" s="10" t="s">
        <v>14</v>
      </c>
      <c r="D366" s="10"/>
      <c r="E366" s="10" t="s">
        <v>14</v>
      </c>
      <c r="G366" s="10" t="s">
        <v>14</v>
      </c>
      <c r="H366" t="s">
        <v>11</v>
      </c>
      <c r="I366" s="32"/>
      <c r="J366" s="10" t="s">
        <v>14</v>
      </c>
      <c r="K366" s="13">
        <f t="shared" si="215"/>
        <v>0</v>
      </c>
      <c r="L366" s="14">
        <f t="shared" si="205"/>
        <v>0</v>
      </c>
      <c r="M366" s="13">
        <f t="shared" si="216"/>
        <v>0</v>
      </c>
      <c r="N366" s="14">
        <f t="shared" si="206"/>
        <v>0</v>
      </c>
      <c r="O366" s="13">
        <f t="shared" si="217"/>
        <v>1.9999999999999574E-2</v>
      </c>
      <c r="P366" s="14"/>
      <c r="Q366" s="13">
        <f t="shared" si="218"/>
        <v>0</v>
      </c>
      <c r="R366" s="14">
        <f t="shared" si="207"/>
        <v>0</v>
      </c>
      <c r="S366" s="13">
        <f t="shared" si="219"/>
        <v>0</v>
      </c>
      <c r="T366" s="14">
        <f t="shared" si="208"/>
        <v>0</v>
      </c>
      <c r="U366" s="13">
        <f t="shared" si="220"/>
        <v>0</v>
      </c>
      <c r="V366" s="14"/>
      <c r="W366" s="13">
        <f t="shared" si="221"/>
        <v>0</v>
      </c>
      <c r="X366" s="14">
        <f t="shared" si="209"/>
        <v>0</v>
      </c>
      <c r="Y366" s="13">
        <f t="shared" si="222"/>
        <v>0</v>
      </c>
      <c r="Z366" s="14">
        <f t="shared" si="210"/>
        <v>0</v>
      </c>
      <c r="AA366" s="13">
        <f t="shared" si="223"/>
        <v>1.9999999999999574E-2</v>
      </c>
      <c r="AB366" s="14"/>
      <c r="AC366" s="13">
        <f t="shared" si="224"/>
        <v>0</v>
      </c>
      <c r="AD366" s="14">
        <f t="shared" si="211"/>
        <v>0</v>
      </c>
      <c r="AE366" s="13">
        <f t="shared" si="225"/>
        <v>0</v>
      </c>
      <c r="AF366" s="14">
        <f t="shared" si="212"/>
        <v>0</v>
      </c>
      <c r="AG366" s="13">
        <f t="shared" si="226"/>
        <v>0</v>
      </c>
      <c r="AH366" s="14"/>
      <c r="AI366" s="13">
        <f t="shared" si="227"/>
        <v>0</v>
      </c>
      <c r="AJ366" s="14">
        <f t="shared" si="213"/>
        <v>0</v>
      </c>
      <c r="AK366" s="13">
        <f t="shared" si="228"/>
        <v>0</v>
      </c>
      <c r="AL366" s="14">
        <f t="shared" si="214"/>
        <v>0</v>
      </c>
      <c r="AM366" s="13">
        <f t="shared" si="229"/>
        <v>1.9999999999999574E-2</v>
      </c>
      <c r="AN366" s="14"/>
      <c r="AO366" s="13">
        <f t="shared" si="230"/>
        <v>0</v>
      </c>
      <c r="AP366" s="14">
        <f t="shared" si="231"/>
        <v>0</v>
      </c>
      <c r="AQ366" s="13">
        <f t="shared" si="232"/>
        <v>0</v>
      </c>
      <c r="AR366" s="14">
        <f t="shared" si="233"/>
        <v>0</v>
      </c>
      <c r="AS366" s="13">
        <f t="shared" si="234"/>
        <v>0</v>
      </c>
      <c r="AT366" s="14"/>
      <c r="AU366" s="13">
        <f t="shared" si="235"/>
        <v>0</v>
      </c>
      <c r="AV366" s="14">
        <f t="shared" si="236"/>
        <v>0</v>
      </c>
      <c r="AW366" s="13">
        <f t="shared" si="237"/>
        <v>0</v>
      </c>
      <c r="AX366" s="14">
        <f t="shared" si="238"/>
        <v>0</v>
      </c>
      <c r="AY366" s="13">
        <f t="shared" si="239"/>
        <v>1.9999999999999574E-2</v>
      </c>
      <c r="AZ366" s="14"/>
      <c r="BA366" s="13">
        <f t="shared" si="240"/>
        <v>0</v>
      </c>
      <c r="BB366" s="14">
        <f t="shared" si="241"/>
        <v>0</v>
      </c>
      <c r="BC366" s="13">
        <f t="shared" si="242"/>
        <v>0</v>
      </c>
      <c r="BD366" s="14">
        <f t="shared" si="243"/>
        <v>0</v>
      </c>
      <c r="BE366" s="13">
        <f t="shared" si="244"/>
        <v>1.9999999999999574E-2</v>
      </c>
    </row>
    <row r="367" spans="1:57" x14ac:dyDescent="0.25">
      <c r="A367" s="23">
        <f t="shared" si="245"/>
        <v>7.2504166666666006</v>
      </c>
      <c r="B367" s="8"/>
      <c r="C367" s="10" t="s">
        <v>14</v>
      </c>
      <c r="D367" s="10"/>
      <c r="E367" s="10" t="s">
        <v>14</v>
      </c>
      <c r="G367" s="10" t="s">
        <v>14</v>
      </c>
      <c r="H367" t="s">
        <v>11</v>
      </c>
      <c r="I367" s="32"/>
      <c r="J367" s="10" t="s">
        <v>14</v>
      </c>
      <c r="K367" s="13">
        <f t="shared" si="215"/>
        <v>0</v>
      </c>
      <c r="L367" s="14">
        <f t="shared" si="205"/>
        <v>0</v>
      </c>
      <c r="M367" s="13">
        <f t="shared" si="216"/>
        <v>0</v>
      </c>
      <c r="N367" s="14">
        <f t="shared" si="206"/>
        <v>0</v>
      </c>
      <c r="O367" s="13">
        <f t="shared" si="217"/>
        <v>1.9999999999999574E-2</v>
      </c>
      <c r="P367" s="14"/>
      <c r="Q367" s="13">
        <f t="shared" si="218"/>
        <v>0</v>
      </c>
      <c r="R367" s="14">
        <f t="shared" si="207"/>
        <v>0</v>
      </c>
      <c r="S367" s="13">
        <f t="shared" si="219"/>
        <v>0</v>
      </c>
      <c r="T367" s="14">
        <f t="shared" si="208"/>
        <v>0</v>
      </c>
      <c r="U367" s="13">
        <f t="shared" si="220"/>
        <v>0</v>
      </c>
      <c r="V367" s="14"/>
      <c r="W367" s="13">
        <f t="shared" si="221"/>
        <v>0</v>
      </c>
      <c r="X367" s="14">
        <f t="shared" si="209"/>
        <v>0</v>
      </c>
      <c r="Y367" s="13">
        <f t="shared" si="222"/>
        <v>0</v>
      </c>
      <c r="Z367" s="14">
        <f t="shared" si="210"/>
        <v>0</v>
      </c>
      <c r="AA367" s="13">
        <f t="shared" si="223"/>
        <v>1.9999999999999574E-2</v>
      </c>
      <c r="AB367" s="14"/>
      <c r="AC367" s="13">
        <f t="shared" si="224"/>
        <v>0</v>
      </c>
      <c r="AD367" s="14">
        <f t="shared" si="211"/>
        <v>0</v>
      </c>
      <c r="AE367" s="13">
        <f t="shared" si="225"/>
        <v>0</v>
      </c>
      <c r="AF367" s="14">
        <f t="shared" si="212"/>
        <v>0</v>
      </c>
      <c r="AG367" s="13">
        <f t="shared" si="226"/>
        <v>0</v>
      </c>
      <c r="AH367" s="14"/>
      <c r="AI367" s="13">
        <f t="shared" si="227"/>
        <v>0</v>
      </c>
      <c r="AJ367" s="14">
        <f t="shared" si="213"/>
        <v>0</v>
      </c>
      <c r="AK367" s="13">
        <f t="shared" si="228"/>
        <v>0</v>
      </c>
      <c r="AL367" s="14">
        <f t="shared" si="214"/>
        <v>0</v>
      </c>
      <c r="AM367" s="13">
        <f t="shared" si="229"/>
        <v>1.9999999999999574E-2</v>
      </c>
      <c r="AN367" s="14"/>
      <c r="AO367" s="13">
        <f t="shared" si="230"/>
        <v>0</v>
      </c>
      <c r="AP367" s="14">
        <f t="shared" si="231"/>
        <v>0</v>
      </c>
      <c r="AQ367" s="13">
        <f t="shared" si="232"/>
        <v>0</v>
      </c>
      <c r="AR367" s="14">
        <f t="shared" si="233"/>
        <v>0</v>
      </c>
      <c r="AS367" s="13">
        <f t="shared" si="234"/>
        <v>0</v>
      </c>
      <c r="AT367" s="14"/>
      <c r="AU367" s="13">
        <f t="shared" si="235"/>
        <v>0</v>
      </c>
      <c r="AV367" s="14">
        <f t="shared" si="236"/>
        <v>0</v>
      </c>
      <c r="AW367" s="13">
        <f t="shared" si="237"/>
        <v>0</v>
      </c>
      <c r="AX367" s="14">
        <f t="shared" si="238"/>
        <v>0</v>
      </c>
      <c r="AY367" s="13">
        <f t="shared" si="239"/>
        <v>1.9999999999999574E-2</v>
      </c>
      <c r="AZ367" s="14"/>
      <c r="BA367" s="13">
        <f t="shared" si="240"/>
        <v>0</v>
      </c>
      <c r="BB367" s="14">
        <f t="shared" si="241"/>
        <v>0</v>
      </c>
      <c r="BC367" s="13">
        <f t="shared" si="242"/>
        <v>0</v>
      </c>
      <c r="BD367" s="14">
        <f t="shared" si="243"/>
        <v>0</v>
      </c>
      <c r="BE367" s="13">
        <f t="shared" si="244"/>
        <v>1.9999999999999574E-2</v>
      </c>
    </row>
    <row r="368" spans="1:57" x14ac:dyDescent="0.25">
      <c r="A368" s="23">
        <f t="shared" si="245"/>
        <v>7.2704166666666001</v>
      </c>
      <c r="B368" s="8"/>
      <c r="C368" s="10" t="s">
        <v>14</v>
      </c>
      <c r="D368" s="10"/>
      <c r="E368" s="10" t="s">
        <v>14</v>
      </c>
      <c r="F368" s="10"/>
      <c r="G368" s="10" t="s">
        <v>14</v>
      </c>
      <c r="H368" t="s">
        <v>11</v>
      </c>
      <c r="I368" s="32"/>
      <c r="J368" s="10" t="s">
        <v>14</v>
      </c>
      <c r="K368" s="13">
        <f t="shared" si="215"/>
        <v>0</v>
      </c>
      <c r="L368" s="14">
        <f t="shared" si="205"/>
        <v>0</v>
      </c>
      <c r="M368" s="13">
        <f t="shared" si="216"/>
        <v>0</v>
      </c>
      <c r="N368" s="14">
        <f t="shared" si="206"/>
        <v>0</v>
      </c>
      <c r="O368" s="13">
        <f t="shared" si="217"/>
        <v>1.9999999999999574E-2</v>
      </c>
      <c r="P368" s="14"/>
      <c r="Q368" s="13">
        <f t="shared" si="218"/>
        <v>0</v>
      </c>
      <c r="R368" s="14">
        <f t="shared" si="207"/>
        <v>0</v>
      </c>
      <c r="S368" s="13">
        <f t="shared" si="219"/>
        <v>0</v>
      </c>
      <c r="T368" s="14">
        <f t="shared" si="208"/>
        <v>0</v>
      </c>
      <c r="U368" s="13">
        <f t="shared" si="220"/>
        <v>0</v>
      </c>
      <c r="V368" s="14"/>
      <c r="W368" s="13">
        <f t="shared" si="221"/>
        <v>0</v>
      </c>
      <c r="X368" s="14">
        <f t="shared" si="209"/>
        <v>0</v>
      </c>
      <c r="Y368" s="13">
        <f t="shared" si="222"/>
        <v>0</v>
      </c>
      <c r="Z368" s="14">
        <f t="shared" si="210"/>
        <v>0</v>
      </c>
      <c r="AA368" s="13">
        <f t="shared" si="223"/>
        <v>1.9999999999999574E-2</v>
      </c>
      <c r="AB368" s="14"/>
      <c r="AC368" s="13">
        <f t="shared" si="224"/>
        <v>0</v>
      </c>
      <c r="AD368" s="14">
        <f t="shared" si="211"/>
        <v>0</v>
      </c>
      <c r="AE368" s="13">
        <f t="shared" si="225"/>
        <v>0</v>
      </c>
      <c r="AF368" s="14">
        <f t="shared" si="212"/>
        <v>0</v>
      </c>
      <c r="AG368" s="13">
        <f t="shared" si="226"/>
        <v>0</v>
      </c>
      <c r="AH368" s="14"/>
      <c r="AI368" s="13">
        <f t="shared" si="227"/>
        <v>0</v>
      </c>
      <c r="AJ368" s="14">
        <f t="shared" si="213"/>
        <v>0</v>
      </c>
      <c r="AK368" s="13">
        <f t="shared" si="228"/>
        <v>0</v>
      </c>
      <c r="AL368" s="14">
        <f t="shared" si="214"/>
        <v>0</v>
      </c>
      <c r="AM368" s="13">
        <f t="shared" si="229"/>
        <v>1.9999999999999574E-2</v>
      </c>
      <c r="AN368" s="14"/>
      <c r="AO368" s="13">
        <f t="shared" si="230"/>
        <v>0</v>
      </c>
      <c r="AP368" s="14">
        <f t="shared" si="231"/>
        <v>0</v>
      </c>
      <c r="AQ368" s="13">
        <f t="shared" si="232"/>
        <v>0</v>
      </c>
      <c r="AR368" s="14">
        <f t="shared" si="233"/>
        <v>0</v>
      </c>
      <c r="AS368" s="13">
        <f t="shared" si="234"/>
        <v>0</v>
      </c>
      <c r="AT368" s="14"/>
      <c r="AU368" s="13">
        <f t="shared" si="235"/>
        <v>0</v>
      </c>
      <c r="AV368" s="14">
        <f t="shared" si="236"/>
        <v>0</v>
      </c>
      <c r="AW368" s="13">
        <f t="shared" si="237"/>
        <v>0</v>
      </c>
      <c r="AX368" s="14">
        <f t="shared" si="238"/>
        <v>0</v>
      </c>
      <c r="AY368" s="13">
        <f t="shared" si="239"/>
        <v>1.9999999999999574E-2</v>
      </c>
      <c r="AZ368" s="14"/>
      <c r="BA368" s="13">
        <f t="shared" si="240"/>
        <v>0</v>
      </c>
      <c r="BB368" s="14">
        <f t="shared" si="241"/>
        <v>0</v>
      </c>
      <c r="BC368" s="13">
        <f t="shared" si="242"/>
        <v>0</v>
      </c>
      <c r="BD368" s="14">
        <f t="shared" si="243"/>
        <v>0</v>
      </c>
      <c r="BE368" s="13">
        <f t="shared" si="244"/>
        <v>1.9999999999999574E-2</v>
      </c>
    </row>
    <row r="369" spans="1:57" x14ac:dyDescent="0.25">
      <c r="A369" s="23">
        <f t="shared" si="245"/>
        <v>7.2904166666665997</v>
      </c>
      <c r="B369" s="8"/>
      <c r="C369" s="10" t="s">
        <v>14</v>
      </c>
      <c r="D369" s="10"/>
      <c r="E369" s="10" t="s">
        <v>14</v>
      </c>
      <c r="F369" s="10"/>
      <c r="G369" s="10" t="s">
        <v>14</v>
      </c>
      <c r="H369" t="s">
        <v>11</v>
      </c>
      <c r="I369" s="32"/>
      <c r="J369" s="10" t="s">
        <v>14</v>
      </c>
      <c r="K369" s="13">
        <f t="shared" si="215"/>
        <v>0</v>
      </c>
      <c r="L369" s="14">
        <f t="shared" si="205"/>
        <v>0</v>
      </c>
      <c r="M369" s="13">
        <f t="shared" si="216"/>
        <v>0</v>
      </c>
      <c r="N369" s="14">
        <f t="shared" si="206"/>
        <v>0</v>
      </c>
      <c r="O369" s="13">
        <f t="shared" si="217"/>
        <v>1.9999999999999574E-2</v>
      </c>
      <c r="P369" s="14"/>
      <c r="Q369" s="13">
        <f t="shared" si="218"/>
        <v>0</v>
      </c>
      <c r="R369" s="14">
        <f t="shared" si="207"/>
        <v>0</v>
      </c>
      <c r="S369" s="13">
        <f t="shared" si="219"/>
        <v>0</v>
      </c>
      <c r="T369" s="14">
        <f t="shared" si="208"/>
        <v>0</v>
      </c>
      <c r="U369" s="13">
        <f t="shared" si="220"/>
        <v>0</v>
      </c>
      <c r="V369" s="14"/>
      <c r="W369" s="13">
        <f t="shared" si="221"/>
        <v>0</v>
      </c>
      <c r="X369" s="14">
        <f t="shared" si="209"/>
        <v>0</v>
      </c>
      <c r="Y369" s="13">
        <f t="shared" si="222"/>
        <v>0</v>
      </c>
      <c r="Z369" s="14">
        <f t="shared" si="210"/>
        <v>0</v>
      </c>
      <c r="AA369" s="13">
        <f t="shared" si="223"/>
        <v>1.9999999999999574E-2</v>
      </c>
      <c r="AB369" s="14"/>
      <c r="AC369" s="13">
        <f t="shared" si="224"/>
        <v>0</v>
      </c>
      <c r="AD369" s="14">
        <f t="shared" si="211"/>
        <v>0</v>
      </c>
      <c r="AE369" s="13">
        <f t="shared" si="225"/>
        <v>0</v>
      </c>
      <c r="AF369" s="14">
        <f t="shared" si="212"/>
        <v>0</v>
      </c>
      <c r="AG369" s="13">
        <f t="shared" si="226"/>
        <v>0</v>
      </c>
      <c r="AH369" s="14"/>
      <c r="AI369" s="13">
        <f t="shared" si="227"/>
        <v>0</v>
      </c>
      <c r="AJ369" s="14">
        <f t="shared" si="213"/>
        <v>0</v>
      </c>
      <c r="AK369" s="13">
        <f t="shared" si="228"/>
        <v>0</v>
      </c>
      <c r="AL369" s="14">
        <f t="shared" si="214"/>
        <v>0</v>
      </c>
      <c r="AM369" s="13">
        <f t="shared" si="229"/>
        <v>1.9999999999999574E-2</v>
      </c>
      <c r="AN369" s="14"/>
      <c r="AO369" s="13">
        <f t="shared" si="230"/>
        <v>0</v>
      </c>
      <c r="AP369" s="14">
        <f t="shared" si="231"/>
        <v>0</v>
      </c>
      <c r="AQ369" s="13">
        <f t="shared" si="232"/>
        <v>0</v>
      </c>
      <c r="AR369" s="14">
        <f t="shared" si="233"/>
        <v>0</v>
      </c>
      <c r="AS369" s="13">
        <f t="shared" si="234"/>
        <v>0</v>
      </c>
      <c r="AT369" s="14"/>
      <c r="AU369" s="13">
        <f t="shared" si="235"/>
        <v>0</v>
      </c>
      <c r="AV369" s="14">
        <f t="shared" si="236"/>
        <v>0</v>
      </c>
      <c r="AW369" s="13">
        <f t="shared" si="237"/>
        <v>0</v>
      </c>
      <c r="AX369" s="14">
        <f t="shared" si="238"/>
        <v>0</v>
      </c>
      <c r="AY369" s="13">
        <f t="shared" si="239"/>
        <v>1.9999999999999574E-2</v>
      </c>
      <c r="AZ369" s="14"/>
      <c r="BA369" s="13">
        <f t="shared" si="240"/>
        <v>0</v>
      </c>
      <c r="BB369" s="14">
        <f t="shared" si="241"/>
        <v>0</v>
      </c>
      <c r="BC369" s="13">
        <f t="shared" si="242"/>
        <v>0</v>
      </c>
      <c r="BD369" s="14">
        <f t="shared" si="243"/>
        <v>0</v>
      </c>
      <c r="BE369" s="13">
        <f t="shared" si="244"/>
        <v>1.9999999999999574E-2</v>
      </c>
    </row>
    <row r="370" spans="1:57" x14ac:dyDescent="0.25">
      <c r="A370" s="23">
        <f t="shared" si="245"/>
        <v>7.3104166666665993</v>
      </c>
      <c r="B370" s="8" t="s">
        <v>64</v>
      </c>
      <c r="C370" s="10" t="s">
        <v>14</v>
      </c>
      <c r="E370" t="s">
        <v>11</v>
      </c>
      <c r="F370" s="10"/>
      <c r="G370" s="10" t="s">
        <v>14</v>
      </c>
      <c r="H370" s="11" t="s">
        <v>20</v>
      </c>
      <c r="I370" s="11"/>
      <c r="J370" s="10" t="s">
        <v>14</v>
      </c>
      <c r="K370" s="13">
        <f t="shared" si="215"/>
        <v>0</v>
      </c>
      <c r="L370" s="14">
        <f t="shared" si="205"/>
        <v>0</v>
      </c>
      <c r="M370" s="13">
        <f t="shared" si="216"/>
        <v>0</v>
      </c>
      <c r="N370" s="14">
        <f t="shared" si="206"/>
        <v>0</v>
      </c>
      <c r="O370" s="13">
        <f t="shared" si="217"/>
        <v>1.9999999999999574E-2</v>
      </c>
      <c r="P370" s="14"/>
      <c r="Q370" s="13">
        <f t="shared" si="218"/>
        <v>0</v>
      </c>
      <c r="R370" s="14">
        <f t="shared" si="207"/>
        <v>0</v>
      </c>
      <c r="S370" s="13">
        <f t="shared" si="219"/>
        <v>0</v>
      </c>
      <c r="T370" s="14">
        <f t="shared" si="208"/>
        <v>0</v>
      </c>
      <c r="U370" s="13">
        <f t="shared" si="220"/>
        <v>0</v>
      </c>
      <c r="V370" s="14"/>
      <c r="W370" s="13">
        <f t="shared" si="221"/>
        <v>0</v>
      </c>
      <c r="X370" s="14">
        <f t="shared" si="209"/>
        <v>0</v>
      </c>
      <c r="Y370" s="13">
        <f t="shared" si="222"/>
        <v>0</v>
      </c>
      <c r="Z370" s="14">
        <f t="shared" si="210"/>
        <v>0</v>
      </c>
      <c r="AA370" s="13">
        <f t="shared" si="223"/>
        <v>0</v>
      </c>
      <c r="AB370" s="14"/>
      <c r="AC370" s="13">
        <f t="shared" si="224"/>
        <v>0</v>
      </c>
      <c r="AD370" s="14">
        <f t="shared" si="211"/>
        <v>0</v>
      </c>
      <c r="AE370" s="13">
        <f t="shared" si="225"/>
        <v>0</v>
      </c>
      <c r="AF370" s="14">
        <f t="shared" si="212"/>
        <v>0</v>
      </c>
      <c r="AG370" s="13">
        <f t="shared" si="226"/>
        <v>0</v>
      </c>
      <c r="AH370" s="14"/>
      <c r="AI370" s="13">
        <f t="shared" si="227"/>
        <v>0</v>
      </c>
      <c r="AJ370" s="14">
        <f t="shared" si="213"/>
        <v>0</v>
      </c>
      <c r="AK370" s="13">
        <f t="shared" si="228"/>
        <v>0</v>
      </c>
      <c r="AL370" s="14">
        <f t="shared" si="214"/>
        <v>0</v>
      </c>
      <c r="AM370" s="13">
        <f t="shared" si="229"/>
        <v>1.9999999999999574E-2</v>
      </c>
      <c r="AN370" s="14"/>
      <c r="AO370" s="13">
        <f t="shared" si="230"/>
        <v>0</v>
      </c>
      <c r="AP370" s="14">
        <f t="shared" si="231"/>
        <v>0</v>
      </c>
      <c r="AQ370" s="13">
        <f t="shared" si="232"/>
        <v>7.3104166666665993</v>
      </c>
      <c r="AR370" s="14">
        <f t="shared" si="233"/>
        <v>1</v>
      </c>
      <c r="AS370" s="13">
        <f t="shared" si="234"/>
        <v>0</v>
      </c>
      <c r="AT370" s="14"/>
      <c r="AU370" s="13">
        <f t="shared" si="235"/>
        <v>0</v>
      </c>
      <c r="AV370" s="14">
        <f t="shared" si="236"/>
        <v>0</v>
      </c>
      <c r="AW370" s="13">
        <f t="shared" si="237"/>
        <v>0</v>
      </c>
      <c r="AX370" s="14">
        <f t="shared" si="238"/>
        <v>0</v>
      </c>
      <c r="AY370" s="13">
        <f t="shared" si="239"/>
        <v>1.9999999999999574E-2</v>
      </c>
      <c r="AZ370" s="14"/>
      <c r="BA370" s="13">
        <f t="shared" si="240"/>
        <v>0</v>
      </c>
      <c r="BB370" s="14">
        <f t="shared" si="241"/>
        <v>0</v>
      </c>
      <c r="BC370" s="13">
        <f t="shared" si="242"/>
        <v>0</v>
      </c>
      <c r="BD370" s="14">
        <f t="shared" si="243"/>
        <v>0</v>
      </c>
      <c r="BE370" s="13">
        <f t="shared" si="244"/>
        <v>1.9999999999999574E-2</v>
      </c>
    </row>
    <row r="371" spans="1:57" x14ac:dyDescent="0.25">
      <c r="A371" s="23">
        <f t="shared" si="245"/>
        <v>7.3304166666665989</v>
      </c>
      <c r="B371" s="8"/>
      <c r="C371" s="10" t="s">
        <v>14</v>
      </c>
      <c r="E371" t="s">
        <v>11</v>
      </c>
      <c r="F371" s="10"/>
      <c r="G371" s="10" t="s">
        <v>14</v>
      </c>
      <c r="H371" s="10"/>
      <c r="I371" s="32"/>
      <c r="J371" s="10" t="s">
        <v>14</v>
      </c>
      <c r="K371" s="13">
        <f t="shared" si="215"/>
        <v>0</v>
      </c>
      <c r="L371" s="14">
        <f t="shared" si="205"/>
        <v>0</v>
      </c>
      <c r="M371" s="13">
        <f t="shared" si="216"/>
        <v>0</v>
      </c>
      <c r="N371" s="14">
        <f t="shared" si="206"/>
        <v>0</v>
      </c>
      <c r="O371" s="13">
        <f t="shared" si="217"/>
        <v>1.9999999999999574E-2</v>
      </c>
      <c r="P371" s="14"/>
      <c r="Q371" s="13">
        <f t="shared" si="218"/>
        <v>0</v>
      </c>
      <c r="R371" s="14">
        <f t="shared" si="207"/>
        <v>0</v>
      </c>
      <c r="S371" s="13">
        <f t="shared" si="219"/>
        <v>0</v>
      </c>
      <c r="T371" s="14">
        <f t="shared" si="208"/>
        <v>0</v>
      </c>
      <c r="U371" s="13">
        <f t="shared" si="220"/>
        <v>0</v>
      </c>
      <c r="V371" s="14"/>
      <c r="W371" s="13">
        <f t="shared" si="221"/>
        <v>0</v>
      </c>
      <c r="X371" s="14">
        <f t="shared" si="209"/>
        <v>0</v>
      </c>
      <c r="Y371" s="13">
        <f t="shared" si="222"/>
        <v>0</v>
      </c>
      <c r="Z371" s="14">
        <f t="shared" si="210"/>
        <v>0</v>
      </c>
      <c r="AA371" s="13">
        <f t="shared" si="223"/>
        <v>0</v>
      </c>
      <c r="AB371" s="14"/>
      <c r="AC371" s="13">
        <f t="shared" si="224"/>
        <v>0</v>
      </c>
      <c r="AD371" s="14">
        <f t="shared" si="211"/>
        <v>0</v>
      </c>
      <c r="AE371" s="13">
        <f t="shared" si="225"/>
        <v>0</v>
      </c>
      <c r="AF371" s="14">
        <f t="shared" si="212"/>
        <v>0</v>
      </c>
      <c r="AG371" s="13">
        <f t="shared" si="226"/>
        <v>0</v>
      </c>
      <c r="AH371" s="14"/>
      <c r="AI371" s="13">
        <f t="shared" si="227"/>
        <v>0</v>
      </c>
      <c r="AJ371" s="14">
        <f t="shared" si="213"/>
        <v>0</v>
      </c>
      <c r="AK371" s="13">
        <f t="shared" si="228"/>
        <v>0</v>
      </c>
      <c r="AL371" s="14">
        <f t="shared" si="214"/>
        <v>0</v>
      </c>
      <c r="AM371" s="13">
        <f t="shared" si="229"/>
        <v>1.9999999999999574E-2</v>
      </c>
      <c r="AN371" s="14"/>
      <c r="AO371" s="13">
        <f t="shared" si="230"/>
        <v>0</v>
      </c>
      <c r="AP371" s="14">
        <f t="shared" si="231"/>
        <v>0</v>
      </c>
      <c r="AQ371" s="13">
        <f t="shared" si="232"/>
        <v>0</v>
      </c>
      <c r="AR371" s="14">
        <f t="shared" si="233"/>
        <v>0</v>
      </c>
      <c r="AS371" s="13">
        <f t="shared" si="234"/>
        <v>0</v>
      </c>
      <c r="AT371" s="14"/>
      <c r="AU371" s="13">
        <f t="shared" si="235"/>
        <v>0</v>
      </c>
      <c r="AV371" s="14">
        <f t="shared" si="236"/>
        <v>0</v>
      </c>
      <c r="AW371" s="13">
        <f t="shared" si="237"/>
        <v>0</v>
      </c>
      <c r="AX371" s="14">
        <f t="shared" si="238"/>
        <v>0</v>
      </c>
      <c r="AY371" s="13">
        <f t="shared" si="239"/>
        <v>1.9999999999999574E-2</v>
      </c>
      <c r="AZ371" s="14"/>
      <c r="BA371" s="13">
        <f t="shared" si="240"/>
        <v>0</v>
      </c>
      <c r="BB371" s="14">
        <f t="shared" si="241"/>
        <v>0</v>
      </c>
      <c r="BC371" s="13">
        <f t="shared" si="242"/>
        <v>0</v>
      </c>
      <c r="BD371" s="14">
        <f t="shared" si="243"/>
        <v>0</v>
      </c>
      <c r="BE371" s="13">
        <f t="shared" si="244"/>
        <v>1.9999999999999574E-2</v>
      </c>
    </row>
    <row r="372" spans="1:57" x14ac:dyDescent="0.25">
      <c r="A372" s="23">
        <f t="shared" si="245"/>
        <v>7.3504166666665984</v>
      </c>
      <c r="B372" s="8"/>
      <c r="C372" s="10" t="s">
        <v>14</v>
      </c>
      <c r="E372" t="s">
        <v>11</v>
      </c>
      <c r="F372" s="10"/>
      <c r="G372" s="10" t="s">
        <v>14</v>
      </c>
      <c r="H372" s="10"/>
      <c r="I372" s="32"/>
      <c r="J372" s="10" t="s">
        <v>14</v>
      </c>
      <c r="K372" s="13">
        <f t="shared" si="215"/>
        <v>0</v>
      </c>
      <c r="L372" s="14">
        <f t="shared" si="205"/>
        <v>0</v>
      </c>
      <c r="M372" s="13">
        <f t="shared" si="216"/>
        <v>0</v>
      </c>
      <c r="N372" s="14">
        <f t="shared" si="206"/>
        <v>0</v>
      </c>
      <c r="O372" s="13">
        <f t="shared" si="217"/>
        <v>1.9999999999999574E-2</v>
      </c>
      <c r="P372" s="14"/>
      <c r="Q372" s="13">
        <f t="shared" si="218"/>
        <v>0</v>
      </c>
      <c r="R372" s="14">
        <f t="shared" si="207"/>
        <v>0</v>
      </c>
      <c r="S372" s="13">
        <f t="shared" si="219"/>
        <v>0</v>
      </c>
      <c r="T372" s="14">
        <f t="shared" si="208"/>
        <v>0</v>
      </c>
      <c r="U372" s="13">
        <f t="shared" si="220"/>
        <v>0</v>
      </c>
      <c r="V372" s="14"/>
      <c r="W372" s="13">
        <f t="shared" si="221"/>
        <v>0</v>
      </c>
      <c r="X372" s="14">
        <f t="shared" si="209"/>
        <v>0</v>
      </c>
      <c r="Y372" s="13">
        <f t="shared" si="222"/>
        <v>0</v>
      </c>
      <c r="Z372" s="14">
        <f t="shared" si="210"/>
        <v>0</v>
      </c>
      <c r="AA372" s="13">
        <f t="shared" si="223"/>
        <v>0</v>
      </c>
      <c r="AB372" s="14"/>
      <c r="AC372" s="13">
        <f t="shared" si="224"/>
        <v>0</v>
      </c>
      <c r="AD372" s="14">
        <f t="shared" si="211"/>
        <v>0</v>
      </c>
      <c r="AE372" s="13">
        <f t="shared" si="225"/>
        <v>0</v>
      </c>
      <c r="AF372" s="14">
        <f t="shared" si="212"/>
        <v>0</v>
      </c>
      <c r="AG372" s="13">
        <f t="shared" si="226"/>
        <v>0</v>
      </c>
      <c r="AH372" s="14"/>
      <c r="AI372" s="13">
        <f t="shared" si="227"/>
        <v>0</v>
      </c>
      <c r="AJ372" s="14">
        <f t="shared" si="213"/>
        <v>0</v>
      </c>
      <c r="AK372" s="13">
        <f t="shared" si="228"/>
        <v>0</v>
      </c>
      <c r="AL372" s="14">
        <f t="shared" si="214"/>
        <v>0</v>
      </c>
      <c r="AM372" s="13">
        <f t="shared" si="229"/>
        <v>1.9999999999999574E-2</v>
      </c>
      <c r="AN372" s="14"/>
      <c r="AO372" s="13">
        <f t="shared" si="230"/>
        <v>0</v>
      </c>
      <c r="AP372" s="14">
        <f t="shared" si="231"/>
        <v>0</v>
      </c>
      <c r="AQ372" s="13">
        <f t="shared" si="232"/>
        <v>0</v>
      </c>
      <c r="AR372" s="14">
        <f t="shared" si="233"/>
        <v>0</v>
      </c>
      <c r="AS372" s="13">
        <f t="shared" si="234"/>
        <v>0</v>
      </c>
      <c r="AT372" s="14"/>
      <c r="AU372" s="13">
        <f t="shared" si="235"/>
        <v>0</v>
      </c>
      <c r="AV372" s="14">
        <f t="shared" si="236"/>
        <v>0</v>
      </c>
      <c r="AW372" s="13">
        <f t="shared" si="237"/>
        <v>0</v>
      </c>
      <c r="AX372" s="14">
        <f t="shared" si="238"/>
        <v>0</v>
      </c>
      <c r="AY372" s="13">
        <f t="shared" si="239"/>
        <v>1.9999999999999574E-2</v>
      </c>
      <c r="AZ372" s="14"/>
      <c r="BA372" s="13">
        <f t="shared" si="240"/>
        <v>0</v>
      </c>
      <c r="BB372" s="14">
        <f t="shared" si="241"/>
        <v>0</v>
      </c>
      <c r="BC372" s="13">
        <f t="shared" si="242"/>
        <v>0</v>
      </c>
      <c r="BD372" s="14">
        <f t="shared" si="243"/>
        <v>0</v>
      </c>
      <c r="BE372" s="13">
        <f t="shared" si="244"/>
        <v>1.9999999999999574E-2</v>
      </c>
    </row>
    <row r="373" spans="1:57" x14ac:dyDescent="0.25">
      <c r="A373" s="23">
        <f t="shared" si="245"/>
        <v>7.370416666666598</v>
      </c>
      <c r="B373" s="8" t="s">
        <v>10</v>
      </c>
      <c r="C373" s="10" t="s">
        <v>14</v>
      </c>
      <c r="E373" t="s">
        <v>11</v>
      </c>
      <c r="F373" s="10" t="s">
        <v>14</v>
      </c>
      <c r="G373" s="10" t="s">
        <v>14</v>
      </c>
      <c r="H373" s="10"/>
      <c r="I373" s="32"/>
      <c r="J373" s="10" t="s">
        <v>14</v>
      </c>
      <c r="K373" s="13">
        <f t="shared" si="215"/>
        <v>0</v>
      </c>
      <c r="L373" s="14">
        <f t="shared" si="205"/>
        <v>0</v>
      </c>
      <c r="M373" s="13">
        <f t="shared" si="216"/>
        <v>0</v>
      </c>
      <c r="N373" s="14">
        <f t="shared" si="206"/>
        <v>0</v>
      </c>
      <c r="O373" s="13">
        <f t="shared" si="217"/>
        <v>1.9999999999999574E-2</v>
      </c>
      <c r="P373" s="14"/>
      <c r="Q373" s="13">
        <f t="shared" si="218"/>
        <v>0</v>
      </c>
      <c r="R373" s="14">
        <f t="shared" si="207"/>
        <v>0</v>
      </c>
      <c r="S373" s="13">
        <f t="shared" si="219"/>
        <v>0</v>
      </c>
      <c r="T373" s="14">
        <f t="shared" si="208"/>
        <v>0</v>
      </c>
      <c r="U373" s="13">
        <f t="shared" si="220"/>
        <v>0</v>
      </c>
      <c r="V373" s="14"/>
      <c r="W373" s="13">
        <f t="shared" si="221"/>
        <v>0</v>
      </c>
      <c r="X373" s="14">
        <f t="shared" si="209"/>
        <v>0</v>
      </c>
      <c r="Y373" s="13">
        <f t="shared" si="222"/>
        <v>0</v>
      </c>
      <c r="Z373" s="14">
        <f t="shared" si="210"/>
        <v>0</v>
      </c>
      <c r="AA373" s="13">
        <f t="shared" si="223"/>
        <v>0</v>
      </c>
      <c r="AB373" s="14"/>
      <c r="AC373" s="13">
        <f t="shared" si="224"/>
        <v>7.370416666666598</v>
      </c>
      <c r="AD373" s="14">
        <f t="shared" si="211"/>
        <v>1</v>
      </c>
      <c r="AE373" s="13">
        <f t="shared" si="225"/>
        <v>0</v>
      </c>
      <c r="AF373" s="14">
        <f t="shared" si="212"/>
        <v>0</v>
      </c>
      <c r="AG373" s="13">
        <f t="shared" si="226"/>
        <v>1.9999999999999574E-2</v>
      </c>
      <c r="AH373" s="14"/>
      <c r="AI373" s="13">
        <f t="shared" si="227"/>
        <v>0</v>
      </c>
      <c r="AJ373" s="14">
        <f t="shared" si="213"/>
        <v>0</v>
      </c>
      <c r="AK373" s="13">
        <f t="shared" si="228"/>
        <v>0</v>
      </c>
      <c r="AL373" s="14">
        <f t="shared" si="214"/>
        <v>0</v>
      </c>
      <c r="AM373" s="13">
        <f t="shared" si="229"/>
        <v>1.9999999999999574E-2</v>
      </c>
      <c r="AN373" s="14"/>
      <c r="AO373" s="13">
        <f t="shared" si="230"/>
        <v>0</v>
      </c>
      <c r="AP373" s="14">
        <f t="shared" si="231"/>
        <v>0</v>
      </c>
      <c r="AQ373" s="13">
        <f t="shared" si="232"/>
        <v>0</v>
      </c>
      <c r="AR373" s="14">
        <f t="shared" si="233"/>
        <v>0</v>
      </c>
      <c r="AS373" s="13">
        <f t="shared" si="234"/>
        <v>0</v>
      </c>
      <c r="AT373" s="14"/>
      <c r="AU373" s="13">
        <f t="shared" si="235"/>
        <v>0</v>
      </c>
      <c r="AV373" s="14">
        <f t="shared" si="236"/>
        <v>0</v>
      </c>
      <c r="AW373" s="13">
        <f t="shared" si="237"/>
        <v>0</v>
      </c>
      <c r="AX373" s="14">
        <f t="shared" si="238"/>
        <v>0</v>
      </c>
      <c r="AY373" s="13">
        <f t="shared" si="239"/>
        <v>1.9999999999999574E-2</v>
      </c>
      <c r="AZ373" s="14"/>
      <c r="BA373" s="13">
        <f t="shared" si="240"/>
        <v>0</v>
      </c>
      <c r="BB373" s="14">
        <f t="shared" si="241"/>
        <v>0</v>
      </c>
      <c r="BC373" s="13">
        <f t="shared" si="242"/>
        <v>0</v>
      </c>
      <c r="BD373" s="14">
        <f t="shared" si="243"/>
        <v>0</v>
      </c>
      <c r="BE373" s="13">
        <f t="shared" si="244"/>
        <v>1.9999999999999574E-2</v>
      </c>
    </row>
    <row r="374" spans="1:57" x14ac:dyDescent="0.25">
      <c r="A374" s="23">
        <f t="shared" si="245"/>
        <v>7.3904166666665976</v>
      </c>
      <c r="B374" s="8" t="s">
        <v>67</v>
      </c>
      <c r="C374" s="10" t="s">
        <v>14</v>
      </c>
      <c r="D374" s="11"/>
      <c r="E374" t="s">
        <v>11</v>
      </c>
      <c r="F374" s="10" t="s">
        <v>14</v>
      </c>
      <c r="G374" s="10" t="s">
        <v>14</v>
      </c>
      <c r="I374" s="10" t="s">
        <v>14</v>
      </c>
      <c r="J374" s="10" t="s">
        <v>14</v>
      </c>
      <c r="K374" s="13">
        <f t="shared" si="215"/>
        <v>0</v>
      </c>
      <c r="L374" s="14">
        <f t="shared" si="205"/>
        <v>0</v>
      </c>
      <c r="M374" s="13">
        <f t="shared" si="216"/>
        <v>0</v>
      </c>
      <c r="N374" s="14">
        <f t="shared" si="206"/>
        <v>0</v>
      </c>
      <c r="O374" s="13">
        <f t="shared" si="217"/>
        <v>1.9999999999999574E-2</v>
      </c>
      <c r="P374" s="14"/>
      <c r="Q374" s="13">
        <f t="shared" si="218"/>
        <v>0</v>
      </c>
      <c r="R374" s="14">
        <f t="shared" si="207"/>
        <v>0</v>
      </c>
      <c r="S374" s="13">
        <f t="shared" si="219"/>
        <v>0</v>
      </c>
      <c r="T374" s="14">
        <f t="shared" si="208"/>
        <v>0</v>
      </c>
      <c r="U374" s="13">
        <f t="shared" si="220"/>
        <v>0</v>
      </c>
      <c r="V374" s="14"/>
      <c r="W374" s="13">
        <f t="shared" si="221"/>
        <v>0</v>
      </c>
      <c r="X374" s="14">
        <f t="shared" si="209"/>
        <v>0</v>
      </c>
      <c r="Y374" s="13">
        <f t="shared" si="222"/>
        <v>0</v>
      </c>
      <c r="Z374" s="14">
        <f t="shared" si="210"/>
        <v>0</v>
      </c>
      <c r="AA374" s="13">
        <f t="shared" si="223"/>
        <v>0</v>
      </c>
      <c r="AB374" s="14"/>
      <c r="AC374" s="13">
        <f t="shared" si="224"/>
        <v>0</v>
      </c>
      <c r="AD374" s="14">
        <f t="shared" si="211"/>
        <v>0</v>
      </c>
      <c r="AE374" s="13">
        <f t="shared" si="225"/>
        <v>0</v>
      </c>
      <c r="AF374" s="14">
        <f t="shared" si="212"/>
        <v>0</v>
      </c>
      <c r="AG374" s="13">
        <f t="shared" si="226"/>
        <v>1.9999999999999574E-2</v>
      </c>
      <c r="AH374" s="14"/>
      <c r="AI374" s="13">
        <f t="shared" si="227"/>
        <v>0</v>
      </c>
      <c r="AJ374" s="14">
        <f t="shared" si="213"/>
        <v>0</v>
      </c>
      <c r="AK374" s="13">
        <f t="shared" si="228"/>
        <v>0</v>
      </c>
      <c r="AL374" s="14">
        <f t="shared" si="214"/>
        <v>0</v>
      </c>
      <c r="AM374" s="13">
        <f t="shared" si="229"/>
        <v>1.9999999999999574E-2</v>
      </c>
      <c r="AN374" s="14"/>
      <c r="AO374" s="13">
        <f t="shared" si="230"/>
        <v>0</v>
      </c>
      <c r="AP374" s="14">
        <f t="shared" si="231"/>
        <v>0</v>
      </c>
      <c r="AQ374" s="13">
        <f t="shared" si="232"/>
        <v>0</v>
      </c>
      <c r="AR374" s="14">
        <f t="shared" si="233"/>
        <v>0</v>
      </c>
      <c r="AS374" s="13">
        <f t="shared" si="234"/>
        <v>0</v>
      </c>
      <c r="AT374" s="14"/>
      <c r="AU374" s="13">
        <f t="shared" si="235"/>
        <v>7.3904166666665976</v>
      </c>
      <c r="AV374" s="14">
        <f t="shared" si="236"/>
        <v>1</v>
      </c>
      <c r="AW374" s="13">
        <f t="shared" si="237"/>
        <v>0</v>
      </c>
      <c r="AX374" s="14">
        <f t="shared" si="238"/>
        <v>0</v>
      </c>
      <c r="AY374" s="13">
        <f t="shared" si="239"/>
        <v>1.9999999999999574E-2</v>
      </c>
      <c r="AZ374" s="14"/>
      <c r="BA374" s="13">
        <f t="shared" si="240"/>
        <v>0</v>
      </c>
      <c r="BB374" s="14">
        <f t="shared" si="241"/>
        <v>0</v>
      </c>
      <c r="BC374" s="13">
        <f t="shared" si="242"/>
        <v>0</v>
      </c>
      <c r="BD374" s="14">
        <f t="shared" si="243"/>
        <v>0</v>
      </c>
      <c r="BE374" s="13">
        <f t="shared" si="244"/>
        <v>1.9999999999999574E-2</v>
      </c>
    </row>
    <row r="375" spans="1:57" x14ac:dyDescent="0.25">
      <c r="A375" s="23">
        <f t="shared" si="245"/>
        <v>7.4104166666665972</v>
      </c>
      <c r="B375" s="8" t="s">
        <v>18</v>
      </c>
      <c r="C375" t="s">
        <v>11</v>
      </c>
      <c r="D375" s="10"/>
      <c r="E375" s="11" t="s">
        <v>20</v>
      </c>
      <c r="F375" s="10" t="s">
        <v>14</v>
      </c>
      <c r="G375" s="10" t="s">
        <v>14</v>
      </c>
      <c r="I375" s="10" t="s">
        <v>14</v>
      </c>
      <c r="J375" s="10" t="s">
        <v>14</v>
      </c>
      <c r="K375" s="13">
        <f t="shared" si="215"/>
        <v>0</v>
      </c>
      <c r="L375" s="14">
        <f t="shared" si="205"/>
        <v>0</v>
      </c>
      <c r="M375" s="13">
        <f t="shared" si="216"/>
        <v>0</v>
      </c>
      <c r="N375" s="14">
        <f t="shared" si="206"/>
        <v>0</v>
      </c>
      <c r="O375" s="13">
        <f t="shared" si="217"/>
        <v>0</v>
      </c>
      <c r="P375" s="14"/>
      <c r="Q375" s="13">
        <f t="shared" si="218"/>
        <v>0</v>
      </c>
      <c r="R375" s="14">
        <f t="shared" si="207"/>
        <v>0</v>
      </c>
      <c r="S375" s="13">
        <f t="shared" si="219"/>
        <v>0</v>
      </c>
      <c r="T375" s="14">
        <f t="shared" si="208"/>
        <v>0</v>
      </c>
      <c r="U375" s="13">
        <f t="shared" si="220"/>
        <v>0</v>
      </c>
      <c r="V375" s="14"/>
      <c r="W375" s="13">
        <f t="shared" si="221"/>
        <v>0</v>
      </c>
      <c r="X375" s="14">
        <f t="shared" si="209"/>
        <v>0</v>
      </c>
      <c r="Y375" s="13">
        <f t="shared" si="222"/>
        <v>7.4104166666665972</v>
      </c>
      <c r="Z375" s="14">
        <f t="shared" si="210"/>
        <v>1</v>
      </c>
      <c r="AA375" s="13">
        <f t="shared" si="223"/>
        <v>0</v>
      </c>
      <c r="AB375" s="14"/>
      <c r="AC375" s="13">
        <f t="shared" si="224"/>
        <v>0</v>
      </c>
      <c r="AD375" s="14">
        <f t="shared" si="211"/>
        <v>0</v>
      </c>
      <c r="AE375" s="13">
        <f t="shared" si="225"/>
        <v>0</v>
      </c>
      <c r="AF375" s="14">
        <f t="shared" si="212"/>
        <v>0</v>
      </c>
      <c r="AG375" s="13">
        <f t="shared" si="226"/>
        <v>1.9999999999999574E-2</v>
      </c>
      <c r="AH375" s="14"/>
      <c r="AI375" s="13">
        <f t="shared" si="227"/>
        <v>0</v>
      </c>
      <c r="AJ375" s="14">
        <f t="shared" si="213"/>
        <v>0</v>
      </c>
      <c r="AK375" s="13">
        <f t="shared" si="228"/>
        <v>0</v>
      </c>
      <c r="AL375" s="14">
        <f t="shared" si="214"/>
        <v>0</v>
      </c>
      <c r="AM375" s="13">
        <f t="shared" si="229"/>
        <v>1.9999999999999574E-2</v>
      </c>
      <c r="AN375" s="14"/>
      <c r="AO375" s="13">
        <f t="shared" si="230"/>
        <v>0</v>
      </c>
      <c r="AP375" s="14">
        <f t="shared" si="231"/>
        <v>0</v>
      </c>
      <c r="AQ375" s="13">
        <f t="shared" si="232"/>
        <v>0</v>
      </c>
      <c r="AR375" s="14">
        <f t="shared" si="233"/>
        <v>0</v>
      </c>
      <c r="AS375" s="13">
        <f t="shared" si="234"/>
        <v>0</v>
      </c>
      <c r="AT375" s="14"/>
      <c r="AU375" s="13">
        <f t="shared" si="235"/>
        <v>0</v>
      </c>
      <c r="AV375" s="14">
        <f t="shared" si="236"/>
        <v>0</v>
      </c>
      <c r="AW375" s="13">
        <f t="shared" si="237"/>
        <v>0</v>
      </c>
      <c r="AX375" s="14">
        <f t="shared" si="238"/>
        <v>0</v>
      </c>
      <c r="AY375" s="13">
        <f t="shared" si="239"/>
        <v>1.9999999999999574E-2</v>
      </c>
      <c r="AZ375" s="14"/>
      <c r="BA375" s="13">
        <f t="shared" si="240"/>
        <v>0</v>
      </c>
      <c r="BB375" s="14">
        <f t="shared" si="241"/>
        <v>0</v>
      </c>
      <c r="BC375" s="13">
        <f t="shared" si="242"/>
        <v>0</v>
      </c>
      <c r="BD375" s="14">
        <f t="shared" si="243"/>
        <v>0</v>
      </c>
      <c r="BE375" s="13">
        <f t="shared" si="244"/>
        <v>1.9999999999999574E-2</v>
      </c>
    </row>
    <row r="376" spans="1:57" x14ac:dyDescent="0.25">
      <c r="A376" s="23">
        <f t="shared" si="245"/>
        <v>7.4304166666665967</v>
      </c>
      <c r="B376" s="8"/>
      <c r="C376" t="s">
        <v>11</v>
      </c>
      <c r="D376" s="10"/>
      <c r="E376" s="10"/>
      <c r="F376" s="10" t="s">
        <v>14</v>
      </c>
      <c r="G376" s="10" t="s">
        <v>14</v>
      </c>
      <c r="I376" s="10" t="s">
        <v>14</v>
      </c>
      <c r="J376" s="10" t="s">
        <v>14</v>
      </c>
      <c r="K376" s="13">
        <f t="shared" si="215"/>
        <v>0</v>
      </c>
      <c r="L376" s="14">
        <f t="shared" si="205"/>
        <v>0</v>
      </c>
      <c r="M376" s="13">
        <f t="shared" si="216"/>
        <v>0</v>
      </c>
      <c r="N376" s="14">
        <f t="shared" si="206"/>
        <v>0</v>
      </c>
      <c r="O376" s="13">
        <f t="shared" si="217"/>
        <v>0</v>
      </c>
      <c r="P376" s="14"/>
      <c r="Q376" s="13">
        <f t="shared" si="218"/>
        <v>0</v>
      </c>
      <c r="R376" s="14">
        <f t="shared" si="207"/>
        <v>0</v>
      </c>
      <c r="S376" s="13">
        <f t="shared" si="219"/>
        <v>0</v>
      </c>
      <c r="T376" s="14">
        <f t="shared" si="208"/>
        <v>0</v>
      </c>
      <c r="U376" s="13">
        <f t="shared" si="220"/>
        <v>0</v>
      </c>
      <c r="V376" s="14"/>
      <c r="W376" s="13">
        <f t="shared" si="221"/>
        <v>0</v>
      </c>
      <c r="X376" s="14">
        <f t="shared" si="209"/>
        <v>0</v>
      </c>
      <c r="Y376" s="13">
        <f t="shared" si="222"/>
        <v>0</v>
      </c>
      <c r="Z376" s="14">
        <f t="shared" si="210"/>
        <v>0</v>
      </c>
      <c r="AA376" s="13">
        <f t="shared" si="223"/>
        <v>0</v>
      </c>
      <c r="AB376" s="14"/>
      <c r="AC376" s="13">
        <f t="shared" si="224"/>
        <v>0</v>
      </c>
      <c r="AD376" s="14">
        <f t="shared" si="211"/>
        <v>0</v>
      </c>
      <c r="AE376" s="13">
        <f t="shared" si="225"/>
        <v>0</v>
      </c>
      <c r="AF376" s="14">
        <f t="shared" si="212"/>
        <v>0</v>
      </c>
      <c r="AG376" s="13">
        <f t="shared" si="226"/>
        <v>1.9999999999999574E-2</v>
      </c>
      <c r="AH376" s="14"/>
      <c r="AI376" s="13">
        <f t="shared" si="227"/>
        <v>0</v>
      </c>
      <c r="AJ376" s="14">
        <f t="shared" si="213"/>
        <v>0</v>
      </c>
      <c r="AK376" s="13">
        <f t="shared" si="228"/>
        <v>0</v>
      </c>
      <c r="AL376" s="14">
        <f t="shared" si="214"/>
        <v>0</v>
      </c>
      <c r="AM376" s="13">
        <f t="shared" si="229"/>
        <v>1.9999999999999574E-2</v>
      </c>
      <c r="AN376" s="14"/>
      <c r="AO376" s="13">
        <f t="shared" si="230"/>
        <v>0</v>
      </c>
      <c r="AP376" s="14">
        <f t="shared" si="231"/>
        <v>0</v>
      </c>
      <c r="AQ376" s="13">
        <f t="shared" si="232"/>
        <v>0</v>
      </c>
      <c r="AR376" s="14">
        <f t="shared" si="233"/>
        <v>0</v>
      </c>
      <c r="AS376" s="13">
        <f t="shared" si="234"/>
        <v>0</v>
      </c>
      <c r="AT376" s="14"/>
      <c r="AU376" s="13">
        <f t="shared" si="235"/>
        <v>0</v>
      </c>
      <c r="AV376" s="14">
        <f t="shared" si="236"/>
        <v>0</v>
      </c>
      <c r="AW376" s="13">
        <f t="shared" si="237"/>
        <v>0</v>
      </c>
      <c r="AX376" s="14">
        <f t="shared" si="238"/>
        <v>0</v>
      </c>
      <c r="AY376" s="13">
        <f t="shared" si="239"/>
        <v>1.9999999999999574E-2</v>
      </c>
      <c r="AZ376" s="14"/>
      <c r="BA376" s="13">
        <f t="shared" si="240"/>
        <v>0</v>
      </c>
      <c r="BB376" s="14">
        <f t="shared" si="241"/>
        <v>0</v>
      </c>
      <c r="BC376" s="13">
        <f t="shared" si="242"/>
        <v>0</v>
      </c>
      <c r="BD376" s="14">
        <f t="shared" si="243"/>
        <v>0</v>
      </c>
      <c r="BE376" s="13">
        <f t="shared" si="244"/>
        <v>1.9999999999999574E-2</v>
      </c>
    </row>
    <row r="377" spans="1:57" x14ac:dyDescent="0.25">
      <c r="A377" s="23">
        <f t="shared" si="245"/>
        <v>7.4504166666665963</v>
      </c>
      <c r="B377" s="8"/>
      <c r="C377" t="s">
        <v>11</v>
      </c>
      <c r="D377" s="10"/>
      <c r="E377" s="10"/>
      <c r="F377" s="10" t="s">
        <v>14</v>
      </c>
      <c r="G377" s="10" t="s">
        <v>14</v>
      </c>
      <c r="I377" s="10" t="s">
        <v>14</v>
      </c>
      <c r="J377" s="10" t="s">
        <v>14</v>
      </c>
      <c r="K377" s="13">
        <f t="shared" si="215"/>
        <v>0</v>
      </c>
      <c r="L377" s="14">
        <f t="shared" si="205"/>
        <v>0</v>
      </c>
      <c r="M377" s="13">
        <f t="shared" si="216"/>
        <v>0</v>
      </c>
      <c r="N377" s="14">
        <f t="shared" si="206"/>
        <v>0</v>
      </c>
      <c r="O377" s="13">
        <f t="shared" si="217"/>
        <v>0</v>
      </c>
      <c r="P377" s="14"/>
      <c r="Q377" s="13">
        <f t="shared" si="218"/>
        <v>0</v>
      </c>
      <c r="R377" s="14">
        <f t="shared" si="207"/>
        <v>0</v>
      </c>
      <c r="S377" s="13">
        <f t="shared" si="219"/>
        <v>0</v>
      </c>
      <c r="T377" s="14">
        <f t="shared" si="208"/>
        <v>0</v>
      </c>
      <c r="U377" s="13">
        <f t="shared" si="220"/>
        <v>0</v>
      </c>
      <c r="V377" s="14"/>
      <c r="W377" s="13">
        <f t="shared" si="221"/>
        <v>0</v>
      </c>
      <c r="X377" s="14">
        <f t="shared" si="209"/>
        <v>0</v>
      </c>
      <c r="Y377" s="13">
        <f t="shared" si="222"/>
        <v>0</v>
      </c>
      <c r="Z377" s="14">
        <f t="shared" si="210"/>
        <v>0</v>
      </c>
      <c r="AA377" s="13">
        <f t="shared" si="223"/>
        <v>0</v>
      </c>
      <c r="AB377" s="14"/>
      <c r="AC377" s="13">
        <f t="shared" si="224"/>
        <v>0</v>
      </c>
      <c r="AD377" s="14">
        <f t="shared" si="211"/>
        <v>0</v>
      </c>
      <c r="AE377" s="13">
        <f t="shared" si="225"/>
        <v>0</v>
      </c>
      <c r="AF377" s="14">
        <f t="shared" si="212"/>
        <v>0</v>
      </c>
      <c r="AG377" s="13">
        <f t="shared" si="226"/>
        <v>1.9999999999999574E-2</v>
      </c>
      <c r="AH377" s="14"/>
      <c r="AI377" s="13">
        <f t="shared" si="227"/>
        <v>0</v>
      </c>
      <c r="AJ377" s="14">
        <f t="shared" si="213"/>
        <v>0</v>
      </c>
      <c r="AK377" s="13">
        <f t="shared" si="228"/>
        <v>0</v>
      </c>
      <c r="AL377" s="14">
        <f t="shared" si="214"/>
        <v>0</v>
      </c>
      <c r="AM377" s="13">
        <f t="shared" si="229"/>
        <v>1.9999999999999574E-2</v>
      </c>
      <c r="AN377" s="14"/>
      <c r="AO377" s="13">
        <f t="shared" si="230"/>
        <v>0</v>
      </c>
      <c r="AP377" s="14">
        <f t="shared" si="231"/>
        <v>0</v>
      </c>
      <c r="AQ377" s="13">
        <f t="shared" si="232"/>
        <v>0</v>
      </c>
      <c r="AR377" s="14">
        <f t="shared" si="233"/>
        <v>0</v>
      </c>
      <c r="AS377" s="13">
        <f t="shared" si="234"/>
        <v>0</v>
      </c>
      <c r="AT377" s="14"/>
      <c r="AU377" s="13">
        <f t="shared" si="235"/>
        <v>0</v>
      </c>
      <c r="AV377" s="14">
        <f t="shared" si="236"/>
        <v>0</v>
      </c>
      <c r="AW377" s="13">
        <f t="shared" si="237"/>
        <v>0</v>
      </c>
      <c r="AX377" s="14">
        <f t="shared" si="238"/>
        <v>0</v>
      </c>
      <c r="AY377" s="13">
        <f t="shared" si="239"/>
        <v>1.9999999999999574E-2</v>
      </c>
      <c r="AZ377" s="14"/>
      <c r="BA377" s="13">
        <f t="shared" si="240"/>
        <v>0</v>
      </c>
      <c r="BB377" s="14">
        <f t="shared" si="241"/>
        <v>0</v>
      </c>
      <c r="BC377" s="13">
        <f t="shared" si="242"/>
        <v>0</v>
      </c>
      <c r="BD377" s="14">
        <f t="shared" si="243"/>
        <v>0</v>
      </c>
      <c r="BE377" s="13">
        <f t="shared" si="244"/>
        <v>1.9999999999999574E-2</v>
      </c>
    </row>
    <row r="378" spans="1:57" x14ac:dyDescent="0.25">
      <c r="A378" s="23">
        <f t="shared" si="245"/>
        <v>7.4704166666665959</v>
      </c>
      <c r="B378" s="8"/>
      <c r="C378" t="s">
        <v>11</v>
      </c>
      <c r="D378" s="10"/>
      <c r="E378" s="10"/>
      <c r="F378" s="10" t="s">
        <v>14</v>
      </c>
      <c r="G378" s="10" t="s">
        <v>14</v>
      </c>
      <c r="H378" s="11"/>
      <c r="I378" s="10" t="s">
        <v>14</v>
      </c>
      <c r="J378" s="10" t="s">
        <v>14</v>
      </c>
      <c r="K378" s="13">
        <f t="shared" si="215"/>
        <v>0</v>
      </c>
      <c r="L378" s="14">
        <f t="shared" si="205"/>
        <v>0</v>
      </c>
      <c r="M378" s="13">
        <f t="shared" si="216"/>
        <v>0</v>
      </c>
      <c r="N378" s="14">
        <f t="shared" si="206"/>
        <v>0</v>
      </c>
      <c r="O378" s="13">
        <f t="shared" si="217"/>
        <v>0</v>
      </c>
      <c r="P378" s="14"/>
      <c r="Q378" s="13">
        <f t="shared" si="218"/>
        <v>0</v>
      </c>
      <c r="R378" s="14">
        <f t="shared" si="207"/>
        <v>0</v>
      </c>
      <c r="S378" s="13">
        <f t="shared" si="219"/>
        <v>0</v>
      </c>
      <c r="T378" s="14">
        <f t="shared" si="208"/>
        <v>0</v>
      </c>
      <c r="U378" s="13">
        <f t="shared" si="220"/>
        <v>0</v>
      </c>
      <c r="V378" s="14"/>
      <c r="W378" s="13">
        <f t="shared" si="221"/>
        <v>0</v>
      </c>
      <c r="X378" s="14">
        <f t="shared" si="209"/>
        <v>0</v>
      </c>
      <c r="Y378" s="13">
        <f t="shared" si="222"/>
        <v>0</v>
      </c>
      <c r="Z378" s="14">
        <f t="shared" si="210"/>
        <v>0</v>
      </c>
      <c r="AA378" s="13">
        <f t="shared" si="223"/>
        <v>0</v>
      </c>
      <c r="AB378" s="14"/>
      <c r="AC378" s="13">
        <f t="shared" si="224"/>
        <v>0</v>
      </c>
      <c r="AD378" s="14">
        <f t="shared" si="211"/>
        <v>0</v>
      </c>
      <c r="AE378" s="13">
        <f t="shared" si="225"/>
        <v>0</v>
      </c>
      <c r="AF378" s="14">
        <f t="shared" si="212"/>
        <v>0</v>
      </c>
      <c r="AG378" s="13">
        <f t="shared" si="226"/>
        <v>1.9999999999999574E-2</v>
      </c>
      <c r="AH378" s="14"/>
      <c r="AI378" s="13">
        <f t="shared" si="227"/>
        <v>0</v>
      </c>
      <c r="AJ378" s="14">
        <f t="shared" si="213"/>
        <v>0</v>
      </c>
      <c r="AK378" s="13">
        <f t="shared" si="228"/>
        <v>0</v>
      </c>
      <c r="AL378" s="14">
        <f t="shared" si="214"/>
        <v>0</v>
      </c>
      <c r="AM378" s="13">
        <f t="shared" si="229"/>
        <v>1.9999999999999574E-2</v>
      </c>
      <c r="AN378" s="14"/>
      <c r="AO378" s="13">
        <f t="shared" si="230"/>
        <v>0</v>
      </c>
      <c r="AP378" s="14">
        <f t="shared" si="231"/>
        <v>0</v>
      </c>
      <c r="AQ378" s="13">
        <f t="shared" si="232"/>
        <v>0</v>
      </c>
      <c r="AR378" s="14">
        <f t="shared" si="233"/>
        <v>0</v>
      </c>
      <c r="AS378" s="13">
        <f t="shared" si="234"/>
        <v>0</v>
      </c>
      <c r="AT378" s="14"/>
      <c r="AU378" s="13">
        <f t="shared" si="235"/>
        <v>0</v>
      </c>
      <c r="AV378" s="14">
        <f t="shared" si="236"/>
        <v>0</v>
      </c>
      <c r="AW378" s="13">
        <f t="shared" si="237"/>
        <v>0</v>
      </c>
      <c r="AX378" s="14">
        <f t="shared" si="238"/>
        <v>0</v>
      </c>
      <c r="AY378" s="13">
        <f t="shared" si="239"/>
        <v>1.9999999999999574E-2</v>
      </c>
      <c r="AZ378" s="14"/>
      <c r="BA378" s="13">
        <f t="shared" si="240"/>
        <v>0</v>
      </c>
      <c r="BB378" s="14">
        <f t="shared" si="241"/>
        <v>0</v>
      </c>
      <c r="BC378" s="13">
        <f t="shared" si="242"/>
        <v>0</v>
      </c>
      <c r="BD378" s="14">
        <f t="shared" si="243"/>
        <v>0</v>
      </c>
      <c r="BE378" s="13">
        <f t="shared" si="244"/>
        <v>1.9999999999999574E-2</v>
      </c>
    </row>
    <row r="379" spans="1:57" x14ac:dyDescent="0.25">
      <c r="A379" s="23">
        <f t="shared" si="245"/>
        <v>7.4904166666665954</v>
      </c>
      <c r="B379" s="8" t="s">
        <v>16</v>
      </c>
      <c r="C379" t="s">
        <v>11</v>
      </c>
      <c r="D379" s="10" t="s">
        <v>14</v>
      </c>
      <c r="E379" s="10"/>
      <c r="F379" s="10" t="s">
        <v>14</v>
      </c>
      <c r="G379" s="10" t="s">
        <v>14</v>
      </c>
      <c r="H379" s="11"/>
      <c r="I379" s="10" t="s">
        <v>14</v>
      </c>
      <c r="J379" s="10" t="s">
        <v>14</v>
      </c>
      <c r="K379" s="13">
        <f t="shared" si="215"/>
        <v>0</v>
      </c>
      <c r="L379" s="14">
        <f t="shared" si="205"/>
        <v>0</v>
      </c>
      <c r="M379" s="13">
        <f t="shared" si="216"/>
        <v>0</v>
      </c>
      <c r="N379" s="14">
        <f t="shared" si="206"/>
        <v>0</v>
      </c>
      <c r="O379" s="13">
        <f t="shared" si="217"/>
        <v>0</v>
      </c>
      <c r="P379" s="14"/>
      <c r="Q379" s="13">
        <f t="shared" si="218"/>
        <v>7.4904166666665954</v>
      </c>
      <c r="R379" s="14">
        <f t="shared" si="207"/>
        <v>1</v>
      </c>
      <c r="S379" s="13">
        <f t="shared" si="219"/>
        <v>0</v>
      </c>
      <c r="T379" s="14">
        <f t="shared" si="208"/>
        <v>0</v>
      </c>
      <c r="U379" s="13">
        <f t="shared" si="220"/>
        <v>1.9999999999999574E-2</v>
      </c>
      <c r="V379" s="14"/>
      <c r="W379" s="13">
        <f t="shared" si="221"/>
        <v>0</v>
      </c>
      <c r="X379" s="14">
        <f t="shared" si="209"/>
        <v>0</v>
      </c>
      <c r="Y379" s="13">
        <f t="shared" si="222"/>
        <v>0</v>
      </c>
      <c r="Z379" s="14">
        <f t="shared" si="210"/>
        <v>0</v>
      </c>
      <c r="AA379" s="13">
        <f t="shared" si="223"/>
        <v>0</v>
      </c>
      <c r="AB379" s="14"/>
      <c r="AC379" s="13">
        <f t="shared" si="224"/>
        <v>0</v>
      </c>
      <c r="AD379" s="14">
        <f t="shared" si="211"/>
        <v>0</v>
      </c>
      <c r="AE379" s="13">
        <f t="shared" si="225"/>
        <v>0</v>
      </c>
      <c r="AF379" s="14">
        <f t="shared" si="212"/>
        <v>0</v>
      </c>
      <c r="AG379" s="13">
        <f t="shared" si="226"/>
        <v>1.9999999999999574E-2</v>
      </c>
      <c r="AH379" s="14"/>
      <c r="AI379" s="13">
        <f t="shared" si="227"/>
        <v>0</v>
      </c>
      <c r="AJ379" s="14">
        <f t="shared" si="213"/>
        <v>0</v>
      </c>
      <c r="AK379" s="13">
        <f t="shared" si="228"/>
        <v>0</v>
      </c>
      <c r="AL379" s="14">
        <f t="shared" si="214"/>
        <v>0</v>
      </c>
      <c r="AM379" s="13">
        <f t="shared" si="229"/>
        <v>1.9999999999999574E-2</v>
      </c>
      <c r="AN379" s="14"/>
      <c r="AO379" s="13">
        <f t="shared" si="230"/>
        <v>0</v>
      </c>
      <c r="AP379" s="14">
        <f t="shared" si="231"/>
        <v>0</v>
      </c>
      <c r="AQ379" s="13">
        <f t="shared" si="232"/>
        <v>0</v>
      </c>
      <c r="AR379" s="14">
        <f t="shared" si="233"/>
        <v>0</v>
      </c>
      <c r="AS379" s="13">
        <f t="shared" si="234"/>
        <v>0</v>
      </c>
      <c r="AT379" s="14"/>
      <c r="AU379" s="13">
        <f t="shared" si="235"/>
        <v>0</v>
      </c>
      <c r="AV379" s="14">
        <f t="shared" si="236"/>
        <v>0</v>
      </c>
      <c r="AW379" s="13">
        <f t="shared" si="237"/>
        <v>0</v>
      </c>
      <c r="AX379" s="14">
        <f t="shared" si="238"/>
        <v>0</v>
      </c>
      <c r="AY379" s="13">
        <f t="shared" si="239"/>
        <v>1.9999999999999574E-2</v>
      </c>
      <c r="AZ379" s="14"/>
      <c r="BA379" s="13">
        <f t="shared" si="240"/>
        <v>0</v>
      </c>
      <c r="BB379" s="14">
        <f t="shared" si="241"/>
        <v>0</v>
      </c>
      <c r="BC379" s="13">
        <f t="shared" si="242"/>
        <v>0</v>
      </c>
      <c r="BD379" s="14">
        <f t="shared" si="243"/>
        <v>0</v>
      </c>
      <c r="BE379" s="13">
        <f t="shared" si="244"/>
        <v>1.9999999999999574E-2</v>
      </c>
    </row>
    <row r="380" spans="1:57" x14ac:dyDescent="0.25">
      <c r="A380" s="23">
        <f t="shared" si="245"/>
        <v>7.510416666666595</v>
      </c>
      <c r="B380" s="8" t="s">
        <v>22</v>
      </c>
      <c r="C380" s="11" t="s">
        <v>20</v>
      </c>
      <c r="D380" s="10" t="s">
        <v>14</v>
      </c>
      <c r="E380" s="10"/>
      <c r="F380" s="10" t="s">
        <v>14</v>
      </c>
      <c r="G380" s="10" t="s">
        <v>14</v>
      </c>
      <c r="H380" s="10"/>
      <c r="I380" s="10" t="s">
        <v>14</v>
      </c>
      <c r="J380" t="s">
        <v>11</v>
      </c>
      <c r="K380" s="13">
        <f t="shared" si="215"/>
        <v>0</v>
      </c>
      <c r="L380" s="14">
        <f t="shared" si="205"/>
        <v>0</v>
      </c>
      <c r="M380" s="13">
        <f t="shared" si="216"/>
        <v>7.510416666666595</v>
      </c>
      <c r="N380" s="14">
        <f t="shared" si="206"/>
        <v>1</v>
      </c>
      <c r="O380" s="13">
        <f t="shared" si="217"/>
        <v>0</v>
      </c>
      <c r="P380" s="14"/>
      <c r="Q380" s="13">
        <f t="shared" si="218"/>
        <v>0</v>
      </c>
      <c r="R380" s="14">
        <f t="shared" si="207"/>
        <v>0</v>
      </c>
      <c r="S380" s="13">
        <f t="shared" si="219"/>
        <v>0</v>
      </c>
      <c r="T380" s="14">
        <f t="shared" si="208"/>
        <v>0</v>
      </c>
      <c r="U380" s="13">
        <f t="shared" si="220"/>
        <v>1.9999999999999574E-2</v>
      </c>
      <c r="V380" s="14"/>
      <c r="W380" s="13">
        <f t="shared" si="221"/>
        <v>0</v>
      </c>
      <c r="X380" s="14">
        <f t="shared" si="209"/>
        <v>0</v>
      </c>
      <c r="Y380" s="13">
        <f t="shared" si="222"/>
        <v>0</v>
      </c>
      <c r="Z380" s="14">
        <f t="shared" si="210"/>
        <v>0</v>
      </c>
      <c r="AA380" s="13">
        <f t="shared" si="223"/>
        <v>0</v>
      </c>
      <c r="AB380" s="14"/>
      <c r="AC380" s="13">
        <f t="shared" si="224"/>
        <v>0</v>
      </c>
      <c r="AD380" s="14">
        <f t="shared" si="211"/>
        <v>0</v>
      </c>
      <c r="AE380" s="13">
        <f t="shared" si="225"/>
        <v>0</v>
      </c>
      <c r="AF380" s="14">
        <f t="shared" si="212"/>
        <v>0</v>
      </c>
      <c r="AG380" s="13">
        <f t="shared" si="226"/>
        <v>1.9999999999999574E-2</v>
      </c>
      <c r="AH380" s="14"/>
      <c r="AI380" s="13">
        <f t="shared" si="227"/>
        <v>0</v>
      </c>
      <c r="AJ380" s="14">
        <f t="shared" si="213"/>
        <v>0</v>
      </c>
      <c r="AK380" s="13">
        <f t="shared" si="228"/>
        <v>0</v>
      </c>
      <c r="AL380" s="14">
        <f t="shared" si="214"/>
        <v>0</v>
      </c>
      <c r="AM380" s="13">
        <f t="shared" si="229"/>
        <v>0</v>
      </c>
      <c r="AN380" s="14"/>
      <c r="AO380" s="13">
        <f t="shared" si="230"/>
        <v>0</v>
      </c>
      <c r="AP380" s="14">
        <f t="shared" si="231"/>
        <v>0</v>
      </c>
      <c r="AQ380" s="13">
        <f t="shared" si="232"/>
        <v>0</v>
      </c>
      <c r="AR380" s="14">
        <f t="shared" si="233"/>
        <v>0</v>
      </c>
      <c r="AS380" s="13">
        <f t="shared" si="234"/>
        <v>0</v>
      </c>
      <c r="AT380" s="14"/>
      <c r="AU380" s="13">
        <f t="shared" si="235"/>
        <v>0</v>
      </c>
      <c r="AV380" s="14">
        <f t="shared" si="236"/>
        <v>0</v>
      </c>
      <c r="AW380" s="13">
        <f t="shared" si="237"/>
        <v>0</v>
      </c>
      <c r="AX380" s="14">
        <f t="shared" si="238"/>
        <v>0</v>
      </c>
      <c r="AY380" s="13">
        <f t="shared" si="239"/>
        <v>0</v>
      </c>
      <c r="AZ380" s="14"/>
      <c r="BA380" s="13">
        <f t="shared" si="240"/>
        <v>0</v>
      </c>
      <c r="BB380" s="14">
        <f t="shared" si="241"/>
        <v>0</v>
      </c>
      <c r="BC380" s="13">
        <f t="shared" si="242"/>
        <v>0</v>
      </c>
      <c r="BD380" s="14">
        <f t="shared" si="243"/>
        <v>0</v>
      </c>
      <c r="BE380" s="13">
        <f t="shared" si="244"/>
        <v>0</v>
      </c>
    </row>
    <row r="381" spans="1:57" x14ac:dyDescent="0.25">
      <c r="A381" s="23">
        <f t="shared" si="245"/>
        <v>7.5304166666665946</v>
      </c>
      <c r="B381" s="8" t="s">
        <v>77</v>
      </c>
      <c r="D381" s="10" t="s">
        <v>14</v>
      </c>
      <c r="E381" s="10"/>
      <c r="F381" s="10" t="s">
        <v>14</v>
      </c>
      <c r="G381" t="s">
        <v>11</v>
      </c>
      <c r="H381" s="10"/>
      <c r="I381" s="10" t="s">
        <v>14</v>
      </c>
      <c r="J381" s="11" t="s">
        <v>20</v>
      </c>
      <c r="K381" s="13">
        <f t="shared" si="215"/>
        <v>0</v>
      </c>
      <c r="L381" s="14">
        <f t="shared" si="205"/>
        <v>0</v>
      </c>
      <c r="M381" s="13">
        <f t="shared" si="216"/>
        <v>0</v>
      </c>
      <c r="N381" s="14">
        <f t="shared" si="206"/>
        <v>0</v>
      </c>
      <c r="O381" s="13">
        <f t="shared" si="217"/>
        <v>0</v>
      </c>
      <c r="P381" s="14"/>
      <c r="Q381" s="13">
        <f t="shared" si="218"/>
        <v>0</v>
      </c>
      <c r="R381" s="14">
        <f t="shared" si="207"/>
        <v>0</v>
      </c>
      <c r="S381" s="13">
        <f t="shared" si="219"/>
        <v>0</v>
      </c>
      <c r="T381" s="14">
        <f t="shared" si="208"/>
        <v>0</v>
      </c>
      <c r="U381" s="13">
        <f t="shared" si="220"/>
        <v>1.9999999999999574E-2</v>
      </c>
      <c r="V381" s="14"/>
      <c r="W381" s="13">
        <f t="shared" si="221"/>
        <v>0</v>
      </c>
      <c r="X381" s="14">
        <f t="shared" si="209"/>
        <v>0</v>
      </c>
      <c r="Y381" s="13">
        <f t="shared" si="222"/>
        <v>0</v>
      </c>
      <c r="Z381" s="14">
        <f t="shared" si="210"/>
        <v>0</v>
      </c>
      <c r="AA381" s="13">
        <f t="shared" si="223"/>
        <v>0</v>
      </c>
      <c r="AB381" s="14"/>
      <c r="AC381" s="13">
        <f t="shared" si="224"/>
        <v>0</v>
      </c>
      <c r="AD381" s="14">
        <f t="shared" si="211"/>
        <v>0</v>
      </c>
      <c r="AE381" s="13">
        <f t="shared" si="225"/>
        <v>0</v>
      </c>
      <c r="AF381" s="14">
        <f t="shared" si="212"/>
        <v>0</v>
      </c>
      <c r="AG381" s="13">
        <f t="shared" si="226"/>
        <v>1.9999999999999574E-2</v>
      </c>
      <c r="AH381" s="14"/>
      <c r="AI381" s="13">
        <f t="shared" si="227"/>
        <v>0</v>
      </c>
      <c r="AJ381" s="14">
        <f t="shared" si="213"/>
        <v>0</v>
      </c>
      <c r="AK381" s="13">
        <f t="shared" si="228"/>
        <v>0</v>
      </c>
      <c r="AL381" s="14">
        <f t="shared" si="214"/>
        <v>0</v>
      </c>
      <c r="AM381" s="13">
        <f t="shared" si="229"/>
        <v>0</v>
      </c>
      <c r="AN381" s="14"/>
      <c r="AO381" s="13">
        <f t="shared" si="230"/>
        <v>0</v>
      </c>
      <c r="AP381" s="14">
        <f t="shared" si="231"/>
        <v>0</v>
      </c>
      <c r="AQ381" s="13">
        <f t="shared" si="232"/>
        <v>0</v>
      </c>
      <c r="AR381" s="14">
        <f t="shared" si="233"/>
        <v>0</v>
      </c>
      <c r="AS381" s="13">
        <f t="shared" si="234"/>
        <v>0</v>
      </c>
      <c r="AT381" s="14"/>
      <c r="AU381" s="13">
        <f t="shared" si="235"/>
        <v>0</v>
      </c>
      <c r="AV381" s="14">
        <f t="shared" si="236"/>
        <v>0</v>
      </c>
      <c r="AW381" s="13">
        <f t="shared" si="237"/>
        <v>0</v>
      </c>
      <c r="AX381" s="14">
        <f t="shared" si="238"/>
        <v>0</v>
      </c>
      <c r="AY381" s="13">
        <f t="shared" si="239"/>
        <v>0</v>
      </c>
      <c r="AZ381" s="14"/>
      <c r="BA381" s="13">
        <f t="shared" si="240"/>
        <v>0</v>
      </c>
      <c r="BB381" s="14">
        <f t="shared" si="241"/>
        <v>0</v>
      </c>
      <c r="BC381" s="13">
        <f t="shared" si="242"/>
        <v>7.5304166666665946</v>
      </c>
      <c r="BD381" s="14">
        <f t="shared" si="243"/>
        <v>1</v>
      </c>
      <c r="BE381" s="13">
        <f t="shared" si="244"/>
        <v>0</v>
      </c>
    </row>
    <row r="382" spans="1:57" x14ac:dyDescent="0.25">
      <c r="A382" s="23">
        <f t="shared" si="245"/>
        <v>7.5504166666665942</v>
      </c>
      <c r="B382" s="8"/>
      <c r="C382" s="11"/>
      <c r="D382" s="10" t="s">
        <v>14</v>
      </c>
      <c r="E382" s="10"/>
      <c r="F382" s="10" t="s">
        <v>14</v>
      </c>
      <c r="G382" t="s">
        <v>11</v>
      </c>
      <c r="H382" s="10"/>
      <c r="I382" s="10" t="s">
        <v>14</v>
      </c>
      <c r="J382" s="10"/>
      <c r="K382" s="13">
        <f t="shared" si="215"/>
        <v>0</v>
      </c>
      <c r="L382" s="14">
        <f t="shared" si="205"/>
        <v>0</v>
      </c>
      <c r="M382" s="13">
        <f t="shared" si="216"/>
        <v>0</v>
      </c>
      <c r="N382" s="14">
        <f t="shared" si="206"/>
        <v>0</v>
      </c>
      <c r="O382" s="13">
        <f t="shared" si="217"/>
        <v>0</v>
      </c>
      <c r="P382" s="14"/>
      <c r="Q382" s="13">
        <f t="shared" si="218"/>
        <v>0</v>
      </c>
      <c r="R382" s="14">
        <f t="shared" si="207"/>
        <v>0</v>
      </c>
      <c r="S382" s="13">
        <f t="shared" si="219"/>
        <v>0</v>
      </c>
      <c r="T382" s="14">
        <f t="shared" si="208"/>
        <v>0</v>
      </c>
      <c r="U382" s="13">
        <f t="shared" si="220"/>
        <v>1.9999999999999574E-2</v>
      </c>
      <c r="V382" s="14"/>
      <c r="W382" s="13">
        <f t="shared" si="221"/>
        <v>0</v>
      </c>
      <c r="X382" s="14">
        <f t="shared" si="209"/>
        <v>0</v>
      </c>
      <c r="Y382" s="13">
        <f t="shared" si="222"/>
        <v>0</v>
      </c>
      <c r="Z382" s="14">
        <f t="shared" si="210"/>
        <v>0</v>
      </c>
      <c r="AA382" s="13">
        <f t="shared" si="223"/>
        <v>0</v>
      </c>
      <c r="AB382" s="14"/>
      <c r="AC382" s="13">
        <f t="shared" si="224"/>
        <v>0</v>
      </c>
      <c r="AD382" s="14">
        <f t="shared" si="211"/>
        <v>0</v>
      </c>
      <c r="AE382" s="13">
        <f t="shared" si="225"/>
        <v>0</v>
      </c>
      <c r="AF382" s="14">
        <f t="shared" si="212"/>
        <v>0</v>
      </c>
      <c r="AG382" s="13">
        <f t="shared" si="226"/>
        <v>1.9999999999999574E-2</v>
      </c>
      <c r="AH382" s="14"/>
      <c r="AI382" s="13">
        <f t="shared" si="227"/>
        <v>0</v>
      </c>
      <c r="AJ382" s="14">
        <f t="shared" si="213"/>
        <v>0</v>
      </c>
      <c r="AK382" s="13">
        <f t="shared" si="228"/>
        <v>0</v>
      </c>
      <c r="AL382" s="14">
        <f t="shared" si="214"/>
        <v>0</v>
      </c>
      <c r="AM382" s="13">
        <f t="shared" si="229"/>
        <v>0</v>
      </c>
      <c r="AN382" s="14"/>
      <c r="AO382" s="13">
        <f t="shared" si="230"/>
        <v>0</v>
      </c>
      <c r="AP382" s="14">
        <f t="shared" si="231"/>
        <v>0</v>
      </c>
      <c r="AQ382" s="13">
        <f t="shared" si="232"/>
        <v>0</v>
      </c>
      <c r="AR382" s="14">
        <f t="shared" si="233"/>
        <v>0</v>
      </c>
      <c r="AS382" s="13">
        <f t="shared" si="234"/>
        <v>0</v>
      </c>
      <c r="AT382" s="14"/>
      <c r="AU382" s="13">
        <f t="shared" si="235"/>
        <v>0</v>
      </c>
      <c r="AV382" s="14">
        <f t="shared" si="236"/>
        <v>0</v>
      </c>
      <c r="AW382" s="13">
        <f t="shared" si="237"/>
        <v>0</v>
      </c>
      <c r="AX382" s="14">
        <f t="shared" si="238"/>
        <v>0</v>
      </c>
      <c r="AY382" s="13">
        <f t="shared" si="239"/>
        <v>0</v>
      </c>
      <c r="AZ382" s="14"/>
      <c r="BA382" s="13">
        <f t="shared" si="240"/>
        <v>0</v>
      </c>
      <c r="BB382" s="14">
        <f t="shared" si="241"/>
        <v>0</v>
      </c>
      <c r="BC382" s="13">
        <f t="shared" si="242"/>
        <v>0</v>
      </c>
      <c r="BD382" s="14">
        <f t="shared" si="243"/>
        <v>0</v>
      </c>
      <c r="BE382" s="13">
        <f t="shared" si="244"/>
        <v>0</v>
      </c>
    </row>
    <row r="383" spans="1:57" x14ac:dyDescent="0.25">
      <c r="A383" s="23">
        <f t="shared" si="245"/>
        <v>7.5704166666665937</v>
      </c>
      <c r="B383" s="8" t="s">
        <v>21</v>
      </c>
      <c r="C383" s="10"/>
      <c r="D383" s="10" t="s">
        <v>14</v>
      </c>
      <c r="E383" s="10" t="s">
        <v>14</v>
      </c>
      <c r="F383" s="10" t="s">
        <v>14</v>
      </c>
      <c r="G383" t="s">
        <v>11</v>
      </c>
      <c r="H383" s="32"/>
      <c r="I383" s="10" t="s">
        <v>14</v>
      </c>
      <c r="J383" s="10"/>
      <c r="K383" s="13">
        <f t="shared" si="215"/>
        <v>0</v>
      </c>
      <c r="L383" s="14">
        <f t="shared" si="205"/>
        <v>0</v>
      </c>
      <c r="M383" s="13">
        <f t="shared" si="216"/>
        <v>0</v>
      </c>
      <c r="N383" s="14">
        <f t="shared" si="206"/>
        <v>0</v>
      </c>
      <c r="O383" s="13">
        <f t="shared" si="217"/>
        <v>0</v>
      </c>
      <c r="P383" s="14"/>
      <c r="Q383" s="13">
        <f t="shared" si="218"/>
        <v>0</v>
      </c>
      <c r="R383" s="14">
        <f t="shared" si="207"/>
        <v>0</v>
      </c>
      <c r="S383" s="13">
        <f t="shared" si="219"/>
        <v>0</v>
      </c>
      <c r="T383" s="14">
        <f t="shared" si="208"/>
        <v>0</v>
      </c>
      <c r="U383" s="13">
        <f t="shared" si="220"/>
        <v>1.9999999999999574E-2</v>
      </c>
      <c r="V383" s="14"/>
      <c r="W383" s="13">
        <f t="shared" si="221"/>
        <v>7.5704166666665937</v>
      </c>
      <c r="X383" s="14">
        <f t="shared" si="209"/>
        <v>1</v>
      </c>
      <c r="Y383" s="13">
        <f t="shared" si="222"/>
        <v>0</v>
      </c>
      <c r="Z383" s="14">
        <f t="shared" si="210"/>
        <v>0</v>
      </c>
      <c r="AA383" s="13">
        <f t="shared" si="223"/>
        <v>1.9999999999999574E-2</v>
      </c>
      <c r="AB383" s="14"/>
      <c r="AC383" s="13">
        <f t="shared" si="224"/>
        <v>0</v>
      </c>
      <c r="AD383" s="14">
        <f t="shared" si="211"/>
        <v>0</v>
      </c>
      <c r="AE383" s="13">
        <f t="shared" si="225"/>
        <v>0</v>
      </c>
      <c r="AF383" s="14">
        <f t="shared" si="212"/>
        <v>0</v>
      </c>
      <c r="AG383" s="13">
        <f t="shared" si="226"/>
        <v>1.9999999999999574E-2</v>
      </c>
      <c r="AH383" s="14"/>
      <c r="AI383" s="13">
        <f t="shared" si="227"/>
        <v>0</v>
      </c>
      <c r="AJ383" s="14">
        <f t="shared" si="213"/>
        <v>0</v>
      </c>
      <c r="AK383" s="13">
        <f t="shared" si="228"/>
        <v>0</v>
      </c>
      <c r="AL383" s="14">
        <f t="shared" si="214"/>
        <v>0</v>
      </c>
      <c r="AM383" s="13">
        <f t="shared" si="229"/>
        <v>0</v>
      </c>
      <c r="AN383" s="14"/>
      <c r="AO383" s="13">
        <f t="shared" si="230"/>
        <v>0</v>
      </c>
      <c r="AP383" s="14">
        <f t="shared" si="231"/>
        <v>0</v>
      </c>
      <c r="AQ383" s="13">
        <f t="shared" si="232"/>
        <v>0</v>
      </c>
      <c r="AR383" s="14">
        <f t="shared" si="233"/>
        <v>0</v>
      </c>
      <c r="AS383" s="13">
        <f t="shared" si="234"/>
        <v>0</v>
      </c>
      <c r="AT383" s="14"/>
      <c r="AU383" s="13">
        <f t="shared" si="235"/>
        <v>0</v>
      </c>
      <c r="AV383" s="14">
        <f t="shared" si="236"/>
        <v>0</v>
      </c>
      <c r="AW383" s="13">
        <f t="shared" si="237"/>
        <v>0</v>
      </c>
      <c r="AX383" s="14">
        <f t="shared" si="238"/>
        <v>0</v>
      </c>
      <c r="AY383" s="13">
        <f t="shared" si="239"/>
        <v>0</v>
      </c>
      <c r="AZ383" s="14"/>
      <c r="BA383" s="13">
        <f t="shared" si="240"/>
        <v>0</v>
      </c>
      <c r="BB383" s="14">
        <f t="shared" si="241"/>
        <v>0</v>
      </c>
      <c r="BC383" s="13">
        <f t="shared" si="242"/>
        <v>0</v>
      </c>
      <c r="BD383" s="14">
        <f t="shared" si="243"/>
        <v>0</v>
      </c>
      <c r="BE383" s="13">
        <f t="shared" si="244"/>
        <v>0</v>
      </c>
    </row>
    <row r="384" spans="1:57" x14ac:dyDescent="0.25">
      <c r="A384" s="23">
        <f t="shared" si="245"/>
        <v>7.5904166666665933</v>
      </c>
      <c r="B384" s="8" t="s">
        <v>15</v>
      </c>
      <c r="C384" s="10"/>
      <c r="D384" s="10" t="s">
        <v>14</v>
      </c>
      <c r="E384" s="10" t="s">
        <v>14</v>
      </c>
      <c r="F384" t="s">
        <v>11</v>
      </c>
      <c r="G384" s="11" t="s">
        <v>20</v>
      </c>
      <c r="H384" s="10"/>
      <c r="I384" s="10" t="s">
        <v>14</v>
      </c>
      <c r="J384" s="10"/>
      <c r="K384" s="13">
        <f t="shared" si="215"/>
        <v>0</v>
      </c>
      <c r="L384" s="14">
        <f t="shared" si="205"/>
        <v>0</v>
      </c>
      <c r="M384" s="13">
        <f t="shared" si="216"/>
        <v>0</v>
      </c>
      <c r="N384" s="14">
        <f t="shared" si="206"/>
        <v>0</v>
      </c>
      <c r="O384" s="13">
        <f t="shared" si="217"/>
        <v>0</v>
      </c>
      <c r="P384" s="14"/>
      <c r="Q384" s="13">
        <f t="shared" si="218"/>
        <v>0</v>
      </c>
      <c r="R384" s="14">
        <f t="shared" si="207"/>
        <v>0</v>
      </c>
      <c r="S384" s="13">
        <f t="shared" si="219"/>
        <v>0</v>
      </c>
      <c r="T384" s="14">
        <f t="shared" si="208"/>
        <v>0</v>
      </c>
      <c r="U384" s="13">
        <f t="shared" si="220"/>
        <v>1.9999999999999574E-2</v>
      </c>
      <c r="V384" s="14"/>
      <c r="W384" s="13">
        <f t="shared" si="221"/>
        <v>0</v>
      </c>
      <c r="X384" s="14">
        <f t="shared" si="209"/>
        <v>0</v>
      </c>
      <c r="Y384" s="13">
        <f t="shared" si="222"/>
        <v>0</v>
      </c>
      <c r="Z384" s="14">
        <f t="shared" si="210"/>
        <v>0</v>
      </c>
      <c r="AA384" s="13">
        <f t="shared" si="223"/>
        <v>1.9999999999999574E-2</v>
      </c>
      <c r="AB384" s="14"/>
      <c r="AC384" s="13">
        <f t="shared" si="224"/>
        <v>0</v>
      </c>
      <c r="AD384" s="14">
        <f t="shared" si="211"/>
        <v>0</v>
      </c>
      <c r="AE384" s="13">
        <f t="shared" si="225"/>
        <v>0</v>
      </c>
      <c r="AF384" s="14">
        <f t="shared" si="212"/>
        <v>0</v>
      </c>
      <c r="AG384" s="13">
        <f t="shared" si="226"/>
        <v>0</v>
      </c>
      <c r="AH384" s="14"/>
      <c r="AI384" s="13">
        <f t="shared" si="227"/>
        <v>0</v>
      </c>
      <c r="AJ384" s="14">
        <f t="shared" si="213"/>
        <v>0</v>
      </c>
      <c r="AK384" s="13">
        <f t="shared" si="228"/>
        <v>7.5904166666665933</v>
      </c>
      <c r="AL384" s="14">
        <f t="shared" si="214"/>
        <v>1</v>
      </c>
      <c r="AM384" s="13">
        <f t="shared" si="229"/>
        <v>0</v>
      </c>
      <c r="AN384" s="14"/>
      <c r="AO384" s="13">
        <f t="shared" si="230"/>
        <v>0</v>
      </c>
      <c r="AP384" s="14">
        <f t="shared" si="231"/>
        <v>0</v>
      </c>
      <c r="AQ384" s="13">
        <f t="shared" si="232"/>
        <v>0</v>
      </c>
      <c r="AR384" s="14">
        <f t="shared" si="233"/>
        <v>0</v>
      </c>
      <c r="AS384" s="13">
        <f t="shared" si="234"/>
        <v>0</v>
      </c>
      <c r="AT384" s="14"/>
      <c r="AU384" s="13">
        <f t="shared" si="235"/>
        <v>0</v>
      </c>
      <c r="AV384" s="14">
        <f t="shared" si="236"/>
        <v>0</v>
      </c>
      <c r="AW384" s="13">
        <f t="shared" si="237"/>
        <v>0</v>
      </c>
      <c r="AX384" s="14">
        <f t="shared" si="238"/>
        <v>0</v>
      </c>
      <c r="AY384" s="13">
        <f t="shared" si="239"/>
        <v>0</v>
      </c>
      <c r="AZ384" s="14"/>
      <c r="BA384" s="13">
        <f t="shared" si="240"/>
        <v>0</v>
      </c>
      <c r="BB384" s="14">
        <f t="shared" si="241"/>
        <v>0</v>
      </c>
      <c r="BC384" s="13">
        <f t="shared" si="242"/>
        <v>0</v>
      </c>
      <c r="BD384" s="14">
        <f t="shared" si="243"/>
        <v>0</v>
      </c>
      <c r="BE384" s="13">
        <f t="shared" si="244"/>
        <v>0</v>
      </c>
    </row>
    <row r="385" spans="1:57" x14ac:dyDescent="0.25">
      <c r="A385" s="23">
        <f t="shared" si="245"/>
        <v>7.6104166666665929</v>
      </c>
      <c r="B385" s="8"/>
      <c r="C385" s="10"/>
      <c r="D385" s="10" t="s">
        <v>14</v>
      </c>
      <c r="E385" s="10" t="s">
        <v>14</v>
      </c>
      <c r="F385" t="s">
        <v>11</v>
      </c>
      <c r="G385" s="10"/>
      <c r="H385" s="10"/>
      <c r="I385" s="10" t="s">
        <v>14</v>
      </c>
      <c r="J385" s="10"/>
      <c r="K385" s="13">
        <f t="shared" si="215"/>
        <v>0</v>
      </c>
      <c r="L385" s="14">
        <f t="shared" si="205"/>
        <v>0</v>
      </c>
      <c r="M385" s="13">
        <f t="shared" si="216"/>
        <v>0</v>
      </c>
      <c r="N385" s="14">
        <f t="shared" si="206"/>
        <v>0</v>
      </c>
      <c r="O385" s="13">
        <f t="shared" si="217"/>
        <v>0</v>
      </c>
      <c r="P385" s="14"/>
      <c r="Q385" s="13">
        <f t="shared" si="218"/>
        <v>0</v>
      </c>
      <c r="R385" s="14">
        <f t="shared" si="207"/>
        <v>0</v>
      </c>
      <c r="S385" s="13">
        <f t="shared" si="219"/>
        <v>0</v>
      </c>
      <c r="T385" s="14">
        <f t="shared" si="208"/>
        <v>0</v>
      </c>
      <c r="U385" s="13">
        <f t="shared" si="220"/>
        <v>1.9999999999999574E-2</v>
      </c>
      <c r="V385" s="14"/>
      <c r="W385" s="13">
        <f t="shared" si="221"/>
        <v>0</v>
      </c>
      <c r="X385" s="14">
        <f t="shared" si="209"/>
        <v>0</v>
      </c>
      <c r="Y385" s="13">
        <f t="shared" si="222"/>
        <v>0</v>
      </c>
      <c r="Z385" s="14">
        <f t="shared" si="210"/>
        <v>0</v>
      </c>
      <c r="AA385" s="13">
        <f t="shared" si="223"/>
        <v>1.9999999999999574E-2</v>
      </c>
      <c r="AB385" s="14"/>
      <c r="AC385" s="13">
        <f t="shared" si="224"/>
        <v>0</v>
      </c>
      <c r="AD385" s="14">
        <f t="shared" si="211"/>
        <v>0</v>
      </c>
      <c r="AE385" s="13">
        <f t="shared" si="225"/>
        <v>0</v>
      </c>
      <c r="AF385" s="14">
        <f t="shared" si="212"/>
        <v>0</v>
      </c>
      <c r="AG385" s="13">
        <f t="shared" si="226"/>
        <v>0</v>
      </c>
      <c r="AH385" s="14"/>
      <c r="AI385" s="13">
        <f t="shared" si="227"/>
        <v>0</v>
      </c>
      <c r="AJ385" s="14">
        <f t="shared" si="213"/>
        <v>0</v>
      </c>
      <c r="AK385" s="13">
        <f t="shared" si="228"/>
        <v>0</v>
      </c>
      <c r="AL385" s="14">
        <f t="shared" si="214"/>
        <v>0</v>
      </c>
      <c r="AM385" s="13">
        <f t="shared" si="229"/>
        <v>0</v>
      </c>
      <c r="AN385" s="14"/>
      <c r="AO385" s="13">
        <f t="shared" si="230"/>
        <v>0</v>
      </c>
      <c r="AP385" s="14">
        <f t="shared" si="231"/>
        <v>0</v>
      </c>
      <c r="AQ385" s="13">
        <f t="shared" si="232"/>
        <v>0</v>
      </c>
      <c r="AR385" s="14">
        <f t="shared" si="233"/>
        <v>0</v>
      </c>
      <c r="AS385" s="13">
        <f t="shared" si="234"/>
        <v>0</v>
      </c>
      <c r="AT385" s="14"/>
      <c r="AU385" s="13">
        <f t="shared" si="235"/>
        <v>0</v>
      </c>
      <c r="AV385" s="14">
        <f t="shared" si="236"/>
        <v>0</v>
      </c>
      <c r="AW385" s="13">
        <f t="shared" si="237"/>
        <v>0</v>
      </c>
      <c r="AX385" s="14">
        <f t="shared" si="238"/>
        <v>0</v>
      </c>
      <c r="AY385" s="13">
        <f t="shared" si="239"/>
        <v>0</v>
      </c>
      <c r="AZ385" s="14"/>
      <c r="BA385" s="13">
        <f t="shared" si="240"/>
        <v>0</v>
      </c>
      <c r="BB385" s="14">
        <f t="shared" si="241"/>
        <v>0</v>
      </c>
      <c r="BC385" s="13">
        <f t="shared" si="242"/>
        <v>0</v>
      </c>
      <c r="BD385" s="14">
        <f t="shared" si="243"/>
        <v>0</v>
      </c>
      <c r="BE385" s="13">
        <f t="shared" si="244"/>
        <v>0</v>
      </c>
    </row>
    <row r="386" spans="1:57" x14ac:dyDescent="0.25">
      <c r="A386" s="23">
        <f t="shared" si="245"/>
        <v>7.6304166666665925</v>
      </c>
      <c r="B386" s="8"/>
      <c r="C386" s="10"/>
      <c r="D386" s="10" t="s">
        <v>14</v>
      </c>
      <c r="E386" s="10" t="s">
        <v>14</v>
      </c>
      <c r="F386" t="s">
        <v>11</v>
      </c>
      <c r="G386" s="10"/>
      <c r="H386" s="10"/>
      <c r="I386" s="10" t="s">
        <v>14</v>
      </c>
      <c r="J386" s="10"/>
      <c r="K386" s="13">
        <f t="shared" si="215"/>
        <v>0</v>
      </c>
      <c r="L386" s="14">
        <f t="shared" si="205"/>
        <v>0</v>
      </c>
      <c r="M386" s="13">
        <f t="shared" si="216"/>
        <v>0</v>
      </c>
      <c r="N386" s="14">
        <f t="shared" si="206"/>
        <v>0</v>
      </c>
      <c r="O386" s="13">
        <f t="shared" si="217"/>
        <v>0</v>
      </c>
      <c r="P386" s="14"/>
      <c r="Q386" s="13">
        <f t="shared" si="218"/>
        <v>0</v>
      </c>
      <c r="R386" s="14">
        <f t="shared" si="207"/>
        <v>0</v>
      </c>
      <c r="S386" s="13">
        <f t="shared" si="219"/>
        <v>0</v>
      </c>
      <c r="T386" s="14">
        <f t="shared" si="208"/>
        <v>0</v>
      </c>
      <c r="U386" s="13">
        <f t="shared" si="220"/>
        <v>1.9999999999999574E-2</v>
      </c>
      <c r="V386" s="14"/>
      <c r="W386" s="13">
        <f t="shared" si="221"/>
        <v>0</v>
      </c>
      <c r="X386" s="14">
        <f t="shared" si="209"/>
        <v>0</v>
      </c>
      <c r="Y386" s="13">
        <f t="shared" si="222"/>
        <v>0</v>
      </c>
      <c r="Z386" s="14">
        <f t="shared" si="210"/>
        <v>0</v>
      </c>
      <c r="AA386" s="13">
        <f t="shared" si="223"/>
        <v>1.9999999999999574E-2</v>
      </c>
      <c r="AB386" s="14"/>
      <c r="AC386" s="13">
        <f t="shared" si="224"/>
        <v>0</v>
      </c>
      <c r="AD386" s="14">
        <f t="shared" si="211"/>
        <v>0</v>
      </c>
      <c r="AE386" s="13">
        <f t="shared" si="225"/>
        <v>0</v>
      </c>
      <c r="AF386" s="14">
        <f t="shared" si="212"/>
        <v>0</v>
      </c>
      <c r="AG386" s="13">
        <f t="shared" si="226"/>
        <v>0</v>
      </c>
      <c r="AH386" s="14"/>
      <c r="AI386" s="13">
        <f t="shared" si="227"/>
        <v>0</v>
      </c>
      <c r="AJ386" s="14">
        <f t="shared" si="213"/>
        <v>0</v>
      </c>
      <c r="AK386" s="13">
        <f t="shared" si="228"/>
        <v>0</v>
      </c>
      <c r="AL386" s="14">
        <f t="shared" si="214"/>
        <v>0</v>
      </c>
      <c r="AM386" s="13">
        <f t="shared" si="229"/>
        <v>0</v>
      </c>
      <c r="AN386" s="14"/>
      <c r="AO386" s="13">
        <f t="shared" si="230"/>
        <v>0</v>
      </c>
      <c r="AP386" s="14">
        <f t="shared" si="231"/>
        <v>0</v>
      </c>
      <c r="AQ386" s="13">
        <f t="shared" si="232"/>
        <v>0</v>
      </c>
      <c r="AR386" s="14">
        <f t="shared" si="233"/>
        <v>0</v>
      </c>
      <c r="AS386" s="13">
        <f t="shared" si="234"/>
        <v>0</v>
      </c>
      <c r="AT386" s="14"/>
      <c r="AU386" s="13">
        <f t="shared" si="235"/>
        <v>0</v>
      </c>
      <c r="AV386" s="14">
        <f t="shared" si="236"/>
        <v>0</v>
      </c>
      <c r="AW386" s="13">
        <f t="shared" si="237"/>
        <v>0</v>
      </c>
      <c r="AX386" s="14">
        <f t="shared" si="238"/>
        <v>0</v>
      </c>
      <c r="AY386" s="13">
        <f t="shared" si="239"/>
        <v>0</v>
      </c>
      <c r="AZ386" s="14"/>
      <c r="BA386" s="13">
        <f t="shared" si="240"/>
        <v>0</v>
      </c>
      <c r="BB386" s="14">
        <f t="shared" si="241"/>
        <v>0</v>
      </c>
      <c r="BC386" s="13">
        <f t="shared" si="242"/>
        <v>0</v>
      </c>
      <c r="BD386" s="14">
        <f t="shared" si="243"/>
        <v>0</v>
      </c>
      <c r="BE386" s="13">
        <f t="shared" si="244"/>
        <v>0</v>
      </c>
    </row>
    <row r="387" spans="1:57" x14ac:dyDescent="0.25">
      <c r="A387" s="23">
        <f t="shared" si="245"/>
        <v>7.650416666666592</v>
      </c>
      <c r="B387" s="8"/>
      <c r="C387" s="10"/>
      <c r="D387" s="10" t="s">
        <v>14</v>
      </c>
      <c r="E387" s="10" t="s">
        <v>14</v>
      </c>
      <c r="F387" t="s">
        <v>11</v>
      </c>
      <c r="H387" s="10"/>
      <c r="I387" s="10" t="s">
        <v>14</v>
      </c>
      <c r="J387" s="10"/>
      <c r="K387" s="13">
        <f t="shared" si="215"/>
        <v>0</v>
      </c>
      <c r="L387" s="14">
        <f t="shared" ref="L387:L449" si="246">IF(K387&gt;0,1,0)</f>
        <v>0</v>
      </c>
      <c r="M387" s="13">
        <f t="shared" si="216"/>
        <v>0</v>
      </c>
      <c r="N387" s="14">
        <f t="shared" ref="N387:N449" si="247">IF(M387&gt;0,1,0)</f>
        <v>0</v>
      </c>
      <c r="O387" s="13">
        <f t="shared" si="217"/>
        <v>0</v>
      </c>
      <c r="P387" s="14"/>
      <c r="Q387" s="13">
        <f t="shared" si="218"/>
        <v>0</v>
      </c>
      <c r="R387" s="14">
        <f t="shared" ref="R387:R449" si="248">IF(Q387&gt;0,1,0)</f>
        <v>0</v>
      </c>
      <c r="S387" s="13">
        <f t="shared" si="219"/>
        <v>0</v>
      </c>
      <c r="T387" s="14">
        <f t="shared" ref="T387:T449" si="249">IF(S387&gt;0,1,0)</f>
        <v>0</v>
      </c>
      <c r="U387" s="13">
        <f t="shared" si="220"/>
        <v>1.9999999999999574E-2</v>
      </c>
      <c r="V387" s="14"/>
      <c r="W387" s="13">
        <f t="shared" si="221"/>
        <v>0</v>
      </c>
      <c r="X387" s="14">
        <f t="shared" ref="X387:X449" si="250">IF(W387&gt;0,1,0)</f>
        <v>0</v>
      </c>
      <c r="Y387" s="13">
        <f t="shared" si="222"/>
        <v>0</v>
      </c>
      <c r="Z387" s="14">
        <f t="shared" ref="Z387:Z449" si="251">IF(Y387&gt;0,1,0)</f>
        <v>0</v>
      </c>
      <c r="AA387" s="13">
        <f t="shared" si="223"/>
        <v>1.9999999999999574E-2</v>
      </c>
      <c r="AB387" s="14"/>
      <c r="AC387" s="13">
        <f t="shared" si="224"/>
        <v>0</v>
      </c>
      <c r="AD387" s="14">
        <f t="shared" ref="AD387:AD449" si="252">IF(AC387&gt;0,1,0)</f>
        <v>0</v>
      </c>
      <c r="AE387" s="13">
        <f t="shared" si="225"/>
        <v>0</v>
      </c>
      <c r="AF387" s="14">
        <f t="shared" ref="AF387:AF449" si="253">IF(AE387&gt;0,1,0)</f>
        <v>0</v>
      </c>
      <c r="AG387" s="13">
        <f t="shared" si="226"/>
        <v>0</v>
      </c>
      <c r="AH387" s="14"/>
      <c r="AI387" s="13">
        <f t="shared" si="227"/>
        <v>0</v>
      </c>
      <c r="AJ387" s="14">
        <f t="shared" ref="AJ387:AJ449" si="254">IF(AI387&gt;0,1,0)</f>
        <v>0</v>
      </c>
      <c r="AK387" s="13">
        <f t="shared" si="228"/>
        <v>0</v>
      </c>
      <c r="AL387" s="14">
        <f t="shared" ref="AL387:AL449" si="255">IF(AK387&gt;0,1,0)</f>
        <v>0</v>
      </c>
      <c r="AM387" s="13">
        <f t="shared" si="229"/>
        <v>0</v>
      </c>
      <c r="AN387" s="14"/>
      <c r="AO387" s="13">
        <f t="shared" si="230"/>
        <v>0</v>
      </c>
      <c r="AP387" s="14">
        <f t="shared" si="231"/>
        <v>0</v>
      </c>
      <c r="AQ387" s="13">
        <f t="shared" si="232"/>
        <v>0</v>
      </c>
      <c r="AR387" s="14">
        <f t="shared" si="233"/>
        <v>0</v>
      </c>
      <c r="AS387" s="13">
        <f t="shared" si="234"/>
        <v>0</v>
      </c>
      <c r="AT387" s="14"/>
      <c r="AU387" s="13">
        <f t="shared" si="235"/>
        <v>0</v>
      </c>
      <c r="AV387" s="14">
        <f t="shared" si="236"/>
        <v>0</v>
      </c>
      <c r="AW387" s="13">
        <f t="shared" si="237"/>
        <v>0</v>
      </c>
      <c r="AX387" s="14">
        <f t="shared" si="238"/>
        <v>0</v>
      </c>
      <c r="AY387" s="13">
        <f t="shared" si="239"/>
        <v>0</v>
      </c>
      <c r="AZ387" s="14"/>
      <c r="BA387" s="13">
        <f t="shared" si="240"/>
        <v>0</v>
      </c>
      <c r="BB387" s="14">
        <f t="shared" si="241"/>
        <v>0</v>
      </c>
      <c r="BC387" s="13">
        <f t="shared" si="242"/>
        <v>0</v>
      </c>
      <c r="BD387" s="14">
        <f t="shared" si="243"/>
        <v>0</v>
      </c>
      <c r="BE387" s="13">
        <f t="shared" si="244"/>
        <v>0</v>
      </c>
    </row>
    <row r="388" spans="1:57" x14ac:dyDescent="0.25">
      <c r="A388" s="23">
        <f t="shared" si="245"/>
        <v>7.6704166666665916</v>
      </c>
      <c r="B388" s="8"/>
      <c r="C388" s="10"/>
      <c r="D388" s="10" t="s">
        <v>14</v>
      </c>
      <c r="E388" s="10" t="s">
        <v>14</v>
      </c>
      <c r="F388" t="s">
        <v>11</v>
      </c>
      <c r="H388" s="10"/>
      <c r="I388" s="10" t="s">
        <v>14</v>
      </c>
      <c r="J388" s="10"/>
      <c r="K388" s="13">
        <f t="shared" si="215"/>
        <v>0</v>
      </c>
      <c r="L388" s="14">
        <f t="shared" si="246"/>
        <v>0</v>
      </c>
      <c r="M388" s="13">
        <f t="shared" si="216"/>
        <v>0</v>
      </c>
      <c r="N388" s="14">
        <f t="shared" si="247"/>
        <v>0</v>
      </c>
      <c r="O388" s="13">
        <f t="shared" si="217"/>
        <v>0</v>
      </c>
      <c r="P388" s="14"/>
      <c r="Q388" s="13">
        <f t="shared" si="218"/>
        <v>0</v>
      </c>
      <c r="R388" s="14">
        <f t="shared" si="248"/>
        <v>0</v>
      </c>
      <c r="S388" s="13">
        <f t="shared" si="219"/>
        <v>0</v>
      </c>
      <c r="T388" s="14">
        <f t="shared" si="249"/>
        <v>0</v>
      </c>
      <c r="U388" s="13">
        <f t="shared" si="220"/>
        <v>1.9999999999999574E-2</v>
      </c>
      <c r="V388" s="14"/>
      <c r="W388" s="13">
        <f t="shared" si="221"/>
        <v>0</v>
      </c>
      <c r="X388" s="14">
        <f t="shared" si="250"/>
        <v>0</v>
      </c>
      <c r="Y388" s="13">
        <f t="shared" si="222"/>
        <v>0</v>
      </c>
      <c r="Z388" s="14">
        <f t="shared" si="251"/>
        <v>0</v>
      </c>
      <c r="AA388" s="13">
        <f t="shared" si="223"/>
        <v>1.9999999999999574E-2</v>
      </c>
      <c r="AB388" s="14"/>
      <c r="AC388" s="13">
        <f t="shared" si="224"/>
        <v>0</v>
      </c>
      <c r="AD388" s="14">
        <f t="shared" si="252"/>
        <v>0</v>
      </c>
      <c r="AE388" s="13">
        <f t="shared" si="225"/>
        <v>0</v>
      </c>
      <c r="AF388" s="14">
        <f t="shared" si="253"/>
        <v>0</v>
      </c>
      <c r="AG388" s="13">
        <f t="shared" si="226"/>
        <v>0</v>
      </c>
      <c r="AH388" s="14"/>
      <c r="AI388" s="13">
        <f t="shared" si="227"/>
        <v>0</v>
      </c>
      <c r="AJ388" s="14">
        <f t="shared" si="254"/>
        <v>0</v>
      </c>
      <c r="AK388" s="13">
        <f t="shared" si="228"/>
        <v>0</v>
      </c>
      <c r="AL388" s="14">
        <f t="shared" si="255"/>
        <v>0</v>
      </c>
      <c r="AM388" s="13">
        <f t="shared" si="229"/>
        <v>0</v>
      </c>
      <c r="AN388" s="14"/>
      <c r="AO388" s="13">
        <f t="shared" si="230"/>
        <v>0</v>
      </c>
      <c r="AP388" s="14">
        <f t="shared" si="231"/>
        <v>0</v>
      </c>
      <c r="AQ388" s="13">
        <f t="shared" si="232"/>
        <v>0</v>
      </c>
      <c r="AR388" s="14">
        <f t="shared" si="233"/>
        <v>0</v>
      </c>
      <c r="AS388" s="13">
        <f t="shared" si="234"/>
        <v>0</v>
      </c>
      <c r="AT388" s="14"/>
      <c r="AU388" s="13">
        <f t="shared" si="235"/>
        <v>0</v>
      </c>
      <c r="AV388" s="14">
        <f t="shared" si="236"/>
        <v>0</v>
      </c>
      <c r="AW388" s="13">
        <f t="shared" si="237"/>
        <v>0</v>
      </c>
      <c r="AX388" s="14">
        <f t="shared" si="238"/>
        <v>0</v>
      </c>
      <c r="AY388" s="13">
        <f t="shared" si="239"/>
        <v>0</v>
      </c>
      <c r="AZ388" s="14"/>
      <c r="BA388" s="13">
        <f t="shared" si="240"/>
        <v>0</v>
      </c>
      <c r="BB388" s="14">
        <f t="shared" si="241"/>
        <v>0</v>
      </c>
      <c r="BC388" s="13">
        <f t="shared" si="242"/>
        <v>0</v>
      </c>
      <c r="BD388" s="14">
        <f t="shared" si="243"/>
        <v>0</v>
      </c>
      <c r="BE388" s="13">
        <f t="shared" si="244"/>
        <v>0</v>
      </c>
    </row>
    <row r="389" spans="1:57" x14ac:dyDescent="0.25">
      <c r="A389" s="23">
        <f t="shared" si="245"/>
        <v>7.6904166666665912</v>
      </c>
      <c r="B389" s="8" t="s">
        <v>12</v>
      </c>
      <c r="C389" s="10"/>
      <c r="D389" s="10" t="s">
        <v>14</v>
      </c>
      <c r="E389" s="10" t="s">
        <v>14</v>
      </c>
      <c r="F389" s="11" t="s">
        <v>20</v>
      </c>
      <c r="H389" s="10"/>
      <c r="I389" t="s">
        <v>11</v>
      </c>
      <c r="J389" s="10"/>
      <c r="K389" s="13">
        <f t="shared" ref="K389:K452" si="256">IF(B389="Line 1 Fails",A389,0)</f>
        <v>0</v>
      </c>
      <c r="L389" s="14">
        <f t="shared" si="246"/>
        <v>0</v>
      </c>
      <c r="M389" s="13">
        <f t="shared" ref="M389:M452" si="257">IF(B389="Line 1 repd.",A389,0)</f>
        <v>0</v>
      </c>
      <c r="N389" s="14">
        <f t="shared" si="247"/>
        <v>0</v>
      </c>
      <c r="O389" s="13">
        <f t="shared" ref="O389:O452" si="258">IF(C389="Dn(waiting)",A390-A389,0)</f>
        <v>0</v>
      </c>
      <c r="P389" s="14"/>
      <c r="Q389" s="13">
        <f t="shared" ref="Q389:Q452" si="259">IF(B389="Line 2 Fails",A389,0)</f>
        <v>0</v>
      </c>
      <c r="R389" s="14">
        <f t="shared" si="248"/>
        <v>0</v>
      </c>
      <c r="S389" s="13">
        <f t="shared" ref="S389:S452" si="260">IF(B389="Line 2 repd.",A389,0)</f>
        <v>0</v>
      </c>
      <c r="T389" s="14">
        <f t="shared" si="249"/>
        <v>0</v>
      </c>
      <c r="U389" s="13">
        <f t="shared" ref="U389:U452" si="261">IF(D389="Dn(waiting)",A390-A389,0)</f>
        <v>1.9999999999999574E-2</v>
      </c>
      <c r="V389" s="14"/>
      <c r="W389" s="13">
        <f t="shared" ref="W389:W452" si="262">IF(B389="Line 3 Fails",A389,0)</f>
        <v>0</v>
      </c>
      <c r="X389" s="14">
        <f t="shared" si="250"/>
        <v>0</v>
      </c>
      <c r="Y389" s="13">
        <f t="shared" ref="Y389:Y452" si="263">IF(B389="Line 3 repd.",A389,0)</f>
        <v>0</v>
      </c>
      <c r="Z389" s="14">
        <f t="shared" si="251"/>
        <v>0</v>
      </c>
      <c r="AA389" s="13">
        <f t="shared" ref="AA389:AA452" si="264">IF(E389="Dn(waiting)",A390-A389,0)</f>
        <v>1.9999999999999574E-2</v>
      </c>
      <c r="AB389" s="14"/>
      <c r="AC389" s="13">
        <f t="shared" ref="AC389:AC452" si="265">IF(B389="Line 4 Fails",A389,0)</f>
        <v>0</v>
      </c>
      <c r="AD389" s="14">
        <f t="shared" si="252"/>
        <v>0</v>
      </c>
      <c r="AE389" s="13">
        <f t="shared" ref="AE389:AE452" si="266">IF(B389="Line 4 repd.",A389,0)</f>
        <v>7.6904166666665912</v>
      </c>
      <c r="AF389" s="14">
        <f t="shared" si="253"/>
        <v>1</v>
      </c>
      <c r="AG389" s="13">
        <f t="shared" ref="AG389:AG452" si="267">IF(F389="Dn(waiting)",A390-A389,0)</f>
        <v>0</v>
      </c>
      <c r="AH389" s="14"/>
      <c r="AI389" s="13">
        <f t="shared" ref="AI389:AI452" si="268">IF(B389="Line 5 Fails",A389,0)</f>
        <v>0</v>
      </c>
      <c r="AJ389" s="14">
        <f t="shared" si="254"/>
        <v>0</v>
      </c>
      <c r="AK389" s="13">
        <f t="shared" ref="AK389:AK452" si="269">IF(B389="Line 5 repd.",A389,0)</f>
        <v>0</v>
      </c>
      <c r="AL389" s="14">
        <f t="shared" si="255"/>
        <v>0</v>
      </c>
      <c r="AM389" s="13">
        <f t="shared" ref="AM389:AM452" si="270">IF(J389="Dn(waiting)",A390-A389,0)</f>
        <v>0</v>
      </c>
      <c r="AN389" s="14"/>
      <c r="AO389" s="13">
        <f t="shared" si="230"/>
        <v>0</v>
      </c>
      <c r="AP389" s="14">
        <f t="shared" si="231"/>
        <v>0</v>
      </c>
      <c r="AQ389" s="13">
        <f t="shared" si="232"/>
        <v>0</v>
      </c>
      <c r="AR389" s="14">
        <f t="shared" si="233"/>
        <v>0</v>
      </c>
      <c r="AS389" s="13">
        <f t="shared" si="234"/>
        <v>0</v>
      </c>
      <c r="AT389" s="14"/>
      <c r="AU389" s="13">
        <f t="shared" si="235"/>
        <v>0</v>
      </c>
      <c r="AV389" s="14">
        <f t="shared" si="236"/>
        <v>0</v>
      </c>
      <c r="AW389" s="13">
        <f t="shared" si="237"/>
        <v>0</v>
      </c>
      <c r="AX389" s="14">
        <f t="shared" si="238"/>
        <v>0</v>
      </c>
      <c r="AY389" s="13">
        <f t="shared" si="239"/>
        <v>0</v>
      </c>
      <c r="AZ389" s="14"/>
      <c r="BA389" s="13">
        <f t="shared" si="240"/>
        <v>0</v>
      </c>
      <c r="BB389" s="14">
        <f t="shared" si="241"/>
        <v>0</v>
      </c>
      <c r="BC389" s="13">
        <f t="shared" si="242"/>
        <v>0</v>
      </c>
      <c r="BD389" s="14">
        <f t="shared" si="243"/>
        <v>0</v>
      </c>
      <c r="BE389" s="13">
        <f t="shared" si="244"/>
        <v>0</v>
      </c>
    </row>
    <row r="390" spans="1:57" x14ac:dyDescent="0.25">
      <c r="A390" s="23">
        <f t="shared" si="245"/>
        <v>7.7104166666665908</v>
      </c>
      <c r="B390" s="8" t="s">
        <v>63</v>
      </c>
      <c r="C390" s="10"/>
      <c r="D390" s="10" t="s">
        <v>14</v>
      </c>
      <c r="E390" s="10" t="s">
        <v>14</v>
      </c>
      <c r="H390" s="10" t="s">
        <v>14</v>
      </c>
      <c r="I390" t="s">
        <v>11</v>
      </c>
      <c r="J390" s="10"/>
      <c r="K390" s="13">
        <f t="shared" si="256"/>
        <v>0</v>
      </c>
      <c r="L390" s="14">
        <f t="shared" si="246"/>
        <v>0</v>
      </c>
      <c r="M390" s="13">
        <f t="shared" si="257"/>
        <v>0</v>
      </c>
      <c r="N390" s="14">
        <f t="shared" si="247"/>
        <v>0</v>
      </c>
      <c r="O390" s="13">
        <f t="shared" si="258"/>
        <v>0</v>
      </c>
      <c r="P390" s="14"/>
      <c r="Q390" s="13">
        <f t="shared" si="259"/>
        <v>0</v>
      </c>
      <c r="R390" s="14">
        <f t="shared" si="248"/>
        <v>0</v>
      </c>
      <c r="S390" s="13">
        <f t="shared" si="260"/>
        <v>0</v>
      </c>
      <c r="T390" s="14">
        <f t="shared" si="249"/>
        <v>0</v>
      </c>
      <c r="U390" s="13">
        <f t="shared" si="261"/>
        <v>1.9999999999999574E-2</v>
      </c>
      <c r="V390" s="14"/>
      <c r="W390" s="13">
        <f t="shared" si="262"/>
        <v>0</v>
      </c>
      <c r="X390" s="14">
        <f t="shared" si="250"/>
        <v>0</v>
      </c>
      <c r="Y390" s="13">
        <f t="shared" si="263"/>
        <v>0</v>
      </c>
      <c r="Z390" s="14">
        <f t="shared" si="251"/>
        <v>0</v>
      </c>
      <c r="AA390" s="13">
        <f t="shared" si="264"/>
        <v>1.9999999999999574E-2</v>
      </c>
      <c r="AB390" s="14"/>
      <c r="AC390" s="13">
        <f t="shared" si="265"/>
        <v>0</v>
      </c>
      <c r="AD390" s="14">
        <f t="shared" si="252"/>
        <v>0</v>
      </c>
      <c r="AE390" s="13">
        <f t="shared" si="266"/>
        <v>0</v>
      </c>
      <c r="AF390" s="14">
        <f t="shared" si="253"/>
        <v>0</v>
      </c>
      <c r="AG390" s="13">
        <f t="shared" si="267"/>
        <v>0</v>
      </c>
      <c r="AH390" s="14"/>
      <c r="AI390" s="13">
        <f t="shared" si="268"/>
        <v>0</v>
      </c>
      <c r="AJ390" s="14">
        <f t="shared" si="254"/>
        <v>0</v>
      </c>
      <c r="AK390" s="13">
        <f t="shared" si="269"/>
        <v>0</v>
      </c>
      <c r="AL390" s="14">
        <f t="shared" si="255"/>
        <v>0</v>
      </c>
      <c r="AM390" s="13">
        <f t="shared" si="270"/>
        <v>0</v>
      </c>
      <c r="AN390" s="14"/>
      <c r="AO390" s="13">
        <f t="shared" ref="AO390:AO453" si="271">IF(B390="Line 6 Fails",A390,0)</f>
        <v>7.7104166666665908</v>
      </c>
      <c r="AP390" s="14">
        <f t="shared" ref="AP390:AP453" si="272">IF(AO390&gt;0,1,0)</f>
        <v>1</v>
      </c>
      <c r="AQ390" s="13">
        <f t="shared" ref="AQ390:AQ453" si="273">IF(B390="Line 6 repd.",A390,0)</f>
        <v>0</v>
      </c>
      <c r="AR390" s="14">
        <f t="shared" ref="AR390:AR453" si="274">IF(AQ390&gt;0,1,0)</f>
        <v>0</v>
      </c>
      <c r="AS390" s="13">
        <f t="shared" ref="AS390:AS453" si="275">IF(H390="Dn(waiting)",A391-A390,0)</f>
        <v>1.9999999999999574E-2</v>
      </c>
      <c r="AT390" s="14"/>
      <c r="AU390" s="13">
        <f t="shared" ref="AU390:AU453" si="276">IF(B390="Line 7 Fails",A390,0)</f>
        <v>0</v>
      </c>
      <c r="AV390" s="14">
        <f t="shared" ref="AV390:AV453" si="277">IF(AU390&gt;0,1,0)</f>
        <v>0</v>
      </c>
      <c r="AW390" s="13">
        <f t="shared" ref="AW390:AW453" si="278">IF(B390="Line 7 repd.",A390,0)</f>
        <v>0</v>
      </c>
      <c r="AX390" s="14">
        <f t="shared" ref="AX390:AX453" si="279">IF(AW390&gt;0,1,0)</f>
        <v>0</v>
      </c>
      <c r="AY390" s="13">
        <f t="shared" ref="AY390:AY453" si="280">IF(J390="Dn(waiting)",A391-A390,0)</f>
        <v>0</v>
      </c>
      <c r="AZ390" s="14"/>
      <c r="BA390" s="13">
        <f t="shared" ref="BA390:BA453" si="281">IF(B390="Line 8 Fails",A390,0)</f>
        <v>0</v>
      </c>
      <c r="BB390" s="14">
        <f t="shared" ref="BB390:BB453" si="282">IF(BA390&gt;0,1,0)</f>
        <v>0</v>
      </c>
      <c r="BC390" s="13">
        <f t="shared" ref="BC390:BC453" si="283">IF(B390="Line 8 repd.",A390,0)</f>
        <v>0</v>
      </c>
      <c r="BD390" s="14">
        <f t="shared" ref="BD390:BD453" si="284">IF(BC390&gt;0,1,0)</f>
        <v>0</v>
      </c>
      <c r="BE390" s="13">
        <f t="shared" ref="BE390:BE453" si="285">IF(J390="Dn(waiting)",A391-A390,0)</f>
        <v>0</v>
      </c>
    </row>
    <row r="391" spans="1:57" x14ac:dyDescent="0.25">
      <c r="A391" s="23">
        <f t="shared" ref="A391:A454" si="286">A390+0.02</f>
        <v>7.7304166666665903</v>
      </c>
      <c r="B391" s="8"/>
      <c r="C391" s="10"/>
      <c r="D391" s="10" t="s">
        <v>14</v>
      </c>
      <c r="E391" s="10" t="s">
        <v>14</v>
      </c>
      <c r="F391" s="7"/>
      <c r="G391" s="11"/>
      <c r="H391" s="10" t="s">
        <v>14</v>
      </c>
      <c r="I391" t="s">
        <v>11</v>
      </c>
      <c r="J391" s="10"/>
      <c r="K391" s="13">
        <f t="shared" si="256"/>
        <v>0</v>
      </c>
      <c r="L391" s="14">
        <f t="shared" si="246"/>
        <v>0</v>
      </c>
      <c r="M391" s="13">
        <f t="shared" si="257"/>
        <v>0</v>
      </c>
      <c r="N391" s="14">
        <f t="shared" si="247"/>
        <v>0</v>
      </c>
      <c r="O391" s="13">
        <f t="shared" si="258"/>
        <v>0</v>
      </c>
      <c r="P391" s="14"/>
      <c r="Q391" s="13">
        <f t="shared" si="259"/>
        <v>0</v>
      </c>
      <c r="R391" s="14">
        <f t="shared" si="248"/>
        <v>0</v>
      </c>
      <c r="S391" s="13">
        <f t="shared" si="260"/>
        <v>0</v>
      </c>
      <c r="T391" s="14">
        <f t="shared" si="249"/>
        <v>0</v>
      </c>
      <c r="U391" s="13">
        <f t="shared" si="261"/>
        <v>1.9999999999999574E-2</v>
      </c>
      <c r="V391" s="14"/>
      <c r="W391" s="13">
        <f t="shared" si="262"/>
        <v>0</v>
      </c>
      <c r="X391" s="14">
        <f t="shared" si="250"/>
        <v>0</v>
      </c>
      <c r="Y391" s="13">
        <f t="shared" si="263"/>
        <v>0</v>
      </c>
      <c r="Z391" s="14">
        <f t="shared" si="251"/>
        <v>0</v>
      </c>
      <c r="AA391" s="13">
        <f t="shared" si="264"/>
        <v>1.9999999999999574E-2</v>
      </c>
      <c r="AB391" s="14"/>
      <c r="AC391" s="13">
        <f t="shared" si="265"/>
        <v>0</v>
      </c>
      <c r="AD391" s="14">
        <f t="shared" si="252"/>
        <v>0</v>
      </c>
      <c r="AE391" s="13">
        <f t="shared" si="266"/>
        <v>0</v>
      </c>
      <c r="AF391" s="14">
        <f t="shared" si="253"/>
        <v>0</v>
      </c>
      <c r="AG391" s="13">
        <f t="shared" si="267"/>
        <v>0</v>
      </c>
      <c r="AH391" s="14"/>
      <c r="AI391" s="13">
        <f t="shared" si="268"/>
        <v>0</v>
      </c>
      <c r="AJ391" s="14">
        <f t="shared" si="254"/>
        <v>0</v>
      </c>
      <c r="AK391" s="13">
        <f t="shared" si="269"/>
        <v>0</v>
      </c>
      <c r="AL391" s="14">
        <f t="shared" si="255"/>
        <v>0</v>
      </c>
      <c r="AM391" s="13">
        <f t="shared" si="270"/>
        <v>0</v>
      </c>
      <c r="AN391" s="14"/>
      <c r="AO391" s="13">
        <f t="shared" si="271"/>
        <v>0</v>
      </c>
      <c r="AP391" s="14">
        <f t="shared" si="272"/>
        <v>0</v>
      </c>
      <c r="AQ391" s="13">
        <f t="shared" si="273"/>
        <v>0</v>
      </c>
      <c r="AR391" s="14">
        <f t="shared" si="274"/>
        <v>0</v>
      </c>
      <c r="AS391" s="13">
        <f t="shared" si="275"/>
        <v>1.9999999999999574E-2</v>
      </c>
      <c r="AT391" s="14"/>
      <c r="AU391" s="13">
        <f t="shared" si="276"/>
        <v>0</v>
      </c>
      <c r="AV391" s="14">
        <f t="shared" si="277"/>
        <v>0</v>
      </c>
      <c r="AW391" s="13">
        <f t="shared" si="278"/>
        <v>0</v>
      </c>
      <c r="AX391" s="14">
        <f t="shared" si="279"/>
        <v>0</v>
      </c>
      <c r="AY391" s="13">
        <f t="shared" si="280"/>
        <v>0</v>
      </c>
      <c r="AZ391" s="14"/>
      <c r="BA391" s="13">
        <f t="shared" si="281"/>
        <v>0</v>
      </c>
      <c r="BB391" s="14">
        <f t="shared" si="282"/>
        <v>0</v>
      </c>
      <c r="BC391" s="13">
        <f t="shared" si="283"/>
        <v>0</v>
      </c>
      <c r="BD391" s="14">
        <f t="shared" si="284"/>
        <v>0</v>
      </c>
      <c r="BE391" s="13">
        <f t="shared" si="285"/>
        <v>0</v>
      </c>
    </row>
    <row r="392" spans="1:57" x14ac:dyDescent="0.25">
      <c r="A392" s="23">
        <f t="shared" si="286"/>
        <v>7.7504166666665899</v>
      </c>
      <c r="B392" s="8" t="s">
        <v>9</v>
      </c>
      <c r="C392" s="10" t="s">
        <v>14</v>
      </c>
      <c r="D392" s="10" t="s">
        <v>14</v>
      </c>
      <c r="E392" s="10" t="s">
        <v>14</v>
      </c>
      <c r="F392" s="7"/>
      <c r="G392" s="10"/>
      <c r="H392" s="10" t="s">
        <v>14</v>
      </c>
      <c r="I392" t="s">
        <v>11</v>
      </c>
      <c r="J392" s="10"/>
      <c r="K392" s="13">
        <f t="shared" si="256"/>
        <v>7.7504166666665899</v>
      </c>
      <c r="L392" s="14">
        <f t="shared" si="246"/>
        <v>1</v>
      </c>
      <c r="M392" s="13">
        <f t="shared" si="257"/>
        <v>0</v>
      </c>
      <c r="N392" s="14">
        <f t="shared" si="247"/>
        <v>0</v>
      </c>
      <c r="O392" s="13">
        <f t="shared" si="258"/>
        <v>1.9999999999999574E-2</v>
      </c>
      <c r="P392" s="14"/>
      <c r="Q392" s="13">
        <f t="shared" si="259"/>
        <v>0</v>
      </c>
      <c r="R392" s="14">
        <f t="shared" si="248"/>
        <v>0</v>
      </c>
      <c r="S392" s="13">
        <f t="shared" si="260"/>
        <v>0</v>
      </c>
      <c r="T392" s="14">
        <f t="shared" si="249"/>
        <v>0</v>
      </c>
      <c r="U392" s="13">
        <f t="shared" si="261"/>
        <v>1.9999999999999574E-2</v>
      </c>
      <c r="V392" s="14"/>
      <c r="W392" s="13">
        <f t="shared" si="262"/>
        <v>0</v>
      </c>
      <c r="X392" s="14">
        <f t="shared" si="250"/>
        <v>0</v>
      </c>
      <c r="Y392" s="13">
        <f t="shared" si="263"/>
        <v>0</v>
      </c>
      <c r="Z392" s="14">
        <f t="shared" si="251"/>
        <v>0</v>
      </c>
      <c r="AA392" s="13">
        <f t="shared" si="264"/>
        <v>1.9999999999999574E-2</v>
      </c>
      <c r="AB392" s="14"/>
      <c r="AC392" s="13">
        <f t="shared" si="265"/>
        <v>0</v>
      </c>
      <c r="AD392" s="14">
        <f t="shared" si="252"/>
        <v>0</v>
      </c>
      <c r="AE392" s="13">
        <f t="shared" si="266"/>
        <v>0</v>
      </c>
      <c r="AF392" s="14">
        <f t="shared" si="253"/>
        <v>0</v>
      </c>
      <c r="AG392" s="13">
        <f t="shared" si="267"/>
        <v>0</v>
      </c>
      <c r="AH392" s="14"/>
      <c r="AI392" s="13">
        <f t="shared" si="268"/>
        <v>0</v>
      </c>
      <c r="AJ392" s="14">
        <f t="shared" si="254"/>
        <v>0</v>
      </c>
      <c r="AK392" s="13">
        <f t="shared" si="269"/>
        <v>0</v>
      </c>
      <c r="AL392" s="14">
        <f t="shared" si="255"/>
        <v>0</v>
      </c>
      <c r="AM392" s="13">
        <f t="shared" si="270"/>
        <v>0</v>
      </c>
      <c r="AN392" s="14"/>
      <c r="AO392" s="13">
        <f t="shared" si="271"/>
        <v>0</v>
      </c>
      <c r="AP392" s="14">
        <f t="shared" si="272"/>
        <v>0</v>
      </c>
      <c r="AQ392" s="13">
        <f t="shared" si="273"/>
        <v>0</v>
      </c>
      <c r="AR392" s="14">
        <f t="shared" si="274"/>
        <v>0</v>
      </c>
      <c r="AS392" s="13">
        <f t="shared" si="275"/>
        <v>1.9999999999999574E-2</v>
      </c>
      <c r="AT392" s="14"/>
      <c r="AU392" s="13">
        <f t="shared" si="276"/>
        <v>0</v>
      </c>
      <c r="AV392" s="14">
        <f t="shared" si="277"/>
        <v>0</v>
      </c>
      <c r="AW392" s="13">
        <f t="shared" si="278"/>
        <v>0</v>
      </c>
      <c r="AX392" s="14">
        <f t="shared" si="279"/>
        <v>0</v>
      </c>
      <c r="AY392" s="13">
        <f t="shared" si="280"/>
        <v>0</v>
      </c>
      <c r="AZ392" s="14"/>
      <c r="BA392" s="13">
        <f t="shared" si="281"/>
        <v>0</v>
      </c>
      <c r="BB392" s="14">
        <f t="shared" si="282"/>
        <v>0</v>
      </c>
      <c r="BC392" s="13">
        <f t="shared" si="283"/>
        <v>0</v>
      </c>
      <c r="BD392" s="14">
        <f t="shared" si="284"/>
        <v>0</v>
      </c>
      <c r="BE392" s="13">
        <f t="shared" si="285"/>
        <v>0</v>
      </c>
    </row>
    <row r="393" spans="1:57" x14ac:dyDescent="0.25">
      <c r="A393" s="23">
        <f t="shared" si="286"/>
        <v>7.7704166666665895</v>
      </c>
      <c r="B393" s="8"/>
      <c r="C393" s="10" t="s">
        <v>14</v>
      </c>
      <c r="D393" s="10" t="s">
        <v>14</v>
      </c>
      <c r="E393" s="10" t="s">
        <v>14</v>
      </c>
      <c r="F393" s="10"/>
      <c r="G393" s="10"/>
      <c r="H393" s="10" t="s">
        <v>14</v>
      </c>
      <c r="I393" t="s">
        <v>11</v>
      </c>
      <c r="J393" s="10"/>
      <c r="K393" s="13">
        <f t="shared" si="256"/>
        <v>0</v>
      </c>
      <c r="L393" s="14">
        <f t="shared" si="246"/>
        <v>0</v>
      </c>
      <c r="M393" s="13">
        <f t="shared" si="257"/>
        <v>0</v>
      </c>
      <c r="N393" s="14">
        <f t="shared" si="247"/>
        <v>0</v>
      </c>
      <c r="O393" s="13">
        <f t="shared" si="258"/>
        <v>1.9999999999999574E-2</v>
      </c>
      <c r="P393" s="14"/>
      <c r="Q393" s="13">
        <f t="shared" si="259"/>
        <v>0</v>
      </c>
      <c r="R393" s="14">
        <f t="shared" si="248"/>
        <v>0</v>
      </c>
      <c r="S393" s="13">
        <f t="shared" si="260"/>
        <v>0</v>
      </c>
      <c r="T393" s="14">
        <f t="shared" si="249"/>
        <v>0</v>
      </c>
      <c r="U393" s="13">
        <f t="shared" si="261"/>
        <v>1.9999999999999574E-2</v>
      </c>
      <c r="V393" s="14"/>
      <c r="W393" s="13">
        <f t="shared" si="262"/>
        <v>0</v>
      </c>
      <c r="X393" s="14">
        <f t="shared" si="250"/>
        <v>0</v>
      </c>
      <c r="Y393" s="13">
        <f t="shared" si="263"/>
        <v>0</v>
      </c>
      <c r="Z393" s="14">
        <f t="shared" si="251"/>
        <v>0</v>
      </c>
      <c r="AA393" s="13">
        <f t="shared" si="264"/>
        <v>1.9999999999999574E-2</v>
      </c>
      <c r="AB393" s="14"/>
      <c r="AC393" s="13">
        <f t="shared" si="265"/>
        <v>0</v>
      </c>
      <c r="AD393" s="14">
        <f t="shared" si="252"/>
        <v>0</v>
      </c>
      <c r="AE393" s="13">
        <f t="shared" si="266"/>
        <v>0</v>
      </c>
      <c r="AF393" s="14">
        <f t="shared" si="253"/>
        <v>0</v>
      </c>
      <c r="AG393" s="13">
        <f t="shared" si="267"/>
        <v>0</v>
      </c>
      <c r="AH393" s="14"/>
      <c r="AI393" s="13">
        <f t="shared" si="268"/>
        <v>0</v>
      </c>
      <c r="AJ393" s="14">
        <f t="shared" si="254"/>
        <v>0</v>
      </c>
      <c r="AK393" s="13">
        <f t="shared" si="269"/>
        <v>0</v>
      </c>
      <c r="AL393" s="14">
        <f t="shared" si="255"/>
        <v>0</v>
      </c>
      <c r="AM393" s="13">
        <f t="shared" si="270"/>
        <v>0</v>
      </c>
      <c r="AN393" s="14"/>
      <c r="AO393" s="13">
        <f t="shared" si="271"/>
        <v>0</v>
      </c>
      <c r="AP393" s="14">
        <f t="shared" si="272"/>
        <v>0</v>
      </c>
      <c r="AQ393" s="13">
        <f t="shared" si="273"/>
        <v>0</v>
      </c>
      <c r="AR393" s="14">
        <f t="shared" si="274"/>
        <v>0</v>
      </c>
      <c r="AS393" s="13">
        <f t="shared" si="275"/>
        <v>1.9999999999999574E-2</v>
      </c>
      <c r="AT393" s="14"/>
      <c r="AU393" s="13">
        <f t="shared" si="276"/>
        <v>0</v>
      </c>
      <c r="AV393" s="14">
        <f t="shared" si="277"/>
        <v>0</v>
      </c>
      <c r="AW393" s="13">
        <f t="shared" si="278"/>
        <v>0</v>
      </c>
      <c r="AX393" s="14">
        <f t="shared" si="279"/>
        <v>0</v>
      </c>
      <c r="AY393" s="13">
        <f t="shared" si="280"/>
        <v>0</v>
      </c>
      <c r="AZ393" s="14"/>
      <c r="BA393" s="13">
        <f t="shared" si="281"/>
        <v>0</v>
      </c>
      <c r="BB393" s="14">
        <f t="shared" si="282"/>
        <v>0</v>
      </c>
      <c r="BC393" s="13">
        <f t="shared" si="283"/>
        <v>0</v>
      </c>
      <c r="BD393" s="14">
        <f t="shared" si="284"/>
        <v>0</v>
      </c>
      <c r="BE393" s="13">
        <f t="shared" si="285"/>
        <v>0</v>
      </c>
    </row>
    <row r="394" spans="1:57" x14ac:dyDescent="0.25">
      <c r="A394" s="23">
        <f t="shared" si="286"/>
        <v>7.7904166666665891</v>
      </c>
      <c r="B394" s="8" t="s">
        <v>65</v>
      </c>
      <c r="C394" s="10" t="s">
        <v>14</v>
      </c>
      <c r="D394" t="s">
        <v>11</v>
      </c>
      <c r="E394" s="10" t="s">
        <v>14</v>
      </c>
      <c r="F394" s="10"/>
      <c r="G394" s="10"/>
      <c r="H394" s="10" t="s">
        <v>14</v>
      </c>
      <c r="I394" s="11" t="s">
        <v>20</v>
      </c>
      <c r="J394" s="10"/>
      <c r="K394" s="13">
        <f t="shared" si="256"/>
        <v>0</v>
      </c>
      <c r="L394" s="14">
        <f t="shared" si="246"/>
        <v>0</v>
      </c>
      <c r="M394" s="13">
        <f t="shared" si="257"/>
        <v>0</v>
      </c>
      <c r="N394" s="14">
        <f t="shared" si="247"/>
        <v>0</v>
      </c>
      <c r="O394" s="13">
        <f t="shared" si="258"/>
        <v>1.9999999999999574E-2</v>
      </c>
      <c r="P394" s="14"/>
      <c r="Q394" s="13">
        <f t="shared" si="259"/>
        <v>0</v>
      </c>
      <c r="R394" s="14">
        <f t="shared" si="248"/>
        <v>0</v>
      </c>
      <c r="S394" s="13">
        <f t="shared" si="260"/>
        <v>0</v>
      </c>
      <c r="T394" s="14">
        <f t="shared" si="249"/>
        <v>0</v>
      </c>
      <c r="U394" s="13">
        <f t="shared" si="261"/>
        <v>0</v>
      </c>
      <c r="V394" s="14"/>
      <c r="W394" s="13">
        <f t="shared" si="262"/>
        <v>0</v>
      </c>
      <c r="X394" s="14">
        <f t="shared" si="250"/>
        <v>0</v>
      </c>
      <c r="Y394" s="13">
        <f t="shared" si="263"/>
        <v>0</v>
      </c>
      <c r="Z394" s="14">
        <f t="shared" si="251"/>
        <v>0</v>
      </c>
      <c r="AA394" s="13">
        <f t="shared" si="264"/>
        <v>1.9999999999999574E-2</v>
      </c>
      <c r="AB394" s="14"/>
      <c r="AC394" s="13">
        <f t="shared" si="265"/>
        <v>0</v>
      </c>
      <c r="AD394" s="14">
        <f t="shared" si="252"/>
        <v>0</v>
      </c>
      <c r="AE394" s="13">
        <f t="shared" si="266"/>
        <v>0</v>
      </c>
      <c r="AF394" s="14">
        <f t="shared" si="253"/>
        <v>0</v>
      </c>
      <c r="AG394" s="13">
        <f t="shared" si="267"/>
        <v>0</v>
      </c>
      <c r="AH394" s="14"/>
      <c r="AI394" s="13">
        <f t="shared" si="268"/>
        <v>0</v>
      </c>
      <c r="AJ394" s="14">
        <f t="shared" si="254"/>
        <v>0</v>
      </c>
      <c r="AK394" s="13">
        <f t="shared" si="269"/>
        <v>0</v>
      </c>
      <c r="AL394" s="14">
        <f t="shared" si="255"/>
        <v>0</v>
      </c>
      <c r="AM394" s="13">
        <f t="shared" si="270"/>
        <v>0</v>
      </c>
      <c r="AN394" s="14"/>
      <c r="AO394" s="13">
        <f t="shared" si="271"/>
        <v>0</v>
      </c>
      <c r="AP394" s="14">
        <f t="shared" si="272"/>
        <v>0</v>
      </c>
      <c r="AQ394" s="13">
        <f t="shared" si="273"/>
        <v>0</v>
      </c>
      <c r="AR394" s="14">
        <f t="shared" si="274"/>
        <v>0</v>
      </c>
      <c r="AS394" s="13">
        <f t="shared" si="275"/>
        <v>1.9999999999999574E-2</v>
      </c>
      <c r="AT394" s="14"/>
      <c r="AU394" s="13">
        <f t="shared" si="276"/>
        <v>0</v>
      </c>
      <c r="AV394" s="14">
        <f t="shared" si="277"/>
        <v>0</v>
      </c>
      <c r="AW394" s="13">
        <f t="shared" si="278"/>
        <v>7.7904166666665891</v>
      </c>
      <c r="AX394" s="14">
        <f t="shared" si="279"/>
        <v>1</v>
      </c>
      <c r="AY394" s="13">
        <f t="shared" si="280"/>
        <v>0</v>
      </c>
      <c r="AZ394" s="14"/>
      <c r="BA394" s="13">
        <f t="shared" si="281"/>
        <v>0</v>
      </c>
      <c r="BB394" s="14">
        <f t="shared" si="282"/>
        <v>0</v>
      </c>
      <c r="BC394" s="13">
        <f t="shared" si="283"/>
        <v>0</v>
      </c>
      <c r="BD394" s="14">
        <f t="shared" si="284"/>
        <v>0</v>
      </c>
      <c r="BE394" s="13">
        <f t="shared" si="285"/>
        <v>0</v>
      </c>
    </row>
    <row r="395" spans="1:57" x14ac:dyDescent="0.25">
      <c r="A395" s="23">
        <f t="shared" si="286"/>
        <v>7.8104166666665886</v>
      </c>
      <c r="B395" s="8"/>
      <c r="C395" s="10" t="s">
        <v>14</v>
      </c>
      <c r="D395" t="s">
        <v>11</v>
      </c>
      <c r="E395" s="10" t="s">
        <v>14</v>
      </c>
      <c r="F395" s="10"/>
      <c r="G395" s="10"/>
      <c r="H395" s="10" t="s">
        <v>14</v>
      </c>
      <c r="I395" s="32"/>
      <c r="K395" s="13">
        <f t="shared" si="256"/>
        <v>0</v>
      </c>
      <c r="L395" s="14">
        <f t="shared" si="246"/>
        <v>0</v>
      </c>
      <c r="M395" s="13">
        <f t="shared" si="257"/>
        <v>0</v>
      </c>
      <c r="N395" s="14">
        <f t="shared" si="247"/>
        <v>0</v>
      </c>
      <c r="O395" s="13">
        <f t="shared" si="258"/>
        <v>1.9999999999999574E-2</v>
      </c>
      <c r="P395" s="14"/>
      <c r="Q395" s="13">
        <f t="shared" si="259"/>
        <v>0</v>
      </c>
      <c r="R395" s="14">
        <f t="shared" si="248"/>
        <v>0</v>
      </c>
      <c r="S395" s="13">
        <f t="shared" si="260"/>
        <v>0</v>
      </c>
      <c r="T395" s="14">
        <f t="shared" si="249"/>
        <v>0</v>
      </c>
      <c r="U395" s="13">
        <f t="shared" si="261"/>
        <v>0</v>
      </c>
      <c r="V395" s="14"/>
      <c r="W395" s="13">
        <f t="shared" si="262"/>
        <v>0</v>
      </c>
      <c r="X395" s="14">
        <f t="shared" si="250"/>
        <v>0</v>
      </c>
      <c r="Y395" s="13">
        <f t="shared" si="263"/>
        <v>0</v>
      </c>
      <c r="Z395" s="14">
        <f t="shared" si="251"/>
        <v>0</v>
      </c>
      <c r="AA395" s="13">
        <f t="shared" si="264"/>
        <v>1.9999999999999574E-2</v>
      </c>
      <c r="AB395" s="14"/>
      <c r="AC395" s="13">
        <f t="shared" si="265"/>
        <v>0</v>
      </c>
      <c r="AD395" s="14">
        <f t="shared" si="252"/>
        <v>0</v>
      </c>
      <c r="AE395" s="13">
        <f t="shared" si="266"/>
        <v>0</v>
      </c>
      <c r="AF395" s="14">
        <f t="shared" si="253"/>
        <v>0</v>
      </c>
      <c r="AG395" s="13">
        <f t="shared" si="267"/>
        <v>0</v>
      </c>
      <c r="AH395" s="14"/>
      <c r="AI395" s="13">
        <f t="shared" si="268"/>
        <v>0</v>
      </c>
      <c r="AJ395" s="14">
        <f t="shared" si="254"/>
        <v>0</v>
      </c>
      <c r="AK395" s="13">
        <f t="shared" si="269"/>
        <v>0</v>
      </c>
      <c r="AL395" s="14">
        <f t="shared" si="255"/>
        <v>0</v>
      </c>
      <c r="AM395" s="13">
        <f t="shared" si="270"/>
        <v>0</v>
      </c>
      <c r="AN395" s="14"/>
      <c r="AO395" s="13">
        <f t="shared" si="271"/>
        <v>0</v>
      </c>
      <c r="AP395" s="14">
        <f t="shared" si="272"/>
        <v>0</v>
      </c>
      <c r="AQ395" s="13">
        <f t="shared" si="273"/>
        <v>0</v>
      </c>
      <c r="AR395" s="14">
        <f t="shared" si="274"/>
        <v>0</v>
      </c>
      <c r="AS395" s="13">
        <f t="shared" si="275"/>
        <v>1.9999999999999574E-2</v>
      </c>
      <c r="AT395" s="14"/>
      <c r="AU395" s="13">
        <f t="shared" si="276"/>
        <v>0</v>
      </c>
      <c r="AV395" s="14">
        <f t="shared" si="277"/>
        <v>0</v>
      </c>
      <c r="AW395" s="13">
        <f t="shared" si="278"/>
        <v>0</v>
      </c>
      <c r="AX395" s="14">
        <f t="shared" si="279"/>
        <v>0</v>
      </c>
      <c r="AY395" s="13">
        <f t="shared" si="280"/>
        <v>0</v>
      </c>
      <c r="AZ395" s="14"/>
      <c r="BA395" s="13">
        <f t="shared" si="281"/>
        <v>0</v>
      </c>
      <c r="BB395" s="14">
        <f t="shared" si="282"/>
        <v>0</v>
      </c>
      <c r="BC395" s="13">
        <f t="shared" si="283"/>
        <v>0</v>
      </c>
      <c r="BD395" s="14">
        <f t="shared" si="284"/>
        <v>0</v>
      </c>
      <c r="BE395" s="13">
        <f t="shared" si="285"/>
        <v>0</v>
      </c>
    </row>
    <row r="396" spans="1:57" x14ac:dyDescent="0.25">
      <c r="A396" s="23">
        <f t="shared" si="286"/>
        <v>7.8304166666665882</v>
      </c>
      <c r="B396" s="8" t="s">
        <v>76</v>
      </c>
      <c r="C396" s="10" t="s">
        <v>14</v>
      </c>
      <c r="D396" t="s">
        <v>11</v>
      </c>
      <c r="E396" s="10" t="s">
        <v>14</v>
      </c>
      <c r="F396" s="10"/>
      <c r="G396" s="10"/>
      <c r="H396" s="10" t="s">
        <v>14</v>
      </c>
      <c r="I396" s="32"/>
      <c r="J396" s="10" t="s">
        <v>14</v>
      </c>
      <c r="K396" s="13">
        <f t="shared" si="256"/>
        <v>0</v>
      </c>
      <c r="L396" s="14">
        <f t="shared" si="246"/>
        <v>0</v>
      </c>
      <c r="M396" s="13">
        <f t="shared" si="257"/>
        <v>0</v>
      </c>
      <c r="N396" s="14">
        <f t="shared" si="247"/>
        <v>0</v>
      </c>
      <c r="O396" s="13">
        <f t="shared" si="258"/>
        <v>1.9999999999999574E-2</v>
      </c>
      <c r="P396" s="14"/>
      <c r="Q396" s="13">
        <f t="shared" si="259"/>
        <v>0</v>
      </c>
      <c r="R396" s="14">
        <f t="shared" si="248"/>
        <v>0</v>
      </c>
      <c r="S396" s="13">
        <f t="shared" si="260"/>
        <v>0</v>
      </c>
      <c r="T396" s="14">
        <f t="shared" si="249"/>
        <v>0</v>
      </c>
      <c r="U396" s="13">
        <f t="shared" si="261"/>
        <v>0</v>
      </c>
      <c r="V396" s="14"/>
      <c r="W396" s="13">
        <f t="shared" si="262"/>
        <v>0</v>
      </c>
      <c r="X396" s="14">
        <f t="shared" si="250"/>
        <v>0</v>
      </c>
      <c r="Y396" s="13">
        <f t="shared" si="263"/>
        <v>0</v>
      </c>
      <c r="Z396" s="14">
        <f t="shared" si="251"/>
        <v>0</v>
      </c>
      <c r="AA396" s="13">
        <f t="shared" si="264"/>
        <v>1.9999999999999574E-2</v>
      </c>
      <c r="AB396" s="14"/>
      <c r="AC396" s="13">
        <f t="shared" si="265"/>
        <v>0</v>
      </c>
      <c r="AD396" s="14">
        <f t="shared" si="252"/>
        <v>0</v>
      </c>
      <c r="AE396" s="13">
        <f t="shared" si="266"/>
        <v>0</v>
      </c>
      <c r="AF396" s="14">
        <f t="shared" si="253"/>
        <v>0</v>
      </c>
      <c r="AG396" s="13">
        <f t="shared" si="267"/>
        <v>0</v>
      </c>
      <c r="AH396" s="14"/>
      <c r="AI396" s="13">
        <f t="shared" si="268"/>
        <v>0</v>
      </c>
      <c r="AJ396" s="14">
        <f t="shared" si="254"/>
        <v>0</v>
      </c>
      <c r="AK396" s="13">
        <f t="shared" si="269"/>
        <v>0</v>
      </c>
      <c r="AL396" s="14">
        <f t="shared" si="255"/>
        <v>0</v>
      </c>
      <c r="AM396" s="13">
        <f t="shared" si="270"/>
        <v>1.9999999999999574E-2</v>
      </c>
      <c r="AN396" s="14"/>
      <c r="AO396" s="13">
        <f t="shared" si="271"/>
        <v>0</v>
      </c>
      <c r="AP396" s="14">
        <f t="shared" si="272"/>
        <v>0</v>
      </c>
      <c r="AQ396" s="13">
        <f t="shared" si="273"/>
        <v>0</v>
      </c>
      <c r="AR396" s="14">
        <f t="shared" si="274"/>
        <v>0</v>
      </c>
      <c r="AS396" s="13">
        <f t="shared" si="275"/>
        <v>1.9999999999999574E-2</v>
      </c>
      <c r="AT396" s="14"/>
      <c r="AU396" s="13">
        <f t="shared" si="276"/>
        <v>0</v>
      </c>
      <c r="AV396" s="14">
        <f t="shared" si="277"/>
        <v>0</v>
      </c>
      <c r="AW396" s="13">
        <f t="shared" si="278"/>
        <v>0</v>
      </c>
      <c r="AX396" s="14">
        <f t="shared" si="279"/>
        <v>0</v>
      </c>
      <c r="AY396" s="13">
        <f t="shared" si="280"/>
        <v>1.9999999999999574E-2</v>
      </c>
      <c r="AZ396" s="14"/>
      <c r="BA396" s="13">
        <f t="shared" si="281"/>
        <v>7.8304166666665882</v>
      </c>
      <c r="BB396" s="14">
        <f t="shared" si="282"/>
        <v>1</v>
      </c>
      <c r="BC396" s="13">
        <f t="shared" si="283"/>
        <v>0</v>
      </c>
      <c r="BD396" s="14">
        <f t="shared" si="284"/>
        <v>0</v>
      </c>
      <c r="BE396" s="13">
        <f t="shared" si="285"/>
        <v>1.9999999999999574E-2</v>
      </c>
    </row>
    <row r="397" spans="1:57" x14ac:dyDescent="0.25">
      <c r="A397" s="23">
        <f t="shared" si="286"/>
        <v>7.8504166666665878</v>
      </c>
      <c r="B397" s="8"/>
      <c r="C397" s="10" t="s">
        <v>14</v>
      </c>
      <c r="D397" t="s">
        <v>11</v>
      </c>
      <c r="E397" s="10" t="s">
        <v>14</v>
      </c>
      <c r="F397" s="10"/>
      <c r="G397" s="10"/>
      <c r="H397" s="10" t="s">
        <v>14</v>
      </c>
      <c r="I397" s="32"/>
      <c r="J397" s="10" t="s">
        <v>14</v>
      </c>
      <c r="K397" s="13">
        <f t="shared" si="256"/>
        <v>0</v>
      </c>
      <c r="L397" s="14">
        <f t="shared" si="246"/>
        <v>0</v>
      </c>
      <c r="M397" s="13">
        <f t="shared" si="257"/>
        <v>0</v>
      </c>
      <c r="N397" s="14">
        <f t="shared" si="247"/>
        <v>0</v>
      </c>
      <c r="O397" s="13">
        <f t="shared" si="258"/>
        <v>1.9999999999999574E-2</v>
      </c>
      <c r="P397" s="14"/>
      <c r="Q397" s="13">
        <f t="shared" si="259"/>
        <v>0</v>
      </c>
      <c r="R397" s="14">
        <f t="shared" si="248"/>
        <v>0</v>
      </c>
      <c r="S397" s="13">
        <f t="shared" si="260"/>
        <v>0</v>
      </c>
      <c r="T397" s="14">
        <f t="shared" si="249"/>
        <v>0</v>
      </c>
      <c r="U397" s="13">
        <f t="shared" si="261"/>
        <v>0</v>
      </c>
      <c r="V397" s="14"/>
      <c r="W397" s="13">
        <f t="shared" si="262"/>
        <v>0</v>
      </c>
      <c r="X397" s="14">
        <f t="shared" si="250"/>
        <v>0</v>
      </c>
      <c r="Y397" s="13">
        <f t="shared" si="263"/>
        <v>0</v>
      </c>
      <c r="Z397" s="14">
        <f t="shared" si="251"/>
        <v>0</v>
      </c>
      <c r="AA397" s="13">
        <f t="shared" si="264"/>
        <v>1.9999999999999574E-2</v>
      </c>
      <c r="AB397" s="14"/>
      <c r="AC397" s="13">
        <f t="shared" si="265"/>
        <v>0</v>
      </c>
      <c r="AD397" s="14">
        <f t="shared" si="252"/>
        <v>0</v>
      </c>
      <c r="AE397" s="13">
        <f t="shared" si="266"/>
        <v>0</v>
      </c>
      <c r="AF397" s="14">
        <f t="shared" si="253"/>
        <v>0</v>
      </c>
      <c r="AG397" s="13">
        <f t="shared" si="267"/>
        <v>0</v>
      </c>
      <c r="AH397" s="14"/>
      <c r="AI397" s="13">
        <f t="shared" si="268"/>
        <v>0</v>
      </c>
      <c r="AJ397" s="14">
        <f t="shared" si="254"/>
        <v>0</v>
      </c>
      <c r="AK397" s="13">
        <f t="shared" si="269"/>
        <v>0</v>
      </c>
      <c r="AL397" s="14">
        <f t="shared" si="255"/>
        <v>0</v>
      </c>
      <c r="AM397" s="13">
        <f t="shared" si="270"/>
        <v>1.9999999999999574E-2</v>
      </c>
      <c r="AN397" s="14"/>
      <c r="AO397" s="13">
        <f t="shared" si="271"/>
        <v>0</v>
      </c>
      <c r="AP397" s="14">
        <f t="shared" si="272"/>
        <v>0</v>
      </c>
      <c r="AQ397" s="13">
        <f t="shared" si="273"/>
        <v>0</v>
      </c>
      <c r="AR397" s="14">
        <f t="shared" si="274"/>
        <v>0</v>
      </c>
      <c r="AS397" s="13">
        <f t="shared" si="275"/>
        <v>1.9999999999999574E-2</v>
      </c>
      <c r="AT397" s="14"/>
      <c r="AU397" s="13">
        <f t="shared" si="276"/>
        <v>0</v>
      </c>
      <c r="AV397" s="14">
        <f t="shared" si="277"/>
        <v>0</v>
      </c>
      <c r="AW397" s="13">
        <f t="shared" si="278"/>
        <v>0</v>
      </c>
      <c r="AX397" s="14">
        <f t="shared" si="279"/>
        <v>0</v>
      </c>
      <c r="AY397" s="13">
        <f t="shared" si="280"/>
        <v>1.9999999999999574E-2</v>
      </c>
      <c r="AZ397" s="14"/>
      <c r="BA397" s="13">
        <f t="shared" si="281"/>
        <v>0</v>
      </c>
      <c r="BB397" s="14">
        <f t="shared" si="282"/>
        <v>0</v>
      </c>
      <c r="BC397" s="13">
        <f t="shared" si="283"/>
        <v>0</v>
      </c>
      <c r="BD397" s="14">
        <f t="shared" si="284"/>
        <v>0</v>
      </c>
      <c r="BE397" s="13">
        <f t="shared" si="285"/>
        <v>1.9999999999999574E-2</v>
      </c>
    </row>
    <row r="398" spans="1:57" x14ac:dyDescent="0.25">
      <c r="A398" s="23">
        <f t="shared" si="286"/>
        <v>7.8704166666665873</v>
      </c>
      <c r="B398" s="8" t="s">
        <v>13</v>
      </c>
      <c r="C398" s="10" t="s">
        <v>14</v>
      </c>
      <c r="D398" t="s">
        <v>11</v>
      </c>
      <c r="E398" s="10" t="s">
        <v>14</v>
      </c>
      <c r="F398" s="10"/>
      <c r="G398" s="10" t="s">
        <v>14</v>
      </c>
      <c r="H398" s="10" t="s">
        <v>14</v>
      </c>
      <c r="I398" s="32"/>
      <c r="J398" s="10" t="s">
        <v>14</v>
      </c>
      <c r="K398" s="13">
        <f t="shared" si="256"/>
        <v>0</v>
      </c>
      <c r="L398" s="14">
        <f t="shared" si="246"/>
        <v>0</v>
      </c>
      <c r="M398" s="13">
        <f t="shared" si="257"/>
        <v>0</v>
      </c>
      <c r="N398" s="14">
        <f t="shared" si="247"/>
        <v>0</v>
      </c>
      <c r="O398" s="13">
        <f t="shared" si="258"/>
        <v>1.9999999999999574E-2</v>
      </c>
      <c r="P398" s="14"/>
      <c r="Q398" s="13">
        <f t="shared" si="259"/>
        <v>0</v>
      </c>
      <c r="R398" s="14">
        <f t="shared" si="248"/>
        <v>0</v>
      </c>
      <c r="S398" s="13">
        <f t="shared" si="260"/>
        <v>0</v>
      </c>
      <c r="T398" s="14">
        <f t="shared" si="249"/>
        <v>0</v>
      </c>
      <c r="U398" s="13">
        <f t="shared" si="261"/>
        <v>0</v>
      </c>
      <c r="V398" s="14"/>
      <c r="W398" s="13">
        <f t="shared" si="262"/>
        <v>0</v>
      </c>
      <c r="X398" s="14">
        <f t="shared" si="250"/>
        <v>0</v>
      </c>
      <c r="Y398" s="13">
        <f t="shared" si="263"/>
        <v>0</v>
      </c>
      <c r="Z398" s="14">
        <f t="shared" si="251"/>
        <v>0</v>
      </c>
      <c r="AA398" s="13">
        <f t="shared" si="264"/>
        <v>1.9999999999999574E-2</v>
      </c>
      <c r="AB398" s="14"/>
      <c r="AC398" s="13">
        <f t="shared" si="265"/>
        <v>0</v>
      </c>
      <c r="AD398" s="14">
        <f t="shared" si="252"/>
        <v>0</v>
      </c>
      <c r="AE398" s="13">
        <f t="shared" si="266"/>
        <v>0</v>
      </c>
      <c r="AF398" s="14">
        <f t="shared" si="253"/>
        <v>0</v>
      </c>
      <c r="AG398" s="13">
        <f t="shared" si="267"/>
        <v>0</v>
      </c>
      <c r="AH398" s="14"/>
      <c r="AI398" s="13">
        <f t="shared" si="268"/>
        <v>7.8704166666665873</v>
      </c>
      <c r="AJ398" s="14">
        <f t="shared" si="254"/>
        <v>1</v>
      </c>
      <c r="AK398" s="13">
        <f t="shared" si="269"/>
        <v>0</v>
      </c>
      <c r="AL398" s="14">
        <f t="shared" si="255"/>
        <v>0</v>
      </c>
      <c r="AM398" s="13">
        <f t="shared" si="270"/>
        <v>1.9999999999999574E-2</v>
      </c>
      <c r="AN398" s="14"/>
      <c r="AO398" s="13">
        <f t="shared" si="271"/>
        <v>0</v>
      </c>
      <c r="AP398" s="14">
        <f t="shared" si="272"/>
        <v>0</v>
      </c>
      <c r="AQ398" s="13">
        <f t="shared" si="273"/>
        <v>0</v>
      </c>
      <c r="AR398" s="14">
        <f t="shared" si="274"/>
        <v>0</v>
      </c>
      <c r="AS398" s="13">
        <f t="shared" si="275"/>
        <v>1.9999999999999574E-2</v>
      </c>
      <c r="AT398" s="14"/>
      <c r="AU398" s="13">
        <f t="shared" si="276"/>
        <v>0</v>
      </c>
      <c r="AV398" s="14">
        <f t="shared" si="277"/>
        <v>0</v>
      </c>
      <c r="AW398" s="13">
        <f t="shared" si="278"/>
        <v>0</v>
      </c>
      <c r="AX398" s="14">
        <f t="shared" si="279"/>
        <v>0</v>
      </c>
      <c r="AY398" s="13">
        <f t="shared" si="280"/>
        <v>1.9999999999999574E-2</v>
      </c>
      <c r="AZ398" s="14"/>
      <c r="BA398" s="13">
        <f t="shared" si="281"/>
        <v>0</v>
      </c>
      <c r="BB398" s="14">
        <f t="shared" si="282"/>
        <v>0</v>
      </c>
      <c r="BC398" s="13">
        <f t="shared" si="283"/>
        <v>0</v>
      </c>
      <c r="BD398" s="14">
        <f t="shared" si="284"/>
        <v>0</v>
      </c>
      <c r="BE398" s="13">
        <f t="shared" si="285"/>
        <v>1.9999999999999574E-2</v>
      </c>
    </row>
    <row r="399" spans="1:57" x14ac:dyDescent="0.25">
      <c r="A399" s="23">
        <f t="shared" si="286"/>
        <v>7.8904166666665869</v>
      </c>
      <c r="B399" s="8" t="s">
        <v>17</v>
      </c>
      <c r="C399" s="10" t="s">
        <v>14</v>
      </c>
      <c r="D399" s="11" t="s">
        <v>20</v>
      </c>
      <c r="E399" t="s">
        <v>11</v>
      </c>
      <c r="F399" s="10"/>
      <c r="G399" s="10" t="s">
        <v>14</v>
      </c>
      <c r="H399" s="10" t="s">
        <v>14</v>
      </c>
      <c r="I399" s="32"/>
      <c r="J399" s="10" t="s">
        <v>14</v>
      </c>
      <c r="K399" s="13">
        <f t="shared" si="256"/>
        <v>0</v>
      </c>
      <c r="L399" s="14">
        <f t="shared" si="246"/>
        <v>0</v>
      </c>
      <c r="M399" s="13">
        <f t="shared" si="257"/>
        <v>0</v>
      </c>
      <c r="N399" s="14">
        <f t="shared" si="247"/>
        <v>0</v>
      </c>
      <c r="O399" s="13">
        <f t="shared" si="258"/>
        <v>1.9999999999999574E-2</v>
      </c>
      <c r="P399" s="14"/>
      <c r="Q399" s="13">
        <f t="shared" si="259"/>
        <v>0</v>
      </c>
      <c r="R399" s="14">
        <f t="shared" si="248"/>
        <v>0</v>
      </c>
      <c r="S399" s="13">
        <f t="shared" si="260"/>
        <v>7.8904166666665869</v>
      </c>
      <c r="T399" s="14">
        <f t="shared" si="249"/>
        <v>1</v>
      </c>
      <c r="U399" s="13">
        <f t="shared" si="261"/>
        <v>0</v>
      </c>
      <c r="V399" s="14"/>
      <c r="W399" s="13">
        <f t="shared" si="262"/>
        <v>0</v>
      </c>
      <c r="X399" s="14">
        <f t="shared" si="250"/>
        <v>0</v>
      </c>
      <c r="Y399" s="13">
        <f t="shared" si="263"/>
        <v>0</v>
      </c>
      <c r="Z399" s="14">
        <f t="shared" si="251"/>
        <v>0</v>
      </c>
      <c r="AA399" s="13">
        <f t="shared" si="264"/>
        <v>0</v>
      </c>
      <c r="AB399" s="14"/>
      <c r="AC399" s="13">
        <f t="shared" si="265"/>
        <v>0</v>
      </c>
      <c r="AD399" s="14">
        <f t="shared" si="252"/>
        <v>0</v>
      </c>
      <c r="AE399" s="13">
        <f t="shared" si="266"/>
        <v>0</v>
      </c>
      <c r="AF399" s="14">
        <f t="shared" si="253"/>
        <v>0</v>
      </c>
      <c r="AG399" s="13">
        <f t="shared" si="267"/>
        <v>0</v>
      </c>
      <c r="AH399" s="14"/>
      <c r="AI399" s="13">
        <f t="shared" si="268"/>
        <v>0</v>
      </c>
      <c r="AJ399" s="14">
        <f t="shared" si="254"/>
        <v>0</v>
      </c>
      <c r="AK399" s="13">
        <f t="shared" si="269"/>
        <v>0</v>
      </c>
      <c r="AL399" s="14">
        <f t="shared" si="255"/>
        <v>0</v>
      </c>
      <c r="AM399" s="13">
        <f t="shared" si="270"/>
        <v>1.9999999999999574E-2</v>
      </c>
      <c r="AN399" s="14"/>
      <c r="AO399" s="13">
        <f t="shared" si="271"/>
        <v>0</v>
      </c>
      <c r="AP399" s="14">
        <f t="shared" si="272"/>
        <v>0</v>
      </c>
      <c r="AQ399" s="13">
        <f t="shared" si="273"/>
        <v>0</v>
      </c>
      <c r="AR399" s="14">
        <f t="shared" si="274"/>
        <v>0</v>
      </c>
      <c r="AS399" s="13">
        <f t="shared" si="275"/>
        <v>1.9999999999999574E-2</v>
      </c>
      <c r="AT399" s="14"/>
      <c r="AU399" s="13">
        <f t="shared" si="276"/>
        <v>0</v>
      </c>
      <c r="AV399" s="14">
        <f t="shared" si="277"/>
        <v>0</v>
      </c>
      <c r="AW399" s="13">
        <f t="shared" si="278"/>
        <v>0</v>
      </c>
      <c r="AX399" s="14">
        <f t="shared" si="279"/>
        <v>0</v>
      </c>
      <c r="AY399" s="13">
        <f t="shared" si="280"/>
        <v>1.9999999999999574E-2</v>
      </c>
      <c r="AZ399" s="14"/>
      <c r="BA399" s="13">
        <f t="shared" si="281"/>
        <v>0</v>
      </c>
      <c r="BB399" s="14">
        <f t="shared" si="282"/>
        <v>0</v>
      </c>
      <c r="BC399" s="13">
        <f t="shared" si="283"/>
        <v>0</v>
      </c>
      <c r="BD399" s="14">
        <f t="shared" si="284"/>
        <v>0</v>
      </c>
      <c r="BE399" s="13">
        <f t="shared" si="285"/>
        <v>1.9999999999999574E-2</v>
      </c>
    </row>
    <row r="400" spans="1:57" x14ac:dyDescent="0.25">
      <c r="A400" s="23">
        <f t="shared" si="286"/>
        <v>7.9104166666665865</v>
      </c>
      <c r="B400" s="8" t="s">
        <v>10</v>
      </c>
      <c r="C400" s="10" t="s">
        <v>14</v>
      </c>
      <c r="E400" t="s">
        <v>11</v>
      </c>
      <c r="F400" s="10" t="s">
        <v>14</v>
      </c>
      <c r="G400" s="10" t="s">
        <v>14</v>
      </c>
      <c r="H400" s="10" t="s">
        <v>14</v>
      </c>
      <c r="I400" s="11"/>
      <c r="J400" s="10" t="s">
        <v>14</v>
      </c>
      <c r="K400" s="13">
        <f t="shared" si="256"/>
        <v>0</v>
      </c>
      <c r="L400" s="14">
        <f t="shared" si="246"/>
        <v>0</v>
      </c>
      <c r="M400" s="13">
        <f t="shared" si="257"/>
        <v>0</v>
      </c>
      <c r="N400" s="14">
        <f t="shared" si="247"/>
        <v>0</v>
      </c>
      <c r="O400" s="13">
        <f t="shared" si="258"/>
        <v>1.9999999999999574E-2</v>
      </c>
      <c r="P400" s="14"/>
      <c r="Q400" s="13">
        <f t="shared" si="259"/>
        <v>0</v>
      </c>
      <c r="R400" s="14">
        <f t="shared" si="248"/>
        <v>0</v>
      </c>
      <c r="S400" s="13">
        <f t="shared" si="260"/>
        <v>0</v>
      </c>
      <c r="T400" s="14">
        <f t="shared" si="249"/>
        <v>0</v>
      </c>
      <c r="U400" s="13">
        <f t="shared" si="261"/>
        <v>0</v>
      </c>
      <c r="V400" s="14"/>
      <c r="W400" s="13">
        <f t="shared" si="262"/>
        <v>0</v>
      </c>
      <c r="X400" s="14">
        <f t="shared" si="250"/>
        <v>0</v>
      </c>
      <c r="Y400" s="13">
        <f t="shared" si="263"/>
        <v>0</v>
      </c>
      <c r="Z400" s="14">
        <f t="shared" si="251"/>
        <v>0</v>
      </c>
      <c r="AA400" s="13">
        <f t="shared" si="264"/>
        <v>0</v>
      </c>
      <c r="AB400" s="14"/>
      <c r="AC400" s="13">
        <f t="shared" si="265"/>
        <v>7.9104166666665865</v>
      </c>
      <c r="AD400" s="14">
        <f t="shared" si="252"/>
        <v>1</v>
      </c>
      <c r="AE400" s="13">
        <f t="shared" si="266"/>
        <v>0</v>
      </c>
      <c r="AF400" s="14">
        <f t="shared" si="253"/>
        <v>0</v>
      </c>
      <c r="AG400" s="13">
        <f t="shared" si="267"/>
        <v>1.9999999999999574E-2</v>
      </c>
      <c r="AH400" s="14"/>
      <c r="AI400" s="13">
        <f t="shared" si="268"/>
        <v>0</v>
      </c>
      <c r="AJ400" s="14">
        <f t="shared" si="254"/>
        <v>0</v>
      </c>
      <c r="AK400" s="13">
        <f t="shared" si="269"/>
        <v>0</v>
      </c>
      <c r="AL400" s="14">
        <f t="shared" si="255"/>
        <v>0</v>
      </c>
      <c r="AM400" s="13">
        <f t="shared" si="270"/>
        <v>1.9999999999999574E-2</v>
      </c>
      <c r="AN400" s="14"/>
      <c r="AO400" s="13">
        <f t="shared" si="271"/>
        <v>0</v>
      </c>
      <c r="AP400" s="14">
        <f t="shared" si="272"/>
        <v>0</v>
      </c>
      <c r="AQ400" s="13">
        <f t="shared" si="273"/>
        <v>0</v>
      </c>
      <c r="AR400" s="14">
        <f t="shared" si="274"/>
        <v>0</v>
      </c>
      <c r="AS400" s="13">
        <f t="shared" si="275"/>
        <v>1.9999999999999574E-2</v>
      </c>
      <c r="AT400" s="14"/>
      <c r="AU400" s="13">
        <f t="shared" si="276"/>
        <v>0</v>
      </c>
      <c r="AV400" s="14">
        <f t="shared" si="277"/>
        <v>0</v>
      </c>
      <c r="AW400" s="13">
        <f t="shared" si="278"/>
        <v>0</v>
      </c>
      <c r="AX400" s="14">
        <f t="shared" si="279"/>
        <v>0</v>
      </c>
      <c r="AY400" s="13">
        <f t="shared" si="280"/>
        <v>1.9999999999999574E-2</v>
      </c>
      <c r="AZ400" s="14"/>
      <c r="BA400" s="13">
        <f t="shared" si="281"/>
        <v>0</v>
      </c>
      <c r="BB400" s="14">
        <f t="shared" si="282"/>
        <v>0</v>
      </c>
      <c r="BC400" s="13">
        <f t="shared" si="283"/>
        <v>0</v>
      </c>
      <c r="BD400" s="14">
        <f t="shared" si="284"/>
        <v>0</v>
      </c>
      <c r="BE400" s="13">
        <f t="shared" si="285"/>
        <v>1.9999999999999574E-2</v>
      </c>
    </row>
    <row r="401" spans="1:57" x14ac:dyDescent="0.25">
      <c r="A401" s="23">
        <f t="shared" si="286"/>
        <v>7.9304166666665861</v>
      </c>
      <c r="B401" s="8"/>
      <c r="C401" s="10" t="s">
        <v>14</v>
      </c>
      <c r="E401" t="s">
        <v>11</v>
      </c>
      <c r="F401" s="10" t="s">
        <v>14</v>
      </c>
      <c r="G401" s="10" t="s">
        <v>14</v>
      </c>
      <c r="H401" s="10" t="s">
        <v>14</v>
      </c>
      <c r="I401" s="10"/>
      <c r="J401" s="10" t="s">
        <v>14</v>
      </c>
      <c r="K401" s="13">
        <f t="shared" si="256"/>
        <v>0</v>
      </c>
      <c r="L401" s="14">
        <f t="shared" si="246"/>
        <v>0</v>
      </c>
      <c r="M401" s="13">
        <f t="shared" si="257"/>
        <v>0</v>
      </c>
      <c r="N401" s="14">
        <f t="shared" si="247"/>
        <v>0</v>
      </c>
      <c r="O401" s="13">
        <f t="shared" si="258"/>
        <v>1.9999999999999574E-2</v>
      </c>
      <c r="P401" s="14"/>
      <c r="Q401" s="13">
        <f t="shared" si="259"/>
        <v>0</v>
      </c>
      <c r="R401" s="14">
        <f t="shared" si="248"/>
        <v>0</v>
      </c>
      <c r="S401" s="13">
        <f t="shared" si="260"/>
        <v>0</v>
      </c>
      <c r="T401" s="14">
        <f t="shared" si="249"/>
        <v>0</v>
      </c>
      <c r="U401" s="13">
        <f t="shared" si="261"/>
        <v>0</v>
      </c>
      <c r="V401" s="14"/>
      <c r="W401" s="13">
        <f t="shared" si="262"/>
        <v>0</v>
      </c>
      <c r="X401" s="14">
        <f t="shared" si="250"/>
        <v>0</v>
      </c>
      <c r="Y401" s="13">
        <f t="shared" si="263"/>
        <v>0</v>
      </c>
      <c r="Z401" s="14">
        <f t="shared" si="251"/>
        <v>0</v>
      </c>
      <c r="AA401" s="13">
        <f t="shared" si="264"/>
        <v>0</v>
      </c>
      <c r="AB401" s="14"/>
      <c r="AC401" s="13">
        <f t="shared" si="265"/>
        <v>0</v>
      </c>
      <c r="AD401" s="14">
        <f t="shared" si="252"/>
        <v>0</v>
      </c>
      <c r="AE401" s="13">
        <f t="shared" si="266"/>
        <v>0</v>
      </c>
      <c r="AF401" s="14">
        <f t="shared" si="253"/>
        <v>0</v>
      </c>
      <c r="AG401" s="13">
        <f t="shared" si="267"/>
        <v>1.9999999999999574E-2</v>
      </c>
      <c r="AH401" s="14"/>
      <c r="AI401" s="13">
        <f t="shared" si="268"/>
        <v>0</v>
      </c>
      <c r="AJ401" s="14">
        <f t="shared" si="254"/>
        <v>0</v>
      </c>
      <c r="AK401" s="13">
        <f t="shared" si="269"/>
        <v>0</v>
      </c>
      <c r="AL401" s="14">
        <f t="shared" si="255"/>
        <v>0</v>
      </c>
      <c r="AM401" s="13">
        <f t="shared" si="270"/>
        <v>1.9999999999999574E-2</v>
      </c>
      <c r="AN401" s="14"/>
      <c r="AO401" s="13">
        <f t="shared" si="271"/>
        <v>0</v>
      </c>
      <c r="AP401" s="14">
        <f t="shared" si="272"/>
        <v>0</v>
      </c>
      <c r="AQ401" s="13">
        <f t="shared" si="273"/>
        <v>0</v>
      </c>
      <c r="AR401" s="14">
        <f t="shared" si="274"/>
        <v>0</v>
      </c>
      <c r="AS401" s="13">
        <f t="shared" si="275"/>
        <v>1.9999999999999574E-2</v>
      </c>
      <c r="AT401" s="14"/>
      <c r="AU401" s="13">
        <f t="shared" si="276"/>
        <v>0</v>
      </c>
      <c r="AV401" s="14">
        <f t="shared" si="277"/>
        <v>0</v>
      </c>
      <c r="AW401" s="13">
        <f t="shared" si="278"/>
        <v>0</v>
      </c>
      <c r="AX401" s="14">
        <f t="shared" si="279"/>
        <v>0</v>
      </c>
      <c r="AY401" s="13">
        <f t="shared" si="280"/>
        <v>1.9999999999999574E-2</v>
      </c>
      <c r="AZ401" s="14"/>
      <c r="BA401" s="13">
        <f t="shared" si="281"/>
        <v>0</v>
      </c>
      <c r="BB401" s="14">
        <f t="shared" si="282"/>
        <v>0</v>
      </c>
      <c r="BC401" s="13">
        <f t="shared" si="283"/>
        <v>0</v>
      </c>
      <c r="BD401" s="14">
        <f t="shared" si="284"/>
        <v>0</v>
      </c>
      <c r="BE401" s="13">
        <f t="shared" si="285"/>
        <v>1.9999999999999574E-2</v>
      </c>
    </row>
    <row r="402" spans="1:57" x14ac:dyDescent="0.25">
      <c r="A402" s="23">
        <f t="shared" si="286"/>
        <v>7.9504166666665856</v>
      </c>
      <c r="B402" s="8" t="s">
        <v>67</v>
      </c>
      <c r="C402" s="10" t="s">
        <v>14</v>
      </c>
      <c r="E402" t="s">
        <v>11</v>
      </c>
      <c r="F402" s="10" t="s">
        <v>14</v>
      </c>
      <c r="G402" s="10" t="s">
        <v>14</v>
      </c>
      <c r="H402" s="10" t="s">
        <v>14</v>
      </c>
      <c r="I402" s="10" t="s">
        <v>14</v>
      </c>
      <c r="J402" s="10" t="s">
        <v>14</v>
      </c>
      <c r="K402" s="13">
        <f t="shared" si="256"/>
        <v>0</v>
      </c>
      <c r="L402" s="14">
        <f t="shared" si="246"/>
        <v>0</v>
      </c>
      <c r="M402" s="13">
        <f t="shared" si="257"/>
        <v>0</v>
      </c>
      <c r="N402" s="14">
        <f t="shared" si="247"/>
        <v>0</v>
      </c>
      <c r="O402" s="13">
        <f t="shared" si="258"/>
        <v>1.9999999999999574E-2</v>
      </c>
      <c r="P402" s="14"/>
      <c r="Q402" s="13">
        <f t="shared" si="259"/>
        <v>0</v>
      </c>
      <c r="R402" s="14">
        <f t="shared" si="248"/>
        <v>0</v>
      </c>
      <c r="S402" s="13">
        <f t="shared" si="260"/>
        <v>0</v>
      </c>
      <c r="T402" s="14">
        <f t="shared" si="249"/>
        <v>0</v>
      </c>
      <c r="U402" s="13">
        <f t="shared" si="261"/>
        <v>0</v>
      </c>
      <c r="V402" s="14"/>
      <c r="W402" s="13">
        <f t="shared" si="262"/>
        <v>0</v>
      </c>
      <c r="X402" s="14">
        <f t="shared" si="250"/>
        <v>0</v>
      </c>
      <c r="Y402" s="13">
        <f t="shared" si="263"/>
        <v>0</v>
      </c>
      <c r="Z402" s="14">
        <f t="shared" si="251"/>
        <v>0</v>
      </c>
      <c r="AA402" s="13">
        <f t="shared" si="264"/>
        <v>0</v>
      </c>
      <c r="AB402" s="14"/>
      <c r="AC402" s="13">
        <f t="shared" si="265"/>
        <v>0</v>
      </c>
      <c r="AD402" s="14">
        <f t="shared" si="252"/>
        <v>0</v>
      </c>
      <c r="AE402" s="13">
        <f t="shared" si="266"/>
        <v>0</v>
      </c>
      <c r="AF402" s="14">
        <f t="shared" si="253"/>
        <v>0</v>
      </c>
      <c r="AG402" s="13">
        <f t="shared" si="267"/>
        <v>1.9999999999999574E-2</v>
      </c>
      <c r="AH402" s="14"/>
      <c r="AI402" s="13">
        <f t="shared" si="268"/>
        <v>0</v>
      </c>
      <c r="AJ402" s="14">
        <f t="shared" si="254"/>
        <v>0</v>
      </c>
      <c r="AK402" s="13">
        <f t="shared" si="269"/>
        <v>0</v>
      </c>
      <c r="AL402" s="14">
        <f t="shared" si="255"/>
        <v>0</v>
      </c>
      <c r="AM402" s="13">
        <f t="shared" si="270"/>
        <v>1.9999999999999574E-2</v>
      </c>
      <c r="AN402" s="14"/>
      <c r="AO402" s="13">
        <f t="shared" si="271"/>
        <v>0</v>
      </c>
      <c r="AP402" s="14">
        <f t="shared" si="272"/>
        <v>0</v>
      </c>
      <c r="AQ402" s="13">
        <f t="shared" si="273"/>
        <v>0</v>
      </c>
      <c r="AR402" s="14">
        <f t="shared" si="274"/>
        <v>0</v>
      </c>
      <c r="AS402" s="13">
        <f t="shared" si="275"/>
        <v>1.9999999999999574E-2</v>
      </c>
      <c r="AT402" s="14"/>
      <c r="AU402" s="13">
        <f t="shared" si="276"/>
        <v>7.9504166666665856</v>
      </c>
      <c r="AV402" s="14">
        <f t="shared" si="277"/>
        <v>1</v>
      </c>
      <c r="AW402" s="13">
        <f t="shared" si="278"/>
        <v>0</v>
      </c>
      <c r="AX402" s="14">
        <f t="shared" si="279"/>
        <v>0</v>
      </c>
      <c r="AY402" s="13">
        <f t="shared" si="280"/>
        <v>1.9999999999999574E-2</v>
      </c>
      <c r="AZ402" s="14"/>
      <c r="BA402" s="13">
        <f t="shared" si="281"/>
        <v>0</v>
      </c>
      <c r="BB402" s="14">
        <f t="shared" si="282"/>
        <v>0</v>
      </c>
      <c r="BC402" s="13">
        <f t="shared" si="283"/>
        <v>0</v>
      </c>
      <c r="BD402" s="14">
        <f t="shared" si="284"/>
        <v>0</v>
      </c>
      <c r="BE402" s="13">
        <f t="shared" si="285"/>
        <v>1.9999999999999574E-2</v>
      </c>
    </row>
    <row r="403" spans="1:57" x14ac:dyDescent="0.25">
      <c r="A403" s="23">
        <f t="shared" si="286"/>
        <v>7.9704166666665852</v>
      </c>
      <c r="B403" s="8"/>
      <c r="C403" s="10" t="s">
        <v>14</v>
      </c>
      <c r="E403" t="s">
        <v>11</v>
      </c>
      <c r="F403" s="10" t="s">
        <v>14</v>
      </c>
      <c r="G403" s="10" t="s">
        <v>14</v>
      </c>
      <c r="H403" s="10" t="s">
        <v>14</v>
      </c>
      <c r="I403" s="10" t="s">
        <v>14</v>
      </c>
      <c r="J403" s="10" t="s">
        <v>14</v>
      </c>
      <c r="K403" s="13">
        <f t="shared" si="256"/>
        <v>0</v>
      </c>
      <c r="L403" s="14">
        <f t="shared" si="246"/>
        <v>0</v>
      </c>
      <c r="M403" s="13">
        <f t="shared" si="257"/>
        <v>0</v>
      </c>
      <c r="N403" s="14">
        <f t="shared" si="247"/>
        <v>0</v>
      </c>
      <c r="O403" s="13">
        <f t="shared" si="258"/>
        <v>1.9999999999999574E-2</v>
      </c>
      <c r="P403" s="14"/>
      <c r="Q403" s="13">
        <f t="shared" si="259"/>
        <v>0</v>
      </c>
      <c r="R403" s="14">
        <f t="shared" si="248"/>
        <v>0</v>
      </c>
      <c r="S403" s="13">
        <f t="shared" si="260"/>
        <v>0</v>
      </c>
      <c r="T403" s="14">
        <f t="shared" si="249"/>
        <v>0</v>
      </c>
      <c r="U403" s="13">
        <f t="shared" si="261"/>
        <v>0</v>
      </c>
      <c r="V403" s="14"/>
      <c r="W403" s="13">
        <f t="shared" si="262"/>
        <v>0</v>
      </c>
      <c r="X403" s="14">
        <f t="shared" si="250"/>
        <v>0</v>
      </c>
      <c r="Y403" s="13">
        <f t="shared" si="263"/>
        <v>0</v>
      </c>
      <c r="Z403" s="14">
        <f t="shared" si="251"/>
        <v>0</v>
      </c>
      <c r="AA403" s="13">
        <f t="shared" si="264"/>
        <v>0</v>
      </c>
      <c r="AB403" s="14"/>
      <c r="AC403" s="13">
        <f t="shared" si="265"/>
        <v>0</v>
      </c>
      <c r="AD403" s="14">
        <f t="shared" si="252"/>
        <v>0</v>
      </c>
      <c r="AE403" s="13">
        <f t="shared" si="266"/>
        <v>0</v>
      </c>
      <c r="AF403" s="14">
        <f t="shared" si="253"/>
        <v>0</v>
      </c>
      <c r="AG403" s="13">
        <f t="shared" si="267"/>
        <v>1.9999999999999574E-2</v>
      </c>
      <c r="AH403" s="14"/>
      <c r="AI403" s="13">
        <f t="shared" si="268"/>
        <v>0</v>
      </c>
      <c r="AJ403" s="14">
        <f t="shared" si="254"/>
        <v>0</v>
      </c>
      <c r="AK403" s="13">
        <f t="shared" si="269"/>
        <v>0</v>
      </c>
      <c r="AL403" s="14">
        <f t="shared" si="255"/>
        <v>0</v>
      </c>
      <c r="AM403" s="13">
        <f t="shared" si="270"/>
        <v>1.9999999999999574E-2</v>
      </c>
      <c r="AN403" s="14"/>
      <c r="AO403" s="13">
        <f t="shared" si="271"/>
        <v>0</v>
      </c>
      <c r="AP403" s="14">
        <f t="shared" si="272"/>
        <v>0</v>
      </c>
      <c r="AQ403" s="13">
        <f t="shared" si="273"/>
        <v>0</v>
      </c>
      <c r="AR403" s="14">
        <f t="shared" si="274"/>
        <v>0</v>
      </c>
      <c r="AS403" s="13">
        <f t="shared" si="275"/>
        <v>1.9999999999999574E-2</v>
      </c>
      <c r="AT403" s="14"/>
      <c r="AU403" s="13">
        <f t="shared" si="276"/>
        <v>0</v>
      </c>
      <c r="AV403" s="14">
        <f t="shared" si="277"/>
        <v>0</v>
      </c>
      <c r="AW403" s="13">
        <f t="shared" si="278"/>
        <v>0</v>
      </c>
      <c r="AX403" s="14">
        <f t="shared" si="279"/>
        <v>0</v>
      </c>
      <c r="AY403" s="13">
        <f t="shared" si="280"/>
        <v>1.9999999999999574E-2</v>
      </c>
      <c r="AZ403" s="14"/>
      <c r="BA403" s="13">
        <f t="shared" si="281"/>
        <v>0</v>
      </c>
      <c r="BB403" s="14">
        <f t="shared" si="282"/>
        <v>0</v>
      </c>
      <c r="BC403" s="13">
        <f t="shared" si="283"/>
        <v>0</v>
      </c>
      <c r="BD403" s="14">
        <f t="shared" si="284"/>
        <v>0</v>
      </c>
      <c r="BE403" s="13">
        <f t="shared" si="285"/>
        <v>1.9999999999999574E-2</v>
      </c>
    </row>
    <row r="404" spans="1:57" x14ac:dyDescent="0.25">
      <c r="A404" s="23">
        <f t="shared" si="286"/>
        <v>7.9904166666665848</v>
      </c>
      <c r="B404" s="8" t="s">
        <v>18</v>
      </c>
      <c r="C404" s="10" t="s">
        <v>14</v>
      </c>
      <c r="D404" s="11"/>
      <c r="E404" s="11" t="s">
        <v>20</v>
      </c>
      <c r="F404" s="10" t="s">
        <v>14</v>
      </c>
      <c r="G404" s="10" t="s">
        <v>14</v>
      </c>
      <c r="H404" t="s">
        <v>11</v>
      </c>
      <c r="I404" s="10" t="s">
        <v>14</v>
      </c>
      <c r="J404" s="10" t="s">
        <v>14</v>
      </c>
      <c r="K404" s="13">
        <f t="shared" si="256"/>
        <v>0</v>
      </c>
      <c r="L404" s="14">
        <f t="shared" si="246"/>
        <v>0</v>
      </c>
      <c r="M404" s="13">
        <f t="shared" si="257"/>
        <v>0</v>
      </c>
      <c r="N404" s="14">
        <f t="shared" si="247"/>
        <v>0</v>
      </c>
      <c r="O404" s="13">
        <f t="shared" si="258"/>
        <v>1.9999999999999574E-2</v>
      </c>
      <c r="P404" s="14"/>
      <c r="Q404" s="13">
        <f t="shared" si="259"/>
        <v>0</v>
      </c>
      <c r="R404" s="14">
        <f t="shared" si="248"/>
        <v>0</v>
      </c>
      <c r="S404" s="13">
        <f t="shared" si="260"/>
        <v>0</v>
      </c>
      <c r="T404" s="14">
        <f t="shared" si="249"/>
        <v>0</v>
      </c>
      <c r="U404" s="13">
        <f t="shared" si="261"/>
        <v>0</v>
      </c>
      <c r="V404" s="14"/>
      <c r="W404" s="13">
        <f t="shared" si="262"/>
        <v>0</v>
      </c>
      <c r="X404" s="14">
        <f t="shared" si="250"/>
        <v>0</v>
      </c>
      <c r="Y404" s="13">
        <f t="shared" si="263"/>
        <v>7.9904166666665848</v>
      </c>
      <c r="Z404" s="14">
        <f t="shared" si="251"/>
        <v>1</v>
      </c>
      <c r="AA404" s="13">
        <f t="shared" si="264"/>
        <v>0</v>
      </c>
      <c r="AB404" s="14"/>
      <c r="AC404" s="13">
        <f t="shared" si="265"/>
        <v>0</v>
      </c>
      <c r="AD404" s="14">
        <f t="shared" si="252"/>
        <v>0</v>
      </c>
      <c r="AE404" s="13">
        <f t="shared" si="266"/>
        <v>0</v>
      </c>
      <c r="AF404" s="14">
        <f t="shared" si="253"/>
        <v>0</v>
      </c>
      <c r="AG404" s="13">
        <f t="shared" si="267"/>
        <v>1.9999999999999574E-2</v>
      </c>
      <c r="AH404" s="14"/>
      <c r="AI404" s="13">
        <f t="shared" si="268"/>
        <v>0</v>
      </c>
      <c r="AJ404" s="14">
        <f t="shared" si="254"/>
        <v>0</v>
      </c>
      <c r="AK404" s="13">
        <f t="shared" si="269"/>
        <v>0</v>
      </c>
      <c r="AL404" s="14">
        <f t="shared" si="255"/>
        <v>0</v>
      </c>
      <c r="AM404" s="13">
        <f t="shared" si="270"/>
        <v>1.9999999999999574E-2</v>
      </c>
      <c r="AN404" s="14"/>
      <c r="AO404" s="13">
        <f t="shared" si="271"/>
        <v>0</v>
      </c>
      <c r="AP404" s="14">
        <f t="shared" si="272"/>
        <v>0</v>
      </c>
      <c r="AQ404" s="13">
        <f t="shared" si="273"/>
        <v>0</v>
      </c>
      <c r="AR404" s="14">
        <f t="shared" si="274"/>
        <v>0</v>
      </c>
      <c r="AS404" s="13">
        <f t="shared" si="275"/>
        <v>0</v>
      </c>
      <c r="AT404" s="14"/>
      <c r="AU404" s="13">
        <f t="shared" si="276"/>
        <v>0</v>
      </c>
      <c r="AV404" s="14">
        <f t="shared" si="277"/>
        <v>0</v>
      </c>
      <c r="AW404" s="13">
        <f t="shared" si="278"/>
        <v>0</v>
      </c>
      <c r="AX404" s="14">
        <f t="shared" si="279"/>
        <v>0</v>
      </c>
      <c r="AY404" s="13">
        <f t="shared" si="280"/>
        <v>1.9999999999999574E-2</v>
      </c>
      <c r="AZ404" s="14"/>
      <c r="BA404" s="13">
        <f t="shared" si="281"/>
        <v>0</v>
      </c>
      <c r="BB404" s="14">
        <f t="shared" si="282"/>
        <v>0</v>
      </c>
      <c r="BC404" s="13">
        <f t="shared" si="283"/>
        <v>0</v>
      </c>
      <c r="BD404" s="14">
        <f t="shared" si="284"/>
        <v>0</v>
      </c>
      <c r="BE404" s="13">
        <f t="shared" si="285"/>
        <v>1.9999999999999574E-2</v>
      </c>
    </row>
    <row r="405" spans="1:57" x14ac:dyDescent="0.25">
      <c r="A405" s="23">
        <f t="shared" si="286"/>
        <v>8.0104166666665844</v>
      </c>
      <c r="B405" s="8" t="s">
        <v>21</v>
      </c>
      <c r="C405" s="10" t="s">
        <v>14</v>
      </c>
      <c r="E405" s="10" t="s">
        <v>14</v>
      </c>
      <c r="F405" s="10" t="s">
        <v>14</v>
      </c>
      <c r="G405" s="10" t="s">
        <v>14</v>
      </c>
      <c r="H405" t="s">
        <v>11</v>
      </c>
      <c r="I405" s="10" t="s">
        <v>14</v>
      </c>
      <c r="J405" s="10" t="s">
        <v>14</v>
      </c>
      <c r="K405" s="13">
        <f t="shared" si="256"/>
        <v>0</v>
      </c>
      <c r="L405" s="14">
        <f t="shared" si="246"/>
        <v>0</v>
      </c>
      <c r="M405" s="13">
        <f t="shared" si="257"/>
        <v>0</v>
      </c>
      <c r="N405" s="14">
        <f t="shared" si="247"/>
        <v>0</v>
      </c>
      <c r="O405" s="13">
        <f t="shared" si="258"/>
        <v>1.9999999999999574E-2</v>
      </c>
      <c r="P405" s="14"/>
      <c r="Q405" s="13">
        <f t="shared" si="259"/>
        <v>0</v>
      </c>
      <c r="R405" s="14">
        <f t="shared" si="248"/>
        <v>0</v>
      </c>
      <c r="S405" s="13">
        <f t="shared" si="260"/>
        <v>0</v>
      </c>
      <c r="T405" s="14">
        <f t="shared" si="249"/>
        <v>0</v>
      </c>
      <c r="U405" s="13">
        <f t="shared" si="261"/>
        <v>0</v>
      </c>
      <c r="V405" s="14"/>
      <c r="W405" s="13">
        <f t="shared" si="262"/>
        <v>8.0104166666665844</v>
      </c>
      <c r="X405" s="14">
        <f t="shared" si="250"/>
        <v>1</v>
      </c>
      <c r="Y405" s="13">
        <f t="shared" si="263"/>
        <v>0</v>
      </c>
      <c r="Z405" s="14">
        <f t="shared" si="251"/>
        <v>0</v>
      </c>
      <c r="AA405" s="13">
        <f t="shared" si="264"/>
        <v>1.9999999999999574E-2</v>
      </c>
      <c r="AB405" s="14"/>
      <c r="AC405" s="13">
        <f t="shared" si="265"/>
        <v>0</v>
      </c>
      <c r="AD405" s="14">
        <f t="shared" si="252"/>
        <v>0</v>
      </c>
      <c r="AE405" s="13">
        <f t="shared" si="266"/>
        <v>0</v>
      </c>
      <c r="AF405" s="14">
        <f t="shared" si="253"/>
        <v>0</v>
      </c>
      <c r="AG405" s="13">
        <f t="shared" si="267"/>
        <v>1.9999999999999574E-2</v>
      </c>
      <c r="AH405" s="14"/>
      <c r="AI405" s="13">
        <f t="shared" si="268"/>
        <v>0</v>
      </c>
      <c r="AJ405" s="14">
        <f t="shared" si="254"/>
        <v>0</v>
      </c>
      <c r="AK405" s="13">
        <f t="shared" si="269"/>
        <v>0</v>
      </c>
      <c r="AL405" s="14">
        <f t="shared" si="255"/>
        <v>0</v>
      </c>
      <c r="AM405" s="13">
        <f t="shared" si="270"/>
        <v>1.9999999999999574E-2</v>
      </c>
      <c r="AN405" s="14"/>
      <c r="AO405" s="13">
        <f t="shared" si="271"/>
        <v>0</v>
      </c>
      <c r="AP405" s="14">
        <f t="shared" si="272"/>
        <v>0</v>
      </c>
      <c r="AQ405" s="13">
        <f t="shared" si="273"/>
        <v>0</v>
      </c>
      <c r="AR405" s="14">
        <f t="shared" si="274"/>
        <v>0</v>
      </c>
      <c r="AS405" s="13">
        <f t="shared" si="275"/>
        <v>0</v>
      </c>
      <c r="AT405" s="14"/>
      <c r="AU405" s="13">
        <f t="shared" si="276"/>
        <v>0</v>
      </c>
      <c r="AV405" s="14">
        <f t="shared" si="277"/>
        <v>0</v>
      </c>
      <c r="AW405" s="13">
        <f t="shared" si="278"/>
        <v>0</v>
      </c>
      <c r="AX405" s="14">
        <f t="shared" si="279"/>
        <v>0</v>
      </c>
      <c r="AY405" s="13">
        <f t="shared" si="280"/>
        <v>1.9999999999999574E-2</v>
      </c>
      <c r="AZ405" s="14"/>
      <c r="BA405" s="13">
        <f t="shared" si="281"/>
        <v>0</v>
      </c>
      <c r="BB405" s="14">
        <f t="shared" si="282"/>
        <v>0</v>
      </c>
      <c r="BC405" s="13">
        <f t="shared" si="283"/>
        <v>0</v>
      </c>
      <c r="BD405" s="14">
        <f t="shared" si="284"/>
        <v>0</v>
      </c>
      <c r="BE405" s="13">
        <f t="shared" si="285"/>
        <v>1.9999999999999574E-2</v>
      </c>
    </row>
    <row r="406" spans="1:57" x14ac:dyDescent="0.25">
      <c r="A406" s="23">
        <f t="shared" si="286"/>
        <v>8.0304166666665839</v>
      </c>
      <c r="B406" s="8"/>
      <c r="C406" s="10" t="s">
        <v>14</v>
      </c>
      <c r="E406" s="10" t="s">
        <v>14</v>
      </c>
      <c r="F406" s="10" t="s">
        <v>14</v>
      </c>
      <c r="G406" s="10" t="s">
        <v>14</v>
      </c>
      <c r="H406" t="s">
        <v>11</v>
      </c>
      <c r="I406" s="10" t="s">
        <v>14</v>
      </c>
      <c r="J406" s="10" t="s">
        <v>14</v>
      </c>
      <c r="K406" s="13">
        <f t="shared" si="256"/>
        <v>0</v>
      </c>
      <c r="L406" s="14">
        <f t="shared" si="246"/>
        <v>0</v>
      </c>
      <c r="M406" s="13">
        <f t="shared" si="257"/>
        <v>0</v>
      </c>
      <c r="N406" s="14">
        <f t="shared" si="247"/>
        <v>0</v>
      </c>
      <c r="O406" s="13">
        <f t="shared" si="258"/>
        <v>1.9999999999999574E-2</v>
      </c>
      <c r="P406" s="14"/>
      <c r="Q406" s="13">
        <f t="shared" si="259"/>
        <v>0</v>
      </c>
      <c r="R406" s="14">
        <f t="shared" si="248"/>
        <v>0</v>
      </c>
      <c r="S406" s="13">
        <f t="shared" si="260"/>
        <v>0</v>
      </c>
      <c r="T406" s="14">
        <f t="shared" si="249"/>
        <v>0</v>
      </c>
      <c r="U406" s="13">
        <f t="shared" si="261"/>
        <v>0</v>
      </c>
      <c r="V406" s="14"/>
      <c r="W406" s="13">
        <f t="shared" si="262"/>
        <v>0</v>
      </c>
      <c r="X406" s="14">
        <f t="shared" si="250"/>
        <v>0</v>
      </c>
      <c r="Y406" s="13">
        <f t="shared" si="263"/>
        <v>0</v>
      </c>
      <c r="Z406" s="14">
        <f t="shared" si="251"/>
        <v>0</v>
      </c>
      <c r="AA406" s="13">
        <f t="shared" si="264"/>
        <v>1.9999999999999574E-2</v>
      </c>
      <c r="AB406" s="14"/>
      <c r="AC406" s="13">
        <f t="shared" si="265"/>
        <v>0</v>
      </c>
      <c r="AD406" s="14">
        <f t="shared" si="252"/>
        <v>0</v>
      </c>
      <c r="AE406" s="13">
        <f t="shared" si="266"/>
        <v>0</v>
      </c>
      <c r="AF406" s="14">
        <f t="shared" si="253"/>
        <v>0</v>
      </c>
      <c r="AG406" s="13">
        <f t="shared" si="267"/>
        <v>1.9999999999999574E-2</v>
      </c>
      <c r="AH406" s="14"/>
      <c r="AI406" s="13">
        <f t="shared" si="268"/>
        <v>0</v>
      </c>
      <c r="AJ406" s="14">
        <f t="shared" si="254"/>
        <v>0</v>
      </c>
      <c r="AK406" s="13">
        <f t="shared" si="269"/>
        <v>0</v>
      </c>
      <c r="AL406" s="14">
        <f t="shared" si="255"/>
        <v>0</v>
      </c>
      <c r="AM406" s="13">
        <f t="shared" si="270"/>
        <v>1.9999999999999574E-2</v>
      </c>
      <c r="AN406" s="14"/>
      <c r="AO406" s="13">
        <f t="shared" si="271"/>
        <v>0</v>
      </c>
      <c r="AP406" s="14">
        <f t="shared" si="272"/>
        <v>0</v>
      </c>
      <c r="AQ406" s="13">
        <f t="shared" si="273"/>
        <v>0</v>
      </c>
      <c r="AR406" s="14">
        <f t="shared" si="274"/>
        <v>0</v>
      </c>
      <c r="AS406" s="13">
        <f t="shared" si="275"/>
        <v>0</v>
      </c>
      <c r="AT406" s="14"/>
      <c r="AU406" s="13">
        <f t="shared" si="276"/>
        <v>0</v>
      </c>
      <c r="AV406" s="14">
        <f t="shared" si="277"/>
        <v>0</v>
      </c>
      <c r="AW406" s="13">
        <f t="shared" si="278"/>
        <v>0</v>
      </c>
      <c r="AX406" s="14">
        <f t="shared" si="279"/>
        <v>0</v>
      </c>
      <c r="AY406" s="13">
        <f t="shared" si="280"/>
        <v>1.9999999999999574E-2</v>
      </c>
      <c r="AZ406" s="14"/>
      <c r="BA406" s="13">
        <f t="shared" si="281"/>
        <v>0</v>
      </c>
      <c r="BB406" s="14">
        <f t="shared" si="282"/>
        <v>0</v>
      </c>
      <c r="BC406" s="13">
        <f t="shared" si="283"/>
        <v>0</v>
      </c>
      <c r="BD406" s="14">
        <f t="shared" si="284"/>
        <v>0</v>
      </c>
      <c r="BE406" s="13">
        <f t="shared" si="285"/>
        <v>1.9999999999999574E-2</v>
      </c>
    </row>
    <row r="407" spans="1:57" x14ac:dyDescent="0.25">
      <c r="A407" s="23">
        <f t="shared" si="286"/>
        <v>8.0504166666665835</v>
      </c>
      <c r="B407" s="8" t="s">
        <v>16</v>
      </c>
      <c r="C407" s="10" t="s">
        <v>14</v>
      </c>
      <c r="D407" s="10" t="s">
        <v>14</v>
      </c>
      <c r="E407" s="10" t="s">
        <v>14</v>
      </c>
      <c r="F407" s="10" t="s">
        <v>14</v>
      </c>
      <c r="G407" s="10" t="s">
        <v>14</v>
      </c>
      <c r="H407" t="s">
        <v>11</v>
      </c>
      <c r="I407" s="10" t="s">
        <v>14</v>
      </c>
      <c r="J407" s="10" t="s">
        <v>14</v>
      </c>
      <c r="K407" s="13">
        <f t="shared" si="256"/>
        <v>0</v>
      </c>
      <c r="L407" s="14">
        <f t="shared" si="246"/>
        <v>0</v>
      </c>
      <c r="M407" s="13">
        <f t="shared" si="257"/>
        <v>0</v>
      </c>
      <c r="N407" s="14">
        <f t="shared" si="247"/>
        <v>0</v>
      </c>
      <c r="O407" s="13">
        <f t="shared" si="258"/>
        <v>1.9999999999999574E-2</v>
      </c>
      <c r="P407" s="14"/>
      <c r="Q407" s="13">
        <f t="shared" si="259"/>
        <v>8.0504166666665835</v>
      </c>
      <c r="R407" s="14">
        <f t="shared" si="248"/>
        <v>1</v>
      </c>
      <c r="S407" s="13">
        <f t="shared" si="260"/>
        <v>0</v>
      </c>
      <c r="T407" s="14">
        <f t="shared" si="249"/>
        <v>0</v>
      </c>
      <c r="U407" s="13">
        <f t="shared" si="261"/>
        <v>1.9999999999999574E-2</v>
      </c>
      <c r="V407" s="14"/>
      <c r="W407" s="13">
        <f t="shared" si="262"/>
        <v>0</v>
      </c>
      <c r="X407" s="14">
        <f t="shared" si="250"/>
        <v>0</v>
      </c>
      <c r="Y407" s="13">
        <f t="shared" si="263"/>
        <v>0</v>
      </c>
      <c r="Z407" s="14">
        <f t="shared" si="251"/>
        <v>0</v>
      </c>
      <c r="AA407" s="13">
        <f t="shared" si="264"/>
        <v>1.9999999999999574E-2</v>
      </c>
      <c r="AB407" s="14"/>
      <c r="AC407" s="13">
        <f t="shared" si="265"/>
        <v>0</v>
      </c>
      <c r="AD407" s="14">
        <f t="shared" si="252"/>
        <v>0</v>
      </c>
      <c r="AE407" s="13">
        <f t="shared" si="266"/>
        <v>0</v>
      </c>
      <c r="AF407" s="14">
        <f t="shared" si="253"/>
        <v>0</v>
      </c>
      <c r="AG407" s="13">
        <f t="shared" si="267"/>
        <v>1.9999999999999574E-2</v>
      </c>
      <c r="AH407" s="14"/>
      <c r="AI407" s="13">
        <f t="shared" si="268"/>
        <v>0</v>
      </c>
      <c r="AJ407" s="14">
        <f t="shared" si="254"/>
        <v>0</v>
      </c>
      <c r="AK407" s="13">
        <f t="shared" si="269"/>
        <v>0</v>
      </c>
      <c r="AL407" s="14">
        <f t="shared" si="255"/>
        <v>0</v>
      </c>
      <c r="AM407" s="13">
        <f t="shared" si="270"/>
        <v>1.9999999999999574E-2</v>
      </c>
      <c r="AN407" s="14"/>
      <c r="AO407" s="13">
        <f t="shared" si="271"/>
        <v>0</v>
      </c>
      <c r="AP407" s="14">
        <f t="shared" si="272"/>
        <v>0</v>
      </c>
      <c r="AQ407" s="13">
        <f t="shared" si="273"/>
        <v>0</v>
      </c>
      <c r="AR407" s="14">
        <f t="shared" si="274"/>
        <v>0</v>
      </c>
      <c r="AS407" s="13">
        <f t="shared" si="275"/>
        <v>0</v>
      </c>
      <c r="AT407" s="14"/>
      <c r="AU407" s="13">
        <f t="shared" si="276"/>
        <v>0</v>
      </c>
      <c r="AV407" s="14">
        <f t="shared" si="277"/>
        <v>0</v>
      </c>
      <c r="AW407" s="13">
        <f t="shared" si="278"/>
        <v>0</v>
      </c>
      <c r="AX407" s="14">
        <f t="shared" si="279"/>
        <v>0</v>
      </c>
      <c r="AY407" s="13">
        <f t="shared" si="280"/>
        <v>1.9999999999999574E-2</v>
      </c>
      <c r="AZ407" s="14"/>
      <c r="BA407" s="13">
        <f t="shared" si="281"/>
        <v>0</v>
      </c>
      <c r="BB407" s="14">
        <f t="shared" si="282"/>
        <v>0</v>
      </c>
      <c r="BC407" s="13">
        <f t="shared" si="283"/>
        <v>0</v>
      </c>
      <c r="BD407" s="14">
        <f t="shared" si="284"/>
        <v>0</v>
      </c>
      <c r="BE407" s="13">
        <f t="shared" si="285"/>
        <v>1.9999999999999574E-2</v>
      </c>
    </row>
    <row r="408" spans="1:57" x14ac:dyDescent="0.25">
      <c r="A408" s="23">
        <f t="shared" si="286"/>
        <v>8.0704166666665831</v>
      </c>
      <c r="B408" s="8"/>
      <c r="C408" s="10" t="s">
        <v>14</v>
      </c>
      <c r="D408" s="10" t="s">
        <v>14</v>
      </c>
      <c r="E408" s="10" t="s">
        <v>14</v>
      </c>
      <c r="F408" s="10" t="s">
        <v>14</v>
      </c>
      <c r="G408" s="10" t="s">
        <v>14</v>
      </c>
      <c r="H408" t="s">
        <v>11</v>
      </c>
      <c r="I408" s="10" t="s">
        <v>14</v>
      </c>
      <c r="J408" s="10" t="s">
        <v>14</v>
      </c>
      <c r="K408" s="13">
        <f t="shared" si="256"/>
        <v>0</v>
      </c>
      <c r="L408" s="14">
        <f t="shared" si="246"/>
        <v>0</v>
      </c>
      <c r="M408" s="13">
        <f t="shared" si="257"/>
        <v>0</v>
      </c>
      <c r="N408" s="14">
        <f t="shared" si="247"/>
        <v>0</v>
      </c>
      <c r="O408" s="13">
        <f t="shared" si="258"/>
        <v>1.9999999999999574E-2</v>
      </c>
      <c r="P408" s="14"/>
      <c r="Q408" s="13">
        <f t="shared" si="259"/>
        <v>0</v>
      </c>
      <c r="R408" s="14">
        <f t="shared" si="248"/>
        <v>0</v>
      </c>
      <c r="S408" s="13">
        <f t="shared" si="260"/>
        <v>0</v>
      </c>
      <c r="T408" s="14">
        <f t="shared" si="249"/>
        <v>0</v>
      </c>
      <c r="U408" s="13">
        <f t="shared" si="261"/>
        <v>1.9999999999999574E-2</v>
      </c>
      <c r="V408" s="14"/>
      <c r="W408" s="13">
        <f t="shared" si="262"/>
        <v>0</v>
      </c>
      <c r="X408" s="14">
        <f t="shared" si="250"/>
        <v>0</v>
      </c>
      <c r="Y408" s="13">
        <f t="shared" si="263"/>
        <v>0</v>
      </c>
      <c r="Z408" s="14">
        <f t="shared" si="251"/>
        <v>0</v>
      </c>
      <c r="AA408" s="13">
        <f t="shared" si="264"/>
        <v>1.9999999999999574E-2</v>
      </c>
      <c r="AB408" s="14"/>
      <c r="AC408" s="13">
        <f t="shared" si="265"/>
        <v>0</v>
      </c>
      <c r="AD408" s="14">
        <f t="shared" si="252"/>
        <v>0</v>
      </c>
      <c r="AE408" s="13">
        <f t="shared" si="266"/>
        <v>0</v>
      </c>
      <c r="AF408" s="14">
        <f t="shared" si="253"/>
        <v>0</v>
      </c>
      <c r="AG408" s="13">
        <f t="shared" si="267"/>
        <v>1.9999999999999574E-2</v>
      </c>
      <c r="AH408" s="14"/>
      <c r="AI408" s="13">
        <f t="shared" si="268"/>
        <v>0</v>
      </c>
      <c r="AJ408" s="14">
        <f t="shared" si="254"/>
        <v>0</v>
      </c>
      <c r="AK408" s="13">
        <f t="shared" si="269"/>
        <v>0</v>
      </c>
      <c r="AL408" s="14">
        <f t="shared" si="255"/>
        <v>0</v>
      </c>
      <c r="AM408" s="13">
        <f t="shared" si="270"/>
        <v>1.9999999999999574E-2</v>
      </c>
      <c r="AN408" s="14"/>
      <c r="AO408" s="13">
        <f t="shared" si="271"/>
        <v>0</v>
      </c>
      <c r="AP408" s="14">
        <f t="shared" si="272"/>
        <v>0</v>
      </c>
      <c r="AQ408" s="13">
        <f t="shared" si="273"/>
        <v>0</v>
      </c>
      <c r="AR408" s="14">
        <f t="shared" si="274"/>
        <v>0</v>
      </c>
      <c r="AS408" s="13">
        <f t="shared" si="275"/>
        <v>0</v>
      </c>
      <c r="AT408" s="14"/>
      <c r="AU408" s="13">
        <f t="shared" si="276"/>
        <v>0</v>
      </c>
      <c r="AV408" s="14">
        <f t="shared" si="277"/>
        <v>0</v>
      </c>
      <c r="AW408" s="13">
        <f t="shared" si="278"/>
        <v>0</v>
      </c>
      <c r="AX408" s="14">
        <f t="shared" si="279"/>
        <v>0</v>
      </c>
      <c r="AY408" s="13">
        <f t="shared" si="280"/>
        <v>1.9999999999999574E-2</v>
      </c>
      <c r="AZ408" s="14"/>
      <c r="BA408" s="13">
        <f t="shared" si="281"/>
        <v>0</v>
      </c>
      <c r="BB408" s="14">
        <f t="shared" si="282"/>
        <v>0</v>
      </c>
      <c r="BC408" s="13">
        <f t="shared" si="283"/>
        <v>0</v>
      </c>
      <c r="BD408" s="14">
        <f t="shared" si="284"/>
        <v>0</v>
      </c>
      <c r="BE408" s="13">
        <f t="shared" si="285"/>
        <v>1.9999999999999574E-2</v>
      </c>
    </row>
    <row r="409" spans="1:57" x14ac:dyDescent="0.25">
      <c r="A409" s="23">
        <f t="shared" si="286"/>
        <v>8.0904166666665827</v>
      </c>
      <c r="B409" s="8" t="s">
        <v>64</v>
      </c>
      <c r="C409" t="s">
        <v>11</v>
      </c>
      <c r="D409" s="10" t="s">
        <v>14</v>
      </c>
      <c r="E409" s="10" t="s">
        <v>14</v>
      </c>
      <c r="F409" s="10" t="s">
        <v>14</v>
      </c>
      <c r="G409" s="10" t="s">
        <v>14</v>
      </c>
      <c r="H409" s="11" t="s">
        <v>20</v>
      </c>
      <c r="I409" s="10" t="s">
        <v>14</v>
      </c>
      <c r="J409" s="10" t="s">
        <v>14</v>
      </c>
      <c r="K409" s="13">
        <f t="shared" si="256"/>
        <v>0</v>
      </c>
      <c r="L409" s="14">
        <f t="shared" si="246"/>
        <v>0</v>
      </c>
      <c r="M409" s="13">
        <f t="shared" si="257"/>
        <v>0</v>
      </c>
      <c r="N409" s="14">
        <f t="shared" si="247"/>
        <v>0</v>
      </c>
      <c r="O409" s="13">
        <f t="shared" si="258"/>
        <v>0</v>
      </c>
      <c r="P409" s="14"/>
      <c r="Q409" s="13">
        <f t="shared" si="259"/>
        <v>0</v>
      </c>
      <c r="R409" s="14">
        <f t="shared" si="248"/>
        <v>0</v>
      </c>
      <c r="S409" s="13">
        <f t="shared" si="260"/>
        <v>0</v>
      </c>
      <c r="T409" s="14">
        <f t="shared" si="249"/>
        <v>0</v>
      </c>
      <c r="U409" s="13">
        <f t="shared" si="261"/>
        <v>1.9999999999999574E-2</v>
      </c>
      <c r="V409" s="14"/>
      <c r="W409" s="13">
        <f t="shared" si="262"/>
        <v>0</v>
      </c>
      <c r="X409" s="14">
        <f t="shared" si="250"/>
        <v>0</v>
      </c>
      <c r="Y409" s="13">
        <f t="shared" si="263"/>
        <v>0</v>
      </c>
      <c r="Z409" s="14">
        <f t="shared" si="251"/>
        <v>0</v>
      </c>
      <c r="AA409" s="13">
        <f t="shared" si="264"/>
        <v>1.9999999999999574E-2</v>
      </c>
      <c r="AB409" s="14"/>
      <c r="AC409" s="13">
        <f t="shared" si="265"/>
        <v>0</v>
      </c>
      <c r="AD409" s="14">
        <f t="shared" si="252"/>
        <v>0</v>
      </c>
      <c r="AE409" s="13">
        <f t="shared" si="266"/>
        <v>0</v>
      </c>
      <c r="AF409" s="14">
        <f t="shared" si="253"/>
        <v>0</v>
      </c>
      <c r="AG409" s="13">
        <f t="shared" si="267"/>
        <v>1.9999999999999574E-2</v>
      </c>
      <c r="AH409" s="14"/>
      <c r="AI409" s="13">
        <f t="shared" si="268"/>
        <v>0</v>
      </c>
      <c r="AJ409" s="14">
        <f t="shared" si="254"/>
        <v>0</v>
      </c>
      <c r="AK409" s="13">
        <f t="shared" si="269"/>
        <v>0</v>
      </c>
      <c r="AL409" s="14">
        <f t="shared" si="255"/>
        <v>0</v>
      </c>
      <c r="AM409" s="13">
        <f t="shared" si="270"/>
        <v>1.9999999999999574E-2</v>
      </c>
      <c r="AN409" s="14"/>
      <c r="AO409" s="13">
        <f t="shared" si="271"/>
        <v>0</v>
      </c>
      <c r="AP409" s="14">
        <f t="shared" si="272"/>
        <v>0</v>
      </c>
      <c r="AQ409" s="13">
        <f t="shared" si="273"/>
        <v>8.0904166666665827</v>
      </c>
      <c r="AR409" s="14">
        <f t="shared" si="274"/>
        <v>1</v>
      </c>
      <c r="AS409" s="13">
        <f t="shared" si="275"/>
        <v>0</v>
      </c>
      <c r="AT409" s="14"/>
      <c r="AU409" s="13">
        <f t="shared" si="276"/>
        <v>0</v>
      </c>
      <c r="AV409" s="14">
        <f t="shared" si="277"/>
        <v>0</v>
      </c>
      <c r="AW409" s="13">
        <f t="shared" si="278"/>
        <v>0</v>
      </c>
      <c r="AX409" s="14">
        <f t="shared" si="279"/>
        <v>0</v>
      </c>
      <c r="AY409" s="13">
        <f t="shared" si="280"/>
        <v>1.9999999999999574E-2</v>
      </c>
      <c r="AZ409" s="14"/>
      <c r="BA409" s="13">
        <f t="shared" si="281"/>
        <v>0</v>
      </c>
      <c r="BB409" s="14">
        <f t="shared" si="282"/>
        <v>0</v>
      </c>
      <c r="BC409" s="13">
        <f t="shared" si="283"/>
        <v>0</v>
      </c>
      <c r="BD409" s="14">
        <f t="shared" si="284"/>
        <v>0</v>
      </c>
      <c r="BE409" s="13">
        <f t="shared" si="285"/>
        <v>1.9999999999999574E-2</v>
      </c>
    </row>
    <row r="410" spans="1:57" x14ac:dyDescent="0.25">
      <c r="A410" s="23">
        <f t="shared" si="286"/>
        <v>8.1104166666665822</v>
      </c>
      <c r="B410" s="8"/>
      <c r="C410" t="s">
        <v>11</v>
      </c>
      <c r="D410" s="10" t="s">
        <v>14</v>
      </c>
      <c r="E410" s="10" t="s">
        <v>14</v>
      </c>
      <c r="F410" s="10" t="s">
        <v>14</v>
      </c>
      <c r="G410" s="10" t="s">
        <v>14</v>
      </c>
      <c r="H410" s="11"/>
      <c r="I410" s="10" t="s">
        <v>14</v>
      </c>
      <c r="J410" s="10" t="s">
        <v>14</v>
      </c>
      <c r="K410" s="13">
        <f t="shared" si="256"/>
        <v>0</v>
      </c>
      <c r="L410" s="14">
        <f t="shared" si="246"/>
        <v>0</v>
      </c>
      <c r="M410" s="13">
        <f t="shared" si="257"/>
        <v>0</v>
      </c>
      <c r="N410" s="14">
        <f t="shared" si="247"/>
        <v>0</v>
      </c>
      <c r="O410" s="13">
        <f t="shared" si="258"/>
        <v>0</v>
      </c>
      <c r="P410" s="14"/>
      <c r="Q410" s="13">
        <f t="shared" si="259"/>
        <v>0</v>
      </c>
      <c r="R410" s="14">
        <f t="shared" si="248"/>
        <v>0</v>
      </c>
      <c r="S410" s="13">
        <f t="shared" si="260"/>
        <v>0</v>
      </c>
      <c r="T410" s="14">
        <f t="shared" si="249"/>
        <v>0</v>
      </c>
      <c r="U410" s="13">
        <f t="shared" si="261"/>
        <v>1.9999999999999574E-2</v>
      </c>
      <c r="V410" s="14"/>
      <c r="W410" s="13">
        <f t="shared" si="262"/>
        <v>0</v>
      </c>
      <c r="X410" s="14">
        <f t="shared" si="250"/>
        <v>0</v>
      </c>
      <c r="Y410" s="13">
        <f t="shared" si="263"/>
        <v>0</v>
      </c>
      <c r="Z410" s="14">
        <f t="shared" si="251"/>
        <v>0</v>
      </c>
      <c r="AA410" s="13">
        <f t="shared" si="264"/>
        <v>1.9999999999999574E-2</v>
      </c>
      <c r="AB410" s="14"/>
      <c r="AC410" s="13">
        <f t="shared" si="265"/>
        <v>0</v>
      </c>
      <c r="AD410" s="14">
        <f t="shared" si="252"/>
        <v>0</v>
      </c>
      <c r="AE410" s="13">
        <f t="shared" si="266"/>
        <v>0</v>
      </c>
      <c r="AF410" s="14">
        <f t="shared" si="253"/>
        <v>0</v>
      </c>
      <c r="AG410" s="13">
        <f t="shared" si="267"/>
        <v>1.9999999999999574E-2</v>
      </c>
      <c r="AH410" s="14"/>
      <c r="AI410" s="13">
        <f t="shared" si="268"/>
        <v>0</v>
      </c>
      <c r="AJ410" s="14">
        <f t="shared" si="254"/>
        <v>0</v>
      </c>
      <c r="AK410" s="13">
        <f t="shared" si="269"/>
        <v>0</v>
      </c>
      <c r="AL410" s="14">
        <f t="shared" si="255"/>
        <v>0</v>
      </c>
      <c r="AM410" s="13">
        <f t="shared" si="270"/>
        <v>1.9999999999999574E-2</v>
      </c>
      <c r="AN410" s="14"/>
      <c r="AO410" s="13">
        <f t="shared" si="271"/>
        <v>0</v>
      </c>
      <c r="AP410" s="14">
        <f t="shared" si="272"/>
        <v>0</v>
      </c>
      <c r="AQ410" s="13">
        <f t="shared" si="273"/>
        <v>0</v>
      </c>
      <c r="AR410" s="14">
        <f t="shared" si="274"/>
        <v>0</v>
      </c>
      <c r="AS410" s="13">
        <f t="shared" si="275"/>
        <v>0</v>
      </c>
      <c r="AT410" s="14"/>
      <c r="AU410" s="13">
        <f t="shared" si="276"/>
        <v>0</v>
      </c>
      <c r="AV410" s="14">
        <f t="shared" si="277"/>
        <v>0</v>
      </c>
      <c r="AW410" s="13">
        <f t="shared" si="278"/>
        <v>0</v>
      </c>
      <c r="AX410" s="14">
        <f t="shared" si="279"/>
        <v>0</v>
      </c>
      <c r="AY410" s="13">
        <f t="shared" si="280"/>
        <v>1.9999999999999574E-2</v>
      </c>
      <c r="AZ410" s="14"/>
      <c r="BA410" s="13">
        <f t="shared" si="281"/>
        <v>0</v>
      </c>
      <c r="BB410" s="14">
        <f t="shared" si="282"/>
        <v>0</v>
      </c>
      <c r="BC410" s="13">
        <f t="shared" si="283"/>
        <v>0</v>
      </c>
      <c r="BD410" s="14">
        <f t="shared" si="284"/>
        <v>0</v>
      </c>
      <c r="BE410" s="13">
        <f t="shared" si="285"/>
        <v>1.9999999999999574E-2</v>
      </c>
    </row>
    <row r="411" spans="1:57" x14ac:dyDescent="0.25">
      <c r="A411" s="23">
        <f t="shared" si="286"/>
        <v>8.1304166666665818</v>
      </c>
      <c r="B411" s="8"/>
      <c r="C411" t="s">
        <v>11</v>
      </c>
      <c r="D411" s="10" t="s">
        <v>14</v>
      </c>
      <c r="E411" s="10" t="s">
        <v>14</v>
      </c>
      <c r="F411" s="10" t="s">
        <v>14</v>
      </c>
      <c r="G411" s="10" t="s">
        <v>14</v>
      </c>
      <c r="H411" s="10"/>
      <c r="I411" s="10" t="s">
        <v>14</v>
      </c>
      <c r="J411" s="10" t="s">
        <v>14</v>
      </c>
      <c r="K411" s="13">
        <f t="shared" si="256"/>
        <v>0</v>
      </c>
      <c r="L411" s="14">
        <f t="shared" si="246"/>
        <v>0</v>
      </c>
      <c r="M411" s="13">
        <f t="shared" si="257"/>
        <v>0</v>
      </c>
      <c r="N411" s="14">
        <f t="shared" si="247"/>
        <v>0</v>
      </c>
      <c r="O411" s="13">
        <f t="shared" si="258"/>
        <v>0</v>
      </c>
      <c r="P411" s="14"/>
      <c r="Q411" s="13">
        <f t="shared" si="259"/>
        <v>0</v>
      </c>
      <c r="R411" s="14">
        <f t="shared" si="248"/>
        <v>0</v>
      </c>
      <c r="S411" s="13">
        <f t="shared" si="260"/>
        <v>0</v>
      </c>
      <c r="T411" s="14">
        <f t="shared" si="249"/>
        <v>0</v>
      </c>
      <c r="U411" s="13">
        <f t="shared" si="261"/>
        <v>1.9999999999999574E-2</v>
      </c>
      <c r="V411" s="14"/>
      <c r="W411" s="13">
        <f t="shared" si="262"/>
        <v>0</v>
      </c>
      <c r="X411" s="14">
        <f t="shared" si="250"/>
        <v>0</v>
      </c>
      <c r="Y411" s="13">
        <f t="shared" si="263"/>
        <v>0</v>
      </c>
      <c r="Z411" s="14">
        <f t="shared" si="251"/>
        <v>0</v>
      </c>
      <c r="AA411" s="13">
        <f t="shared" si="264"/>
        <v>1.9999999999999574E-2</v>
      </c>
      <c r="AB411" s="14"/>
      <c r="AC411" s="13">
        <f t="shared" si="265"/>
        <v>0</v>
      </c>
      <c r="AD411" s="14">
        <f t="shared" si="252"/>
        <v>0</v>
      </c>
      <c r="AE411" s="13">
        <f t="shared" si="266"/>
        <v>0</v>
      </c>
      <c r="AF411" s="14">
        <f t="shared" si="253"/>
        <v>0</v>
      </c>
      <c r="AG411" s="13">
        <f t="shared" si="267"/>
        <v>1.9999999999999574E-2</v>
      </c>
      <c r="AH411" s="14"/>
      <c r="AI411" s="13">
        <f t="shared" si="268"/>
        <v>0</v>
      </c>
      <c r="AJ411" s="14">
        <f t="shared" si="254"/>
        <v>0</v>
      </c>
      <c r="AK411" s="13">
        <f t="shared" si="269"/>
        <v>0</v>
      </c>
      <c r="AL411" s="14">
        <f t="shared" si="255"/>
        <v>0</v>
      </c>
      <c r="AM411" s="13">
        <f t="shared" si="270"/>
        <v>1.9999999999999574E-2</v>
      </c>
      <c r="AN411" s="14"/>
      <c r="AO411" s="13">
        <f t="shared" si="271"/>
        <v>0</v>
      </c>
      <c r="AP411" s="14">
        <f t="shared" si="272"/>
        <v>0</v>
      </c>
      <c r="AQ411" s="13">
        <f t="shared" si="273"/>
        <v>0</v>
      </c>
      <c r="AR411" s="14">
        <f t="shared" si="274"/>
        <v>0</v>
      </c>
      <c r="AS411" s="13">
        <f t="shared" si="275"/>
        <v>0</v>
      </c>
      <c r="AT411" s="14"/>
      <c r="AU411" s="13">
        <f t="shared" si="276"/>
        <v>0</v>
      </c>
      <c r="AV411" s="14">
        <f t="shared" si="277"/>
        <v>0</v>
      </c>
      <c r="AW411" s="13">
        <f t="shared" si="278"/>
        <v>0</v>
      </c>
      <c r="AX411" s="14">
        <f t="shared" si="279"/>
        <v>0</v>
      </c>
      <c r="AY411" s="13">
        <f t="shared" si="280"/>
        <v>1.9999999999999574E-2</v>
      </c>
      <c r="AZ411" s="14"/>
      <c r="BA411" s="13">
        <f t="shared" si="281"/>
        <v>0</v>
      </c>
      <c r="BB411" s="14">
        <f t="shared" si="282"/>
        <v>0</v>
      </c>
      <c r="BC411" s="13">
        <f t="shared" si="283"/>
        <v>0</v>
      </c>
      <c r="BD411" s="14">
        <f t="shared" si="284"/>
        <v>0</v>
      </c>
      <c r="BE411" s="13">
        <f t="shared" si="285"/>
        <v>1.9999999999999574E-2</v>
      </c>
    </row>
    <row r="412" spans="1:57" x14ac:dyDescent="0.25">
      <c r="A412" s="23">
        <f t="shared" si="286"/>
        <v>8.1504166666665814</v>
      </c>
      <c r="B412" s="8"/>
      <c r="C412" t="s">
        <v>11</v>
      </c>
      <c r="D412" s="10" t="s">
        <v>14</v>
      </c>
      <c r="E412" s="10" t="s">
        <v>14</v>
      </c>
      <c r="F412" s="10" t="s">
        <v>14</v>
      </c>
      <c r="G412" s="10" t="s">
        <v>14</v>
      </c>
      <c r="H412" s="10"/>
      <c r="I412" s="10" t="s">
        <v>14</v>
      </c>
      <c r="J412" s="10" t="s">
        <v>14</v>
      </c>
      <c r="K412" s="13">
        <f t="shared" si="256"/>
        <v>0</v>
      </c>
      <c r="L412" s="14">
        <f t="shared" si="246"/>
        <v>0</v>
      </c>
      <c r="M412" s="13">
        <f t="shared" si="257"/>
        <v>0</v>
      </c>
      <c r="N412" s="14">
        <f t="shared" si="247"/>
        <v>0</v>
      </c>
      <c r="O412" s="13">
        <f t="shared" si="258"/>
        <v>0</v>
      </c>
      <c r="P412" s="14"/>
      <c r="Q412" s="13">
        <f t="shared" si="259"/>
        <v>0</v>
      </c>
      <c r="R412" s="14">
        <f t="shared" si="248"/>
        <v>0</v>
      </c>
      <c r="S412" s="13">
        <f t="shared" si="260"/>
        <v>0</v>
      </c>
      <c r="T412" s="14">
        <f t="shared" si="249"/>
        <v>0</v>
      </c>
      <c r="U412" s="13">
        <f t="shared" si="261"/>
        <v>1.9999999999999574E-2</v>
      </c>
      <c r="V412" s="14"/>
      <c r="W412" s="13">
        <f t="shared" si="262"/>
        <v>0</v>
      </c>
      <c r="X412" s="14">
        <f t="shared" si="250"/>
        <v>0</v>
      </c>
      <c r="Y412" s="13">
        <f t="shared" si="263"/>
        <v>0</v>
      </c>
      <c r="Z412" s="14">
        <f t="shared" si="251"/>
        <v>0</v>
      </c>
      <c r="AA412" s="13">
        <f t="shared" si="264"/>
        <v>1.9999999999999574E-2</v>
      </c>
      <c r="AB412" s="14"/>
      <c r="AC412" s="13">
        <f t="shared" si="265"/>
        <v>0</v>
      </c>
      <c r="AD412" s="14">
        <f t="shared" si="252"/>
        <v>0</v>
      </c>
      <c r="AE412" s="13">
        <f t="shared" si="266"/>
        <v>0</v>
      </c>
      <c r="AF412" s="14">
        <f t="shared" si="253"/>
        <v>0</v>
      </c>
      <c r="AG412" s="13">
        <f t="shared" si="267"/>
        <v>1.9999999999999574E-2</v>
      </c>
      <c r="AH412" s="14"/>
      <c r="AI412" s="13">
        <f t="shared" si="268"/>
        <v>0</v>
      </c>
      <c r="AJ412" s="14">
        <f t="shared" si="254"/>
        <v>0</v>
      </c>
      <c r="AK412" s="13">
        <f t="shared" si="269"/>
        <v>0</v>
      </c>
      <c r="AL412" s="14">
        <f t="shared" si="255"/>
        <v>0</v>
      </c>
      <c r="AM412" s="13">
        <f t="shared" si="270"/>
        <v>1.9999999999999574E-2</v>
      </c>
      <c r="AN412" s="14"/>
      <c r="AO412" s="13">
        <f t="shared" si="271"/>
        <v>0</v>
      </c>
      <c r="AP412" s="14">
        <f t="shared" si="272"/>
        <v>0</v>
      </c>
      <c r="AQ412" s="13">
        <f t="shared" si="273"/>
        <v>0</v>
      </c>
      <c r="AR412" s="14">
        <f t="shared" si="274"/>
        <v>0</v>
      </c>
      <c r="AS412" s="13">
        <f t="shared" si="275"/>
        <v>0</v>
      </c>
      <c r="AT412" s="14"/>
      <c r="AU412" s="13">
        <f t="shared" si="276"/>
        <v>0</v>
      </c>
      <c r="AV412" s="14">
        <f t="shared" si="277"/>
        <v>0</v>
      </c>
      <c r="AW412" s="13">
        <f t="shared" si="278"/>
        <v>0</v>
      </c>
      <c r="AX412" s="14">
        <f t="shared" si="279"/>
        <v>0</v>
      </c>
      <c r="AY412" s="13">
        <f t="shared" si="280"/>
        <v>1.9999999999999574E-2</v>
      </c>
      <c r="AZ412" s="14"/>
      <c r="BA412" s="13">
        <f t="shared" si="281"/>
        <v>0</v>
      </c>
      <c r="BB412" s="14">
        <f t="shared" si="282"/>
        <v>0</v>
      </c>
      <c r="BC412" s="13">
        <f t="shared" si="283"/>
        <v>0</v>
      </c>
      <c r="BD412" s="14">
        <f t="shared" si="284"/>
        <v>0</v>
      </c>
      <c r="BE412" s="13">
        <f t="shared" si="285"/>
        <v>1.9999999999999574E-2</v>
      </c>
    </row>
    <row r="413" spans="1:57" x14ac:dyDescent="0.25">
      <c r="A413" s="23">
        <f t="shared" si="286"/>
        <v>8.170416666666581</v>
      </c>
      <c r="B413" s="8"/>
      <c r="C413" t="s">
        <v>11</v>
      </c>
      <c r="D413" s="10" t="s">
        <v>14</v>
      </c>
      <c r="E413" s="10" t="s">
        <v>14</v>
      </c>
      <c r="F413" s="10" t="s">
        <v>14</v>
      </c>
      <c r="G413" s="10" t="s">
        <v>14</v>
      </c>
      <c r="H413" s="10"/>
      <c r="I413" s="10" t="s">
        <v>14</v>
      </c>
      <c r="J413" s="10" t="s">
        <v>14</v>
      </c>
      <c r="K413" s="13">
        <f t="shared" si="256"/>
        <v>0</v>
      </c>
      <c r="L413" s="14">
        <f t="shared" si="246"/>
        <v>0</v>
      </c>
      <c r="M413" s="13">
        <f t="shared" si="257"/>
        <v>0</v>
      </c>
      <c r="N413" s="14">
        <f t="shared" si="247"/>
        <v>0</v>
      </c>
      <c r="O413" s="13">
        <f t="shared" si="258"/>
        <v>0</v>
      </c>
      <c r="P413" s="14"/>
      <c r="Q413" s="13">
        <f t="shared" si="259"/>
        <v>0</v>
      </c>
      <c r="R413" s="14">
        <f t="shared" si="248"/>
        <v>0</v>
      </c>
      <c r="S413" s="13">
        <f t="shared" si="260"/>
        <v>0</v>
      </c>
      <c r="T413" s="14">
        <f t="shared" si="249"/>
        <v>0</v>
      </c>
      <c r="U413" s="13">
        <f t="shared" si="261"/>
        <v>1.9999999999999574E-2</v>
      </c>
      <c r="V413" s="14"/>
      <c r="W413" s="13">
        <f t="shared" si="262"/>
        <v>0</v>
      </c>
      <c r="X413" s="14">
        <f t="shared" si="250"/>
        <v>0</v>
      </c>
      <c r="Y413" s="13">
        <f t="shared" si="263"/>
        <v>0</v>
      </c>
      <c r="Z413" s="14">
        <f t="shared" si="251"/>
        <v>0</v>
      </c>
      <c r="AA413" s="13">
        <f t="shared" si="264"/>
        <v>1.9999999999999574E-2</v>
      </c>
      <c r="AB413" s="14"/>
      <c r="AC413" s="13">
        <f t="shared" si="265"/>
        <v>0</v>
      </c>
      <c r="AD413" s="14">
        <f t="shared" si="252"/>
        <v>0</v>
      </c>
      <c r="AE413" s="13">
        <f t="shared" si="266"/>
        <v>0</v>
      </c>
      <c r="AF413" s="14">
        <f t="shared" si="253"/>
        <v>0</v>
      </c>
      <c r="AG413" s="13">
        <f t="shared" si="267"/>
        <v>1.9999999999999574E-2</v>
      </c>
      <c r="AH413" s="14"/>
      <c r="AI413" s="13">
        <f t="shared" si="268"/>
        <v>0</v>
      </c>
      <c r="AJ413" s="14">
        <f t="shared" si="254"/>
        <v>0</v>
      </c>
      <c r="AK413" s="13">
        <f t="shared" si="269"/>
        <v>0</v>
      </c>
      <c r="AL413" s="14">
        <f t="shared" si="255"/>
        <v>0</v>
      </c>
      <c r="AM413" s="13">
        <f t="shared" si="270"/>
        <v>1.9999999999999574E-2</v>
      </c>
      <c r="AN413" s="14"/>
      <c r="AO413" s="13">
        <f t="shared" si="271"/>
        <v>0</v>
      </c>
      <c r="AP413" s="14">
        <f t="shared" si="272"/>
        <v>0</v>
      </c>
      <c r="AQ413" s="13">
        <f t="shared" si="273"/>
        <v>0</v>
      </c>
      <c r="AR413" s="14">
        <f t="shared" si="274"/>
        <v>0</v>
      </c>
      <c r="AS413" s="13">
        <f t="shared" si="275"/>
        <v>0</v>
      </c>
      <c r="AT413" s="14"/>
      <c r="AU413" s="13">
        <f t="shared" si="276"/>
        <v>0</v>
      </c>
      <c r="AV413" s="14">
        <f t="shared" si="277"/>
        <v>0</v>
      </c>
      <c r="AW413" s="13">
        <f t="shared" si="278"/>
        <v>0</v>
      </c>
      <c r="AX413" s="14">
        <f t="shared" si="279"/>
        <v>0</v>
      </c>
      <c r="AY413" s="13">
        <f t="shared" si="280"/>
        <v>1.9999999999999574E-2</v>
      </c>
      <c r="AZ413" s="14"/>
      <c r="BA413" s="13">
        <f t="shared" si="281"/>
        <v>0</v>
      </c>
      <c r="BB413" s="14">
        <f t="shared" si="282"/>
        <v>0</v>
      </c>
      <c r="BC413" s="13">
        <f t="shared" si="283"/>
        <v>0</v>
      </c>
      <c r="BD413" s="14">
        <f t="shared" si="284"/>
        <v>0</v>
      </c>
      <c r="BE413" s="13">
        <f t="shared" si="285"/>
        <v>1.9999999999999574E-2</v>
      </c>
    </row>
    <row r="414" spans="1:57" x14ac:dyDescent="0.25">
      <c r="A414" s="23">
        <f t="shared" si="286"/>
        <v>8.1904166666665805</v>
      </c>
      <c r="B414" s="8" t="s">
        <v>22</v>
      </c>
      <c r="C414" s="11" t="s">
        <v>20</v>
      </c>
      <c r="D414" s="10" t="s">
        <v>14</v>
      </c>
      <c r="E414" s="10" t="s">
        <v>14</v>
      </c>
      <c r="F414" s="10" t="s">
        <v>14</v>
      </c>
      <c r="G414" s="10" t="s">
        <v>14</v>
      </c>
      <c r="H414" s="10"/>
      <c r="I414" s="10" t="s">
        <v>14</v>
      </c>
      <c r="J414" t="s">
        <v>11</v>
      </c>
      <c r="K414" s="13">
        <f t="shared" si="256"/>
        <v>0</v>
      </c>
      <c r="L414" s="14">
        <f t="shared" si="246"/>
        <v>0</v>
      </c>
      <c r="M414" s="13">
        <f t="shared" si="257"/>
        <v>8.1904166666665805</v>
      </c>
      <c r="N414" s="14">
        <f t="shared" si="247"/>
        <v>1</v>
      </c>
      <c r="O414" s="13">
        <f t="shared" si="258"/>
        <v>0</v>
      </c>
      <c r="P414" s="14"/>
      <c r="Q414" s="13">
        <f t="shared" si="259"/>
        <v>0</v>
      </c>
      <c r="R414" s="14">
        <f t="shared" si="248"/>
        <v>0</v>
      </c>
      <c r="S414" s="13">
        <f t="shared" si="260"/>
        <v>0</v>
      </c>
      <c r="T414" s="14">
        <f t="shared" si="249"/>
        <v>0</v>
      </c>
      <c r="U414" s="13">
        <f t="shared" si="261"/>
        <v>1.9999999999999574E-2</v>
      </c>
      <c r="V414" s="14"/>
      <c r="W414" s="13">
        <f t="shared" si="262"/>
        <v>0</v>
      </c>
      <c r="X414" s="14">
        <f t="shared" si="250"/>
        <v>0</v>
      </c>
      <c r="Y414" s="13">
        <f t="shared" si="263"/>
        <v>0</v>
      </c>
      <c r="Z414" s="14">
        <f t="shared" si="251"/>
        <v>0</v>
      </c>
      <c r="AA414" s="13">
        <f t="shared" si="264"/>
        <v>1.9999999999999574E-2</v>
      </c>
      <c r="AB414" s="14"/>
      <c r="AC414" s="13">
        <f t="shared" si="265"/>
        <v>0</v>
      </c>
      <c r="AD414" s="14">
        <f t="shared" si="252"/>
        <v>0</v>
      </c>
      <c r="AE414" s="13">
        <f t="shared" si="266"/>
        <v>0</v>
      </c>
      <c r="AF414" s="14">
        <f t="shared" si="253"/>
        <v>0</v>
      </c>
      <c r="AG414" s="13">
        <f t="shared" si="267"/>
        <v>1.9999999999999574E-2</v>
      </c>
      <c r="AH414" s="14"/>
      <c r="AI414" s="13">
        <f t="shared" si="268"/>
        <v>0</v>
      </c>
      <c r="AJ414" s="14">
        <f t="shared" si="254"/>
        <v>0</v>
      </c>
      <c r="AK414" s="13">
        <f t="shared" si="269"/>
        <v>0</v>
      </c>
      <c r="AL414" s="14">
        <f t="shared" si="255"/>
        <v>0</v>
      </c>
      <c r="AM414" s="13">
        <f t="shared" si="270"/>
        <v>0</v>
      </c>
      <c r="AN414" s="14"/>
      <c r="AO414" s="13">
        <f t="shared" si="271"/>
        <v>0</v>
      </c>
      <c r="AP414" s="14">
        <f t="shared" si="272"/>
        <v>0</v>
      </c>
      <c r="AQ414" s="13">
        <f t="shared" si="273"/>
        <v>0</v>
      </c>
      <c r="AR414" s="14">
        <f t="shared" si="274"/>
        <v>0</v>
      </c>
      <c r="AS414" s="13">
        <f t="shared" si="275"/>
        <v>0</v>
      </c>
      <c r="AT414" s="14"/>
      <c r="AU414" s="13">
        <f t="shared" si="276"/>
        <v>0</v>
      </c>
      <c r="AV414" s="14">
        <f t="shared" si="277"/>
        <v>0</v>
      </c>
      <c r="AW414" s="13">
        <f t="shared" si="278"/>
        <v>0</v>
      </c>
      <c r="AX414" s="14">
        <f t="shared" si="279"/>
        <v>0</v>
      </c>
      <c r="AY414" s="13">
        <f t="shared" si="280"/>
        <v>0</v>
      </c>
      <c r="AZ414" s="14"/>
      <c r="BA414" s="13">
        <f t="shared" si="281"/>
        <v>0</v>
      </c>
      <c r="BB414" s="14">
        <f t="shared" si="282"/>
        <v>0</v>
      </c>
      <c r="BC414" s="13">
        <f t="shared" si="283"/>
        <v>0</v>
      </c>
      <c r="BD414" s="14">
        <f t="shared" si="284"/>
        <v>0</v>
      </c>
      <c r="BE414" s="13">
        <f t="shared" si="285"/>
        <v>0</v>
      </c>
    </row>
    <row r="415" spans="1:57" x14ac:dyDescent="0.25">
      <c r="A415" s="23">
        <f t="shared" si="286"/>
        <v>8.2104166666665801</v>
      </c>
      <c r="B415" s="8"/>
      <c r="C415" s="10"/>
      <c r="D415" s="10" t="s">
        <v>14</v>
      </c>
      <c r="E415" s="10" t="s">
        <v>14</v>
      </c>
      <c r="F415" s="10" t="s">
        <v>14</v>
      </c>
      <c r="G415" s="10" t="s">
        <v>14</v>
      </c>
      <c r="H415" s="10"/>
      <c r="I415" s="10" t="s">
        <v>14</v>
      </c>
      <c r="J415" t="s">
        <v>11</v>
      </c>
      <c r="K415" s="13">
        <f t="shared" si="256"/>
        <v>0</v>
      </c>
      <c r="L415" s="14">
        <f t="shared" si="246"/>
        <v>0</v>
      </c>
      <c r="M415" s="13">
        <f t="shared" si="257"/>
        <v>0</v>
      </c>
      <c r="N415" s="14">
        <f t="shared" si="247"/>
        <v>0</v>
      </c>
      <c r="O415" s="13">
        <f t="shared" si="258"/>
        <v>0</v>
      </c>
      <c r="P415" s="14"/>
      <c r="Q415" s="13">
        <f t="shared" si="259"/>
        <v>0</v>
      </c>
      <c r="R415" s="14">
        <f t="shared" si="248"/>
        <v>0</v>
      </c>
      <c r="S415" s="13">
        <f t="shared" si="260"/>
        <v>0</v>
      </c>
      <c r="T415" s="14">
        <f t="shared" si="249"/>
        <v>0</v>
      </c>
      <c r="U415" s="13">
        <f t="shared" si="261"/>
        <v>1.9999999999999574E-2</v>
      </c>
      <c r="V415" s="14"/>
      <c r="W415" s="13">
        <f t="shared" si="262"/>
        <v>0</v>
      </c>
      <c r="X415" s="14">
        <f t="shared" si="250"/>
        <v>0</v>
      </c>
      <c r="Y415" s="13">
        <f t="shared" si="263"/>
        <v>0</v>
      </c>
      <c r="Z415" s="14">
        <f t="shared" si="251"/>
        <v>0</v>
      </c>
      <c r="AA415" s="13">
        <f t="shared" si="264"/>
        <v>1.9999999999999574E-2</v>
      </c>
      <c r="AB415" s="14"/>
      <c r="AC415" s="13">
        <f t="shared" si="265"/>
        <v>0</v>
      </c>
      <c r="AD415" s="14">
        <f t="shared" si="252"/>
        <v>0</v>
      </c>
      <c r="AE415" s="13">
        <f t="shared" si="266"/>
        <v>0</v>
      </c>
      <c r="AF415" s="14">
        <f t="shared" si="253"/>
        <v>0</v>
      </c>
      <c r="AG415" s="13">
        <f t="shared" si="267"/>
        <v>1.9999999999999574E-2</v>
      </c>
      <c r="AH415" s="14"/>
      <c r="AI415" s="13">
        <f t="shared" si="268"/>
        <v>0</v>
      </c>
      <c r="AJ415" s="14">
        <f t="shared" si="254"/>
        <v>0</v>
      </c>
      <c r="AK415" s="13">
        <f t="shared" si="269"/>
        <v>0</v>
      </c>
      <c r="AL415" s="14">
        <f t="shared" si="255"/>
        <v>0</v>
      </c>
      <c r="AM415" s="13">
        <f t="shared" si="270"/>
        <v>0</v>
      </c>
      <c r="AN415" s="14"/>
      <c r="AO415" s="13">
        <f t="shared" si="271"/>
        <v>0</v>
      </c>
      <c r="AP415" s="14">
        <f t="shared" si="272"/>
        <v>0</v>
      </c>
      <c r="AQ415" s="13">
        <f t="shared" si="273"/>
        <v>0</v>
      </c>
      <c r="AR415" s="14">
        <f t="shared" si="274"/>
        <v>0</v>
      </c>
      <c r="AS415" s="13">
        <f t="shared" si="275"/>
        <v>0</v>
      </c>
      <c r="AT415" s="14"/>
      <c r="AU415" s="13">
        <f t="shared" si="276"/>
        <v>0</v>
      </c>
      <c r="AV415" s="14">
        <f t="shared" si="277"/>
        <v>0</v>
      </c>
      <c r="AW415" s="13">
        <f t="shared" si="278"/>
        <v>0</v>
      </c>
      <c r="AX415" s="14">
        <f t="shared" si="279"/>
        <v>0</v>
      </c>
      <c r="AY415" s="13">
        <f t="shared" si="280"/>
        <v>0</v>
      </c>
      <c r="AZ415" s="14"/>
      <c r="BA415" s="13">
        <f t="shared" si="281"/>
        <v>0</v>
      </c>
      <c r="BB415" s="14">
        <f t="shared" si="282"/>
        <v>0</v>
      </c>
      <c r="BC415" s="13">
        <f t="shared" si="283"/>
        <v>0</v>
      </c>
      <c r="BD415" s="14">
        <f t="shared" si="284"/>
        <v>0</v>
      </c>
      <c r="BE415" s="13">
        <f t="shared" si="285"/>
        <v>0</v>
      </c>
    </row>
    <row r="416" spans="1:57" x14ac:dyDescent="0.25">
      <c r="A416" s="23">
        <f t="shared" si="286"/>
        <v>8.2304166666665797</v>
      </c>
      <c r="B416" s="8" t="s">
        <v>63</v>
      </c>
      <c r="C416" s="10"/>
      <c r="D416" s="10" t="s">
        <v>14</v>
      </c>
      <c r="E416" s="10" t="s">
        <v>14</v>
      </c>
      <c r="F416" s="10" t="s">
        <v>14</v>
      </c>
      <c r="G416" s="10" t="s">
        <v>14</v>
      </c>
      <c r="H416" s="10" t="s">
        <v>14</v>
      </c>
      <c r="I416" s="10" t="s">
        <v>14</v>
      </c>
      <c r="J416" t="s">
        <v>11</v>
      </c>
      <c r="K416" s="13">
        <f t="shared" si="256"/>
        <v>0</v>
      </c>
      <c r="L416" s="14">
        <f t="shared" si="246"/>
        <v>0</v>
      </c>
      <c r="M416" s="13">
        <f t="shared" si="257"/>
        <v>0</v>
      </c>
      <c r="N416" s="14">
        <f t="shared" si="247"/>
        <v>0</v>
      </c>
      <c r="O416" s="13">
        <f t="shared" si="258"/>
        <v>0</v>
      </c>
      <c r="P416" s="14"/>
      <c r="Q416" s="13">
        <f t="shared" si="259"/>
        <v>0</v>
      </c>
      <c r="R416" s="14">
        <f t="shared" si="248"/>
        <v>0</v>
      </c>
      <c r="S416" s="13">
        <f t="shared" si="260"/>
        <v>0</v>
      </c>
      <c r="T416" s="14">
        <f t="shared" si="249"/>
        <v>0</v>
      </c>
      <c r="U416" s="13">
        <f t="shared" si="261"/>
        <v>1.9999999999999574E-2</v>
      </c>
      <c r="V416" s="14"/>
      <c r="W416" s="13">
        <f t="shared" si="262"/>
        <v>0</v>
      </c>
      <c r="X416" s="14">
        <f t="shared" si="250"/>
        <v>0</v>
      </c>
      <c r="Y416" s="13">
        <f t="shared" si="263"/>
        <v>0</v>
      </c>
      <c r="Z416" s="14">
        <f t="shared" si="251"/>
        <v>0</v>
      </c>
      <c r="AA416" s="13">
        <f t="shared" si="264"/>
        <v>1.9999999999999574E-2</v>
      </c>
      <c r="AB416" s="14"/>
      <c r="AC416" s="13">
        <f t="shared" si="265"/>
        <v>0</v>
      </c>
      <c r="AD416" s="14">
        <f t="shared" si="252"/>
        <v>0</v>
      </c>
      <c r="AE416" s="13">
        <f t="shared" si="266"/>
        <v>0</v>
      </c>
      <c r="AF416" s="14">
        <f t="shared" si="253"/>
        <v>0</v>
      </c>
      <c r="AG416" s="13">
        <f t="shared" si="267"/>
        <v>1.9999999999999574E-2</v>
      </c>
      <c r="AH416" s="14"/>
      <c r="AI416" s="13">
        <f t="shared" si="268"/>
        <v>0</v>
      </c>
      <c r="AJ416" s="14">
        <f t="shared" si="254"/>
        <v>0</v>
      </c>
      <c r="AK416" s="13">
        <f t="shared" si="269"/>
        <v>0</v>
      </c>
      <c r="AL416" s="14">
        <f t="shared" si="255"/>
        <v>0</v>
      </c>
      <c r="AM416" s="13">
        <f t="shared" si="270"/>
        <v>0</v>
      </c>
      <c r="AN416" s="14"/>
      <c r="AO416" s="13">
        <f t="shared" si="271"/>
        <v>8.2304166666665797</v>
      </c>
      <c r="AP416" s="14">
        <f t="shared" si="272"/>
        <v>1</v>
      </c>
      <c r="AQ416" s="13">
        <f t="shared" si="273"/>
        <v>0</v>
      </c>
      <c r="AR416" s="14">
        <f t="shared" si="274"/>
        <v>0</v>
      </c>
      <c r="AS416" s="13">
        <f t="shared" si="275"/>
        <v>1.9999999999999574E-2</v>
      </c>
      <c r="AT416" s="14"/>
      <c r="AU416" s="13">
        <f t="shared" si="276"/>
        <v>0</v>
      </c>
      <c r="AV416" s="14">
        <f t="shared" si="277"/>
        <v>0</v>
      </c>
      <c r="AW416" s="13">
        <f t="shared" si="278"/>
        <v>0</v>
      </c>
      <c r="AX416" s="14">
        <f t="shared" si="279"/>
        <v>0</v>
      </c>
      <c r="AY416" s="13">
        <f t="shared" si="280"/>
        <v>0</v>
      </c>
      <c r="AZ416" s="14"/>
      <c r="BA416" s="13">
        <f t="shared" si="281"/>
        <v>0</v>
      </c>
      <c r="BB416" s="14">
        <f t="shared" si="282"/>
        <v>0</v>
      </c>
      <c r="BC416" s="13">
        <f t="shared" si="283"/>
        <v>0</v>
      </c>
      <c r="BD416" s="14">
        <f t="shared" si="284"/>
        <v>0</v>
      </c>
      <c r="BE416" s="13">
        <f t="shared" si="285"/>
        <v>0</v>
      </c>
    </row>
    <row r="417" spans="1:57" x14ac:dyDescent="0.25">
      <c r="A417" s="23">
        <f t="shared" si="286"/>
        <v>8.2504166666665792</v>
      </c>
      <c r="B417" s="8"/>
      <c r="C417" s="10"/>
      <c r="D417" s="10" t="s">
        <v>14</v>
      </c>
      <c r="E417" s="10" t="s">
        <v>14</v>
      </c>
      <c r="F417" s="10" t="s">
        <v>14</v>
      </c>
      <c r="G417" s="10" t="s">
        <v>14</v>
      </c>
      <c r="H417" s="10" t="s">
        <v>14</v>
      </c>
      <c r="I417" s="10" t="s">
        <v>14</v>
      </c>
      <c r="J417" t="s">
        <v>11</v>
      </c>
      <c r="K417" s="13">
        <f t="shared" si="256"/>
        <v>0</v>
      </c>
      <c r="L417" s="14">
        <f t="shared" si="246"/>
        <v>0</v>
      </c>
      <c r="M417" s="13">
        <f t="shared" si="257"/>
        <v>0</v>
      </c>
      <c r="N417" s="14">
        <f t="shared" si="247"/>
        <v>0</v>
      </c>
      <c r="O417" s="13">
        <f t="shared" si="258"/>
        <v>0</v>
      </c>
      <c r="P417" s="14"/>
      <c r="Q417" s="13">
        <f t="shared" si="259"/>
        <v>0</v>
      </c>
      <c r="R417" s="14">
        <f t="shared" si="248"/>
        <v>0</v>
      </c>
      <c r="S417" s="13">
        <f t="shared" si="260"/>
        <v>0</v>
      </c>
      <c r="T417" s="14">
        <f t="shared" si="249"/>
        <v>0</v>
      </c>
      <c r="U417" s="13">
        <f t="shared" si="261"/>
        <v>1.9999999999999574E-2</v>
      </c>
      <c r="V417" s="14"/>
      <c r="W417" s="13">
        <f t="shared" si="262"/>
        <v>0</v>
      </c>
      <c r="X417" s="14">
        <f t="shared" si="250"/>
        <v>0</v>
      </c>
      <c r="Y417" s="13">
        <f t="shared" si="263"/>
        <v>0</v>
      </c>
      <c r="Z417" s="14">
        <f t="shared" si="251"/>
        <v>0</v>
      </c>
      <c r="AA417" s="13">
        <f t="shared" si="264"/>
        <v>1.9999999999999574E-2</v>
      </c>
      <c r="AB417" s="14"/>
      <c r="AC417" s="13">
        <f t="shared" si="265"/>
        <v>0</v>
      </c>
      <c r="AD417" s="14">
        <f t="shared" si="252"/>
        <v>0</v>
      </c>
      <c r="AE417" s="13">
        <f t="shared" si="266"/>
        <v>0</v>
      </c>
      <c r="AF417" s="14">
        <f t="shared" si="253"/>
        <v>0</v>
      </c>
      <c r="AG417" s="13">
        <f t="shared" si="267"/>
        <v>1.9999999999999574E-2</v>
      </c>
      <c r="AH417" s="14"/>
      <c r="AI417" s="13">
        <f t="shared" si="268"/>
        <v>0</v>
      </c>
      <c r="AJ417" s="14">
        <f t="shared" si="254"/>
        <v>0</v>
      </c>
      <c r="AK417" s="13">
        <f t="shared" si="269"/>
        <v>0</v>
      </c>
      <c r="AL417" s="14">
        <f t="shared" si="255"/>
        <v>0</v>
      </c>
      <c r="AM417" s="13">
        <f t="shared" si="270"/>
        <v>0</v>
      </c>
      <c r="AN417" s="14"/>
      <c r="AO417" s="13">
        <f t="shared" si="271"/>
        <v>0</v>
      </c>
      <c r="AP417" s="14">
        <f t="shared" si="272"/>
        <v>0</v>
      </c>
      <c r="AQ417" s="13">
        <f t="shared" si="273"/>
        <v>0</v>
      </c>
      <c r="AR417" s="14">
        <f t="shared" si="274"/>
        <v>0</v>
      </c>
      <c r="AS417" s="13">
        <f t="shared" si="275"/>
        <v>1.9999999999999574E-2</v>
      </c>
      <c r="AT417" s="14"/>
      <c r="AU417" s="13">
        <f t="shared" si="276"/>
        <v>0</v>
      </c>
      <c r="AV417" s="14">
        <f t="shared" si="277"/>
        <v>0</v>
      </c>
      <c r="AW417" s="13">
        <f t="shared" si="278"/>
        <v>0</v>
      </c>
      <c r="AX417" s="14">
        <f t="shared" si="279"/>
        <v>0</v>
      </c>
      <c r="AY417" s="13">
        <f t="shared" si="280"/>
        <v>0</v>
      </c>
      <c r="AZ417" s="14"/>
      <c r="BA417" s="13">
        <f t="shared" si="281"/>
        <v>0</v>
      </c>
      <c r="BB417" s="14">
        <f t="shared" si="282"/>
        <v>0</v>
      </c>
      <c r="BC417" s="13">
        <f t="shared" si="283"/>
        <v>0</v>
      </c>
      <c r="BD417" s="14">
        <f t="shared" si="284"/>
        <v>0</v>
      </c>
      <c r="BE417" s="13">
        <f t="shared" si="285"/>
        <v>0</v>
      </c>
    </row>
    <row r="418" spans="1:57" x14ac:dyDescent="0.25">
      <c r="A418" s="23">
        <f t="shared" si="286"/>
        <v>8.2704166666665788</v>
      </c>
      <c r="B418" s="8"/>
      <c r="C418" s="10"/>
      <c r="D418" s="10" t="s">
        <v>14</v>
      </c>
      <c r="E418" s="10" t="s">
        <v>14</v>
      </c>
      <c r="F418" s="10" t="s">
        <v>14</v>
      </c>
      <c r="G418" s="10" t="s">
        <v>14</v>
      </c>
      <c r="H418" s="10" t="s">
        <v>14</v>
      </c>
      <c r="I418" s="10" t="s">
        <v>14</v>
      </c>
      <c r="J418" t="s">
        <v>11</v>
      </c>
      <c r="K418" s="13">
        <f t="shared" si="256"/>
        <v>0</v>
      </c>
      <c r="L418" s="14">
        <f t="shared" si="246"/>
        <v>0</v>
      </c>
      <c r="M418" s="13">
        <f t="shared" si="257"/>
        <v>0</v>
      </c>
      <c r="N418" s="14">
        <f t="shared" si="247"/>
        <v>0</v>
      </c>
      <c r="O418" s="13">
        <f t="shared" si="258"/>
        <v>0</v>
      </c>
      <c r="P418" s="14"/>
      <c r="Q418" s="13">
        <f t="shared" si="259"/>
        <v>0</v>
      </c>
      <c r="R418" s="14">
        <f t="shared" si="248"/>
        <v>0</v>
      </c>
      <c r="S418" s="13">
        <f t="shared" si="260"/>
        <v>0</v>
      </c>
      <c r="T418" s="14">
        <f t="shared" si="249"/>
        <v>0</v>
      </c>
      <c r="U418" s="13">
        <f t="shared" si="261"/>
        <v>1.9999999999999574E-2</v>
      </c>
      <c r="V418" s="14"/>
      <c r="W418" s="13">
        <f t="shared" si="262"/>
        <v>0</v>
      </c>
      <c r="X418" s="14">
        <f t="shared" si="250"/>
        <v>0</v>
      </c>
      <c r="Y418" s="13">
        <f t="shared" si="263"/>
        <v>0</v>
      </c>
      <c r="Z418" s="14">
        <f t="shared" si="251"/>
        <v>0</v>
      </c>
      <c r="AA418" s="13">
        <f t="shared" si="264"/>
        <v>1.9999999999999574E-2</v>
      </c>
      <c r="AB418" s="14"/>
      <c r="AC418" s="13">
        <f t="shared" si="265"/>
        <v>0</v>
      </c>
      <c r="AD418" s="14">
        <f t="shared" si="252"/>
        <v>0</v>
      </c>
      <c r="AE418" s="13">
        <f t="shared" si="266"/>
        <v>0</v>
      </c>
      <c r="AF418" s="14">
        <f t="shared" si="253"/>
        <v>0</v>
      </c>
      <c r="AG418" s="13">
        <f t="shared" si="267"/>
        <v>1.9999999999999574E-2</v>
      </c>
      <c r="AH418" s="14"/>
      <c r="AI418" s="13">
        <f t="shared" si="268"/>
        <v>0</v>
      </c>
      <c r="AJ418" s="14">
        <f t="shared" si="254"/>
        <v>0</v>
      </c>
      <c r="AK418" s="13">
        <f t="shared" si="269"/>
        <v>0</v>
      </c>
      <c r="AL418" s="14">
        <f t="shared" si="255"/>
        <v>0</v>
      </c>
      <c r="AM418" s="13">
        <f t="shared" si="270"/>
        <v>0</v>
      </c>
      <c r="AN418" s="14"/>
      <c r="AO418" s="13">
        <f t="shared" si="271"/>
        <v>0</v>
      </c>
      <c r="AP418" s="14">
        <f t="shared" si="272"/>
        <v>0</v>
      </c>
      <c r="AQ418" s="13">
        <f t="shared" si="273"/>
        <v>0</v>
      </c>
      <c r="AR418" s="14">
        <f t="shared" si="274"/>
        <v>0</v>
      </c>
      <c r="AS418" s="13">
        <f t="shared" si="275"/>
        <v>1.9999999999999574E-2</v>
      </c>
      <c r="AT418" s="14"/>
      <c r="AU418" s="13">
        <f t="shared" si="276"/>
        <v>0</v>
      </c>
      <c r="AV418" s="14">
        <f t="shared" si="277"/>
        <v>0</v>
      </c>
      <c r="AW418" s="13">
        <f t="shared" si="278"/>
        <v>0</v>
      </c>
      <c r="AX418" s="14">
        <f t="shared" si="279"/>
        <v>0</v>
      </c>
      <c r="AY418" s="13">
        <f t="shared" si="280"/>
        <v>0</v>
      </c>
      <c r="AZ418" s="14"/>
      <c r="BA418" s="13">
        <f t="shared" si="281"/>
        <v>0</v>
      </c>
      <c r="BB418" s="14">
        <f t="shared" si="282"/>
        <v>0</v>
      </c>
      <c r="BC418" s="13">
        <f t="shared" si="283"/>
        <v>0</v>
      </c>
      <c r="BD418" s="14">
        <f t="shared" si="284"/>
        <v>0</v>
      </c>
      <c r="BE418" s="13">
        <f t="shared" si="285"/>
        <v>0</v>
      </c>
    </row>
    <row r="419" spans="1:57" x14ac:dyDescent="0.25">
      <c r="A419" s="23">
        <f t="shared" si="286"/>
        <v>8.2904166666665784</v>
      </c>
      <c r="B419" s="8" t="s">
        <v>77</v>
      </c>
      <c r="C419" s="10"/>
      <c r="D419" s="10" t="s">
        <v>14</v>
      </c>
      <c r="E419" s="10" t="s">
        <v>14</v>
      </c>
      <c r="F419" s="10" t="s">
        <v>14</v>
      </c>
      <c r="G419" t="s">
        <v>11</v>
      </c>
      <c r="H419" s="10" t="s">
        <v>14</v>
      </c>
      <c r="I419" s="10" t="s">
        <v>14</v>
      </c>
      <c r="J419" s="11" t="s">
        <v>20</v>
      </c>
      <c r="K419" s="13">
        <f t="shared" si="256"/>
        <v>0</v>
      </c>
      <c r="L419" s="14">
        <f t="shared" si="246"/>
        <v>0</v>
      </c>
      <c r="M419" s="13">
        <f t="shared" si="257"/>
        <v>0</v>
      </c>
      <c r="N419" s="14">
        <f t="shared" si="247"/>
        <v>0</v>
      </c>
      <c r="O419" s="13">
        <f t="shared" si="258"/>
        <v>0</v>
      </c>
      <c r="P419" s="14"/>
      <c r="Q419" s="13">
        <f t="shared" si="259"/>
        <v>0</v>
      </c>
      <c r="R419" s="14">
        <f t="shared" si="248"/>
        <v>0</v>
      </c>
      <c r="S419" s="13">
        <f t="shared" si="260"/>
        <v>0</v>
      </c>
      <c r="T419" s="14">
        <f t="shared" si="249"/>
        <v>0</v>
      </c>
      <c r="U419" s="13">
        <f t="shared" si="261"/>
        <v>1.9999999999999574E-2</v>
      </c>
      <c r="V419" s="14"/>
      <c r="W419" s="13">
        <f t="shared" si="262"/>
        <v>0</v>
      </c>
      <c r="X419" s="14">
        <f t="shared" si="250"/>
        <v>0</v>
      </c>
      <c r="Y419" s="13">
        <f t="shared" si="263"/>
        <v>0</v>
      </c>
      <c r="Z419" s="14">
        <f t="shared" si="251"/>
        <v>0</v>
      </c>
      <c r="AA419" s="13">
        <f t="shared" si="264"/>
        <v>1.9999999999999574E-2</v>
      </c>
      <c r="AB419" s="14"/>
      <c r="AC419" s="13">
        <f t="shared" si="265"/>
        <v>0</v>
      </c>
      <c r="AD419" s="14">
        <f t="shared" si="252"/>
        <v>0</v>
      </c>
      <c r="AE419" s="13">
        <f t="shared" si="266"/>
        <v>0</v>
      </c>
      <c r="AF419" s="14">
        <f t="shared" si="253"/>
        <v>0</v>
      </c>
      <c r="AG419" s="13">
        <f t="shared" si="267"/>
        <v>1.9999999999999574E-2</v>
      </c>
      <c r="AH419" s="14"/>
      <c r="AI419" s="13">
        <f t="shared" si="268"/>
        <v>0</v>
      </c>
      <c r="AJ419" s="14">
        <f t="shared" si="254"/>
        <v>0</v>
      </c>
      <c r="AK419" s="13">
        <f t="shared" si="269"/>
        <v>0</v>
      </c>
      <c r="AL419" s="14">
        <f t="shared" si="255"/>
        <v>0</v>
      </c>
      <c r="AM419" s="13">
        <f t="shared" si="270"/>
        <v>0</v>
      </c>
      <c r="AN419" s="14"/>
      <c r="AO419" s="13">
        <f t="shared" si="271"/>
        <v>0</v>
      </c>
      <c r="AP419" s="14">
        <f t="shared" si="272"/>
        <v>0</v>
      </c>
      <c r="AQ419" s="13">
        <f t="shared" si="273"/>
        <v>0</v>
      </c>
      <c r="AR419" s="14">
        <f t="shared" si="274"/>
        <v>0</v>
      </c>
      <c r="AS419" s="13">
        <f t="shared" si="275"/>
        <v>1.9999999999999574E-2</v>
      </c>
      <c r="AT419" s="14"/>
      <c r="AU419" s="13">
        <f t="shared" si="276"/>
        <v>0</v>
      </c>
      <c r="AV419" s="14">
        <f t="shared" si="277"/>
        <v>0</v>
      </c>
      <c r="AW419" s="13">
        <f t="shared" si="278"/>
        <v>0</v>
      </c>
      <c r="AX419" s="14">
        <f t="shared" si="279"/>
        <v>0</v>
      </c>
      <c r="AY419" s="13">
        <f t="shared" si="280"/>
        <v>0</v>
      </c>
      <c r="AZ419" s="14"/>
      <c r="BA419" s="13">
        <f t="shared" si="281"/>
        <v>0</v>
      </c>
      <c r="BB419" s="14">
        <f t="shared" si="282"/>
        <v>0</v>
      </c>
      <c r="BC419" s="13">
        <f t="shared" si="283"/>
        <v>8.2904166666665784</v>
      </c>
      <c r="BD419" s="14">
        <f t="shared" si="284"/>
        <v>1</v>
      </c>
      <c r="BE419" s="13">
        <f t="shared" si="285"/>
        <v>0</v>
      </c>
    </row>
    <row r="420" spans="1:57" x14ac:dyDescent="0.25">
      <c r="A420" s="23">
        <f t="shared" si="286"/>
        <v>8.310416666666578</v>
      </c>
      <c r="B420" s="8"/>
      <c r="C420" s="10"/>
      <c r="D420" s="10" t="s">
        <v>14</v>
      </c>
      <c r="E420" s="10" t="s">
        <v>14</v>
      </c>
      <c r="F420" s="10" t="s">
        <v>14</v>
      </c>
      <c r="G420" t="s">
        <v>11</v>
      </c>
      <c r="H420" s="10" t="s">
        <v>14</v>
      </c>
      <c r="I420" s="10" t="s">
        <v>14</v>
      </c>
      <c r="J420" s="10"/>
      <c r="K420" s="13">
        <f t="shared" si="256"/>
        <v>0</v>
      </c>
      <c r="L420" s="14">
        <f t="shared" si="246"/>
        <v>0</v>
      </c>
      <c r="M420" s="13">
        <f t="shared" si="257"/>
        <v>0</v>
      </c>
      <c r="N420" s="14">
        <f t="shared" si="247"/>
        <v>0</v>
      </c>
      <c r="O420" s="13">
        <f t="shared" si="258"/>
        <v>0</v>
      </c>
      <c r="P420" s="14"/>
      <c r="Q420" s="13">
        <f t="shared" si="259"/>
        <v>0</v>
      </c>
      <c r="R420" s="14">
        <f t="shared" si="248"/>
        <v>0</v>
      </c>
      <c r="S420" s="13">
        <f t="shared" si="260"/>
        <v>0</v>
      </c>
      <c r="T420" s="14">
        <f t="shared" si="249"/>
        <v>0</v>
      </c>
      <c r="U420" s="13">
        <f t="shared" si="261"/>
        <v>1.9999999999999574E-2</v>
      </c>
      <c r="V420" s="14"/>
      <c r="W420" s="13">
        <f t="shared" si="262"/>
        <v>0</v>
      </c>
      <c r="X420" s="14">
        <f t="shared" si="250"/>
        <v>0</v>
      </c>
      <c r="Y420" s="13">
        <f t="shared" si="263"/>
        <v>0</v>
      </c>
      <c r="Z420" s="14">
        <f t="shared" si="251"/>
        <v>0</v>
      </c>
      <c r="AA420" s="13">
        <f t="shared" si="264"/>
        <v>1.9999999999999574E-2</v>
      </c>
      <c r="AB420" s="14"/>
      <c r="AC420" s="13">
        <f t="shared" si="265"/>
        <v>0</v>
      </c>
      <c r="AD420" s="14">
        <f t="shared" si="252"/>
        <v>0</v>
      </c>
      <c r="AE420" s="13">
        <f t="shared" si="266"/>
        <v>0</v>
      </c>
      <c r="AF420" s="14">
        <f t="shared" si="253"/>
        <v>0</v>
      </c>
      <c r="AG420" s="13">
        <f t="shared" si="267"/>
        <v>1.9999999999999574E-2</v>
      </c>
      <c r="AH420" s="14"/>
      <c r="AI420" s="13">
        <f t="shared" si="268"/>
        <v>0</v>
      </c>
      <c r="AJ420" s="14">
        <f t="shared" si="254"/>
        <v>0</v>
      </c>
      <c r="AK420" s="13">
        <f t="shared" si="269"/>
        <v>0</v>
      </c>
      <c r="AL420" s="14">
        <f t="shared" si="255"/>
        <v>0</v>
      </c>
      <c r="AM420" s="13">
        <f t="shared" si="270"/>
        <v>0</v>
      </c>
      <c r="AN420" s="14"/>
      <c r="AO420" s="13">
        <f t="shared" si="271"/>
        <v>0</v>
      </c>
      <c r="AP420" s="14">
        <f t="shared" si="272"/>
        <v>0</v>
      </c>
      <c r="AQ420" s="13">
        <f t="shared" si="273"/>
        <v>0</v>
      </c>
      <c r="AR420" s="14">
        <f t="shared" si="274"/>
        <v>0</v>
      </c>
      <c r="AS420" s="13">
        <f t="shared" si="275"/>
        <v>1.9999999999999574E-2</v>
      </c>
      <c r="AT420" s="14"/>
      <c r="AU420" s="13">
        <f t="shared" si="276"/>
        <v>0</v>
      </c>
      <c r="AV420" s="14">
        <f t="shared" si="277"/>
        <v>0</v>
      </c>
      <c r="AW420" s="13">
        <f t="shared" si="278"/>
        <v>0</v>
      </c>
      <c r="AX420" s="14">
        <f t="shared" si="279"/>
        <v>0</v>
      </c>
      <c r="AY420" s="13">
        <f t="shared" si="280"/>
        <v>0</v>
      </c>
      <c r="AZ420" s="14"/>
      <c r="BA420" s="13">
        <f t="shared" si="281"/>
        <v>0</v>
      </c>
      <c r="BB420" s="14">
        <f t="shared" si="282"/>
        <v>0</v>
      </c>
      <c r="BC420" s="13">
        <f t="shared" si="283"/>
        <v>0</v>
      </c>
      <c r="BD420" s="14">
        <f t="shared" si="284"/>
        <v>0</v>
      </c>
      <c r="BE420" s="13">
        <f t="shared" si="285"/>
        <v>0</v>
      </c>
    </row>
    <row r="421" spans="1:57" x14ac:dyDescent="0.25">
      <c r="A421" s="23">
        <f t="shared" si="286"/>
        <v>8.3304166666665775</v>
      </c>
      <c r="B421" s="8"/>
      <c r="C421" s="10"/>
      <c r="D421" s="10" t="s">
        <v>14</v>
      </c>
      <c r="E421" s="10" t="s">
        <v>14</v>
      </c>
      <c r="F421" s="10" t="s">
        <v>14</v>
      </c>
      <c r="G421" t="s">
        <v>11</v>
      </c>
      <c r="H421" s="10" t="s">
        <v>14</v>
      </c>
      <c r="I421" s="10" t="s">
        <v>14</v>
      </c>
      <c r="J421" s="10"/>
      <c r="K421" s="13">
        <f t="shared" si="256"/>
        <v>0</v>
      </c>
      <c r="L421" s="14">
        <f t="shared" si="246"/>
        <v>0</v>
      </c>
      <c r="M421" s="13">
        <f t="shared" si="257"/>
        <v>0</v>
      </c>
      <c r="N421" s="14">
        <f t="shared" si="247"/>
        <v>0</v>
      </c>
      <c r="O421" s="13">
        <f t="shared" si="258"/>
        <v>0</v>
      </c>
      <c r="P421" s="14"/>
      <c r="Q421" s="13">
        <f t="shared" si="259"/>
        <v>0</v>
      </c>
      <c r="R421" s="14">
        <f t="shared" si="248"/>
        <v>0</v>
      </c>
      <c r="S421" s="13">
        <f t="shared" si="260"/>
        <v>0</v>
      </c>
      <c r="T421" s="14">
        <f t="shared" si="249"/>
        <v>0</v>
      </c>
      <c r="U421" s="13">
        <f t="shared" si="261"/>
        <v>1.9999999999999574E-2</v>
      </c>
      <c r="V421" s="14"/>
      <c r="W421" s="13">
        <f t="shared" si="262"/>
        <v>0</v>
      </c>
      <c r="X421" s="14">
        <f t="shared" si="250"/>
        <v>0</v>
      </c>
      <c r="Y421" s="13">
        <f t="shared" si="263"/>
        <v>0</v>
      </c>
      <c r="Z421" s="14">
        <f t="shared" si="251"/>
        <v>0</v>
      </c>
      <c r="AA421" s="13">
        <f t="shared" si="264"/>
        <v>1.9999999999999574E-2</v>
      </c>
      <c r="AB421" s="14"/>
      <c r="AC421" s="13">
        <f t="shared" si="265"/>
        <v>0</v>
      </c>
      <c r="AD421" s="14">
        <f t="shared" si="252"/>
        <v>0</v>
      </c>
      <c r="AE421" s="13">
        <f t="shared" si="266"/>
        <v>0</v>
      </c>
      <c r="AF421" s="14">
        <f t="shared" si="253"/>
        <v>0</v>
      </c>
      <c r="AG421" s="13">
        <f t="shared" si="267"/>
        <v>1.9999999999999574E-2</v>
      </c>
      <c r="AH421" s="14"/>
      <c r="AI421" s="13">
        <f t="shared" si="268"/>
        <v>0</v>
      </c>
      <c r="AJ421" s="14">
        <f t="shared" si="254"/>
        <v>0</v>
      </c>
      <c r="AK421" s="13">
        <f t="shared" si="269"/>
        <v>0</v>
      </c>
      <c r="AL421" s="14">
        <f t="shared" si="255"/>
        <v>0</v>
      </c>
      <c r="AM421" s="13">
        <f t="shared" si="270"/>
        <v>0</v>
      </c>
      <c r="AN421" s="14"/>
      <c r="AO421" s="13">
        <f t="shared" si="271"/>
        <v>0</v>
      </c>
      <c r="AP421" s="14">
        <f t="shared" si="272"/>
        <v>0</v>
      </c>
      <c r="AQ421" s="13">
        <f t="shared" si="273"/>
        <v>0</v>
      </c>
      <c r="AR421" s="14">
        <f t="shared" si="274"/>
        <v>0</v>
      </c>
      <c r="AS421" s="13">
        <f t="shared" si="275"/>
        <v>1.9999999999999574E-2</v>
      </c>
      <c r="AT421" s="14"/>
      <c r="AU421" s="13">
        <f t="shared" si="276"/>
        <v>0</v>
      </c>
      <c r="AV421" s="14">
        <f t="shared" si="277"/>
        <v>0</v>
      </c>
      <c r="AW421" s="13">
        <f t="shared" si="278"/>
        <v>0</v>
      </c>
      <c r="AX421" s="14">
        <f t="shared" si="279"/>
        <v>0</v>
      </c>
      <c r="AY421" s="13">
        <f t="shared" si="280"/>
        <v>0</v>
      </c>
      <c r="AZ421" s="14"/>
      <c r="BA421" s="13">
        <f t="shared" si="281"/>
        <v>0</v>
      </c>
      <c r="BB421" s="14">
        <f t="shared" si="282"/>
        <v>0</v>
      </c>
      <c r="BC421" s="13">
        <f t="shared" si="283"/>
        <v>0</v>
      </c>
      <c r="BD421" s="14">
        <f t="shared" si="284"/>
        <v>0</v>
      </c>
      <c r="BE421" s="13">
        <f t="shared" si="285"/>
        <v>0</v>
      </c>
    </row>
    <row r="422" spans="1:57" x14ac:dyDescent="0.25">
      <c r="A422" s="23">
        <f t="shared" si="286"/>
        <v>8.3504166666665771</v>
      </c>
      <c r="B422" s="8"/>
      <c r="C422" s="10"/>
      <c r="D422" s="10" t="s">
        <v>14</v>
      </c>
      <c r="E422" s="10" t="s">
        <v>14</v>
      </c>
      <c r="F422" s="10" t="s">
        <v>14</v>
      </c>
      <c r="G422" t="s">
        <v>11</v>
      </c>
      <c r="H422" s="10" t="s">
        <v>14</v>
      </c>
      <c r="I422" s="10" t="s">
        <v>14</v>
      </c>
      <c r="K422" s="13">
        <f t="shared" si="256"/>
        <v>0</v>
      </c>
      <c r="L422" s="14">
        <f t="shared" si="246"/>
        <v>0</v>
      </c>
      <c r="M422" s="13">
        <f t="shared" si="257"/>
        <v>0</v>
      </c>
      <c r="N422" s="14">
        <f t="shared" si="247"/>
        <v>0</v>
      </c>
      <c r="O422" s="13">
        <f t="shared" si="258"/>
        <v>0</v>
      </c>
      <c r="P422" s="14"/>
      <c r="Q422" s="13">
        <f t="shared" si="259"/>
        <v>0</v>
      </c>
      <c r="R422" s="14">
        <f t="shared" si="248"/>
        <v>0</v>
      </c>
      <c r="S422" s="13">
        <f t="shared" si="260"/>
        <v>0</v>
      </c>
      <c r="T422" s="14">
        <f t="shared" si="249"/>
        <v>0</v>
      </c>
      <c r="U422" s="13">
        <f t="shared" si="261"/>
        <v>1.9999999999999574E-2</v>
      </c>
      <c r="V422" s="14"/>
      <c r="W422" s="13">
        <f t="shared" si="262"/>
        <v>0</v>
      </c>
      <c r="X422" s="14">
        <f t="shared" si="250"/>
        <v>0</v>
      </c>
      <c r="Y422" s="13">
        <f t="shared" si="263"/>
        <v>0</v>
      </c>
      <c r="Z422" s="14">
        <f t="shared" si="251"/>
        <v>0</v>
      </c>
      <c r="AA422" s="13">
        <f t="shared" si="264"/>
        <v>1.9999999999999574E-2</v>
      </c>
      <c r="AB422" s="14"/>
      <c r="AC422" s="13">
        <f t="shared" si="265"/>
        <v>0</v>
      </c>
      <c r="AD422" s="14">
        <f t="shared" si="252"/>
        <v>0</v>
      </c>
      <c r="AE422" s="13">
        <f t="shared" si="266"/>
        <v>0</v>
      </c>
      <c r="AF422" s="14">
        <f t="shared" si="253"/>
        <v>0</v>
      </c>
      <c r="AG422" s="13">
        <f t="shared" si="267"/>
        <v>1.9999999999999574E-2</v>
      </c>
      <c r="AH422" s="14"/>
      <c r="AI422" s="13">
        <f t="shared" si="268"/>
        <v>0</v>
      </c>
      <c r="AJ422" s="14">
        <f t="shared" si="254"/>
        <v>0</v>
      </c>
      <c r="AK422" s="13">
        <f t="shared" si="269"/>
        <v>0</v>
      </c>
      <c r="AL422" s="14">
        <f t="shared" si="255"/>
        <v>0</v>
      </c>
      <c r="AM422" s="13">
        <f t="shared" si="270"/>
        <v>0</v>
      </c>
      <c r="AN422" s="14"/>
      <c r="AO422" s="13">
        <f t="shared" si="271"/>
        <v>0</v>
      </c>
      <c r="AP422" s="14">
        <f t="shared" si="272"/>
        <v>0</v>
      </c>
      <c r="AQ422" s="13">
        <f t="shared" si="273"/>
        <v>0</v>
      </c>
      <c r="AR422" s="14">
        <f t="shared" si="274"/>
        <v>0</v>
      </c>
      <c r="AS422" s="13">
        <f t="shared" si="275"/>
        <v>1.9999999999999574E-2</v>
      </c>
      <c r="AT422" s="14"/>
      <c r="AU422" s="13">
        <f t="shared" si="276"/>
        <v>0</v>
      </c>
      <c r="AV422" s="14">
        <f t="shared" si="277"/>
        <v>0</v>
      </c>
      <c r="AW422" s="13">
        <f t="shared" si="278"/>
        <v>0</v>
      </c>
      <c r="AX422" s="14">
        <f t="shared" si="279"/>
        <v>0</v>
      </c>
      <c r="AY422" s="13">
        <f t="shared" si="280"/>
        <v>0</v>
      </c>
      <c r="AZ422" s="14"/>
      <c r="BA422" s="13">
        <f t="shared" si="281"/>
        <v>0</v>
      </c>
      <c r="BB422" s="14">
        <f t="shared" si="282"/>
        <v>0</v>
      </c>
      <c r="BC422" s="13">
        <f t="shared" si="283"/>
        <v>0</v>
      </c>
      <c r="BD422" s="14">
        <f t="shared" si="284"/>
        <v>0</v>
      </c>
      <c r="BE422" s="13">
        <f t="shared" si="285"/>
        <v>0</v>
      </c>
    </row>
    <row r="423" spans="1:57" x14ac:dyDescent="0.25">
      <c r="A423" s="23">
        <f t="shared" si="286"/>
        <v>8.3704166666665767</v>
      </c>
      <c r="B423" s="8" t="s">
        <v>15</v>
      </c>
      <c r="C423" s="10"/>
      <c r="D423" s="10" t="s">
        <v>14</v>
      </c>
      <c r="E423" s="10" t="s">
        <v>14</v>
      </c>
      <c r="F423" t="s">
        <v>11</v>
      </c>
      <c r="G423" s="11" t="s">
        <v>20</v>
      </c>
      <c r="H423" s="10" t="s">
        <v>14</v>
      </c>
      <c r="I423" s="10" t="s">
        <v>14</v>
      </c>
      <c r="K423" s="13">
        <f t="shared" si="256"/>
        <v>0</v>
      </c>
      <c r="L423" s="14">
        <f t="shared" si="246"/>
        <v>0</v>
      </c>
      <c r="M423" s="13">
        <f t="shared" si="257"/>
        <v>0</v>
      </c>
      <c r="N423" s="14">
        <f t="shared" si="247"/>
        <v>0</v>
      </c>
      <c r="O423" s="13">
        <f t="shared" si="258"/>
        <v>0</v>
      </c>
      <c r="P423" s="14"/>
      <c r="Q423" s="13">
        <f t="shared" si="259"/>
        <v>0</v>
      </c>
      <c r="R423" s="14">
        <f t="shared" si="248"/>
        <v>0</v>
      </c>
      <c r="S423" s="13">
        <f t="shared" si="260"/>
        <v>0</v>
      </c>
      <c r="T423" s="14">
        <f t="shared" si="249"/>
        <v>0</v>
      </c>
      <c r="U423" s="13">
        <f t="shared" si="261"/>
        <v>1.9999999999999574E-2</v>
      </c>
      <c r="V423" s="14"/>
      <c r="W423" s="13">
        <f t="shared" si="262"/>
        <v>0</v>
      </c>
      <c r="X423" s="14">
        <f t="shared" si="250"/>
        <v>0</v>
      </c>
      <c r="Y423" s="13">
        <f t="shared" si="263"/>
        <v>0</v>
      </c>
      <c r="Z423" s="14">
        <f t="shared" si="251"/>
        <v>0</v>
      </c>
      <c r="AA423" s="13">
        <f t="shared" si="264"/>
        <v>1.9999999999999574E-2</v>
      </c>
      <c r="AB423" s="14"/>
      <c r="AC423" s="13">
        <f t="shared" si="265"/>
        <v>0</v>
      </c>
      <c r="AD423" s="14">
        <f t="shared" si="252"/>
        <v>0</v>
      </c>
      <c r="AE423" s="13">
        <f t="shared" si="266"/>
        <v>0</v>
      </c>
      <c r="AF423" s="14">
        <f t="shared" si="253"/>
        <v>0</v>
      </c>
      <c r="AG423" s="13">
        <f t="shared" si="267"/>
        <v>0</v>
      </c>
      <c r="AH423" s="14"/>
      <c r="AI423" s="13">
        <f t="shared" si="268"/>
        <v>0</v>
      </c>
      <c r="AJ423" s="14">
        <f t="shared" si="254"/>
        <v>0</v>
      </c>
      <c r="AK423" s="13">
        <f t="shared" si="269"/>
        <v>8.3704166666665767</v>
      </c>
      <c r="AL423" s="14">
        <f t="shared" si="255"/>
        <v>1</v>
      </c>
      <c r="AM423" s="13">
        <f t="shared" si="270"/>
        <v>0</v>
      </c>
      <c r="AN423" s="14"/>
      <c r="AO423" s="13">
        <f t="shared" si="271"/>
        <v>0</v>
      </c>
      <c r="AP423" s="14">
        <f t="shared" si="272"/>
        <v>0</v>
      </c>
      <c r="AQ423" s="13">
        <f t="shared" si="273"/>
        <v>0</v>
      </c>
      <c r="AR423" s="14">
        <f t="shared" si="274"/>
        <v>0</v>
      </c>
      <c r="AS423" s="13">
        <f t="shared" si="275"/>
        <v>1.9999999999999574E-2</v>
      </c>
      <c r="AT423" s="14"/>
      <c r="AU423" s="13">
        <f t="shared" si="276"/>
        <v>0</v>
      </c>
      <c r="AV423" s="14">
        <f t="shared" si="277"/>
        <v>0</v>
      </c>
      <c r="AW423" s="13">
        <f t="shared" si="278"/>
        <v>0</v>
      </c>
      <c r="AX423" s="14">
        <f t="shared" si="279"/>
        <v>0</v>
      </c>
      <c r="AY423" s="13">
        <f t="shared" si="280"/>
        <v>0</v>
      </c>
      <c r="AZ423" s="14"/>
      <c r="BA423" s="13">
        <f t="shared" si="281"/>
        <v>0</v>
      </c>
      <c r="BB423" s="14">
        <f t="shared" si="282"/>
        <v>0</v>
      </c>
      <c r="BC423" s="13">
        <f t="shared" si="283"/>
        <v>0</v>
      </c>
      <c r="BD423" s="14">
        <f t="shared" si="284"/>
        <v>0</v>
      </c>
      <c r="BE423" s="13">
        <f t="shared" si="285"/>
        <v>0</v>
      </c>
    </row>
    <row r="424" spans="1:57" x14ac:dyDescent="0.25">
      <c r="A424" s="23">
        <f t="shared" si="286"/>
        <v>8.3904166666665763</v>
      </c>
      <c r="B424" s="8"/>
      <c r="C424" s="10"/>
      <c r="D424" s="10" t="s">
        <v>14</v>
      </c>
      <c r="E424" s="10" t="s">
        <v>14</v>
      </c>
      <c r="F424" t="s">
        <v>11</v>
      </c>
      <c r="G424" s="10"/>
      <c r="H424" s="10" t="s">
        <v>14</v>
      </c>
      <c r="I424" s="10" t="s">
        <v>14</v>
      </c>
      <c r="K424" s="13">
        <f t="shared" si="256"/>
        <v>0</v>
      </c>
      <c r="L424" s="14">
        <f t="shared" si="246"/>
        <v>0</v>
      </c>
      <c r="M424" s="13">
        <f t="shared" si="257"/>
        <v>0</v>
      </c>
      <c r="N424" s="14">
        <f t="shared" si="247"/>
        <v>0</v>
      </c>
      <c r="O424" s="13">
        <f t="shared" si="258"/>
        <v>0</v>
      </c>
      <c r="P424" s="14"/>
      <c r="Q424" s="13">
        <f t="shared" si="259"/>
        <v>0</v>
      </c>
      <c r="R424" s="14">
        <f t="shared" si="248"/>
        <v>0</v>
      </c>
      <c r="S424" s="13">
        <f t="shared" si="260"/>
        <v>0</v>
      </c>
      <c r="T424" s="14">
        <f t="shared" si="249"/>
        <v>0</v>
      </c>
      <c r="U424" s="13">
        <f t="shared" si="261"/>
        <v>1.9999999999999574E-2</v>
      </c>
      <c r="V424" s="14"/>
      <c r="W424" s="13">
        <f t="shared" si="262"/>
        <v>0</v>
      </c>
      <c r="X424" s="14">
        <f t="shared" si="250"/>
        <v>0</v>
      </c>
      <c r="Y424" s="13">
        <f t="shared" si="263"/>
        <v>0</v>
      </c>
      <c r="Z424" s="14">
        <f t="shared" si="251"/>
        <v>0</v>
      </c>
      <c r="AA424" s="13">
        <f t="shared" si="264"/>
        <v>1.9999999999999574E-2</v>
      </c>
      <c r="AB424" s="14"/>
      <c r="AC424" s="13">
        <f t="shared" si="265"/>
        <v>0</v>
      </c>
      <c r="AD424" s="14">
        <f t="shared" si="252"/>
        <v>0</v>
      </c>
      <c r="AE424" s="13">
        <f t="shared" si="266"/>
        <v>0</v>
      </c>
      <c r="AF424" s="14">
        <f t="shared" si="253"/>
        <v>0</v>
      </c>
      <c r="AG424" s="13">
        <f t="shared" si="267"/>
        <v>0</v>
      </c>
      <c r="AH424" s="14"/>
      <c r="AI424" s="13">
        <f t="shared" si="268"/>
        <v>0</v>
      </c>
      <c r="AJ424" s="14">
        <f t="shared" si="254"/>
        <v>0</v>
      </c>
      <c r="AK424" s="13">
        <f t="shared" si="269"/>
        <v>0</v>
      </c>
      <c r="AL424" s="14">
        <f t="shared" si="255"/>
        <v>0</v>
      </c>
      <c r="AM424" s="13">
        <f t="shared" si="270"/>
        <v>0</v>
      </c>
      <c r="AN424" s="14"/>
      <c r="AO424" s="13">
        <f t="shared" si="271"/>
        <v>0</v>
      </c>
      <c r="AP424" s="14">
        <f t="shared" si="272"/>
        <v>0</v>
      </c>
      <c r="AQ424" s="13">
        <f t="shared" si="273"/>
        <v>0</v>
      </c>
      <c r="AR424" s="14">
        <f t="shared" si="274"/>
        <v>0</v>
      </c>
      <c r="AS424" s="13">
        <f t="shared" si="275"/>
        <v>1.9999999999999574E-2</v>
      </c>
      <c r="AT424" s="14"/>
      <c r="AU424" s="13">
        <f t="shared" si="276"/>
        <v>0</v>
      </c>
      <c r="AV424" s="14">
        <f t="shared" si="277"/>
        <v>0</v>
      </c>
      <c r="AW424" s="13">
        <f t="shared" si="278"/>
        <v>0</v>
      </c>
      <c r="AX424" s="14">
        <f t="shared" si="279"/>
        <v>0</v>
      </c>
      <c r="AY424" s="13">
        <f t="shared" si="280"/>
        <v>0</v>
      </c>
      <c r="AZ424" s="14"/>
      <c r="BA424" s="13">
        <f t="shared" si="281"/>
        <v>0</v>
      </c>
      <c r="BB424" s="14">
        <f t="shared" si="282"/>
        <v>0</v>
      </c>
      <c r="BC424" s="13">
        <f t="shared" si="283"/>
        <v>0</v>
      </c>
      <c r="BD424" s="14">
        <f t="shared" si="284"/>
        <v>0</v>
      </c>
      <c r="BE424" s="13">
        <f t="shared" si="285"/>
        <v>0</v>
      </c>
    </row>
    <row r="425" spans="1:57" x14ac:dyDescent="0.25">
      <c r="A425" s="23">
        <f t="shared" si="286"/>
        <v>8.4104166666665758</v>
      </c>
      <c r="B425" s="8"/>
      <c r="C425" s="10"/>
      <c r="D425" s="10" t="s">
        <v>14</v>
      </c>
      <c r="E425" s="10" t="s">
        <v>14</v>
      </c>
      <c r="F425" t="s">
        <v>11</v>
      </c>
      <c r="G425" s="10"/>
      <c r="H425" s="10" t="s">
        <v>14</v>
      </c>
      <c r="I425" s="10" t="s">
        <v>14</v>
      </c>
      <c r="K425" s="13">
        <f t="shared" si="256"/>
        <v>0</v>
      </c>
      <c r="L425" s="14">
        <f t="shared" si="246"/>
        <v>0</v>
      </c>
      <c r="M425" s="13">
        <f t="shared" si="257"/>
        <v>0</v>
      </c>
      <c r="N425" s="14">
        <f t="shared" si="247"/>
        <v>0</v>
      </c>
      <c r="O425" s="13">
        <f t="shared" si="258"/>
        <v>0</v>
      </c>
      <c r="P425" s="14"/>
      <c r="Q425" s="13">
        <f t="shared" si="259"/>
        <v>0</v>
      </c>
      <c r="R425" s="14">
        <f t="shared" si="248"/>
        <v>0</v>
      </c>
      <c r="S425" s="13">
        <f t="shared" si="260"/>
        <v>0</v>
      </c>
      <c r="T425" s="14">
        <f t="shared" si="249"/>
        <v>0</v>
      </c>
      <c r="U425" s="13">
        <f t="shared" si="261"/>
        <v>1.9999999999999574E-2</v>
      </c>
      <c r="V425" s="14"/>
      <c r="W425" s="13">
        <f t="shared" si="262"/>
        <v>0</v>
      </c>
      <c r="X425" s="14">
        <f t="shared" si="250"/>
        <v>0</v>
      </c>
      <c r="Y425" s="13">
        <f t="shared" si="263"/>
        <v>0</v>
      </c>
      <c r="Z425" s="14">
        <f t="shared" si="251"/>
        <v>0</v>
      </c>
      <c r="AA425" s="13">
        <f t="shared" si="264"/>
        <v>1.9999999999999574E-2</v>
      </c>
      <c r="AB425" s="14"/>
      <c r="AC425" s="13">
        <f t="shared" si="265"/>
        <v>0</v>
      </c>
      <c r="AD425" s="14">
        <f t="shared" si="252"/>
        <v>0</v>
      </c>
      <c r="AE425" s="13">
        <f t="shared" si="266"/>
        <v>0</v>
      </c>
      <c r="AF425" s="14">
        <f t="shared" si="253"/>
        <v>0</v>
      </c>
      <c r="AG425" s="13">
        <f t="shared" si="267"/>
        <v>0</v>
      </c>
      <c r="AH425" s="14"/>
      <c r="AI425" s="13">
        <f t="shared" si="268"/>
        <v>0</v>
      </c>
      <c r="AJ425" s="14">
        <f t="shared" si="254"/>
        <v>0</v>
      </c>
      <c r="AK425" s="13">
        <f t="shared" si="269"/>
        <v>0</v>
      </c>
      <c r="AL425" s="14">
        <f t="shared" si="255"/>
        <v>0</v>
      </c>
      <c r="AM425" s="13">
        <f t="shared" si="270"/>
        <v>0</v>
      </c>
      <c r="AN425" s="14"/>
      <c r="AO425" s="13">
        <f t="shared" si="271"/>
        <v>0</v>
      </c>
      <c r="AP425" s="14">
        <f t="shared" si="272"/>
        <v>0</v>
      </c>
      <c r="AQ425" s="13">
        <f t="shared" si="273"/>
        <v>0</v>
      </c>
      <c r="AR425" s="14">
        <f t="shared" si="274"/>
        <v>0</v>
      </c>
      <c r="AS425" s="13">
        <f t="shared" si="275"/>
        <v>1.9999999999999574E-2</v>
      </c>
      <c r="AT425" s="14"/>
      <c r="AU425" s="13">
        <f t="shared" si="276"/>
        <v>0</v>
      </c>
      <c r="AV425" s="14">
        <f t="shared" si="277"/>
        <v>0</v>
      </c>
      <c r="AW425" s="13">
        <f t="shared" si="278"/>
        <v>0</v>
      </c>
      <c r="AX425" s="14">
        <f t="shared" si="279"/>
        <v>0</v>
      </c>
      <c r="AY425" s="13">
        <f t="shared" si="280"/>
        <v>0</v>
      </c>
      <c r="AZ425" s="14"/>
      <c r="BA425" s="13">
        <f t="shared" si="281"/>
        <v>0</v>
      </c>
      <c r="BB425" s="14">
        <f t="shared" si="282"/>
        <v>0</v>
      </c>
      <c r="BC425" s="13">
        <f t="shared" si="283"/>
        <v>0</v>
      </c>
      <c r="BD425" s="14">
        <f t="shared" si="284"/>
        <v>0</v>
      </c>
      <c r="BE425" s="13">
        <f t="shared" si="285"/>
        <v>0</v>
      </c>
    </row>
    <row r="426" spans="1:57" x14ac:dyDescent="0.25">
      <c r="A426" s="23">
        <f t="shared" si="286"/>
        <v>8.4304166666665754</v>
      </c>
      <c r="B426" s="8"/>
      <c r="C426" s="10"/>
      <c r="D426" s="10" t="s">
        <v>14</v>
      </c>
      <c r="E426" s="10" t="s">
        <v>14</v>
      </c>
      <c r="F426" t="s">
        <v>11</v>
      </c>
      <c r="G426" s="10"/>
      <c r="H426" s="10" t="s">
        <v>14</v>
      </c>
      <c r="I426" s="10" t="s">
        <v>14</v>
      </c>
      <c r="J426" s="11"/>
      <c r="K426" s="13">
        <f t="shared" si="256"/>
        <v>0</v>
      </c>
      <c r="L426" s="14">
        <f t="shared" si="246"/>
        <v>0</v>
      </c>
      <c r="M426" s="13">
        <f t="shared" si="257"/>
        <v>0</v>
      </c>
      <c r="N426" s="14">
        <f t="shared" si="247"/>
        <v>0</v>
      </c>
      <c r="O426" s="13">
        <f t="shared" si="258"/>
        <v>0</v>
      </c>
      <c r="P426" s="14"/>
      <c r="Q426" s="13">
        <f t="shared" si="259"/>
        <v>0</v>
      </c>
      <c r="R426" s="14">
        <f t="shared" si="248"/>
        <v>0</v>
      </c>
      <c r="S426" s="13">
        <f t="shared" si="260"/>
        <v>0</v>
      </c>
      <c r="T426" s="14">
        <f t="shared" si="249"/>
        <v>0</v>
      </c>
      <c r="U426" s="13">
        <f t="shared" si="261"/>
        <v>1.9999999999999574E-2</v>
      </c>
      <c r="V426" s="14"/>
      <c r="W426" s="13">
        <f t="shared" si="262"/>
        <v>0</v>
      </c>
      <c r="X426" s="14">
        <f t="shared" si="250"/>
        <v>0</v>
      </c>
      <c r="Y426" s="13">
        <f t="shared" si="263"/>
        <v>0</v>
      </c>
      <c r="Z426" s="14">
        <f t="shared" si="251"/>
        <v>0</v>
      </c>
      <c r="AA426" s="13">
        <f t="shared" si="264"/>
        <v>1.9999999999999574E-2</v>
      </c>
      <c r="AB426" s="14"/>
      <c r="AC426" s="13">
        <f t="shared" si="265"/>
        <v>0</v>
      </c>
      <c r="AD426" s="14">
        <f t="shared" si="252"/>
        <v>0</v>
      </c>
      <c r="AE426" s="13">
        <f t="shared" si="266"/>
        <v>0</v>
      </c>
      <c r="AF426" s="14">
        <f t="shared" si="253"/>
        <v>0</v>
      </c>
      <c r="AG426" s="13">
        <f t="shared" si="267"/>
        <v>0</v>
      </c>
      <c r="AH426" s="14"/>
      <c r="AI426" s="13">
        <f t="shared" si="268"/>
        <v>0</v>
      </c>
      <c r="AJ426" s="14">
        <f t="shared" si="254"/>
        <v>0</v>
      </c>
      <c r="AK426" s="13">
        <f t="shared" si="269"/>
        <v>0</v>
      </c>
      <c r="AL426" s="14">
        <f t="shared" si="255"/>
        <v>0</v>
      </c>
      <c r="AM426" s="13">
        <f t="shared" si="270"/>
        <v>0</v>
      </c>
      <c r="AN426" s="14"/>
      <c r="AO426" s="13">
        <f t="shared" si="271"/>
        <v>0</v>
      </c>
      <c r="AP426" s="14">
        <f t="shared" si="272"/>
        <v>0</v>
      </c>
      <c r="AQ426" s="13">
        <f t="shared" si="273"/>
        <v>0</v>
      </c>
      <c r="AR426" s="14">
        <f t="shared" si="274"/>
        <v>0</v>
      </c>
      <c r="AS426" s="13">
        <f t="shared" si="275"/>
        <v>1.9999999999999574E-2</v>
      </c>
      <c r="AT426" s="14"/>
      <c r="AU426" s="13">
        <f t="shared" si="276"/>
        <v>0</v>
      </c>
      <c r="AV426" s="14">
        <f t="shared" si="277"/>
        <v>0</v>
      </c>
      <c r="AW426" s="13">
        <f t="shared" si="278"/>
        <v>0</v>
      </c>
      <c r="AX426" s="14">
        <f t="shared" si="279"/>
        <v>0</v>
      </c>
      <c r="AY426" s="13">
        <f t="shared" si="280"/>
        <v>0</v>
      </c>
      <c r="AZ426" s="14"/>
      <c r="BA426" s="13">
        <f t="shared" si="281"/>
        <v>0</v>
      </c>
      <c r="BB426" s="14">
        <f t="shared" si="282"/>
        <v>0</v>
      </c>
      <c r="BC426" s="13">
        <f t="shared" si="283"/>
        <v>0</v>
      </c>
      <c r="BD426" s="14">
        <f t="shared" si="284"/>
        <v>0</v>
      </c>
      <c r="BE426" s="13">
        <f t="shared" si="285"/>
        <v>0</v>
      </c>
    </row>
    <row r="427" spans="1:57" x14ac:dyDescent="0.25">
      <c r="A427" s="23">
        <f t="shared" si="286"/>
        <v>8.450416666666575</v>
      </c>
      <c r="B427" s="8" t="s">
        <v>12</v>
      </c>
      <c r="C427" s="10"/>
      <c r="D427" s="10" t="s">
        <v>14</v>
      </c>
      <c r="E427" s="10" t="s">
        <v>14</v>
      </c>
      <c r="F427" s="11" t="s">
        <v>20</v>
      </c>
      <c r="G427" s="10"/>
      <c r="H427" s="10" t="s">
        <v>14</v>
      </c>
      <c r="I427" t="s">
        <v>11</v>
      </c>
      <c r="J427" s="10"/>
      <c r="K427" s="13">
        <f t="shared" si="256"/>
        <v>0</v>
      </c>
      <c r="L427" s="14">
        <f t="shared" si="246"/>
        <v>0</v>
      </c>
      <c r="M427" s="13">
        <f t="shared" si="257"/>
        <v>0</v>
      </c>
      <c r="N427" s="14">
        <f t="shared" si="247"/>
        <v>0</v>
      </c>
      <c r="O427" s="13">
        <f t="shared" si="258"/>
        <v>0</v>
      </c>
      <c r="P427" s="14"/>
      <c r="Q427" s="13">
        <f t="shared" si="259"/>
        <v>0</v>
      </c>
      <c r="R427" s="14">
        <f t="shared" si="248"/>
        <v>0</v>
      </c>
      <c r="S427" s="13">
        <f t="shared" si="260"/>
        <v>0</v>
      </c>
      <c r="T427" s="14">
        <f t="shared" si="249"/>
        <v>0</v>
      </c>
      <c r="U427" s="13">
        <f t="shared" si="261"/>
        <v>1.9999999999999574E-2</v>
      </c>
      <c r="V427" s="14"/>
      <c r="W427" s="13">
        <f t="shared" si="262"/>
        <v>0</v>
      </c>
      <c r="X427" s="14">
        <f t="shared" si="250"/>
        <v>0</v>
      </c>
      <c r="Y427" s="13">
        <f t="shared" si="263"/>
        <v>0</v>
      </c>
      <c r="Z427" s="14">
        <f t="shared" si="251"/>
        <v>0</v>
      </c>
      <c r="AA427" s="13">
        <f t="shared" si="264"/>
        <v>1.9999999999999574E-2</v>
      </c>
      <c r="AB427" s="14"/>
      <c r="AC427" s="13">
        <f t="shared" si="265"/>
        <v>0</v>
      </c>
      <c r="AD427" s="14">
        <f t="shared" si="252"/>
        <v>0</v>
      </c>
      <c r="AE427" s="13">
        <f t="shared" si="266"/>
        <v>8.450416666666575</v>
      </c>
      <c r="AF427" s="14">
        <f t="shared" si="253"/>
        <v>1</v>
      </c>
      <c r="AG427" s="13">
        <f t="shared" si="267"/>
        <v>0</v>
      </c>
      <c r="AH427" s="14"/>
      <c r="AI427" s="13">
        <f t="shared" si="268"/>
        <v>0</v>
      </c>
      <c r="AJ427" s="14">
        <f t="shared" si="254"/>
        <v>0</v>
      </c>
      <c r="AK427" s="13">
        <f t="shared" si="269"/>
        <v>0</v>
      </c>
      <c r="AL427" s="14">
        <f t="shared" si="255"/>
        <v>0</v>
      </c>
      <c r="AM427" s="13">
        <f t="shared" si="270"/>
        <v>0</v>
      </c>
      <c r="AN427" s="14"/>
      <c r="AO427" s="13">
        <f t="shared" si="271"/>
        <v>0</v>
      </c>
      <c r="AP427" s="14">
        <f t="shared" si="272"/>
        <v>0</v>
      </c>
      <c r="AQ427" s="13">
        <f t="shared" si="273"/>
        <v>0</v>
      </c>
      <c r="AR427" s="14">
        <f t="shared" si="274"/>
        <v>0</v>
      </c>
      <c r="AS427" s="13">
        <f t="shared" si="275"/>
        <v>1.9999999999999574E-2</v>
      </c>
      <c r="AT427" s="14"/>
      <c r="AU427" s="13">
        <f t="shared" si="276"/>
        <v>0</v>
      </c>
      <c r="AV427" s="14">
        <f t="shared" si="277"/>
        <v>0</v>
      </c>
      <c r="AW427" s="13">
        <f t="shared" si="278"/>
        <v>0</v>
      </c>
      <c r="AX427" s="14">
        <f t="shared" si="279"/>
        <v>0</v>
      </c>
      <c r="AY427" s="13">
        <f t="shared" si="280"/>
        <v>0</v>
      </c>
      <c r="AZ427" s="14"/>
      <c r="BA427" s="13">
        <f t="shared" si="281"/>
        <v>0</v>
      </c>
      <c r="BB427" s="14">
        <f t="shared" si="282"/>
        <v>0</v>
      </c>
      <c r="BC427" s="13">
        <f t="shared" si="283"/>
        <v>0</v>
      </c>
      <c r="BD427" s="14">
        <f t="shared" si="284"/>
        <v>0</v>
      </c>
      <c r="BE427" s="13">
        <f t="shared" si="285"/>
        <v>0</v>
      </c>
    </row>
    <row r="428" spans="1:57" x14ac:dyDescent="0.25">
      <c r="A428" s="23">
        <f t="shared" si="286"/>
        <v>8.4704166666665746</v>
      </c>
      <c r="B428" s="8"/>
      <c r="C428" s="10"/>
      <c r="D428" s="10" t="s">
        <v>14</v>
      </c>
      <c r="E428" s="10" t="s">
        <v>14</v>
      </c>
      <c r="F428" s="10"/>
      <c r="G428" s="10"/>
      <c r="H428" s="10" t="s">
        <v>14</v>
      </c>
      <c r="I428" t="s">
        <v>11</v>
      </c>
      <c r="J428" s="10"/>
      <c r="K428" s="13">
        <f t="shared" si="256"/>
        <v>0</v>
      </c>
      <c r="L428" s="14">
        <f t="shared" si="246"/>
        <v>0</v>
      </c>
      <c r="M428" s="13">
        <f t="shared" si="257"/>
        <v>0</v>
      </c>
      <c r="N428" s="14">
        <f t="shared" si="247"/>
        <v>0</v>
      </c>
      <c r="O428" s="13">
        <f t="shared" si="258"/>
        <v>0</v>
      </c>
      <c r="P428" s="14"/>
      <c r="Q428" s="13">
        <f t="shared" si="259"/>
        <v>0</v>
      </c>
      <c r="R428" s="14">
        <f t="shared" si="248"/>
        <v>0</v>
      </c>
      <c r="S428" s="13">
        <f t="shared" si="260"/>
        <v>0</v>
      </c>
      <c r="T428" s="14">
        <f t="shared" si="249"/>
        <v>0</v>
      </c>
      <c r="U428" s="13">
        <f t="shared" si="261"/>
        <v>1.9999999999999574E-2</v>
      </c>
      <c r="V428" s="14"/>
      <c r="W428" s="13">
        <f t="shared" si="262"/>
        <v>0</v>
      </c>
      <c r="X428" s="14">
        <f t="shared" si="250"/>
        <v>0</v>
      </c>
      <c r="Y428" s="13">
        <f t="shared" si="263"/>
        <v>0</v>
      </c>
      <c r="Z428" s="14">
        <f t="shared" si="251"/>
        <v>0</v>
      </c>
      <c r="AA428" s="13">
        <f t="shared" si="264"/>
        <v>1.9999999999999574E-2</v>
      </c>
      <c r="AB428" s="14"/>
      <c r="AC428" s="13">
        <f t="shared" si="265"/>
        <v>0</v>
      </c>
      <c r="AD428" s="14">
        <f t="shared" si="252"/>
        <v>0</v>
      </c>
      <c r="AE428" s="13">
        <f t="shared" si="266"/>
        <v>0</v>
      </c>
      <c r="AF428" s="14">
        <f t="shared" si="253"/>
        <v>0</v>
      </c>
      <c r="AG428" s="13">
        <f t="shared" si="267"/>
        <v>0</v>
      </c>
      <c r="AH428" s="14"/>
      <c r="AI428" s="13">
        <f t="shared" si="268"/>
        <v>0</v>
      </c>
      <c r="AJ428" s="14">
        <f t="shared" si="254"/>
        <v>0</v>
      </c>
      <c r="AK428" s="13">
        <f t="shared" si="269"/>
        <v>0</v>
      </c>
      <c r="AL428" s="14">
        <f t="shared" si="255"/>
        <v>0</v>
      </c>
      <c r="AM428" s="13">
        <f t="shared" si="270"/>
        <v>0</v>
      </c>
      <c r="AN428" s="14"/>
      <c r="AO428" s="13">
        <f t="shared" si="271"/>
        <v>0</v>
      </c>
      <c r="AP428" s="14">
        <f t="shared" si="272"/>
        <v>0</v>
      </c>
      <c r="AQ428" s="13">
        <f t="shared" si="273"/>
        <v>0</v>
      </c>
      <c r="AR428" s="14">
        <f t="shared" si="274"/>
        <v>0</v>
      </c>
      <c r="AS428" s="13">
        <f t="shared" si="275"/>
        <v>1.9999999999999574E-2</v>
      </c>
      <c r="AT428" s="14"/>
      <c r="AU428" s="13">
        <f t="shared" si="276"/>
        <v>0</v>
      </c>
      <c r="AV428" s="14">
        <f t="shared" si="277"/>
        <v>0</v>
      </c>
      <c r="AW428" s="13">
        <f t="shared" si="278"/>
        <v>0</v>
      </c>
      <c r="AX428" s="14">
        <f t="shared" si="279"/>
        <v>0</v>
      </c>
      <c r="AY428" s="13">
        <f t="shared" si="280"/>
        <v>0</v>
      </c>
      <c r="AZ428" s="14"/>
      <c r="BA428" s="13">
        <f t="shared" si="281"/>
        <v>0</v>
      </c>
      <c r="BB428" s="14">
        <f t="shared" si="282"/>
        <v>0</v>
      </c>
      <c r="BC428" s="13">
        <f t="shared" si="283"/>
        <v>0</v>
      </c>
      <c r="BD428" s="14">
        <f t="shared" si="284"/>
        <v>0</v>
      </c>
      <c r="BE428" s="13">
        <f t="shared" si="285"/>
        <v>0</v>
      </c>
    </row>
    <row r="429" spans="1:57" x14ac:dyDescent="0.25">
      <c r="A429" s="23">
        <f t="shared" si="286"/>
        <v>8.4904166666665741</v>
      </c>
      <c r="B429" s="8"/>
      <c r="D429" s="10" t="s">
        <v>14</v>
      </c>
      <c r="E429" s="10" t="s">
        <v>14</v>
      </c>
      <c r="F429" s="10"/>
      <c r="G429" s="10"/>
      <c r="H429" s="10" t="s">
        <v>14</v>
      </c>
      <c r="I429" t="s">
        <v>11</v>
      </c>
      <c r="J429" s="10"/>
      <c r="K429" s="13">
        <f t="shared" si="256"/>
        <v>0</v>
      </c>
      <c r="L429" s="14">
        <f t="shared" si="246"/>
        <v>0</v>
      </c>
      <c r="M429" s="13">
        <f t="shared" si="257"/>
        <v>0</v>
      </c>
      <c r="N429" s="14">
        <f t="shared" si="247"/>
        <v>0</v>
      </c>
      <c r="O429" s="13">
        <f t="shared" si="258"/>
        <v>0</v>
      </c>
      <c r="P429" s="14"/>
      <c r="Q429" s="13">
        <f t="shared" si="259"/>
        <v>0</v>
      </c>
      <c r="R429" s="14">
        <f t="shared" si="248"/>
        <v>0</v>
      </c>
      <c r="S429" s="13">
        <f t="shared" si="260"/>
        <v>0</v>
      </c>
      <c r="T429" s="14">
        <f t="shared" si="249"/>
        <v>0</v>
      </c>
      <c r="U429" s="13">
        <f t="shared" si="261"/>
        <v>1.9999999999999574E-2</v>
      </c>
      <c r="V429" s="14"/>
      <c r="W429" s="13">
        <f t="shared" si="262"/>
        <v>0</v>
      </c>
      <c r="X429" s="14">
        <f t="shared" si="250"/>
        <v>0</v>
      </c>
      <c r="Y429" s="13">
        <f t="shared" si="263"/>
        <v>0</v>
      </c>
      <c r="Z429" s="14">
        <f t="shared" si="251"/>
        <v>0</v>
      </c>
      <c r="AA429" s="13">
        <f t="shared" si="264"/>
        <v>1.9999999999999574E-2</v>
      </c>
      <c r="AB429" s="14"/>
      <c r="AC429" s="13">
        <f t="shared" si="265"/>
        <v>0</v>
      </c>
      <c r="AD429" s="14">
        <f t="shared" si="252"/>
        <v>0</v>
      </c>
      <c r="AE429" s="13">
        <f t="shared" si="266"/>
        <v>0</v>
      </c>
      <c r="AF429" s="14">
        <f t="shared" si="253"/>
        <v>0</v>
      </c>
      <c r="AG429" s="13">
        <f t="shared" si="267"/>
        <v>0</v>
      </c>
      <c r="AH429" s="14"/>
      <c r="AI429" s="13">
        <f t="shared" si="268"/>
        <v>0</v>
      </c>
      <c r="AJ429" s="14">
        <f t="shared" si="254"/>
        <v>0</v>
      </c>
      <c r="AK429" s="13">
        <f t="shared" si="269"/>
        <v>0</v>
      </c>
      <c r="AL429" s="14">
        <f t="shared" si="255"/>
        <v>0</v>
      </c>
      <c r="AM429" s="13">
        <f t="shared" si="270"/>
        <v>0</v>
      </c>
      <c r="AN429" s="14"/>
      <c r="AO429" s="13">
        <f t="shared" si="271"/>
        <v>0</v>
      </c>
      <c r="AP429" s="14">
        <f t="shared" si="272"/>
        <v>0</v>
      </c>
      <c r="AQ429" s="13">
        <f t="shared" si="273"/>
        <v>0</v>
      </c>
      <c r="AR429" s="14">
        <f t="shared" si="274"/>
        <v>0</v>
      </c>
      <c r="AS429" s="13">
        <f t="shared" si="275"/>
        <v>1.9999999999999574E-2</v>
      </c>
      <c r="AT429" s="14"/>
      <c r="AU429" s="13">
        <f t="shared" si="276"/>
        <v>0</v>
      </c>
      <c r="AV429" s="14">
        <f t="shared" si="277"/>
        <v>0</v>
      </c>
      <c r="AW429" s="13">
        <f t="shared" si="278"/>
        <v>0</v>
      </c>
      <c r="AX429" s="14">
        <f t="shared" si="279"/>
        <v>0</v>
      </c>
      <c r="AY429" s="13">
        <f t="shared" si="280"/>
        <v>0</v>
      </c>
      <c r="AZ429" s="14"/>
      <c r="BA429" s="13">
        <f t="shared" si="281"/>
        <v>0</v>
      </c>
      <c r="BB429" s="14">
        <f t="shared" si="282"/>
        <v>0</v>
      </c>
      <c r="BC429" s="13">
        <f t="shared" si="283"/>
        <v>0</v>
      </c>
      <c r="BD429" s="14">
        <f t="shared" si="284"/>
        <v>0</v>
      </c>
      <c r="BE429" s="13">
        <f t="shared" si="285"/>
        <v>0</v>
      </c>
    </row>
    <row r="430" spans="1:57" x14ac:dyDescent="0.25">
      <c r="A430" s="23">
        <f t="shared" si="286"/>
        <v>8.5104166666665737</v>
      </c>
      <c r="B430" s="8" t="s">
        <v>9</v>
      </c>
      <c r="C430" s="10" t="s">
        <v>14</v>
      </c>
      <c r="D430" s="10" t="s">
        <v>14</v>
      </c>
      <c r="E430" s="10" t="s">
        <v>14</v>
      </c>
      <c r="F430" s="10"/>
      <c r="G430" s="10"/>
      <c r="H430" s="10" t="s">
        <v>14</v>
      </c>
      <c r="I430" t="s">
        <v>11</v>
      </c>
      <c r="J430" s="10"/>
      <c r="K430" s="13">
        <f t="shared" si="256"/>
        <v>8.5104166666665737</v>
      </c>
      <c r="L430" s="14">
        <f t="shared" si="246"/>
        <v>1</v>
      </c>
      <c r="M430" s="13">
        <f t="shared" si="257"/>
        <v>0</v>
      </c>
      <c r="N430" s="14">
        <f t="shared" si="247"/>
        <v>0</v>
      </c>
      <c r="O430" s="13">
        <f t="shared" si="258"/>
        <v>1.9999999999999574E-2</v>
      </c>
      <c r="P430" s="14"/>
      <c r="Q430" s="13">
        <f t="shared" si="259"/>
        <v>0</v>
      </c>
      <c r="R430" s="14">
        <f t="shared" si="248"/>
        <v>0</v>
      </c>
      <c r="S430" s="13">
        <f t="shared" si="260"/>
        <v>0</v>
      </c>
      <c r="T430" s="14">
        <f t="shared" si="249"/>
        <v>0</v>
      </c>
      <c r="U430" s="13">
        <f t="shared" si="261"/>
        <v>1.9999999999999574E-2</v>
      </c>
      <c r="V430" s="14"/>
      <c r="W430" s="13">
        <f t="shared" si="262"/>
        <v>0</v>
      </c>
      <c r="X430" s="14">
        <f t="shared" si="250"/>
        <v>0</v>
      </c>
      <c r="Y430" s="13">
        <f t="shared" si="263"/>
        <v>0</v>
      </c>
      <c r="Z430" s="14">
        <f t="shared" si="251"/>
        <v>0</v>
      </c>
      <c r="AA430" s="13">
        <f t="shared" si="264"/>
        <v>1.9999999999999574E-2</v>
      </c>
      <c r="AB430" s="14"/>
      <c r="AC430" s="13">
        <f t="shared" si="265"/>
        <v>0</v>
      </c>
      <c r="AD430" s="14">
        <f t="shared" si="252"/>
        <v>0</v>
      </c>
      <c r="AE430" s="13">
        <f t="shared" si="266"/>
        <v>0</v>
      </c>
      <c r="AF430" s="14">
        <f t="shared" si="253"/>
        <v>0</v>
      </c>
      <c r="AG430" s="13">
        <f t="shared" si="267"/>
        <v>0</v>
      </c>
      <c r="AH430" s="14"/>
      <c r="AI430" s="13">
        <f t="shared" si="268"/>
        <v>0</v>
      </c>
      <c r="AJ430" s="14">
        <f t="shared" si="254"/>
        <v>0</v>
      </c>
      <c r="AK430" s="13">
        <f t="shared" si="269"/>
        <v>0</v>
      </c>
      <c r="AL430" s="14">
        <f t="shared" si="255"/>
        <v>0</v>
      </c>
      <c r="AM430" s="13">
        <f t="shared" si="270"/>
        <v>0</v>
      </c>
      <c r="AN430" s="14"/>
      <c r="AO430" s="13">
        <f t="shared" si="271"/>
        <v>0</v>
      </c>
      <c r="AP430" s="14">
        <f t="shared" si="272"/>
        <v>0</v>
      </c>
      <c r="AQ430" s="13">
        <f t="shared" si="273"/>
        <v>0</v>
      </c>
      <c r="AR430" s="14">
        <f t="shared" si="274"/>
        <v>0</v>
      </c>
      <c r="AS430" s="13">
        <f t="shared" si="275"/>
        <v>1.9999999999999574E-2</v>
      </c>
      <c r="AT430" s="14"/>
      <c r="AU430" s="13">
        <f t="shared" si="276"/>
        <v>0</v>
      </c>
      <c r="AV430" s="14">
        <f t="shared" si="277"/>
        <v>0</v>
      </c>
      <c r="AW430" s="13">
        <f t="shared" si="278"/>
        <v>0</v>
      </c>
      <c r="AX430" s="14">
        <f t="shared" si="279"/>
        <v>0</v>
      </c>
      <c r="AY430" s="13">
        <f t="shared" si="280"/>
        <v>0</v>
      </c>
      <c r="AZ430" s="14"/>
      <c r="BA430" s="13">
        <f t="shared" si="281"/>
        <v>0</v>
      </c>
      <c r="BB430" s="14">
        <f t="shared" si="282"/>
        <v>0</v>
      </c>
      <c r="BC430" s="13">
        <f t="shared" si="283"/>
        <v>0</v>
      </c>
      <c r="BD430" s="14">
        <f t="shared" si="284"/>
        <v>0</v>
      </c>
      <c r="BE430" s="13">
        <f t="shared" si="285"/>
        <v>0</v>
      </c>
    </row>
    <row r="431" spans="1:57" x14ac:dyDescent="0.25">
      <c r="A431" s="23">
        <f t="shared" si="286"/>
        <v>8.5304166666665733</v>
      </c>
      <c r="B431" s="8" t="s">
        <v>65</v>
      </c>
      <c r="C431" s="10" t="s">
        <v>14</v>
      </c>
      <c r="D431" s="10" t="s">
        <v>14</v>
      </c>
      <c r="E431" t="s">
        <v>11</v>
      </c>
      <c r="F431" s="10"/>
      <c r="G431" s="10"/>
      <c r="H431" s="10" t="s">
        <v>14</v>
      </c>
      <c r="I431" s="11" t="s">
        <v>20</v>
      </c>
      <c r="J431" s="10"/>
      <c r="K431" s="13">
        <f t="shared" si="256"/>
        <v>0</v>
      </c>
      <c r="L431" s="14">
        <f t="shared" si="246"/>
        <v>0</v>
      </c>
      <c r="M431" s="13">
        <f t="shared" si="257"/>
        <v>0</v>
      </c>
      <c r="N431" s="14">
        <f t="shared" si="247"/>
        <v>0</v>
      </c>
      <c r="O431" s="13">
        <f t="shared" si="258"/>
        <v>1.9999999999999574E-2</v>
      </c>
      <c r="P431" s="14"/>
      <c r="Q431" s="13">
        <f t="shared" si="259"/>
        <v>0</v>
      </c>
      <c r="R431" s="14">
        <f t="shared" si="248"/>
        <v>0</v>
      </c>
      <c r="S431" s="13">
        <f t="shared" si="260"/>
        <v>0</v>
      </c>
      <c r="T431" s="14">
        <f t="shared" si="249"/>
        <v>0</v>
      </c>
      <c r="U431" s="13">
        <f t="shared" si="261"/>
        <v>1.9999999999999574E-2</v>
      </c>
      <c r="V431" s="14"/>
      <c r="W431" s="13">
        <f t="shared" si="262"/>
        <v>0</v>
      </c>
      <c r="X431" s="14">
        <f t="shared" si="250"/>
        <v>0</v>
      </c>
      <c r="Y431" s="13">
        <f t="shared" si="263"/>
        <v>0</v>
      </c>
      <c r="Z431" s="14">
        <f t="shared" si="251"/>
        <v>0</v>
      </c>
      <c r="AA431" s="13">
        <f t="shared" si="264"/>
        <v>0</v>
      </c>
      <c r="AB431" s="14"/>
      <c r="AC431" s="13">
        <f t="shared" si="265"/>
        <v>0</v>
      </c>
      <c r="AD431" s="14">
        <f t="shared" si="252"/>
        <v>0</v>
      </c>
      <c r="AE431" s="13">
        <f t="shared" si="266"/>
        <v>0</v>
      </c>
      <c r="AF431" s="14">
        <f t="shared" si="253"/>
        <v>0</v>
      </c>
      <c r="AG431" s="13">
        <f t="shared" si="267"/>
        <v>0</v>
      </c>
      <c r="AH431" s="14"/>
      <c r="AI431" s="13">
        <f t="shared" si="268"/>
        <v>0</v>
      </c>
      <c r="AJ431" s="14">
        <f t="shared" si="254"/>
        <v>0</v>
      </c>
      <c r="AK431" s="13">
        <f t="shared" si="269"/>
        <v>0</v>
      </c>
      <c r="AL431" s="14">
        <f t="shared" si="255"/>
        <v>0</v>
      </c>
      <c r="AM431" s="13">
        <f t="shared" si="270"/>
        <v>0</v>
      </c>
      <c r="AN431" s="14"/>
      <c r="AO431" s="13">
        <f t="shared" si="271"/>
        <v>0</v>
      </c>
      <c r="AP431" s="14">
        <f t="shared" si="272"/>
        <v>0</v>
      </c>
      <c r="AQ431" s="13">
        <f t="shared" si="273"/>
        <v>0</v>
      </c>
      <c r="AR431" s="14">
        <f t="shared" si="274"/>
        <v>0</v>
      </c>
      <c r="AS431" s="13">
        <f t="shared" si="275"/>
        <v>1.9999999999999574E-2</v>
      </c>
      <c r="AT431" s="14"/>
      <c r="AU431" s="13">
        <f t="shared" si="276"/>
        <v>0</v>
      </c>
      <c r="AV431" s="14">
        <f t="shared" si="277"/>
        <v>0</v>
      </c>
      <c r="AW431" s="13">
        <f t="shared" si="278"/>
        <v>8.5304166666665733</v>
      </c>
      <c r="AX431" s="14">
        <f t="shared" si="279"/>
        <v>1</v>
      </c>
      <c r="AY431" s="13">
        <f t="shared" si="280"/>
        <v>0</v>
      </c>
      <c r="AZ431" s="14"/>
      <c r="BA431" s="13">
        <f t="shared" si="281"/>
        <v>0</v>
      </c>
      <c r="BB431" s="14">
        <f t="shared" si="282"/>
        <v>0</v>
      </c>
      <c r="BC431" s="13">
        <f t="shared" si="283"/>
        <v>0</v>
      </c>
      <c r="BD431" s="14">
        <f t="shared" si="284"/>
        <v>0</v>
      </c>
      <c r="BE431" s="13">
        <f t="shared" si="285"/>
        <v>0</v>
      </c>
    </row>
    <row r="432" spans="1:57" x14ac:dyDescent="0.25">
      <c r="A432" s="23">
        <f t="shared" si="286"/>
        <v>8.5504166666665729</v>
      </c>
      <c r="B432" s="8"/>
      <c r="C432" s="10" t="s">
        <v>14</v>
      </c>
      <c r="D432" s="10" t="s">
        <v>14</v>
      </c>
      <c r="E432" t="s">
        <v>11</v>
      </c>
      <c r="F432" s="10"/>
      <c r="G432" s="10"/>
      <c r="H432" s="10" t="s">
        <v>14</v>
      </c>
      <c r="I432" s="10"/>
      <c r="J432" s="10"/>
      <c r="K432" s="13">
        <f t="shared" si="256"/>
        <v>0</v>
      </c>
      <c r="L432" s="14">
        <f t="shared" si="246"/>
        <v>0</v>
      </c>
      <c r="M432" s="13">
        <f t="shared" si="257"/>
        <v>0</v>
      </c>
      <c r="N432" s="14">
        <f t="shared" si="247"/>
        <v>0</v>
      </c>
      <c r="O432" s="13">
        <f t="shared" si="258"/>
        <v>1.9999999999999574E-2</v>
      </c>
      <c r="P432" s="14"/>
      <c r="Q432" s="13">
        <f t="shared" si="259"/>
        <v>0</v>
      </c>
      <c r="R432" s="14">
        <f t="shared" si="248"/>
        <v>0</v>
      </c>
      <c r="S432" s="13">
        <f t="shared" si="260"/>
        <v>0</v>
      </c>
      <c r="T432" s="14">
        <f t="shared" si="249"/>
        <v>0</v>
      </c>
      <c r="U432" s="13">
        <f t="shared" si="261"/>
        <v>1.9999999999999574E-2</v>
      </c>
      <c r="V432" s="14"/>
      <c r="W432" s="13">
        <f t="shared" si="262"/>
        <v>0</v>
      </c>
      <c r="X432" s="14">
        <f t="shared" si="250"/>
        <v>0</v>
      </c>
      <c r="Y432" s="13">
        <f t="shared" si="263"/>
        <v>0</v>
      </c>
      <c r="Z432" s="14">
        <f t="shared" si="251"/>
        <v>0</v>
      </c>
      <c r="AA432" s="13">
        <f t="shared" si="264"/>
        <v>0</v>
      </c>
      <c r="AB432" s="14"/>
      <c r="AC432" s="13">
        <f t="shared" si="265"/>
        <v>0</v>
      </c>
      <c r="AD432" s="14">
        <f t="shared" si="252"/>
        <v>0</v>
      </c>
      <c r="AE432" s="13">
        <f t="shared" si="266"/>
        <v>0</v>
      </c>
      <c r="AF432" s="14">
        <f t="shared" si="253"/>
        <v>0</v>
      </c>
      <c r="AG432" s="13">
        <f t="shared" si="267"/>
        <v>0</v>
      </c>
      <c r="AH432" s="14"/>
      <c r="AI432" s="13">
        <f t="shared" si="268"/>
        <v>0</v>
      </c>
      <c r="AJ432" s="14">
        <f t="shared" si="254"/>
        <v>0</v>
      </c>
      <c r="AK432" s="13">
        <f t="shared" si="269"/>
        <v>0</v>
      </c>
      <c r="AL432" s="14">
        <f t="shared" si="255"/>
        <v>0</v>
      </c>
      <c r="AM432" s="13">
        <f t="shared" si="270"/>
        <v>0</v>
      </c>
      <c r="AN432" s="14"/>
      <c r="AO432" s="13">
        <f t="shared" si="271"/>
        <v>0</v>
      </c>
      <c r="AP432" s="14">
        <f t="shared" si="272"/>
        <v>0</v>
      </c>
      <c r="AQ432" s="13">
        <f t="shared" si="273"/>
        <v>0</v>
      </c>
      <c r="AR432" s="14">
        <f t="shared" si="274"/>
        <v>0</v>
      </c>
      <c r="AS432" s="13">
        <f t="shared" si="275"/>
        <v>1.9999999999999574E-2</v>
      </c>
      <c r="AT432" s="14"/>
      <c r="AU432" s="13">
        <f t="shared" si="276"/>
        <v>0</v>
      </c>
      <c r="AV432" s="14">
        <f t="shared" si="277"/>
        <v>0</v>
      </c>
      <c r="AW432" s="13">
        <f t="shared" si="278"/>
        <v>0</v>
      </c>
      <c r="AX432" s="14">
        <f t="shared" si="279"/>
        <v>0</v>
      </c>
      <c r="AY432" s="13">
        <f t="shared" si="280"/>
        <v>0</v>
      </c>
      <c r="AZ432" s="14"/>
      <c r="BA432" s="13">
        <f t="shared" si="281"/>
        <v>0</v>
      </c>
      <c r="BB432" s="14">
        <f t="shared" si="282"/>
        <v>0</v>
      </c>
      <c r="BC432" s="13">
        <f t="shared" si="283"/>
        <v>0</v>
      </c>
      <c r="BD432" s="14">
        <f t="shared" si="284"/>
        <v>0</v>
      </c>
      <c r="BE432" s="13">
        <f t="shared" si="285"/>
        <v>0</v>
      </c>
    </row>
    <row r="433" spans="1:57" x14ac:dyDescent="0.25">
      <c r="A433" s="23">
        <f t="shared" si="286"/>
        <v>8.5704166666665724</v>
      </c>
      <c r="B433" s="8"/>
      <c r="C433" s="10" t="s">
        <v>14</v>
      </c>
      <c r="D433" s="10" t="s">
        <v>14</v>
      </c>
      <c r="E433" t="s">
        <v>11</v>
      </c>
      <c r="F433" s="10"/>
      <c r="G433" s="10"/>
      <c r="H433" s="10" t="s">
        <v>14</v>
      </c>
      <c r="I433" s="10"/>
      <c r="J433" s="10"/>
      <c r="K433" s="13">
        <f t="shared" si="256"/>
        <v>0</v>
      </c>
      <c r="L433" s="14">
        <f t="shared" si="246"/>
        <v>0</v>
      </c>
      <c r="M433" s="13">
        <f t="shared" si="257"/>
        <v>0</v>
      </c>
      <c r="N433" s="14">
        <f t="shared" si="247"/>
        <v>0</v>
      </c>
      <c r="O433" s="13">
        <f t="shared" si="258"/>
        <v>1.9999999999999574E-2</v>
      </c>
      <c r="P433" s="14"/>
      <c r="Q433" s="13">
        <f t="shared" si="259"/>
        <v>0</v>
      </c>
      <c r="R433" s="14">
        <f t="shared" si="248"/>
        <v>0</v>
      </c>
      <c r="S433" s="13">
        <f t="shared" si="260"/>
        <v>0</v>
      </c>
      <c r="T433" s="14">
        <f t="shared" si="249"/>
        <v>0</v>
      </c>
      <c r="U433" s="13">
        <f t="shared" si="261"/>
        <v>1.9999999999999574E-2</v>
      </c>
      <c r="V433" s="14"/>
      <c r="W433" s="13">
        <f t="shared" si="262"/>
        <v>0</v>
      </c>
      <c r="X433" s="14">
        <f t="shared" si="250"/>
        <v>0</v>
      </c>
      <c r="Y433" s="13">
        <f t="shared" si="263"/>
        <v>0</v>
      </c>
      <c r="Z433" s="14">
        <f t="shared" si="251"/>
        <v>0</v>
      </c>
      <c r="AA433" s="13">
        <f t="shared" si="264"/>
        <v>0</v>
      </c>
      <c r="AB433" s="14"/>
      <c r="AC433" s="13">
        <f t="shared" si="265"/>
        <v>0</v>
      </c>
      <c r="AD433" s="14">
        <f t="shared" si="252"/>
        <v>0</v>
      </c>
      <c r="AE433" s="13">
        <f t="shared" si="266"/>
        <v>0</v>
      </c>
      <c r="AF433" s="14">
        <f t="shared" si="253"/>
        <v>0</v>
      </c>
      <c r="AG433" s="13">
        <f t="shared" si="267"/>
        <v>0</v>
      </c>
      <c r="AH433" s="14"/>
      <c r="AI433" s="13">
        <f t="shared" si="268"/>
        <v>0</v>
      </c>
      <c r="AJ433" s="14">
        <f t="shared" si="254"/>
        <v>0</v>
      </c>
      <c r="AK433" s="13">
        <f t="shared" si="269"/>
        <v>0</v>
      </c>
      <c r="AL433" s="14">
        <f t="shared" si="255"/>
        <v>0</v>
      </c>
      <c r="AM433" s="13">
        <f t="shared" si="270"/>
        <v>0</v>
      </c>
      <c r="AN433" s="14"/>
      <c r="AO433" s="13">
        <f t="shared" si="271"/>
        <v>0</v>
      </c>
      <c r="AP433" s="14">
        <f t="shared" si="272"/>
        <v>0</v>
      </c>
      <c r="AQ433" s="13">
        <f t="shared" si="273"/>
        <v>0</v>
      </c>
      <c r="AR433" s="14">
        <f t="shared" si="274"/>
        <v>0</v>
      </c>
      <c r="AS433" s="13">
        <f t="shared" si="275"/>
        <v>1.9999999999999574E-2</v>
      </c>
      <c r="AT433" s="14"/>
      <c r="AU433" s="13">
        <f t="shared" si="276"/>
        <v>0</v>
      </c>
      <c r="AV433" s="14">
        <f t="shared" si="277"/>
        <v>0</v>
      </c>
      <c r="AW433" s="13">
        <f t="shared" si="278"/>
        <v>0</v>
      </c>
      <c r="AX433" s="14">
        <f t="shared" si="279"/>
        <v>0</v>
      </c>
      <c r="AY433" s="13">
        <f t="shared" si="280"/>
        <v>0</v>
      </c>
      <c r="AZ433" s="14"/>
      <c r="BA433" s="13">
        <f t="shared" si="281"/>
        <v>0</v>
      </c>
      <c r="BB433" s="14">
        <f t="shared" si="282"/>
        <v>0</v>
      </c>
      <c r="BC433" s="13">
        <f t="shared" si="283"/>
        <v>0</v>
      </c>
      <c r="BD433" s="14">
        <f t="shared" si="284"/>
        <v>0</v>
      </c>
      <c r="BE433" s="13">
        <f t="shared" si="285"/>
        <v>0</v>
      </c>
    </row>
    <row r="434" spans="1:57" x14ac:dyDescent="0.25">
      <c r="A434" s="23">
        <f t="shared" si="286"/>
        <v>8.590416666666572</v>
      </c>
      <c r="B434" s="8" t="s">
        <v>76</v>
      </c>
      <c r="C434" s="10" t="s">
        <v>14</v>
      </c>
      <c r="D434" s="10" t="s">
        <v>14</v>
      </c>
      <c r="E434" t="s">
        <v>11</v>
      </c>
      <c r="F434" s="10"/>
      <c r="G434" s="10"/>
      <c r="H434" s="10" t="s">
        <v>14</v>
      </c>
      <c r="J434" s="10" t="s">
        <v>14</v>
      </c>
      <c r="K434" s="13">
        <f t="shared" si="256"/>
        <v>0</v>
      </c>
      <c r="L434" s="14">
        <f t="shared" si="246"/>
        <v>0</v>
      </c>
      <c r="M434" s="13">
        <f t="shared" si="257"/>
        <v>0</v>
      </c>
      <c r="N434" s="14">
        <f t="shared" si="247"/>
        <v>0</v>
      </c>
      <c r="O434" s="13">
        <f t="shared" si="258"/>
        <v>1.9999999999999574E-2</v>
      </c>
      <c r="P434" s="14"/>
      <c r="Q434" s="13">
        <f t="shared" si="259"/>
        <v>0</v>
      </c>
      <c r="R434" s="14">
        <f t="shared" si="248"/>
        <v>0</v>
      </c>
      <c r="S434" s="13">
        <f t="shared" si="260"/>
        <v>0</v>
      </c>
      <c r="T434" s="14">
        <f t="shared" si="249"/>
        <v>0</v>
      </c>
      <c r="U434" s="13">
        <f t="shared" si="261"/>
        <v>1.9999999999999574E-2</v>
      </c>
      <c r="V434" s="14"/>
      <c r="W434" s="13">
        <f t="shared" si="262"/>
        <v>0</v>
      </c>
      <c r="X434" s="14">
        <f t="shared" si="250"/>
        <v>0</v>
      </c>
      <c r="Y434" s="13">
        <f t="shared" si="263"/>
        <v>0</v>
      </c>
      <c r="Z434" s="14">
        <f t="shared" si="251"/>
        <v>0</v>
      </c>
      <c r="AA434" s="13">
        <f t="shared" si="264"/>
        <v>0</v>
      </c>
      <c r="AB434" s="14"/>
      <c r="AC434" s="13">
        <f t="shared" si="265"/>
        <v>0</v>
      </c>
      <c r="AD434" s="14">
        <f t="shared" si="252"/>
        <v>0</v>
      </c>
      <c r="AE434" s="13">
        <f t="shared" si="266"/>
        <v>0</v>
      </c>
      <c r="AF434" s="14">
        <f t="shared" si="253"/>
        <v>0</v>
      </c>
      <c r="AG434" s="13">
        <f t="shared" si="267"/>
        <v>0</v>
      </c>
      <c r="AH434" s="14"/>
      <c r="AI434" s="13">
        <f t="shared" si="268"/>
        <v>0</v>
      </c>
      <c r="AJ434" s="14">
        <f t="shared" si="254"/>
        <v>0</v>
      </c>
      <c r="AK434" s="13">
        <f t="shared" si="269"/>
        <v>0</v>
      </c>
      <c r="AL434" s="14">
        <f t="shared" si="255"/>
        <v>0</v>
      </c>
      <c r="AM434" s="13">
        <f t="shared" si="270"/>
        <v>1.9999999999999574E-2</v>
      </c>
      <c r="AN434" s="14"/>
      <c r="AO434" s="13">
        <f t="shared" si="271"/>
        <v>0</v>
      </c>
      <c r="AP434" s="14">
        <f t="shared" si="272"/>
        <v>0</v>
      </c>
      <c r="AQ434" s="13">
        <f t="shared" si="273"/>
        <v>0</v>
      </c>
      <c r="AR434" s="14">
        <f t="shared" si="274"/>
        <v>0</v>
      </c>
      <c r="AS434" s="13">
        <f t="shared" si="275"/>
        <v>1.9999999999999574E-2</v>
      </c>
      <c r="AT434" s="14"/>
      <c r="AU434" s="13">
        <f t="shared" si="276"/>
        <v>0</v>
      </c>
      <c r="AV434" s="14">
        <f t="shared" si="277"/>
        <v>0</v>
      </c>
      <c r="AW434" s="13">
        <f t="shared" si="278"/>
        <v>0</v>
      </c>
      <c r="AX434" s="14">
        <f t="shared" si="279"/>
        <v>0</v>
      </c>
      <c r="AY434" s="13">
        <f t="shared" si="280"/>
        <v>1.9999999999999574E-2</v>
      </c>
      <c r="AZ434" s="14"/>
      <c r="BA434" s="13">
        <f t="shared" si="281"/>
        <v>8.590416666666572</v>
      </c>
      <c r="BB434" s="14">
        <f t="shared" si="282"/>
        <v>1</v>
      </c>
      <c r="BC434" s="13">
        <f t="shared" si="283"/>
        <v>0</v>
      </c>
      <c r="BD434" s="14">
        <f t="shared" si="284"/>
        <v>0</v>
      </c>
      <c r="BE434" s="13">
        <f t="shared" si="285"/>
        <v>1.9999999999999574E-2</v>
      </c>
    </row>
    <row r="435" spans="1:57" x14ac:dyDescent="0.25">
      <c r="A435" s="23">
        <f t="shared" si="286"/>
        <v>8.6104166666665716</v>
      </c>
      <c r="B435" s="8" t="s">
        <v>18</v>
      </c>
      <c r="C435" s="10" t="s">
        <v>14</v>
      </c>
      <c r="D435" t="s">
        <v>11</v>
      </c>
      <c r="E435" s="11" t="s">
        <v>20</v>
      </c>
      <c r="F435" s="10"/>
      <c r="G435" s="10"/>
      <c r="H435" s="10" t="s">
        <v>14</v>
      </c>
      <c r="J435" s="10" t="s">
        <v>14</v>
      </c>
      <c r="K435" s="13">
        <f t="shared" si="256"/>
        <v>0</v>
      </c>
      <c r="L435" s="14">
        <f t="shared" si="246"/>
        <v>0</v>
      </c>
      <c r="M435" s="13">
        <f t="shared" si="257"/>
        <v>0</v>
      </c>
      <c r="N435" s="14">
        <f t="shared" si="247"/>
        <v>0</v>
      </c>
      <c r="O435" s="13">
        <f t="shared" si="258"/>
        <v>1.9999999999999574E-2</v>
      </c>
      <c r="P435" s="14"/>
      <c r="Q435" s="13">
        <f t="shared" si="259"/>
        <v>0</v>
      </c>
      <c r="R435" s="14">
        <f t="shared" si="248"/>
        <v>0</v>
      </c>
      <c r="S435" s="13">
        <f t="shared" si="260"/>
        <v>0</v>
      </c>
      <c r="T435" s="14">
        <f t="shared" si="249"/>
        <v>0</v>
      </c>
      <c r="U435" s="13">
        <f t="shared" si="261"/>
        <v>0</v>
      </c>
      <c r="V435" s="14"/>
      <c r="W435" s="13">
        <f t="shared" si="262"/>
        <v>0</v>
      </c>
      <c r="X435" s="14">
        <f t="shared" si="250"/>
        <v>0</v>
      </c>
      <c r="Y435" s="13">
        <f t="shared" si="263"/>
        <v>8.6104166666665716</v>
      </c>
      <c r="Z435" s="14">
        <f t="shared" si="251"/>
        <v>1</v>
      </c>
      <c r="AA435" s="13">
        <f t="shared" si="264"/>
        <v>0</v>
      </c>
      <c r="AB435" s="14"/>
      <c r="AC435" s="13">
        <f t="shared" si="265"/>
        <v>0</v>
      </c>
      <c r="AD435" s="14">
        <f t="shared" si="252"/>
        <v>0</v>
      </c>
      <c r="AE435" s="13">
        <f t="shared" si="266"/>
        <v>0</v>
      </c>
      <c r="AF435" s="14">
        <f t="shared" si="253"/>
        <v>0</v>
      </c>
      <c r="AG435" s="13">
        <f t="shared" si="267"/>
        <v>0</v>
      </c>
      <c r="AH435" s="14"/>
      <c r="AI435" s="13">
        <f t="shared" si="268"/>
        <v>0</v>
      </c>
      <c r="AJ435" s="14">
        <f t="shared" si="254"/>
        <v>0</v>
      </c>
      <c r="AK435" s="13">
        <f t="shared" si="269"/>
        <v>0</v>
      </c>
      <c r="AL435" s="14">
        <f t="shared" si="255"/>
        <v>0</v>
      </c>
      <c r="AM435" s="13">
        <f t="shared" si="270"/>
        <v>1.9999999999999574E-2</v>
      </c>
      <c r="AN435" s="14"/>
      <c r="AO435" s="13">
        <f t="shared" si="271"/>
        <v>0</v>
      </c>
      <c r="AP435" s="14">
        <f t="shared" si="272"/>
        <v>0</v>
      </c>
      <c r="AQ435" s="13">
        <f t="shared" si="273"/>
        <v>0</v>
      </c>
      <c r="AR435" s="14">
        <f t="shared" si="274"/>
        <v>0</v>
      </c>
      <c r="AS435" s="13">
        <f t="shared" si="275"/>
        <v>1.9999999999999574E-2</v>
      </c>
      <c r="AT435" s="14"/>
      <c r="AU435" s="13">
        <f t="shared" si="276"/>
        <v>0</v>
      </c>
      <c r="AV435" s="14">
        <f t="shared" si="277"/>
        <v>0</v>
      </c>
      <c r="AW435" s="13">
        <f t="shared" si="278"/>
        <v>0</v>
      </c>
      <c r="AX435" s="14">
        <f t="shared" si="279"/>
        <v>0</v>
      </c>
      <c r="AY435" s="13">
        <f t="shared" si="280"/>
        <v>1.9999999999999574E-2</v>
      </c>
      <c r="AZ435" s="14"/>
      <c r="BA435" s="13">
        <f t="shared" si="281"/>
        <v>0</v>
      </c>
      <c r="BB435" s="14">
        <f t="shared" si="282"/>
        <v>0</v>
      </c>
      <c r="BC435" s="13">
        <f t="shared" si="283"/>
        <v>0</v>
      </c>
      <c r="BD435" s="14">
        <f t="shared" si="284"/>
        <v>0</v>
      </c>
      <c r="BE435" s="13">
        <f t="shared" si="285"/>
        <v>1.9999999999999574E-2</v>
      </c>
    </row>
    <row r="436" spans="1:57" x14ac:dyDescent="0.25">
      <c r="A436" s="23">
        <f t="shared" si="286"/>
        <v>8.6304166666665711</v>
      </c>
      <c r="B436" s="8"/>
      <c r="C436" s="10" t="s">
        <v>14</v>
      </c>
      <c r="D436" t="s">
        <v>11</v>
      </c>
      <c r="E436" s="10"/>
      <c r="F436" s="10"/>
      <c r="G436" s="10"/>
      <c r="H436" s="10" t="s">
        <v>14</v>
      </c>
      <c r="J436" s="10" t="s">
        <v>14</v>
      </c>
      <c r="K436" s="13">
        <f t="shared" si="256"/>
        <v>0</v>
      </c>
      <c r="L436" s="14">
        <f t="shared" si="246"/>
        <v>0</v>
      </c>
      <c r="M436" s="13">
        <f t="shared" si="257"/>
        <v>0</v>
      </c>
      <c r="N436" s="14">
        <f t="shared" si="247"/>
        <v>0</v>
      </c>
      <c r="O436" s="13">
        <f t="shared" si="258"/>
        <v>1.9999999999999574E-2</v>
      </c>
      <c r="P436" s="14"/>
      <c r="Q436" s="13">
        <f t="shared" si="259"/>
        <v>0</v>
      </c>
      <c r="R436" s="14">
        <f t="shared" si="248"/>
        <v>0</v>
      </c>
      <c r="S436" s="13">
        <f t="shared" si="260"/>
        <v>0</v>
      </c>
      <c r="T436" s="14">
        <f t="shared" si="249"/>
        <v>0</v>
      </c>
      <c r="U436" s="13">
        <f t="shared" si="261"/>
        <v>0</v>
      </c>
      <c r="V436" s="14"/>
      <c r="W436" s="13">
        <f t="shared" si="262"/>
        <v>0</v>
      </c>
      <c r="X436" s="14">
        <f t="shared" si="250"/>
        <v>0</v>
      </c>
      <c r="Y436" s="13">
        <f t="shared" si="263"/>
        <v>0</v>
      </c>
      <c r="Z436" s="14">
        <f t="shared" si="251"/>
        <v>0</v>
      </c>
      <c r="AA436" s="13">
        <f t="shared" si="264"/>
        <v>0</v>
      </c>
      <c r="AB436" s="14"/>
      <c r="AC436" s="13">
        <f t="shared" si="265"/>
        <v>0</v>
      </c>
      <c r="AD436" s="14">
        <f t="shared" si="252"/>
        <v>0</v>
      </c>
      <c r="AE436" s="13">
        <f t="shared" si="266"/>
        <v>0</v>
      </c>
      <c r="AF436" s="14">
        <f t="shared" si="253"/>
        <v>0</v>
      </c>
      <c r="AG436" s="13">
        <f t="shared" si="267"/>
        <v>0</v>
      </c>
      <c r="AH436" s="14"/>
      <c r="AI436" s="13">
        <f t="shared" si="268"/>
        <v>0</v>
      </c>
      <c r="AJ436" s="14">
        <f t="shared" si="254"/>
        <v>0</v>
      </c>
      <c r="AK436" s="13">
        <f t="shared" si="269"/>
        <v>0</v>
      </c>
      <c r="AL436" s="14">
        <f t="shared" si="255"/>
        <v>0</v>
      </c>
      <c r="AM436" s="13">
        <f t="shared" si="270"/>
        <v>1.9999999999999574E-2</v>
      </c>
      <c r="AN436" s="14"/>
      <c r="AO436" s="13">
        <f t="shared" si="271"/>
        <v>0</v>
      </c>
      <c r="AP436" s="14">
        <f t="shared" si="272"/>
        <v>0</v>
      </c>
      <c r="AQ436" s="13">
        <f t="shared" si="273"/>
        <v>0</v>
      </c>
      <c r="AR436" s="14">
        <f t="shared" si="274"/>
        <v>0</v>
      </c>
      <c r="AS436" s="13">
        <f t="shared" si="275"/>
        <v>1.9999999999999574E-2</v>
      </c>
      <c r="AT436" s="14"/>
      <c r="AU436" s="13">
        <f t="shared" si="276"/>
        <v>0</v>
      </c>
      <c r="AV436" s="14">
        <f t="shared" si="277"/>
        <v>0</v>
      </c>
      <c r="AW436" s="13">
        <f t="shared" si="278"/>
        <v>0</v>
      </c>
      <c r="AX436" s="14">
        <f t="shared" si="279"/>
        <v>0</v>
      </c>
      <c r="AY436" s="13">
        <f t="shared" si="280"/>
        <v>1.9999999999999574E-2</v>
      </c>
      <c r="AZ436" s="14"/>
      <c r="BA436" s="13">
        <f t="shared" si="281"/>
        <v>0</v>
      </c>
      <c r="BB436" s="14">
        <f t="shared" si="282"/>
        <v>0</v>
      </c>
      <c r="BC436" s="13">
        <f t="shared" si="283"/>
        <v>0</v>
      </c>
      <c r="BD436" s="14">
        <f t="shared" si="284"/>
        <v>0</v>
      </c>
      <c r="BE436" s="13">
        <f t="shared" si="285"/>
        <v>1.9999999999999574E-2</v>
      </c>
    </row>
    <row r="437" spans="1:57" x14ac:dyDescent="0.25">
      <c r="A437" s="23">
        <f t="shared" si="286"/>
        <v>8.6504166666665707</v>
      </c>
      <c r="B437" s="8"/>
      <c r="C437" s="10" t="s">
        <v>14</v>
      </c>
      <c r="D437" t="s">
        <v>11</v>
      </c>
      <c r="E437" s="10"/>
      <c r="F437" s="10"/>
      <c r="G437" s="10"/>
      <c r="H437" s="10" t="s">
        <v>14</v>
      </c>
      <c r="J437" s="10" t="s">
        <v>14</v>
      </c>
      <c r="K437" s="13">
        <f t="shared" si="256"/>
        <v>0</v>
      </c>
      <c r="L437" s="14">
        <f t="shared" si="246"/>
        <v>0</v>
      </c>
      <c r="M437" s="13">
        <f t="shared" si="257"/>
        <v>0</v>
      </c>
      <c r="N437" s="14">
        <f t="shared" si="247"/>
        <v>0</v>
      </c>
      <c r="O437" s="13">
        <f t="shared" si="258"/>
        <v>1.9999999999999574E-2</v>
      </c>
      <c r="P437" s="14"/>
      <c r="Q437" s="13">
        <f t="shared" si="259"/>
        <v>0</v>
      </c>
      <c r="R437" s="14">
        <f t="shared" si="248"/>
        <v>0</v>
      </c>
      <c r="S437" s="13">
        <f t="shared" si="260"/>
        <v>0</v>
      </c>
      <c r="T437" s="14">
        <f t="shared" si="249"/>
        <v>0</v>
      </c>
      <c r="U437" s="13">
        <f t="shared" si="261"/>
        <v>0</v>
      </c>
      <c r="V437" s="14"/>
      <c r="W437" s="13">
        <f t="shared" si="262"/>
        <v>0</v>
      </c>
      <c r="X437" s="14">
        <f t="shared" si="250"/>
        <v>0</v>
      </c>
      <c r="Y437" s="13">
        <f t="shared" si="263"/>
        <v>0</v>
      </c>
      <c r="Z437" s="14">
        <f t="shared" si="251"/>
        <v>0</v>
      </c>
      <c r="AA437" s="13">
        <f t="shared" si="264"/>
        <v>0</v>
      </c>
      <c r="AB437" s="14"/>
      <c r="AC437" s="13">
        <f t="shared" si="265"/>
        <v>0</v>
      </c>
      <c r="AD437" s="14">
        <f t="shared" si="252"/>
        <v>0</v>
      </c>
      <c r="AE437" s="13">
        <f t="shared" si="266"/>
        <v>0</v>
      </c>
      <c r="AF437" s="14">
        <f t="shared" si="253"/>
        <v>0</v>
      </c>
      <c r="AG437" s="13">
        <f t="shared" si="267"/>
        <v>0</v>
      </c>
      <c r="AH437" s="14"/>
      <c r="AI437" s="13">
        <f t="shared" si="268"/>
        <v>0</v>
      </c>
      <c r="AJ437" s="14">
        <f t="shared" si="254"/>
        <v>0</v>
      </c>
      <c r="AK437" s="13">
        <f t="shared" si="269"/>
        <v>0</v>
      </c>
      <c r="AL437" s="14">
        <f t="shared" si="255"/>
        <v>0</v>
      </c>
      <c r="AM437" s="13">
        <f t="shared" si="270"/>
        <v>1.9999999999999574E-2</v>
      </c>
      <c r="AN437" s="14"/>
      <c r="AO437" s="13">
        <f t="shared" si="271"/>
        <v>0</v>
      </c>
      <c r="AP437" s="14">
        <f t="shared" si="272"/>
        <v>0</v>
      </c>
      <c r="AQ437" s="13">
        <f t="shared" si="273"/>
        <v>0</v>
      </c>
      <c r="AR437" s="14">
        <f t="shared" si="274"/>
        <v>0</v>
      </c>
      <c r="AS437" s="13">
        <f t="shared" si="275"/>
        <v>1.9999999999999574E-2</v>
      </c>
      <c r="AT437" s="14"/>
      <c r="AU437" s="13">
        <f t="shared" si="276"/>
        <v>0</v>
      </c>
      <c r="AV437" s="14">
        <f t="shared" si="277"/>
        <v>0</v>
      </c>
      <c r="AW437" s="13">
        <f t="shared" si="278"/>
        <v>0</v>
      </c>
      <c r="AX437" s="14">
        <f t="shared" si="279"/>
        <v>0</v>
      </c>
      <c r="AY437" s="13">
        <f t="shared" si="280"/>
        <v>1.9999999999999574E-2</v>
      </c>
      <c r="AZ437" s="14"/>
      <c r="BA437" s="13">
        <f t="shared" si="281"/>
        <v>0</v>
      </c>
      <c r="BB437" s="14">
        <f t="shared" si="282"/>
        <v>0</v>
      </c>
      <c r="BC437" s="13">
        <f t="shared" si="283"/>
        <v>0</v>
      </c>
      <c r="BD437" s="14">
        <f t="shared" si="284"/>
        <v>0</v>
      </c>
      <c r="BE437" s="13">
        <f t="shared" si="285"/>
        <v>1.9999999999999574E-2</v>
      </c>
    </row>
    <row r="438" spans="1:57" x14ac:dyDescent="0.25">
      <c r="A438" s="23">
        <f t="shared" si="286"/>
        <v>8.6704166666665703</v>
      </c>
      <c r="B438" s="8"/>
      <c r="C438" s="10" t="s">
        <v>14</v>
      </c>
      <c r="D438" t="s">
        <v>11</v>
      </c>
      <c r="E438" s="10"/>
      <c r="F438" s="10"/>
      <c r="G438" s="10"/>
      <c r="H438" s="10" t="s">
        <v>14</v>
      </c>
      <c r="J438" s="10" t="s">
        <v>14</v>
      </c>
      <c r="K438" s="13">
        <f t="shared" si="256"/>
        <v>0</v>
      </c>
      <c r="L438" s="14">
        <f t="shared" si="246"/>
        <v>0</v>
      </c>
      <c r="M438" s="13">
        <f t="shared" si="257"/>
        <v>0</v>
      </c>
      <c r="N438" s="14">
        <f t="shared" si="247"/>
        <v>0</v>
      </c>
      <c r="O438" s="13">
        <f t="shared" si="258"/>
        <v>1.9999999999999574E-2</v>
      </c>
      <c r="P438" s="14"/>
      <c r="Q438" s="13">
        <f t="shared" si="259"/>
        <v>0</v>
      </c>
      <c r="R438" s="14">
        <f t="shared" si="248"/>
        <v>0</v>
      </c>
      <c r="S438" s="13">
        <f t="shared" si="260"/>
        <v>0</v>
      </c>
      <c r="T438" s="14">
        <f t="shared" si="249"/>
        <v>0</v>
      </c>
      <c r="U438" s="13">
        <f t="shared" si="261"/>
        <v>0</v>
      </c>
      <c r="V438" s="14"/>
      <c r="W438" s="13">
        <f t="shared" si="262"/>
        <v>0</v>
      </c>
      <c r="X438" s="14">
        <f t="shared" si="250"/>
        <v>0</v>
      </c>
      <c r="Y438" s="13">
        <f t="shared" si="263"/>
        <v>0</v>
      </c>
      <c r="Z438" s="14">
        <f t="shared" si="251"/>
        <v>0</v>
      </c>
      <c r="AA438" s="13">
        <f t="shared" si="264"/>
        <v>0</v>
      </c>
      <c r="AB438" s="14"/>
      <c r="AC438" s="13">
        <f t="shared" si="265"/>
        <v>0</v>
      </c>
      <c r="AD438" s="14">
        <f t="shared" si="252"/>
        <v>0</v>
      </c>
      <c r="AE438" s="13">
        <f t="shared" si="266"/>
        <v>0</v>
      </c>
      <c r="AF438" s="14">
        <f t="shared" si="253"/>
        <v>0</v>
      </c>
      <c r="AG438" s="13">
        <f t="shared" si="267"/>
        <v>0</v>
      </c>
      <c r="AH438" s="14"/>
      <c r="AI438" s="13">
        <f t="shared" si="268"/>
        <v>0</v>
      </c>
      <c r="AJ438" s="14">
        <f t="shared" si="254"/>
        <v>0</v>
      </c>
      <c r="AK438" s="13">
        <f t="shared" si="269"/>
        <v>0</v>
      </c>
      <c r="AL438" s="14">
        <f t="shared" si="255"/>
        <v>0</v>
      </c>
      <c r="AM438" s="13">
        <f t="shared" si="270"/>
        <v>1.9999999999999574E-2</v>
      </c>
      <c r="AN438" s="14"/>
      <c r="AO438" s="13">
        <f t="shared" si="271"/>
        <v>0</v>
      </c>
      <c r="AP438" s="14">
        <f t="shared" si="272"/>
        <v>0</v>
      </c>
      <c r="AQ438" s="13">
        <f t="shared" si="273"/>
        <v>0</v>
      </c>
      <c r="AR438" s="14">
        <f t="shared" si="274"/>
        <v>0</v>
      </c>
      <c r="AS438" s="13">
        <f t="shared" si="275"/>
        <v>1.9999999999999574E-2</v>
      </c>
      <c r="AT438" s="14"/>
      <c r="AU438" s="13">
        <f t="shared" si="276"/>
        <v>0</v>
      </c>
      <c r="AV438" s="14">
        <f t="shared" si="277"/>
        <v>0</v>
      </c>
      <c r="AW438" s="13">
        <f t="shared" si="278"/>
        <v>0</v>
      </c>
      <c r="AX438" s="14">
        <f t="shared" si="279"/>
        <v>0</v>
      </c>
      <c r="AY438" s="13">
        <f t="shared" si="280"/>
        <v>1.9999999999999574E-2</v>
      </c>
      <c r="AZ438" s="14"/>
      <c r="BA438" s="13">
        <f t="shared" si="281"/>
        <v>0</v>
      </c>
      <c r="BB438" s="14">
        <f t="shared" si="282"/>
        <v>0</v>
      </c>
      <c r="BC438" s="13">
        <f t="shared" si="283"/>
        <v>0</v>
      </c>
      <c r="BD438" s="14">
        <f t="shared" si="284"/>
        <v>0</v>
      </c>
      <c r="BE438" s="13">
        <f t="shared" si="285"/>
        <v>1.9999999999999574E-2</v>
      </c>
    </row>
    <row r="439" spans="1:57" x14ac:dyDescent="0.25">
      <c r="A439" s="23">
        <f t="shared" si="286"/>
        <v>8.6904166666665699</v>
      </c>
      <c r="B439" s="8" t="s">
        <v>17</v>
      </c>
      <c r="C439" s="10" t="s">
        <v>14</v>
      </c>
      <c r="D439" s="11" t="s">
        <v>20</v>
      </c>
      <c r="E439" s="10"/>
      <c r="G439" s="10"/>
      <c r="H439" t="s">
        <v>11</v>
      </c>
      <c r="I439" s="11"/>
      <c r="J439" s="10" t="s">
        <v>14</v>
      </c>
      <c r="K439" s="13">
        <f t="shared" si="256"/>
        <v>0</v>
      </c>
      <c r="L439" s="14">
        <f t="shared" si="246"/>
        <v>0</v>
      </c>
      <c r="M439" s="13">
        <f t="shared" si="257"/>
        <v>0</v>
      </c>
      <c r="N439" s="14">
        <f t="shared" si="247"/>
        <v>0</v>
      </c>
      <c r="O439" s="13">
        <f t="shared" si="258"/>
        <v>1.9999999999999574E-2</v>
      </c>
      <c r="P439" s="14"/>
      <c r="Q439" s="13">
        <f t="shared" si="259"/>
        <v>0</v>
      </c>
      <c r="R439" s="14">
        <f t="shared" si="248"/>
        <v>0</v>
      </c>
      <c r="S439" s="13">
        <f t="shared" si="260"/>
        <v>8.6904166666665699</v>
      </c>
      <c r="T439" s="14">
        <f t="shared" si="249"/>
        <v>1</v>
      </c>
      <c r="U439" s="13">
        <f t="shared" si="261"/>
        <v>0</v>
      </c>
      <c r="V439" s="14"/>
      <c r="W439" s="13">
        <f t="shared" si="262"/>
        <v>0</v>
      </c>
      <c r="X439" s="14">
        <f t="shared" si="250"/>
        <v>0</v>
      </c>
      <c r="Y439" s="13">
        <f t="shared" si="263"/>
        <v>0</v>
      </c>
      <c r="Z439" s="14">
        <f t="shared" si="251"/>
        <v>0</v>
      </c>
      <c r="AA439" s="13">
        <f t="shared" si="264"/>
        <v>0</v>
      </c>
      <c r="AB439" s="14"/>
      <c r="AC439" s="13">
        <f t="shared" si="265"/>
        <v>0</v>
      </c>
      <c r="AD439" s="14">
        <f t="shared" si="252"/>
        <v>0</v>
      </c>
      <c r="AE439" s="13">
        <f t="shared" si="266"/>
        <v>0</v>
      </c>
      <c r="AF439" s="14">
        <f t="shared" si="253"/>
        <v>0</v>
      </c>
      <c r="AG439" s="13">
        <f t="shared" si="267"/>
        <v>0</v>
      </c>
      <c r="AH439" s="14"/>
      <c r="AI439" s="13">
        <f t="shared" si="268"/>
        <v>0</v>
      </c>
      <c r="AJ439" s="14">
        <f t="shared" si="254"/>
        <v>0</v>
      </c>
      <c r="AK439" s="13">
        <f t="shared" si="269"/>
        <v>0</v>
      </c>
      <c r="AL439" s="14">
        <f t="shared" si="255"/>
        <v>0</v>
      </c>
      <c r="AM439" s="13">
        <f t="shared" si="270"/>
        <v>1.9999999999999574E-2</v>
      </c>
      <c r="AN439" s="14"/>
      <c r="AO439" s="13">
        <f t="shared" si="271"/>
        <v>0</v>
      </c>
      <c r="AP439" s="14">
        <f t="shared" si="272"/>
        <v>0</v>
      </c>
      <c r="AQ439" s="13">
        <f t="shared" si="273"/>
        <v>0</v>
      </c>
      <c r="AR439" s="14">
        <f t="shared" si="274"/>
        <v>0</v>
      </c>
      <c r="AS439" s="13">
        <f t="shared" si="275"/>
        <v>0</v>
      </c>
      <c r="AT439" s="14"/>
      <c r="AU439" s="13">
        <f t="shared" si="276"/>
        <v>0</v>
      </c>
      <c r="AV439" s="14">
        <f t="shared" si="277"/>
        <v>0</v>
      </c>
      <c r="AW439" s="13">
        <f t="shared" si="278"/>
        <v>0</v>
      </c>
      <c r="AX439" s="14">
        <f t="shared" si="279"/>
        <v>0</v>
      </c>
      <c r="AY439" s="13">
        <f t="shared" si="280"/>
        <v>1.9999999999999574E-2</v>
      </c>
      <c r="AZ439" s="14"/>
      <c r="BA439" s="13">
        <f t="shared" si="281"/>
        <v>0</v>
      </c>
      <c r="BB439" s="14">
        <f t="shared" si="282"/>
        <v>0</v>
      </c>
      <c r="BC439" s="13">
        <f t="shared" si="283"/>
        <v>0</v>
      </c>
      <c r="BD439" s="14">
        <f t="shared" si="284"/>
        <v>0</v>
      </c>
      <c r="BE439" s="13">
        <f t="shared" si="285"/>
        <v>1.9999999999999574E-2</v>
      </c>
    </row>
    <row r="440" spans="1:57" x14ac:dyDescent="0.25">
      <c r="A440" s="23">
        <f t="shared" si="286"/>
        <v>8.7104166666665694</v>
      </c>
      <c r="B440" s="8"/>
      <c r="C440" s="10" t="s">
        <v>14</v>
      </c>
      <c r="D440" s="10"/>
      <c r="E440" s="10"/>
      <c r="G440" s="10"/>
      <c r="H440" t="s">
        <v>11</v>
      </c>
      <c r="I440" s="32"/>
      <c r="J440" s="10" t="s">
        <v>14</v>
      </c>
      <c r="K440" s="13">
        <f t="shared" si="256"/>
        <v>0</v>
      </c>
      <c r="L440" s="14">
        <f t="shared" si="246"/>
        <v>0</v>
      </c>
      <c r="M440" s="13">
        <f t="shared" si="257"/>
        <v>0</v>
      </c>
      <c r="N440" s="14">
        <f t="shared" si="247"/>
        <v>0</v>
      </c>
      <c r="O440" s="13">
        <f t="shared" si="258"/>
        <v>1.9999999999999574E-2</v>
      </c>
      <c r="P440" s="14"/>
      <c r="Q440" s="13">
        <f t="shared" si="259"/>
        <v>0</v>
      </c>
      <c r="R440" s="14">
        <f t="shared" si="248"/>
        <v>0</v>
      </c>
      <c r="S440" s="13">
        <f t="shared" si="260"/>
        <v>0</v>
      </c>
      <c r="T440" s="14">
        <f t="shared" si="249"/>
        <v>0</v>
      </c>
      <c r="U440" s="13">
        <f t="shared" si="261"/>
        <v>0</v>
      </c>
      <c r="V440" s="14"/>
      <c r="W440" s="13">
        <f t="shared" si="262"/>
        <v>0</v>
      </c>
      <c r="X440" s="14">
        <f t="shared" si="250"/>
        <v>0</v>
      </c>
      <c r="Y440" s="13">
        <f t="shared" si="263"/>
        <v>0</v>
      </c>
      <c r="Z440" s="14">
        <f t="shared" si="251"/>
        <v>0</v>
      </c>
      <c r="AA440" s="13">
        <f t="shared" si="264"/>
        <v>0</v>
      </c>
      <c r="AB440" s="14"/>
      <c r="AC440" s="13">
        <f t="shared" si="265"/>
        <v>0</v>
      </c>
      <c r="AD440" s="14">
        <f t="shared" si="252"/>
        <v>0</v>
      </c>
      <c r="AE440" s="13">
        <f t="shared" si="266"/>
        <v>0</v>
      </c>
      <c r="AF440" s="14">
        <f t="shared" si="253"/>
        <v>0</v>
      </c>
      <c r="AG440" s="13">
        <f t="shared" si="267"/>
        <v>0</v>
      </c>
      <c r="AH440" s="14"/>
      <c r="AI440" s="13">
        <f t="shared" si="268"/>
        <v>0</v>
      </c>
      <c r="AJ440" s="14">
        <f t="shared" si="254"/>
        <v>0</v>
      </c>
      <c r="AK440" s="13">
        <f t="shared" si="269"/>
        <v>0</v>
      </c>
      <c r="AL440" s="14">
        <f t="shared" si="255"/>
        <v>0</v>
      </c>
      <c r="AM440" s="13">
        <f t="shared" si="270"/>
        <v>1.9999999999999574E-2</v>
      </c>
      <c r="AN440" s="14"/>
      <c r="AO440" s="13">
        <f t="shared" si="271"/>
        <v>0</v>
      </c>
      <c r="AP440" s="14">
        <f t="shared" si="272"/>
        <v>0</v>
      </c>
      <c r="AQ440" s="13">
        <f t="shared" si="273"/>
        <v>0</v>
      </c>
      <c r="AR440" s="14">
        <f t="shared" si="274"/>
        <v>0</v>
      </c>
      <c r="AS440" s="13">
        <f t="shared" si="275"/>
        <v>0</v>
      </c>
      <c r="AT440" s="14"/>
      <c r="AU440" s="13">
        <f t="shared" si="276"/>
        <v>0</v>
      </c>
      <c r="AV440" s="14">
        <f t="shared" si="277"/>
        <v>0</v>
      </c>
      <c r="AW440" s="13">
        <f t="shared" si="278"/>
        <v>0</v>
      </c>
      <c r="AX440" s="14">
        <f t="shared" si="279"/>
        <v>0</v>
      </c>
      <c r="AY440" s="13">
        <f t="shared" si="280"/>
        <v>1.9999999999999574E-2</v>
      </c>
      <c r="AZ440" s="14"/>
      <c r="BA440" s="13">
        <f t="shared" si="281"/>
        <v>0</v>
      </c>
      <c r="BB440" s="14">
        <f t="shared" si="282"/>
        <v>0</v>
      </c>
      <c r="BC440" s="13">
        <f t="shared" si="283"/>
        <v>0</v>
      </c>
      <c r="BD440" s="14">
        <f t="shared" si="284"/>
        <v>0</v>
      </c>
      <c r="BE440" s="13">
        <f t="shared" si="285"/>
        <v>1.9999999999999574E-2</v>
      </c>
    </row>
    <row r="441" spans="1:57" x14ac:dyDescent="0.25">
      <c r="A441" s="23">
        <f t="shared" si="286"/>
        <v>8.730416666666569</v>
      </c>
      <c r="B441" s="8"/>
      <c r="C441" s="10" t="s">
        <v>14</v>
      </c>
      <c r="D441" s="10"/>
      <c r="E441" s="10"/>
      <c r="G441" s="10"/>
      <c r="H441" t="s">
        <v>11</v>
      </c>
      <c r="I441" s="32"/>
      <c r="J441" s="10" t="s">
        <v>14</v>
      </c>
      <c r="K441" s="13">
        <f t="shared" si="256"/>
        <v>0</v>
      </c>
      <c r="L441" s="14">
        <f t="shared" si="246"/>
        <v>0</v>
      </c>
      <c r="M441" s="13">
        <f t="shared" si="257"/>
        <v>0</v>
      </c>
      <c r="N441" s="14">
        <f t="shared" si="247"/>
        <v>0</v>
      </c>
      <c r="O441" s="13">
        <f t="shared" si="258"/>
        <v>1.9999999999999574E-2</v>
      </c>
      <c r="P441" s="14"/>
      <c r="Q441" s="13">
        <f t="shared" si="259"/>
        <v>0</v>
      </c>
      <c r="R441" s="14">
        <f t="shared" si="248"/>
        <v>0</v>
      </c>
      <c r="S441" s="13">
        <f t="shared" si="260"/>
        <v>0</v>
      </c>
      <c r="T441" s="14">
        <f t="shared" si="249"/>
        <v>0</v>
      </c>
      <c r="U441" s="13">
        <f t="shared" si="261"/>
        <v>0</v>
      </c>
      <c r="V441" s="14"/>
      <c r="W441" s="13">
        <f t="shared" si="262"/>
        <v>0</v>
      </c>
      <c r="X441" s="14">
        <f t="shared" si="250"/>
        <v>0</v>
      </c>
      <c r="Y441" s="13">
        <f t="shared" si="263"/>
        <v>0</v>
      </c>
      <c r="Z441" s="14">
        <f t="shared" si="251"/>
        <v>0</v>
      </c>
      <c r="AA441" s="13">
        <f t="shared" si="264"/>
        <v>0</v>
      </c>
      <c r="AB441" s="14"/>
      <c r="AC441" s="13">
        <f t="shared" si="265"/>
        <v>0</v>
      </c>
      <c r="AD441" s="14">
        <f t="shared" si="252"/>
        <v>0</v>
      </c>
      <c r="AE441" s="13">
        <f t="shared" si="266"/>
        <v>0</v>
      </c>
      <c r="AF441" s="14">
        <f t="shared" si="253"/>
        <v>0</v>
      </c>
      <c r="AG441" s="13">
        <f t="shared" si="267"/>
        <v>0</v>
      </c>
      <c r="AH441" s="14"/>
      <c r="AI441" s="13">
        <f t="shared" si="268"/>
        <v>0</v>
      </c>
      <c r="AJ441" s="14">
        <f t="shared" si="254"/>
        <v>0</v>
      </c>
      <c r="AK441" s="13">
        <f t="shared" si="269"/>
        <v>0</v>
      </c>
      <c r="AL441" s="14">
        <f t="shared" si="255"/>
        <v>0</v>
      </c>
      <c r="AM441" s="13">
        <f t="shared" si="270"/>
        <v>1.9999999999999574E-2</v>
      </c>
      <c r="AN441" s="14"/>
      <c r="AO441" s="13">
        <f t="shared" si="271"/>
        <v>0</v>
      </c>
      <c r="AP441" s="14">
        <f t="shared" si="272"/>
        <v>0</v>
      </c>
      <c r="AQ441" s="13">
        <f t="shared" si="273"/>
        <v>0</v>
      </c>
      <c r="AR441" s="14">
        <f t="shared" si="274"/>
        <v>0</v>
      </c>
      <c r="AS441" s="13">
        <f t="shared" si="275"/>
        <v>0</v>
      </c>
      <c r="AT441" s="14"/>
      <c r="AU441" s="13">
        <f t="shared" si="276"/>
        <v>0</v>
      </c>
      <c r="AV441" s="14">
        <f t="shared" si="277"/>
        <v>0</v>
      </c>
      <c r="AW441" s="13">
        <f t="shared" si="278"/>
        <v>0</v>
      </c>
      <c r="AX441" s="14">
        <f t="shared" si="279"/>
        <v>0</v>
      </c>
      <c r="AY441" s="13">
        <f t="shared" si="280"/>
        <v>1.9999999999999574E-2</v>
      </c>
      <c r="AZ441" s="14"/>
      <c r="BA441" s="13">
        <f t="shared" si="281"/>
        <v>0</v>
      </c>
      <c r="BB441" s="14">
        <f t="shared" si="282"/>
        <v>0</v>
      </c>
      <c r="BC441" s="13">
        <f t="shared" si="283"/>
        <v>0</v>
      </c>
      <c r="BD441" s="14">
        <f t="shared" si="284"/>
        <v>0</v>
      </c>
      <c r="BE441" s="13">
        <f t="shared" si="285"/>
        <v>1.9999999999999574E-2</v>
      </c>
    </row>
    <row r="442" spans="1:57" x14ac:dyDescent="0.25">
      <c r="A442" s="23">
        <f t="shared" si="286"/>
        <v>8.7504166666665686</v>
      </c>
      <c r="B442" s="8" t="s">
        <v>13</v>
      </c>
      <c r="C442" s="10" t="s">
        <v>14</v>
      </c>
      <c r="D442" s="10"/>
      <c r="E442" s="10"/>
      <c r="G442" s="10" t="s">
        <v>14</v>
      </c>
      <c r="H442" t="s">
        <v>11</v>
      </c>
      <c r="I442" s="11"/>
      <c r="J442" s="10" t="s">
        <v>14</v>
      </c>
      <c r="K442" s="13">
        <f t="shared" si="256"/>
        <v>0</v>
      </c>
      <c r="L442" s="14">
        <f t="shared" si="246"/>
        <v>0</v>
      </c>
      <c r="M442" s="13">
        <f t="shared" si="257"/>
        <v>0</v>
      </c>
      <c r="N442" s="14">
        <f t="shared" si="247"/>
        <v>0</v>
      </c>
      <c r="O442" s="13">
        <f t="shared" si="258"/>
        <v>1.9999999999999574E-2</v>
      </c>
      <c r="P442" s="14"/>
      <c r="Q442" s="13">
        <f t="shared" si="259"/>
        <v>0</v>
      </c>
      <c r="R442" s="14">
        <f t="shared" si="248"/>
        <v>0</v>
      </c>
      <c r="S442" s="13">
        <f t="shared" si="260"/>
        <v>0</v>
      </c>
      <c r="T442" s="14">
        <f t="shared" si="249"/>
        <v>0</v>
      </c>
      <c r="U442" s="13">
        <f t="shared" si="261"/>
        <v>0</v>
      </c>
      <c r="V442" s="14"/>
      <c r="W442" s="13">
        <f t="shared" si="262"/>
        <v>0</v>
      </c>
      <c r="X442" s="14">
        <f t="shared" si="250"/>
        <v>0</v>
      </c>
      <c r="Y442" s="13">
        <f t="shared" si="263"/>
        <v>0</v>
      </c>
      <c r="Z442" s="14">
        <f t="shared" si="251"/>
        <v>0</v>
      </c>
      <c r="AA442" s="13">
        <f t="shared" si="264"/>
        <v>0</v>
      </c>
      <c r="AB442" s="14"/>
      <c r="AC442" s="13">
        <f t="shared" si="265"/>
        <v>0</v>
      </c>
      <c r="AD442" s="14">
        <f t="shared" si="252"/>
        <v>0</v>
      </c>
      <c r="AE442" s="13">
        <f t="shared" si="266"/>
        <v>0</v>
      </c>
      <c r="AF442" s="14">
        <f t="shared" si="253"/>
        <v>0</v>
      </c>
      <c r="AG442" s="13">
        <f t="shared" si="267"/>
        <v>0</v>
      </c>
      <c r="AH442" s="14"/>
      <c r="AI442" s="13">
        <f t="shared" si="268"/>
        <v>8.7504166666665686</v>
      </c>
      <c r="AJ442" s="14">
        <f t="shared" si="254"/>
        <v>1</v>
      </c>
      <c r="AK442" s="13">
        <f t="shared" si="269"/>
        <v>0</v>
      </c>
      <c r="AL442" s="14">
        <f t="shared" si="255"/>
        <v>0</v>
      </c>
      <c r="AM442" s="13">
        <f t="shared" si="270"/>
        <v>1.9999999999999574E-2</v>
      </c>
      <c r="AN442" s="14"/>
      <c r="AO442" s="13">
        <f t="shared" si="271"/>
        <v>0</v>
      </c>
      <c r="AP442" s="14">
        <f t="shared" si="272"/>
        <v>0</v>
      </c>
      <c r="AQ442" s="13">
        <f t="shared" si="273"/>
        <v>0</v>
      </c>
      <c r="AR442" s="14">
        <f t="shared" si="274"/>
        <v>0</v>
      </c>
      <c r="AS442" s="13">
        <f t="shared" si="275"/>
        <v>0</v>
      </c>
      <c r="AT442" s="14"/>
      <c r="AU442" s="13">
        <f t="shared" si="276"/>
        <v>0</v>
      </c>
      <c r="AV442" s="14">
        <f t="shared" si="277"/>
        <v>0</v>
      </c>
      <c r="AW442" s="13">
        <f t="shared" si="278"/>
        <v>0</v>
      </c>
      <c r="AX442" s="14">
        <f t="shared" si="279"/>
        <v>0</v>
      </c>
      <c r="AY442" s="13">
        <f t="shared" si="280"/>
        <v>1.9999999999999574E-2</v>
      </c>
      <c r="AZ442" s="14"/>
      <c r="BA442" s="13">
        <f t="shared" si="281"/>
        <v>0</v>
      </c>
      <c r="BB442" s="14">
        <f t="shared" si="282"/>
        <v>0</v>
      </c>
      <c r="BC442" s="13">
        <f t="shared" si="283"/>
        <v>0</v>
      </c>
      <c r="BD442" s="14">
        <f t="shared" si="284"/>
        <v>0</v>
      </c>
      <c r="BE442" s="13">
        <f t="shared" si="285"/>
        <v>1.9999999999999574E-2</v>
      </c>
    </row>
    <row r="443" spans="1:57" x14ac:dyDescent="0.25">
      <c r="A443" s="23">
        <f t="shared" si="286"/>
        <v>8.7704166666665682</v>
      </c>
      <c r="B443" s="8" t="s">
        <v>64</v>
      </c>
      <c r="C443" s="10" t="s">
        <v>14</v>
      </c>
      <c r="D443" s="10"/>
      <c r="F443" s="11"/>
      <c r="G443" s="10" t="s">
        <v>14</v>
      </c>
      <c r="H443" s="11" t="s">
        <v>20</v>
      </c>
      <c r="I443" s="10"/>
      <c r="J443" s="10" t="s">
        <v>14</v>
      </c>
      <c r="K443" s="13">
        <f t="shared" si="256"/>
        <v>0</v>
      </c>
      <c r="L443" s="14">
        <f t="shared" si="246"/>
        <v>0</v>
      </c>
      <c r="M443" s="13">
        <f t="shared" si="257"/>
        <v>0</v>
      </c>
      <c r="N443" s="14">
        <f t="shared" si="247"/>
        <v>0</v>
      </c>
      <c r="O443" s="13">
        <f t="shared" si="258"/>
        <v>1.9999999999999574E-2</v>
      </c>
      <c r="P443" s="14"/>
      <c r="Q443" s="13">
        <f t="shared" si="259"/>
        <v>0</v>
      </c>
      <c r="R443" s="14">
        <f t="shared" si="248"/>
        <v>0</v>
      </c>
      <c r="S443" s="13">
        <f t="shared" si="260"/>
        <v>0</v>
      </c>
      <c r="T443" s="14">
        <f t="shared" si="249"/>
        <v>0</v>
      </c>
      <c r="U443" s="13">
        <f t="shared" si="261"/>
        <v>0</v>
      </c>
      <c r="V443" s="14"/>
      <c r="W443" s="13">
        <f t="shared" si="262"/>
        <v>0</v>
      </c>
      <c r="X443" s="14">
        <f t="shared" si="250"/>
        <v>0</v>
      </c>
      <c r="Y443" s="13">
        <f t="shared" si="263"/>
        <v>0</v>
      </c>
      <c r="Z443" s="14">
        <f t="shared" si="251"/>
        <v>0</v>
      </c>
      <c r="AA443" s="13">
        <f t="shared" si="264"/>
        <v>0</v>
      </c>
      <c r="AB443" s="14"/>
      <c r="AC443" s="13">
        <f t="shared" si="265"/>
        <v>0</v>
      </c>
      <c r="AD443" s="14">
        <f t="shared" si="252"/>
        <v>0</v>
      </c>
      <c r="AE443" s="13">
        <f t="shared" si="266"/>
        <v>0</v>
      </c>
      <c r="AF443" s="14">
        <f t="shared" si="253"/>
        <v>0</v>
      </c>
      <c r="AG443" s="13">
        <f t="shared" si="267"/>
        <v>0</v>
      </c>
      <c r="AH443" s="14"/>
      <c r="AI443" s="13">
        <f t="shared" si="268"/>
        <v>0</v>
      </c>
      <c r="AJ443" s="14">
        <f t="shared" si="254"/>
        <v>0</v>
      </c>
      <c r="AK443" s="13">
        <f t="shared" si="269"/>
        <v>0</v>
      </c>
      <c r="AL443" s="14">
        <f t="shared" si="255"/>
        <v>0</v>
      </c>
      <c r="AM443" s="13">
        <f t="shared" si="270"/>
        <v>1.9999999999999574E-2</v>
      </c>
      <c r="AN443" s="14"/>
      <c r="AO443" s="13">
        <f t="shared" si="271"/>
        <v>0</v>
      </c>
      <c r="AP443" s="14">
        <f t="shared" si="272"/>
        <v>0</v>
      </c>
      <c r="AQ443" s="13">
        <f t="shared" si="273"/>
        <v>8.7704166666665682</v>
      </c>
      <c r="AR443" s="14">
        <f t="shared" si="274"/>
        <v>1</v>
      </c>
      <c r="AS443" s="13">
        <f t="shared" si="275"/>
        <v>0</v>
      </c>
      <c r="AT443" s="14"/>
      <c r="AU443" s="13">
        <f t="shared" si="276"/>
        <v>0</v>
      </c>
      <c r="AV443" s="14">
        <f t="shared" si="277"/>
        <v>0</v>
      </c>
      <c r="AW443" s="13">
        <f t="shared" si="278"/>
        <v>0</v>
      </c>
      <c r="AX443" s="14">
        <f t="shared" si="279"/>
        <v>0</v>
      </c>
      <c r="AY443" s="13">
        <f t="shared" si="280"/>
        <v>1.9999999999999574E-2</v>
      </c>
      <c r="AZ443" s="14"/>
      <c r="BA443" s="13">
        <f t="shared" si="281"/>
        <v>0</v>
      </c>
      <c r="BB443" s="14">
        <f t="shared" si="282"/>
        <v>0</v>
      </c>
      <c r="BC443" s="13">
        <f t="shared" si="283"/>
        <v>0</v>
      </c>
      <c r="BD443" s="14">
        <f t="shared" si="284"/>
        <v>0</v>
      </c>
      <c r="BE443" s="13">
        <f t="shared" si="285"/>
        <v>1.9999999999999574E-2</v>
      </c>
    </row>
    <row r="444" spans="1:57" x14ac:dyDescent="0.25">
      <c r="A444" s="23">
        <f t="shared" si="286"/>
        <v>8.7904166666665677</v>
      </c>
      <c r="B444" s="8" t="s">
        <v>21</v>
      </c>
      <c r="C444" t="s">
        <v>11</v>
      </c>
      <c r="D444" s="10"/>
      <c r="E444" s="10" t="s">
        <v>14</v>
      </c>
      <c r="F444" s="10"/>
      <c r="G444" s="10" t="s">
        <v>14</v>
      </c>
      <c r="H444" s="10"/>
      <c r="I444" s="10"/>
      <c r="J444" s="10" t="s">
        <v>14</v>
      </c>
      <c r="K444" s="13">
        <f t="shared" si="256"/>
        <v>0</v>
      </c>
      <c r="L444" s="14">
        <f t="shared" si="246"/>
        <v>0</v>
      </c>
      <c r="M444" s="13">
        <f t="shared" si="257"/>
        <v>0</v>
      </c>
      <c r="N444" s="14">
        <f t="shared" si="247"/>
        <v>0</v>
      </c>
      <c r="O444" s="13">
        <f t="shared" si="258"/>
        <v>0</v>
      </c>
      <c r="P444" s="14"/>
      <c r="Q444" s="13">
        <f t="shared" si="259"/>
        <v>0</v>
      </c>
      <c r="R444" s="14">
        <f t="shared" si="248"/>
        <v>0</v>
      </c>
      <c r="S444" s="13">
        <f t="shared" si="260"/>
        <v>0</v>
      </c>
      <c r="T444" s="14">
        <f t="shared" si="249"/>
        <v>0</v>
      </c>
      <c r="U444" s="13">
        <f t="shared" si="261"/>
        <v>0</v>
      </c>
      <c r="V444" s="14"/>
      <c r="W444" s="13">
        <f t="shared" si="262"/>
        <v>8.7904166666665677</v>
      </c>
      <c r="X444" s="14">
        <f t="shared" si="250"/>
        <v>1</v>
      </c>
      <c r="Y444" s="13">
        <f t="shared" si="263"/>
        <v>0</v>
      </c>
      <c r="Z444" s="14">
        <f t="shared" si="251"/>
        <v>0</v>
      </c>
      <c r="AA444" s="13">
        <f t="shared" si="264"/>
        <v>1.9999999999999574E-2</v>
      </c>
      <c r="AB444" s="14"/>
      <c r="AC444" s="13">
        <f t="shared" si="265"/>
        <v>0</v>
      </c>
      <c r="AD444" s="14">
        <f t="shared" si="252"/>
        <v>0</v>
      </c>
      <c r="AE444" s="13">
        <f t="shared" si="266"/>
        <v>0</v>
      </c>
      <c r="AF444" s="14">
        <f t="shared" si="253"/>
        <v>0</v>
      </c>
      <c r="AG444" s="13">
        <f t="shared" si="267"/>
        <v>0</v>
      </c>
      <c r="AH444" s="14"/>
      <c r="AI444" s="13">
        <f t="shared" si="268"/>
        <v>0</v>
      </c>
      <c r="AJ444" s="14">
        <f t="shared" si="254"/>
        <v>0</v>
      </c>
      <c r="AK444" s="13">
        <f t="shared" si="269"/>
        <v>0</v>
      </c>
      <c r="AL444" s="14">
        <f t="shared" si="255"/>
        <v>0</v>
      </c>
      <c r="AM444" s="13">
        <f t="shared" si="270"/>
        <v>1.9999999999999574E-2</v>
      </c>
      <c r="AN444" s="14"/>
      <c r="AO444" s="13">
        <f t="shared" si="271"/>
        <v>0</v>
      </c>
      <c r="AP444" s="14">
        <f t="shared" si="272"/>
        <v>0</v>
      </c>
      <c r="AQ444" s="13">
        <f t="shared" si="273"/>
        <v>0</v>
      </c>
      <c r="AR444" s="14">
        <f t="shared" si="274"/>
        <v>0</v>
      </c>
      <c r="AS444" s="13">
        <f t="shared" si="275"/>
        <v>0</v>
      </c>
      <c r="AT444" s="14"/>
      <c r="AU444" s="13">
        <f t="shared" si="276"/>
        <v>0</v>
      </c>
      <c r="AV444" s="14">
        <f t="shared" si="277"/>
        <v>0</v>
      </c>
      <c r="AW444" s="13">
        <f t="shared" si="278"/>
        <v>0</v>
      </c>
      <c r="AX444" s="14">
        <f t="shared" si="279"/>
        <v>0</v>
      </c>
      <c r="AY444" s="13">
        <f t="shared" si="280"/>
        <v>1.9999999999999574E-2</v>
      </c>
      <c r="AZ444" s="14"/>
      <c r="BA444" s="13">
        <f t="shared" si="281"/>
        <v>0</v>
      </c>
      <c r="BB444" s="14">
        <f t="shared" si="282"/>
        <v>0</v>
      </c>
      <c r="BC444" s="13">
        <f t="shared" si="283"/>
        <v>0</v>
      </c>
      <c r="BD444" s="14">
        <f t="shared" si="284"/>
        <v>0</v>
      </c>
      <c r="BE444" s="13">
        <f t="shared" si="285"/>
        <v>1.9999999999999574E-2</v>
      </c>
    </row>
    <row r="445" spans="1:57" x14ac:dyDescent="0.25">
      <c r="A445" s="23">
        <f t="shared" si="286"/>
        <v>8.8104166666665673</v>
      </c>
      <c r="B445" s="8"/>
      <c r="C445" t="s">
        <v>11</v>
      </c>
      <c r="D445" s="10"/>
      <c r="E445" s="10" t="s">
        <v>14</v>
      </c>
      <c r="F445" s="10"/>
      <c r="G445" s="10" t="s">
        <v>14</v>
      </c>
      <c r="H445" s="32"/>
      <c r="I445" s="32"/>
      <c r="J445" s="10" t="s">
        <v>14</v>
      </c>
      <c r="K445" s="13">
        <f t="shared" si="256"/>
        <v>0</v>
      </c>
      <c r="L445" s="14">
        <f t="shared" si="246"/>
        <v>0</v>
      </c>
      <c r="M445" s="13">
        <f t="shared" si="257"/>
        <v>0</v>
      </c>
      <c r="N445" s="14">
        <f t="shared" si="247"/>
        <v>0</v>
      </c>
      <c r="O445" s="13">
        <f t="shared" si="258"/>
        <v>0</v>
      </c>
      <c r="P445" s="14"/>
      <c r="Q445" s="13">
        <f t="shared" si="259"/>
        <v>0</v>
      </c>
      <c r="R445" s="14">
        <f t="shared" si="248"/>
        <v>0</v>
      </c>
      <c r="S445" s="13">
        <f t="shared" si="260"/>
        <v>0</v>
      </c>
      <c r="T445" s="14">
        <f t="shared" si="249"/>
        <v>0</v>
      </c>
      <c r="U445" s="13">
        <f t="shared" si="261"/>
        <v>0</v>
      </c>
      <c r="V445" s="14"/>
      <c r="W445" s="13">
        <f t="shared" si="262"/>
        <v>0</v>
      </c>
      <c r="X445" s="14">
        <f t="shared" si="250"/>
        <v>0</v>
      </c>
      <c r="Y445" s="13">
        <f t="shared" si="263"/>
        <v>0</v>
      </c>
      <c r="Z445" s="14">
        <f t="shared" si="251"/>
        <v>0</v>
      </c>
      <c r="AA445" s="13">
        <f t="shared" si="264"/>
        <v>1.9999999999999574E-2</v>
      </c>
      <c r="AB445" s="14"/>
      <c r="AC445" s="13">
        <f t="shared" si="265"/>
        <v>0</v>
      </c>
      <c r="AD445" s="14">
        <f t="shared" si="252"/>
        <v>0</v>
      </c>
      <c r="AE445" s="13">
        <f t="shared" si="266"/>
        <v>0</v>
      </c>
      <c r="AF445" s="14">
        <f t="shared" si="253"/>
        <v>0</v>
      </c>
      <c r="AG445" s="13">
        <f t="shared" si="267"/>
        <v>0</v>
      </c>
      <c r="AH445" s="14"/>
      <c r="AI445" s="13">
        <f t="shared" si="268"/>
        <v>0</v>
      </c>
      <c r="AJ445" s="14">
        <f t="shared" si="254"/>
        <v>0</v>
      </c>
      <c r="AK445" s="13">
        <f t="shared" si="269"/>
        <v>0</v>
      </c>
      <c r="AL445" s="14">
        <f t="shared" si="255"/>
        <v>0</v>
      </c>
      <c r="AM445" s="13">
        <f t="shared" si="270"/>
        <v>1.9999999999999574E-2</v>
      </c>
      <c r="AN445" s="14"/>
      <c r="AO445" s="13">
        <f t="shared" si="271"/>
        <v>0</v>
      </c>
      <c r="AP445" s="14">
        <f t="shared" si="272"/>
        <v>0</v>
      </c>
      <c r="AQ445" s="13">
        <f t="shared" si="273"/>
        <v>0</v>
      </c>
      <c r="AR445" s="14">
        <f t="shared" si="274"/>
        <v>0</v>
      </c>
      <c r="AS445" s="13">
        <f t="shared" si="275"/>
        <v>0</v>
      </c>
      <c r="AT445" s="14"/>
      <c r="AU445" s="13">
        <f t="shared" si="276"/>
        <v>0</v>
      </c>
      <c r="AV445" s="14">
        <f t="shared" si="277"/>
        <v>0</v>
      </c>
      <c r="AW445" s="13">
        <f t="shared" si="278"/>
        <v>0</v>
      </c>
      <c r="AX445" s="14">
        <f t="shared" si="279"/>
        <v>0</v>
      </c>
      <c r="AY445" s="13">
        <f t="shared" si="280"/>
        <v>1.9999999999999574E-2</v>
      </c>
      <c r="AZ445" s="14"/>
      <c r="BA445" s="13">
        <f t="shared" si="281"/>
        <v>0</v>
      </c>
      <c r="BB445" s="14">
        <f t="shared" si="282"/>
        <v>0</v>
      </c>
      <c r="BC445" s="13">
        <f t="shared" si="283"/>
        <v>0</v>
      </c>
      <c r="BD445" s="14">
        <f t="shared" si="284"/>
        <v>0</v>
      </c>
      <c r="BE445" s="13">
        <f t="shared" si="285"/>
        <v>1.9999999999999574E-2</v>
      </c>
    </row>
    <row r="446" spans="1:57" x14ac:dyDescent="0.25">
      <c r="A446" s="23">
        <f t="shared" si="286"/>
        <v>8.8304166666665669</v>
      </c>
      <c r="B446" s="8"/>
      <c r="C446" t="s">
        <v>11</v>
      </c>
      <c r="D446" s="10"/>
      <c r="E446" s="10" t="s">
        <v>14</v>
      </c>
      <c r="F446" s="10"/>
      <c r="G446" s="10" t="s">
        <v>14</v>
      </c>
      <c r="H446" s="32"/>
      <c r="I446" s="32"/>
      <c r="J446" s="10" t="s">
        <v>14</v>
      </c>
      <c r="K446" s="13">
        <f t="shared" si="256"/>
        <v>0</v>
      </c>
      <c r="L446" s="14">
        <f t="shared" si="246"/>
        <v>0</v>
      </c>
      <c r="M446" s="13">
        <f t="shared" si="257"/>
        <v>0</v>
      </c>
      <c r="N446" s="14">
        <f t="shared" si="247"/>
        <v>0</v>
      </c>
      <c r="O446" s="13">
        <f t="shared" si="258"/>
        <v>0</v>
      </c>
      <c r="P446" s="14"/>
      <c r="Q446" s="13">
        <f t="shared" si="259"/>
        <v>0</v>
      </c>
      <c r="R446" s="14">
        <f t="shared" si="248"/>
        <v>0</v>
      </c>
      <c r="S446" s="13">
        <f t="shared" si="260"/>
        <v>0</v>
      </c>
      <c r="T446" s="14">
        <f t="shared" si="249"/>
        <v>0</v>
      </c>
      <c r="U446" s="13">
        <f t="shared" si="261"/>
        <v>0</v>
      </c>
      <c r="V446" s="14"/>
      <c r="W446" s="13">
        <f t="shared" si="262"/>
        <v>0</v>
      </c>
      <c r="X446" s="14">
        <f t="shared" si="250"/>
        <v>0</v>
      </c>
      <c r="Y446" s="13">
        <f t="shared" si="263"/>
        <v>0</v>
      </c>
      <c r="Z446" s="14">
        <f t="shared" si="251"/>
        <v>0</v>
      </c>
      <c r="AA446" s="13">
        <f t="shared" si="264"/>
        <v>1.9999999999999574E-2</v>
      </c>
      <c r="AB446" s="14"/>
      <c r="AC446" s="13">
        <f t="shared" si="265"/>
        <v>0</v>
      </c>
      <c r="AD446" s="14">
        <f t="shared" si="252"/>
        <v>0</v>
      </c>
      <c r="AE446" s="13">
        <f t="shared" si="266"/>
        <v>0</v>
      </c>
      <c r="AF446" s="14">
        <f t="shared" si="253"/>
        <v>0</v>
      </c>
      <c r="AG446" s="13">
        <f t="shared" si="267"/>
        <v>0</v>
      </c>
      <c r="AH446" s="14"/>
      <c r="AI446" s="13">
        <f t="shared" si="268"/>
        <v>0</v>
      </c>
      <c r="AJ446" s="14">
        <f t="shared" si="254"/>
        <v>0</v>
      </c>
      <c r="AK446" s="13">
        <f t="shared" si="269"/>
        <v>0</v>
      </c>
      <c r="AL446" s="14">
        <f t="shared" si="255"/>
        <v>0</v>
      </c>
      <c r="AM446" s="13">
        <f t="shared" si="270"/>
        <v>1.9999999999999574E-2</v>
      </c>
      <c r="AN446" s="14"/>
      <c r="AO446" s="13">
        <f t="shared" si="271"/>
        <v>0</v>
      </c>
      <c r="AP446" s="14">
        <f t="shared" si="272"/>
        <v>0</v>
      </c>
      <c r="AQ446" s="13">
        <f t="shared" si="273"/>
        <v>0</v>
      </c>
      <c r="AR446" s="14">
        <f t="shared" si="274"/>
        <v>0</v>
      </c>
      <c r="AS446" s="13">
        <f t="shared" si="275"/>
        <v>0</v>
      </c>
      <c r="AT446" s="14"/>
      <c r="AU446" s="13">
        <f t="shared" si="276"/>
        <v>0</v>
      </c>
      <c r="AV446" s="14">
        <f t="shared" si="277"/>
        <v>0</v>
      </c>
      <c r="AW446" s="13">
        <f t="shared" si="278"/>
        <v>0</v>
      </c>
      <c r="AX446" s="14">
        <f t="shared" si="279"/>
        <v>0</v>
      </c>
      <c r="AY446" s="13">
        <f t="shared" si="280"/>
        <v>1.9999999999999574E-2</v>
      </c>
      <c r="AZ446" s="14"/>
      <c r="BA446" s="13">
        <f t="shared" si="281"/>
        <v>0</v>
      </c>
      <c r="BB446" s="14">
        <f t="shared" si="282"/>
        <v>0</v>
      </c>
      <c r="BC446" s="13">
        <f t="shared" si="283"/>
        <v>0</v>
      </c>
      <c r="BD446" s="14">
        <f t="shared" si="284"/>
        <v>0</v>
      </c>
      <c r="BE446" s="13">
        <f t="shared" si="285"/>
        <v>1.9999999999999574E-2</v>
      </c>
    </row>
    <row r="447" spans="1:57" x14ac:dyDescent="0.25">
      <c r="A447" s="23">
        <f t="shared" si="286"/>
        <v>8.8504166666665665</v>
      </c>
      <c r="B447" s="8"/>
      <c r="C447" t="s">
        <v>11</v>
      </c>
      <c r="D447" s="10"/>
      <c r="E447" s="10" t="s">
        <v>14</v>
      </c>
      <c r="F447" s="10"/>
      <c r="G447" s="10" t="s">
        <v>14</v>
      </c>
      <c r="H447" s="32"/>
      <c r="I447" s="32"/>
      <c r="J447" s="10" t="s">
        <v>14</v>
      </c>
      <c r="K447" s="13">
        <f t="shared" si="256"/>
        <v>0</v>
      </c>
      <c r="L447" s="14">
        <f t="shared" si="246"/>
        <v>0</v>
      </c>
      <c r="M447" s="13">
        <f t="shared" si="257"/>
        <v>0</v>
      </c>
      <c r="N447" s="14">
        <f t="shared" si="247"/>
        <v>0</v>
      </c>
      <c r="O447" s="13">
        <f t="shared" si="258"/>
        <v>0</v>
      </c>
      <c r="P447" s="14"/>
      <c r="Q447" s="13">
        <f t="shared" si="259"/>
        <v>0</v>
      </c>
      <c r="R447" s="14">
        <f t="shared" si="248"/>
        <v>0</v>
      </c>
      <c r="S447" s="13">
        <f t="shared" si="260"/>
        <v>0</v>
      </c>
      <c r="T447" s="14">
        <f t="shared" si="249"/>
        <v>0</v>
      </c>
      <c r="U447" s="13">
        <f t="shared" si="261"/>
        <v>0</v>
      </c>
      <c r="V447" s="14"/>
      <c r="W447" s="13">
        <f t="shared" si="262"/>
        <v>0</v>
      </c>
      <c r="X447" s="14">
        <f t="shared" si="250"/>
        <v>0</v>
      </c>
      <c r="Y447" s="13">
        <f t="shared" si="263"/>
        <v>0</v>
      </c>
      <c r="Z447" s="14">
        <f t="shared" si="251"/>
        <v>0</v>
      </c>
      <c r="AA447" s="13">
        <f t="shared" si="264"/>
        <v>1.9999999999999574E-2</v>
      </c>
      <c r="AB447" s="14"/>
      <c r="AC447" s="13">
        <f t="shared" si="265"/>
        <v>0</v>
      </c>
      <c r="AD447" s="14">
        <f t="shared" si="252"/>
        <v>0</v>
      </c>
      <c r="AE447" s="13">
        <f t="shared" si="266"/>
        <v>0</v>
      </c>
      <c r="AF447" s="14">
        <f t="shared" si="253"/>
        <v>0</v>
      </c>
      <c r="AG447" s="13">
        <f t="shared" si="267"/>
        <v>0</v>
      </c>
      <c r="AH447" s="14"/>
      <c r="AI447" s="13">
        <f t="shared" si="268"/>
        <v>0</v>
      </c>
      <c r="AJ447" s="14">
        <f t="shared" si="254"/>
        <v>0</v>
      </c>
      <c r="AK447" s="13">
        <f t="shared" si="269"/>
        <v>0</v>
      </c>
      <c r="AL447" s="14">
        <f t="shared" si="255"/>
        <v>0</v>
      </c>
      <c r="AM447" s="13">
        <f t="shared" si="270"/>
        <v>1.9999999999999574E-2</v>
      </c>
      <c r="AN447" s="14"/>
      <c r="AO447" s="13">
        <f t="shared" si="271"/>
        <v>0</v>
      </c>
      <c r="AP447" s="14">
        <f t="shared" si="272"/>
        <v>0</v>
      </c>
      <c r="AQ447" s="13">
        <f t="shared" si="273"/>
        <v>0</v>
      </c>
      <c r="AR447" s="14">
        <f t="shared" si="274"/>
        <v>0</v>
      </c>
      <c r="AS447" s="13">
        <f t="shared" si="275"/>
        <v>0</v>
      </c>
      <c r="AT447" s="14"/>
      <c r="AU447" s="13">
        <f t="shared" si="276"/>
        <v>0</v>
      </c>
      <c r="AV447" s="14">
        <f t="shared" si="277"/>
        <v>0</v>
      </c>
      <c r="AW447" s="13">
        <f t="shared" si="278"/>
        <v>0</v>
      </c>
      <c r="AX447" s="14">
        <f t="shared" si="279"/>
        <v>0</v>
      </c>
      <c r="AY447" s="13">
        <f t="shared" si="280"/>
        <v>1.9999999999999574E-2</v>
      </c>
      <c r="AZ447" s="14"/>
      <c r="BA447" s="13">
        <f t="shared" si="281"/>
        <v>0</v>
      </c>
      <c r="BB447" s="14">
        <f t="shared" si="282"/>
        <v>0</v>
      </c>
      <c r="BC447" s="13">
        <f t="shared" si="283"/>
        <v>0</v>
      </c>
      <c r="BD447" s="14">
        <f t="shared" si="284"/>
        <v>0</v>
      </c>
      <c r="BE447" s="13">
        <f t="shared" si="285"/>
        <v>1.9999999999999574E-2</v>
      </c>
    </row>
    <row r="448" spans="1:57" x14ac:dyDescent="0.25">
      <c r="A448" s="23">
        <f t="shared" si="286"/>
        <v>8.870416666666566</v>
      </c>
      <c r="B448" s="8" t="s">
        <v>22</v>
      </c>
      <c r="C448" s="11" t="s">
        <v>20</v>
      </c>
      <c r="D448" s="10"/>
      <c r="E448" s="10" t="s">
        <v>14</v>
      </c>
      <c r="F448" s="10"/>
      <c r="G448" s="10" t="s">
        <v>14</v>
      </c>
      <c r="H448" s="32"/>
      <c r="I448" s="32"/>
      <c r="J448" t="s">
        <v>11</v>
      </c>
      <c r="K448" s="13">
        <f t="shared" si="256"/>
        <v>0</v>
      </c>
      <c r="L448" s="14">
        <f t="shared" si="246"/>
        <v>0</v>
      </c>
      <c r="M448" s="13">
        <f t="shared" si="257"/>
        <v>8.870416666666566</v>
      </c>
      <c r="N448" s="14">
        <f t="shared" si="247"/>
        <v>1</v>
      </c>
      <c r="O448" s="13">
        <f t="shared" si="258"/>
        <v>0</v>
      </c>
      <c r="P448" s="14"/>
      <c r="Q448" s="13">
        <f t="shared" si="259"/>
        <v>0</v>
      </c>
      <c r="R448" s="14">
        <f t="shared" si="248"/>
        <v>0</v>
      </c>
      <c r="S448" s="13">
        <f t="shared" si="260"/>
        <v>0</v>
      </c>
      <c r="T448" s="14">
        <f t="shared" si="249"/>
        <v>0</v>
      </c>
      <c r="U448" s="13">
        <f t="shared" si="261"/>
        <v>0</v>
      </c>
      <c r="V448" s="14"/>
      <c r="W448" s="13">
        <f t="shared" si="262"/>
        <v>0</v>
      </c>
      <c r="X448" s="14">
        <f t="shared" si="250"/>
        <v>0</v>
      </c>
      <c r="Y448" s="13">
        <f t="shared" si="263"/>
        <v>0</v>
      </c>
      <c r="Z448" s="14">
        <f t="shared" si="251"/>
        <v>0</v>
      </c>
      <c r="AA448" s="13">
        <f t="shared" si="264"/>
        <v>1.9999999999999574E-2</v>
      </c>
      <c r="AB448" s="14"/>
      <c r="AC448" s="13">
        <f t="shared" si="265"/>
        <v>0</v>
      </c>
      <c r="AD448" s="14">
        <f t="shared" si="252"/>
        <v>0</v>
      </c>
      <c r="AE448" s="13">
        <f t="shared" si="266"/>
        <v>0</v>
      </c>
      <c r="AF448" s="14">
        <f t="shared" si="253"/>
        <v>0</v>
      </c>
      <c r="AG448" s="13">
        <f t="shared" si="267"/>
        <v>0</v>
      </c>
      <c r="AH448" s="14"/>
      <c r="AI448" s="13">
        <f t="shared" si="268"/>
        <v>0</v>
      </c>
      <c r="AJ448" s="14">
        <f t="shared" si="254"/>
        <v>0</v>
      </c>
      <c r="AK448" s="13">
        <f t="shared" si="269"/>
        <v>0</v>
      </c>
      <c r="AL448" s="14">
        <f t="shared" si="255"/>
        <v>0</v>
      </c>
      <c r="AM448" s="13">
        <f t="shared" si="270"/>
        <v>0</v>
      </c>
      <c r="AN448" s="14"/>
      <c r="AO448" s="13">
        <f t="shared" si="271"/>
        <v>0</v>
      </c>
      <c r="AP448" s="14">
        <f t="shared" si="272"/>
        <v>0</v>
      </c>
      <c r="AQ448" s="13">
        <f t="shared" si="273"/>
        <v>0</v>
      </c>
      <c r="AR448" s="14">
        <f t="shared" si="274"/>
        <v>0</v>
      </c>
      <c r="AS448" s="13">
        <f t="shared" si="275"/>
        <v>0</v>
      </c>
      <c r="AT448" s="14"/>
      <c r="AU448" s="13">
        <f t="shared" si="276"/>
        <v>0</v>
      </c>
      <c r="AV448" s="14">
        <f t="shared" si="277"/>
        <v>0</v>
      </c>
      <c r="AW448" s="13">
        <f t="shared" si="278"/>
        <v>0</v>
      </c>
      <c r="AX448" s="14">
        <f t="shared" si="279"/>
        <v>0</v>
      </c>
      <c r="AY448" s="13">
        <f t="shared" si="280"/>
        <v>0</v>
      </c>
      <c r="AZ448" s="14"/>
      <c r="BA448" s="13">
        <f t="shared" si="281"/>
        <v>0</v>
      </c>
      <c r="BB448" s="14">
        <f t="shared" si="282"/>
        <v>0</v>
      </c>
      <c r="BC448" s="13">
        <f t="shared" si="283"/>
        <v>0</v>
      </c>
      <c r="BD448" s="14">
        <f t="shared" si="284"/>
        <v>0</v>
      </c>
      <c r="BE448" s="13">
        <f t="shared" si="285"/>
        <v>0</v>
      </c>
    </row>
    <row r="449" spans="1:57" x14ac:dyDescent="0.25">
      <c r="A449" s="23">
        <f t="shared" si="286"/>
        <v>8.8904166666665656</v>
      </c>
      <c r="B449" s="8"/>
      <c r="C449" s="10"/>
      <c r="D449" s="10"/>
      <c r="E449" s="10" t="s">
        <v>14</v>
      </c>
      <c r="F449" s="10"/>
      <c r="G449" s="10" t="s">
        <v>14</v>
      </c>
      <c r="H449" s="32"/>
      <c r="I449" s="32"/>
      <c r="J449" t="s">
        <v>11</v>
      </c>
      <c r="K449" s="13">
        <f t="shared" si="256"/>
        <v>0</v>
      </c>
      <c r="L449" s="14">
        <f t="shared" si="246"/>
        <v>0</v>
      </c>
      <c r="M449" s="13">
        <f t="shared" si="257"/>
        <v>0</v>
      </c>
      <c r="N449" s="14">
        <f t="shared" si="247"/>
        <v>0</v>
      </c>
      <c r="O449" s="13">
        <f t="shared" si="258"/>
        <v>0</v>
      </c>
      <c r="P449" s="14"/>
      <c r="Q449" s="13">
        <f t="shared" si="259"/>
        <v>0</v>
      </c>
      <c r="R449" s="14">
        <f t="shared" si="248"/>
        <v>0</v>
      </c>
      <c r="S449" s="13">
        <f t="shared" si="260"/>
        <v>0</v>
      </c>
      <c r="T449" s="14">
        <f t="shared" si="249"/>
        <v>0</v>
      </c>
      <c r="U449" s="13">
        <f t="shared" si="261"/>
        <v>0</v>
      </c>
      <c r="V449" s="14"/>
      <c r="W449" s="13">
        <f t="shared" si="262"/>
        <v>0</v>
      </c>
      <c r="X449" s="14">
        <f t="shared" si="250"/>
        <v>0</v>
      </c>
      <c r="Y449" s="13">
        <f t="shared" si="263"/>
        <v>0</v>
      </c>
      <c r="Z449" s="14">
        <f t="shared" si="251"/>
        <v>0</v>
      </c>
      <c r="AA449" s="13">
        <f t="shared" si="264"/>
        <v>1.9999999999999574E-2</v>
      </c>
      <c r="AB449" s="14"/>
      <c r="AC449" s="13">
        <f t="shared" si="265"/>
        <v>0</v>
      </c>
      <c r="AD449" s="14">
        <f t="shared" si="252"/>
        <v>0</v>
      </c>
      <c r="AE449" s="13">
        <f t="shared" si="266"/>
        <v>0</v>
      </c>
      <c r="AF449" s="14">
        <f t="shared" si="253"/>
        <v>0</v>
      </c>
      <c r="AG449" s="13">
        <f t="shared" si="267"/>
        <v>0</v>
      </c>
      <c r="AH449" s="14"/>
      <c r="AI449" s="13">
        <f t="shared" si="268"/>
        <v>0</v>
      </c>
      <c r="AJ449" s="14">
        <f t="shared" si="254"/>
        <v>0</v>
      </c>
      <c r="AK449" s="13">
        <f t="shared" si="269"/>
        <v>0</v>
      </c>
      <c r="AL449" s="14">
        <f t="shared" si="255"/>
        <v>0</v>
      </c>
      <c r="AM449" s="13">
        <f t="shared" si="270"/>
        <v>0</v>
      </c>
      <c r="AN449" s="14"/>
      <c r="AO449" s="13">
        <f t="shared" si="271"/>
        <v>0</v>
      </c>
      <c r="AP449" s="14">
        <f t="shared" si="272"/>
        <v>0</v>
      </c>
      <c r="AQ449" s="13">
        <f t="shared" si="273"/>
        <v>0</v>
      </c>
      <c r="AR449" s="14">
        <f t="shared" si="274"/>
        <v>0</v>
      </c>
      <c r="AS449" s="13">
        <f t="shared" si="275"/>
        <v>0</v>
      </c>
      <c r="AT449" s="14"/>
      <c r="AU449" s="13">
        <f t="shared" si="276"/>
        <v>0</v>
      </c>
      <c r="AV449" s="14">
        <f t="shared" si="277"/>
        <v>0</v>
      </c>
      <c r="AW449" s="13">
        <f t="shared" si="278"/>
        <v>0</v>
      </c>
      <c r="AX449" s="14">
        <f t="shared" si="279"/>
        <v>0</v>
      </c>
      <c r="AY449" s="13">
        <f t="shared" si="280"/>
        <v>0</v>
      </c>
      <c r="AZ449" s="14"/>
      <c r="BA449" s="13">
        <f t="shared" si="281"/>
        <v>0</v>
      </c>
      <c r="BB449" s="14">
        <f t="shared" si="282"/>
        <v>0</v>
      </c>
      <c r="BC449" s="13">
        <f t="shared" si="283"/>
        <v>0</v>
      </c>
      <c r="BD449" s="14">
        <f t="shared" si="284"/>
        <v>0</v>
      </c>
      <c r="BE449" s="13">
        <f t="shared" si="285"/>
        <v>0</v>
      </c>
    </row>
    <row r="450" spans="1:57" x14ac:dyDescent="0.25">
      <c r="A450" s="23">
        <f t="shared" si="286"/>
        <v>8.9104166666665652</v>
      </c>
      <c r="B450" s="8"/>
      <c r="C450" s="10"/>
      <c r="D450" s="10"/>
      <c r="E450" s="10" t="s">
        <v>14</v>
      </c>
      <c r="F450" s="10"/>
      <c r="G450" s="10" t="s">
        <v>14</v>
      </c>
      <c r="H450" s="11"/>
      <c r="I450" s="11"/>
      <c r="J450" t="s">
        <v>11</v>
      </c>
      <c r="K450" s="13">
        <f t="shared" si="256"/>
        <v>0</v>
      </c>
      <c r="L450" s="14">
        <f t="shared" ref="L450:L512" si="287">IF(K450&gt;0,1,0)</f>
        <v>0</v>
      </c>
      <c r="M450" s="13">
        <f t="shared" si="257"/>
        <v>0</v>
      </c>
      <c r="N450" s="14">
        <f t="shared" ref="N450:N512" si="288">IF(M450&gt;0,1,0)</f>
        <v>0</v>
      </c>
      <c r="O450" s="13">
        <f t="shared" si="258"/>
        <v>0</v>
      </c>
      <c r="P450" s="14"/>
      <c r="Q450" s="13">
        <f t="shared" si="259"/>
        <v>0</v>
      </c>
      <c r="R450" s="14">
        <f t="shared" ref="R450:R512" si="289">IF(Q450&gt;0,1,0)</f>
        <v>0</v>
      </c>
      <c r="S450" s="13">
        <f t="shared" si="260"/>
        <v>0</v>
      </c>
      <c r="T450" s="14">
        <f t="shared" ref="T450:T512" si="290">IF(S450&gt;0,1,0)</f>
        <v>0</v>
      </c>
      <c r="U450" s="13">
        <f t="shared" si="261"/>
        <v>0</v>
      </c>
      <c r="V450" s="14"/>
      <c r="W450" s="13">
        <f t="shared" si="262"/>
        <v>0</v>
      </c>
      <c r="X450" s="14">
        <f t="shared" ref="X450:X512" si="291">IF(W450&gt;0,1,0)</f>
        <v>0</v>
      </c>
      <c r="Y450" s="13">
        <f t="shared" si="263"/>
        <v>0</v>
      </c>
      <c r="Z450" s="14">
        <f t="shared" ref="Z450:Z512" si="292">IF(Y450&gt;0,1,0)</f>
        <v>0</v>
      </c>
      <c r="AA450" s="13">
        <f t="shared" si="264"/>
        <v>1.9999999999999574E-2</v>
      </c>
      <c r="AB450" s="14"/>
      <c r="AC450" s="13">
        <f t="shared" si="265"/>
        <v>0</v>
      </c>
      <c r="AD450" s="14">
        <f t="shared" ref="AD450:AD512" si="293">IF(AC450&gt;0,1,0)</f>
        <v>0</v>
      </c>
      <c r="AE450" s="13">
        <f t="shared" si="266"/>
        <v>0</v>
      </c>
      <c r="AF450" s="14">
        <f t="shared" ref="AF450:AF512" si="294">IF(AE450&gt;0,1,0)</f>
        <v>0</v>
      </c>
      <c r="AG450" s="13">
        <f t="shared" si="267"/>
        <v>0</v>
      </c>
      <c r="AH450" s="14"/>
      <c r="AI450" s="13">
        <f t="shared" si="268"/>
        <v>0</v>
      </c>
      <c r="AJ450" s="14">
        <f t="shared" ref="AJ450:AJ512" si="295">IF(AI450&gt;0,1,0)</f>
        <v>0</v>
      </c>
      <c r="AK450" s="13">
        <f t="shared" si="269"/>
        <v>0</v>
      </c>
      <c r="AL450" s="14">
        <f t="shared" ref="AL450:AL512" si="296">IF(AK450&gt;0,1,0)</f>
        <v>0</v>
      </c>
      <c r="AM450" s="13">
        <f t="shared" si="270"/>
        <v>0</v>
      </c>
      <c r="AN450" s="14"/>
      <c r="AO450" s="13">
        <f t="shared" si="271"/>
        <v>0</v>
      </c>
      <c r="AP450" s="14">
        <f t="shared" si="272"/>
        <v>0</v>
      </c>
      <c r="AQ450" s="13">
        <f t="shared" si="273"/>
        <v>0</v>
      </c>
      <c r="AR450" s="14">
        <f t="shared" si="274"/>
        <v>0</v>
      </c>
      <c r="AS450" s="13">
        <f t="shared" si="275"/>
        <v>0</v>
      </c>
      <c r="AT450" s="14"/>
      <c r="AU450" s="13">
        <f t="shared" si="276"/>
        <v>0</v>
      </c>
      <c r="AV450" s="14">
        <f t="shared" si="277"/>
        <v>0</v>
      </c>
      <c r="AW450" s="13">
        <f t="shared" si="278"/>
        <v>0</v>
      </c>
      <c r="AX450" s="14">
        <f t="shared" si="279"/>
        <v>0</v>
      </c>
      <c r="AY450" s="13">
        <f t="shared" si="280"/>
        <v>0</v>
      </c>
      <c r="AZ450" s="14"/>
      <c r="BA450" s="13">
        <f t="shared" si="281"/>
        <v>0</v>
      </c>
      <c r="BB450" s="14">
        <f t="shared" si="282"/>
        <v>0</v>
      </c>
      <c r="BC450" s="13">
        <f t="shared" si="283"/>
        <v>0</v>
      </c>
      <c r="BD450" s="14">
        <f t="shared" si="284"/>
        <v>0</v>
      </c>
      <c r="BE450" s="13">
        <f t="shared" si="285"/>
        <v>0</v>
      </c>
    </row>
    <row r="451" spans="1:57" x14ac:dyDescent="0.25">
      <c r="A451" s="23">
        <f t="shared" si="286"/>
        <v>8.9304166666665648</v>
      </c>
      <c r="B451" s="8"/>
      <c r="C451" s="10"/>
      <c r="D451" s="10"/>
      <c r="E451" s="10" t="s">
        <v>14</v>
      </c>
      <c r="F451" s="10"/>
      <c r="G451" s="10" t="s">
        <v>14</v>
      </c>
      <c r="H451" s="32"/>
      <c r="I451" s="32"/>
      <c r="J451" t="s">
        <v>11</v>
      </c>
      <c r="K451" s="13">
        <f t="shared" si="256"/>
        <v>0</v>
      </c>
      <c r="L451" s="14">
        <f t="shared" si="287"/>
        <v>0</v>
      </c>
      <c r="M451" s="13">
        <f t="shared" si="257"/>
        <v>0</v>
      </c>
      <c r="N451" s="14">
        <f t="shared" si="288"/>
        <v>0</v>
      </c>
      <c r="O451" s="13">
        <f t="shared" si="258"/>
        <v>0</v>
      </c>
      <c r="P451" s="14"/>
      <c r="Q451" s="13">
        <f t="shared" si="259"/>
        <v>0</v>
      </c>
      <c r="R451" s="14">
        <f t="shared" si="289"/>
        <v>0</v>
      </c>
      <c r="S451" s="13">
        <f t="shared" si="260"/>
        <v>0</v>
      </c>
      <c r="T451" s="14">
        <f t="shared" si="290"/>
        <v>0</v>
      </c>
      <c r="U451" s="13">
        <f t="shared" si="261"/>
        <v>0</v>
      </c>
      <c r="V451" s="14"/>
      <c r="W451" s="13">
        <f t="shared" si="262"/>
        <v>0</v>
      </c>
      <c r="X451" s="14">
        <f t="shared" si="291"/>
        <v>0</v>
      </c>
      <c r="Y451" s="13">
        <f t="shared" si="263"/>
        <v>0</v>
      </c>
      <c r="Z451" s="14">
        <f t="shared" si="292"/>
        <v>0</v>
      </c>
      <c r="AA451" s="13">
        <f t="shared" si="264"/>
        <v>1.9999999999999574E-2</v>
      </c>
      <c r="AB451" s="14"/>
      <c r="AC451" s="13">
        <f t="shared" si="265"/>
        <v>0</v>
      </c>
      <c r="AD451" s="14">
        <f t="shared" si="293"/>
        <v>0</v>
      </c>
      <c r="AE451" s="13">
        <f t="shared" si="266"/>
        <v>0</v>
      </c>
      <c r="AF451" s="14">
        <f t="shared" si="294"/>
        <v>0</v>
      </c>
      <c r="AG451" s="13">
        <f t="shared" si="267"/>
        <v>0</v>
      </c>
      <c r="AH451" s="14"/>
      <c r="AI451" s="13">
        <f t="shared" si="268"/>
        <v>0</v>
      </c>
      <c r="AJ451" s="14">
        <f t="shared" si="295"/>
        <v>0</v>
      </c>
      <c r="AK451" s="13">
        <f t="shared" si="269"/>
        <v>0</v>
      </c>
      <c r="AL451" s="14">
        <f t="shared" si="296"/>
        <v>0</v>
      </c>
      <c r="AM451" s="13">
        <f t="shared" si="270"/>
        <v>0</v>
      </c>
      <c r="AN451" s="14"/>
      <c r="AO451" s="13">
        <f t="shared" si="271"/>
        <v>0</v>
      </c>
      <c r="AP451" s="14">
        <f t="shared" si="272"/>
        <v>0</v>
      </c>
      <c r="AQ451" s="13">
        <f t="shared" si="273"/>
        <v>0</v>
      </c>
      <c r="AR451" s="14">
        <f t="shared" si="274"/>
        <v>0</v>
      </c>
      <c r="AS451" s="13">
        <f t="shared" si="275"/>
        <v>0</v>
      </c>
      <c r="AT451" s="14"/>
      <c r="AU451" s="13">
        <f t="shared" si="276"/>
        <v>0</v>
      </c>
      <c r="AV451" s="14">
        <f t="shared" si="277"/>
        <v>0</v>
      </c>
      <c r="AW451" s="13">
        <f t="shared" si="278"/>
        <v>0</v>
      </c>
      <c r="AX451" s="14">
        <f t="shared" si="279"/>
        <v>0</v>
      </c>
      <c r="AY451" s="13">
        <f t="shared" si="280"/>
        <v>0</v>
      </c>
      <c r="AZ451" s="14"/>
      <c r="BA451" s="13">
        <f t="shared" si="281"/>
        <v>0</v>
      </c>
      <c r="BB451" s="14">
        <f t="shared" si="282"/>
        <v>0</v>
      </c>
      <c r="BC451" s="13">
        <f t="shared" si="283"/>
        <v>0</v>
      </c>
      <c r="BD451" s="14">
        <f t="shared" si="284"/>
        <v>0</v>
      </c>
      <c r="BE451" s="13">
        <f t="shared" si="285"/>
        <v>0</v>
      </c>
    </row>
    <row r="452" spans="1:57" x14ac:dyDescent="0.25">
      <c r="A452" s="23">
        <f t="shared" si="286"/>
        <v>8.9504166666665643</v>
      </c>
      <c r="B452" s="8" t="s">
        <v>77</v>
      </c>
      <c r="C452" s="10"/>
      <c r="D452" s="10"/>
      <c r="E452" s="10" t="s">
        <v>14</v>
      </c>
      <c r="F452" s="10"/>
      <c r="G452" t="s">
        <v>11</v>
      </c>
      <c r="H452" s="32"/>
      <c r="I452" s="32"/>
      <c r="J452" s="11" t="s">
        <v>20</v>
      </c>
      <c r="K452" s="13">
        <f t="shared" si="256"/>
        <v>0</v>
      </c>
      <c r="L452" s="14">
        <f t="shared" si="287"/>
        <v>0</v>
      </c>
      <c r="M452" s="13">
        <f t="shared" si="257"/>
        <v>0</v>
      </c>
      <c r="N452" s="14">
        <f t="shared" si="288"/>
        <v>0</v>
      </c>
      <c r="O452" s="13">
        <f t="shared" si="258"/>
        <v>0</v>
      </c>
      <c r="P452" s="14"/>
      <c r="Q452" s="13">
        <f t="shared" si="259"/>
        <v>0</v>
      </c>
      <c r="R452" s="14">
        <f t="shared" si="289"/>
        <v>0</v>
      </c>
      <c r="S452" s="13">
        <f t="shared" si="260"/>
        <v>0</v>
      </c>
      <c r="T452" s="14">
        <f t="shared" si="290"/>
        <v>0</v>
      </c>
      <c r="U452" s="13">
        <f t="shared" si="261"/>
        <v>0</v>
      </c>
      <c r="V452" s="14"/>
      <c r="W452" s="13">
        <f t="shared" si="262"/>
        <v>0</v>
      </c>
      <c r="X452" s="14">
        <f t="shared" si="291"/>
        <v>0</v>
      </c>
      <c r="Y452" s="13">
        <f t="shared" si="263"/>
        <v>0</v>
      </c>
      <c r="Z452" s="14">
        <f t="shared" si="292"/>
        <v>0</v>
      </c>
      <c r="AA452" s="13">
        <f t="shared" si="264"/>
        <v>1.9999999999999574E-2</v>
      </c>
      <c r="AB452" s="14"/>
      <c r="AC452" s="13">
        <f t="shared" si="265"/>
        <v>0</v>
      </c>
      <c r="AD452" s="14">
        <f t="shared" si="293"/>
        <v>0</v>
      </c>
      <c r="AE452" s="13">
        <f t="shared" si="266"/>
        <v>0</v>
      </c>
      <c r="AF452" s="14">
        <f t="shared" si="294"/>
        <v>0</v>
      </c>
      <c r="AG452" s="13">
        <f t="shared" si="267"/>
        <v>0</v>
      </c>
      <c r="AH452" s="14"/>
      <c r="AI452" s="13">
        <f t="shared" si="268"/>
        <v>0</v>
      </c>
      <c r="AJ452" s="14">
        <f t="shared" si="295"/>
        <v>0</v>
      </c>
      <c r="AK452" s="13">
        <f t="shared" si="269"/>
        <v>0</v>
      </c>
      <c r="AL452" s="14">
        <f t="shared" si="296"/>
        <v>0</v>
      </c>
      <c r="AM452" s="13">
        <f t="shared" si="270"/>
        <v>0</v>
      </c>
      <c r="AN452" s="14"/>
      <c r="AO452" s="13">
        <f t="shared" si="271"/>
        <v>0</v>
      </c>
      <c r="AP452" s="14">
        <f t="shared" si="272"/>
        <v>0</v>
      </c>
      <c r="AQ452" s="13">
        <f t="shared" si="273"/>
        <v>0</v>
      </c>
      <c r="AR452" s="14">
        <f t="shared" si="274"/>
        <v>0</v>
      </c>
      <c r="AS452" s="13">
        <f t="shared" si="275"/>
        <v>0</v>
      </c>
      <c r="AT452" s="14"/>
      <c r="AU452" s="13">
        <f t="shared" si="276"/>
        <v>0</v>
      </c>
      <c r="AV452" s="14">
        <f t="shared" si="277"/>
        <v>0</v>
      </c>
      <c r="AW452" s="13">
        <f t="shared" si="278"/>
        <v>0</v>
      </c>
      <c r="AX452" s="14">
        <f t="shared" si="279"/>
        <v>0</v>
      </c>
      <c r="AY452" s="13">
        <f t="shared" si="280"/>
        <v>0</v>
      </c>
      <c r="AZ452" s="14"/>
      <c r="BA452" s="13">
        <f t="shared" si="281"/>
        <v>0</v>
      </c>
      <c r="BB452" s="14">
        <f t="shared" si="282"/>
        <v>0</v>
      </c>
      <c r="BC452" s="13">
        <f t="shared" si="283"/>
        <v>8.9504166666665643</v>
      </c>
      <c r="BD452" s="14">
        <f t="shared" si="284"/>
        <v>1</v>
      </c>
      <c r="BE452" s="13">
        <f t="shared" si="285"/>
        <v>0</v>
      </c>
    </row>
    <row r="453" spans="1:57" x14ac:dyDescent="0.25">
      <c r="A453" s="23">
        <f t="shared" si="286"/>
        <v>8.9704166666665639</v>
      </c>
      <c r="B453" s="8"/>
      <c r="C453" s="10"/>
      <c r="D453" s="10"/>
      <c r="E453" s="10" t="s">
        <v>14</v>
      </c>
      <c r="F453" s="10"/>
      <c r="G453" t="s">
        <v>11</v>
      </c>
      <c r="H453" s="32"/>
      <c r="I453" s="32"/>
      <c r="K453" s="13">
        <f t="shared" ref="K453:K516" si="297">IF(B453="Line 1 Fails",A453,0)</f>
        <v>0</v>
      </c>
      <c r="L453" s="14">
        <f t="shared" si="287"/>
        <v>0</v>
      </c>
      <c r="M453" s="13">
        <f t="shared" ref="M453:M516" si="298">IF(B453="Line 1 repd.",A453,0)</f>
        <v>0</v>
      </c>
      <c r="N453" s="14">
        <f t="shared" si="288"/>
        <v>0</v>
      </c>
      <c r="O453" s="13">
        <f t="shared" ref="O453:O516" si="299">IF(C453="Dn(waiting)",A454-A453,0)</f>
        <v>0</v>
      </c>
      <c r="P453" s="14"/>
      <c r="Q453" s="13">
        <f t="shared" ref="Q453:Q516" si="300">IF(B453="Line 2 Fails",A453,0)</f>
        <v>0</v>
      </c>
      <c r="R453" s="14">
        <f t="shared" si="289"/>
        <v>0</v>
      </c>
      <c r="S453" s="13">
        <f t="shared" ref="S453:S516" si="301">IF(B453="Line 2 repd.",A453,0)</f>
        <v>0</v>
      </c>
      <c r="T453" s="14">
        <f t="shared" si="290"/>
        <v>0</v>
      </c>
      <c r="U453" s="13">
        <f t="shared" ref="U453:U516" si="302">IF(D453="Dn(waiting)",A454-A453,0)</f>
        <v>0</v>
      </c>
      <c r="V453" s="14"/>
      <c r="W453" s="13">
        <f t="shared" ref="W453:W516" si="303">IF(B453="Line 3 Fails",A453,0)</f>
        <v>0</v>
      </c>
      <c r="X453" s="14">
        <f t="shared" si="291"/>
        <v>0</v>
      </c>
      <c r="Y453" s="13">
        <f t="shared" ref="Y453:Y516" si="304">IF(B453="Line 3 repd.",A453,0)</f>
        <v>0</v>
      </c>
      <c r="Z453" s="14">
        <f t="shared" si="292"/>
        <v>0</v>
      </c>
      <c r="AA453" s="13">
        <f t="shared" ref="AA453:AA516" si="305">IF(E453="Dn(waiting)",A454-A453,0)</f>
        <v>1.9999999999999574E-2</v>
      </c>
      <c r="AB453" s="14"/>
      <c r="AC453" s="13">
        <f t="shared" ref="AC453:AC516" si="306">IF(B453="Line 4 Fails",A453,0)</f>
        <v>0</v>
      </c>
      <c r="AD453" s="14">
        <f t="shared" si="293"/>
        <v>0</v>
      </c>
      <c r="AE453" s="13">
        <f t="shared" ref="AE453:AE516" si="307">IF(B453="Line 4 repd.",A453,0)</f>
        <v>0</v>
      </c>
      <c r="AF453" s="14">
        <f t="shared" si="294"/>
        <v>0</v>
      </c>
      <c r="AG453" s="13">
        <f t="shared" ref="AG453:AG516" si="308">IF(F453="Dn(waiting)",A454-A453,0)</f>
        <v>0</v>
      </c>
      <c r="AH453" s="14"/>
      <c r="AI453" s="13">
        <f t="shared" ref="AI453:AI516" si="309">IF(B453="Line 5 Fails",A453,0)</f>
        <v>0</v>
      </c>
      <c r="AJ453" s="14">
        <f t="shared" si="295"/>
        <v>0</v>
      </c>
      <c r="AK453" s="13">
        <f t="shared" ref="AK453:AK516" si="310">IF(B453="Line 5 repd.",A453,0)</f>
        <v>0</v>
      </c>
      <c r="AL453" s="14">
        <f t="shared" si="296"/>
        <v>0</v>
      </c>
      <c r="AM453" s="13">
        <f t="shared" ref="AM453:AM516" si="311">IF(J453="Dn(waiting)",A454-A453,0)</f>
        <v>0</v>
      </c>
      <c r="AN453" s="14"/>
      <c r="AO453" s="13">
        <f t="shared" si="271"/>
        <v>0</v>
      </c>
      <c r="AP453" s="14">
        <f t="shared" si="272"/>
        <v>0</v>
      </c>
      <c r="AQ453" s="13">
        <f t="shared" si="273"/>
        <v>0</v>
      </c>
      <c r="AR453" s="14">
        <f t="shared" si="274"/>
        <v>0</v>
      </c>
      <c r="AS453" s="13">
        <f t="shared" si="275"/>
        <v>0</v>
      </c>
      <c r="AT453" s="14"/>
      <c r="AU453" s="13">
        <f t="shared" si="276"/>
        <v>0</v>
      </c>
      <c r="AV453" s="14">
        <f t="shared" si="277"/>
        <v>0</v>
      </c>
      <c r="AW453" s="13">
        <f t="shared" si="278"/>
        <v>0</v>
      </c>
      <c r="AX453" s="14">
        <f t="shared" si="279"/>
        <v>0</v>
      </c>
      <c r="AY453" s="13">
        <f t="shared" si="280"/>
        <v>0</v>
      </c>
      <c r="AZ453" s="14"/>
      <c r="BA453" s="13">
        <f t="shared" si="281"/>
        <v>0</v>
      </c>
      <c r="BB453" s="14">
        <f t="shared" si="282"/>
        <v>0</v>
      </c>
      <c r="BC453" s="13">
        <f t="shared" si="283"/>
        <v>0</v>
      </c>
      <c r="BD453" s="14">
        <f t="shared" si="284"/>
        <v>0</v>
      </c>
      <c r="BE453" s="13">
        <f t="shared" si="285"/>
        <v>0</v>
      </c>
    </row>
    <row r="454" spans="1:57" x14ac:dyDescent="0.25">
      <c r="A454" s="23">
        <f t="shared" si="286"/>
        <v>8.9904166666665635</v>
      </c>
      <c r="B454" s="8"/>
      <c r="C454" s="10"/>
      <c r="D454" s="10"/>
      <c r="E454" s="10" t="s">
        <v>14</v>
      </c>
      <c r="F454" s="10"/>
      <c r="G454" t="s">
        <v>11</v>
      </c>
      <c r="K454" s="13">
        <f t="shared" si="297"/>
        <v>0</v>
      </c>
      <c r="L454" s="14">
        <f t="shared" si="287"/>
        <v>0</v>
      </c>
      <c r="M454" s="13">
        <f t="shared" si="298"/>
        <v>0</v>
      </c>
      <c r="N454" s="14">
        <f t="shared" si="288"/>
        <v>0</v>
      </c>
      <c r="O454" s="13">
        <f t="shared" si="299"/>
        <v>0</v>
      </c>
      <c r="P454" s="14"/>
      <c r="Q454" s="13">
        <f t="shared" si="300"/>
        <v>0</v>
      </c>
      <c r="R454" s="14">
        <f t="shared" si="289"/>
        <v>0</v>
      </c>
      <c r="S454" s="13">
        <f t="shared" si="301"/>
        <v>0</v>
      </c>
      <c r="T454" s="14">
        <f t="shared" si="290"/>
        <v>0</v>
      </c>
      <c r="U454" s="13">
        <f t="shared" si="302"/>
        <v>0</v>
      </c>
      <c r="V454" s="14"/>
      <c r="W454" s="13">
        <f t="shared" si="303"/>
        <v>0</v>
      </c>
      <c r="X454" s="14">
        <f t="shared" si="291"/>
        <v>0</v>
      </c>
      <c r="Y454" s="13">
        <f t="shared" si="304"/>
        <v>0</v>
      </c>
      <c r="Z454" s="14">
        <f t="shared" si="292"/>
        <v>0</v>
      </c>
      <c r="AA454" s="13">
        <f t="shared" si="305"/>
        <v>1.9999999999999574E-2</v>
      </c>
      <c r="AB454" s="14"/>
      <c r="AC454" s="13">
        <f t="shared" si="306"/>
        <v>0</v>
      </c>
      <c r="AD454" s="14">
        <f t="shared" si="293"/>
        <v>0</v>
      </c>
      <c r="AE454" s="13">
        <f t="shared" si="307"/>
        <v>0</v>
      </c>
      <c r="AF454" s="14">
        <f t="shared" si="294"/>
        <v>0</v>
      </c>
      <c r="AG454" s="13">
        <f t="shared" si="308"/>
        <v>0</v>
      </c>
      <c r="AH454" s="14"/>
      <c r="AI454" s="13">
        <f t="shared" si="309"/>
        <v>0</v>
      </c>
      <c r="AJ454" s="14">
        <f t="shared" si="295"/>
        <v>0</v>
      </c>
      <c r="AK454" s="13">
        <f t="shared" si="310"/>
        <v>0</v>
      </c>
      <c r="AL454" s="14">
        <f t="shared" si="296"/>
        <v>0</v>
      </c>
      <c r="AM454" s="13">
        <f t="shared" si="311"/>
        <v>0</v>
      </c>
      <c r="AN454" s="14"/>
      <c r="AO454" s="13">
        <f t="shared" ref="AO454:AO517" si="312">IF(B454="Line 6 Fails",A454,0)</f>
        <v>0</v>
      </c>
      <c r="AP454" s="14">
        <f t="shared" ref="AP454:AP517" si="313">IF(AO454&gt;0,1,0)</f>
        <v>0</v>
      </c>
      <c r="AQ454" s="13">
        <f t="shared" ref="AQ454:AQ517" si="314">IF(B454="Line 6 repd.",A454,0)</f>
        <v>0</v>
      </c>
      <c r="AR454" s="14">
        <f t="shared" ref="AR454:AR517" si="315">IF(AQ454&gt;0,1,0)</f>
        <v>0</v>
      </c>
      <c r="AS454" s="13">
        <f t="shared" ref="AS454:AS517" si="316">IF(H454="Dn(waiting)",A455-A454,0)</f>
        <v>0</v>
      </c>
      <c r="AT454" s="14"/>
      <c r="AU454" s="13">
        <f t="shared" ref="AU454:AU517" si="317">IF(B454="Line 7 Fails",A454,0)</f>
        <v>0</v>
      </c>
      <c r="AV454" s="14">
        <f t="shared" ref="AV454:AV517" si="318">IF(AU454&gt;0,1,0)</f>
        <v>0</v>
      </c>
      <c r="AW454" s="13">
        <f t="shared" ref="AW454:AW517" si="319">IF(B454="Line 7 repd.",A454,0)</f>
        <v>0</v>
      </c>
      <c r="AX454" s="14">
        <f t="shared" ref="AX454:AX517" si="320">IF(AW454&gt;0,1,0)</f>
        <v>0</v>
      </c>
      <c r="AY454" s="13">
        <f t="shared" ref="AY454:AY517" si="321">IF(J454="Dn(waiting)",A455-A454,0)</f>
        <v>0</v>
      </c>
      <c r="AZ454" s="14"/>
      <c r="BA454" s="13">
        <f t="shared" ref="BA454:BA517" si="322">IF(B454="Line 8 Fails",A454,0)</f>
        <v>0</v>
      </c>
      <c r="BB454" s="14">
        <f t="shared" ref="BB454:BB517" si="323">IF(BA454&gt;0,1,0)</f>
        <v>0</v>
      </c>
      <c r="BC454" s="13">
        <f t="shared" ref="BC454:BC517" si="324">IF(B454="Line 8 repd.",A454,0)</f>
        <v>0</v>
      </c>
      <c r="BD454" s="14">
        <f t="shared" ref="BD454:BD517" si="325">IF(BC454&gt;0,1,0)</f>
        <v>0</v>
      </c>
      <c r="BE454" s="13">
        <f t="shared" ref="BE454:BE517" si="326">IF(J454="Dn(waiting)",A455-A454,0)</f>
        <v>0</v>
      </c>
    </row>
    <row r="455" spans="1:57" x14ac:dyDescent="0.25">
      <c r="A455" s="23">
        <f t="shared" ref="A455:A518" si="327">A454+0.02</f>
        <v>9.010416666666563</v>
      </c>
      <c r="B455" s="8"/>
      <c r="C455" s="10"/>
      <c r="D455" s="10"/>
      <c r="E455" s="10" t="s">
        <v>14</v>
      </c>
      <c r="F455" s="10"/>
      <c r="G455" t="s">
        <v>11</v>
      </c>
      <c r="H455" s="10"/>
      <c r="I455" s="32"/>
      <c r="K455" s="13">
        <f t="shared" si="297"/>
        <v>0</v>
      </c>
      <c r="L455" s="14">
        <f t="shared" si="287"/>
        <v>0</v>
      </c>
      <c r="M455" s="13">
        <f t="shared" si="298"/>
        <v>0</v>
      </c>
      <c r="N455" s="14">
        <f t="shared" si="288"/>
        <v>0</v>
      </c>
      <c r="O455" s="13">
        <f t="shared" si="299"/>
        <v>0</v>
      </c>
      <c r="P455" s="14"/>
      <c r="Q455" s="13">
        <f t="shared" si="300"/>
        <v>0</v>
      </c>
      <c r="R455" s="14">
        <f t="shared" si="289"/>
        <v>0</v>
      </c>
      <c r="S455" s="13">
        <f t="shared" si="301"/>
        <v>0</v>
      </c>
      <c r="T455" s="14">
        <f t="shared" si="290"/>
        <v>0</v>
      </c>
      <c r="U455" s="13">
        <f t="shared" si="302"/>
        <v>0</v>
      </c>
      <c r="V455" s="14"/>
      <c r="W455" s="13">
        <f t="shared" si="303"/>
        <v>0</v>
      </c>
      <c r="X455" s="14">
        <f t="shared" si="291"/>
        <v>0</v>
      </c>
      <c r="Y455" s="13">
        <f t="shared" si="304"/>
        <v>0</v>
      </c>
      <c r="Z455" s="14">
        <f t="shared" si="292"/>
        <v>0</v>
      </c>
      <c r="AA455" s="13">
        <f t="shared" si="305"/>
        <v>1.9999999999999574E-2</v>
      </c>
      <c r="AB455" s="14"/>
      <c r="AC455" s="13">
        <f t="shared" si="306"/>
        <v>0</v>
      </c>
      <c r="AD455" s="14">
        <f t="shared" si="293"/>
        <v>0</v>
      </c>
      <c r="AE455" s="13">
        <f t="shared" si="307"/>
        <v>0</v>
      </c>
      <c r="AF455" s="14">
        <f t="shared" si="294"/>
        <v>0</v>
      </c>
      <c r="AG455" s="13">
        <f t="shared" si="308"/>
        <v>0</v>
      </c>
      <c r="AH455" s="14"/>
      <c r="AI455" s="13">
        <f t="shared" si="309"/>
        <v>0</v>
      </c>
      <c r="AJ455" s="14">
        <f t="shared" si="295"/>
        <v>0</v>
      </c>
      <c r="AK455" s="13">
        <f t="shared" si="310"/>
        <v>0</v>
      </c>
      <c r="AL455" s="14">
        <f t="shared" si="296"/>
        <v>0</v>
      </c>
      <c r="AM455" s="13">
        <f t="shared" si="311"/>
        <v>0</v>
      </c>
      <c r="AN455" s="14"/>
      <c r="AO455" s="13">
        <f t="shared" si="312"/>
        <v>0</v>
      </c>
      <c r="AP455" s="14">
        <f t="shared" si="313"/>
        <v>0</v>
      </c>
      <c r="AQ455" s="13">
        <f t="shared" si="314"/>
        <v>0</v>
      </c>
      <c r="AR455" s="14">
        <f t="shared" si="315"/>
        <v>0</v>
      </c>
      <c r="AS455" s="13">
        <f t="shared" si="316"/>
        <v>0</v>
      </c>
      <c r="AT455" s="14"/>
      <c r="AU455" s="13">
        <f t="shared" si="317"/>
        <v>0</v>
      </c>
      <c r="AV455" s="14">
        <f t="shared" si="318"/>
        <v>0</v>
      </c>
      <c r="AW455" s="13">
        <f t="shared" si="319"/>
        <v>0</v>
      </c>
      <c r="AX455" s="14">
        <f t="shared" si="320"/>
        <v>0</v>
      </c>
      <c r="AY455" s="13">
        <f t="shared" si="321"/>
        <v>0</v>
      </c>
      <c r="AZ455" s="14"/>
      <c r="BA455" s="13">
        <f t="shared" si="322"/>
        <v>0</v>
      </c>
      <c r="BB455" s="14">
        <f t="shared" si="323"/>
        <v>0</v>
      </c>
      <c r="BC455" s="13">
        <f t="shared" si="324"/>
        <v>0</v>
      </c>
      <c r="BD455" s="14">
        <f t="shared" si="325"/>
        <v>0</v>
      </c>
      <c r="BE455" s="13">
        <f t="shared" si="326"/>
        <v>0</v>
      </c>
    </row>
    <row r="456" spans="1:57" x14ac:dyDescent="0.25">
      <c r="A456" s="23">
        <f t="shared" si="327"/>
        <v>9.0304166666665626</v>
      </c>
      <c r="B456" s="8" t="s">
        <v>15</v>
      </c>
      <c r="C456" s="10"/>
      <c r="D456" s="10"/>
      <c r="E456" t="s">
        <v>11</v>
      </c>
      <c r="F456" s="10"/>
      <c r="G456" s="11" t="s">
        <v>20</v>
      </c>
      <c r="H456" s="10"/>
      <c r="I456" s="32"/>
      <c r="K456" s="13">
        <f t="shared" si="297"/>
        <v>0</v>
      </c>
      <c r="L456" s="14">
        <f t="shared" si="287"/>
        <v>0</v>
      </c>
      <c r="M456" s="13">
        <f t="shared" si="298"/>
        <v>0</v>
      </c>
      <c r="N456" s="14">
        <f t="shared" si="288"/>
        <v>0</v>
      </c>
      <c r="O456" s="13">
        <f t="shared" si="299"/>
        <v>0</v>
      </c>
      <c r="P456" s="14"/>
      <c r="Q456" s="13">
        <f t="shared" si="300"/>
        <v>0</v>
      </c>
      <c r="R456" s="14">
        <f t="shared" si="289"/>
        <v>0</v>
      </c>
      <c r="S456" s="13">
        <f t="shared" si="301"/>
        <v>0</v>
      </c>
      <c r="T456" s="14">
        <f t="shared" si="290"/>
        <v>0</v>
      </c>
      <c r="U456" s="13">
        <f t="shared" si="302"/>
        <v>0</v>
      </c>
      <c r="V456" s="14"/>
      <c r="W456" s="13">
        <f t="shared" si="303"/>
        <v>0</v>
      </c>
      <c r="X456" s="14">
        <f t="shared" si="291"/>
        <v>0</v>
      </c>
      <c r="Y456" s="13">
        <f t="shared" si="304"/>
        <v>0</v>
      </c>
      <c r="Z456" s="14">
        <f t="shared" si="292"/>
        <v>0</v>
      </c>
      <c r="AA456" s="13">
        <f t="shared" si="305"/>
        <v>0</v>
      </c>
      <c r="AB456" s="14"/>
      <c r="AC456" s="13">
        <f t="shared" si="306"/>
        <v>0</v>
      </c>
      <c r="AD456" s="14">
        <f t="shared" si="293"/>
        <v>0</v>
      </c>
      <c r="AE456" s="13">
        <f t="shared" si="307"/>
        <v>0</v>
      </c>
      <c r="AF456" s="14">
        <f t="shared" si="294"/>
        <v>0</v>
      </c>
      <c r="AG456" s="13">
        <f t="shared" si="308"/>
        <v>0</v>
      </c>
      <c r="AH456" s="14"/>
      <c r="AI456" s="13">
        <f t="shared" si="309"/>
        <v>0</v>
      </c>
      <c r="AJ456" s="14">
        <f t="shared" si="295"/>
        <v>0</v>
      </c>
      <c r="AK456" s="13">
        <f t="shared" si="310"/>
        <v>9.0304166666665626</v>
      </c>
      <c r="AL456" s="14">
        <f t="shared" si="296"/>
        <v>1</v>
      </c>
      <c r="AM456" s="13">
        <f t="shared" si="311"/>
        <v>0</v>
      </c>
      <c r="AN456" s="14"/>
      <c r="AO456" s="13">
        <f t="shared" si="312"/>
        <v>0</v>
      </c>
      <c r="AP456" s="14">
        <f t="shared" si="313"/>
        <v>0</v>
      </c>
      <c r="AQ456" s="13">
        <f t="shared" si="314"/>
        <v>0</v>
      </c>
      <c r="AR456" s="14">
        <f t="shared" si="315"/>
        <v>0</v>
      </c>
      <c r="AS456" s="13">
        <f t="shared" si="316"/>
        <v>0</v>
      </c>
      <c r="AT456" s="14"/>
      <c r="AU456" s="13">
        <f t="shared" si="317"/>
        <v>0</v>
      </c>
      <c r="AV456" s="14">
        <f t="shared" si="318"/>
        <v>0</v>
      </c>
      <c r="AW456" s="13">
        <f t="shared" si="319"/>
        <v>0</v>
      </c>
      <c r="AX456" s="14">
        <f t="shared" si="320"/>
        <v>0</v>
      </c>
      <c r="AY456" s="13">
        <f t="shared" si="321"/>
        <v>0</v>
      </c>
      <c r="AZ456" s="14"/>
      <c r="BA456" s="13">
        <f t="shared" si="322"/>
        <v>0</v>
      </c>
      <c r="BB456" s="14">
        <f t="shared" si="323"/>
        <v>0</v>
      </c>
      <c r="BC456" s="13">
        <f t="shared" si="324"/>
        <v>0</v>
      </c>
      <c r="BD456" s="14">
        <f t="shared" si="325"/>
        <v>0</v>
      </c>
      <c r="BE456" s="13">
        <f t="shared" si="326"/>
        <v>0</v>
      </c>
    </row>
    <row r="457" spans="1:57" x14ac:dyDescent="0.25">
      <c r="A457" s="23">
        <f t="shared" si="327"/>
        <v>9.0504166666665622</v>
      </c>
      <c r="B457" s="8"/>
      <c r="C457" s="10"/>
      <c r="E457" t="s">
        <v>11</v>
      </c>
      <c r="F457" s="10"/>
      <c r="H457" s="10"/>
      <c r="I457" s="11"/>
      <c r="J457" s="11"/>
      <c r="K457" s="13">
        <f t="shared" si="297"/>
        <v>0</v>
      </c>
      <c r="L457" s="14">
        <f t="shared" si="287"/>
        <v>0</v>
      </c>
      <c r="M457" s="13">
        <f t="shared" si="298"/>
        <v>0</v>
      </c>
      <c r="N457" s="14">
        <f t="shared" si="288"/>
        <v>0</v>
      </c>
      <c r="O457" s="13">
        <f t="shared" si="299"/>
        <v>0</v>
      </c>
      <c r="P457" s="14"/>
      <c r="Q457" s="13">
        <f t="shared" si="300"/>
        <v>0</v>
      </c>
      <c r="R457" s="14">
        <f t="shared" si="289"/>
        <v>0</v>
      </c>
      <c r="S457" s="13">
        <f t="shared" si="301"/>
        <v>0</v>
      </c>
      <c r="T457" s="14">
        <f t="shared" si="290"/>
        <v>0</v>
      </c>
      <c r="U457" s="13">
        <f t="shared" si="302"/>
        <v>0</v>
      </c>
      <c r="V457" s="14"/>
      <c r="W457" s="13">
        <f t="shared" si="303"/>
        <v>0</v>
      </c>
      <c r="X457" s="14">
        <f t="shared" si="291"/>
        <v>0</v>
      </c>
      <c r="Y457" s="13">
        <f t="shared" si="304"/>
        <v>0</v>
      </c>
      <c r="Z457" s="14">
        <f t="shared" si="292"/>
        <v>0</v>
      </c>
      <c r="AA457" s="13">
        <f t="shared" si="305"/>
        <v>0</v>
      </c>
      <c r="AB457" s="14"/>
      <c r="AC457" s="13">
        <f t="shared" si="306"/>
        <v>0</v>
      </c>
      <c r="AD457" s="14">
        <f t="shared" si="293"/>
        <v>0</v>
      </c>
      <c r="AE457" s="13">
        <f t="shared" si="307"/>
        <v>0</v>
      </c>
      <c r="AF457" s="14">
        <f t="shared" si="294"/>
        <v>0</v>
      </c>
      <c r="AG457" s="13">
        <f t="shared" si="308"/>
        <v>0</v>
      </c>
      <c r="AH457" s="14"/>
      <c r="AI457" s="13">
        <f t="shared" si="309"/>
        <v>0</v>
      </c>
      <c r="AJ457" s="14">
        <f t="shared" si="295"/>
        <v>0</v>
      </c>
      <c r="AK457" s="13">
        <f t="shared" si="310"/>
        <v>0</v>
      </c>
      <c r="AL457" s="14">
        <f t="shared" si="296"/>
        <v>0</v>
      </c>
      <c r="AM457" s="13">
        <f t="shared" si="311"/>
        <v>0</v>
      </c>
      <c r="AN457" s="14"/>
      <c r="AO457" s="13">
        <f t="shared" si="312"/>
        <v>0</v>
      </c>
      <c r="AP457" s="14">
        <f t="shared" si="313"/>
        <v>0</v>
      </c>
      <c r="AQ457" s="13">
        <f t="shared" si="314"/>
        <v>0</v>
      </c>
      <c r="AR457" s="14">
        <f t="shared" si="315"/>
        <v>0</v>
      </c>
      <c r="AS457" s="13">
        <f t="shared" si="316"/>
        <v>0</v>
      </c>
      <c r="AT457" s="14"/>
      <c r="AU457" s="13">
        <f t="shared" si="317"/>
        <v>0</v>
      </c>
      <c r="AV457" s="14">
        <f t="shared" si="318"/>
        <v>0</v>
      </c>
      <c r="AW457" s="13">
        <f t="shared" si="319"/>
        <v>0</v>
      </c>
      <c r="AX457" s="14">
        <f t="shared" si="320"/>
        <v>0</v>
      </c>
      <c r="AY457" s="13">
        <f t="shared" si="321"/>
        <v>0</v>
      </c>
      <c r="AZ457" s="14"/>
      <c r="BA457" s="13">
        <f t="shared" si="322"/>
        <v>0</v>
      </c>
      <c r="BB457" s="14">
        <f t="shared" si="323"/>
        <v>0</v>
      </c>
      <c r="BC457" s="13">
        <f t="shared" si="324"/>
        <v>0</v>
      </c>
      <c r="BD457" s="14">
        <f t="shared" si="325"/>
        <v>0</v>
      </c>
      <c r="BE457" s="13">
        <f t="shared" si="326"/>
        <v>0</v>
      </c>
    </row>
    <row r="458" spans="1:57" x14ac:dyDescent="0.25">
      <c r="A458" s="23">
        <f t="shared" si="327"/>
        <v>9.0704166666665618</v>
      </c>
      <c r="B458" s="8"/>
      <c r="C458" s="10"/>
      <c r="E458" t="s">
        <v>11</v>
      </c>
      <c r="F458" s="10"/>
      <c r="G458" s="11"/>
      <c r="H458" s="10"/>
      <c r="I458" s="10"/>
      <c r="J458" s="7"/>
      <c r="K458" s="13">
        <f t="shared" si="297"/>
        <v>0</v>
      </c>
      <c r="L458" s="14">
        <f t="shared" si="287"/>
        <v>0</v>
      </c>
      <c r="M458" s="13">
        <f t="shared" si="298"/>
        <v>0</v>
      </c>
      <c r="N458" s="14">
        <f t="shared" si="288"/>
        <v>0</v>
      </c>
      <c r="O458" s="13">
        <f t="shared" si="299"/>
        <v>0</v>
      </c>
      <c r="P458" s="14"/>
      <c r="Q458" s="13">
        <f t="shared" si="300"/>
        <v>0</v>
      </c>
      <c r="R458" s="14">
        <f t="shared" si="289"/>
        <v>0</v>
      </c>
      <c r="S458" s="13">
        <f t="shared" si="301"/>
        <v>0</v>
      </c>
      <c r="T458" s="14">
        <f t="shared" si="290"/>
        <v>0</v>
      </c>
      <c r="U458" s="13">
        <f t="shared" si="302"/>
        <v>0</v>
      </c>
      <c r="V458" s="14"/>
      <c r="W458" s="13">
        <f t="shared" si="303"/>
        <v>0</v>
      </c>
      <c r="X458" s="14">
        <f t="shared" si="291"/>
        <v>0</v>
      </c>
      <c r="Y458" s="13">
        <f t="shared" si="304"/>
        <v>0</v>
      </c>
      <c r="Z458" s="14">
        <f t="shared" si="292"/>
        <v>0</v>
      </c>
      <c r="AA458" s="13">
        <f t="shared" si="305"/>
        <v>0</v>
      </c>
      <c r="AB458" s="14"/>
      <c r="AC458" s="13">
        <f t="shared" si="306"/>
        <v>0</v>
      </c>
      <c r="AD458" s="14">
        <f t="shared" si="293"/>
        <v>0</v>
      </c>
      <c r="AE458" s="13">
        <f t="shared" si="307"/>
        <v>0</v>
      </c>
      <c r="AF458" s="14">
        <f t="shared" si="294"/>
        <v>0</v>
      </c>
      <c r="AG458" s="13">
        <f t="shared" si="308"/>
        <v>0</v>
      </c>
      <c r="AH458" s="14"/>
      <c r="AI458" s="13">
        <f t="shared" si="309"/>
        <v>0</v>
      </c>
      <c r="AJ458" s="14">
        <f t="shared" si="295"/>
        <v>0</v>
      </c>
      <c r="AK458" s="13">
        <f t="shared" si="310"/>
        <v>0</v>
      </c>
      <c r="AL458" s="14">
        <f t="shared" si="296"/>
        <v>0</v>
      </c>
      <c r="AM458" s="13">
        <f t="shared" si="311"/>
        <v>0</v>
      </c>
      <c r="AN458" s="14"/>
      <c r="AO458" s="13">
        <f t="shared" si="312"/>
        <v>0</v>
      </c>
      <c r="AP458" s="14">
        <f t="shared" si="313"/>
        <v>0</v>
      </c>
      <c r="AQ458" s="13">
        <f t="shared" si="314"/>
        <v>0</v>
      </c>
      <c r="AR458" s="14">
        <f t="shared" si="315"/>
        <v>0</v>
      </c>
      <c r="AS458" s="13">
        <f t="shared" si="316"/>
        <v>0</v>
      </c>
      <c r="AT458" s="14"/>
      <c r="AU458" s="13">
        <f t="shared" si="317"/>
        <v>0</v>
      </c>
      <c r="AV458" s="14">
        <f t="shared" si="318"/>
        <v>0</v>
      </c>
      <c r="AW458" s="13">
        <f t="shared" si="319"/>
        <v>0</v>
      </c>
      <c r="AX458" s="14">
        <f t="shared" si="320"/>
        <v>0</v>
      </c>
      <c r="AY458" s="13">
        <f t="shared" si="321"/>
        <v>0</v>
      </c>
      <c r="AZ458" s="14"/>
      <c r="BA458" s="13">
        <f t="shared" si="322"/>
        <v>0</v>
      </c>
      <c r="BB458" s="14">
        <f t="shared" si="323"/>
        <v>0</v>
      </c>
      <c r="BC458" s="13">
        <f t="shared" si="324"/>
        <v>0</v>
      </c>
      <c r="BD458" s="14">
        <f t="shared" si="325"/>
        <v>0</v>
      </c>
      <c r="BE458" s="13">
        <f t="shared" si="326"/>
        <v>0</v>
      </c>
    </row>
    <row r="459" spans="1:57" x14ac:dyDescent="0.25">
      <c r="A459" s="23">
        <f t="shared" si="327"/>
        <v>9.0904166666665613</v>
      </c>
      <c r="B459" s="8"/>
      <c r="C459" s="10"/>
      <c r="E459" t="s">
        <v>11</v>
      </c>
      <c r="F459" s="10"/>
      <c r="G459" s="7"/>
      <c r="H459" s="10"/>
      <c r="I459" s="10"/>
      <c r="J459" s="7"/>
      <c r="K459" s="13">
        <f t="shared" si="297"/>
        <v>0</v>
      </c>
      <c r="L459" s="14">
        <f t="shared" si="287"/>
        <v>0</v>
      </c>
      <c r="M459" s="13">
        <f t="shared" si="298"/>
        <v>0</v>
      </c>
      <c r="N459" s="14">
        <f t="shared" si="288"/>
        <v>0</v>
      </c>
      <c r="O459" s="13">
        <f t="shared" si="299"/>
        <v>0</v>
      </c>
      <c r="P459" s="14"/>
      <c r="Q459" s="13">
        <f t="shared" si="300"/>
        <v>0</v>
      </c>
      <c r="R459" s="14">
        <f t="shared" si="289"/>
        <v>0</v>
      </c>
      <c r="S459" s="13">
        <f t="shared" si="301"/>
        <v>0</v>
      </c>
      <c r="T459" s="14">
        <f t="shared" si="290"/>
        <v>0</v>
      </c>
      <c r="U459" s="13">
        <f t="shared" si="302"/>
        <v>0</v>
      </c>
      <c r="V459" s="14"/>
      <c r="W459" s="13">
        <f t="shared" si="303"/>
        <v>0</v>
      </c>
      <c r="X459" s="14">
        <f t="shared" si="291"/>
        <v>0</v>
      </c>
      <c r="Y459" s="13">
        <f t="shared" si="304"/>
        <v>0</v>
      </c>
      <c r="Z459" s="14">
        <f t="shared" si="292"/>
        <v>0</v>
      </c>
      <c r="AA459" s="13">
        <f t="shared" si="305"/>
        <v>0</v>
      </c>
      <c r="AB459" s="14"/>
      <c r="AC459" s="13">
        <f t="shared" si="306"/>
        <v>0</v>
      </c>
      <c r="AD459" s="14">
        <f t="shared" si="293"/>
        <v>0</v>
      </c>
      <c r="AE459" s="13">
        <f t="shared" si="307"/>
        <v>0</v>
      </c>
      <c r="AF459" s="14">
        <f t="shared" si="294"/>
        <v>0</v>
      </c>
      <c r="AG459" s="13">
        <f t="shared" si="308"/>
        <v>0</v>
      </c>
      <c r="AH459" s="14"/>
      <c r="AI459" s="13">
        <f t="shared" si="309"/>
        <v>0</v>
      </c>
      <c r="AJ459" s="14">
        <f t="shared" si="295"/>
        <v>0</v>
      </c>
      <c r="AK459" s="13">
        <f t="shared" si="310"/>
        <v>0</v>
      </c>
      <c r="AL459" s="14">
        <f t="shared" si="296"/>
        <v>0</v>
      </c>
      <c r="AM459" s="13">
        <f t="shared" si="311"/>
        <v>0</v>
      </c>
      <c r="AN459" s="14"/>
      <c r="AO459" s="13">
        <f t="shared" si="312"/>
        <v>0</v>
      </c>
      <c r="AP459" s="14">
        <f t="shared" si="313"/>
        <v>0</v>
      </c>
      <c r="AQ459" s="13">
        <f t="shared" si="314"/>
        <v>0</v>
      </c>
      <c r="AR459" s="14">
        <f t="shared" si="315"/>
        <v>0</v>
      </c>
      <c r="AS459" s="13">
        <f t="shared" si="316"/>
        <v>0</v>
      </c>
      <c r="AT459" s="14"/>
      <c r="AU459" s="13">
        <f t="shared" si="317"/>
        <v>0</v>
      </c>
      <c r="AV459" s="14">
        <f t="shared" si="318"/>
        <v>0</v>
      </c>
      <c r="AW459" s="13">
        <f t="shared" si="319"/>
        <v>0</v>
      </c>
      <c r="AX459" s="14">
        <f t="shared" si="320"/>
        <v>0</v>
      </c>
      <c r="AY459" s="13">
        <f t="shared" si="321"/>
        <v>0</v>
      </c>
      <c r="AZ459" s="14"/>
      <c r="BA459" s="13">
        <f t="shared" si="322"/>
        <v>0</v>
      </c>
      <c r="BB459" s="14">
        <f t="shared" si="323"/>
        <v>0</v>
      </c>
      <c r="BC459" s="13">
        <f t="shared" si="324"/>
        <v>0</v>
      </c>
      <c r="BD459" s="14">
        <f t="shared" si="325"/>
        <v>0</v>
      </c>
      <c r="BE459" s="13">
        <f t="shared" si="326"/>
        <v>0</v>
      </c>
    </row>
    <row r="460" spans="1:57" x14ac:dyDescent="0.25">
      <c r="A460" s="23">
        <f t="shared" si="327"/>
        <v>9.1104166666665609</v>
      </c>
      <c r="B460" s="8" t="s">
        <v>18</v>
      </c>
      <c r="C460" s="10"/>
      <c r="E460" s="11" t="s">
        <v>20</v>
      </c>
      <c r="F460" s="10"/>
      <c r="G460" s="7"/>
      <c r="H460" s="10"/>
      <c r="I460" s="10"/>
      <c r="J460" s="7"/>
      <c r="K460" s="13">
        <f t="shared" si="297"/>
        <v>0</v>
      </c>
      <c r="L460" s="14">
        <f t="shared" si="287"/>
        <v>0</v>
      </c>
      <c r="M460" s="13">
        <f t="shared" si="298"/>
        <v>0</v>
      </c>
      <c r="N460" s="14">
        <f t="shared" si="288"/>
        <v>0</v>
      </c>
      <c r="O460" s="13">
        <f t="shared" si="299"/>
        <v>0</v>
      </c>
      <c r="P460" s="14"/>
      <c r="Q460" s="13">
        <f t="shared" si="300"/>
        <v>0</v>
      </c>
      <c r="R460" s="14">
        <f t="shared" si="289"/>
        <v>0</v>
      </c>
      <c r="S460" s="13">
        <f t="shared" si="301"/>
        <v>0</v>
      </c>
      <c r="T460" s="14">
        <f t="shared" si="290"/>
        <v>0</v>
      </c>
      <c r="U460" s="13">
        <f t="shared" si="302"/>
        <v>0</v>
      </c>
      <c r="V460" s="14"/>
      <c r="W460" s="13">
        <f t="shared" si="303"/>
        <v>0</v>
      </c>
      <c r="X460" s="14">
        <f t="shared" si="291"/>
        <v>0</v>
      </c>
      <c r="Y460" s="13">
        <f t="shared" si="304"/>
        <v>9.1104166666665609</v>
      </c>
      <c r="Z460" s="14">
        <f t="shared" si="292"/>
        <v>1</v>
      </c>
      <c r="AA460" s="13">
        <f t="shared" si="305"/>
        <v>0</v>
      </c>
      <c r="AB460" s="14"/>
      <c r="AC460" s="13">
        <f t="shared" si="306"/>
        <v>0</v>
      </c>
      <c r="AD460" s="14">
        <f t="shared" si="293"/>
        <v>0</v>
      </c>
      <c r="AE460" s="13">
        <f t="shared" si="307"/>
        <v>0</v>
      </c>
      <c r="AF460" s="14">
        <f t="shared" si="294"/>
        <v>0</v>
      </c>
      <c r="AG460" s="13">
        <f t="shared" si="308"/>
        <v>0</v>
      </c>
      <c r="AH460" s="14"/>
      <c r="AI460" s="13">
        <f t="shared" si="309"/>
        <v>0</v>
      </c>
      <c r="AJ460" s="14">
        <f t="shared" si="295"/>
        <v>0</v>
      </c>
      <c r="AK460" s="13">
        <f t="shared" si="310"/>
        <v>0</v>
      </c>
      <c r="AL460" s="14">
        <f t="shared" si="296"/>
        <v>0</v>
      </c>
      <c r="AM460" s="13">
        <f t="shared" si="311"/>
        <v>0</v>
      </c>
      <c r="AN460" s="14"/>
      <c r="AO460" s="13">
        <f t="shared" si="312"/>
        <v>0</v>
      </c>
      <c r="AP460" s="14">
        <f t="shared" si="313"/>
        <v>0</v>
      </c>
      <c r="AQ460" s="13">
        <f t="shared" si="314"/>
        <v>0</v>
      </c>
      <c r="AR460" s="14">
        <f t="shared" si="315"/>
        <v>0</v>
      </c>
      <c r="AS460" s="13">
        <f t="shared" si="316"/>
        <v>0</v>
      </c>
      <c r="AT460" s="14"/>
      <c r="AU460" s="13">
        <f t="shared" si="317"/>
        <v>0</v>
      </c>
      <c r="AV460" s="14">
        <f t="shared" si="318"/>
        <v>0</v>
      </c>
      <c r="AW460" s="13">
        <f t="shared" si="319"/>
        <v>0</v>
      </c>
      <c r="AX460" s="14">
        <f t="shared" si="320"/>
        <v>0</v>
      </c>
      <c r="AY460" s="13">
        <f t="shared" si="321"/>
        <v>0</v>
      </c>
      <c r="AZ460" s="14"/>
      <c r="BA460" s="13">
        <f t="shared" si="322"/>
        <v>0</v>
      </c>
      <c r="BB460" s="14">
        <f t="shared" si="323"/>
        <v>0</v>
      </c>
      <c r="BC460" s="13">
        <f t="shared" si="324"/>
        <v>0</v>
      </c>
      <c r="BD460" s="14">
        <f t="shared" si="325"/>
        <v>0</v>
      </c>
      <c r="BE460" s="13">
        <f t="shared" si="326"/>
        <v>0</v>
      </c>
    </row>
    <row r="461" spans="1:57" x14ac:dyDescent="0.25">
      <c r="A461" s="23">
        <f t="shared" si="327"/>
        <v>9.1304166666665605</v>
      </c>
      <c r="B461" s="8" t="s">
        <v>13</v>
      </c>
      <c r="G461" t="s">
        <v>11</v>
      </c>
      <c r="K461" s="13">
        <f t="shared" si="297"/>
        <v>0</v>
      </c>
      <c r="L461" s="14">
        <f t="shared" si="287"/>
        <v>0</v>
      </c>
      <c r="M461" s="13">
        <f t="shared" si="298"/>
        <v>0</v>
      </c>
      <c r="N461" s="14">
        <f t="shared" si="288"/>
        <v>0</v>
      </c>
      <c r="O461" s="13">
        <f t="shared" si="299"/>
        <v>0</v>
      </c>
      <c r="P461" s="14"/>
      <c r="Q461" s="13">
        <f t="shared" si="300"/>
        <v>0</v>
      </c>
      <c r="R461" s="14">
        <f t="shared" si="289"/>
        <v>0</v>
      </c>
      <c r="S461" s="13">
        <f t="shared" si="301"/>
        <v>0</v>
      </c>
      <c r="T461" s="14">
        <f t="shared" si="290"/>
        <v>0</v>
      </c>
      <c r="U461" s="13">
        <f t="shared" si="302"/>
        <v>0</v>
      </c>
      <c r="V461" s="14"/>
      <c r="W461" s="13">
        <f t="shared" si="303"/>
        <v>0</v>
      </c>
      <c r="X461" s="14">
        <f t="shared" si="291"/>
        <v>0</v>
      </c>
      <c r="Y461" s="13">
        <f t="shared" si="304"/>
        <v>0</v>
      </c>
      <c r="Z461" s="14">
        <f t="shared" si="292"/>
        <v>0</v>
      </c>
      <c r="AA461" s="13">
        <f t="shared" si="305"/>
        <v>0</v>
      </c>
      <c r="AB461" s="14"/>
      <c r="AC461" s="13">
        <f t="shared" si="306"/>
        <v>0</v>
      </c>
      <c r="AD461" s="14">
        <f t="shared" si="293"/>
        <v>0</v>
      </c>
      <c r="AE461" s="13">
        <f t="shared" si="307"/>
        <v>0</v>
      </c>
      <c r="AF461" s="14">
        <f t="shared" si="294"/>
        <v>0</v>
      </c>
      <c r="AG461" s="13">
        <f t="shared" si="308"/>
        <v>0</v>
      </c>
      <c r="AH461" s="14"/>
      <c r="AI461" s="13">
        <f t="shared" si="309"/>
        <v>9.1304166666665605</v>
      </c>
      <c r="AJ461" s="14">
        <f t="shared" si="295"/>
        <v>1</v>
      </c>
      <c r="AK461" s="13">
        <f t="shared" si="310"/>
        <v>0</v>
      </c>
      <c r="AL461" s="14">
        <f t="shared" si="296"/>
        <v>0</v>
      </c>
      <c r="AM461" s="13">
        <f t="shared" si="311"/>
        <v>0</v>
      </c>
      <c r="AN461" s="14"/>
      <c r="AO461" s="13">
        <f t="shared" si="312"/>
        <v>0</v>
      </c>
      <c r="AP461" s="14">
        <f t="shared" si="313"/>
        <v>0</v>
      </c>
      <c r="AQ461" s="13">
        <f t="shared" si="314"/>
        <v>0</v>
      </c>
      <c r="AR461" s="14">
        <f t="shared" si="315"/>
        <v>0</v>
      </c>
      <c r="AS461" s="13">
        <f t="shared" si="316"/>
        <v>0</v>
      </c>
      <c r="AT461" s="14"/>
      <c r="AU461" s="13">
        <f t="shared" si="317"/>
        <v>0</v>
      </c>
      <c r="AV461" s="14">
        <f t="shared" si="318"/>
        <v>0</v>
      </c>
      <c r="AW461" s="13">
        <f t="shared" si="319"/>
        <v>0</v>
      </c>
      <c r="AX461" s="14">
        <f t="shared" si="320"/>
        <v>0</v>
      </c>
      <c r="AY461" s="13">
        <f t="shared" si="321"/>
        <v>0</v>
      </c>
      <c r="AZ461" s="14"/>
      <c r="BA461" s="13">
        <f t="shared" si="322"/>
        <v>0</v>
      </c>
      <c r="BB461" s="14">
        <f t="shared" si="323"/>
        <v>0</v>
      </c>
      <c r="BC461" s="13">
        <f t="shared" si="324"/>
        <v>0</v>
      </c>
      <c r="BD461" s="14">
        <f t="shared" si="325"/>
        <v>0</v>
      </c>
      <c r="BE461" s="13">
        <f t="shared" si="326"/>
        <v>0</v>
      </c>
    </row>
    <row r="462" spans="1:57" x14ac:dyDescent="0.25">
      <c r="A462" s="23">
        <f t="shared" si="327"/>
        <v>9.1504166666665601</v>
      </c>
      <c r="B462" s="8"/>
      <c r="F462" s="10"/>
      <c r="G462" t="s">
        <v>11</v>
      </c>
      <c r="H462" s="10"/>
      <c r="I462" s="10"/>
      <c r="J462" s="10"/>
      <c r="K462" s="13">
        <f t="shared" si="297"/>
        <v>0</v>
      </c>
      <c r="L462" s="14">
        <f t="shared" si="287"/>
        <v>0</v>
      </c>
      <c r="M462" s="13">
        <f t="shared" si="298"/>
        <v>0</v>
      </c>
      <c r="N462" s="14">
        <f t="shared" si="288"/>
        <v>0</v>
      </c>
      <c r="O462" s="13">
        <f t="shared" si="299"/>
        <v>0</v>
      </c>
      <c r="P462" s="14"/>
      <c r="Q462" s="13">
        <f t="shared" si="300"/>
        <v>0</v>
      </c>
      <c r="R462" s="14">
        <f t="shared" si="289"/>
        <v>0</v>
      </c>
      <c r="S462" s="13">
        <f t="shared" si="301"/>
        <v>0</v>
      </c>
      <c r="T462" s="14">
        <f t="shared" si="290"/>
        <v>0</v>
      </c>
      <c r="U462" s="13">
        <f t="shared" si="302"/>
        <v>0</v>
      </c>
      <c r="V462" s="14"/>
      <c r="W462" s="13">
        <f t="shared" si="303"/>
        <v>0</v>
      </c>
      <c r="X462" s="14">
        <f t="shared" si="291"/>
        <v>0</v>
      </c>
      <c r="Y462" s="13">
        <f t="shared" si="304"/>
        <v>0</v>
      </c>
      <c r="Z462" s="14">
        <f t="shared" si="292"/>
        <v>0</v>
      </c>
      <c r="AA462" s="13">
        <f t="shared" si="305"/>
        <v>0</v>
      </c>
      <c r="AB462" s="14"/>
      <c r="AC462" s="13">
        <f t="shared" si="306"/>
        <v>0</v>
      </c>
      <c r="AD462" s="14">
        <f t="shared" si="293"/>
        <v>0</v>
      </c>
      <c r="AE462" s="13">
        <f t="shared" si="307"/>
        <v>0</v>
      </c>
      <c r="AF462" s="14">
        <f t="shared" si="294"/>
        <v>0</v>
      </c>
      <c r="AG462" s="13">
        <f t="shared" si="308"/>
        <v>0</v>
      </c>
      <c r="AH462" s="14"/>
      <c r="AI462" s="13">
        <f t="shared" si="309"/>
        <v>0</v>
      </c>
      <c r="AJ462" s="14">
        <f t="shared" si="295"/>
        <v>0</v>
      </c>
      <c r="AK462" s="13">
        <f t="shared" si="310"/>
        <v>0</v>
      </c>
      <c r="AL462" s="14">
        <f t="shared" si="296"/>
        <v>0</v>
      </c>
      <c r="AM462" s="13">
        <f t="shared" si="311"/>
        <v>0</v>
      </c>
      <c r="AN462" s="14"/>
      <c r="AO462" s="13">
        <f t="shared" si="312"/>
        <v>0</v>
      </c>
      <c r="AP462" s="14">
        <f t="shared" si="313"/>
        <v>0</v>
      </c>
      <c r="AQ462" s="13">
        <f t="shared" si="314"/>
        <v>0</v>
      </c>
      <c r="AR462" s="14">
        <f t="shared" si="315"/>
        <v>0</v>
      </c>
      <c r="AS462" s="13">
        <f t="shared" si="316"/>
        <v>0</v>
      </c>
      <c r="AT462" s="14"/>
      <c r="AU462" s="13">
        <f t="shared" si="317"/>
        <v>0</v>
      </c>
      <c r="AV462" s="14">
        <f t="shared" si="318"/>
        <v>0</v>
      </c>
      <c r="AW462" s="13">
        <f t="shared" si="319"/>
        <v>0</v>
      </c>
      <c r="AX462" s="14">
        <f t="shared" si="320"/>
        <v>0</v>
      </c>
      <c r="AY462" s="13">
        <f t="shared" si="321"/>
        <v>0</v>
      </c>
      <c r="AZ462" s="14"/>
      <c r="BA462" s="13">
        <f t="shared" si="322"/>
        <v>0</v>
      </c>
      <c r="BB462" s="14">
        <f t="shared" si="323"/>
        <v>0</v>
      </c>
      <c r="BC462" s="13">
        <f t="shared" si="324"/>
        <v>0</v>
      </c>
      <c r="BD462" s="14">
        <f t="shared" si="325"/>
        <v>0</v>
      </c>
      <c r="BE462" s="13">
        <f t="shared" si="326"/>
        <v>0</v>
      </c>
    </row>
    <row r="463" spans="1:57" x14ac:dyDescent="0.25">
      <c r="A463" s="23">
        <f t="shared" si="327"/>
        <v>9.1704166666665596</v>
      </c>
      <c r="B463" s="8" t="s">
        <v>16</v>
      </c>
      <c r="C463" s="10"/>
      <c r="D463" s="10" t="s">
        <v>14</v>
      </c>
      <c r="F463" s="10"/>
      <c r="G463" t="s">
        <v>11</v>
      </c>
      <c r="H463" s="10"/>
      <c r="I463" s="10"/>
      <c r="J463" s="10"/>
      <c r="K463" s="13">
        <f t="shared" si="297"/>
        <v>0</v>
      </c>
      <c r="L463" s="14">
        <f t="shared" si="287"/>
        <v>0</v>
      </c>
      <c r="M463" s="13">
        <f t="shared" si="298"/>
        <v>0</v>
      </c>
      <c r="N463" s="14">
        <f t="shared" si="288"/>
        <v>0</v>
      </c>
      <c r="O463" s="13">
        <f t="shared" si="299"/>
        <v>0</v>
      </c>
      <c r="P463" s="14"/>
      <c r="Q463" s="13">
        <f t="shared" si="300"/>
        <v>9.1704166666665596</v>
      </c>
      <c r="R463" s="14">
        <f t="shared" si="289"/>
        <v>1</v>
      </c>
      <c r="S463" s="13">
        <f t="shared" si="301"/>
        <v>0</v>
      </c>
      <c r="T463" s="14">
        <f t="shared" si="290"/>
        <v>0</v>
      </c>
      <c r="U463" s="13">
        <f t="shared" si="302"/>
        <v>1.9999999999999574E-2</v>
      </c>
      <c r="V463" s="14"/>
      <c r="W463" s="13">
        <f t="shared" si="303"/>
        <v>0</v>
      </c>
      <c r="X463" s="14">
        <f t="shared" si="291"/>
        <v>0</v>
      </c>
      <c r="Y463" s="13">
        <f t="shared" si="304"/>
        <v>0</v>
      </c>
      <c r="Z463" s="14">
        <f t="shared" si="292"/>
        <v>0</v>
      </c>
      <c r="AA463" s="13">
        <f t="shared" si="305"/>
        <v>0</v>
      </c>
      <c r="AB463" s="14"/>
      <c r="AC463" s="13">
        <f t="shared" si="306"/>
        <v>0</v>
      </c>
      <c r="AD463" s="14">
        <f t="shared" si="293"/>
        <v>0</v>
      </c>
      <c r="AE463" s="13">
        <f t="shared" si="307"/>
        <v>0</v>
      </c>
      <c r="AF463" s="14">
        <f t="shared" si="294"/>
        <v>0</v>
      </c>
      <c r="AG463" s="13">
        <f t="shared" si="308"/>
        <v>0</v>
      </c>
      <c r="AH463" s="14"/>
      <c r="AI463" s="13">
        <f t="shared" si="309"/>
        <v>0</v>
      </c>
      <c r="AJ463" s="14">
        <f t="shared" si="295"/>
        <v>0</v>
      </c>
      <c r="AK463" s="13">
        <f t="shared" si="310"/>
        <v>0</v>
      </c>
      <c r="AL463" s="14">
        <f t="shared" si="296"/>
        <v>0</v>
      </c>
      <c r="AM463" s="13">
        <f t="shared" si="311"/>
        <v>0</v>
      </c>
      <c r="AN463" s="14"/>
      <c r="AO463" s="13">
        <f t="shared" si="312"/>
        <v>0</v>
      </c>
      <c r="AP463" s="14">
        <f t="shared" si="313"/>
        <v>0</v>
      </c>
      <c r="AQ463" s="13">
        <f t="shared" si="314"/>
        <v>0</v>
      </c>
      <c r="AR463" s="14">
        <f t="shared" si="315"/>
        <v>0</v>
      </c>
      <c r="AS463" s="13">
        <f t="shared" si="316"/>
        <v>0</v>
      </c>
      <c r="AT463" s="14"/>
      <c r="AU463" s="13">
        <f t="shared" si="317"/>
        <v>0</v>
      </c>
      <c r="AV463" s="14">
        <f t="shared" si="318"/>
        <v>0</v>
      </c>
      <c r="AW463" s="13">
        <f t="shared" si="319"/>
        <v>0</v>
      </c>
      <c r="AX463" s="14">
        <f t="shared" si="320"/>
        <v>0</v>
      </c>
      <c r="AY463" s="13">
        <f t="shared" si="321"/>
        <v>0</v>
      </c>
      <c r="AZ463" s="14"/>
      <c r="BA463" s="13">
        <f t="shared" si="322"/>
        <v>0</v>
      </c>
      <c r="BB463" s="14">
        <f t="shared" si="323"/>
        <v>0</v>
      </c>
      <c r="BC463" s="13">
        <f t="shared" si="324"/>
        <v>0</v>
      </c>
      <c r="BD463" s="14">
        <f t="shared" si="325"/>
        <v>0</v>
      </c>
      <c r="BE463" s="13">
        <f t="shared" si="326"/>
        <v>0</v>
      </c>
    </row>
    <row r="464" spans="1:57" x14ac:dyDescent="0.25">
      <c r="A464" s="23">
        <f t="shared" si="327"/>
        <v>9.1904166666665592</v>
      </c>
      <c r="B464" s="8" t="s">
        <v>67</v>
      </c>
      <c r="C464" s="10"/>
      <c r="D464" s="10" t="s">
        <v>14</v>
      </c>
      <c r="F464" s="10"/>
      <c r="G464" t="s">
        <v>11</v>
      </c>
      <c r="H464" s="10"/>
      <c r="I464" s="10" t="s">
        <v>14</v>
      </c>
      <c r="J464" s="10"/>
      <c r="K464" s="13">
        <f t="shared" si="297"/>
        <v>0</v>
      </c>
      <c r="L464" s="14">
        <f t="shared" si="287"/>
        <v>0</v>
      </c>
      <c r="M464" s="13">
        <f t="shared" si="298"/>
        <v>0</v>
      </c>
      <c r="N464" s="14">
        <f t="shared" si="288"/>
        <v>0</v>
      </c>
      <c r="O464" s="13">
        <f t="shared" si="299"/>
        <v>0</v>
      </c>
      <c r="P464" s="14"/>
      <c r="Q464" s="13">
        <f t="shared" si="300"/>
        <v>0</v>
      </c>
      <c r="R464" s="14">
        <f t="shared" si="289"/>
        <v>0</v>
      </c>
      <c r="S464" s="13">
        <f t="shared" si="301"/>
        <v>0</v>
      </c>
      <c r="T464" s="14">
        <f t="shared" si="290"/>
        <v>0</v>
      </c>
      <c r="U464" s="13">
        <f t="shared" si="302"/>
        <v>1.9999999999999574E-2</v>
      </c>
      <c r="V464" s="14"/>
      <c r="W464" s="13">
        <f t="shared" si="303"/>
        <v>0</v>
      </c>
      <c r="X464" s="14">
        <f t="shared" si="291"/>
        <v>0</v>
      </c>
      <c r="Y464" s="13">
        <f t="shared" si="304"/>
        <v>0</v>
      </c>
      <c r="Z464" s="14">
        <f t="shared" si="292"/>
        <v>0</v>
      </c>
      <c r="AA464" s="13">
        <f t="shared" si="305"/>
        <v>0</v>
      </c>
      <c r="AB464" s="14"/>
      <c r="AC464" s="13">
        <f t="shared" si="306"/>
        <v>0</v>
      </c>
      <c r="AD464" s="14">
        <f t="shared" si="293"/>
        <v>0</v>
      </c>
      <c r="AE464" s="13">
        <f t="shared" si="307"/>
        <v>0</v>
      </c>
      <c r="AF464" s="14">
        <f t="shared" si="294"/>
        <v>0</v>
      </c>
      <c r="AG464" s="13">
        <f t="shared" si="308"/>
        <v>0</v>
      </c>
      <c r="AH464" s="14"/>
      <c r="AI464" s="13">
        <f t="shared" si="309"/>
        <v>0</v>
      </c>
      <c r="AJ464" s="14">
        <f t="shared" si="295"/>
        <v>0</v>
      </c>
      <c r="AK464" s="13">
        <f t="shared" si="310"/>
        <v>0</v>
      </c>
      <c r="AL464" s="14">
        <f t="shared" si="296"/>
        <v>0</v>
      </c>
      <c r="AM464" s="13">
        <f t="shared" si="311"/>
        <v>0</v>
      </c>
      <c r="AN464" s="14"/>
      <c r="AO464" s="13">
        <f t="shared" si="312"/>
        <v>0</v>
      </c>
      <c r="AP464" s="14">
        <f t="shared" si="313"/>
        <v>0</v>
      </c>
      <c r="AQ464" s="13">
        <f t="shared" si="314"/>
        <v>0</v>
      </c>
      <c r="AR464" s="14">
        <f t="shared" si="315"/>
        <v>0</v>
      </c>
      <c r="AS464" s="13">
        <f t="shared" si="316"/>
        <v>0</v>
      </c>
      <c r="AT464" s="14"/>
      <c r="AU464" s="13">
        <f t="shared" si="317"/>
        <v>9.1904166666665592</v>
      </c>
      <c r="AV464" s="14">
        <f t="shared" si="318"/>
        <v>1</v>
      </c>
      <c r="AW464" s="13">
        <f t="shared" si="319"/>
        <v>0</v>
      </c>
      <c r="AX464" s="14">
        <f t="shared" si="320"/>
        <v>0</v>
      </c>
      <c r="AY464" s="13">
        <f t="shared" si="321"/>
        <v>0</v>
      </c>
      <c r="AZ464" s="14"/>
      <c r="BA464" s="13">
        <f t="shared" si="322"/>
        <v>0</v>
      </c>
      <c r="BB464" s="14">
        <f t="shared" si="323"/>
        <v>0</v>
      </c>
      <c r="BC464" s="13">
        <f t="shared" si="324"/>
        <v>0</v>
      </c>
      <c r="BD464" s="14">
        <f t="shared" si="325"/>
        <v>0</v>
      </c>
      <c r="BE464" s="13">
        <f t="shared" si="326"/>
        <v>0</v>
      </c>
    </row>
    <row r="465" spans="1:57" x14ac:dyDescent="0.25">
      <c r="A465" s="23">
        <f t="shared" si="327"/>
        <v>9.2104166666665588</v>
      </c>
      <c r="B465" s="8" t="s">
        <v>15</v>
      </c>
      <c r="C465" s="10"/>
      <c r="D465" t="s">
        <v>11</v>
      </c>
      <c r="E465" s="11"/>
      <c r="F465" s="10"/>
      <c r="G465" s="11" t="s">
        <v>20</v>
      </c>
      <c r="I465" s="10" t="s">
        <v>14</v>
      </c>
      <c r="J465" s="10"/>
      <c r="K465" s="13">
        <f t="shared" si="297"/>
        <v>0</v>
      </c>
      <c r="L465" s="14">
        <f t="shared" si="287"/>
        <v>0</v>
      </c>
      <c r="M465" s="13">
        <f t="shared" si="298"/>
        <v>0</v>
      </c>
      <c r="N465" s="14">
        <f t="shared" si="288"/>
        <v>0</v>
      </c>
      <c r="O465" s="13">
        <f t="shared" si="299"/>
        <v>0</v>
      </c>
      <c r="P465" s="14"/>
      <c r="Q465" s="13">
        <f t="shared" si="300"/>
        <v>0</v>
      </c>
      <c r="R465" s="14">
        <f t="shared" si="289"/>
        <v>0</v>
      </c>
      <c r="S465" s="13">
        <f t="shared" si="301"/>
        <v>0</v>
      </c>
      <c r="T465" s="14">
        <f t="shared" si="290"/>
        <v>0</v>
      </c>
      <c r="U465" s="13">
        <f t="shared" si="302"/>
        <v>0</v>
      </c>
      <c r="V465" s="14"/>
      <c r="W465" s="13">
        <f t="shared" si="303"/>
        <v>0</v>
      </c>
      <c r="X465" s="14">
        <f t="shared" si="291"/>
        <v>0</v>
      </c>
      <c r="Y465" s="13">
        <f t="shared" si="304"/>
        <v>0</v>
      </c>
      <c r="Z465" s="14">
        <f t="shared" si="292"/>
        <v>0</v>
      </c>
      <c r="AA465" s="13">
        <f t="shared" si="305"/>
        <v>0</v>
      </c>
      <c r="AB465" s="14"/>
      <c r="AC465" s="13">
        <f t="shared" si="306"/>
        <v>0</v>
      </c>
      <c r="AD465" s="14">
        <f t="shared" si="293"/>
        <v>0</v>
      </c>
      <c r="AE465" s="13">
        <f t="shared" si="307"/>
        <v>0</v>
      </c>
      <c r="AF465" s="14">
        <f t="shared" si="294"/>
        <v>0</v>
      </c>
      <c r="AG465" s="13">
        <f t="shared" si="308"/>
        <v>0</v>
      </c>
      <c r="AH465" s="14"/>
      <c r="AI465" s="13">
        <f t="shared" si="309"/>
        <v>0</v>
      </c>
      <c r="AJ465" s="14">
        <f t="shared" si="295"/>
        <v>0</v>
      </c>
      <c r="AK465" s="13">
        <f t="shared" si="310"/>
        <v>9.2104166666665588</v>
      </c>
      <c r="AL465" s="14">
        <f t="shared" si="296"/>
        <v>1</v>
      </c>
      <c r="AM465" s="13">
        <f t="shared" si="311"/>
        <v>0</v>
      </c>
      <c r="AN465" s="14"/>
      <c r="AO465" s="13">
        <f t="shared" si="312"/>
        <v>0</v>
      </c>
      <c r="AP465" s="14">
        <f t="shared" si="313"/>
        <v>0</v>
      </c>
      <c r="AQ465" s="13">
        <f t="shared" si="314"/>
        <v>0</v>
      </c>
      <c r="AR465" s="14">
        <f t="shared" si="315"/>
        <v>0</v>
      </c>
      <c r="AS465" s="13">
        <f t="shared" si="316"/>
        <v>0</v>
      </c>
      <c r="AT465" s="14"/>
      <c r="AU465" s="13">
        <f t="shared" si="317"/>
        <v>0</v>
      </c>
      <c r="AV465" s="14">
        <f t="shared" si="318"/>
        <v>0</v>
      </c>
      <c r="AW465" s="13">
        <f t="shared" si="319"/>
        <v>0</v>
      </c>
      <c r="AX465" s="14">
        <f t="shared" si="320"/>
        <v>0</v>
      </c>
      <c r="AY465" s="13">
        <f t="shared" si="321"/>
        <v>0</v>
      </c>
      <c r="AZ465" s="14"/>
      <c r="BA465" s="13">
        <f t="shared" si="322"/>
        <v>0</v>
      </c>
      <c r="BB465" s="14">
        <f t="shared" si="323"/>
        <v>0</v>
      </c>
      <c r="BC465" s="13">
        <f t="shared" si="324"/>
        <v>0</v>
      </c>
      <c r="BD465" s="14">
        <f t="shared" si="325"/>
        <v>0</v>
      </c>
      <c r="BE465" s="13">
        <f t="shared" si="326"/>
        <v>0</v>
      </c>
    </row>
    <row r="466" spans="1:57" x14ac:dyDescent="0.25">
      <c r="A466" s="23">
        <f t="shared" si="327"/>
        <v>9.2304166666665584</v>
      </c>
      <c r="B466" s="8"/>
      <c r="C466" s="10"/>
      <c r="D466" t="s">
        <v>11</v>
      </c>
      <c r="E466" s="11"/>
      <c r="F466" s="10"/>
      <c r="I466" s="10" t="s">
        <v>14</v>
      </c>
      <c r="K466" s="13">
        <f t="shared" si="297"/>
        <v>0</v>
      </c>
      <c r="L466" s="14">
        <f t="shared" si="287"/>
        <v>0</v>
      </c>
      <c r="M466" s="13">
        <f t="shared" si="298"/>
        <v>0</v>
      </c>
      <c r="N466" s="14">
        <f t="shared" si="288"/>
        <v>0</v>
      </c>
      <c r="O466" s="13">
        <f t="shared" si="299"/>
        <v>0</v>
      </c>
      <c r="P466" s="14"/>
      <c r="Q466" s="13">
        <f t="shared" si="300"/>
        <v>0</v>
      </c>
      <c r="R466" s="14">
        <f t="shared" si="289"/>
        <v>0</v>
      </c>
      <c r="S466" s="13">
        <f t="shared" si="301"/>
        <v>0</v>
      </c>
      <c r="T466" s="14">
        <f t="shared" si="290"/>
        <v>0</v>
      </c>
      <c r="U466" s="13">
        <f t="shared" si="302"/>
        <v>0</v>
      </c>
      <c r="V466" s="14"/>
      <c r="W466" s="13">
        <f t="shared" si="303"/>
        <v>0</v>
      </c>
      <c r="X466" s="14">
        <f t="shared" si="291"/>
        <v>0</v>
      </c>
      <c r="Y466" s="13">
        <f t="shared" si="304"/>
        <v>0</v>
      </c>
      <c r="Z466" s="14">
        <f t="shared" si="292"/>
        <v>0</v>
      </c>
      <c r="AA466" s="13">
        <f t="shared" si="305"/>
        <v>0</v>
      </c>
      <c r="AB466" s="14"/>
      <c r="AC466" s="13">
        <f t="shared" si="306"/>
        <v>0</v>
      </c>
      <c r="AD466" s="14">
        <f t="shared" si="293"/>
        <v>0</v>
      </c>
      <c r="AE466" s="13">
        <f t="shared" si="307"/>
        <v>0</v>
      </c>
      <c r="AF466" s="14">
        <f t="shared" si="294"/>
        <v>0</v>
      </c>
      <c r="AG466" s="13">
        <f t="shared" si="308"/>
        <v>0</v>
      </c>
      <c r="AH466" s="14"/>
      <c r="AI466" s="13">
        <f t="shared" si="309"/>
        <v>0</v>
      </c>
      <c r="AJ466" s="14">
        <f t="shared" si="295"/>
        <v>0</v>
      </c>
      <c r="AK466" s="13">
        <f t="shared" si="310"/>
        <v>0</v>
      </c>
      <c r="AL466" s="14">
        <f t="shared" si="296"/>
        <v>0</v>
      </c>
      <c r="AM466" s="13">
        <f t="shared" si="311"/>
        <v>0</v>
      </c>
      <c r="AN466" s="14"/>
      <c r="AO466" s="13">
        <f t="shared" si="312"/>
        <v>0</v>
      </c>
      <c r="AP466" s="14">
        <f t="shared" si="313"/>
        <v>0</v>
      </c>
      <c r="AQ466" s="13">
        <f t="shared" si="314"/>
        <v>0</v>
      </c>
      <c r="AR466" s="14">
        <f t="shared" si="315"/>
        <v>0</v>
      </c>
      <c r="AS466" s="13">
        <f t="shared" si="316"/>
        <v>0</v>
      </c>
      <c r="AT466" s="14"/>
      <c r="AU466" s="13">
        <f t="shared" si="317"/>
        <v>0</v>
      </c>
      <c r="AV466" s="14">
        <f t="shared" si="318"/>
        <v>0</v>
      </c>
      <c r="AW466" s="13">
        <f t="shared" si="319"/>
        <v>0</v>
      </c>
      <c r="AX466" s="14">
        <f t="shared" si="320"/>
        <v>0</v>
      </c>
      <c r="AY466" s="13">
        <f t="shared" si="321"/>
        <v>0</v>
      </c>
      <c r="AZ466" s="14"/>
      <c r="BA466" s="13">
        <f t="shared" si="322"/>
        <v>0</v>
      </c>
      <c r="BB466" s="14">
        <f t="shared" si="323"/>
        <v>0</v>
      </c>
      <c r="BC466" s="13">
        <f t="shared" si="324"/>
        <v>0</v>
      </c>
      <c r="BD466" s="14">
        <f t="shared" si="325"/>
        <v>0</v>
      </c>
      <c r="BE466" s="13">
        <f t="shared" si="326"/>
        <v>0</v>
      </c>
    </row>
    <row r="467" spans="1:57" x14ac:dyDescent="0.25">
      <c r="A467" s="23">
        <f t="shared" si="327"/>
        <v>9.2504166666665579</v>
      </c>
      <c r="B467" s="8" t="s">
        <v>10</v>
      </c>
      <c r="C467" s="10"/>
      <c r="D467" t="s">
        <v>11</v>
      </c>
      <c r="F467" s="10" t="s">
        <v>14</v>
      </c>
      <c r="G467" s="10"/>
      <c r="I467" s="10" t="s">
        <v>14</v>
      </c>
      <c r="K467" s="13">
        <f t="shared" si="297"/>
        <v>0</v>
      </c>
      <c r="L467" s="14">
        <f t="shared" si="287"/>
        <v>0</v>
      </c>
      <c r="M467" s="13">
        <f t="shared" si="298"/>
        <v>0</v>
      </c>
      <c r="N467" s="14">
        <f t="shared" si="288"/>
        <v>0</v>
      </c>
      <c r="O467" s="13">
        <f t="shared" si="299"/>
        <v>0</v>
      </c>
      <c r="P467" s="14"/>
      <c r="Q467" s="13">
        <f t="shared" si="300"/>
        <v>0</v>
      </c>
      <c r="R467" s="14">
        <f t="shared" si="289"/>
        <v>0</v>
      </c>
      <c r="S467" s="13">
        <f t="shared" si="301"/>
        <v>0</v>
      </c>
      <c r="T467" s="14">
        <f t="shared" si="290"/>
        <v>0</v>
      </c>
      <c r="U467" s="13">
        <f t="shared" si="302"/>
        <v>0</v>
      </c>
      <c r="V467" s="14"/>
      <c r="W467" s="13">
        <f t="shared" si="303"/>
        <v>0</v>
      </c>
      <c r="X467" s="14">
        <f t="shared" si="291"/>
        <v>0</v>
      </c>
      <c r="Y467" s="13">
        <f t="shared" si="304"/>
        <v>0</v>
      </c>
      <c r="Z467" s="14">
        <f t="shared" si="292"/>
        <v>0</v>
      </c>
      <c r="AA467" s="13">
        <f t="shared" si="305"/>
        <v>0</v>
      </c>
      <c r="AB467" s="14"/>
      <c r="AC467" s="13">
        <f t="shared" si="306"/>
        <v>9.2504166666665579</v>
      </c>
      <c r="AD467" s="14">
        <f t="shared" si="293"/>
        <v>1</v>
      </c>
      <c r="AE467" s="13">
        <f t="shared" si="307"/>
        <v>0</v>
      </c>
      <c r="AF467" s="14">
        <f t="shared" si="294"/>
        <v>0</v>
      </c>
      <c r="AG467" s="13">
        <f t="shared" si="308"/>
        <v>1.9999999999999574E-2</v>
      </c>
      <c r="AH467" s="14"/>
      <c r="AI467" s="13">
        <f t="shared" si="309"/>
        <v>0</v>
      </c>
      <c r="AJ467" s="14">
        <f t="shared" si="295"/>
        <v>0</v>
      </c>
      <c r="AK467" s="13">
        <f t="shared" si="310"/>
        <v>0</v>
      </c>
      <c r="AL467" s="14">
        <f t="shared" si="296"/>
        <v>0</v>
      </c>
      <c r="AM467" s="13">
        <f t="shared" si="311"/>
        <v>0</v>
      </c>
      <c r="AN467" s="14"/>
      <c r="AO467" s="13">
        <f t="shared" si="312"/>
        <v>0</v>
      </c>
      <c r="AP467" s="14">
        <f t="shared" si="313"/>
        <v>0</v>
      </c>
      <c r="AQ467" s="13">
        <f t="shared" si="314"/>
        <v>0</v>
      </c>
      <c r="AR467" s="14">
        <f t="shared" si="315"/>
        <v>0</v>
      </c>
      <c r="AS467" s="13">
        <f t="shared" si="316"/>
        <v>0</v>
      </c>
      <c r="AT467" s="14"/>
      <c r="AU467" s="13">
        <f t="shared" si="317"/>
        <v>0</v>
      </c>
      <c r="AV467" s="14">
        <f t="shared" si="318"/>
        <v>0</v>
      </c>
      <c r="AW467" s="13">
        <f t="shared" si="319"/>
        <v>0</v>
      </c>
      <c r="AX467" s="14">
        <f t="shared" si="320"/>
        <v>0</v>
      </c>
      <c r="AY467" s="13">
        <f t="shared" si="321"/>
        <v>0</v>
      </c>
      <c r="AZ467" s="14"/>
      <c r="BA467" s="13">
        <f t="shared" si="322"/>
        <v>0</v>
      </c>
      <c r="BB467" s="14">
        <f t="shared" si="323"/>
        <v>0</v>
      </c>
      <c r="BC467" s="13">
        <f t="shared" si="324"/>
        <v>0</v>
      </c>
      <c r="BD467" s="14">
        <f t="shared" si="325"/>
        <v>0</v>
      </c>
      <c r="BE467" s="13">
        <f t="shared" si="326"/>
        <v>0</v>
      </c>
    </row>
    <row r="468" spans="1:57" x14ac:dyDescent="0.25">
      <c r="A468" s="23">
        <f t="shared" si="327"/>
        <v>9.2704166666665575</v>
      </c>
      <c r="B468" s="8" t="s">
        <v>63</v>
      </c>
      <c r="C468" s="10"/>
      <c r="D468" t="s">
        <v>11</v>
      </c>
      <c r="E468" s="10"/>
      <c r="F468" s="10" t="s">
        <v>14</v>
      </c>
      <c r="G468" s="10"/>
      <c r="H468" s="10" t="s">
        <v>14</v>
      </c>
      <c r="I468" s="10" t="s">
        <v>14</v>
      </c>
      <c r="J468" s="11"/>
      <c r="K468" s="13">
        <f t="shared" si="297"/>
        <v>0</v>
      </c>
      <c r="L468" s="14">
        <f t="shared" si="287"/>
        <v>0</v>
      </c>
      <c r="M468" s="13">
        <f t="shared" si="298"/>
        <v>0</v>
      </c>
      <c r="N468" s="14">
        <f t="shared" si="288"/>
        <v>0</v>
      </c>
      <c r="O468" s="13">
        <f t="shared" si="299"/>
        <v>0</v>
      </c>
      <c r="P468" s="14"/>
      <c r="Q468" s="13">
        <f t="shared" si="300"/>
        <v>0</v>
      </c>
      <c r="R468" s="14">
        <f t="shared" si="289"/>
        <v>0</v>
      </c>
      <c r="S468" s="13">
        <f t="shared" si="301"/>
        <v>0</v>
      </c>
      <c r="T468" s="14">
        <f t="shared" si="290"/>
        <v>0</v>
      </c>
      <c r="U468" s="13">
        <f t="shared" si="302"/>
        <v>0</v>
      </c>
      <c r="V468" s="14"/>
      <c r="W468" s="13">
        <f t="shared" si="303"/>
        <v>0</v>
      </c>
      <c r="X468" s="14">
        <f t="shared" si="291"/>
        <v>0</v>
      </c>
      <c r="Y468" s="13">
        <f t="shared" si="304"/>
        <v>0</v>
      </c>
      <c r="Z468" s="14">
        <f t="shared" si="292"/>
        <v>0</v>
      </c>
      <c r="AA468" s="13">
        <f t="shared" si="305"/>
        <v>0</v>
      </c>
      <c r="AB468" s="14"/>
      <c r="AC468" s="13">
        <f t="shared" si="306"/>
        <v>0</v>
      </c>
      <c r="AD468" s="14">
        <f t="shared" si="293"/>
        <v>0</v>
      </c>
      <c r="AE468" s="13">
        <f t="shared" si="307"/>
        <v>0</v>
      </c>
      <c r="AF468" s="14">
        <f t="shared" si="294"/>
        <v>0</v>
      </c>
      <c r="AG468" s="13">
        <f t="shared" si="308"/>
        <v>1.9999999999999574E-2</v>
      </c>
      <c r="AH468" s="14"/>
      <c r="AI468" s="13">
        <f t="shared" si="309"/>
        <v>0</v>
      </c>
      <c r="AJ468" s="14">
        <f t="shared" si="295"/>
        <v>0</v>
      </c>
      <c r="AK468" s="13">
        <f t="shared" si="310"/>
        <v>0</v>
      </c>
      <c r="AL468" s="14">
        <f t="shared" si="296"/>
        <v>0</v>
      </c>
      <c r="AM468" s="13">
        <f t="shared" si="311"/>
        <v>0</v>
      </c>
      <c r="AN468" s="14"/>
      <c r="AO468" s="13">
        <f t="shared" si="312"/>
        <v>9.2704166666665575</v>
      </c>
      <c r="AP468" s="14">
        <f t="shared" si="313"/>
        <v>1</v>
      </c>
      <c r="AQ468" s="13">
        <f t="shared" si="314"/>
        <v>0</v>
      </c>
      <c r="AR468" s="14">
        <f t="shared" si="315"/>
        <v>0</v>
      </c>
      <c r="AS468" s="13">
        <f t="shared" si="316"/>
        <v>1.9999999999999574E-2</v>
      </c>
      <c r="AT468" s="14"/>
      <c r="AU468" s="13">
        <f t="shared" si="317"/>
        <v>0</v>
      </c>
      <c r="AV468" s="14">
        <f t="shared" si="318"/>
        <v>0</v>
      </c>
      <c r="AW468" s="13">
        <f t="shared" si="319"/>
        <v>0</v>
      </c>
      <c r="AX468" s="14">
        <f t="shared" si="320"/>
        <v>0</v>
      </c>
      <c r="AY468" s="13">
        <f t="shared" si="321"/>
        <v>0</v>
      </c>
      <c r="AZ468" s="14"/>
      <c r="BA468" s="13">
        <f t="shared" si="322"/>
        <v>0</v>
      </c>
      <c r="BB468" s="14">
        <f t="shared" si="323"/>
        <v>0</v>
      </c>
      <c r="BC468" s="13">
        <f t="shared" si="324"/>
        <v>0</v>
      </c>
      <c r="BD468" s="14">
        <f t="shared" si="325"/>
        <v>0</v>
      </c>
      <c r="BE468" s="13">
        <f t="shared" si="326"/>
        <v>0</v>
      </c>
    </row>
    <row r="469" spans="1:57" x14ac:dyDescent="0.25">
      <c r="A469" s="23">
        <f t="shared" si="327"/>
        <v>9.2904166666665571</v>
      </c>
      <c r="B469" s="8" t="s">
        <v>17</v>
      </c>
      <c r="D469" s="11" t="s">
        <v>20</v>
      </c>
      <c r="E469" s="10"/>
      <c r="F469" s="10" t="s">
        <v>14</v>
      </c>
      <c r="G469" s="10"/>
      <c r="H469" s="10" t="s">
        <v>14</v>
      </c>
      <c r="I469" t="s">
        <v>11</v>
      </c>
      <c r="J469" s="10"/>
      <c r="K469" s="13">
        <f t="shared" si="297"/>
        <v>0</v>
      </c>
      <c r="L469" s="14">
        <f t="shared" si="287"/>
        <v>0</v>
      </c>
      <c r="M469" s="13">
        <f t="shared" si="298"/>
        <v>0</v>
      </c>
      <c r="N469" s="14">
        <f t="shared" si="288"/>
        <v>0</v>
      </c>
      <c r="O469" s="13">
        <f t="shared" si="299"/>
        <v>0</v>
      </c>
      <c r="P469" s="14"/>
      <c r="Q469" s="13">
        <f t="shared" si="300"/>
        <v>0</v>
      </c>
      <c r="R469" s="14">
        <f t="shared" si="289"/>
        <v>0</v>
      </c>
      <c r="S469" s="13">
        <f t="shared" si="301"/>
        <v>9.2904166666665571</v>
      </c>
      <c r="T469" s="14">
        <f t="shared" si="290"/>
        <v>1</v>
      </c>
      <c r="U469" s="13">
        <f t="shared" si="302"/>
        <v>0</v>
      </c>
      <c r="V469" s="14"/>
      <c r="W469" s="13">
        <f t="shared" si="303"/>
        <v>0</v>
      </c>
      <c r="X469" s="14">
        <f t="shared" si="291"/>
        <v>0</v>
      </c>
      <c r="Y469" s="13">
        <f t="shared" si="304"/>
        <v>0</v>
      </c>
      <c r="Z469" s="14">
        <f t="shared" si="292"/>
        <v>0</v>
      </c>
      <c r="AA469" s="13">
        <f t="shared" si="305"/>
        <v>0</v>
      </c>
      <c r="AB469" s="14"/>
      <c r="AC469" s="13">
        <f t="shared" si="306"/>
        <v>0</v>
      </c>
      <c r="AD469" s="14">
        <f t="shared" si="293"/>
        <v>0</v>
      </c>
      <c r="AE469" s="13">
        <f t="shared" si="307"/>
        <v>0</v>
      </c>
      <c r="AF469" s="14">
        <f t="shared" si="294"/>
        <v>0</v>
      </c>
      <c r="AG469" s="13">
        <f t="shared" si="308"/>
        <v>1.9999999999999574E-2</v>
      </c>
      <c r="AH469" s="14"/>
      <c r="AI469" s="13">
        <f t="shared" si="309"/>
        <v>0</v>
      </c>
      <c r="AJ469" s="14">
        <f t="shared" si="295"/>
        <v>0</v>
      </c>
      <c r="AK469" s="13">
        <f t="shared" si="310"/>
        <v>0</v>
      </c>
      <c r="AL469" s="14">
        <f t="shared" si="296"/>
        <v>0</v>
      </c>
      <c r="AM469" s="13">
        <f t="shared" si="311"/>
        <v>0</v>
      </c>
      <c r="AN469" s="14"/>
      <c r="AO469" s="13">
        <f t="shared" si="312"/>
        <v>0</v>
      </c>
      <c r="AP469" s="14">
        <f t="shared" si="313"/>
        <v>0</v>
      </c>
      <c r="AQ469" s="13">
        <f t="shared" si="314"/>
        <v>0</v>
      </c>
      <c r="AR469" s="14">
        <f t="shared" si="315"/>
        <v>0</v>
      </c>
      <c r="AS469" s="13">
        <f t="shared" si="316"/>
        <v>1.9999999999999574E-2</v>
      </c>
      <c r="AT469" s="14"/>
      <c r="AU469" s="13">
        <f t="shared" si="317"/>
        <v>0</v>
      </c>
      <c r="AV469" s="14">
        <f t="shared" si="318"/>
        <v>0</v>
      </c>
      <c r="AW469" s="13">
        <f t="shared" si="319"/>
        <v>0</v>
      </c>
      <c r="AX469" s="14">
        <f t="shared" si="320"/>
        <v>0</v>
      </c>
      <c r="AY469" s="13">
        <f t="shared" si="321"/>
        <v>0</v>
      </c>
      <c r="AZ469" s="14"/>
      <c r="BA469" s="13">
        <f t="shared" si="322"/>
        <v>0</v>
      </c>
      <c r="BB469" s="14">
        <f t="shared" si="323"/>
        <v>0</v>
      </c>
      <c r="BC469" s="13">
        <f t="shared" si="324"/>
        <v>0</v>
      </c>
      <c r="BD469" s="14">
        <f t="shared" si="325"/>
        <v>0</v>
      </c>
      <c r="BE469" s="13">
        <f t="shared" si="326"/>
        <v>0</v>
      </c>
    </row>
    <row r="470" spans="1:57" x14ac:dyDescent="0.25">
      <c r="A470" s="23">
        <f t="shared" si="327"/>
        <v>9.3104166666665567</v>
      </c>
      <c r="B470" s="8"/>
      <c r="D470" s="10"/>
      <c r="E470" s="10"/>
      <c r="F470" s="10" t="s">
        <v>14</v>
      </c>
      <c r="G470" s="10"/>
      <c r="H470" s="10" t="s">
        <v>14</v>
      </c>
      <c r="I470" t="s">
        <v>11</v>
      </c>
      <c r="J470" s="10"/>
      <c r="K470" s="13">
        <f t="shared" si="297"/>
        <v>0</v>
      </c>
      <c r="L470" s="14">
        <f t="shared" si="287"/>
        <v>0</v>
      </c>
      <c r="M470" s="13">
        <f t="shared" si="298"/>
        <v>0</v>
      </c>
      <c r="N470" s="14">
        <f t="shared" si="288"/>
        <v>0</v>
      </c>
      <c r="O470" s="13">
        <f t="shared" si="299"/>
        <v>0</v>
      </c>
      <c r="P470" s="14"/>
      <c r="Q470" s="13">
        <f t="shared" si="300"/>
        <v>0</v>
      </c>
      <c r="R470" s="14">
        <f t="shared" si="289"/>
        <v>0</v>
      </c>
      <c r="S470" s="13">
        <f t="shared" si="301"/>
        <v>0</v>
      </c>
      <c r="T470" s="14">
        <f t="shared" si="290"/>
        <v>0</v>
      </c>
      <c r="U470" s="13">
        <f t="shared" si="302"/>
        <v>0</v>
      </c>
      <c r="V470" s="14"/>
      <c r="W470" s="13">
        <f t="shared" si="303"/>
        <v>0</v>
      </c>
      <c r="X470" s="14">
        <f t="shared" si="291"/>
        <v>0</v>
      </c>
      <c r="Y470" s="13">
        <f t="shared" si="304"/>
        <v>0</v>
      </c>
      <c r="Z470" s="14">
        <f t="shared" si="292"/>
        <v>0</v>
      </c>
      <c r="AA470" s="13">
        <f t="shared" si="305"/>
        <v>0</v>
      </c>
      <c r="AB470" s="14"/>
      <c r="AC470" s="13">
        <f t="shared" si="306"/>
        <v>0</v>
      </c>
      <c r="AD470" s="14">
        <f t="shared" si="293"/>
        <v>0</v>
      </c>
      <c r="AE470" s="13">
        <f t="shared" si="307"/>
        <v>0</v>
      </c>
      <c r="AF470" s="14">
        <f t="shared" si="294"/>
        <v>0</v>
      </c>
      <c r="AG470" s="13">
        <f t="shared" si="308"/>
        <v>1.9999999999999574E-2</v>
      </c>
      <c r="AH470" s="14"/>
      <c r="AI470" s="13">
        <f t="shared" si="309"/>
        <v>0</v>
      </c>
      <c r="AJ470" s="14">
        <f t="shared" si="295"/>
        <v>0</v>
      </c>
      <c r="AK470" s="13">
        <f t="shared" si="310"/>
        <v>0</v>
      </c>
      <c r="AL470" s="14">
        <f t="shared" si="296"/>
        <v>0</v>
      </c>
      <c r="AM470" s="13">
        <f t="shared" si="311"/>
        <v>0</v>
      </c>
      <c r="AN470" s="14"/>
      <c r="AO470" s="13">
        <f t="shared" si="312"/>
        <v>0</v>
      </c>
      <c r="AP470" s="14">
        <f t="shared" si="313"/>
        <v>0</v>
      </c>
      <c r="AQ470" s="13">
        <f t="shared" si="314"/>
        <v>0</v>
      </c>
      <c r="AR470" s="14">
        <f t="shared" si="315"/>
        <v>0</v>
      </c>
      <c r="AS470" s="13">
        <f t="shared" si="316"/>
        <v>1.9999999999999574E-2</v>
      </c>
      <c r="AT470" s="14"/>
      <c r="AU470" s="13">
        <f t="shared" si="317"/>
        <v>0</v>
      </c>
      <c r="AV470" s="14">
        <f t="shared" si="318"/>
        <v>0</v>
      </c>
      <c r="AW470" s="13">
        <f t="shared" si="319"/>
        <v>0</v>
      </c>
      <c r="AX470" s="14">
        <f t="shared" si="320"/>
        <v>0</v>
      </c>
      <c r="AY470" s="13">
        <f t="shared" si="321"/>
        <v>0</v>
      </c>
      <c r="AZ470" s="14"/>
      <c r="BA470" s="13">
        <f t="shared" si="322"/>
        <v>0</v>
      </c>
      <c r="BB470" s="14">
        <f t="shared" si="323"/>
        <v>0</v>
      </c>
      <c r="BC470" s="13">
        <f t="shared" si="324"/>
        <v>0</v>
      </c>
      <c r="BD470" s="14">
        <f t="shared" si="325"/>
        <v>0</v>
      </c>
      <c r="BE470" s="13">
        <f t="shared" si="326"/>
        <v>0</v>
      </c>
    </row>
    <row r="471" spans="1:57" x14ac:dyDescent="0.25">
      <c r="A471" s="23">
        <f t="shared" si="327"/>
        <v>9.3304166666665562</v>
      </c>
      <c r="B471" s="8"/>
      <c r="D471" s="10"/>
      <c r="E471" s="10"/>
      <c r="F471" s="10" t="s">
        <v>14</v>
      </c>
      <c r="G471" s="10"/>
      <c r="H471" s="10" t="s">
        <v>14</v>
      </c>
      <c r="I471" t="s">
        <v>11</v>
      </c>
      <c r="J471" s="10"/>
      <c r="K471" s="13">
        <f t="shared" si="297"/>
        <v>0</v>
      </c>
      <c r="L471" s="14">
        <f t="shared" si="287"/>
        <v>0</v>
      </c>
      <c r="M471" s="13">
        <f t="shared" si="298"/>
        <v>0</v>
      </c>
      <c r="N471" s="14">
        <f t="shared" si="288"/>
        <v>0</v>
      </c>
      <c r="O471" s="13">
        <f t="shared" si="299"/>
        <v>0</v>
      </c>
      <c r="P471" s="14"/>
      <c r="Q471" s="13">
        <f t="shared" si="300"/>
        <v>0</v>
      </c>
      <c r="R471" s="14">
        <f t="shared" si="289"/>
        <v>0</v>
      </c>
      <c r="S471" s="13">
        <f t="shared" si="301"/>
        <v>0</v>
      </c>
      <c r="T471" s="14">
        <f t="shared" si="290"/>
        <v>0</v>
      </c>
      <c r="U471" s="13">
        <f t="shared" si="302"/>
        <v>0</v>
      </c>
      <c r="V471" s="14"/>
      <c r="W471" s="13">
        <f t="shared" si="303"/>
        <v>0</v>
      </c>
      <c r="X471" s="14">
        <f t="shared" si="291"/>
        <v>0</v>
      </c>
      <c r="Y471" s="13">
        <f t="shared" si="304"/>
        <v>0</v>
      </c>
      <c r="Z471" s="14">
        <f t="shared" si="292"/>
        <v>0</v>
      </c>
      <c r="AA471" s="13">
        <f t="shared" si="305"/>
        <v>0</v>
      </c>
      <c r="AB471" s="14"/>
      <c r="AC471" s="13">
        <f t="shared" si="306"/>
        <v>0</v>
      </c>
      <c r="AD471" s="14">
        <f t="shared" si="293"/>
        <v>0</v>
      </c>
      <c r="AE471" s="13">
        <f t="shared" si="307"/>
        <v>0</v>
      </c>
      <c r="AF471" s="14">
        <f t="shared" si="294"/>
        <v>0</v>
      </c>
      <c r="AG471" s="13">
        <f t="shared" si="308"/>
        <v>1.9999999999999574E-2</v>
      </c>
      <c r="AH471" s="14"/>
      <c r="AI471" s="13">
        <f t="shared" si="309"/>
        <v>0</v>
      </c>
      <c r="AJ471" s="14">
        <f t="shared" si="295"/>
        <v>0</v>
      </c>
      <c r="AK471" s="13">
        <f t="shared" si="310"/>
        <v>0</v>
      </c>
      <c r="AL471" s="14">
        <f t="shared" si="296"/>
        <v>0</v>
      </c>
      <c r="AM471" s="13">
        <f t="shared" si="311"/>
        <v>0</v>
      </c>
      <c r="AN471" s="14"/>
      <c r="AO471" s="13">
        <f t="shared" si="312"/>
        <v>0</v>
      </c>
      <c r="AP471" s="14">
        <f t="shared" si="313"/>
        <v>0</v>
      </c>
      <c r="AQ471" s="13">
        <f t="shared" si="314"/>
        <v>0</v>
      </c>
      <c r="AR471" s="14">
        <f t="shared" si="315"/>
        <v>0</v>
      </c>
      <c r="AS471" s="13">
        <f t="shared" si="316"/>
        <v>1.9999999999999574E-2</v>
      </c>
      <c r="AT471" s="14"/>
      <c r="AU471" s="13">
        <f t="shared" si="317"/>
        <v>0</v>
      </c>
      <c r="AV471" s="14">
        <f t="shared" si="318"/>
        <v>0</v>
      </c>
      <c r="AW471" s="13">
        <f t="shared" si="319"/>
        <v>0</v>
      </c>
      <c r="AX471" s="14">
        <f t="shared" si="320"/>
        <v>0</v>
      </c>
      <c r="AY471" s="13">
        <f t="shared" si="321"/>
        <v>0</v>
      </c>
      <c r="AZ471" s="14"/>
      <c r="BA471" s="13">
        <f t="shared" si="322"/>
        <v>0</v>
      </c>
      <c r="BB471" s="14">
        <f t="shared" si="323"/>
        <v>0</v>
      </c>
      <c r="BC471" s="13">
        <f t="shared" si="324"/>
        <v>0</v>
      </c>
      <c r="BD471" s="14">
        <f t="shared" si="325"/>
        <v>0</v>
      </c>
      <c r="BE471" s="13">
        <f t="shared" si="326"/>
        <v>0</v>
      </c>
    </row>
    <row r="472" spans="1:57" x14ac:dyDescent="0.25">
      <c r="A472" s="23">
        <f t="shared" si="327"/>
        <v>9.3504166666665558</v>
      </c>
      <c r="B472" s="8" t="s">
        <v>21</v>
      </c>
      <c r="D472" s="10"/>
      <c r="E472" s="10" t="s">
        <v>14</v>
      </c>
      <c r="F472" s="10" t="s">
        <v>14</v>
      </c>
      <c r="G472" s="10"/>
      <c r="H472" s="10" t="s">
        <v>14</v>
      </c>
      <c r="I472" t="s">
        <v>11</v>
      </c>
      <c r="J472" s="10"/>
      <c r="K472" s="13">
        <f t="shared" si="297"/>
        <v>0</v>
      </c>
      <c r="L472" s="14">
        <f t="shared" si="287"/>
        <v>0</v>
      </c>
      <c r="M472" s="13">
        <f t="shared" si="298"/>
        <v>0</v>
      </c>
      <c r="N472" s="14">
        <f t="shared" si="288"/>
        <v>0</v>
      </c>
      <c r="O472" s="13">
        <f t="shared" si="299"/>
        <v>0</v>
      </c>
      <c r="P472" s="14"/>
      <c r="Q472" s="13">
        <f t="shared" si="300"/>
        <v>0</v>
      </c>
      <c r="R472" s="14">
        <f t="shared" si="289"/>
        <v>0</v>
      </c>
      <c r="S472" s="13">
        <f t="shared" si="301"/>
        <v>0</v>
      </c>
      <c r="T472" s="14">
        <f t="shared" si="290"/>
        <v>0</v>
      </c>
      <c r="U472" s="13">
        <f t="shared" si="302"/>
        <v>0</v>
      </c>
      <c r="V472" s="14"/>
      <c r="W472" s="13">
        <f t="shared" si="303"/>
        <v>9.3504166666665558</v>
      </c>
      <c r="X472" s="14">
        <f t="shared" si="291"/>
        <v>1</v>
      </c>
      <c r="Y472" s="13">
        <f t="shared" si="304"/>
        <v>0</v>
      </c>
      <c r="Z472" s="14">
        <f t="shared" si="292"/>
        <v>0</v>
      </c>
      <c r="AA472" s="13">
        <f t="shared" si="305"/>
        <v>1.9999999999999574E-2</v>
      </c>
      <c r="AB472" s="14"/>
      <c r="AC472" s="13">
        <f t="shared" si="306"/>
        <v>0</v>
      </c>
      <c r="AD472" s="14">
        <f t="shared" si="293"/>
        <v>0</v>
      </c>
      <c r="AE472" s="13">
        <f t="shared" si="307"/>
        <v>0</v>
      </c>
      <c r="AF472" s="14">
        <f t="shared" si="294"/>
        <v>0</v>
      </c>
      <c r="AG472" s="13">
        <f t="shared" si="308"/>
        <v>1.9999999999999574E-2</v>
      </c>
      <c r="AH472" s="14"/>
      <c r="AI472" s="13">
        <f t="shared" si="309"/>
        <v>0</v>
      </c>
      <c r="AJ472" s="14">
        <f t="shared" si="295"/>
        <v>0</v>
      </c>
      <c r="AK472" s="13">
        <f t="shared" si="310"/>
        <v>0</v>
      </c>
      <c r="AL472" s="14">
        <f t="shared" si="296"/>
        <v>0</v>
      </c>
      <c r="AM472" s="13">
        <f t="shared" si="311"/>
        <v>0</v>
      </c>
      <c r="AN472" s="14"/>
      <c r="AO472" s="13">
        <f t="shared" si="312"/>
        <v>0</v>
      </c>
      <c r="AP472" s="14">
        <f t="shared" si="313"/>
        <v>0</v>
      </c>
      <c r="AQ472" s="13">
        <f t="shared" si="314"/>
        <v>0</v>
      </c>
      <c r="AR472" s="14">
        <f t="shared" si="315"/>
        <v>0</v>
      </c>
      <c r="AS472" s="13">
        <f t="shared" si="316"/>
        <v>1.9999999999999574E-2</v>
      </c>
      <c r="AT472" s="14"/>
      <c r="AU472" s="13">
        <f t="shared" si="317"/>
        <v>0</v>
      </c>
      <c r="AV472" s="14">
        <f t="shared" si="318"/>
        <v>0</v>
      </c>
      <c r="AW472" s="13">
        <f t="shared" si="319"/>
        <v>0</v>
      </c>
      <c r="AX472" s="14">
        <f t="shared" si="320"/>
        <v>0</v>
      </c>
      <c r="AY472" s="13">
        <f t="shared" si="321"/>
        <v>0</v>
      </c>
      <c r="AZ472" s="14"/>
      <c r="BA472" s="13">
        <f t="shared" si="322"/>
        <v>0</v>
      </c>
      <c r="BB472" s="14">
        <f t="shared" si="323"/>
        <v>0</v>
      </c>
      <c r="BC472" s="13">
        <f t="shared" si="324"/>
        <v>0</v>
      </c>
      <c r="BD472" s="14">
        <f t="shared" si="325"/>
        <v>0</v>
      </c>
      <c r="BE472" s="13">
        <f t="shared" si="326"/>
        <v>0</v>
      </c>
    </row>
    <row r="473" spans="1:57" x14ac:dyDescent="0.25">
      <c r="A473" s="23">
        <f t="shared" si="327"/>
        <v>9.3704166666665554</v>
      </c>
      <c r="B473" s="8"/>
      <c r="C473" s="11"/>
      <c r="D473" s="10"/>
      <c r="E473" s="10" t="s">
        <v>14</v>
      </c>
      <c r="F473" s="10" t="s">
        <v>14</v>
      </c>
      <c r="G473" s="10"/>
      <c r="H473" s="10" t="s">
        <v>14</v>
      </c>
      <c r="I473" t="s">
        <v>11</v>
      </c>
      <c r="J473" s="10"/>
      <c r="K473" s="13">
        <f t="shared" si="297"/>
        <v>0</v>
      </c>
      <c r="L473" s="14">
        <f t="shared" si="287"/>
        <v>0</v>
      </c>
      <c r="M473" s="13">
        <f t="shared" si="298"/>
        <v>0</v>
      </c>
      <c r="N473" s="14">
        <f t="shared" si="288"/>
        <v>0</v>
      </c>
      <c r="O473" s="13">
        <f t="shared" si="299"/>
        <v>0</v>
      </c>
      <c r="P473" s="14"/>
      <c r="Q473" s="13">
        <f t="shared" si="300"/>
        <v>0</v>
      </c>
      <c r="R473" s="14">
        <f t="shared" si="289"/>
        <v>0</v>
      </c>
      <c r="S473" s="13">
        <f t="shared" si="301"/>
        <v>0</v>
      </c>
      <c r="T473" s="14">
        <f t="shared" si="290"/>
        <v>0</v>
      </c>
      <c r="U473" s="13">
        <f t="shared" si="302"/>
        <v>0</v>
      </c>
      <c r="V473" s="14"/>
      <c r="W473" s="13">
        <f t="shared" si="303"/>
        <v>0</v>
      </c>
      <c r="X473" s="14">
        <f t="shared" si="291"/>
        <v>0</v>
      </c>
      <c r="Y473" s="13">
        <f t="shared" si="304"/>
        <v>0</v>
      </c>
      <c r="Z473" s="14">
        <f t="shared" si="292"/>
        <v>0</v>
      </c>
      <c r="AA473" s="13">
        <f t="shared" si="305"/>
        <v>1.9999999999999574E-2</v>
      </c>
      <c r="AB473" s="14"/>
      <c r="AC473" s="13">
        <f t="shared" si="306"/>
        <v>0</v>
      </c>
      <c r="AD473" s="14">
        <f t="shared" si="293"/>
        <v>0</v>
      </c>
      <c r="AE473" s="13">
        <f t="shared" si="307"/>
        <v>0</v>
      </c>
      <c r="AF473" s="14">
        <f t="shared" si="294"/>
        <v>0</v>
      </c>
      <c r="AG473" s="13">
        <f t="shared" si="308"/>
        <v>1.9999999999999574E-2</v>
      </c>
      <c r="AH473" s="14"/>
      <c r="AI473" s="13">
        <f t="shared" si="309"/>
        <v>0</v>
      </c>
      <c r="AJ473" s="14">
        <f t="shared" si="295"/>
        <v>0</v>
      </c>
      <c r="AK473" s="13">
        <f t="shared" si="310"/>
        <v>0</v>
      </c>
      <c r="AL473" s="14">
        <f t="shared" si="296"/>
        <v>0</v>
      </c>
      <c r="AM473" s="13">
        <f t="shared" si="311"/>
        <v>0</v>
      </c>
      <c r="AN473" s="14"/>
      <c r="AO473" s="13">
        <f t="shared" si="312"/>
        <v>0</v>
      </c>
      <c r="AP473" s="14">
        <f t="shared" si="313"/>
        <v>0</v>
      </c>
      <c r="AQ473" s="13">
        <f t="shared" si="314"/>
        <v>0</v>
      </c>
      <c r="AR473" s="14">
        <f t="shared" si="315"/>
        <v>0</v>
      </c>
      <c r="AS473" s="13">
        <f t="shared" si="316"/>
        <v>1.9999999999999574E-2</v>
      </c>
      <c r="AT473" s="14"/>
      <c r="AU473" s="13">
        <f t="shared" si="317"/>
        <v>0</v>
      </c>
      <c r="AV473" s="14">
        <f t="shared" si="318"/>
        <v>0</v>
      </c>
      <c r="AW473" s="13">
        <f t="shared" si="319"/>
        <v>0</v>
      </c>
      <c r="AX473" s="14">
        <f t="shared" si="320"/>
        <v>0</v>
      </c>
      <c r="AY473" s="13">
        <f t="shared" si="321"/>
        <v>0</v>
      </c>
      <c r="AZ473" s="14"/>
      <c r="BA473" s="13">
        <f t="shared" si="322"/>
        <v>0</v>
      </c>
      <c r="BB473" s="14">
        <f t="shared" si="323"/>
        <v>0</v>
      </c>
      <c r="BC473" s="13">
        <f t="shared" si="324"/>
        <v>0</v>
      </c>
      <c r="BD473" s="14">
        <f t="shared" si="325"/>
        <v>0</v>
      </c>
      <c r="BE473" s="13">
        <f t="shared" si="326"/>
        <v>0</v>
      </c>
    </row>
    <row r="474" spans="1:57" x14ac:dyDescent="0.25">
      <c r="A474" s="23">
        <f t="shared" si="327"/>
        <v>9.3904166666665549</v>
      </c>
      <c r="B474" s="8" t="s">
        <v>9</v>
      </c>
      <c r="C474" s="10" t="s">
        <v>14</v>
      </c>
      <c r="D474" s="10"/>
      <c r="E474" s="10" t="s">
        <v>14</v>
      </c>
      <c r="F474" s="10" t="s">
        <v>14</v>
      </c>
      <c r="G474" s="10"/>
      <c r="H474" s="10" t="s">
        <v>14</v>
      </c>
      <c r="I474" t="s">
        <v>11</v>
      </c>
      <c r="J474" s="10"/>
      <c r="K474" s="13">
        <f t="shared" si="297"/>
        <v>9.3904166666665549</v>
      </c>
      <c r="L474" s="14">
        <f t="shared" si="287"/>
        <v>1</v>
      </c>
      <c r="M474" s="13">
        <f t="shared" si="298"/>
        <v>0</v>
      </c>
      <c r="N474" s="14">
        <f t="shared" si="288"/>
        <v>0</v>
      </c>
      <c r="O474" s="13">
        <f t="shared" si="299"/>
        <v>1.9999999999999574E-2</v>
      </c>
      <c r="P474" s="14"/>
      <c r="Q474" s="13">
        <f t="shared" si="300"/>
        <v>0</v>
      </c>
      <c r="R474" s="14">
        <f t="shared" si="289"/>
        <v>0</v>
      </c>
      <c r="S474" s="13">
        <f t="shared" si="301"/>
        <v>0</v>
      </c>
      <c r="T474" s="14">
        <f t="shared" si="290"/>
        <v>0</v>
      </c>
      <c r="U474" s="13">
        <f t="shared" si="302"/>
        <v>0</v>
      </c>
      <c r="V474" s="14"/>
      <c r="W474" s="13">
        <f t="shared" si="303"/>
        <v>0</v>
      </c>
      <c r="X474" s="14">
        <f t="shared" si="291"/>
        <v>0</v>
      </c>
      <c r="Y474" s="13">
        <f t="shared" si="304"/>
        <v>0</v>
      </c>
      <c r="Z474" s="14">
        <f t="shared" si="292"/>
        <v>0</v>
      </c>
      <c r="AA474" s="13">
        <f t="shared" si="305"/>
        <v>1.9999999999999574E-2</v>
      </c>
      <c r="AB474" s="14"/>
      <c r="AC474" s="13">
        <f t="shared" si="306"/>
        <v>0</v>
      </c>
      <c r="AD474" s="14">
        <f t="shared" si="293"/>
        <v>0</v>
      </c>
      <c r="AE474" s="13">
        <f t="shared" si="307"/>
        <v>0</v>
      </c>
      <c r="AF474" s="14">
        <f t="shared" si="294"/>
        <v>0</v>
      </c>
      <c r="AG474" s="13">
        <f t="shared" si="308"/>
        <v>1.9999999999999574E-2</v>
      </c>
      <c r="AH474" s="14"/>
      <c r="AI474" s="13">
        <f t="shared" si="309"/>
        <v>0</v>
      </c>
      <c r="AJ474" s="14">
        <f t="shared" si="295"/>
        <v>0</v>
      </c>
      <c r="AK474" s="13">
        <f t="shared" si="310"/>
        <v>0</v>
      </c>
      <c r="AL474" s="14">
        <f t="shared" si="296"/>
        <v>0</v>
      </c>
      <c r="AM474" s="13">
        <f t="shared" si="311"/>
        <v>0</v>
      </c>
      <c r="AN474" s="14"/>
      <c r="AO474" s="13">
        <f t="shared" si="312"/>
        <v>0</v>
      </c>
      <c r="AP474" s="14">
        <f t="shared" si="313"/>
        <v>0</v>
      </c>
      <c r="AQ474" s="13">
        <f t="shared" si="314"/>
        <v>0</v>
      </c>
      <c r="AR474" s="14">
        <f t="shared" si="315"/>
        <v>0</v>
      </c>
      <c r="AS474" s="13">
        <f t="shared" si="316"/>
        <v>1.9999999999999574E-2</v>
      </c>
      <c r="AT474" s="14"/>
      <c r="AU474" s="13">
        <f t="shared" si="317"/>
        <v>0</v>
      </c>
      <c r="AV474" s="14">
        <f t="shared" si="318"/>
        <v>0</v>
      </c>
      <c r="AW474" s="13">
        <f t="shared" si="319"/>
        <v>0</v>
      </c>
      <c r="AX474" s="14">
        <f t="shared" si="320"/>
        <v>0</v>
      </c>
      <c r="AY474" s="13">
        <f t="shared" si="321"/>
        <v>0</v>
      </c>
      <c r="AZ474" s="14"/>
      <c r="BA474" s="13">
        <f t="shared" si="322"/>
        <v>0</v>
      </c>
      <c r="BB474" s="14">
        <f t="shared" si="323"/>
        <v>0</v>
      </c>
      <c r="BC474" s="13">
        <f t="shared" si="324"/>
        <v>0</v>
      </c>
      <c r="BD474" s="14">
        <f t="shared" si="325"/>
        <v>0</v>
      </c>
      <c r="BE474" s="13">
        <f t="shared" si="326"/>
        <v>0</v>
      </c>
    </row>
    <row r="475" spans="1:57" x14ac:dyDescent="0.25">
      <c r="A475" s="23">
        <f t="shared" si="327"/>
        <v>9.4104166666665545</v>
      </c>
      <c r="B475" s="8" t="s">
        <v>65</v>
      </c>
      <c r="C475" s="10" t="s">
        <v>14</v>
      </c>
      <c r="D475" s="10"/>
      <c r="E475" s="10" t="s">
        <v>14</v>
      </c>
      <c r="F475" t="s">
        <v>11</v>
      </c>
      <c r="G475" s="10"/>
      <c r="H475" s="10" t="s">
        <v>14</v>
      </c>
      <c r="I475" s="11" t="s">
        <v>20</v>
      </c>
      <c r="J475" s="10"/>
      <c r="K475" s="13">
        <f t="shared" si="297"/>
        <v>0</v>
      </c>
      <c r="L475" s="14">
        <f t="shared" si="287"/>
        <v>0</v>
      </c>
      <c r="M475" s="13">
        <f t="shared" si="298"/>
        <v>0</v>
      </c>
      <c r="N475" s="14">
        <f t="shared" si="288"/>
        <v>0</v>
      </c>
      <c r="O475" s="13">
        <f t="shared" si="299"/>
        <v>1.9999999999999574E-2</v>
      </c>
      <c r="P475" s="14"/>
      <c r="Q475" s="13">
        <f t="shared" si="300"/>
        <v>0</v>
      </c>
      <c r="R475" s="14">
        <f t="shared" si="289"/>
        <v>0</v>
      </c>
      <c r="S475" s="13">
        <f t="shared" si="301"/>
        <v>0</v>
      </c>
      <c r="T475" s="14">
        <f t="shared" si="290"/>
        <v>0</v>
      </c>
      <c r="U475" s="13">
        <f t="shared" si="302"/>
        <v>0</v>
      </c>
      <c r="V475" s="14"/>
      <c r="W475" s="13">
        <f t="shared" si="303"/>
        <v>0</v>
      </c>
      <c r="X475" s="14">
        <f t="shared" si="291"/>
        <v>0</v>
      </c>
      <c r="Y475" s="13">
        <f t="shared" si="304"/>
        <v>0</v>
      </c>
      <c r="Z475" s="14">
        <f t="shared" si="292"/>
        <v>0</v>
      </c>
      <c r="AA475" s="13">
        <f t="shared" si="305"/>
        <v>1.9999999999999574E-2</v>
      </c>
      <c r="AB475" s="14"/>
      <c r="AC475" s="13">
        <f t="shared" si="306"/>
        <v>0</v>
      </c>
      <c r="AD475" s="14">
        <f t="shared" si="293"/>
        <v>0</v>
      </c>
      <c r="AE475" s="13">
        <f t="shared" si="307"/>
        <v>0</v>
      </c>
      <c r="AF475" s="14">
        <f t="shared" si="294"/>
        <v>0</v>
      </c>
      <c r="AG475" s="13">
        <f t="shared" si="308"/>
        <v>0</v>
      </c>
      <c r="AH475" s="14"/>
      <c r="AI475" s="13">
        <f t="shared" si="309"/>
        <v>0</v>
      </c>
      <c r="AJ475" s="14">
        <f t="shared" si="295"/>
        <v>0</v>
      </c>
      <c r="AK475" s="13">
        <f t="shared" si="310"/>
        <v>0</v>
      </c>
      <c r="AL475" s="14">
        <f t="shared" si="296"/>
        <v>0</v>
      </c>
      <c r="AM475" s="13">
        <f t="shared" si="311"/>
        <v>0</v>
      </c>
      <c r="AN475" s="14"/>
      <c r="AO475" s="13">
        <f t="shared" si="312"/>
        <v>0</v>
      </c>
      <c r="AP475" s="14">
        <f t="shared" si="313"/>
        <v>0</v>
      </c>
      <c r="AQ475" s="13">
        <f t="shared" si="314"/>
        <v>0</v>
      </c>
      <c r="AR475" s="14">
        <f t="shared" si="315"/>
        <v>0</v>
      </c>
      <c r="AS475" s="13">
        <f t="shared" si="316"/>
        <v>1.9999999999999574E-2</v>
      </c>
      <c r="AT475" s="14"/>
      <c r="AU475" s="13">
        <f t="shared" si="317"/>
        <v>0</v>
      </c>
      <c r="AV475" s="14">
        <f t="shared" si="318"/>
        <v>0</v>
      </c>
      <c r="AW475" s="13">
        <f t="shared" si="319"/>
        <v>9.4104166666665545</v>
      </c>
      <c r="AX475" s="14">
        <f t="shared" si="320"/>
        <v>1</v>
      </c>
      <c r="AY475" s="13">
        <f t="shared" si="321"/>
        <v>0</v>
      </c>
      <c r="AZ475" s="14"/>
      <c r="BA475" s="13">
        <f t="shared" si="322"/>
        <v>0</v>
      </c>
      <c r="BB475" s="14">
        <f t="shared" si="323"/>
        <v>0</v>
      </c>
      <c r="BC475" s="13">
        <f t="shared" si="324"/>
        <v>0</v>
      </c>
      <c r="BD475" s="14">
        <f t="shared" si="325"/>
        <v>0</v>
      </c>
      <c r="BE475" s="13">
        <f t="shared" si="326"/>
        <v>0</v>
      </c>
    </row>
    <row r="476" spans="1:57" x14ac:dyDescent="0.25">
      <c r="A476" s="23">
        <f t="shared" si="327"/>
        <v>9.4304166666665541</v>
      </c>
      <c r="B476" s="8"/>
      <c r="C476" s="10" t="s">
        <v>14</v>
      </c>
      <c r="D476" s="10"/>
      <c r="E476" s="10" t="s">
        <v>14</v>
      </c>
      <c r="F476" t="s">
        <v>11</v>
      </c>
      <c r="G476" s="10"/>
      <c r="H476" s="10" t="s">
        <v>14</v>
      </c>
      <c r="I476" s="10"/>
      <c r="J476" s="10"/>
      <c r="K476" s="13">
        <f t="shared" si="297"/>
        <v>0</v>
      </c>
      <c r="L476" s="14">
        <f t="shared" si="287"/>
        <v>0</v>
      </c>
      <c r="M476" s="13">
        <f t="shared" si="298"/>
        <v>0</v>
      </c>
      <c r="N476" s="14">
        <f t="shared" si="288"/>
        <v>0</v>
      </c>
      <c r="O476" s="13">
        <f t="shared" si="299"/>
        <v>1.9999999999999574E-2</v>
      </c>
      <c r="P476" s="14"/>
      <c r="Q476" s="13">
        <f t="shared" si="300"/>
        <v>0</v>
      </c>
      <c r="R476" s="14">
        <f t="shared" si="289"/>
        <v>0</v>
      </c>
      <c r="S476" s="13">
        <f t="shared" si="301"/>
        <v>0</v>
      </c>
      <c r="T476" s="14">
        <f t="shared" si="290"/>
        <v>0</v>
      </c>
      <c r="U476" s="13">
        <f t="shared" si="302"/>
        <v>0</v>
      </c>
      <c r="V476" s="14"/>
      <c r="W476" s="13">
        <f t="shared" si="303"/>
        <v>0</v>
      </c>
      <c r="X476" s="14">
        <f t="shared" si="291"/>
        <v>0</v>
      </c>
      <c r="Y476" s="13">
        <f t="shared" si="304"/>
        <v>0</v>
      </c>
      <c r="Z476" s="14">
        <f t="shared" si="292"/>
        <v>0</v>
      </c>
      <c r="AA476" s="13">
        <f t="shared" si="305"/>
        <v>1.9999999999999574E-2</v>
      </c>
      <c r="AB476" s="14"/>
      <c r="AC476" s="13">
        <f t="shared" si="306"/>
        <v>0</v>
      </c>
      <c r="AD476" s="14">
        <f t="shared" si="293"/>
        <v>0</v>
      </c>
      <c r="AE476" s="13">
        <f t="shared" si="307"/>
        <v>0</v>
      </c>
      <c r="AF476" s="14">
        <f t="shared" si="294"/>
        <v>0</v>
      </c>
      <c r="AG476" s="13">
        <f t="shared" si="308"/>
        <v>0</v>
      </c>
      <c r="AH476" s="14"/>
      <c r="AI476" s="13">
        <f t="shared" si="309"/>
        <v>0</v>
      </c>
      <c r="AJ476" s="14">
        <f t="shared" si="295"/>
        <v>0</v>
      </c>
      <c r="AK476" s="13">
        <f t="shared" si="310"/>
        <v>0</v>
      </c>
      <c r="AL476" s="14">
        <f t="shared" si="296"/>
        <v>0</v>
      </c>
      <c r="AM476" s="13">
        <f t="shared" si="311"/>
        <v>0</v>
      </c>
      <c r="AN476" s="14"/>
      <c r="AO476" s="13">
        <f t="shared" si="312"/>
        <v>0</v>
      </c>
      <c r="AP476" s="14">
        <f t="shared" si="313"/>
        <v>0</v>
      </c>
      <c r="AQ476" s="13">
        <f t="shared" si="314"/>
        <v>0</v>
      </c>
      <c r="AR476" s="14">
        <f t="shared" si="315"/>
        <v>0</v>
      </c>
      <c r="AS476" s="13">
        <f t="shared" si="316"/>
        <v>1.9999999999999574E-2</v>
      </c>
      <c r="AT476" s="14"/>
      <c r="AU476" s="13">
        <f t="shared" si="317"/>
        <v>0</v>
      </c>
      <c r="AV476" s="14">
        <f t="shared" si="318"/>
        <v>0</v>
      </c>
      <c r="AW476" s="13">
        <f t="shared" si="319"/>
        <v>0</v>
      </c>
      <c r="AX476" s="14">
        <f t="shared" si="320"/>
        <v>0</v>
      </c>
      <c r="AY476" s="13">
        <f t="shared" si="321"/>
        <v>0</v>
      </c>
      <c r="AZ476" s="14"/>
      <c r="BA476" s="13">
        <f t="shared" si="322"/>
        <v>0</v>
      </c>
      <c r="BB476" s="14">
        <f t="shared" si="323"/>
        <v>0</v>
      </c>
      <c r="BC476" s="13">
        <f t="shared" si="324"/>
        <v>0</v>
      </c>
      <c r="BD476" s="14">
        <f t="shared" si="325"/>
        <v>0</v>
      </c>
      <c r="BE476" s="13">
        <f t="shared" si="326"/>
        <v>0</v>
      </c>
    </row>
    <row r="477" spans="1:57" x14ac:dyDescent="0.25">
      <c r="A477" s="23">
        <f t="shared" si="327"/>
        <v>9.4504166666665537</v>
      </c>
      <c r="B477" s="8" t="s">
        <v>76</v>
      </c>
      <c r="C477" s="10" t="s">
        <v>14</v>
      </c>
      <c r="D477" s="10"/>
      <c r="E477" s="10" t="s">
        <v>14</v>
      </c>
      <c r="F477" t="s">
        <v>11</v>
      </c>
      <c r="G477" s="10"/>
      <c r="H477" s="10" t="s">
        <v>14</v>
      </c>
      <c r="I477" s="10"/>
      <c r="J477" s="10" t="s">
        <v>14</v>
      </c>
      <c r="K477" s="13">
        <f t="shared" si="297"/>
        <v>0</v>
      </c>
      <c r="L477" s="14">
        <f t="shared" si="287"/>
        <v>0</v>
      </c>
      <c r="M477" s="13">
        <f t="shared" si="298"/>
        <v>0</v>
      </c>
      <c r="N477" s="14">
        <f t="shared" si="288"/>
        <v>0</v>
      </c>
      <c r="O477" s="13">
        <f t="shared" si="299"/>
        <v>1.9999999999999574E-2</v>
      </c>
      <c r="P477" s="14"/>
      <c r="Q477" s="13">
        <f t="shared" si="300"/>
        <v>0</v>
      </c>
      <c r="R477" s="14">
        <f t="shared" si="289"/>
        <v>0</v>
      </c>
      <c r="S477" s="13">
        <f t="shared" si="301"/>
        <v>0</v>
      </c>
      <c r="T477" s="14">
        <f t="shared" si="290"/>
        <v>0</v>
      </c>
      <c r="U477" s="13">
        <f t="shared" si="302"/>
        <v>0</v>
      </c>
      <c r="V477" s="14"/>
      <c r="W477" s="13">
        <f t="shared" si="303"/>
        <v>0</v>
      </c>
      <c r="X477" s="14">
        <f t="shared" si="291"/>
        <v>0</v>
      </c>
      <c r="Y477" s="13">
        <f t="shared" si="304"/>
        <v>0</v>
      </c>
      <c r="Z477" s="14">
        <f t="shared" si="292"/>
        <v>0</v>
      </c>
      <c r="AA477" s="13">
        <f t="shared" si="305"/>
        <v>1.9999999999999574E-2</v>
      </c>
      <c r="AB477" s="14"/>
      <c r="AC477" s="13">
        <f t="shared" si="306"/>
        <v>0</v>
      </c>
      <c r="AD477" s="14">
        <f t="shared" si="293"/>
        <v>0</v>
      </c>
      <c r="AE477" s="13">
        <f t="shared" si="307"/>
        <v>0</v>
      </c>
      <c r="AF477" s="14">
        <f t="shared" si="294"/>
        <v>0</v>
      </c>
      <c r="AG477" s="13">
        <f t="shared" si="308"/>
        <v>0</v>
      </c>
      <c r="AH477" s="14"/>
      <c r="AI477" s="13">
        <f t="shared" si="309"/>
        <v>0</v>
      </c>
      <c r="AJ477" s="14">
        <f t="shared" si="295"/>
        <v>0</v>
      </c>
      <c r="AK477" s="13">
        <f t="shared" si="310"/>
        <v>0</v>
      </c>
      <c r="AL477" s="14">
        <f t="shared" si="296"/>
        <v>0</v>
      </c>
      <c r="AM477" s="13">
        <f t="shared" si="311"/>
        <v>1.9999999999999574E-2</v>
      </c>
      <c r="AN477" s="14"/>
      <c r="AO477" s="13">
        <f t="shared" si="312"/>
        <v>0</v>
      </c>
      <c r="AP477" s="14">
        <f t="shared" si="313"/>
        <v>0</v>
      </c>
      <c r="AQ477" s="13">
        <f t="shared" si="314"/>
        <v>0</v>
      </c>
      <c r="AR477" s="14">
        <f t="shared" si="315"/>
        <v>0</v>
      </c>
      <c r="AS477" s="13">
        <f t="shared" si="316"/>
        <v>1.9999999999999574E-2</v>
      </c>
      <c r="AT477" s="14"/>
      <c r="AU477" s="13">
        <f t="shared" si="317"/>
        <v>0</v>
      </c>
      <c r="AV477" s="14">
        <f t="shared" si="318"/>
        <v>0</v>
      </c>
      <c r="AW477" s="13">
        <f t="shared" si="319"/>
        <v>0</v>
      </c>
      <c r="AX477" s="14">
        <f t="shared" si="320"/>
        <v>0</v>
      </c>
      <c r="AY477" s="13">
        <f t="shared" si="321"/>
        <v>1.9999999999999574E-2</v>
      </c>
      <c r="AZ477" s="14"/>
      <c r="BA477" s="13">
        <f t="shared" si="322"/>
        <v>9.4504166666665537</v>
      </c>
      <c r="BB477" s="14">
        <f t="shared" si="323"/>
        <v>1</v>
      </c>
      <c r="BC477" s="13">
        <f t="shared" si="324"/>
        <v>0</v>
      </c>
      <c r="BD477" s="14">
        <f t="shared" si="325"/>
        <v>0</v>
      </c>
      <c r="BE477" s="13">
        <f t="shared" si="326"/>
        <v>1.9999999999999574E-2</v>
      </c>
    </row>
    <row r="478" spans="1:57" x14ac:dyDescent="0.25">
      <c r="A478" s="23">
        <f t="shared" si="327"/>
        <v>9.4704166666665532</v>
      </c>
      <c r="B478" s="8"/>
      <c r="C478" s="10" t="s">
        <v>14</v>
      </c>
      <c r="D478" s="10"/>
      <c r="E478" s="10" t="s">
        <v>14</v>
      </c>
      <c r="F478" t="s">
        <v>11</v>
      </c>
      <c r="H478" s="10" t="s">
        <v>14</v>
      </c>
      <c r="I478" s="10"/>
      <c r="J478" s="10" t="s">
        <v>14</v>
      </c>
      <c r="K478" s="13">
        <f t="shared" si="297"/>
        <v>0</v>
      </c>
      <c r="L478" s="14">
        <f t="shared" si="287"/>
        <v>0</v>
      </c>
      <c r="M478" s="13">
        <f t="shared" si="298"/>
        <v>0</v>
      </c>
      <c r="N478" s="14">
        <f t="shared" si="288"/>
        <v>0</v>
      </c>
      <c r="O478" s="13">
        <f t="shared" si="299"/>
        <v>1.9999999999999574E-2</v>
      </c>
      <c r="P478" s="14"/>
      <c r="Q478" s="13">
        <f t="shared" si="300"/>
        <v>0</v>
      </c>
      <c r="R478" s="14">
        <f t="shared" si="289"/>
        <v>0</v>
      </c>
      <c r="S478" s="13">
        <f t="shared" si="301"/>
        <v>0</v>
      </c>
      <c r="T478" s="14">
        <f t="shared" si="290"/>
        <v>0</v>
      </c>
      <c r="U478" s="13">
        <f t="shared" si="302"/>
        <v>0</v>
      </c>
      <c r="V478" s="14"/>
      <c r="W478" s="13">
        <f t="shared" si="303"/>
        <v>0</v>
      </c>
      <c r="X478" s="14">
        <f t="shared" si="291"/>
        <v>0</v>
      </c>
      <c r="Y478" s="13">
        <f t="shared" si="304"/>
        <v>0</v>
      </c>
      <c r="Z478" s="14">
        <f t="shared" si="292"/>
        <v>0</v>
      </c>
      <c r="AA478" s="13">
        <f t="shared" si="305"/>
        <v>1.9999999999999574E-2</v>
      </c>
      <c r="AB478" s="14"/>
      <c r="AC478" s="13">
        <f t="shared" si="306"/>
        <v>0</v>
      </c>
      <c r="AD478" s="14">
        <f t="shared" si="293"/>
        <v>0</v>
      </c>
      <c r="AE478" s="13">
        <f t="shared" si="307"/>
        <v>0</v>
      </c>
      <c r="AF478" s="14">
        <f t="shared" si="294"/>
        <v>0</v>
      </c>
      <c r="AG478" s="13">
        <f t="shared" si="308"/>
        <v>0</v>
      </c>
      <c r="AH478" s="14"/>
      <c r="AI478" s="13">
        <f t="shared" si="309"/>
        <v>0</v>
      </c>
      <c r="AJ478" s="14">
        <f t="shared" si="295"/>
        <v>0</v>
      </c>
      <c r="AK478" s="13">
        <f t="shared" si="310"/>
        <v>0</v>
      </c>
      <c r="AL478" s="14">
        <f t="shared" si="296"/>
        <v>0</v>
      </c>
      <c r="AM478" s="13">
        <f t="shared" si="311"/>
        <v>1.9999999999999574E-2</v>
      </c>
      <c r="AN478" s="14"/>
      <c r="AO478" s="13">
        <f t="shared" si="312"/>
        <v>0</v>
      </c>
      <c r="AP478" s="14">
        <f t="shared" si="313"/>
        <v>0</v>
      </c>
      <c r="AQ478" s="13">
        <f t="shared" si="314"/>
        <v>0</v>
      </c>
      <c r="AR478" s="14">
        <f t="shared" si="315"/>
        <v>0</v>
      </c>
      <c r="AS478" s="13">
        <f t="shared" si="316"/>
        <v>1.9999999999999574E-2</v>
      </c>
      <c r="AT478" s="14"/>
      <c r="AU478" s="13">
        <f t="shared" si="317"/>
        <v>0</v>
      </c>
      <c r="AV478" s="14">
        <f t="shared" si="318"/>
        <v>0</v>
      </c>
      <c r="AW478" s="13">
        <f t="shared" si="319"/>
        <v>0</v>
      </c>
      <c r="AX478" s="14">
        <f t="shared" si="320"/>
        <v>0</v>
      </c>
      <c r="AY478" s="13">
        <f t="shared" si="321"/>
        <v>1.9999999999999574E-2</v>
      </c>
      <c r="AZ478" s="14"/>
      <c r="BA478" s="13">
        <f t="shared" si="322"/>
        <v>0</v>
      </c>
      <c r="BB478" s="14">
        <f t="shared" si="323"/>
        <v>0</v>
      </c>
      <c r="BC478" s="13">
        <f t="shared" si="324"/>
        <v>0</v>
      </c>
      <c r="BD478" s="14">
        <f t="shared" si="325"/>
        <v>0</v>
      </c>
      <c r="BE478" s="13">
        <f t="shared" si="326"/>
        <v>1.9999999999999574E-2</v>
      </c>
    </row>
    <row r="479" spans="1:57" x14ac:dyDescent="0.25">
      <c r="A479" s="23">
        <f t="shared" si="327"/>
        <v>9.4904166666665528</v>
      </c>
      <c r="B479" s="8" t="s">
        <v>12</v>
      </c>
      <c r="C479" s="10" t="s">
        <v>14</v>
      </c>
      <c r="D479" s="10"/>
      <c r="E479" s="10" t="s">
        <v>14</v>
      </c>
      <c r="F479" s="11" t="s">
        <v>20</v>
      </c>
      <c r="H479" t="s">
        <v>11</v>
      </c>
      <c r="I479" s="10"/>
      <c r="J479" s="10" t="s">
        <v>14</v>
      </c>
      <c r="K479" s="13">
        <f t="shared" si="297"/>
        <v>0</v>
      </c>
      <c r="L479" s="14">
        <f t="shared" si="287"/>
        <v>0</v>
      </c>
      <c r="M479" s="13">
        <f t="shared" si="298"/>
        <v>0</v>
      </c>
      <c r="N479" s="14">
        <f t="shared" si="288"/>
        <v>0</v>
      </c>
      <c r="O479" s="13">
        <f t="shared" si="299"/>
        <v>1.9999999999999574E-2</v>
      </c>
      <c r="P479" s="14"/>
      <c r="Q479" s="13">
        <f t="shared" si="300"/>
        <v>0</v>
      </c>
      <c r="R479" s="14">
        <f t="shared" si="289"/>
        <v>0</v>
      </c>
      <c r="S479" s="13">
        <f t="shared" si="301"/>
        <v>0</v>
      </c>
      <c r="T479" s="14">
        <f t="shared" si="290"/>
        <v>0</v>
      </c>
      <c r="U479" s="13">
        <f t="shared" si="302"/>
        <v>0</v>
      </c>
      <c r="V479" s="14"/>
      <c r="W479" s="13">
        <f t="shared" si="303"/>
        <v>0</v>
      </c>
      <c r="X479" s="14">
        <f t="shared" si="291"/>
        <v>0</v>
      </c>
      <c r="Y479" s="13">
        <f t="shared" si="304"/>
        <v>0</v>
      </c>
      <c r="Z479" s="14">
        <f t="shared" si="292"/>
        <v>0</v>
      </c>
      <c r="AA479" s="13">
        <f t="shared" si="305"/>
        <v>1.9999999999999574E-2</v>
      </c>
      <c r="AB479" s="14"/>
      <c r="AC479" s="13">
        <f t="shared" si="306"/>
        <v>0</v>
      </c>
      <c r="AD479" s="14">
        <f t="shared" si="293"/>
        <v>0</v>
      </c>
      <c r="AE479" s="13">
        <f t="shared" si="307"/>
        <v>9.4904166666665528</v>
      </c>
      <c r="AF479" s="14">
        <f t="shared" si="294"/>
        <v>1</v>
      </c>
      <c r="AG479" s="13">
        <f t="shared" si="308"/>
        <v>0</v>
      </c>
      <c r="AH479" s="14"/>
      <c r="AI479" s="13">
        <f t="shared" si="309"/>
        <v>0</v>
      </c>
      <c r="AJ479" s="14">
        <f t="shared" si="295"/>
        <v>0</v>
      </c>
      <c r="AK479" s="13">
        <f t="shared" si="310"/>
        <v>0</v>
      </c>
      <c r="AL479" s="14">
        <f t="shared" si="296"/>
        <v>0</v>
      </c>
      <c r="AM479" s="13">
        <f t="shared" si="311"/>
        <v>1.9999999999999574E-2</v>
      </c>
      <c r="AN479" s="14"/>
      <c r="AO479" s="13">
        <f t="shared" si="312"/>
        <v>0</v>
      </c>
      <c r="AP479" s="14">
        <f t="shared" si="313"/>
        <v>0</v>
      </c>
      <c r="AQ479" s="13">
        <f t="shared" si="314"/>
        <v>0</v>
      </c>
      <c r="AR479" s="14">
        <f t="shared" si="315"/>
        <v>0</v>
      </c>
      <c r="AS479" s="13">
        <f t="shared" si="316"/>
        <v>0</v>
      </c>
      <c r="AT479" s="14"/>
      <c r="AU479" s="13">
        <f t="shared" si="317"/>
        <v>0</v>
      </c>
      <c r="AV479" s="14">
        <f t="shared" si="318"/>
        <v>0</v>
      </c>
      <c r="AW479" s="13">
        <f t="shared" si="319"/>
        <v>0</v>
      </c>
      <c r="AX479" s="14">
        <f t="shared" si="320"/>
        <v>0</v>
      </c>
      <c r="AY479" s="13">
        <f t="shared" si="321"/>
        <v>1.9999999999999574E-2</v>
      </c>
      <c r="AZ479" s="14"/>
      <c r="BA479" s="13">
        <f t="shared" si="322"/>
        <v>0</v>
      </c>
      <c r="BB479" s="14">
        <f t="shared" si="323"/>
        <v>0</v>
      </c>
      <c r="BC479" s="13">
        <f t="shared" si="324"/>
        <v>0</v>
      </c>
      <c r="BD479" s="14">
        <f t="shared" si="325"/>
        <v>0</v>
      </c>
      <c r="BE479" s="13">
        <f t="shared" si="326"/>
        <v>1.9999999999999574E-2</v>
      </c>
    </row>
    <row r="480" spans="1:57" x14ac:dyDescent="0.25">
      <c r="A480" s="23">
        <f t="shared" si="327"/>
        <v>9.5104166666665524</v>
      </c>
      <c r="B480" s="8"/>
      <c r="C480" s="10" t="s">
        <v>14</v>
      </c>
      <c r="D480" s="10"/>
      <c r="E480" s="10" t="s">
        <v>14</v>
      </c>
      <c r="H480" t="s">
        <v>11</v>
      </c>
      <c r="I480" s="10"/>
      <c r="J480" s="10" t="s">
        <v>14</v>
      </c>
      <c r="K480" s="13">
        <f t="shared" si="297"/>
        <v>0</v>
      </c>
      <c r="L480" s="14">
        <f t="shared" si="287"/>
        <v>0</v>
      </c>
      <c r="M480" s="13">
        <f t="shared" si="298"/>
        <v>0</v>
      </c>
      <c r="N480" s="14">
        <f t="shared" si="288"/>
        <v>0</v>
      </c>
      <c r="O480" s="13">
        <f t="shared" si="299"/>
        <v>1.9999999999999574E-2</v>
      </c>
      <c r="P480" s="14"/>
      <c r="Q480" s="13">
        <f t="shared" si="300"/>
        <v>0</v>
      </c>
      <c r="R480" s="14">
        <f t="shared" si="289"/>
        <v>0</v>
      </c>
      <c r="S480" s="13">
        <f t="shared" si="301"/>
        <v>0</v>
      </c>
      <c r="T480" s="14">
        <f t="shared" si="290"/>
        <v>0</v>
      </c>
      <c r="U480" s="13">
        <f t="shared" si="302"/>
        <v>0</v>
      </c>
      <c r="V480" s="14"/>
      <c r="W480" s="13">
        <f t="shared" si="303"/>
        <v>0</v>
      </c>
      <c r="X480" s="14">
        <f t="shared" si="291"/>
        <v>0</v>
      </c>
      <c r="Y480" s="13">
        <f t="shared" si="304"/>
        <v>0</v>
      </c>
      <c r="Z480" s="14">
        <f t="shared" si="292"/>
        <v>0</v>
      </c>
      <c r="AA480" s="13">
        <f t="shared" si="305"/>
        <v>1.9999999999999574E-2</v>
      </c>
      <c r="AB480" s="14"/>
      <c r="AC480" s="13">
        <f t="shared" si="306"/>
        <v>0</v>
      </c>
      <c r="AD480" s="14">
        <f t="shared" si="293"/>
        <v>0</v>
      </c>
      <c r="AE480" s="13">
        <f t="shared" si="307"/>
        <v>0</v>
      </c>
      <c r="AF480" s="14">
        <f t="shared" si="294"/>
        <v>0</v>
      </c>
      <c r="AG480" s="13">
        <f t="shared" si="308"/>
        <v>0</v>
      </c>
      <c r="AH480" s="14"/>
      <c r="AI480" s="13">
        <f t="shared" si="309"/>
        <v>0</v>
      </c>
      <c r="AJ480" s="14">
        <f t="shared" si="295"/>
        <v>0</v>
      </c>
      <c r="AK480" s="13">
        <f t="shared" si="310"/>
        <v>0</v>
      </c>
      <c r="AL480" s="14">
        <f t="shared" si="296"/>
        <v>0</v>
      </c>
      <c r="AM480" s="13">
        <f t="shared" si="311"/>
        <v>1.9999999999999574E-2</v>
      </c>
      <c r="AN480" s="14"/>
      <c r="AO480" s="13">
        <f t="shared" si="312"/>
        <v>0</v>
      </c>
      <c r="AP480" s="14">
        <f t="shared" si="313"/>
        <v>0</v>
      </c>
      <c r="AQ480" s="13">
        <f t="shared" si="314"/>
        <v>0</v>
      </c>
      <c r="AR480" s="14">
        <f t="shared" si="315"/>
        <v>0</v>
      </c>
      <c r="AS480" s="13">
        <f t="shared" si="316"/>
        <v>0</v>
      </c>
      <c r="AT480" s="14"/>
      <c r="AU480" s="13">
        <f t="shared" si="317"/>
        <v>0</v>
      </c>
      <c r="AV480" s="14">
        <f t="shared" si="318"/>
        <v>0</v>
      </c>
      <c r="AW480" s="13">
        <f t="shared" si="319"/>
        <v>0</v>
      </c>
      <c r="AX480" s="14">
        <f t="shared" si="320"/>
        <v>0</v>
      </c>
      <c r="AY480" s="13">
        <f t="shared" si="321"/>
        <v>1.9999999999999574E-2</v>
      </c>
      <c r="AZ480" s="14"/>
      <c r="BA480" s="13">
        <f t="shared" si="322"/>
        <v>0</v>
      </c>
      <c r="BB480" s="14">
        <f t="shared" si="323"/>
        <v>0</v>
      </c>
      <c r="BC480" s="13">
        <f t="shared" si="324"/>
        <v>0</v>
      </c>
      <c r="BD480" s="14">
        <f t="shared" si="325"/>
        <v>0</v>
      </c>
      <c r="BE480" s="13">
        <f t="shared" si="326"/>
        <v>1.9999999999999574E-2</v>
      </c>
    </row>
    <row r="481" spans="1:57" x14ac:dyDescent="0.25">
      <c r="A481" s="23">
        <f t="shared" si="327"/>
        <v>9.530416666666552</v>
      </c>
      <c r="B481" s="8" t="s">
        <v>13</v>
      </c>
      <c r="C481" s="10" t="s">
        <v>14</v>
      </c>
      <c r="D481" s="10"/>
      <c r="E481" s="10" t="s">
        <v>14</v>
      </c>
      <c r="G481" s="10" t="s">
        <v>14</v>
      </c>
      <c r="H481" t="s">
        <v>11</v>
      </c>
      <c r="I481" s="10"/>
      <c r="J481" s="10" t="s">
        <v>14</v>
      </c>
      <c r="K481" s="13">
        <f t="shared" si="297"/>
        <v>0</v>
      </c>
      <c r="L481" s="14">
        <f t="shared" si="287"/>
        <v>0</v>
      </c>
      <c r="M481" s="13">
        <f t="shared" si="298"/>
        <v>0</v>
      </c>
      <c r="N481" s="14">
        <f t="shared" si="288"/>
        <v>0</v>
      </c>
      <c r="O481" s="13">
        <f t="shared" si="299"/>
        <v>1.9999999999999574E-2</v>
      </c>
      <c r="P481" s="14"/>
      <c r="Q481" s="13">
        <f t="shared" si="300"/>
        <v>0</v>
      </c>
      <c r="R481" s="14">
        <f t="shared" si="289"/>
        <v>0</v>
      </c>
      <c r="S481" s="13">
        <f t="shared" si="301"/>
        <v>0</v>
      </c>
      <c r="T481" s="14">
        <f t="shared" si="290"/>
        <v>0</v>
      </c>
      <c r="U481" s="13">
        <f t="shared" si="302"/>
        <v>0</v>
      </c>
      <c r="V481" s="14"/>
      <c r="W481" s="13">
        <f t="shared" si="303"/>
        <v>0</v>
      </c>
      <c r="X481" s="14">
        <f t="shared" si="291"/>
        <v>0</v>
      </c>
      <c r="Y481" s="13">
        <f t="shared" si="304"/>
        <v>0</v>
      </c>
      <c r="Z481" s="14">
        <f t="shared" si="292"/>
        <v>0</v>
      </c>
      <c r="AA481" s="13">
        <f t="shared" si="305"/>
        <v>1.9999999999999574E-2</v>
      </c>
      <c r="AB481" s="14"/>
      <c r="AC481" s="13">
        <f t="shared" si="306"/>
        <v>0</v>
      </c>
      <c r="AD481" s="14">
        <f t="shared" si="293"/>
        <v>0</v>
      </c>
      <c r="AE481" s="13">
        <f t="shared" si="307"/>
        <v>0</v>
      </c>
      <c r="AF481" s="14">
        <f t="shared" si="294"/>
        <v>0</v>
      </c>
      <c r="AG481" s="13">
        <f t="shared" si="308"/>
        <v>0</v>
      </c>
      <c r="AH481" s="14"/>
      <c r="AI481" s="13">
        <f t="shared" si="309"/>
        <v>9.530416666666552</v>
      </c>
      <c r="AJ481" s="14">
        <f t="shared" si="295"/>
        <v>1</v>
      </c>
      <c r="AK481" s="13">
        <f t="shared" si="310"/>
        <v>0</v>
      </c>
      <c r="AL481" s="14">
        <f t="shared" si="296"/>
        <v>0</v>
      </c>
      <c r="AM481" s="13">
        <f t="shared" si="311"/>
        <v>1.9999999999999574E-2</v>
      </c>
      <c r="AN481" s="14"/>
      <c r="AO481" s="13">
        <f t="shared" si="312"/>
        <v>0</v>
      </c>
      <c r="AP481" s="14">
        <f t="shared" si="313"/>
        <v>0</v>
      </c>
      <c r="AQ481" s="13">
        <f t="shared" si="314"/>
        <v>0</v>
      </c>
      <c r="AR481" s="14">
        <f t="shared" si="315"/>
        <v>0</v>
      </c>
      <c r="AS481" s="13">
        <f t="shared" si="316"/>
        <v>0</v>
      </c>
      <c r="AT481" s="14"/>
      <c r="AU481" s="13">
        <f t="shared" si="317"/>
        <v>0</v>
      </c>
      <c r="AV481" s="14">
        <f t="shared" si="318"/>
        <v>0</v>
      </c>
      <c r="AW481" s="13">
        <f t="shared" si="319"/>
        <v>0</v>
      </c>
      <c r="AX481" s="14">
        <f t="shared" si="320"/>
        <v>0</v>
      </c>
      <c r="AY481" s="13">
        <f t="shared" si="321"/>
        <v>1.9999999999999574E-2</v>
      </c>
      <c r="AZ481" s="14"/>
      <c r="BA481" s="13">
        <f t="shared" si="322"/>
        <v>0</v>
      </c>
      <c r="BB481" s="14">
        <f t="shared" si="323"/>
        <v>0</v>
      </c>
      <c r="BC481" s="13">
        <f t="shared" si="324"/>
        <v>0</v>
      </c>
      <c r="BD481" s="14">
        <f t="shared" si="325"/>
        <v>0</v>
      </c>
      <c r="BE481" s="13">
        <f t="shared" si="326"/>
        <v>1.9999999999999574E-2</v>
      </c>
    </row>
    <row r="482" spans="1:57" x14ac:dyDescent="0.25">
      <c r="A482" s="23">
        <f t="shared" si="327"/>
        <v>9.5504166666665515</v>
      </c>
      <c r="B482" s="8"/>
      <c r="C482" s="10" t="s">
        <v>14</v>
      </c>
      <c r="D482" s="10"/>
      <c r="E482" s="10" t="s">
        <v>14</v>
      </c>
      <c r="G482" s="10" t="s">
        <v>14</v>
      </c>
      <c r="H482" t="s">
        <v>11</v>
      </c>
      <c r="I482" s="10"/>
      <c r="J482" s="10" t="s">
        <v>14</v>
      </c>
      <c r="K482" s="13">
        <f t="shared" si="297"/>
        <v>0</v>
      </c>
      <c r="L482" s="14">
        <f t="shared" si="287"/>
        <v>0</v>
      </c>
      <c r="M482" s="13">
        <f t="shared" si="298"/>
        <v>0</v>
      </c>
      <c r="N482" s="14">
        <f t="shared" si="288"/>
        <v>0</v>
      </c>
      <c r="O482" s="13">
        <f t="shared" si="299"/>
        <v>1.9999999999999574E-2</v>
      </c>
      <c r="P482" s="14"/>
      <c r="Q482" s="13">
        <f t="shared" si="300"/>
        <v>0</v>
      </c>
      <c r="R482" s="14">
        <f t="shared" si="289"/>
        <v>0</v>
      </c>
      <c r="S482" s="13">
        <f t="shared" si="301"/>
        <v>0</v>
      </c>
      <c r="T482" s="14">
        <f t="shared" si="290"/>
        <v>0</v>
      </c>
      <c r="U482" s="13">
        <f t="shared" si="302"/>
        <v>0</v>
      </c>
      <c r="V482" s="14"/>
      <c r="W482" s="13">
        <f t="shared" si="303"/>
        <v>0</v>
      </c>
      <c r="X482" s="14">
        <f t="shared" si="291"/>
        <v>0</v>
      </c>
      <c r="Y482" s="13">
        <f t="shared" si="304"/>
        <v>0</v>
      </c>
      <c r="Z482" s="14">
        <f t="shared" si="292"/>
        <v>0</v>
      </c>
      <c r="AA482" s="13">
        <f t="shared" si="305"/>
        <v>1.9999999999999574E-2</v>
      </c>
      <c r="AB482" s="14"/>
      <c r="AC482" s="13">
        <f t="shared" si="306"/>
        <v>0</v>
      </c>
      <c r="AD482" s="14">
        <f t="shared" si="293"/>
        <v>0</v>
      </c>
      <c r="AE482" s="13">
        <f t="shared" si="307"/>
        <v>0</v>
      </c>
      <c r="AF482" s="14">
        <f t="shared" si="294"/>
        <v>0</v>
      </c>
      <c r="AG482" s="13">
        <f t="shared" si="308"/>
        <v>0</v>
      </c>
      <c r="AH482" s="14"/>
      <c r="AI482" s="13">
        <f t="shared" si="309"/>
        <v>0</v>
      </c>
      <c r="AJ482" s="14">
        <f t="shared" si="295"/>
        <v>0</v>
      </c>
      <c r="AK482" s="13">
        <f t="shared" si="310"/>
        <v>0</v>
      </c>
      <c r="AL482" s="14">
        <f t="shared" si="296"/>
        <v>0</v>
      </c>
      <c r="AM482" s="13">
        <f t="shared" si="311"/>
        <v>1.9999999999999574E-2</v>
      </c>
      <c r="AN482" s="14"/>
      <c r="AO482" s="13">
        <f t="shared" si="312"/>
        <v>0</v>
      </c>
      <c r="AP482" s="14">
        <f t="shared" si="313"/>
        <v>0</v>
      </c>
      <c r="AQ482" s="13">
        <f t="shared" si="314"/>
        <v>0</v>
      </c>
      <c r="AR482" s="14">
        <f t="shared" si="315"/>
        <v>0</v>
      </c>
      <c r="AS482" s="13">
        <f t="shared" si="316"/>
        <v>0</v>
      </c>
      <c r="AT482" s="14"/>
      <c r="AU482" s="13">
        <f t="shared" si="317"/>
        <v>0</v>
      </c>
      <c r="AV482" s="14">
        <f t="shared" si="318"/>
        <v>0</v>
      </c>
      <c r="AW482" s="13">
        <f t="shared" si="319"/>
        <v>0</v>
      </c>
      <c r="AX482" s="14">
        <f t="shared" si="320"/>
        <v>0</v>
      </c>
      <c r="AY482" s="13">
        <f t="shared" si="321"/>
        <v>1.9999999999999574E-2</v>
      </c>
      <c r="AZ482" s="14"/>
      <c r="BA482" s="13">
        <f t="shared" si="322"/>
        <v>0</v>
      </c>
      <c r="BB482" s="14">
        <f t="shared" si="323"/>
        <v>0</v>
      </c>
      <c r="BC482" s="13">
        <f t="shared" si="324"/>
        <v>0</v>
      </c>
      <c r="BD482" s="14">
        <f t="shared" si="325"/>
        <v>0</v>
      </c>
      <c r="BE482" s="13">
        <f t="shared" si="326"/>
        <v>1.9999999999999574E-2</v>
      </c>
    </row>
    <row r="483" spans="1:57" x14ac:dyDescent="0.25">
      <c r="A483" s="23">
        <f t="shared" si="327"/>
        <v>9.5704166666665511</v>
      </c>
      <c r="B483" s="8"/>
      <c r="C483" s="10" t="s">
        <v>14</v>
      </c>
      <c r="D483" s="10"/>
      <c r="E483" s="10" t="s">
        <v>14</v>
      </c>
      <c r="G483" s="10" t="s">
        <v>14</v>
      </c>
      <c r="H483" t="s">
        <v>11</v>
      </c>
      <c r="I483" s="10"/>
      <c r="J483" s="10" t="s">
        <v>14</v>
      </c>
      <c r="K483" s="13">
        <f t="shared" si="297"/>
        <v>0</v>
      </c>
      <c r="L483" s="14">
        <f t="shared" si="287"/>
        <v>0</v>
      </c>
      <c r="M483" s="13">
        <f t="shared" si="298"/>
        <v>0</v>
      </c>
      <c r="N483" s="14">
        <f t="shared" si="288"/>
        <v>0</v>
      </c>
      <c r="O483" s="13">
        <f t="shared" si="299"/>
        <v>1.9999999999999574E-2</v>
      </c>
      <c r="P483" s="14"/>
      <c r="Q483" s="13">
        <f t="shared" si="300"/>
        <v>0</v>
      </c>
      <c r="R483" s="14">
        <f t="shared" si="289"/>
        <v>0</v>
      </c>
      <c r="S483" s="13">
        <f t="shared" si="301"/>
        <v>0</v>
      </c>
      <c r="T483" s="14">
        <f t="shared" si="290"/>
        <v>0</v>
      </c>
      <c r="U483" s="13">
        <f t="shared" si="302"/>
        <v>0</v>
      </c>
      <c r="V483" s="14"/>
      <c r="W483" s="13">
        <f t="shared" si="303"/>
        <v>0</v>
      </c>
      <c r="X483" s="14">
        <f t="shared" si="291"/>
        <v>0</v>
      </c>
      <c r="Y483" s="13">
        <f t="shared" si="304"/>
        <v>0</v>
      </c>
      <c r="Z483" s="14">
        <f t="shared" si="292"/>
        <v>0</v>
      </c>
      <c r="AA483" s="13">
        <f t="shared" si="305"/>
        <v>1.9999999999999574E-2</v>
      </c>
      <c r="AB483" s="14"/>
      <c r="AC483" s="13">
        <f t="shared" si="306"/>
        <v>0</v>
      </c>
      <c r="AD483" s="14">
        <f t="shared" si="293"/>
        <v>0</v>
      </c>
      <c r="AE483" s="13">
        <f t="shared" si="307"/>
        <v>0</v>
      </c>
      <c r="AF483" s="14">
        <f t="shared" si="294"/>
        <v>0</v>
      </c>
      <c r="AG483" s="13">
        <f t="shared" si="308"/>
        <v>0</v>
      </c>
      <c r="AH483" s="14"/>
      <c r="AI483" s="13">
        <f t="shared" si="309"/>
        <v>0</v>
      </c>
      <c r="AJ483" s="14">
        <f t="shared" si="295"/>
        <v>0</v>
      </c>
      <c r="AK483" s="13">
        <f t="shared" si="310"/>
        <v>0</v>
      </c>
      <c r="AL483" s="14">
        <f t="shared" si="296"/>
        <v>0</v>
      </c>
      <c r="AM483" s="13">
        <f t="shared" si="311"/>
        <v>1.9999999999999574E-2</v>
      </c>
      <c r="AN483" s="14"/>
      <c r="AO483" s="13">
        <f t="shared" si="312"/>
        <v>0</v>
      </c>
      <c r="AP483" s="14">
        <f t="shared" si="313"/>
        <v>0</v>
      </c>
      <c r="AQ483" s="13">
        <f t="shared" si="314"/>
        <v>0</v>
      </c>
      <c r="AR483" s="14">
        <f t="shared" si="315"/>
        <v>0</v>
      </c>
      <c r="AS483" s="13">
        <f t="shared" si="316"/>
        <v>0</v>
      </c>
      <c r="AT483" s="14"/>
      <c r="AU483" s="13">
        <f t="shared" si="317"/>
        <v>0</v>
      </c>
      <c r="AV483" s="14">
        <f t="shared" si="318"/>
        <v>0</v>
      </c>
      <c r="AW483" s="13">
        <f t="shared" si="319"/>
        <v>0</v>
      </c>
      <c r="AX483" s="14">
        <f t="shared" si="320"/>
        <v>0</v>
      </c>
      <c r="AY483" s="13">
        <f t="shared" si="321"/>
        <v>1.9999999999999574E-2</v>
      </c>
      <c r="AZ483" s="14"/>
      <c r="BA483" s="13">
        <f t="shared" si="322"/>
        <v>0</v>
      </c>
      <c r="BB483" s="14">
        <f t="shared" si="323"/>
        <v>0</v>
      </c>
      <c r="BC483" s="13">
        <f t="shared" si="324"/>
        <v>0</v>
      </c>
      <c r="BD483" s="14">
        <f t="shared" si="325"/>
        <v>0</v>
      </c>
      <c r="BE483" s="13">
        <f t="shared" si="326"/>
        <v>1.9999999999999574E-2</v>
      </c>
    </row>
    <row r="484" spans="1:57" x14ac:dyDescent="0.25">
      <c r="A484" s="23">
        <f t="shared" si="327"/>
        <v>9.5904166666665507</v>
      </c>
      <c r="B484" s="8" t="s">
        <v>64</v>
      </c>
      <c r="C484" s="10" t="s">
        <v>14</v>
      </c>
      <c r="D484" s="10"/>
      <c r="E484" t="s">
        <v>11</v>
      </c>
      <c r="F484" s="11"/>
      <c r="G484" s="10" t="s">
        <v>14</v>
      </c>
      <c r="H484" s="11" t="s">
        <v>20</v>
      </c>
      <c r="I484" s="10"/>
      <c r="J484" s="10" t="s">
        <v>14</v>
      </c>
      <c r="K484" s="13">
        <f t="shared" si="297"/>
        <v>0</v>
      </c>
      <c r="L484" s="14">
        <f t="shared" si="287"/>
        <v>0</v>
      </c>
      <c r="M484" s="13">
        <f t="shared" si="298"/>
        <v>0</v>
      </c>
      <c r="N484" s="14">
        <f t="shared" si="288"/>
        <v>0</v>
      </c>
      <c r="O484" s="13">
        <f t="shared" si="299"/>
        <v>1.9999999999999574E-2</v>
      </c>
      <c r="P484" s="14"/>
      <c r="Q484" s="13">
        <f t="shared" si="300"/>
        <v>0</v>
      </c>
      <c r="R484" s="14">
        <f t="shared" si="289"/>
        <v>0</v>
      </c>
      <c r="S484" s="13">
        <f t="shared" si="301"/>
        <v>0</v>
      </c>
      <c r="T484" s="14">
        <f t="shared" si="290"/>
        <v>0</v>
      </c>
      <c r="U484" s="13">
        <f t="shared" si="302"/>
        <v>0</v>
      </c>
      <c r="V484" s="14"/>
      <c r="W484" s="13">
        <f t="shared" si="303"/>
        <v>0</v>
      </c>
      <c r="X484" s="14">
        <f t="shared" si="291"/>
        <v>0</v>
      </c>
      <c r="Y484" s="13">
        <f t="shared" si="304"/>
        <v>0</v>
      </c>
      <c r="Z484" s="14">
        <f t="shared" si="292"/>
        <v>0</v>
      </c>
      <c r="AA484" s="13">
        <f t="shared" si="305"/>
        <v>0</v>
      </c>
      <c r="AB484" s="14"/>
      <c r="AC484" s="13">
        <f t="shared" si="306"/>
        <v>0</v>
      </c>
      <c r="AD484" s="14">
        <f t="shared" si="293"/>
        <v>0</v>
      </c>
      <c r="AE484" s="13">
        <f t="shared" si="307"/>
        <v>0</v>
      </c>
      <c r="AF484" s="14">
        <f t="shared" si="294"/>
        <v>0</v>
      </c>
      <c r="AG484" s="13">
        <f t="shared" si="308"/>
        <v>0</v>
      </c>
      <c r="AH484" s="14"/>
      <c r="AI484" s="13">
        <f t="shared" si="309"/>
        <v>0</v>
      </c>
      <c r="AJ484" s="14">
        <f t="shared" si="295"/>
        <v>0</v>
      </c>
      <c r="AK484" s="13">
        <f t="shared" si="310"/>
        <v>0</v>
      </c>
      <c r="AL484" s="14">
        <f t="shared" si="296"/>
        <v>0</v>
      </c>
      <c r="AM484" s="13">
        <f t="shared" si="311"/>
        <v>1.9999999999999574E-2</v>
      </c>
      <c r="AN484" s="14"/>
      <c r="AO484" s="13">
        <f t="shared" si="312"/>
        <v>0</v>
      </c>
      <c r="AP484" s="14">
        <f t="shared" si="313"/>
        <v>0</v>
      </c>
      <c r="AQ484" s="13">
        <f t="shared" si="314"/>
        <v>9.5904166666665507</v>
      </c>
      <c r="AR484" s="14">
        <f t="shared" si="315"/>
        <v>1</v>
      </c>
      <c r="AS484" s="13">
        <f t="shared" si="316"/>
        <v>0</v>
      </c>
      <c r="AT484" s="14"/>
      <c r="AU484" s="13">
        <f t="shared" si="317"/>
        <v>0</v>
      </c>
      <c r="AV484" s="14">
        <f t="shared" si="318"/>
        <v>0</v>
      </c>
      <c r="AW484" s="13">
        <f t="shared" si="319"/>
        <v>0</v>
      </c>
      <c r="AX484" s="14">
        <f t="shared" si="320"/>
        <v>0</v>
      </c>
      <c r="AY484" s="13">
        <f t="shared" si="321"/>
        <v>1.9999999999999574E-2</v>
      </c>
      <c r="AZ484" s="14"/>
      <c r="BA484" s="13">
        <f t="shared" si="322"/>
        <v>0</v>
      </c>
      <c r="BB484" s="14">
        <f t="shared" si="323"/>
        <v>0</v>
      </c>
      <c r="BC484" s="13">
        <f t="shared" si="324"/>
        <v>0</v>
      </c>
      <c r="BD484" s="14">
        <f t="shared" si="325"/>
        <v>0</v>
      </c>
      <c r="BE484" s="13">
        <f t="shared" si="326"/>
        <v>1.9999999999999574E-2</v>
      </c>
    </row>
    <row r="485" spans="1:57" x14ac:dyDescent="0.25">
      <c r="A485" s="23">
        <f t="shared" si="327"/>
        <v>9.6104166666665503</v>
      </c>
      <c r="B485" s="8"/>
      <c r="C485" s="10" t="s">
        <v>14</v>
      </c>
      <c r="D485" s="10"/>
      <c r="E485" t="s">
        <v>11</v>
      </c>
      <c r="F485" s="10"/>
      <c r="G485" s="10" t="s">
        <v>14</v>
      </c>
      <c r="H485" s="10"/>
      <c r="I485" s="10"/>
      <c r="J485" s="10" t="s">
        <v>14</v>
      </c>
      <c r="K485" s="13">
        <f t="shared" si="297"/>
        <v>0</v>
      </c>
      <c r="L485" s="14">
        <f t="shared" si="287"/>
        <v>0</v>
      </c>
      <c r="M485" s="13">
        <f t="shared" si="298"/>
        <v>0</v>
      </c>
      <c r="N485" s="14">
        <f t="shared" si="288"/>
        <v>0</v>
      </c>
      <c r="O485" s="13">
        <f t="shared" si="299"/>
        <v>1.9999999999999574E-2</v>
      </c>
      <c r="P485" s="14"/>
      <c r="Q485" s="13">
        <f t="shared" si="300"/>
        <v>0</v>
      </c>
      <c r="R485" s="14">
        <f t="shared" si="289"/>
        <v>0</v>
      </c>
      <c r="S485" s="13">
        <f t="shared" si="301"/>
        <v>0</v>
      </c>
      <c r="T485" s="14">
        <f t="shared" si="290"/>
        <v>0</v>
      </c>
      <c r="U485" s="13">
        <f t="shared" si="302"/>
        <v>0</v>
      </c>
      <c r="V485" s="14"/>
      <c r="W485" s="13">
        <f t="shared" si="303"/>
        <v>0</v>
      </c>
      <c r="X485" s="14">
        <f t="shared" si="291"/>
        <v>0</v>
      </c>
      <c r="Y485" s="13">
        <f t="shared" si="304"/>
        <v>0</v>
      </c>
      <c r="Z485" s="14">
        <f t="shared" si="292"/>
        <v>0</v>
      </c>
      <c r="AA485" s="13">
        <f t="shared" si="305"/>
        <v>0</v>
      </c>
      <c r="AB485" s="14"/>
      <c r="AC485" s="13">
        <f t="shared" si="306"/>
        <v>0</v>
      </c>
      <c r="AD485" s="14">
        <f t="shared" si="293"/>
        <v>0</v>
      </c>
      <c r="AE485" s="13">
        <f t="shared" si="307"/>
        <v>0</v>
      </c>
      <c r="AF485" s="14">
        <f t="shared" si="294"/>
        <v>0</v>
      </c>
      <c r="AG485" s="13">
        <f t="shared" si="308"/>
        <v>0</v>
      </c>
      <c r="AH485" s="14"/>
      <c r="AI485" s="13">
        <f t="shared" si="309"/>
        <v>0</v>
      </c>
      <c r="AJ485" s="14">
        <f t="shared" si="295"/>
        <v>0</v>
      </c>
      <c r="AK485" s="13">
        <f t="shared" si="310"/>
        <v>0</v>
      </c>
      <c r="AL485" s="14">
        <f t="shared" si="296"/>
        <v>0</v>
      </c>
      <c r="AM485" s="13">
        <f t="shared" si="311"/>
        <v>1.9999999999999574E-2</v>
      </c>
      <c r="AN485" s="14"/>
      <c r="AO485" s="13">
        <f t="shared" si="312"/>
        <v>0</v>
      </c>
      <c r="AP485" s="14">
        <f t="shared" si="313"/>
        <v>0</v>
      </c>
      <c r="AQ485" s="13">
        <f t="shared" si="314"/>
        <v>0</v>
      </c>
      <c r="AR485" s="14">
        <f t="shared" si="315"/>
        <v>0</v>
      </c>
      <c r="AS485" s="13">
        <f t="shared" si="316"/>
        <v>0</v>
      </c>
      <c r="AT485" s="14"/>
      <c r="AU485" s="13">
        <f t="shared" si="317"/>
        <v>0</v>
      </c>
      <c r="AV485" s="14">
        <f t="shared" si="318"/>
        <v>0</v>
      </c>
      <c r="AW485" s="13">
        <f t="shared" si="319"/>
        <v>0</v>
      </c>
      <c r="AX485" s="14">
        <f t="shared" si="320"/>
        <v>0</v>
      </c>
      <c r="AY485" s="13">
        <f t="shared" si="321"/>
        <v>1.9999999999999574E-2</v>
      </c>
      <c r="AZ485" s="14"/>
      <c r="BA485" s="13">
        <f t="shared" si="322"/>
        <v>0</v>
      </c>
      <c r="BB485" s="14">
        <f t="shared" si="323"/>
        <v>0</v>
      </c>
      <c r="BC485" s="13">
        <f t="shared" si="324"/>
        <v>0</v>
      </c>
      <c r="BD485" s="14">
        <f t="shared" si="325"/>
        <v>0</v>
      </c>
      <c r="BE485" s="13">
        <f t="shared" si="326"/>
        <v>1.9999999999999574E-2</v>
      </c>
    </row>
    <row r="486" spans="1:57" x14ac:dyDescent="0.25">
      <c r="A486" s="23">
        <f t="shared" si="327"/>
        <v>9.6304166666665498</v>
      </c>
      <c r="B486" s="8"/>
      <c r="C486" s="10" t="s">
        <v>14</v>
      </c>
      <c r="D486" s="10"/>
      <c r="E486" t="s">
        <v>11</v>
      </c>
      <c r="F486" s="10"/>
      <c r="G486" s="10" t="s">
        <v>14</v>
      </c>
      <c r="H486" s="10"/>
      <c r="I486" s="10"/>
      <c r="J486" s="10" t="s">
        <v>14</v>
      </c>
      <c r="K486" s="13">
        <f t="shared" si="297"/>
        <v>0</v>
      </c>
      <c r="L486" s="14">
        <f t="shared" si="287"/>
        <v>0</v>
      </c>
      <c r="M486" s="13">
        <f t="shared" si="298"/>
        <v>0</v>
      </c>
      <c r="N486" s="14">
        <f t="shared" si="288"/>
        <v>0</v>
      </c>
      <c r="O486" s="13">
        <f t="shared" si="299"/>
        <v>1.9999999999999574E-2</v>
      </c>
      <c r="P486" s="14"/>
      <c r="Q486" s="13">
        <f t="shared" si="300"/>
        <v>0</v>
      </c>
      <c r="R486" s="14">
        <f t="shared" si="289"/>
        <v>0</v>
      </c>
      <c r="S486" s="13">
        <f t="shared" si="301"/>
        <v>0</v>
      </c>
      <c r="T486" s="14">
        <f t="shared" si="290"/>
        <v>0</v>
      </c>
      <c r="U486" s="13">
        <f t="shared" si="302"/>
        <v>0</v>
      </c>
      <c r="V486" s="14"/>
      <c r="W486" s="13">
        <f t="shared" si="303"/>
        <v>0</v>
      </c>
      <c r="X486" s="14">
        <f t="shared" si="291"/>
        <v>0</v>
      </c>
      <c r="Y486" s="13">
        <f t="shared" si="304"/>
        <v>0</v>
      </c>
      <c r="Z486" s="14">
        <f t="shared" si="292"/>
        <v>0</v>
      </c>
      <c r="AA486" s="13">
        <f t="shared" si="305"/>
        <v>0</v>
      </c>
      <c r="AB486" s="14"/>
      <c r="AC486" s="13">
        <f t="shared" si="306"/>
        <v>0</v>
      </c>
      <c r="AD486" s="14">
        <f t="shared" si="293"/>
        <v>0</v>
      </c>
      <c r="AE486" s="13">
        <f t="shared" si="307"/>
        <v>0</v>
      </c>
      <c r="AF486" s="14">
        <f t="shared" si="294"/>
        <v>0</v>
      </c>
      <c r="AG486" s="13">
        <f t="shared" si="308"/>
        <v>0</v>
      </c>
      <c r="AH486" s="14"/>
      <c r="AI486" s="13">
        <f t="shared" si="309"/>
        <v>0</v>
      </c>
      <c r="AJ486" s="14">
        <f t="shared" si="295"/>
        <v>0</v>
      </c>
      <c r="AK486" s="13">
        <f t="shared" si="310"/>
        <v>0</v>
      </c>
      <c r="AL486" s="14">
        <f t="shared" si="296"/>
        <v>0</v>
      </c>
      <c r="AM486" s="13">
        <f t="shared" si="311"/>
        <v>1.9999999999999574E-2</v>
      </c>
      <c r="AN486" s="14"/>
      <c r="AO486" s="13">
        <f t="shared" si="312"/>
        <v>0</v>
      </c>
      <c r="AP486" s="14">
        <f t="shared" si="313"/>
        <v>0</v>
      </c>
      <c r="AQ486" s="13">
        <f t="shared" si="314"/>
        <v>0</v>
      </c>
      <c r="AR486" s="14">
        <f t="shared" si="315"/>
        <v>0</v>
      </c>
      <c r="AS486" s="13">
        <f t="shared" si="316"/>
        <v>0</v>
      </c>
      <c r="AT486" s="14"/>
      <c r="AU486" s="13">
        <f t="shared" si="317"/>
        <v>0</v>
      </c>
      <c r="AV486" s="14">
        <f t="shared" si="318"/>
        <v>0</v>
      </c>
      <c r="AW486" s="13">
        <f t="shared" si="319"/>
        <v>0</v>
      </c>
      <c r="AX486" s="14">
        <f t="shared" si="320"/>
        <v>0</v>
      </c>
      <c r="AY486" s="13">
        <f t="shared" si="321"/>
        <v>1.9999999999999574E-2</v>
      </c>
      <c r="AZ486" s="14"/>
      <c r="BA486" s="13">
        <f t="shared" si="322"/>
        <v>0</v>
      </c>
      <c r="BB486" s="14">
        <f t="shared" si="323"/>
        <v>0</v>
      </c>
      <c r="BC486" s="13">
        <f t="shared" si="324"/>
        <v>0</v>
      </c>
      <c r="BD486" s="14">
        <f t="shared" si="325"/>
        <v>0</v>
      </c>
      <c r="BE486" s="13">
        <f t="shared" si="326"/>
        <v>1.9999999999999574E-2</v>
      </c>
    </row>
    <row r="487" spans="1:57" x14ac:dyDescent="0.25">
      <c r="A487" s="23">
        <f t="shared" si="327"/>
        <v>9.6504166666665494</v>
      </c>
      <c r="B487" s="8" t="s">
        <v>10</v>
      </c>
      <c r="C487" s="10" t="s">
        <v>14</v>
      </c>
      <c r="D487" s="10"/>
      <c r="E487" t="s">
        <v>11</v>
      </c>
      <c r="F487" s="10" t="s">
        <v>14</v>
      </c>
      <c r="G487" s="10" t="s">
        <v>14</v>
      </c>
      <c r="H487" s="10"/>
      <c r="I487" s="10"/>
      <c r="J487" s="10" t="s">
        <v>14</v>
      </c>
      <c r="K487" s="13">
        <f t="shared" si="297"/>
        <v>0</v>
      </c>
      <c r="L487" s="14">
        <f t="shared" si="287"/>
        <v>0</v>
      </c>
      <c r="M487" s="13">
        <f t="shared" si="298"/>
        <v>0</v>
      </c>
      <c r="N487" s="14">
        <f t="shared" si="288"/>
        <v>0</v>
      </c>
      <c r="O487" s="13">
        <f t="shared" si="299"/>
        <v>1.9999999999999574E-2</v>
      </c>
      <c r="P487" s="14"/>
      <c r="Q487" s="13">
        <f t="shared" si="300"/>
        <v>0</v>
      </c>
      <c r="R487" s="14">
        <f t="shared" si="289"/>
        <v>0</v>
      </c>
      <c r="S487" s="13">
        <f t="shared" si="301"/>
        <v>0</v>
      </c>
      <c r="T487" s="14">
        <f t="shared" si="290"/>
        <v>0</v>
      </c>
      <c r="U487" s="13">
        <f t="shared" si="302"/>
        <v>0</v>
      </c>
      <c r="V487" s="14"/>
      <c r="W487" s="13">
        <f t="shared" si="303"/>
        <v>0</v>
      </c>
      <c r="X487" s="14">
        <f t="shared" si="291"/>
        <v>0</v>
      </c>
      <c r="Y487" s="13">
        <f t="shared" si="304"/>
        <v>0</v>
      </c>
      <c r="Z487" s="14">
        <f t="shared" si="292"/>
        <v>0</v>
      </c>
      <c r="AA487" s="13">
        <f t="shared" si="305"/>
        <v>0</v>
      </c>
      <c r="AB487" s="14"/>
      <c r="AC487" s="13">
        <f t="shared" si="306"/>
        <v>9.6504166666665494</v>
      </c>
      <c r="AD487" s="14">
        <f t="shared" si="293"/>
        <v>1</v>
      </c>
      <c r="AE487" s="13">
        <f t="shared" si="307"/>
        <v>0</v>
      </c>
      <c r="AF487" s="14">
        <f t="shared" si="294"/>
        <v>0</v>
      </c>
      <c r="AG487" s="13">
        <f t="shared" si="308"/>
        <v>1.9999999999999574E-2</v>
      </c>
      <c r="AH487" s="14"/>
      <c r="AI487" s="13">
        <f t="shared" si="309"/>
        <v>0</v>
      </c>
      <c r="AJ487" s="14">
        <f t="shared" si="295"/>
        <v>0</v>
      </c>
      <c r="AK487" s="13">
        <f t="shared" si="310"/>
        <v>0</v>
      </c>
      <c r="AL487" s="14">
        <f t="shared" si="296"/>
        <v>0</v>
      </c>
      <c r="AM487" s="13">
        <f t="shared" si="311"/>
        <v>1.9999999999999574E-2</v>
      </c>
      <c r="AN487" s="14"/>
      <c r="AO487" s="13">
        <f t="shared" si="312"/>
        <v>0</v>
      </c>
      <c r="AP487" s="14">
        <f t="shared" si="313"/>
        <v>0</v>
      </c>
      <c r="AQ487" s="13">
        <f t="shared" si="314"/>
        <v>0</v>
      </c>
      <c r="AR487" s="14">
        <f t="shared" si="315"/>
        <v>0</v>
      </c>
      <c r="AS487" s="13">
        <f t="shared" si="316"/>
        <v>0</v>
      </c>
      <c r="AT487" s="14"/>
      <c r="AU487" s="13">
        <f t="shared" si="317"/>
        <v>0</v>
      </c>
      <c r="AV487" s="14">
        <f t="shared" si="318"/>
        <v>0</v>
      </c>
      <c r="AW487" s="13">
        <f t="shared" si="319"/>
        <v>0</v>
      </c>
      <c r="AX487" s="14">
        <f t="shared" si="320"/>
        <v>0</v>
      </c>
      <c r="AY487" s="13">
        <f t="shared" si="321"/>
        <v>1.9999999999999574E-2</v>
      </c>
      <c r="AZ487" s="14"/>
      <c r="BA487" s="13">
        <f t="shared" si="322"/>
        <v>0</v>
      </c>
      <c r="BB487" s="14">
        <f t="shared" si="323"/>
        <v>0</v>
      </c>
      <c r="BC487" s="13">
        <f t="shared" si="324"/>
        <v>0</v>
      </c>
      <c r="BD487" s="14">
        <f t="shared" si="325"/>
        <v>0</v>
      </c>
      <c r="BE487" s="13">
        <f t="shared" si="326"/>
        <v>1.9999999999999574E-2</v>
      </c>
    </row>
    <row r="488" spans="1:57" x14ac:dyDescent="0.25">
      <c r="A488" s="23">
        <f t="shared" si="327"/>
        <v>9.670416666666549</v>
      </c>
      <c r="B488" s="8" t="s">
        <v>18</v>
      </c>
      <c r="C488" t="s">
        <v>11</v>
      </c>
      <c r="D488" s="10"/>
      <c r="E488" s="11" t="s">
        <v>20</v>
      </c>
      <c r="F488" s="10" t="s">
        <v>14</v>
      </c>
      <c r="G488" s="10" t="s">
        <v>14</v>
      </c>
      <c r="H488" s="10"/>
      <c r="I488" s="32"/>
      <c r="J488" s="10" t="s">
        <v>14</v>
      </c>
      <c r="K488" s="13">
        <f t="shared" si="297"/>
        <v>0</v>
      </c>
      <c r="L488" s="14">
        <f t="shared" si="287"/>
        <v>0</v>
      </c>
      <c r="M488" s="13">
        <f t="shared" si="298"/>
        <v>0</v>
      </c>
      <c r="N488" s="14">
        <f t="shared" si="288"/>
        <v>0</v>
      </c>
      <c r="O488" s="13">
        <f t="shared" si="299"/>
        <v>0</v>
      </c>
      <c r="P488" s="14"/>
      <c r="Q488" s="13">
        <f t="shared" si="300"/>
        <v>0</v>
      </c>
      <c r="R488" s="14">
        <f t="shared" si="289"/>
        <v>0</v>
      </c>
      <c r="S488" s="13">
        <f t="shared" si="301"/>
        <v>0</v>
      </c>
      <c r="T488" s="14">
        <f t="shared" si="290"/>
        <v>0</v>
      </c>
      <c r="U488" s="13">
        <f t="shared" si="302"/>
        <v>0</v>
      </c>
      <c r="V488" s="14"/>
      <c r="W488" s="13">
        <f t="shared" si="303"/>
        <v>0</v>
      </c>
      <c r="X488" s="14">
        <f t="shared" si="291"/>
        <v>0</v>
      </c>
      <c r="Y488" s="13">
        <f t="shared" si="304"/>
        <v>9.670416666666549</v>
      </c>
      <c r="Z488" s="14">
        <f t="shared" si="292"/>
        <v>1</v>
      </c>
      <c r="AA488" s="13">
        <f t="shared" si="305"/>
        <v>0</v>
      </c>
      <c r="AB488" s="14"/>
      <c r="AC488" s="13">
        <f t="shared" si="306"/>
        <v>0</v>
      </c>
      <c r="AD488" s="14">
        <f t="shared" si="293"/>
        <v>0</v>
      </c>
      <c r="AE488" s="13">
        <f t="shared" si="307"/>
        <v>0</v>
      </c>
      <c r="AF488" s="14">
        <f t="shared" si="294"/>
        <v>0</v>
      </c>
      <c r="AG488" s="13">
        <f t="shared" si="308"/>
        <v>1.9999999999999574E-2</v>
      </c>
      <c r="AH488" s="14"/>
      <c r="AI488" s="13">
        <f t="shared" si="309"/>
        <v>0</v>
      </c>
      <c r="AJ488" s="14">
        <f t="shared" si="295"/>
        <v>0</v>
      </c>
      <c r="AK488" s="13">
        <f t="shared" si="310"/>
        <v>0</v>
      </c>
      <c r="AL488" s="14">
        <f t="shared" si="296"/>
        <v>0</v>
      </c>
      <c r="AM488" s="13">
        <f t="shared" si="311"/>
        <v>1.9999999999999574E-2</v>
      </c>
      <c r="AN488" s="14"/>
      <c r="AO488" s="13">
        <f t="shared" si="312"/>
        <v>0</v>
      </c>
      <c r="AP488" s="14">
        <f t="shared" si="313"/>
        <v>0</v>
      </c>
      <c r="AQ488" s="13">
        <f t="shared" si="314"/>
        <v>0</v>
      </c>
      <c r="AR488" s="14">
        <f t="shared" si="315"/>
        <v>0</v>
      </c>
      <c r="AS488" s="13">
        <f t="shared" si="316"/>
        <v>0</v>
      </c>
      <c r="AT488" s="14"/>
      <c r="AU488" s="13">
        <f t="shared" si="317"/>
        <v>0</v>
      </c>
      <c r="AV488" s="14">
        <f t="shared" si="318"/>
        <v>0</v>
      </c>
      <c r="AW488" s="13">
        <f t="shared" si="319"/>
        <v>0</v>
      </c>
      <c r="AX488" s="14">
        <f t="shared" si="320"/>
        <v>0</v>
      </c>
      <c r="AY488" s="13">
        <f t="shared" si="321"/>
        <v>1.9999999999999574E-2</v>
      </c>
      <c r="AZ488" s="14"/>
      <c r="BA488" s="13">
        <f t="shared" si="322"/>
        <v>0</v>
      </c>
      <c r="BB488" s="14">
        <f t="shared" si="323"/>
        <v>0</v>
      </c>
      <c r="BC488" s="13">
        <f t="shared" si="324"/>
        <v>0</v>
      </c>
      <c r="BD488" s="14">
        <f t="shared" si="325"/>
        <v>0</v>
      </c>
      <c r="BE488" s="13">
        <f t="shared" si="326"/>
        <v>1.9999999999999574E-2</v>
      </c>
    </row>
    <row r="489" spans="1:57" x14ac:dyDescent="0.25">
      <c r="A489" s="23">
        <f t="shared" si="327"/>
        <v>9.6904166666665486</v>
      </c>
      <c r="B489" s="8"/>
      <c r="C489" t="s">
        <v>11</v>
      </c>
      <c r="D489" s="10"/>
      <c r="F489" s="10" t="s">
        <v>14</v>
      </c>
      <c r="G489" s="10" t="s">
        <v>14</v>
      </c>
      <c r="H489" s="10"/>
      <c r="I489" s="32"/>
      <c r="J489" s="10" t="s">
        <v>14</v>
      </c>
      <c r="K489" s="13">
        <f t="shared" si="297"/>
        <v>0</v>
      </c>
      <c r="L489" s="14">
        <f t="shared" si="287"/>
        <v>0</v>
      </c>
      <c r="M489" s="13">
        <f t="shared" si="298"/>
        <v>0</v>
      </c>
      <c r="N489" s="14">
        <f t="shared" si="288"/>
        <v>0</v>
      </c>
      <c r="O489" s="13">
        <f t="shared" si="299"/>
        <v>0</v>
      </c>
      <c r="P489" s="14"/>
      <c r="Q489" s="13">
        <f t="shared" si="300"/>
        <v>0</v>
      </c>
      <c r="R489" s="14">
        <f t="shared" si="289"/>
        <v>0</v>
      </c>
      <c r="S489" s="13">
        <f t="shared" si="301"/>
        <v>0</v>
      </c>
      <c r="T489" s="14">
        <f t="shared" si="290"/>
        <v>0</v>
      </c>
      <c r="U489" s="13">
        <f t="shared" si="302"/>
        <v>0</v>
      </c>
      <c r="V489" s="14"/>
      <c r="W489" s="13">
        <f t="shared" si="303"/>
        <v>0</v>
      </c>
      <c r="X489" s="14">
        <f t="shared" si="291"/>
        <v>0</v>
      </c>
      <c r="Y489" s="13">
        <f t="shared" si="304"/>
        <v>0</v>
      </c>
      <c r="Z489" s="14">
        <f t="shared" si="292"/>
        <v>0</v>
      </c>
      <c r="AA489" s="13">
        <f t="shared" si="305"/>
        <v>0</v>
      </c>
      <c r="AB489" s="14"/>
      <c r="AC489" s="13">
        <f t="shared" si="306"/>
        <v>0</v>
      </c>
      <c r="AD489" s="14">
        <f t="shared" si="293"/>
        <v>0</v>
      </c>
      <c r="AE489" s="13">
        <f t="shared" si="307"/>
        <v>0</v>
      </c>
      <c r="AF489" s="14">
        <f t="shared" si="294"/>
        <v>0</v>
      </c>
      <c r="AG489" s="13">
        <f t="shared" si="308"/>
        <v>1.9999999999999574E-2</v>
      </c>
      <c r="AH489" s="14"/>
      <c r="AI489" s="13">
        <f t="shared" si="309"/>
        <v>0</v>
      </c>
      <c r="AJ489" s="14">
        <f t="shared" si="295"/>
        <v>0</v>
      </c>
      <c r="AK489" s="13">
        <f t="shared" si="310"/>
        <v>0</v>
      </c>
      <c r="AL489" s="14">
        <f t="shared" si="296"/>
        <v>0</v>
      </c>
      <c r="AM489" s="13">
        <f t="shared" si="311"/>
        <v>1.9999999999999574E-2</v>
      </c>
      <c r="AN489" s="14"/>
      <c r="AO489" s="13">
        <f t="shared" si="312"/>
        <v>0</v>
      </c>
      <c r="AP489" s="14">
        <f t="shared" si="313"/>
        <v>0</v>
      </c>
      <c r="AQ489" s="13">
        <f t="shared" si="314"/>
        <v>0</v>
      </c>
      <c r="AR489" s="14">
        <f t="shared" si="315"/>
        <v>0</v>
      </c>
      <c r="AS489" s="13">
        <f t="shared" si="316"/>
        <v>0</v>
      </c>
      <c r="AT489" s="14"/>
      <c r="AU489" s="13">
        <f t="shared" si="317"/>
        <v>0</v>
      </c>
      <c r="AV489" s="14">
        <f t="shared" si="318"/>
        <v>0</v>
      </c>
      <c r="AW489" s="13">
        <f t="shared" si="319"/>
        <v>0</v>
      </c>
      <c r="AX489" s="14">
        <f t="shared" si="320"/>
        <v>0</v>
      </c>
      <c r="AY489" s="13">
        <f t="shared" si="321"/>
        <v>1.9999999999999574E-2</v>
      </c>
      <c r="AZ489" s="14"/>
      <c r="BA489" s="13">
        <f t="shared" si="322"/>
        <v>0</v>
      </c>
      <c r="BB489" s="14">
        <f t="shared" si="323"/>
        <v>0</v>
      </c>
      <c r="BC489" s="13">
        <f t="shared" si="324"/>
        <v>0</v>
      </c>
      <c r="BD489" s="14">
        <f t="shared" si="325"/>
        <v>0</v>
      </c>
      <c r="BE489" s="13">
        <f t="shared" si="326"/>
        <v>1.9999999999999574E-2</v>
      </c>
    </row>
    <row r="490" spans="1:57" x14ac:dyDescent="0.25">
      <c r="A490" s="23">
        <f t="shared" si="327"/>
        <v>9.7104166666665481</v>
      </c>
      <c r="B490" s="8"/>
      <c r="C490" t="s">
        <v>11</v>
      </c>
      <c r="D490" s="10"/>
      <c r="F490" s="10" t="s">
        <v>14</v>
      </c>
      <c r="G490" s="10" t="s">
        <v>14</v>
      </c>
      <c r="H490" s="10"/>
      <c r="I490" s="32"/>
      <c r="J490" s="10" t="s">
        <v>14</v>
      </c>
      <c r="K490" s="13">
        <f t="shared" si="297"/>
        <v>0</v>
      </c>
      <c r="L490" s="14">
        <f t="shared" si="287"/>
        <v>0</v>
      </c>
      <c r="M490" s="13">
        <f t="shared" si="298"/>
        <v>0</v>
      </c>
      <c r="N490" s="14">
        <f t="shared" si="288"/>
        <v>0</v>
      </c>
      <c r="O490" s="13">
        <f t="shared" si="299"/>
        <v>0</v>
      </c>
      <c r="P490" s="14"/>
      <c r="Q490" s="13">
        <f t="shared" si="300"/>
        <v>0</v>
      </c>
      <c r="R490" s="14">
        <f t="shared" si="289"/>
        <v>0</v>
      </c>
      <c r="S490" s="13">
        <f t="shared" si="301"/>
        <v>0</v>
      </c>
      <c r="T490" s="14">
        <f t="shared" si="290"/>
        <v>0</v>
      </c>
      <c r="U490" s="13">
        <f t="shared" si="302"/>
        <v>0</v>
      </c>
      <c r="V490" s="14"/>
      <c r="W490" s="13">
        <f t="shared" si="303"/>
        <v>0</v>
      </c>
      <c r="X490" s="14">
        <f t="shared" si="291"/>
        <v>0</v>
      </c>
      <c r="Y490" s="13">
        <f t="shared" si="304"/>
        <v>0</v>
      </c>
      <c r="Z490" s="14">
        <f t="shared" si="292"/>
        <v>0</v>
      </c>
      <c r="AA490" s="13">
        <f t="shared" si="305"/>
        <v>0</v>
      </c>
      <c r="AB490" s="14"/>
      <c r="AC490" s="13">
        <f t="shared" si="306"/>
        <v>0</v>
      </c>
      <c r="AD490" s="14">
        <f t="shared" si="293"/>
        <v>0</v>
      </c>
      <c r="AE490" s="13">
        <f t="shared" si="307"/>
        <v>0</v>
      </c>
      <c r="AF490" s="14">
        <f t="shared" si="294"/>
        <v>0</v>
      </c>
      <c r="AG490" s="13">
        <f t="shared" si="308"/>
        <v>1.9999999999999574E-2</v>
      </c>
      <c r="AH490" s="14"/>
      <c r="AI490" s="13">
        <f t="shared" si="309"/>
        <v>0</v>
      </c>
      <c r="AJ490" s="14">
        <f t="shared" si="295"/>
        <v>0</v>
      </c>
      <c r="AK490" s="13">
        <f t="shared" si="310"/>
        <v>0</v>
      </c>
      <c r="AL490" s="14">
        <f t="shared" si="296"/>
        <v>0</v>
      </c>
      <c r="AM490" s="13">
        <f t="shared" si="311"/>
        <v>1.9999999999999574E-2</v>
      </c>
      <c r="AN490" s="14"/>
      <c r="AO490" s="13">
        <f t="shared" si="312"/>
        <v>0</v>
      </c>
      <c r="AP490" s="14">
        <f t="shared" si="313"/>
        <v>0</v>
      </c>
      <c r="AQ490" s="13">
        <f t="shared" si="314"/>
        <v>0</v>
      </c>
      <c r="AR490" s="14">
        <f t="shared" si="315"/>
        <v>0</v>
      </c>
      <c r="AS490" s="13">
        <f t="shared" si="316"/>
        <v>0</v>
      </c>
      <c r="AT490" s="14"/>
      <c r="AU490" s="13">
        <f t="shared" si="317"/>
        <v>0</v>
      </c>
      <c r="AV490" s="14">
        <f t="shared" si="318"/>
        <v>0</v>
      </c>
      <c r="AW490" s="13">
        <f t="shared" si="319"/>
        <v>0</v>
      </c>
      <c r="AX490" s="14">
        <f t="shared" si="320"/>
        <v>0</v>
      </c>
      <c r="AY490" s="13">
        <f t="shared" si="321"/>
        <v>1.9999999999999574E-2</v>
      </c>
      <c r="AZ490" s="14"/>
      <c r="BA490" s="13">
        <f t="shared" si="322"/>
        <v>0</v>
      </c>
      <c r="BB490" s="14">
        <f t="shared" si="323"/>
        <v>0</v>
      </c>
      <c r="BC490" s="13">
        <f t="shared" si="324"/>
        <v>0</v>
      </c>
      <c r="BD490" s="14">
        <f t="shared" si="325"/>
        <v>0</v>
      </c>
      <c r="BE490" s="13">
        <f t="shared" si="326"/>
        <v>1.9999999999999574E-2</v>
      </c>
    </row>
    <row r="491" spans="1:57" x14ac:dyDescent="0.25">
      <c r="A491" s="23">
        <f t="shared" si="327"/>
        <v>9.7304166666665477</v>
      </c>
      <c r="B491" s="8" t="s">
        <v>67</v>
      </c>
      <c r="C491" t="s">
        <v>11</v>
      </c>
      <c r="D491" s="10"/>
      <c r="F491" s="10" t="s">
        <v>14</v>
      </c>
      <c r="G491" s="10" t="s">
        <v>14</v>
      </c>
      <c r="H491" s="10"/>
      <c r="I491" s="10" t="s">
        <v>14</v>
      </c>
      <c r="J491" s="10" t="s">
        <v>14</v>
      </c>
      <c r="K491" s="13">
        <f t="shared" si="297"/>
        <v>0</v>
      </c>
      <c r="L491" s="14">
        <f t="shared" si="287"/>
        <v>0</v>
      </c>
      <c r="M491" s="13">
        <f t="shared" si="298"/>
        <v>0</v>
      </c>
      <c r="N491" s="14">
        <f t="shared" si="288"/>
        <v>0</v>
      </c>
      <c r="O491" s="13">
        <f t="shared" si="299"/>
        <v>0</v>
      </c>
      <c r="P491" s="14"/>
      <c r="Q491" s="13">
        <f t="shared" si="300"/>
        <v>0</v>
      </c>
      <c r="R491" s="14">
        <f t="shared" si="289"/>
        <v>0</v>
      </c>
      <c r="S491" s="13">
        <f t="shared" si="301"/>
        <v>0</v>
      </c>
      <c r="T491" s="14">
        <f t="shared" si="290"/>
        <v>0</v>
      </c>
      <c r="U491" s="13">
        <f t="shared" si="302"/>
        <v>0</v>
      </c>
      <c r="V491" s="14"/>
      <c r="W491" s="13">
        <f t="shared" si="303"/>
        <v>0</v>
      </c>
      <c r="X491" s="14">
        <f t="shared" si="291"/>
        <v>0</v>
      </c>
      <c r="Y491" s="13">
        <f t="shared" si="304"/>
        <v>0</v>
      </c>
      <c r="Z491" s="14">
        <f t="shared" si="292"/>
        <v>0</v>
      </c>
      <c r="AA491" s="13">
        <f t="shared" si="305"/>
        <v>0</v>
      </c>
      <c r="AB491" s="14"/>
      <c r="AC491" s="13">
        <f t="shared" si="306"/>
        <v>0</v>
      </c>
      <c r="AD491" s="14">
        <f t="shared" si="293"/>
        <v>0</v>
      </c>
      <c r="AE491" s="13">
        <f t="shared" si="307"/>
        <v>0</v>
      </c>
      <c r="AF491" s="14">
        <f t="shared" si="294"/>
        <v>0</v>
      </c>
      <c r="AG491" s="13">
        <f t="shared" si="308"/>
        <v>1.9999999999999574E-2</v>
      </c>
      <c r="AH491" s="14"/>
      <c r="AI491" s="13">
        <f t="shared" si="309"/>
        <v>0</v>
      </c>
      <c r="AJ491" s="14">
        <f t="shared" si="295"/>
        <v>0</v>
      </c>
      <c r="AK491" s="13">
        <f t="shared" si="310"/>
        <v>0</v>
      </c>
      <c r="AL491" s="14">
        <f t="shared" si="296"/>
        <v>0</v>
      </c>
      <c r="AM491" s="13">
        <f t="shared" si="311"/>
        <v>1.9999999999999574E-2</v>
      </c>
      <c r="AN491" s="14"/>
      <c r="AO491" s="13">
        <f t="shared" si="312"/>
        <v>0</v>
      </c>
      <c r="AP491" s="14">
        <f t="shared" si="313"/>
        <v>0</v>
      </c>
      <c r="AQ491" s="13">
        <f t="shared" si="314"/>
        <v>0</v>
      </c>
      <c r="AR491" s="14">
        <f t="shared" si="315"/>
        <v>0</v>
      </c>
      <c r="AS491" s="13">
        <f t="shared" si="316"/>
        <v>0</v>
      </c>
      <c r="AT491" s="14"/>
      <c r="AU491" s="13">
        <f t="shared" si="317"/>
        <v>9.7304166666665477</v>
      </c>
      <c r="AV491" s="14">
        <f t="shared" si="318"/>
        <v>1</v>
      </c>
      <c r="AW491" s="13">
        <f t="shared" si="319"/>
        <v>0</v>
      </c>
      <c r="AX491" s="14">
        <f t="shared" si="320"/>
        <v>0</v>
      </c>
      <c r="AY491" s="13">
        <f t="shared" si="321"/>
        <v>1.9999999999999574E-2</v>
      </c>
      <c r="AZ491" s="14"/>
      <c r="BA491" s="13">
        <f t="shared" si="322"/>
        <v>0</v>
      </c>
      <c r="BB491" s="14">
        <f t="shared" si="323"/>
        <v>0</v>
      </c>
      <c r="BC491" s="13">
        <f t="shared" si="324"/>
        <v>0</v>
      </c>
      <c r="BD491" s="14">
        <f t="shared" si="325"/>
        <v>0</v>
      </c>
      <c r="BE491" s="13">
        <f t="shared" si="326"/>
        <v>1.9999999999999574E-2</v>
      </c>
    </row>
    <row r="492" spans="1:57" x14ac:dyDescent="0.25">
      <c r="A492" s="23">
        <f t="shared" si="327"/>
        <v>9.7504166666665473</v>
      </c>
      <c r="B492" s="8"/>
      <c r="C492" t="s">
        <v>11</v>
      </c>
      <c r="F492" s="10" t="s">
        <v>14</v>
      </c>
      <c r="G492" s="10" t="s">
        <v>14</v>
      </c>
      <c r="H492" s="10"/>
      <c r="I492" s="10" t="s">
        <v>14</v>
      </c>
      <c r="J492" s="10" t="s">
        <v>14</v>
      </c>
      <c r="K492" s="13">
        <f t="shared" si="297"/>
        <v>0</v>
      </c>
      <c r="L492" s="14">
        <f t="shared" si="287"/>
        <v>0</v>
      </c>
      <c r="M492" s="13">
        <f t="shared" si="298"/>
        <v>0</v>
      </c>
      <c r="N492" s="14">
        <f t="shared" si="288"/>
        <v>0</v>
      </c>
      <c r="O492" s="13">
        <f t="shared" si="299"/>
        <v>0</v>
      </c>
      <c r="P492" s="14"/>
      <c r="Q492" s="13">
        <f t="shared" si="300"/>
        <v>0</v>
      </c>
      <c r="R492" s="14">
        <f t="shared" si="289"/>
        <v>0</v>
      </c>
      <c r="S492" s="13">
        <f t="shared" si="301"/>
        <v>0</v>
      </c>
      <c r="T492" s="14">
        <f t="shared" si="290"/>
        <v>0</v>
      </c>
      <c r="U492" s="13">
        <f t="shared" si="302"/>
        <v>0</v>
      </c>
      <c r="V492" s="14"/>
      <c r="W492" s="13">
        <f t="shared" si="303"/>
        <v>0</v>
      </c>
      <c r="X492" s="14">
        <f t="shared" si="291"/>
        <v>0</v>
      </c>
      <c r="Y492" s="13">
        <f t="shared" si="304"/>
        <v>0</v>
      </c>
      <c r="Z492" s="14">
        <f t="shared" si="292"/>
        <v>0</v>
      </c>
      <c r="AA492" s="13">
        <f t="shared" si="305"/>
        <v>0</v>
      </c>
      <c r="AB492" s="14"/>
      <c r="AC492" s="13">
        <f t="shared" si="306"/>
        <v>0</v>
      </c>
      <c r="AD492" s="14">
        <f t="shared" si="293"/>
        <v>0</v>
      </c>
      <c r="AE492" s="13">
        <f t="shared" si="307"/>
        <v>0</v>
      </c>
      <c r="AF492" s="14">
        <f t="shared" si="294"/>
        <v>0</v>
      </c>
      <c r="AG492" s="13">
        <f t="shared" si="308"/>
        <v>1.9999999999999574E-2</v>
      </c>
      <c r="AH492" s="14"/>
      <c r="AI492" s="13">
        <f t="shared" si="309"/>
        <v>0</v>
      </c>
      <c r="AJ492" s="14">
        <f t="shared" si="295"/>
        <v>0</v>
      </c>
      <c r="AK492" s="13">
        <f t="shared" si="310"/>
        <v>0</v>
      </c>
      <c r="AL492" s="14">
        <f t="shared" si="296"/>
        <v>0</v>
      </c>
      <c r="AM492" s="13">
        <f t="shared" si="311"/>
        <v>1.9999999999999574E-2</v>
      </c>
      <c r="AN492" s="14"/>
      <c r="AO492" s="13">
        <f t="shared" si="312"/>
        <v>0</v>
      </c>
      <c r="AP492" s="14">
        <f t="shared" si="313"/>
        <v>0</v>
      </c>
      <c r="AQ492" s="13">
        <f t="shared" si="314"/>
        <v>0</v>
      </c>
      <c r="AR492" s="14">
        <f t="shared" si="315"/>
        <v>0</v>
      </c>
      <c r="AS492" s="13">
        <f t="shared" si="316"/>
        <v>0</v>
      </c>
      <c r="AT492" s="14"/>
      <c r="AU492" s="13">
        <f t="shared" si="317"/>
        <v>0</v>
      </c>
      <c r="AV492" s="14">
        <f t="shared" si="318"/>
        <v>0</v>
      </c>
      <c r="AW492" s="13">
        <f t="shared" si="319"/>
        <v>0</v>
      </c>
      <c r="AX492" s="14">
        <f t="shared" si="320"/>
        <v>0</v>
      </c>
      <c r="AY492" s="13">
        <f t="shared" si="321"/>
        <v>1.9999999999999574E-2</v>
      </c>
      <c r="AZ492" s="14"/>
      <c r="BA492" s="13">
        <f t="shared" si="322"/>
        <v>0</v>
      </c>
      <c r="BB492" s="14">
        <f t="shared" si="323"/>
        <v>0</v>
      </c>
      <c r="BC492" s="13">
        <f t="shared" si="324"/>
        <v>0</v>
      </c>
      <c r="BD492" s="14">
        <f t="shared" si="325"/>
        <v>0</v>
      </c>
      <c r="BE492" s="13">
        <f t="shared" si="326"/>
        <v>1.9999999999999574E-2</v>
      </c>
    </row>
    <row r="493" spans="1:57" x14ac:dyDescent="0.25">
      <c r="A493" s="23">
        <f t="shared" si="327"/>
        <v>9.7704166666665468</v>
      </c>
      <c r="B493" s="8" t="s">
        <v>22</v>
      </c>
      <c r="C493" s="11" t="s">
        <v>20</v>
      </c>
      <c r="F493" s="10" t="s">
        <v>14</v>
      </c>
      <c r="G493" s="10" t="s">
        <v>14</v>
      </c>
      <c r="H493" s="10"/>
      <c r="I493" s="10" t="s">
        <v>14</v>
      </c>
      <c r="J493" t="s">
        <v>11</v>
      </c>
      <c r="K493" s="13">
        <f t="shared" si="297"/>
        <v>0</v>
      </c>
      <c r="L493" s="14">
        <f t="shared" si="287"/>
        <v>0</v>
      </c>
      <c r="M493" s="13">
        <f t="shared" si="298"/>
        <v>9.7704166666665468</v>
      </c>
      <c r="N493" s="14">
        <f t="shared" si="288"/>
        <v>1</v>
      </c>
      <c r="O493" s="13">
        <f t="shared" si="299"/>
        <v>0</v>
      </c>
      <c r="P493" s="14"/>
      <c r="Q493" s="13">
        <f t="shared" si="300"/>
        <v>0</v>
      </c>
      <c r="R493" s="14">
        <f t="shared" si="289"/>
        <v>0</v>
      </c>
      <c r="S493" s="13">
        <f t="shared" si="301"/>
        <v>0</v>
      </c>
      <c r="T493" s="14">
        <f t="shared" si="290"/>
        <v>0</v>
      </c>
      <c r="U493" s="13">
        <f t="shared" si="302"/>
        <v>0</v>
      </c>
      <c r="V493" s="14"/>
      <c r="W493" s="13">
        <f t="shared" si="303"/>
        <v>0</v>
      </c>
      <c r="X493" s="14">
        <f t="shared" si="291"/>
        <v>0</v>
      </c>
      <c r="Y493" s="13">
        <f t="shared" si="304"/>
        <v>0</v>
      </c>
      <c r="Z493" s="14">
        <f t="shared" si="292"/>
        <v>0</v>
      </c>
      <c r="AA493" s="13">
        <f t="shared" si="305"/>
        <v>0</v>
      </c>
      <c r="AB493" s="14"/>
      <c r="AC493" s="13">
        <f t="shared" si="306"/>
        <v>0</v>
      </c>
      <c r="AD493" s="14">
        <f t="shared" si="293"/>
        <v>0</v>
      </c>
      <c r="AE493" s="13">
        <f t="shared" si="307"/>
        <v>0</v>
      </c>
      <c r="AF493" s="14">
        <f t="shared" si="294"/>
        <v>0</v>
      </c>
      <c r="AG493" s="13">
        <f t="shared" si="308"/>
        <v>1.9999999999999574E-2</v>
      </c>
      <c r="AH493" s="14"/>
      <c r="AI493" s="13">
        <f t="shared" si="309"/>
        <v>0</v>
      </c>
      <c r="AJ493" s="14">
        <f t="shared" si="295"/>
        <v>0</v>
      </c>
      <c r="AK493" s="13">
        <f t="shared" si="310"/>
        <v>0</v>
      </c>
      <c r="AL493" s="14">
        <f t="shared" si="296"/>
        <v>0</v>
      </c>
      <c r="AM493" s="13">
        <f t="shared" si="311"/>
        <v>0</v>
      </c>
      <c r="AN493" s="14"/>
      <c r="AO493" s="13">
        <f t="shared" si="312"/>
        <v>0</v>
      </c>
      <c r="AP493" s="14">
        <f t="shared" si="313"/>
        <v>0</v>
      </c>
      <c r="AQ493" s="13">
        <f t="shared" si="314"/>
        <v>0</v>
      </c>
      <c r="AR493" s="14">
        <f t="shared" si="315"/>
        <v>0</v>
      </c>
      <c r="AS493" s="13">
        <f t="shared" si="316"/>
        <v>0</v>
      </c>
      <c r="AT493" s="14"/>
      <c r="AU493" s="13">
        <f t="shared" si="317"/>
        <v>0</v>
      </c>
      <c r="AV493" s="14">
        <f t="shared" si="318"/>
        <v>0</v>
      </c>
      <c r="AW493" s="13">
        <f t="shared" si="319"/>
        <v>0</v>
      </c>
      <c r="AX493" s="14">
        <f t="shared" si="320"/>
        <v>0</v>
      </c>
      <c r="AY493" s="13">
        <f t="shared" si="321"/>
        <v>0</v>
      </c>
      <c r="AZ493" s="14"/>
      <c r="BA493" s="13">
        <f t="shared" si="322"/>
        <v>0</v>
      </c>
      <c r="BB493" s="14">
        <f t="shared" si="323"/>
        <v>0</v>
      </c>
      <c r="BC493" s="13">
        <f t="shared" si="324"/>
        <v>0</v>
      </c>
      <c r="BD493" s="14">
        <f t="shared" si="325"/>
        <v>0</v>
      </c>
      <c r="BE493" s="13">
        <f t="shared" si="326"/>
        <v>0</v>
      </c>
    </row>
    <row r="494" spans="1:57" x14ac:dyDescent="0.25">
      <c r="A494" s="23">
        <f t="shared" si="327"/>
        <v>9.7904166666665464</v>
      </c>
      <c r="B494" s="8" t="s">
        <v>16</v>
      </c>
      <c r="C494" s="10"/>
      <c r="D494" s="10" t="s">
        <v>14</v>
      </c>
      <c r="F494" s="10" t="s">
        <v>14</v>
      </c>
      <c r="G494" s="10" t="s">
        <v>14</v>
      </c>
      <c r="H494" s="10"/>
      <c r="I494" s="10" t="s">
        <v>14</v>
      </c>
      <c r="J494" t="s">
        <v>11</v>
      </c>
      <c r="K494" s="13">
        <f t="shared" si="297"/>
        <v>0</v>
      </c>
      <c r="L494" s="14">
        <f t="shared" si="287"/>
        <v>0</v>
      </c>
      <c r="M494" s="13">
        <f t="shared" si="298"/>
        <v>0</v>
      </c>
      <c r="N494" s="14">
        <f t="shared" si="288"/>
        <v>0</v>
      </c>
      <c r="O494" s="13">
        <f t="shared" si="299"/>
        <v>0</v>
      </c>
      <c r="P494" s="14"/>
      <c r="Q494" s="13">
        <f t="shared" si="300"/>
        <v>9.7904166666665464</v>
      </c>
      <c r="R494" s="14">
        <f t="shared" si="289"/>
        <v>1</v>
      </c>
      <c r="S494" s="13">
        <f t="shared" si="301"/>
        <v>0</v>
      </c>
      <c r="T494" s="14">
        <f t="shared" si="290"/>
        <v>0</v>
      </c>
      <c r="U494" s="13">
        <f t="shared" si="302"/>
        <v>1.9999999999999574E-2</v>
      </c>
      <c r="V494" s="14"/>
      <c r="W494" s="13">
        <f t="shared" si="303"/>
        <v>0</v>
      </c>
      <c r="X494" s="14">
        <f t="shared" si="291"/>
        <v>0</v>
      </c>
      <c r="Y494" s="13">
        <f t="shared" si="304"/>
        <v>0</v>
      </c>
      <c r="Z494" s="14">
        <f t="shared" si="292"/>
        <v>0</v>
      </c>
      <c r="AA494" s="13">
        <f t="shared" si="305"/>
        <v>0</v>
      </c>
      <c r="AB494" s="14"/>
      <c r="AC494" s="13">
        <f t="shared" si="306"/>
        <v>0</v>
      </c>
      <c r="AD494" s="14">
        <f t="shared" si="293"/>
        <v>0</v>
      </c>
      <c r="AE494" s="13">
        <f t="shared" si="307"/>
        <v>0</v>
      </c>
      <c r="AF494" s="14">
        <f t="shared" si="294"/>
        <v>0</v>
      </c>
      <c r="AG494" s="13">
        <f t="shared" si="308"/>
        <v>1.9999999999999574E-2</v>
      </c>
      <c r="AH494" s="14"/>
      <c r="AI494" s="13">
        <f t="shared" si="309"/>
        <v>0</v>
      </c>
      <c r="AJ494" s="14">
        <f t="shared" si="295"/>
        <v>0</v>
      </c>
      <c r="AK494" s="13">
        <f t="shared" si="310"/>
        <v>0</v>
      </c>
      <c r="AL494" s="14">
        <f t="shared" si="296"/>
        <v>0</v>
      </c>
      <c r="AM494" s="13">
        <f t="shared" si="311"/>
        <v>0</v>
      </c>
      <c r="AN494" s="14"/>
      <c r="AO494" s="13">
        <f t="shared" si="312"/>
        <v>0</v>
      </c>
      <c r="AP494" s="14">
        <f t="shared" si="313"/>
        <v>0</v>
      </c>
      <c r="AQ494" s="13">
        <f t="shared" si="314"/>
        <v>0</v>
      </c>
      <c r="AR494" s="14">
        <f t="shared" si="315"/>
        <v>0</v>
      </c>
      <c r="AS494" s="13">
        <f t="shared" si="316"/>
        <v>0</v>
      </c>
      <c r="AT494" s="14"/>
      <c r="AU494" s="13">
        <f t="shared" si="317"/>
        <v>0</v>
      </c>
      <c r="AV494" s="14">
        <f t="shared" si="318"/>
        <v>0</v>
      </c>
      <c r="AW494" s="13">
        <f t="shared" si="319"/>
        <v>0</v>
      </c>
      <c r="AX494" s="14">
        <f t="shared" si="320"/>
        <v>0</v>
      </c>
      <c r="AY494" s="13">
        <f t="shared" si="321"/>
        <v>0</v>
      </c>
      <c r="AZ494" s="14"/>
      <c r="BA494" s="13">
        <f t="shared" si="322"/>
        <v>0</v>
      </c>
      <c r="BB494" s="14">
        <f t="shared" si="323"/>
        <v>0</v>
      </c>
      <c r="BC494" s="13">
        <f t="shared" si="324"/>
        <v>0</v>
      </c>
      <c r="BD494" s="14">
        <f t="shared" si="325"/>
        <v>0</v>
      </c>
      <c r="BE494" s="13">
        <f t="shared" si="326"/>
        <v>0</v>
      </c>
    </row>
    <row r="495" spans="1:57" x14ac:dyDescent="0.25">
      <c r="A495" s="23">
        <f t="shared" si="327"/>
        <v>9.810416666666546</v>
      </c>
      <c r="B495" s="8"/>
      <c r="C495" s="10"/>
      <c r="D495" s="10" t="s">
        <v>14</v>
      </c>
      <c r="E495" s="11"/>
      <c r="F495" s="10" t="s">
        <v>14</v>
      </c>
      <c r="G495" s="10" t="s">
        <v>14</v>
      </c>
      <c r="H495" s="10"/>
      <c r="I495" s="10" t="s">
        <v>14</v>
      </c>
      <c r="J495" t="s">
        <v>11</v>
      </c>
      <c r="K495" s="13">
        <f t="shared" si="297"/>
        <v>0</v>
      </c>
      <c r="L495" s="14">
        <f t="shared" si="287"/>
        <v>0</v>
      </c>
      <c r="M495" s="13">
        <f t="shared" si="298"/>
        <v>0</v>
      </c>
      <c r="N495" s="14">
        <f t="shared" si="288"/>
        <v>0</v>
      </c>
      <c r="O495" s="13">
        <f t="shared" si="299"/>
        <v>0</v>
      </c>
      <c r="P495" s="14"/>
      <c r="Q495" s="13">
        <f t="shared" si="300"/>
        <v>0</v>
      </c>
      <c r="R495" s="14">
        <f t="shared" si="289"/>
        <v>0</v>
      </c>
      <c r="S495" s="13">
        <f t="shared" si="301"/>
        <v>0</v>
      </c>
      <c r="T495" s="14">
        <f t="shared" si="290"/>
        <v>0</v>
      </c>
      <c r="U495" s="13">
        <f t="shared" si="302"/>
        <v>1.9999999999999574E-2</v>
      </c>
      <c r="V495" s="14"/>
      <c r="W495" s="13">
        <f t="shared" si="303"/>
        <v>0</v>
      </c>
      <c r="X495" s="14">
        <f t="shared" si="291"/>
        <v>0</v>
      </c>
      <c r="Y495" s="13">
        <f t="shared" si="304"/>
        <v>0</v>
      </c>
      <c r="Z495" s="14">
        <f t="shared" si="292"/>
        <v>0</v>
      </c>
      <c r="AA495" s="13">
        <f t="shared" si="305"/>
        <v>0</v>
      </c>
      <c r="AB495" s="14"/>
      <c r="AC495" s="13">
        <f t="shared" si="306"/>
        <v>0</v>
      </c>
      <c r="AD495" s="14">
        <f t="shared" si="293"/>
        <v>0</v>
      </c>
      <c r="AE495" s="13">
        <f t="shared" si="307"/>
        <v>0</v>
      </c>
      <c r="AF495" s="14">
        <f t="shared" si="294"/>
        <v>0</v>
      </c>
      <c r="AG495" s="13">
        <f t="shared" si="308"/>
        <v>1.9999999999999574E-2</v>
      </c>
      <c r="AH495" s="14"/>
      <c r="AI495" s="13">
        <f t="shared" si="309"/>
        <v>0</v>
      </c>
      <c r="AJ495" s="14">
        <f t="shared" si="295"/>
        <v>0</v>
      </c>
      <c r="AK495" s="13">
        <f t="shared" si="310"/>
        <v>0</v>
      </c>
      <c r="AL495" s="14">
        <f t="shared" si="296"/>
        <v>0</v>
      </c>
      <c r="AM495" s="13">
        <f t="shared" si="311"/>
        <v>0</v>
      </c>
      <c r="AN495" s="14"/>
      <c r="AO495" s="13">
        <f t="shared" si="312"/>
        <v>0</v>
      </c>
      <c r="AP495" s="14">
        <f t="shared" si="313"/>
        <v>0</v>
      </c>
      <c r="AQ495" s="13">
        <f t="shared" si="314"/>
        <v>0</v>
      </c>
      <c r="AR495" s="14">
        <f t="shared" si="315"/>
        <v>0</v>
      </c>
      <c r="AS495" s="13">
        <f t="shared" si="316"/>
        <v>0</v>
      </c>
      <c r="AT495" s="14"/>
      <c r="AU495" s="13">
        <f t="shared" si="317"/>
        <v>0</v>
      </c>
      <c r="AV495" s="14">
        <f t="shared" si="318"/>
        <v>0</v>
      </c>
      <c r="AW495" s="13">
        <f t="shared" si="319"/>
        <v>0</v>
      </c>
      <c r="AX495" s="14">
        <f t="shared" si="320"/>
        <v>0</v>
      </c>
      <c r="AY495" s="13">
        <f t="shared" si="321"/>
        <v>0</v>
      </c>
      <c r="AZ495" s="14"/>
      <c r="BA495" s="13">
        <f t="shared" si="322"/>
        <v>0</v>
      </c>
      <c r="BB495" s="14">
        <f t="shared" si="323"/>
        <v>0</v>
      </c>
      <c r="BC495" s="13">
        <f t="shared" si="324"/>
        <v>0</v>
      </c>
      <c r="BD495" s="14">
        <f t="shared" si="325"/>
        <v>0</v>
      </c>
      <c r="BE495" s="13">
        <f t="shared" si="326"/>
        <v>0</v>
      </c>
    </row>
    <row r="496" spans="1:57" x14ac:dyDescent="0.25">
      <c r="A496" s="23">
        <f t="shared" si="327"/>
        <v>9.8304166666665456</v>
      </c>
      <c r="B496" s="8"/>
      <c r="C496" s="10"/>
      <c r="D496" s="10" t="s">
        <v>14</v>
      </c>
      <c r="F496" s="10" t="s">
        <v>14</v>
      </c>
      <c r="G496" s="10" t="s">
        <v>14</v>
      </c>
      <c r="I496" s="10" t="s">
        <v>14</v>
      </c>
      <c r="J496" t="s">
        <v>11</v>
      </c>
      <c r="K496" s="13">
        <f t="shared" si="297"/>
        <v>0</v>
      </c>
      <c r="L496" s="14">
        <f t="shared" si="287"/>
        <v>0</v>
      </c>
      <c r="M496" s="13">
        <f t="shared" si="298"/>
        <v>0</v>
      </c>
      <c r="N496" s="14">
        <f t="shared" si="288"/>
        <v>0</v>
      </c>
      <c r="O496" s="13">
        <f t="shared" si="299"/>
        <v>0</v>
      </c>
      <c r="P496" s="14"/>
      <c r="Q496" s="13">
        <f t="shared" si="300"/>
        <v>0</v>
      </c>
      <c r="R496" s="14">
        <f t="shared" si="289"/>
        <v>0</v>
      </c>
      <c r="S496" s="13">
        <f t="shared" si="301"/>
        <v>0</v>
      </c>
      <c r="T496" s="14">
        <f t="shared" si="290"/>
        <v>0</v>
      </c>
      <c r="U496" s="13">
        <f t="shared" si="302"/>
        <v>1.9999999999999574E-2</v>
      </c>
      <c r="V496" s="14"/>
      <c r="W496" s="13">
        <f t="shared" si="303"/>
        <v>0</v>
      </c>
      <c r="X496" s="14">
        <f t="shared" si="291"/>
        <v>0</v>
      </c>
      <c r="Y496" s="13">
        <f t="shared" si="304"/>
        <v>0</v>
      </c>
      <c r="Z496" s="14">
        <f t="shared" si="292"/>
        <v>0</v>
      </c>
      <c r="AA496" s="13">
        <f t="shared" si="305"/>
        <v>0</v>
      </c>
      <c r="AB496" s="14"/>
      <c r="AC496" s="13">
        <f t="shared" si="306"/>
        <v>0</v>
      </c>
      <c r="AD496" s="14">
        <f t="shared" si="293"/>
        <v>0</v>
      </c>
      <c r="AE496" s="13">
        <f t="shared" si="307"/>
        <v>0</v>
      </c>
      <c r="AF496" s="14">
        <f t="shared" si="294"/>
        <v>0</v>
      </c>
      <c r="AG496" s="13">
        <f t="shared" si="308"/>
        <v>1.9999999999999574E-2</v>
      </c>
      <c r="AH496" s="14"/>
      <c r="AI496" s="13">
        <f t="shared" si="309"/>
        <v>0</v>
      </c>
      <c r="AJ496" s="14">
        <f t="shared" si="295"/>
        <v>0</v>
      </c>
      <c r="AK496" s="13">
        <f t="shared" si="310"/>
        <v>0</v>
      </c>
      <c r="AL496" s="14">
        <f t="shared" si="296"/>
        <v>0</v>
      </c>
      <c r="AM496" s="13">
        <f t="shared" si="311"/>
        <v>0</v>
      </c>
      <c r="AN496" s="14"/>
      <c r="AO496" s="13">
        <f t="shared" si="312"/>
        <v>0</v>
      </c>
      <c r="AP496" s="14">
        <f t="shared" si="313"/>
        <v>0</v>
      </c>
      <c r="AQ496" s="13">
        <f t="shared" si="314"/>
        <v>0</v>
      </c>
      <c r="AR496" s="14">
        <f t="shared" si="315"/>
        <v>0</v>
      </c>
      <c r="AS496" s="13">
        <f t="shared" si="316"/>
        <v>0</v>
      </c>
      <c r="AT496" s="14"/>
      <c r="AU496" s="13">
        <f t="shared" si="317"/>
        <v>0</v>
      </c>
      <c r="AV496" s="14">
        <f t="shared" si="318"/>
        <v>0</v>
      </c>
      <c r="AW496" s="13">
        <f t="shared" si="319"/>
        <v>0</v>
      </c>
      <c r="AX496" s="14">
        <f t="shared" si="320"/>
        <v>0</v>
      </c>
      <c r="AY496" s="13">
        <f t="shared" si="321"/>
        <v>0</v>
      </c>
      <c r="AZ496" s="14"/>
      <c r="BA496" s="13">
        <f t="shared" si="322"/>
        <v>0</v>
      </c>
      <c r="BB496" s="14">
        <f t="shared" si="323"/>
        <v>0</v>
      </c>
      <c r="BC496" s="13">
        <f t="shared" si="324"/>
        <v>0</v>
      </c>
      <c r="BD496" s="14">
        <f t="shared" si="325"/>
        <v>0</v>
      </c>
      <c r="BE496" s="13">
        <f t="shared" si="326"/>
        <v>0</v>
      </c>
    </row>
    <row r="497" spans="1:57" x14ac:dyDescent="0.25">
      <c r="A497" s="23">
        <f t="shared" si="327"/>
        <v>9.8504166666665451</v>
      </c>
      <c r="B497" s="8" t="s">
        <v>63</v>
      </c>
      <c r="C497" s="10"/>
      <c r="D497" s="10" t="s">
        <v>14</v>
      </c>
      <c r="F497" s="10" t="s">
        <v>14</v>
      </c>
      <c r="G497" s="10" t="s">
        <v>14</v>
      </c>
      <c r="H497" s="10" t="s">
        <v>14</v>
      </c>
      <c r="I497" s="10" t="s">
        <v>14</v>
      </c>
      <c r="J497" t="s">
        <v>11</v>
      </c>
      <c r="K497" s="13">
        <f t="shared" si="297"/>
        <v>0</v>
      </c>
      <c r="L497" s="14">
        <f t="shared" si="287"/>
        <v>0</v>
      </c>
      <c r="M497" s="13">
        <f t="shared" si="298"/>
        <v>0</v>
      </c>
      <c r="N497" s="14">
        <f t="shared" si="288"/>
        <v>0</v>
      </c>
      <c r="O497" s="13">
        <f t="shared" si="299"/>
        <v>0</v>
      </c>
      <c r="P497" s="14"/>
      <c r="Q497" s="13">
        <f t="shared" si="300"/>
        <v>0</v>
      </c>
      <c r="R497" s="14">
        <f t="shared" si="289"/>
        <v>0</v>
      </c>
      <c r="S497" s="13">
        <f t="shared" si="301"/>
        <v>0</v>
      </c>
      <c r="T497" s="14">
        <f t="shared" si="290"/>
        <v>0</v>
      </c>
      <c r="U497" s="13">
        <f t="shared" si="302"/>
        <v>1.9999999999999574E-2</v>
      </c>
      <c r="V497" s="14"/>
      <c r="W497" s="13">
        <f t="shared" si="303"/>
        <v>0</v>
      </c>
      <c r="X497" s="14">
        <f t="shared" si="291"/>
        <v>0</v>
      </c>
      <c r="Y497" s="13">
        <f t="shared" si="304"/>
        <v>0</v>
      </c>
      <c r="Z497" s="14">
        <f t="shared" si="292"/>
        <v>0</v>
      </c>
      <c r="AA497" s="13">
        <f t="shared" si="305"/>
        <v>0</v>
      </c>
      <c r="AB497" s="14"/>
      <c r="AC497" s="13">
        <f t="shared" si="306"/>
        <v>0</v>
      </c>
      <c r="AD497" s="14">
        <f t="shared" si="293"/>
        <v>0</v>
      </c>
      <c r="AE497" s="13">
        <f t="shared" si="307"/>
        <v>0</v>
      </c>
      <c r="AF497" s="14">
        <f t="shared" si="294"/>
        <v>0</v>
      </c>
      <c r="AG497" s="13">
        <f t="shared" si="308"/>
        <v>1.9999999999999574E-2</v>
      </c>
      <c r="AH497" s="14"/>
      <c r="AI497" s="13">
        <f t="shared" si="309"/>
        <v>0</v>
      </c>
      <c r="AJ497" s="14">
        <f t="shared" si="295"/>
        <v>0</v>
      </c>
      <c r="AK497" s="13">
        <f t="shared" si="310"/>
        <v>0</v>
      </c>
      <c r="AL497" s="14">
        <f t="shared" si="296"/>
        <v>0</v>
      </c>
      <c r="AM497" s="13">
        <f t="shared" si="311"/>
        <v>0</v>
      </c>
      <c r="AN497" s="14"/>
      <c r="AO497" s="13">
        <f t="shared" si="312"/>
        <v>9.8504166666665451</v>
      </c>
      <c r="AP497" s="14">
        <f t="shared" si="313"/>
        <v>1</v>
      </c>
      <c r="AQ497" s="13">
        <f t="shared" si="314"/>
        <v>0</v>
      </c>
      <c r="AR497" s="14">
        <f t="shared" si="315"/>
        <v>0</v>
      </c>
      <c r="AS497" s="13">
        <f t="shared" si="316"/>
        <v>1.9999999999999574E-2</v>
      </c>
      <c r="AT497" s="14"/>
      <c r="AU497" s="13">
        <f t="shared" si="317"/>
        <v>0</v>
      </c>
      <c r="AV497" s="14">
        <f t="shared" si="318"/>
        <v>0</v>
      </c>
      <c r="AW497" s="13">
        <f t="shared" si="319"/>
        <v>0</v>
      </c>
      <c r="AX497" s="14">
        <f t="shared" si="320"/>
        <v>0</v>
      </c>
      <c r="AY497" s="13">
        <f t="shared" si="321"/>
        <v>0</v>
      </c>
      <c r="AZ497" s="14"/>
      <c r="BA497" s="13">
        <f t="shared" si="322"/>
        <v>0</v>
      </c>
      <c r="BB497" s="14">
        <f t="shared" si="323"/>
        <v>0</v>
      </c>
      <c r="BC497" s="13">
        <f t="shared" si="324"/>
        <v>0</v>
      </c>
      <c r="BD497" s="14">
        <f t="shared" si="325"/>
        <v>0</v>
      </c>
      <c r="BE497" s="13">
        <f t="shared" si="326"/>
        <v>0</v>
      </c>
    </row>
    <row r="498" spans="1:57" x14ac:dyDescent="0.25">
      <c r="A498" s="23">
        <f t="shared" si="327"/>
        <v>9.8704166666665447</v>
      </c>
      <c r="B498" s="8" t="s">
        <v>77</v>
      </c>
      <c r="C498" s="10"/>
      <c r="D498" s="10" t="s">
        <v>14</v>
      </c>
      <c r="E498" s="10"/>
      <c r="F498" s="10" t="s">
        <v>14</v>
      </c>
      <c r="G498" t="s">
        <v>11</v>
      </c>
      <c r="H498" s="10" t="s">
        <v>14</v>
      </c>
      <c r="I498" s="10" t="s">
        <v>14</v>
      </c>
      <c r="J498" s="11" t="s">
        <v>20</v>
      </c>
      <c r="K498" s="13">
        <f t="shared" si="297"/>
        <v>0</v>
      </c>
      <c r="L498" s="14">
        <f t="shared" si="287"/>
        <v>0</v>
      </c>
      <c r="M498" s="13">
        <f t="shared" si="298"/>
        <v>0</v>
      </c>
      <c r="N498" s="14">
        <f t="shared" si="288"/>
        <v>0</v>
      </c>
      <c r="O498" s="13">
        <f t="shared" si="299"/>
        <v>0</v>
      </c>
      <c r="P498" s="14"/>
      <c r="Q498" s="13">
        <f t="shared" si="300"/>
        <v>0</v>
      </c>
      <c r="R498" s="14">
        <f t="shared" si="289"/>
        <v>0</v>
      </c>
      <c r="S498" s="13">
        <f t="shared" si="301"/>
        <v>0</v>
      </c>
      <c r="T498" s="14">
        <f t="shared" si="290"/>
        <v>0</v>
      </c>
      <c r="U498" s="13">
        <f t="shared" si="302"/>
        <v>1.9999999999999574E-2</v>
      </c>
      <c r="V498" s="14"/>
      <c r="W498" s="13">
        <f t="shared" si="303"/>
        <v>0</v>
      </c>
      <c r="X498" s="14">
        <f t="shared" si="291"/>
        <v>0</v>
      </c>
      <c r="Y498" s="13">
        <f t="shared" si="304"/>
        <v>0</v>
      </c>
      <c r="Z498" s="14">
        <f t="shared" si="292"/>
        <v>0</v>
      </c>
      <c r="AA498" s="13">
        <f t="shared" si="305"/>
        <v>0</v>
      </c>
      <c r="AB498" s="14"/>
      <c r="AC498" s="13">
        <f t="shared" si="306"/>
        <v>0</v>
      </c>
      <c r="AD498" s="14">
        <f t="shared" si="293"/>
        <v>0</v>
      </c>
      <c r="AE498" s="13">
        <f t="shared" si="307"/>
        <v>0</v>
      </c>
      <c r="AF498" s="14">
        <f t="shared" si="294"/>
        <v>0</v>
      </c>
      <c r="AG498" s="13">
        <f t="shared" si="308"/>
        <v>1.9999999999999574E-2</v>
      </c>
      <c r="AH498" s="14"/>
      <c r="AI498" s="13">
        <f t="shared" si="309"/>
        <v>0</v>
      </c>
      <c r="AJ498" s="14">
        <f t="shared" si="295"/>
        <v>0</v>
      </c>
      <c r="AK498" s="13">
        <f t="shared" si="310"/>
        <v>0</v>
      </c>
      <c r="AL498" s="14">
        <f t="shared" si="296"/>
        <v>0</v>
      </c>
      <c r="AM498" s="13">
        <f t="shared" si="311"/>
        <v>0</v>
      </c>
      <c r="AN498" s="14"/>
      <c r="AO498" s="13">
        <f t="shared" si="312"/>
        <v>0</v>
      </c>
      <c r="AP498" s="14">
        <f t="shared" si="313"/>
        <v>0</v>
      </c>
      <c r="AQ498" s="13">
        <f t="shared" si="314"/>
        <v>0</v>
      </c>
      <c r="AR498" s="14">
        <f t="shared" si="315"/>
        <v>0</v>
      </c>
      <c r="AS498" s="13">
        <f t="shared" si="316"/>
        <v>1.9999999999999574E-2</v>
      </c>
      <c r="AT498" s="14"/>
      <c r="AU498" s="13">
        <f t="shared" si="317"/>
        <v>0</v>
      </c>
      <c r="AV498" s="14">
        <f t="shared" si="318"/>
        <v>0</v>
      </c>
      <c r="AW498" s="13">
        <f t="shared" si="319"/>
        <v>0</v>
      </c>
      <c r="AX498" s="14">
        <f t="shared" si="320"/>
        <v>0</v>
      </c>
      <c r="AY498" s="13">
        <f t="shared" si="321"/>
        <v>0</v>
      </c>
      <c r="AZ498" s="14"/>
      <c r="BA498" s="13">
        <f t="shared" si="322"/>
        <v>0</v>
      </c>
      <c r="BB498" s="14">
        <f t="shared" si="323"/>
        <v>0</v>
      </c>
      <c r="BC498" s="13">
        <f t="shared" si="324"/>
        <v>9.8704166666665447</v>
      </c>
      <c r="BD498" s="14">
        <f t="shared" si="325"/>
        <v>1</v>
      </c>
      <c r="BE498" s="13">
        <f t="shared" si="326"/>
        <v>0</v>
      </c>
    </row>
    <row r="499" spans="1:57" x14ac:dyDescent="0.25">
      <c r="A499" s="23">
        <f t="shared" si="327"/>
        <v>9.8904166666665443</v>
      </c>
      <c r="B499" s="8"/>
      <c r="C499" s="10"/>
      <c r="D499" s="10" t="s">
        <v>14</v>
      </c>
      <c r="E499" s="10"/>
      <c r="F499" s="10" t="s">
        <v>14</v>
      </c>
      <c r="G499" t="s">
        <v>11</v>
      </c>
      <c r="H499" s="10" t="s">
        <v>14</v>
      </c>
      <c r="I499" s="10" t="s">
        <v>14</v>
      </c>
      <c r="J499" s="10"/>
      <c r="K499" s="13">
        <f t="shared" si="297"/>
        <v>0</v>
      </c>
      <c r="L499" s="14">
        <f t="shared" si="287"/>
        <v>0</v>
      </c>
      <c r="M499" s="13">
        <f t="shared" si="298"/>
        <v>0</v>
      </c>
      <c r="N499" s="14">
        <f t="shared" si="288"/>
        <v>0</v>
      </c>
      <c r="O499" s="13">
        <f t="shared" si="299"/>
        <v>0</v>
      </c>
      <c r="P499" s="14"/>
      <c r="Q499" s="13">
        <f t="shared" si="300"/>
        <v>0</v>
      </c>
      <c r="R499" s="14">
        <f t="shared" si="289"/>
        <v>0</v>
      </c>
      <c r="S499" s="13">
        <f t="shared" si="301"/>
        <v>0</v>
      </c>
      <c r="T499" s="14">
        <f t="shared" si="290"/>
        <v>0</v>
      </c>
      <c r="U499" s="13">
        <f t="shared" si="302"/>
        <v>1.9999999999999574E-2</v>
      </c>
      <c r="V499" s="14"/>
      <c r="W499" s="13">
        <f t="shared" si="303"/>
        <v>0</v>
      </c>
      <c r="X499" s="14">
        <f t="shared" si="291"/>
        <v>0</v>
      </c>
      <c r="Y499" s="13">
        <f t="shared" si="304"/>
        <v>0</v>
      </c>
      <c r="Z499" s="14">
        <f t="shared" si="292"/>
        <v>0</v>
      </c>
      <c r="AA499" s="13">
        <f t="shared" si="305"/>
        <v>0</v>
      </c>
      <c r="AB499" s="14"/>
      <c r="AC499" s="13">
        <f t="shared" si="306"/>
        <v>0</v>
      </c>
      <c r="AD499" s="14">
        <f t="shared" si="293"/>
        <v>0</v>
      </c>
      <c r="AE499" s="13">
        <f t="shared" si="307"/>
        <v>0</v>
      </c>
      <c r="AF499" s="14">
        <f t="shared" si="294"/>
        <v>0</v>
      </c>
      <c r="AG499" s="13">
        <f t="shared" si="308"/>
        <v>1.9999999999999574E-2</v>
      </c>
      <c r="AH499" s="14"/>
      <c r="AI499" s="13">
        <f t="shared" si="309"/>
        <v>0</v>
      </c>
      <c r="AJ499" s="14">
        <f t="shared" si="295"/>
        <v>0</v>
      </c>
      <c r="AK499" s="13">
        <f t="shared" si="310"/>
        <v>0</v>
      </c>
      <c r="AL499" s="14">
        <f t="shared" si="296"/>
        <v>0</v>
      </c>
      <c r="AM499" s="13">
        <f t="shared" si="311"/>
        <v>0</v>
      </c>
      <c r="AN499" s="14"/>
      <c r="AO499" s="13">
        <f t="shared" si="312"/>
        <v>0</v>
      </c>
      <c r="AP499" s="14">
        <f t="shared" si="313"/>
        <v>0</v>
      </c>
      <c r="AQ499" s="13">
        <f t="shared" si="314"/>
        <v>0</v>
      </c>
      <c r="AR499" s="14">
        <f t="shared" si="315"/>
        <v>0</v>
      </c>
      <c r="AS499" s="13">
        <f t="shared" si="316"/>
        <v>1.9999999999999574E-2</v>
      </c>
      <c r="AT499" s="14"/>
      <c r="AU499" s="13">
        <f t="shared" si="317"/>
        <v>0</v>
      </c>
      <c r="AV499" s="14">
        <f t="shared" si="318"/>
        <v>0</v>
      </c>
      <c r="AW499" s="13">
        <f t="shared" si="319"/>
        <v>0</v>
      </c>
      <c r="AX499" s="14">
        <f t="shared" si="320"/>
        <v>0</v>
      </c>
      <c r="AY499" s="13">
        <f t="shared" si="321"/>
        <v>0</v>
      </c>
      <c r="AZ499" s="14"/>
      <c r="BA499" s="13">
        <f t="shared" si="322"/>
        <v>0</v>
      </c>
      <c r="BB499" s="14">
        <f t="shared" si="323"/>
        <v>0</v>
      </c>
      <c r="BC499" s="13">
        <f t="shared" si="324"/>
        <v>0</v>
      </c>
      <c r="BD499" s="14">
        <f t="shared" si="325"/>
        <v>0</v>
      </c>
      <c r="BE499" s="13">
        <f t="shared" si="326"/>
        <v>0</v>
      </c>
    </row>
    <row r="500" spans="1:57" x14ac:dyDescent="0.25">
      <c r="A500" s="23">
        <f t="shared" si="327"/>
        <v>9.9104166666665439</v>
      </c>
      <c r="B500" s="8" t="s">
        <v>21</v>
      </c>
      <c r="D500" s="10" t="s">
        <v>14</v>
      </c>
      <c r="E500" s="10" t="s">
        <v>14</v>
      </c>
      <c r="F500" s="10" t="s">
        <v>14</v>
      </c>
      <c r="G500" t="s">
        <v>11</v>
      </c>
      <c r="H500" s="10" t="s">
        <v>14</v>
      </c>
      <c r="I500" s="10" t="s">
        <v>14</v>
      </c>
      <c r="J500" s="10"/>
      <c r="K500" s="13">
        <f t="shared" si="297"/>
        <v>0</v>
      </c>
      <c r="L500" s="14">
        <f t="shared" si="287"/>
        <v>0</v>
      </c>
      <c r="M500" s="13">
        <f t="shared" si="298"/>
        <v>0</v>
      </c>
      <c r="N500" s="14">
        <f t="shared" si="288"/>
        <v>0</v>
      </c>
      <c r="O500" s="13">
        <f t="shared" si="299"/>
        <v>0</v>
      </c>
      <c r="P500" s="14"/>
      <c r="Q500" s="13">
        <f t="shared" si="300"/>
        <v>0</v>
      </c>
      <c r="R500" s="14">
        <f t="shared" si="289"/>
        <v>0</v>
      </c>
      <c r="S500" s="13">
        <f t="shared" si="301"/>
        <v>0</v>
      </c>
      <c r="T500" s="14">
        <f t="shared" si="290"/>
        <v>0</v>
      </c>
      <c r="U500" s="13">
        <f t="shared" si="302"/>
        <v>1.9999999999999574E-2</v>
      </c>
      <c r="V500" s="14"/>
      <c r="W500" s="13">
        <f t="shared" si="303"/>
        <v>9.9104166666665439</v>
      </c>
      <c r="X500" s="14">
        <f t="shared" si="291"/>
        <v>1</v>
      </c>
      <c r="Y500" s="13">
        <f t="shared" si="304"/>
        <v>0</v>
      </c>
      <c r="Z500" s="14">
        <f t="shared" si="292"/>
        <v>0</v>
      </c>
      <c r="AA500" s="13">
        <f t="shared" si="305"/>
        <v>1.9999999999999574E-2</v>
      </c>
      <c r="AB500" s="14"/>
      <c r="AC500" s="13">
        <f t="shared" si="306"/>
        <v>0</v>
      </c>
      <c r="AD500" s="14">
        <f t="shared" si="293"/>
        <v>0</v>
      </c>
      <c r="AE500" s="13">
        <f t="shared" si="307"/>
        <v>0</v>
      </c>
      <c r="AF500" s="14">
        <f t="shared" si="294"/>
        <v>0</v>
      </c>
      <c r="AG500" s="13">
        <f t="shared" si="308"/>
        <v>1.9999999999999574E-2</v>
      </c>
      <c r="AH500" s="14"/>
      <c r="AI500" s="13">
        <f t="shared" si="309"/>
        <v>0</v>
      </c>
      <c r="AJ500" s="14">
        <f t="shared" si="295"/>
        <v>0</v>
      </c>
      <c r="AK500" s="13">
        <f t="shared" si="310"/>
        <v>0</v>
      </c>
      <c r="AL500" s="14">
        <f t="shared" si="296"/>
        <v>0</v>
      </c>
      <c r="AM500" s="13">
        <f t="shared" si="311"/>
        <v>0</v>
      </c>
      <c r="AN500" s="14"/>
      <c r="AO500" s="13">
        <f t="shared" si="312"/>
        <v>0</v>
      </c>
      <c r="AP500" s="14">
        <f t="shared" si="313"/>
        <v>0</v>
      </c>
      <c r="AQ500" s="13">
        <f t="shared" si="314"/>
        <v>0</v>
      </c>
      <c r="AR500" s="14">
        <f t="shared" si="315"/>
        <v>0</v>
      </c>
      <c r="AS500" s="13">
        <f t="shared" si="316"/>
        <v>1.9999999999999574E-2</v>
      </c>
      <c r="AT500" s="14"/>
      <c r="AU500" s="13">
        <f t="shared" si="317"/>
        <v>0</v>
      </c>
      <c r="AV500" s="14">
        <f t="shared" si="318"/>
        <v>0</v>
      </c>
      <c r="AW500" s="13">
        <f t="shared" si="319"/>
        <v>0</v>
      </c>
      <c r="AX500" s="14">
        <f t="shared" si="320"/>
        <v>0</v>
      </c>
      <c r="AY500" s="13">
        <f t="shared" si="321"/>
        <v>0</v>
      </c>
      <c r="AZ500" s="14"/>
      <c r="BA500" s="13">
        <f t="shared" si="322"/>
        <v>0</v>
      </c>
      <c r="BB500" s="14">
        <f t="shared" si="323"/>
        <v>0</v>
      </c>
      <c r="BC500" s="13">
        <f t="shared" si="324"/>
        <v>0</v>
      </c>
      <c r="BD500" s="14">
        <f t="shared" si="325"/>
        <v>0</v>
      </c>
      <c r="BE500" s="13">
        <f t="shared" si="326"/>
        <v>0</v>
      </c>
    </row>
    <row r="501" spans="1:57" x14ac:dyDescent="0.25">
      <c r="A501" s="23">
        <f t="shared" si="327"/>
        <v>9.9304166666665434</v>
      </c>
      <c r="B501" s="8" t="s">
        <v>9</v>
      </c>
      <c r="C501" s="10" t="s">
        <v>14</v>
      </c>
      <c r="D501" s="10" t="s">
        <v>14</v>
      </c>
      <c r="E501" s="10" t="s">
        <v>14</v>
      </c>
      <c r="F501" s="10" t="s">
        <v>14</v>
      </c>
      <c r="G501" t="s">
        <v>11</v>
      </c>
      <c r="H501" s="10" t="s">
        <v>14</v>
      </c>
      <c r="I501" s="10" t="s">
        <v>14</v>
      </c>
      <c r="J501" s="10"/>
      <c r="K501" s="13">
        <f t="shared" si="297"/>
        <v>9.9304166666665434</v>
      </c>
      <c r="L501" s="14">
        <f t="shared" si="287"/>
        <v>1</v>
      </c>
      <c r="M501" s="13">
        <f t="shared" si="298"/>
        <v>0</v>
      </c>
      <c r="N501" s="14">
        <f t="shared" si="288"/>
        <v>0</v>
      </c>
      <c r="O501" s="13">
        <f t="shared" si="299"/>
        <v>1.9999999999999574E-2</v>
      </c>
      <c r="P501" s="14"/>
      <c r="Q501" s="13">
        <f t="shared" si="300"/>
        <v>0</v>
      </c>
      <c r="R501" s="14">
        <f t="shared" si="289"/>
        <v>0</v>
      </c>
      <c r="S501" s="13">
        <f t="shared" si="301"/>
        <v>0</v>
      </c>
      <c r="T501" s="14">
        <f t="shared" si="290"/>
        <v>0</v>
      </c>
      <c r="U501" s="13">
        <f t="shared" si="302"/>
        <v>1.9999999999999574E-2</v>
      </c>
      <c r="V501" s="14"/>
      <c r="W501" s="13">
        <f t="shared" si="303"/>
        <v>0</v>
      </c>
      <c r="X501" s="14">
        <f t="shared" si="291"/>
        <v>0</v>
      </c>
      <c r="Y501" s="13">
        <f t="shared" si="304"/>
        <v>0</v>
      </c>
      <c r="Z501" s="14">
        <f t="shared" si="292"/>
        <v>0</v>
      </c>
      <c r="AA501" s="13">
        <f t="shared" si="305"/>
        <v>1.9999999999999574E-2</v>
      </c>
      <c r="AB501" s="14"/>
      <c r="AC501" s="13">
        <f t="shared" si="306"/>
        <v>0</v>
      </c>
      <c r="AD501" s="14">
        <f t="shared" si="293"/>
        <v>0</v>
      </c>
      <c r="AE501" s="13">
        <f t="shared" si="307"/>
        <v>0</v>
      </c>
      <c r="AF501" s="14">
        <f t="shared" si="294"/>
        <v>0</v>
      </c>
      <c r="AG501" s="13">
        <f t="shared" si="308"/>
        <v>1.9999999999999574E-2</v>
      </c>
      <c r="AH501" s="14"/>
      <c r="AI501" s="13">
        <f t="shared" si="309"/>
        <v>0</v>
      </c>
      <c r="AJ501" s="14">
        <f t="shared" si="295"/>
        <v>0</v>
      </c>
      <c r="AK501" s="13">
        <f t="shared" si="310"/>
        <v>0</v>
      </c>
      <c r="AL501" s="14">
        <f t="shared" si="296"/>
        <v>0</v>
      </c>
      <c r="AM501" s="13">
        <f t="shared" si="311"/>
        <v>0</v>
      </c>
      <c r="AN501" s="14"/>
      <c r="AO501" s="13">
        <f t="shared" si="312"/>
        <v>0</v>
      </c>
      <c r="AP501" s="14">
        <f t="shared" si="313"/>
        <v>0</v>
      </c>
      <c r="AQ501" s="13">
        <f t="shared" si="314"/>
        <v>0</v>
      </c>
      <c r="AR501" s="14">
        <f t="shared" si="315"/>
        <v>0</v>
      </c>
      <c r="AS501" s="13">
        <f t="shared" si="316"/>
        <v>1.9999999999999574E-2</v>
      </c>
      <c r="AT501" s="14"/>
      <c r="AU501" s="13">
        <f t="shared" si="317"/>
        <v>0</v>
      </c>
      <c r="AV501" s="14">
        <f t="shared" si="318"/>
        <v>0</v>
      </c>
      <c r="AW501" s="13">
        <f t="shared" si="319"/>
        <v>0</v>
      </c>
      <c r="AX501" s="14">
        <f t="shared" si="320"/>
        <v>0</v>
      </c>
      <c r="AY501" s="13">
        <f t="shared" si="321"/>
        <v>0</v>
      </c>
      <c r="AZ501" s="14"/>
      <c r="BA501" s="13">
        <f t="shared" si="322"/>
        <v>0</v>
      </c>
      <c r="BB501" s="14">
        <f t="shared" si="323"/>
        <v>0</v>
      </c>
      <c r="BC501" s="13">
        <f t="shared" si="324"/>
        <v>0</v>
      </c>
      <c r="BD501" s="14">
        <f t="shared" si="325"/>
        <v>0</v>
      </c>
      <c r="BE501" s="13">
        <f t="shared" si="326"/>
        <v>0</v>
      </c>
    </row>
    <row r="502" spans="1:57" x14ac:dyDescent="0.25">
      <c r="A502" s="23">
        <f t="shared" si="327"/>
        <v>9.950416666666543</v>
      </c>
      <c r="B502" s="8" t="s">
        <v>15</v>
      </c>
      <c r="C502" s="10" t="s">
        <v>14</v>
      </c>
      <c r="D502" s="10" t="s">
        <v>14</v>
      </c>
      <c r="E502" s="10" t="s">
        <v>14</v>
      </c>
      <c r="F502" t="s">
        <v>11</v>
      </c>
      <c r="G502" s="11" t="s">
        <v>20</v>
      </c>
      <c r="H502" s="10" t="s">
        <v>14</v>
      </c>
      <c r="I502" s="10" t="s">
        <v>14</v>
      </c>
      <c r="J502" s="10"/>
      <c r="K502" s="13">
        <f t="shared" si="297"/>
        <v>0</v>
      </c>
      <c r="L502" s="14">
        <f t="shared" si="287"/>
        <v>0</v>
      </c>
      <c r="M502" s="13">
        <f t="shared" si="298"/>
        <v>0</v>
      </c>
      <c r="N502" s="14">
        <f t="shared" si="288"/>
        <v>0</v>
      </c>
      <c r="O502" s="13">
        <f t="shared" si="299"/>
        <v>1.9999999999999574E-2</v>
      </c>
      <c r="P502" s="14"/>
      <c r="Q502" s="13">
        <f t="shared" si="300"/>
        <v>0</v>
      </c>
      <c r="R502" s="14">
        <f t="shared" si="289"/>
        <v>0</v>
      </c>
      <c r="S502" s="13">
        <f t="shared" si="301"/>
        <v>0</v>
      </c>
      <c r="T502" s="14">
        <f t="shared" si="290"/>
        <v>0</v>
      </c>
      <c r="U502" s="13">
        <f t="shared" si="302"/>
        <v>1.9999999999999574E-2</v>
      </c>
      <c r="V502" s="14"/>
      <c r="W502" s="13">
        <f t="shared" si="303"/>
        <v>0</v>
      </c>
      <c r="X502" s="14">
        <f t="shared" si="291"/>
        <v>0</v>
      </c>
      <c r="Y502" s="13">
        <f t="shared" si="304"/>
        <v>0</v>
      </c>
      <c r="Z502" s="14">
        <f t="shared" si="292"/>
        <v>0</v>
      </c>
      <c r="AA502" s="13">
        <f t="shared" si="305"/>
        <v>1.9999999999999574E-2</v>
      </c>
      <c r="AB502" s="14"/>
      <c r="AC502" s="13">
        <f t="shared" si="306"/>
        <v>0</v>
      </c>
      <c r="AD502" s="14">
        <f t="shared" si="293"/>
        <v>0</v>
      </c>
      <c r="AE502" s="13">
        <f t="shared" si="307"/>
        <v>0</v>
      </c>
      <c r="AF502" s="14">
        <f t="shared" si="294"/>
        <v>0</v>
      </c>
      <c r="AG502" s="13">
        <f t="shared" si="308"/>
        <v>0</v>
      </c>
      <c r="AH502" s="14"/>
      <c r="AI502" s="13">
        <f t="shared" si="309"/>
        <v>0</v>
      </c>
      <c r="AJ502" s="14">
        <f t="shared" si="295"/>
        <v>0</v>
      </c>
      <c r="AK502" s="13">
        <f t="shared" si="310"/>
        <v>9.950416666666543</v>
      </c>
      <c r="AL502" s="14">
        <f t="shared" si="296"/>
        <v>1</v>
      </c>
      <c r="AM502" s="13">
        <f t="shared" si="311"/>
        <v>0</v>
      </c>
      <c r="AN502" s="14"/>
      <c r="AO502" s="13">
        <f t="shared" si="312"/>
        <v>0</v>
      </c>
      <c r="AP502" s="14">
        <f t="shared" si="313"/>
        <v>0</v>
      </c>
      <c r="AQ502" s="13">
        <f t="shared" si="314"/>
        <v>0</v>
      </c>
      <c r="AR502" s="14">
        <f t="shared" si="315"/>
        <v>0</v>
      </c>
      <c r="AS502" s="13">
        <f t="shared" si="316"/>
        <v>1.9999999999999574E-2</v>
      </c>
      <c r="AT502" s="14"/>
      <c r="AU502" s="13">
        <f t="shared" si="317"/>
        <v>0</v>
      </c>
      <c r="AV502" s="14">
        <f t="shared" si="318"/>
        <v>0</v>
      </c>
      <c r="AW502" s="13">
        <f t="shared" si="319"/>
        <v>0</v>
      </c>
      <c r="AX502" s="14">
        <f t="shared" si="320"/>
        <v>0</v>
      </c>
      <c r="AY502" s="13">
        <f t="shared" si="321"/>
        <v>0</v>
      </c>
      <c r="AZ502" s="14"/>
      <c r="BA502" s="13">
        <f t="shared" si="322"/>
        <v>0</v>
      </c>
      <c r="BB502" s="14">
        <f t="shared" si="323"/>
        <v>0</v>
      </c>
      <c r="BC502" s="13">
        <f t="shared" si="324"/>
        <v>0</v>
      </c>
      <c r="BD502" s="14">
        <f t="shared" si="325"/>
        <v>0</v>
      </c>
      <c r="BE502" s="13">
        <f t="shared" si="326"/>
        <v>0</v>
      </c>
    </row>
    <row r="503" spans="1:57" x14ac:dyDescent="0.25">
      <c r="A503" s="23">
        <f t="shared" si="327"/>
        <v>9.9704166666665426</v>
      </c>
      <c r="B503" s="9"/>
      <c r="C503" s="10" t="s">
        <v>14</v>
      </c>
      <c r="D503" s="10" t="s">
        <v>14</v>
      </c>
      <c r="E503" s="10" t="s">
        <v>14</v>
      </c>
      <c r="F503" t="s">
        <v>11</v>
      </c>
      <c r="G503" s="10"/>
      <c r="H503" s="10" t="s">
        <v>14</v>
      </c>
      <c r="I503" s="10" t="s">
        <v>14</v>
      </c>
      <c r="J503" s="10"/>
      <c r="K503" s="13">
        <f t="shared" si="297"/>
        <v>0</v>
      </c>
      <c r="L503" s="14">
        <f t="shared" si="287"/>
        <v>0</v>
      </c>
      <c r="M503" s="13">
        <f t="shared" si="298"/>
        <v>0</v>
      </c>
      <c r="N503" s="14">
        <f t="shared" si="288"/>
        <v>0</v>
      </c>
      <c r="O503" s="13">
        <f t="shared" si="299"/>
        <v>1.9999999999999574E-2</v>
      </c>
      <c r="P503" s="14"/>
      <c r="Q503" s="13">
        <f t="shared" si="300"/>
        <v>0</v>
      </c>
      <c r="R503" s="14">
        <f t="shared" si="289"/>
        <v>0</v>
      </c>
      <c r="S503" s="13">
        <f t="shared" si="301"/>
        <v>0</v>
      </c>
      <c r="T503" s="14">
        <f t="shared" si="290"/>
        <v>0</v>
      </c>
      <c r="U503" s="13">
        <f t="shared" si="302"/>
        <v>1.9999999999999574E-2</v>
      </c>
      <c r="V503" s="14"/>
      <c r="W503" s="13">
        <f t="shared" si="303"/>
        <v>0</v>
      </c>
      <c r="X503" s="14">
        <f t="shared" si="291"/>
        <v>0</v>
      </c>
      <c r="Y503" s="13">
        <f t="shared" si="304"/>
        <v>0</v>
      </c>
      <c r="Z503" s="14">
        <f t="shared" si="292"/>
        <v>0</v>
      </c>
      <c r="AA503" s="13">
        <f t="shared" si="305"/>
        <v>1.9999999999999574E-2</v>
      </c>
      <c r="AB503" s="14"/>
      <c r="AC503" s="13">
        <f t="shared" si="306"/>
        <v>0</v>
      </c>
      <c r="AD503" s="14">
        <f t="shared" si="293"/>
        <v>0</v>
      </c>
      <c r="AE503" s="13">
        <f t="shared" si="307"/>
        <v>0</v>
      </c>
      <c r="AF503" s="14">
        <f t="shared" si="294"/>
        <v>0</v>
      </c>
      <c r="AG503" s="13">
        <f t="shared" si="308"/>
        <v>0</v>
      </c>
      <c r="AH503" s="14"/>
      <c r="AI503" s="13">
        <f t="shared" si="309"/>
        <v>0</v>
      </c>
      <c r="AJ503" s="14">
        <f t="shared" si="295"/>
        <v>0</v>
      </c>
      <c r="AK503" s="13">
        <f t="shared" si="310"/>
        <v>0</v>
      </c>
      <c r="AL503" s="14">
        <f t="shared" si="296"/>
        <v>0</v>
      </c>
      <c r="AM503" s="13">
        <f t="shared" si="311"/>
        <v>0</v>
      </c>
      <c r="AN503" s="14"/>
      <c r="AO503" s="13">
        <f t="shared" si="312"/>
        <v>0</v>
      </c>
      <c r="AP503" s="14">
        <f t="shared" si="313"/>
        <v>0</v>
      </c>
      <c r="AQ503" s="13">
        <f t="shared" si="314"/>
        <v>0</v>
      </c>
      <c r="AR503" s="14">
        <f t="shared" si="315"/>
        <v>0</v>
      </c>
      <c r="AS503" s="13">
        <f t="shared" si="316"/>
        <v>1.9999999999999574E-2</v>
      </c>
      <c r="AT503" s="14"/>
      <c r="AU503" s="13">
        <f t="shared" si="317"/>
        <v>0</v>
      </c>
      <c r="AV503" s="14">
        <f t="shared" si="318"/>
        <v>0</v>
      </c>
      <c r="AW503" s="13">
        <f t="shared" si="319"/>
        <v>0</v>
      </c>
      <c r="AX503" s="14">
        <f t="shared" si="320"/>
        <v>0</v>
      </c>
      <c r="AY503" s="13">
        <f t="shared" si="321"/>
        <v>0</v>
      </c>
      <c r="AZ503" s="14"/>
      <c r="BA503" s="13">
        <f t="shared" si="322"/>
        <v>0</v>
      </c>
      <c r="BB503" s="14">
        <f t="shared" si="323"/>
        <v>0</v>
      </c>
      <c r="BC503" s="13">
        <f t="shared" si="324"/>
        <v>0</v>
      </c>
      <c r="BD503" s="14">
        <f t="shared" si="325"/>
        <v>0</v>
      </c>
      <c r="BE503" s="13">
        <f t="shared" si="326"/>
        <v>0</v>
      </c>
    </row>
    <row r="504" spans="1:57" x14ac:dyDescent="0.25">
      <c r="A504" s="23">
        <f t="shared" si="327"/>
        <v>9.9904166666665422</v>
      </c>
      <c r="B504" s="8" t="s">
        <v>76</v>
      </c>
      <c r="C504" s="10" t="s">
        <v>14</v>
      </c>
      <c r="D504" s="10" t="s">
        <v>14</v>
      </c>
      <c r="E504" s="10" t="s">
        <v>14</v>
      </c>
      <c r="F504" t="s">
        <v>11</v>
      </c>
      <c r="G504" s="10"/>
      <c r="H504" s="10" t="s">
        <v>14</v>
      </c>
      <c r="I504" s="10" t="s">
        <v>14</v>
      </c>
      <c r="J504" s="10" t="s">
        <v>14</v>
      </c>
      <c r="K504" s="13">
        <f t="shared" si="297"/>
        <v>0</v>
      </c>
      <c r="L504" s="14">
        <f t="shared" si="287"/>
        <v>0</v>
      </c>
      <c r="M504" s="13">
        <f t="shared" si="298"/>
        <v>0</v>
      </c>
      <c r="N504" s="14">
        <f t="shared" si="288"/>
        <v>0</v>
      </c>
      <c r="O504" s="13">
        <f t="shared" si="299"/>
        <v>1.9999999999999574E-2</v>
      </c>
      <c r="P504" s="14"/>
      <c r="Q504" s="13">
        <f t="shared" si="300"/>
        <v>0</v>
      </c>
      <c r="R504" s="14">
        <f t="shared" si="289"/>
        <v>0</v>
      </c>
      <c r="S504" s="13">
        <f t="shared" si="301"/>
        <v>0</v>
      </c>
      <c r="T504" s="14">
        <f t="shared" si="290"/>
        <v>0</v>
      </c>
      <c r="U504" s="13">
        <f t="shared" si="302"/>
        <v>1.9999999999999574E-2</v>
      </c>
      <c r="V504" s="14"/>
      <c r="W504" s="13">
        <f t="shared" si="303"/>
        <v>0</v>
      </c>
      <c r="X504" s="14">
        <f t="shared" si="291"/>
        <v>0</v>
      </c>
      <c r="Y504" s="13">
        <f t="shared" si="304"/>
        <v>0</v>
      </c>
      <c r="Z504" s="14">
        <f t="shared" si="292"/>
        <v>0</v>
      </c>
      <c r="AA504" s="13">
        <f t="shared" si="305"/>
        <v>1.9999999999999574E-2</v>
      </c>
      <c r="AB504" s="14"/>
      <c r="AC504" s="13">
        <f t="shared" si="306"/>
        <v>0</v>
      </c>
      <c r="AD504" s="14">
        <f t="shared" si="293"/>
        <v>0</v>
      </c>
      <c r="AE504" s="13">
        <f t="shared" si="307"/>
        <v>0</v>
      </c>
      <c r="AF504" s="14">
        <f t="shared" si="294"/>
        <v>0</v>
      </c>
      <c r="AG504" s="13">
        <f t="shared" si="308"/>
        <v>0</v>
      </c>
      <c r="AH504" s="14"/>
      <c r="AI504" s="13">
        <f t="shared" si="309"/>
        <v>0</v>
      </c>
      <c r="AJ504" s="14">
        <f t="shared" si="295"/>
        <v>0</v>
      </c>
      <c r="AK504" s="13">
        <f t="shared" si="310"/>
        <v>0</v>
      </c>
      <c r="AL504" s="14">
        <f t="shared" si="296"/>
        <v>0</v>
      </c>
      <c r="AM504" s="13">
        <f t="shared" si="311"/>
        <v>1.9999999999999574E-2</v>
      </c>
      <c r="AN504" s="14"/>
      <c r="AO504" s="13">
        <f t="shared" si="312"/>
        <v>0</v>
      </c>
      <c r="AP504" s="14">
        <f t="shared" si="313"/>
        <v>0</v>
      </c>
      <c r="AQ504" s="13">
        <f t="shared" si="314"/>
        <v>0</v>
      </c>
      <c r="AR504" s="14">
        <f t="shared" si="315"/>
        <v>0</v>
      </c>
      <c r="AS504" s="13">
        <f t="shared" si="316"/>
        <v>1.9999999999999574E-2</v>
      </c>
      <c r="AT504" s="14"/>
      <c r="AU504" s="13">
        <f t="shared" si="317"/>
        <v>0</v>
      </c>
      <c r="AV504" s="14">
        <f t="shared" si="318"/>
        <v>0</v>
      </c>
      <c r="AW504" s="13">
        <f t="shared" si="319"/>
        <v>0</v>
      </c>
      <c r="AX504" s="14">
        <f t="shared" si="320"/>
        <v>0</v>
      </c>
      <c r="AY504" s="13">
        <f t="shared" si="321"/>
        <v>1.9999999999999574E-2</v>
      </c>
      <c r="AZ504" s="14"/>
      <c r="BA504" s="13">
        <f t="shared" si="322"/>
        <v>9.9904166666665422</v>
      </c>
      <c r="BB504" s="14">
        <f t="shared" si="323"/>
        <v>1</v>
      </c>
      <c r="BC504" s="13">
        <f t="shared" si="324"/>
        <v>0</v>
      </c>
      <c r="BD504" s="14">
        <f t="shared" si="325"/>
        <v>0</v>
      </c>
      <c r="BE504" s="13">
        <f t="shared" si="326"/>
        <v>1.9999999999999574E-2</v>
      </c>
    </row>
    <row r="505" spans="1:57" x14ac:dyDescent="0.25">
      <c r="A505" s="23">
        <f t="shared" si="327"/>
        <v>10.010416666666542</v>
      </c>
      <c r="B505" s="8"/>
      <c r="C505" s="10" t="s">
        <v>14</v>
      </c>
      <c r="D505" s="10" t="s">
        <v>14</v>
      </c>
      <c r="E505" s="10" t="s">
        <v>14</v>
      </c>
      <c r="F505" t="s">
        <v>11</v>
      </c>
      <c r="G505" s="10"/>
      <c r="H505" s="10" t="s">
        <v>14</v>
      </c>
      <c r="I505" s="10" t="s">
        <v>14</v>
      </c>
      <c r="J505" s="10" t="s">
        <v>14</v>
      </c>
      <c r="K505" s="13">
        <f t="shared" si="297"/>
        <v>0</v>
      </c>
      <c r="L505" s="14">
        <f t="shared" si="287"/>
        <v>0</v>
      </c>
      <c r="M505" s="13">
        <f t="shared" si="298"/>
        <v>0</v>
      </c>
      <c r="N505" s="14">
        <f t="shared" si="288"/>
        <v>0</v>
      </c>
      <c r="O505" s="13">
        <f t="shared" si="299"/>
        <v>1.9999999999999574E-2</v>
      </c>
      <c r="P505" s="14"/>
      <c r="Q505" s="13">
        <f t="shared" si="300"/>
        <v>0</v>
      </c>
      <c r="R505" s="14">
        <f t="shared" si="289"/>
        <v>0</v>
      </c>
      <c r="S505" s="13">
        <f t="shared" si="301"/>
        <v>0</v>
      </c>
      <c r="T505" s="14">
        <f t="shared" si="290"/>
        <v>0</v>
      </c>
      <c r="U505" s="13">
        <f t="shared" si="302"/>
        <v>1.9999999999999574E-2</v>
      </c>
      <c r="V505" s="14"/>
      <c r="W505" s="13">
        <f t="shared" si="303"/>
        <v>0</v>
      </c>
      <c r="X505" s="14">
        <f t="shared" si="291"/>
        <v>0</v>
      </c>
      <c r="Y505" s="13">
        <f t="shared" si="304"/>
        <v>0</v>
      </c>
      <c r="Z505" s="14">
        <f t="shared" si="292"/>
        <v>0</v>
      </c>
      <c r="AA505" s="13">
        <f t="shared" si="305"/>
        <v>1.9999999999999574E-2</v>
      </c>
      <c r="AB505" s="14"/>
      <c r="AC505" s="13">
        <f t="shared" si="306"/>
        <v>0</v>
      </c>
      <c r="AD505" s="14">
        <f t="shared" si="293"/>
        <v>0</v>
      </c>
      <c r="AE505" s="13">
        <f t="shared" si="307"/>
        <v>0</v>
      </c>
      <c r="AF505" s="14">
        <f t="shared" si="294"/>
        <v>0</v>
      </c>
      <c r="AG505" s="13">
        <f t="shared" si="308"/>
        <v>0</v>
      </c>
      <c r="AH505" s="14"/>
      <c r="AI505" s="13">
        <f t="shared" si="309"/>
        <v>0</v>
      </c>
      <c r="AJ505" s="14">
        <f t="shared" si="295"/>
        <v>0</v>
      </c>
      <c r="AK505" s="13">
        <f t="shared" si="310"/>
        <v>0</v>
      </c>
      <c r="AL505" s="14">
        <f t="shared" si="296"/>
        <v>0</v>
      </c>
      <c r="AM505" s="13">
        <f t="shared" si="311"/>
        <v>1.9999999999999574E-2</v>
      </c>
      <c r="AN505" s="14"/>
      <c r="AO505" s="13">
        <f t="shared" si="312"/>
        <v>0</v>
      </c>
      <c r="AP505" s="14">
        <f t="shared" si="313"/>
        <v>0</v>
      </c>
      <c r="AQ505" s="13">
        <f t="shared" si="314"/>
        <v>0</v>
      </c>
      <c r="AR505" s="14">
        <f t="shared" si="315"/>
        <v>0</v>
      </c>
      <c r="AS505" s="13">
        <f t="shared" si="316"/>
        <v>1.9999999999999574E-2</v>
      </c>
      <c r="AT505" s="14"/>
      <c r="AU505" s="13">
        <f t="shared" si="317"/>
        <v>0</v>
      </c>
      <c r="AV505" s="14">
        <f t="shared" si="318"/>
        <v>0</v>
      </c>
      <c r="AW505" s="13">
        <f t="shared" si="319"/>
        <v>0</v>
      </c>
      <c r="AX505" s="14">
        <f t="shared" si="320"/>
        <v>0</v>
      </c>
      <c r="AY505" s="13">
        <f t="shared" si="321"/>
        <v>1.9999999999999574E-2</v>
      </c>
      <c r="AZ505" s="14"/>
      <c r="BA505" s="13">
        <f t="shared" si="322"/>
        <v>0</v>
      </c>
      <c r="BB505" s="14">
        <f t="shared" si="323"/>
        <v>0</v>
      </c>
      <c r="BC505" s="13">
        <f t="shared" si="324"/>
        <v>0</v>
      </c>
      <c r="BD505" s="14">
        <f t="shared" si="325"/>
        <v>0</v>
      </c>
      <c r="BE505" s="13">
        <f t="shared" si="326"/>
        <v>1.9999999999999574E-2</v>
      </c>
    </row>
    <row r="506" spans="1:57" x14ac:dyDescent="0.25">
      <c r="A506" s="23">
        <f t="shared" si="327"/>
        <v>10.030416666666541</v>
      </c>
      <c r="B506" s="8"/>
      <c r="C506" s="10" t="s">
        <v>14</v>
      </c>
      <c r="D506" s="10" t="s">
        <v>14</v>
      </c>
      <c r="E506" s="10" t="s">
        <v>14</v>
      </c>
      <c r="F506" t="s">
        <v>11</v>
      </c>
      <c r="G506" s="10"/>
      <c r="H506" s="10" t="s">
        <v>14</v>
      </c>
      <c r="I506" s="10" t="s">
        <v>14</v>
      </c>
      <c r="J506" s="10" t="s">
        <v>14</v>
      </c>
      <c r="K506" s="13">
        <f t="shared" si="297"/>
        <v>0</v>
      </c>
      <c r="L506" s="14">
        <f t="shared" si="287"/>
        <v>0</v>
      </c>
      <c r="M506" s="13">
        <f t="shared" si="298"/>
        <v>0</v>
      </c>
      <c r="N506" s="14">
        <f t="shared" si="288"/>
        <v>0</v>
      </c>
      <c r="O506" s="13">
        <f t="shared" si="299"/>
        <v>1.9999999999999574E-2</v>
      </c>
      <c r="P506" s="14"/>
      <c r="Q506" s="13">
        <f t="shared" si="300"/>
        <v>0</v>
      </c>
      <c r="R506" s="14">
        <f t="shared" si="289"/>
        <v>0</v>
      </c>
      <c r="S506" s="13">
        <f t="shared" si="301"/>
        <v>0</v>
      </c>
      <c r="T506" s="14">
        <f t="shared" si="290"/>
        <v>0</v>
      </c>
      <c r="U506" s="13">
        <f t="shared" si="302"/>
        <v>1.9999999999999574E-2</v>
      </c>
      <c r="V506" s="14"/>
      <c r="W506" s="13">
        <f t="shared" si="303"/>
        <v>0</v>
      </c>
      <c r="X506" s="14">
        <f t="shared" si="291"/>
        <v>0</v>
      </c>
      <c r="Y506" s="13">
        <f t="shared" si="304"/>
        <v>0</v>
      </c>
      <c r="Z506" s="14">
        <f t="shared" si="292"/>
        <v>0</v>
      </c>
      <c r="AA506" s="13">
        <f t="shared" si="305"/>
        <v>1.9999999999999574E-2</v>
      </c>
      <c r="AB506" s="14"/>
      <c r="AC506" s="13">
        <f t="shared" si="306"/>
        <v>0</v>
      </c>
      <c r="AD506" s="14">
        <f t="shared" si="293"/>
        <v>0</v>
      </c>
      <c r="AE506" s="13">
        <f t="shared" si="307"/>
        <v>0</v>
      </c>
      <c r="AF506" s="14">
        <f t="shared" si="294"/>
        <v>0</v>
      </c>
      <c r="AG506" s="13">
        <f t="shared" si="308"/>
        <v>0</v>
      </c>
      <c r="AH506" s="14"/>
      <c r="AI506" s="13">
        <f t="shared" si="309"/>
        <v>0</v>
      </c>
      <c r="AJ506" s="14">
        <f t="shared" si="295"/>
        <v>0</v>
      </c>
      <c r="AK506" s="13">
        <f t="shared" si="310"/>
        <v>0</v>
      </c>
      <c r="AL506" s="14">
        <f t="shared" si="296"/>
        <v>0</v>
      </c>
      <c r="AM506" s="13">
        <f t="shared" si="311"/>
        <v>1.9999999999999574E-2</v>
      </c>
      <c r="AN506" s="14"/>
      <c r="AO506" s="13">
        <f t="shared" si="312"/>
        <v>0</v>
      </c>
      <c r="AP506" s="14">
        <f t="shared" si="313"/>
        <v>0</v>
      </c>
      <c r="AQ506" s="13">
        <f t="shared" si="314"/>
        <v>0</v>
      </c>
      <c r="AR506" s="14">
        <f t="shared" si="315"/>
        <v>0</v>
      </c>
      <c r="AS506" s="13">
        <f t="shared" si="316"/>
        <v>1.9999999999999574E-2</v>
      </c>
      <c r="AT506" s="14"/>
      <c r="AU506" s="13">
        <f t="shared" si="317"/>
        <v>0</v>
      </c>
      <c r="AV506" s="14">
        <f t="shared" si="318"/>
        <v>0</v>
      </c>
      <c r="AW506" s="13">
        <f t="shared" si="319"/>
        <v>0</v>
      </c>
      <c r="AX506" s="14">
        <f t="shared" si="320"/>
        <v>0</v>
      </c>
      <c r="AY506" s="13">
        <f t="shared" si="321"/>
        <v>1.9999999999999574E-2</v>
      </c>
      <c r="AZ506" s="14"/>
      <c r="BA506" s="13">
        <f t="shared" si="322"/>
        <v>0</v>
      </c>
      <c r="BB506" s="14">
        <f t="shared" si="323"/>
        <v>0</v>
      </c>
      <c r="BC506" s="13">
        <f t="shared" si="324"/>
        <v>0</v>
      </c>
      <c r="BD506" s="14">
        <f t="shared" si="325"/>
        <v>0</v>
      </c>
      <c r="BE506" s="13">
        <f t="shared" si="326"/>
        <v>1.9999999999999574E-2</v>
      </c>
    </row>
    <row r="507" spans="1:57" x14ac:dyDescent="0.25">
      <c r="A507" s="23">
        <f t="shared" si="327"/>
        <v>10.050416666666541</v>
      </c>
      <c r="B507" s="8" t="s">
        <v>12</v>
      </c>
      <c r="C507" s="10" t="s">
        <v>14</v>
      </c>
      <c r="D507" s="10" t="s">
        <v>14</v>
      </c>
      <c r="E507" s="10" t="s">
        <v>14</v>
      </c>
      <c r="F507" s="11" t="s">
        <v>20</v>
      </c>
      <c r="G507" s="10"/>
      <c r="H507" s="10" t="s">
        <v>14</v>
      </c>
      <c r="I507" t="s">
        <v>11</v>
      </c>
      <c r="J507" s="10" t="s">
        <v>14</v>
      </c>
      <c r="K507" s="13">
        <f t="shared" si="297"/>
        <v>0</v>
      </c>
      <c r="L507" s="14">
        <f t="shared" si="287"/>
        <v>0</v>
      </c>
      <c r="M507" s="13">
        <f t="shared" si="298"/>
        <v>0</v>
      </c>
      <c r="N507" s="14">
        <f t="shared" si="288"/>
        <v>0</v>
      </c>
      <c r="O507" s="13">
        <f t="shared" si="299"/>
        <v>1.9999999999999574E-2</v>
      </c>
      <c r="P507" s="14"/>
      <c r="Q507" s="13">
        <f t="shared" si="300"/>
        <v>0</v>
      </c>
      <c r="R507" s="14">
        <f t="shared" si="289"/>
        <v>0</v>
      </c>
      <c r="S507" s="13">
        <f t="shared" si="301"/>
        <v>0</v>
      </c>
      <c r="T507" s="14">
        <f t="shared" si="290"/>
        <v>0</v>
      </c>
      <c r="U507" s="13">
        <f t="shared" si="302"/>
        <v>1.9999999999999574E-2</v>
      </c>
      <c r="V507" s="14"/>
      <c r="W507" s="13">
        <f t="shared" si="303"/>
        <v>0</v>
      </c>
      <c r="X507" s="14">
        <f t="shared" si="291"/>
        <v>0</v>
      </c>
      <c r="Y507" s="13">
        <f t="shared" si="304"/>
        <v>0</v>
      </c>
      <c r="Z507" s="14">
        <f t="shared" si="292"/>
        <v>0</v>
      </c>
      <c r="AA507" s="13">
        <f t="shared" si="305"/>
        <v>1.9999999999999574E-2</v>
      </c>
      <c r="AB507" s="14"/>
      <c r="AC507" s="13">
        <f t="shared" si="306"/>
        <v>0</v>
      </c>
      <c r="AD507" s="14">
        <f t="shared" si="293"/>
        <v>0</v>
      </c>
      <c r="AE507" s="13">
        <f t="shared" si="307"/>
        <v>10.050416666666541</v>
      </c>
      <c r="AF507" s="14">
        <f t="shared" si="294"/>
        <v>1</v>
      </c>
      <c r="AG507" s="13">
        <f t="shared" si="308"/>
        <v>0</v>
      </c>
      <c r="AH507" s="14"/>
      <c r="AI507" s="13">
        <f t="shared" si="309"/>
        <v>0</v>
      </c>
      <c r="AJ507" s="14">
        <f t="shared" si="295"/>
        <v>0</v>
      </c>
      <c r="AK507" s="13">
        <f t="shared" si="310"/>
        <v>0</v>
      </c>
      <c r="AL507" s="14">
        <f t="shared" si="296"/>
        <v>0</v>
      </c>
      <c r="AM507" s="13">
        <f t="shared" si="311"/>
        <v>1.9999999999999574E-2</v>
      </c>
      <c r="AN507" s="14"/>
      <c r="AO507" s="13">
        <f t="shared" si="312"/>
        <v>0</v>
      </c>
      <c r="AP507" s="14">
        <f t="shared" si="313"/>
        <v>0</v>
      </c>
      <c r="AQ507" s="13">
        <f t="shared" si="314"/>
        <v>0</v>
      </c>
      <c r="AR507" s="14">
        <f t="shared" si="315"/>
        <v>0</v>
      </c>
      <c r="AS507" s="13">
        <f t="shared" si="316"/>
        <v>1.9999999999999574E-2</v>
      </c>
      <c r="AT507" s="14"/>
      <c r="AU507" s="13">
        <f t="shared" si="317"/>
        <v>0</v>
      </c>
      <c r="AV507" s="14">
        <f t="shared" si="318"/>
        <v>0</v>
      </c>
      <c r="AW507" s="13">
        <f t="shared" si="319"/>
        <v>0</v>
      </c>
      <c r="AX507" s="14">
        <f t="shared" si="320"/>
        <v>0</v>
      </c>
      <c r="AY507" s="13">
        <f t="shared" si="321"/>
        <v>1.9999999999999574E-2</v>
      </c>
      <c r="AZ507" s="14"/>
      <c r="BA507" s="13">
        <f t="shared" si="322"/>
        <v>0</v>
      </c>
      <c r="BB507" s="14">
        <f t="shared" si="323"/>
        <v>0</v>
      </c>
      <c r="BC507" s="13">
        <f t="shared" si="324"/>
        <v>0</v>
      </c>
      <c r="BD507" s="14">
        <f t="shared" si="325"/>
        <v>0</v>
      </c>
      <c r="BE507" s="13">
        <f t="shared" si="326"/>
        <v>1.9999999999999574E-2</v>
      </c>
    </row>
    <row r="508" spans="1:57" x14ac:dyDescent="0.25">
      <c r="A508" s="23">
        <f t="shared" si="327"/>
        <v>10.07041666666654</v>
      </c>
      <c r="B508" s="8"/>
      <c r="C508" s="10" t="s">
        <v>14</v>
      </c>
      <c r="D508" s="10" t="s">
        <v>14</v>
      </c>
      <c r="E508" s="10" t="s">
        <v>14</v>
      </c>
      <c r="G508" s="10"/>
      <c r="H508" s="10" t="s">
        <v>14</v>
      </c>
      <c r="I508" t="s">
        <v>11</v>
      </c>
      <c r="J508" s="10" t="s">
        <v>14</v>
      </c>
      <c r="K508" s="13">
        <f t="shared" si="297"/>
        <v>0</v>
      </c>
      <c r="L508" s="14">
        <f t="shared" si="287"/>
        <v>0</v>
      </c>
      <c r="M508" s="13">
        <f t="shared" si="298"/>
        <v>0</v>
      </c>
      <c r="N508" s="14">
        <f t="shared" si="288"/>
        <v>0</v>
      </c>
      <c r="O508" s="13">
        <f t="shared" si="299"/>
        <v>1.9999999999999574E-2</v>
      </c>
      <c r="P508" s="14"/>
      <c r="Q508" s="13">
        <f t="shared" si="300"/>
        <v>0</v>
      </c>
      <c r="R508" s="14">
        <f t="shared" si="289"/>
        <v>0</v>
      </c>
      <c r="S508" s="13">
        <f t="shared" si="301"/>
        <v>0</v>
      </c>
      <c r="T508" s="14">
        <f t="shared" si="290"/>
        <v>0</v>
      </c>
      <c r="U508" s="13">
        <f t="shared" si="302"/>
        <v>1.9999999999999574E-2</v>
      </c>
      <c r="V508" s="14"/>
      <c r="W508" s="13">
        <f t="shared" si="303"/>
        <v>0</v>
      </c>
      <c r="X508" s="14">
        <f t="shared" si="291"/>
        <v>0</v>
      </c>
      <c r="Y508" s="13">
        <f t="shared" si="304"/>
        <v>0</v>
      </c>
      <c r="Z508" s="14">
        <f t="shared" si="292"/>
        <v>0</v>
      </c>
      <c r="AA508" s="13">
        <f t="shared" si="305"/>
        <v>1.9999999999999574E-2</v>
      </c>
      <c r="AB508" s="14"/>
      <c r="AC508" s="13">
        <f t="shared" si="306"/>
        <v>0</v>
      </c>
      <c r="AD508" s="14">
        <f t="shared" si="293"/>
        <v>0</v>
      </c>
      <c r="AE508" s="13">
        <f t="shared" si="307"/>
        <v>0</v>
      </c>
      <c r="AF508" s="14">
        <f t="shared" si="294"/>
        <v>0</v>
      </c>
      <c r="AG508" s="13">
        <f t="shared" si="308"/>
        <v>0</v>
      </c>
      <c r="AH508" s="14"/>
      <c r="AI508" s="13">
        <f t="shared" si="309"/>
        <v>0</v>
      </c>
      <c r="AJ508" s="14">
        <f t="shared" si="295"/>
        <v>0</v>
      </c>
      <c r="AK508" s="13">
        <f t="shared" si="310"/>
        <v>0</v>
      </c>
      <c r="AL508" s="14">
        <f t="shared" si="296"/>
        <v>0</v>
      </c>
      <c r="AM508" s="13">
        <f t="shared" si="311"/>
        <v>1.9999999999999574E-2</v>
      </c>
      <c r="AN508" s="14"/>
      <c r="AO508" s="13">
        <f t="shared" si="312"/>
        <v>0</v>
      </c>
      <c r="AP508" s="14">
        <f t="shared" si="313"/>
        <v>0</v>
      </c>
      <c r="AQ508" s="13">
        <f t="shared" si="314"/>
        <v>0</v>
      </c>
      <c r="AR508" s="14">
        <f t="shared" si="315"/>
        <v>0</v>
      </c>
      <c r="AS508" s="13">
        <f t="shared" si="316"/>
        <v>1.9999999999999574E-2</v>
      </c>
      <c r="AT508" s="14"/>
      <c r="AU508" s="13">
        <f t="shared" si="317"/>
        <v>0</v>
      </c>
      <c r="AV508" s="14">
        <f t="shared" si="318"/>
        <v>0</v>
      </c>
      <c r="AW508" s="13">
        <f t="shared" si="319"/>
        <v>0</v>
      </c>
      <c r="AX508" s="14">
        <f t="shared" si="320"/>
        <v>0</v>
      </c>
      <c r="AY508" s="13">
        <f t="shared" si="321"/>
        <v>1.9999999999999574E-2</v>
      </c>
      <c r="AZ508" s="14"/>
      <c r="BA508" s="13">
        <f t="shared" si="322"/>
        <v>0</v>
      </c>
      <c r="BB508" s="14">
        <f t="shared" si="323"/>
        <v>0</v>
      </c>
      <c r="BC508" s="13">
        <f t="shared" si="324"/>
        <v>0</v>
      </c>
      <c r="BD508" s="14">
        <f t="shared" si="325"/>
        <v>0</v>
      </c>
      <c r="BE508" s="13">
        <f t="shared" si="326"/>
        <v>1.9999999999999574E-2</v>
      </c>
    </row>
    <row r="509" spans="1:57" x14ac:dyDescent="0.25">
      <c r="A509" s="23">
        <f t="shared" si="327"/>
        <v>10.09041666666654</v>
      </c>
      <c r="B509" s="8"/>
      <c r="C509" s="10" t="s">
        <v>14</v>
      </c>
      <c r="D509" s="10" t="s">
        <v>14</v>
      </c>
      <c r="E509" s="10" t="s">
        <v>14</v>
      </c>
      <c r="F509" s="11"/>
      <c r="H509" s="10" t="s">
        <v>14</v>
      </c>
      <c r="I509" t="s">
        <v>11</v>
      </c>
      <c r="J509" s="10" t="s">
        <v>14</v>
      </c>
      <c r="K509" s="13">
        <f t="shared" si="297"/>
        <v>0</v>
      </c>
      <c r="L509" s="14">
        <f t="shared" si="287"/>
        <v>0</v>
      </c>
      <c r="M509" s="13">
        <f t="shared" si="298"/>
        <v>0</v>
      </c>
      <c r="N509" s="14">
        <f t="shared" si="288"/>
        <v>0</v>
      </c>
      <c r="O509" s="13">
        <f t="shared" si="299"/>
        <v>1.9999999999999574E-2</v>
      </c>
      <c r="P509" s="14"/>
      <c r="Q509" s="13">
        <f t="shared" si="300"/>
        <v>0</v>
      </c>
      <c r="R509" s="14">
        <f t="shared" si="289"/>
        <v>0</v>
      </c>
      <c r="S509" s="13">
        <f t="shared" si="301"/>
        <v>0</v>
      </c>
      <c r="T509" s="14">
        <f t="shared" si="290"/>
        <v>0</v>
      </c>
      <c r="U509" s="13">
        <f t="shared" si="302"/>
        <v>1.9999999999999574E-2</v>
      </c>
      <c r="V509" s="14"/>
      <c r="W509" s="13">
        <f t="shared" si="303"/>
        <v>0</v>
      </c>
      <c r="X509" s="14">
        <f t="shared" si="291"/>
        <v>0</v>
      </c>
      <c r="Y509" s="13">
        <f t="shared" si="304"/>
        <v>0</v>
      </c>
      <c r="Z509" s="14">
        <f t="shared" si="292"/>
        <v>0</v>
      </c>
      <c r="AA509" s="13">
        <f t="shared" si="305"/>
        <v>1.9999999999999574E-2</v>
      </c>
      <c r="AB509" s="14"/>
      <c r="AC509" s="13">
        <f t="shared" si="306"/>
        <v>0</v>
      </c>
      <c r="AD509" s="14">
        <f t="shared" si="293"/>
        <v>0</v>
      </c>
      <c r="AE509" s="13">
        <f t="shared" si="307"/>
        <v>0</v>
      </c>
      <c r="AF509" s="14">
        <f t="shared" si="294"/>
        <v>0</v>
      </c>
      <c r="AG509" s="13">
        <f t="shared" si="308"/>
        <v>0</v>
      </c>
      <c r="AH509" s="14"/>
      <c r="AI509" s="13">
        <f t="shared" si="309"/>
        <v>0</v>
      </c>
      <c r="AJ509" s="14">
        <f t="shared" si="295"/>
        <v>0</v>
      </c>
      <c r="AK509" s="13">
        <f t="shared" si="310"/>
        <v>0</v>
      </c>
      <c r="AL509" s="14">
        <f t="shared" si="296"/>
        <v>0</v>
      </c>
      <c r="AM509" s="13">
        <f t="shared" si="311"/>
        <v>1.9999999999999574E-2</v>
      </c>
      <c r="AN509" s="14"/>
      <c r="AO509" s="13">
        <f t="shared" si="312"/>
        <v>0</v>
      </c>
      <c r="AP509" s="14">
        <f t="shared" si="313"/>
        <v>0</v>
      </c>
      <c r="AQ509" s="13">
        <f t="shared" si="314"/>
        <v>0</v>
      </c>
      <c r="AR509" s="14">
        <f t="shared" si="315"/>
        <v>0</v>
      </c>
      <c r="AS509" s="13">
        <f t="shared" si="316"/>
        <v>1.9999999999999574E-2</v>
      </c>
      <c r="AT509" s="14"/>
      <c r="AU509" s="13">
        <f t="shared" si="317"/>
        <v>0</v>
      </c>
      <c r="AV509" s="14">
        <f t="shared" si="318"/>
        <v>0</v>
      </c>
      <c r="AW509" s="13">
        <f t="shared" si="319"/>
        <v>0</v>
      </c>
      <c r="AX509" s="14">
        <f t="shared" si="320"/>
        <v>0</v>
      </c>
      <c r="AY509" s="13">
        <f t="shared" si="321"/>
        <v>1.9999999999999574E-2</v>
      </c>
      <c r="AZ509" s="14"/>
      <c r="BA509" s="13">
        <f t="shared" si="322"/>
        <v>0</v>
      </c>
      <c r="BB509" s="14">
        <f t="shared" si="323"/>
        <v>0</v>
      </c>
      <c r="BC509" s="13">
        <f t="shared" si="324"/>
        <v>0</v>
      </c>
      <c r="BD509" s="14">
        <f t="shared" si="325"/>
        <v>0</v>
      </c>
      <c r="BE509" s="13">
        <f t="shared" si="326"/>
        <v>1.9999999999999574E-2</v>
      </c>
    </row>
    <row r="510" spans="1:57" x14ac:dyDescent="0.25">
      <c r="A510" s="23">
        <f t="shared" si="327"/>
        <v>10.11041666666654</v>
      </c>
      <c r="B510" s="8"/>
      <c r="C510" s="10" t="s">
        <v>14</v>
      </c>
      <c r="D510" s="10" t="s">
        <v>14</v>
      </c>
      <c r="E510" s="10" t="s">
        <v>14</v>
      </c>
      <c r="H510" s="10" t="s">
        <v>14</v>
      </c>
      <c r="I510" t="s">
        <v>11</v>
      </c>
      <c r="J510" s="10" t="s">
        <v>14</v>
      </c>
      <c r="K510" s="13">
        <f t="shared" si="297"/>
        <v>0</v>
      </c>
      <c r="L510" s="14">
        <f t="shared" si="287"/>
        <v>0</v>
      </c>
      <c r="M510" s="13">
        <f t="shared" si="298"/>
        <v>0</v>
      </c>
      <c r="N510" s="14">
        <f t="shared" si="288"/>
        <v>0</v>
      </c>
      <c r="O510" s="13">
        <f t="shared" si="299"/>
        <v>1.9999999999999574E-2</v>
      </c>
      <c r="P510" s="14"/>
      <c r="Q510" s="13">
        <f t="shared" si="300"/>
        <v>0</v>
      </c>
      <c r="R510" s="14">
        <f t="shared" si="289"/>
        <v>0</v>
      </c>
      <c r="S510" s="13">
        <f t="shared" si="301"/>
        <v>0</v>
      </c>
      <c r="T510" s="14">
        <f t="shared" si="290"/>
        <v>0</v>
      </c>
      <c r="U510" s="13">
        <f t="shared" si="302"/>
        <v>1.9999999999999574E-2</v>
      </c>
      <c r="V510" s="14"/>
      <c r="W510" s="13">
        <f t="shared" si="303"/>
        <v>0</v>
      </c>
      <c r="X510" s="14">
        <f t="shared" si="291"/>
        <v>0</v>
      </c>
      <c r="Y510" s="13">
        <f t="shared" si="304"/>
        <v>0</v>
      </c>
      <c r="Z510" s="14">
        <f t="shared" si="292"/>
        <v>0</v>
      </c>
      <c r="AA510" s="13">
        <f t="shared" si="305"/>
        <v>1.9999999999999574E-2</v>
      </c>
      <c r="AB510" s="14"/>
      <c r="AC510" s="13">
        <f t="shared" si="306"/>
        <v>0</v>
      </c>
      <c r="AD510" s="14">
        <f t="shared" si="293"/>
        <v>0</v>
      </c>
      <c r="AE510" s="13">
        <f t="shared" si="307"/>
        <v>0</v>
      </c>
      <c r="AF510" s="14">
        <f t="shared" si="294"/>
        <v>0</v>
      </c>
      <c r="AG510" s="13">
        <f t="shared" si="308"/>
        <v>0</v>
      </c>
      <c r="AH510" s="14"/>
      <c r="AI510" s="13">
        <f t="shared" si="309"/>
        <v>0</v>
      </c>
      <c r="AJ510" s="14">
        <f t="shared" si="295"/>
        <v>0</v>
      </c>
      <c r="AK510" s="13">
        <f t="shared" si="310"/>
        <v>0</v>
      </c>
      <c r="AL510" s="14">
        <f t="shared" si="296"/>
        <v>0</v>
      </c>
      <c r="AM510" s="13">
        <f t="shared" si="311"/>
        <v>1.9999999999999574E-2</v>
      </c>
      <c r="AN510" s="14"/>
      <c r="AO510" s="13">
        <f t="shared" si="312"/>
        <v>0</v>
      </c>
      <c r="AP510" s="14">
        <f t="shared" si="313"/>
        <v>0</v>
      </c>
      <c r="AQ510" s="13">
        <f t="shared" si="314"/>
        <v>0</v>
      </c>
      <c r="AR510" s="14">
        <f t="shared" si="315"/>
        <v>0</v>
      </c>
      <c r="AS510" s="13">
        <f t="shared" si="316"/>
        <v>1.9999999999999574E-2</v>
      </c>
      <c r="AT510" s="14"/>
      <c r="AU510" s="13">
        <f t="shared" si="317"/>
        <v>0</v>
      </c>
      <c r="AV510" s="14">
        <f t="shared" si="318"/>
        <v>0</v>
      </c>
      <c r="AW510" s="13">
        <f t="shared" si="319"/>
        <v>0</v>
      </c>
      <c r="AX510" s="14">
        <f t="shared" si="320"/>
        <v>0</v>
      </c>
      <c r="AY510" s="13">
        <f t="shared" si="321"/>
        <v>1.9999999999999574E-2</v>
      </c>
      <c r="AZ510" s="14"/>
      <c r="BA510" s="13">
        <f t="shared" si="322"/>
        <v>0</v>
      </c>
      <c r="BB510" s="14">
        <f t="shared" si="323"/>
        <v>0</v>
      </c>
      <c r="BC510" s="13">
        <f t="shared" si="324"/>
        <v>0</v>
      </c>
      <c r="BD510" s="14">
        <f t="shared" si="325"/>
        <v>0</v>
      </c>
      <c r="BE510" s="13">
        <f t="shared" si="326"/>
        <v>1.9999999999999574E-2</v>
      </c>
    </row>
    <row r="511" spans="1:57" x14ac:dyDescent="0.25">
      <c r="A511" s="23">
        <f t="shared" si="327"/>
        <v>10.130416666666539</v>
      </c>
      <c r="B511" s="8" t="s">
        <v>65</v>
      </c>
      <c r="C511" s="10" t="s">
        <v>14</v>
      </c>
      <c r="D511" s="10" t="s">
        <v>14</v>
      </c>
      <c r="E511" s="10" t="s">
        <v>14</v>
      </c>
      <c r="H511" s="10" t="s">
        <v>14</v>
      </c>
      <c r="I511" t="s">
        <v>11</v>
      </c>
      <c r="J511" s="10" t="s">
        <v>14</v>
      </c>
      <c r="K511" s="13">
        <f t="shared" si="297"/>
        <v>0</v>
      </c>
      <c r="L511" s="14">
        <f t="shared" si="287"/>
        <v>0</v>
      </c>
      <c r="M511" s="13">
        <f t="shared" si="298"/>
        <v>0</v>
      </c>
      <c r="N511" s="14">
        <f t="shared" si="288"/>
        <v>0</v>
      </c>
      <c r="O511" s="13">
        <f t="shared" si="299"/>
        <v>1.9999999999999574E-2</v>
      </c>
      <c r="P511" s="14"/>
      <c r="Q511" s="13">
        <f t="shared" si="300"/>
        <v>0</v>
      </c>
      <c r="R511" s="14">
        <f t="shared" si="289"/>
        <v>0</v>
      </c>
      <c r="S511" s="13">
        <f t="shared" si="301"/>
        <v>0</v>
      </c>
      <c r="T511" s="14">
        <f t="shared" si="290"/>
        <v>0</v>
      </c>
      <c r="U511" s="13">
        <f t="shared" si="302"/>
        <v>1.9999999999999574E-2</v>
      </c>
      <c r="V511" s="14"/>
      <c r="W511" s="13">
        <f t="shared" si="303"/>
        <v>0</v>
      </c>
      <c r="X511" s="14">
        <f t="shared" si="291"/>
        <v>0</v>
      </c>
      <c r="Y511" s="13">
        <f t="shared" si="304"/>
        <v>0</v>
      </c>
      <c r="Z511" s="14">
        <f t="shared" si="292"/>
        <v>0</v>
      </c>
      <c r="AA511" s="13">
        <f t="shared" si="305"/>
        <v>1.9999999999999574E-2</v>
      </c>
      <c r="AB511" s="14"/>
      <c r="AC511" s="13">
        <f t="shared" si="306"/>
        <v>0</v>
      </c>
      <c r="AD511" s="14">
        <f t="shared" si="293"/>
        <v>0</v>
      </c>
      <c r="AE511" s="13">
        <f t="shared" si="307"/>
        <v>0</v>
      </c>
      <c r="AF511" s="14">
        <f t="shared" si="294"/>
        <v>0</v>
      </c>
      <c r="AG511" s="13">
        <f t="shared" si="308"/>
        <v>0</v>
      </c>
      <c r="AH511" s="14"/>
      <c r="AI511" s="13">
        <f t="shared" si="309"/>
        <v>0</v>
      </c>
      <c r="AJ511" s="14">
        <f t="shared" si="295"/>
        <v>0</v>
      </c>
      <c r="AK511" s="13">
        <f t="shared" si="310"/>
        <v>0</v>
      </c>
      <c r="AL511" s="14">
        <f t="shared" si="296"/>
        <v>0</v>
      </c>
      <c r="AM511" s="13">
        <f t="shared" si="311"/>
        <v>1.9999999999999574E-2</v>
      </c>
      <c r="AN511" s="14"/>
      <c r="AO511" s="13">
        <f t="shared" si="312"/>
        <v>0</v>
      </c>
      <c r="AP511" s="14">
        <f t="shared" si="313"/>
        <v>0</v>
      </c>
      <c r="AQ511" s="13">
        <f t="shared" si="314"/>
        <v>0</v>
      </c>
      <c r="AR511" s="14">
        <f t="shared" si="315"/>
        <v>0</v>
      </c>
      <c r="AS511" s="13">
        <f t="shared" si="316"/>
        <v>1.9999999999999574E-2</v>
      </c>
      <c r="AT511" s="14"/>
      <c r="AU511" s="13">
        <f t="shared" si="317"/>
        <v>0</v>
      </c>
      <c r="AV511" s="14">
        <f t="shared" si="318"/>
        <v>0</v>
      </c>
      <c r="AW511" s="13">
        <f t="shared" si="319"/>
        <v>10.130416666666539</v>
      </c>
      <c r="AX511" s="14">
        <f t="shared" si="320"/>
        <v>1</v>
      </c>
      <c r="AY511" s="13">
        <f t="shared" si="321"/>
        <v>1.9999999999999574E-2</v>
      </c>
      <c r="AZ511" s="14"/>
      <c r="BA511" s="13">
        <f t="shared" si="322"/>
        <v>0</v>
      </c>
      <c r="BB511" s="14">
        <f t="shared" si="323"/>
        <v>0</v>
      </c>
      <c r="BC511" s="13">
        <f t="shared" si="324"/>
        <v>0</v>
      </c>
      <c r="BD511" s="14">
        <f t="shared" si="325"/>
        <v>0</v>
      </c>
      <c r="BE511" s="13">
        <f t="shared" si="326"/>
        <v>1.9999999999999574E-2</v>
      </c>
    </row>
    <row r="512" spans="1:57" x14ac:dyDescent="0.25">
      <c r="A512" s="23">
        <f t="shared" si="327"/>
        <v>10.150416666666539</v>
      </c>
      <c r="B512" s="8"/>
      <c r="C512" s="10" t="s">
        <v>14</v>
      </c>
      <c r="D512" t="s">
        <v>11</v>
      </c>
      <c r="E512" s="10" t="s">
        <v>14</v>
      </c>
      <c r="H512" s="10" t="s">
        <v>14</v>
      </c>
      <c r="I512" s="11" t="s">
        <v>20</v>
      </c>
      <c r="J512" s="10" t="s">
        <v>14</v>
      </c>
      <c r="K512" s="13">
        <f t="shared" si="297"/>
        <v>0</v>
      </c>
      <c r="L512" s="14">
        <f t="shared" si="287"/>
        <v>0</v>
      </c>
      <c r="M512" s="13">
        <f t="shared" si="298"/>
        <v>0</v>
      </c>
      <c r="N512" s="14">
        <f t="shared" si="288"/>
        <v>0</v>
      </c>
      <c r="O512" s="13">
        <f t="shared" si="299"/>
        <v>1.9999999999999574E-2</v>
      </c>
      <c r="P512" s="14"/>
      <c r="Q512" s="13">
        <f t="shared" si="300"/>
        <v>0</v>
      </c>
      <c r="R512" s="14">
        <f t="shared" si="289"/>
        <v>0</v>
      </c>
      <c r="S512" s="13">
        <f t="shared" si="301"/>
        <v>0</v>
      </c>
      <c r="T512" s="14">
        <f t="shared" si="290"/>
        <v>0</v>
      </c>
      <c r="U512" s="13">
        <f t="shared" si="302"/>
        <v>0</v>
      </c>
      <c r="V512" s="14"/>
      <c r="W512" s="13">
        <f t="shared" si="303"/>
        <v>0</v>
      </c>
      <c r="X512" s="14">
        <f t="shared" si="291"/>
        <v>0</v>
      </c>
      <c r="Y512" s="13">
        <f t="shared" si="304"/>
        <v>0</v>
      </c>
      <c r="Z512" s="14">
        <f t="shared" si="292"/>
        <v>0</v>
      </c>
      <c r="AA512" s="13">
        <f t="shared" si="305"/>
        <v>1.9999999999999574E-2</v>
      </c>
      <c r="AB512" s="14"/>
      <c r="AC512" s="13">
        <f t="shared" si="306"/>
        <v>0</v>
      </c>
      <c r="AD512" s="14">
        <f t="shared" si="293"/>
        <v>0</v>
      </c>
      <c r="AE512" s="13">
        <f t="shared" si="307"/>
        <v>0</v>
      </c>
      <c r="AF512" s="14">
        <f t="shared" si="294"/>
        <v>0</v>
      </c>
      <c r="AG512" s="13">
        <f t="shared" si="308"/>
        <v>0</v>
      </c>
      <c r="AH512" s="14"/>
      <c r="AI512" s="13">
        <f t="shared" si="309"/>
        <v>0</v>
      </c>
      <c r="AJ512" s="14">
        <f t="shared" si="295"/>
        <v>0</v>
      </c>
      <c r="AK512" s="13">
        <f t="shared" si="310"/>
        <v>0</v>
      </c>
      <c r="AL512" s="14">
        <f t="shared" si="296"/>
        <v>0</v>
      </c>
      <c r="AM512" s="13">
        <f t="shared" si="311"/>
        <v>1.9999999999999574E-2</v>
      </c>
      <c r="AN512" s="14"/>
      <c r="AO512" s="13">
        <f t="shared" si="312"/>
        <v>0</v>
      </c>
      <c r="AP512" s="14">
        <f t="shared" si="313"/>
        <v>0</v>
      </c>
      <c r="AQ512" s="13">
        <f t="shared" si="314"/>
        <v>0</v>
      </c>
      <c r="AR512" s="14">
        <f t="shared" si="315"/>
        <v>0</v>
      </c>
      <c r="AS512" s="13">
        <f t="shared" si="316"/>
        <v>1.9999999999999574E-2</v>
      </c>
      <c r="AT512" s="14"/>
      <c r="AU512" s="13">
        <f t="shared" si="317"/>
        <v>0</v>
      </c>
      <c r="AV512" s="14">
        <f t="shared" si="318"/>
        <v>0</v>
      </c>
      <c r="AW512" s="13">
        <f t="shared" si="319"/>
        <v>0</v>
      </c>
      <c r="AX512" s="14">
        <f t="shared" si="320"/>
        <v>0</v>
      </c>
      <c r="AY512" s="13">
        <f t="shared" si="321"/>
        <v>1.9999999999999574E-2</v>
      </c>
      <c r="AZ512" s="14"/>
      <c r="BA512" s="13">
        <f t="shared" si="322"/>
        <v>0</v>
      </c>
      <c r="BB512" s="14">
        <f t="shared" si="323"/>
        <v>0</v>
      </c>
      <c r="BC512" s="13">
        <f t="shared" si="324"/>
        <v>0</v>
      </c>
      <c r="BD512" s="14">
        <f t="shared" si="325"/>
        <v>0</v>
      </c>
      <c r="BE512" s="13">
        <f t="shared" si="326"/>
        <v>1.9999999999999574E-2</v>
      </c>
    </row>
    <row r="513" spans="1:57" x14ac:dyDescent="0.25">
      <c r="A513" s="23">
        <f t="shared" si="327"/>
        <v>10.170416666666538</v>
      </c>
      <c r="B513" s="8"/>
      <c r="C513" s="10" t="s">
        <v>14</v>
      </c>
      <c r="D513" t="s">
        <v>11</v>
      </c>
      <c r="E513" s="10" t="s">
        <v>14</v>
      </c>
      <c r="F513" s="11"/>
      <c r="H513" s="10" t="s">
        <v>14</v>
      </c>
      <c r="I513" s="10"/>
      <c r="J513" s="10" t="s">
        <v>14</v>
      </c>
      <c r="K513" s="13">
        <f t="shared" si="297"/>
        <v>0</v>
      </c>
      <c r="L513" s="14">
        <f t="shared" ref="L513:L575" si="328">IF(K513&gt;0,1,0)</f>
        <v>0</v>
      </c>
      <c r="M513" s="13">
        <f t="shared" si="298"/>
        <v>0</v>
      </c>
      <c r="N513" s="14">
        <f t="shared" ref="N513:N575" si="329">IF(M513&gt;0,1,0)</f>
        <v>0</v>
      </c>
      <c r="O513" s="13">
        <f t="shared" si="299"/>
        <v>1.9999999999999574E-2</v>
      </c>
      <c r="P513" s="14"/>
      <c r="Q513" s="13">
        <f t="shared" si="300"/>
        <v>0</v>
      </c>
      <c r="R513" s="14">
        <f t="shared" ref="R513:R575" si="330">IF(Q513&gt;0,1,0)</f>
        <v>0</v>
      </c>
      <c r="S513" s="13">
        <f t="shared" si="301"/>
        <v>0</v>
      </c>
      <c r="T513" s="14">
        <f t="shared" ref="T513:T575" si="331">IF(S513&gt;0,1,0)</f>
        <v>0</v>
      </c>
      <c r="U513" s="13">
        <f t="shared" si="302"/>
        <v>0</v>
      </c>
      <c r="V513" s="14"/>
      <c r="W513" s="13">
        <f t="shared" si="303"/>
        <v>0</v>
      </c>
      <c r="X513" s="14">
        <f t="shared" ref="X513:X575" si="332">IF(W513&gt;0,1,0)</f>
        <v>0</v>
      </c>
      <c r="Y513" s="13">
        <f t="shared" si="304"/>
        <v>0</v>
      </c>
      <c r="Z513" s="14">
        <f t="shared" ref="Z513:Z575" si="333">IF(Y513&gt;0,1,0)</f>
        <v>0</v>
      </c>
      <c r="AA513" s="13">
        <f t="shared" si="305"/>
        <v>1.9999999999999574E-2</v>
      </c>
      <c r="AB513" s="14"/>
      <c r="AC513" s="13">
        <f t="shared" si="306"/>
        <v>0</v>
      </c>
      <c r="AD513" s="14">
        <f t="shared" ref="AD513:AD575" si="334">IF(AC513&gt;0,1,0)</f>
        <v>0</v>
      </c>
      <c r="AE513" s="13">
        <f t="shared" si="307"/>
        <v>0</v>
      </c>
      <c r="AF513" s="14">
        <f t="shared" ref="AF513:AF575" si="335">IF(AE513&gt;0,1,0)</f>
        <v>0</v>
      </c>
      <c r="AG513" s="13">
        <f t="shared" si="308"/>
        <v>0</v>
      </c>
      <c r="AH513" s="14"/>
      <c r="AI513" s="13">
        <f t="shared" si="309"/>
        <v>0</v>
      </c>
      <c r="AJ513" s="14">
        <f t="shared" ref="AJ513:AJ575" si="336">IF(AI513&gt;0,1,0)</f>
        <v>0</v>
      </c>
      <c r="AK513" s="13">
        <f t="shared" si="310"/>
        <v>0</v>
      </c>
      <c r="AL513" s="14">
        <f t="shared" ref="AL513:AL575" si="337">IF(AK513&gt;0,1,0)</f>
        <v>0</v>
      </c>
      <c r="AM513" s="13">
        <f t="shared" si="311"/>
        <v>1.9999999999999574E-2</v>
      </c>
      <c r="AN513" s="14"/>
      <c r="AO513" s="13">
        <f t="shared" si="312"/>
        <v>0</v>
      </c>
      <c r="AP513" s="14">
        <f t="shared" si="313"/>
        <v>0</v>
      </c>
      <c r="AQ513" s="13">
        <f t="shared" si="314"/>
        <v>0</v>
      </c>
      <c r="AR513" s="14">
        <f t="shared" si="315"/>
        <v>0</v>
      </c>
      <c r="AS513" s="13">
        <f t="shared" si="316"/>
        <v>1.9999999999999574E-2</v>
      </c>
      <c r="AT513" s="14"/>
      <c r="AU513" s="13">
        <f t="shared" si="317"/>
        <v>0</v>
      </c>
      <c r="AV513" s="14">
        <f t="shared" si="318"/>
        <v>0</v>
      </c>
      <c r="AW513" s="13">
        <f t="shared" si="319"/>
        <v>0</v>
      </c>
      <c r="AX513" s="14">
        <f t="shared" si="320"/>
        <v>0</v>
      </c>
      <c r="AY513" s="13">
        <f t="shared" si="321"/>
        <v>1.9999999999999574E-2</v>
      </c>
      <c r="AZ513" s="14"/>
      <c r="BA513" s="13">
        <f t="shared" si="322"/>
        <v>0</v>
      </c>
      <c r="BB513" s="14">
        <f t="shared" si="323"/>
        <v>0</v>
      </c>
      <c r="BC513" s="13">
        <f t="shared" si="324"/>
        <v>0</v>
      </c>
      <c r="BD513" s="14">
        <f t="shared" si="325"/>
        <v>0</v>
      </c>
      <c r="BE513" s="13">
        <f t="shared" si="326"/>
        <v>1.9999999999999574E-2</v>
      </c>
    </row>
    <row r="514" spans="1:57" x14ac:dyDescent="0.25">
      <c r="A514" s="23">
        <f t="shared" si="327"/>
        <v>10.190416666666538</v>
      </c>
      <c r="B514" s="8"/>
      <c r="C514" s="10" t="s">
        <v>14</v>
      </c>
      <c r="D514" t="s">
        <v>11</v>
      </c>
      <c r="E514" s="10" t="s">
        <v>14</v>
      </c>
      <c r="G514" s="11"/>
      <c r="H514" s="10" t="s">
        <v>14</v>
      </c>
      <c r="I514" s="10"/>
      <c r="J514" s="10" t="s">
        <v>14</v>
      </c>
      <c r="K514" s="13">
        <f t="shared" si="297"/>
        <v>0</v>
      </c>
      <c r="L514" s="14">
        <f t="shared" si="328"/>
        <v>0</v>
      </c>
      <c r="M514" s="13">
        <f t="shared" si="298"/>
        <v>0</v>
      </c>
      <c r="N514" s="14">
        <f t="shared" si="329"/>
        <v>0</v>
      </c>
      <c r="O514" s="13">
        <f t="shared" si="299"/>
        <v>1.9999999999999574E-2</v>
      </c>
      <c r="P514" s="14"/>
      <c r="Q514" s="13">
        <f t="shared" si="300"/>
        <v>0</v>
      </c>
      <c r="R514" s="14">
        <f t="shared" si="330"/>
        <v>0</v>
      </c>
      <c r="S514" s="13">
        <f t="shared" si="301"/>
        <v>0</v>
      </c>
      <c r="T514" s="14">
        <f t="shared" si="331"/>
        <v>0</v>
      </c>
      <c r="U514" s="13">
        <f t="shared" si="302"/>
        <v>0</v>
      </c>
      <c r="V514" s="14"/>
      <c r="W514" s="13">
        <f t="shared" si="303"/>
        <v>0</v>
      </c>
      <c r="X514" s="14">
        <f t="shared" si="332"/>
        <v>0</v>
      </c>
      <c r="Y514" s="13">
        <f t="shared" si="304"/>
        <v>0</v>
      </c>
      <c r="Z514" s="14">
        <f t="shared" si="333"/>
        <v>0</v>
      </c>
      <c r="AA514" s="13">
        <f t="shared" si="305"/>
        <v>1.9999999999999574E-2</v>
      </c>
      <c r="AB514" s="14"/>
      <c r="AC514" s="13">
        <f t="shared" si="306"/>
        <v>0</v>
      </c>
      <c r="AD514" s="14">
        <f t="shared" si="334"/>
        <v>0</v>
      </c>
      <c r="AE514" s="13">
        <f t="shared" si="307"/>
        <v>0</v>
      </c>
      <c r="AF514" s="14">
        <f t="shared" si="335"/>
        <v>0</v>
      </c>
      <c r="AG514" s="13">
        <f t="shared" si="308"/>
        <v>0</v>
      </c>
      <c r="AH514" s="14"/>
      <c r="AI514" s="13">
        <f t="shared" si="309"/>
        <v>0</v>
      </c>
      <c r="AJ514" s="14">
        <f t="shared" si="336"/>
        <v>0</v>
      </c>
      <c r="AK514" s="13">
        <f t="shared" si="310"/>
        <v>0</v>
      </c>
      <c r="AL514" s="14">
        <f t="shared" si="337"/>
        <v>0</v>
      </c>
      <c r="AM514" s="13">
        <f t="shared" si="311"/>
        <v>1.9999999999999574E-2</v>
      </c>
      <c r="AN514" s="14"/>
      <c r="AO514" s="13">
        <f t="shared" si="312"/>
        <v>0</v>
      </c>
      <c r="AP514" s="14">
        <f t="shared" si="313"/>
        <v>0</v>
      </c>
      <c r="AQ514" s="13">
        <f t="shared" si="314"/>
        <v>0</v>
      </c>
      <c r="AR514" s="14">
        <f t="shared" si="315"/>
        <v>0</v>
      </c>
      <c r="AS514" s="13">
        <f t="shared" si="316"/>
        <v>1.9999999999999574E-2</v>
      </c>
      <c r="AT514" s="14"/>
      <c r="AU514" s="13">
        <f t="shared" si="317"/>
        <v>0</v>
      </c>
      <c r="AV514" s="14">
        <f t="shared" si="318"/>
        <v>0</v>
      </c>
      <c r="AW514" s="13">
        <f t="shared" si="319"/>
        <v>0</v>
      </c>
      <c r="AX514" s="14">
        <f t="shared" si="320"/>
        <v>0</v>
      </c>
      <c r="AY514" s="13">
        <f t="shared" si="321"/>
        <v>1.9999999999999574E-2</v>
      </c>
      <c r="AZ514" s="14"/>
      <c r="BA514" s="13">
        <f t="shared" si="322"/>
        <v>0</v>
      </c>
      <c r="BB514" s="14">
        <f t="shared" si="323"/>
        <v>0</v>
      </c>
      <c r="BC514" s="13">
        <f t="shared" si="324"/>
        <v>0</v>
      </c>
      <c r="BD514" s="14">
        <f t="shared" si="325"/>
        <v>0</v>
      </c>
      <c r="BE514" s="13">
        <f t="shared" si="326"/>
        <v>1.9999999999999574E-2</v>
      </c>
    </row>
    <row r="515" spans="1:57" x14ac:dyDescent="0.25">
      <c r="A515" s="23">
        <f t="shared" si="327"/>
        <v>10.210416666666537</v>
      </c>
      <c r="B515" s="8" t="s">
        <v>13</v>
      </c>
      <c r="C515" s="10" t="s">
        <v>14</v>
      </c>
      <c r="D515" t="s">
        <v>11</v>
      </c>
      <c r="E515" s="10" t="s">
        <v>14</v>
      </c>
      <c r="G515" s="10" t="s">
        <v>14</v>
      </c>
      <c r="H515" s="10" t="s">
        <v>14</v>
      </c>
      <c r="I515" s="10"/>
      <c r="J515" s="10" t="s">
        <v>14</v>
      </c>
      <c r="K515" s="13">
        <f t="shared" si="297"/>
        <v>0</v>
      </c>
      <c r="L515" s="14">
        <f t="shared" si="328"/>
        <v>0</v>
      </c>
      <c r="M515" s="13">
        <f t="shared" si="298"/>
        <v>0</v>
      </c>
      <c r="N515" s="14">
        <f t="shared" si="329"/>
        <v>0</v>
      </c>
      <c r="O515" s="13">
        <f t="shared" si="299"/>
        <v>1.9999999999999574E-2</v>
      </c>
      <c r="P515" s="14"/>
      <c r="Q515" s="13">
        <f t="shared" si="300"/>
        <v>0</v>
      </c>
      <c r="R515" s="14">
        <f t="shared" si="330"/>
        <v>0</v>
      </c>
      <c r="S515" s="13">
        <f t="shared" si="301"/>
        <v>0</v>
      </c>
      <c r="T515" s="14">
        <f t="shared" si="331"/>
        <v>0</v>
      </c>
      <c r="U515" s="13">
        <f t="shared" si="302"/>
        <v>0</v>
      </c>
      <c r="V515" s="14"/>
      <c r="W515" s="13">
        <f t="shared" si="303"/>
        <v>0</v>
      </c>
      <c r="X515" s="14">
        <f t="shared" si="332"/>
        <v>0</v>
      </c>
      <c r="Y515" s="13">
        <f t="shared" si="304"/>
        <v>0</v>
      </c>
      <c r="Z515" s="14">
        <f t="shared" si="333"/>
        <v>0</v>
      </c>
      <c r="AA515" s="13">
        <f t="shared" si="305"/>
        <v>1.9999999999999574E-2</v>
      </c>
      <c r="AB515" s="14"/>
      <c r="AC515" s="13">
        <f t="shared" si="306"/>
        <v>0</v>
      </c>
      <c r="AD515" s="14">
        <f t="shared" si="334"/>
        <v>0</v>
      </c>
      <c r="AE515" s="13">
        <f t="shared" si="307"/>
        <v>0</v>
      </c>
      <c r="AF515" s="14">
        <f t="shared" si="335"/>
        <v>0</v>
      </c>
      <c r="AG515" s="13">
        <f t="shared" si="308"/>
        <v>0</v>
      </c>
      <c r="AH515" s="14"/>
      <c r="AI515" s="13">
        <f t="shared" si="309"/>
        <v>10.210416666666537</v>
      </c>
      <c r="AJ515" s="14">
        <f t="shared" si="336"/>
        <v>1</v>
      </c>
      <c r="AK515" s="13">
        <f t="shared" si="310"/>
        <v>0</v>
      </c>
      <c r="AL515" s="14">
        <f t="shared" si="337"/>
        <v>0</v>
      </c>
      <c r="AM515" s="13">
        <f t="shared" si="311"/>
        <v>1.9999999999999574E-2</v>
      </c>
      <c r="AN515" s="14"/>
      <c r="AO515" s="13">
        <f t="shared" si="312"/>
        <v>0</v>
      </c>
      <c r="AP515" s="14">
        <f t="shared" si="313"/>
        <v>0</v>
      </c>
      <c r="AQ515" s="13">
        <f t="shared" si="314"/>
        <v>0</v>
      </c>
      <c r="AR515" s="14">
        <f t="shared" si="315"/>
        <v>0</v>
      </c>
      <c r="AS515" s="13">
        <f t="shared" si="316"/>
        <v>1.9999999999999574E-2</v>
      </c>
      <c r="AT515" s="14"/>
      <c r="AU515" s="13">
        <f t="shared" si="317"/>
        <v>0</v>
      </c>
      <c r="AV515" s="14">
        <f t="shared" si="318"/>
        <v>0</v>
      </c>
      <c r="AW515" s="13">
        <f t="shared" si="319"/>
        <v>0</v>
      </c>
      <c r="AX515" s="14">
        <f t="shared" si="320"/>
        <v>0</v>
      </c>
      <c r="AY515" s="13">
        <f t="shared" si="321"/>
        <v>1.9999999999999574E-2</v>
      </c>
      <c r="AZ515" s="14"/>
      <c r="BA515" s="13">
        <f t="shared" si="322"/>
        <v>0</v>
      </c>
      <c r="BB515" s="14">
        <f t="shared" si="323"/>
        <v>0</v>
      </c>
      <c r="BC515" s="13">
        <f t="shared" si="324"/>
        <v>0</v>
      </c>
      <c r="BD515" s="14">
        <f t="shared" si="325"/>
        <v>0</v>
      </c>
      <c r="BE515" s="13">
        <f t="shared" si="326"/>
        <v>1.9999999999999574E-2</v>
      </c>
    </row>
    <row r="516" spans="1:57" x14ac:dyDescent="0.25">
      <c r="A516" s="23">
        <f t="shared" si="327"/>
        <v>10.230416666666537</v>
      </c>
      <c r="B516" s="8"/>
      <c r="C516" s="10" t="s">
        <v>14</v>
      </c>
      <c r="D516" t="s">
        <v>11</v>
      </c>
      <c r="E516" s="10" t="s">
        <v>14</v>
      </c>
      <c r="G516" s="10" t="s">
        <v>14</v>
      </c>
      <c r="H516" s="10" t="s">
        <v>14</v>
      </c>
      <c r="I516" s="10"/>
      <c r="J516" s="10" t="s">
        <v>14</v>
      </c>
      <c r="K516" s="13">
        <f t="shared" si="297"/>
        <v>0</v>
      </c>
      <c r="L516" s="14">
        <f t="shared" si="328"/>
        <v>0</v>
      </c>
      <c r="M516" s="13">
        <f t="shared" si="298"/>
        <v>0</v>
      </c>
      <c r="N516" s="14">
        <f t="shared" si="329"/>
        <v>0</v>
      </c>
      <c r="O516" s="13">
        <f t="shared" si="299"/>
        <v>1.9999999999999574E-2</v>
      </c>
      <c r="P516" s="14"/>
      <c r="Q516" s="13">
        <f t="shared" si="300"/>
        <v>0</v>
      </c>
      <c r="R516" s="14">
        <f t="shared" si="330"/>
        <v>0</v>
      </c>
      <c r="S516" s="13">
        <f t="shared" si="301"/>
        <v>0</v>
      </c>
      <c r="T516" s="14">
        <f t="shared" si="331"/>
        <v>0</v>
      </c>
      <c r="U516" s="13">
        <f t="shared" si="302"/>
        <v>0</v>
      </c>
      <c r="V516" s="14"/>
      <c r="W516" s="13">
        <f t="shared" si="303"/>
        <v>0</v>
      </c>
      <c r="X516" s="14">
        <f t="shared" si="332"/>
        <v>0</v>
      </c>
      <c r="Y516" s="13">
        <f t="shared" si="304"/>
        <v>0</v>
      </c>
      <c r="Z516" s="14">
        <f t="shared" si="333"/>
        <v>0</v>
      </c>
      <c r="AA516" s="13">
        <f t="shared" si="305"/>
        <v>1.9999999999999574E-2</v>
      </c>
      <c r="AB516" s="14"/>
      <c r="AC516" s="13">
        <f t="shared" si="306"/>
        <v>0</v>
      </c>
      <c r="AD516" s="14">
        <f t="shared" si="334"/>
        <v>0</v>
      </c>
      <c r="AE516" s="13">
        <f t="shared" si="307"/>
        <v>0</v>
      </c>
      <c r="AF516" s="14">
        <f t="shared" si="335"/>
        <v>0</v>
      </c>
      <c r="AG516" s="13">
        <f t="shared" si="308"/>
        <v>0</v>
      </c>
      <c r="AH516" s="14"/>
      <c r="AI516" s="13">
        <f t="shared" si="309"/>
        <v>0</v>
      </c>
      <c r="AJ516" s="14">
        <f t="shared" si="336"/>
        <v>0</v>
      </c>
      <c r="AK516" s="13">
        <f t="shared" si="310"/>
        <v>0</v>
      </c>
      <c r="AL516" s="14">
        <f t="shared" si="337"/>
        <v>0</v>
      </c>
      <c r="AM516" s="13">
        <f t="shared" si="311"/>
        <v>1.9999999999999574E-2</v>
      </c>
      <c r="AN516" s="14"/>
      <c r="AO516" s="13">
        <f t="shared" si="312"/>
        <v>0</v>
      </c>
      <c r="AP516" s="14">
        <f t="shared" si="313"/>
        <v>0</v>
      </c>
      <c r="AQ516" s="13">
        <f t="shared" si="314"/>
        <v>0</v>
      </c>
      <c r="AR516" s="14">
        <f t="shared" si="315"/>
        <v>0</v>
      </c>
      <c r="AS516" s="13">
        <f t="shared" si="316"/>
        <v>1.9999999999999574E-2</v>
      </c>
      <c r="AT516" s="14"/>
      <c r="AU516" s="13">
        <f t="shared" si="317"/>
        <v>0</v>
      </c>
      <c r="AV516" s="14">
        <f t="shared" si="318"/>
        <v>0</v>
      </c>
      <c r="AW516" s="13">
        <f t="shared" si="319"/>
        <v>0</v>
      </c>
      <c r="AX516" s="14">
        <f t="shared" si="320"/>
        <v>0</v>
      </c>
      <c r="AY516" s="13">
        <f t="shared" si="321"/>
        <v>1.9999999999999574E-2</v>
      </c>
      <c r="AZ516" s="14"/>
      <c r="BA516" s="13">
        <f t="shared" si="322"/>
        <v>0</v>
      </c>
      <c r="BB516" s="14">
        <f t="shared" si="323"/>
        <v>0</v>
      </c>
      <c r="BC516" s="13">
        <f t="shared" si="324"/>
        <v>0</v>
      </c>
      <c r="BD516" s="14">
        <f t="shared" si="325"/>
        <v>0</v>
      </c>
      <c r="BE516" s="13">
        <f t="shared" si="326"/>
        <v>1.9999999999999574E-2</v>
      </c>
    </row>
    <row r="517" spans="1:57" x14ac:dyDescent="0.25">
      <c r="A517" s="23">
        <f t="shared" si="327"/>
        <v>10.250416666666537</v>
      </c>
      <c r="B517" s="8" t="s">
        <v>17</v>
      </c>
      <c r="C517" s="10" t="s">
        <v>14</v>
      </c>
      <c r="D517" s="11" t="s">
        <v>20</v>
      </c>
      <c r="E517" s="10" t="s">
        <v>14</v>
      </c>
      <c r="F517" s="11"/>
      <c r="G517" s="10" t="s">
        <v>14</v>
      </c>
      <c r="H517" t="s">
        <v>11</v>
      </c>
      <c r="I517" s="10"/>
      <c r="J517" s="10" t="s">
        <v>14</v>
      </c>
      <c r="K517" s="13">
        <f t="shared" ref="K517:K580" si="338">IF(B517="Line 1 Fails",A517,0)</f>
        <v>0</v>
      </c>
      <c r="L517" s="14">
        <f t="shared" si="328"/>
        <v>0</v>
      </c>
      <c r="M517" s="13">
        <f t="shared" ref="M517:M580" si="339">IF(B517="Line 1 repd.",A517,0)</f>
        <v>0</v>
      </c>
      <c r="N517" s="14">
        <f t="shared" si="329"/>
        <v>0</v>
      </c>
      <c r="O517" s="13">
        <f t="shared" ref="O517:O580" si="340">IF(C517="Dn(waiting)",A518-A517,0)</f>
        <v>1.9999999999999574E-2</v>
      </c>
      <c r="P517" s="14"/>
      <c r="Q517" s="13">
        <f t="shared" ref="Q517:Q580" si="341">IF(B517="Line 2 Fails",A517,0)</f>
        <v>0</v>
      </c>
      <c r="R517" s="14">
        <f t="shared" si="330"/>
        <v>0</v>
      </c>
      <c r="S517" s="13">
        <f t="shared" ref="S517:S580" si="342">IF(B517="Line 2 repd.",A517,0)</f>
        <v>10.250416666666537</v>
      </c>
      <c r="T517" s="14">
        <f t="shared" si="331"/>
        <v>1</v>
      </c>
      <c r="U517" s="13">
        <f t="shared" ref="U517:U580" si="343">IF(D517="Dn(waiting)",A518-A517,0)</f>
        <v>0</v>
      </c>
      <c r="V517" s="14"/>
      <c r="W517" s="13">
        <f t="shared" ref="W517:W580" si="344">IF(B517="Line 3 Fails",A517,0)</f>
        <v>0</v>
      </c>
      <c r="X517" s="14">
        <f t="shared" si="332"/>
        <v>0</v>
      </c>
      <c r="Y517" s="13">
        <f t="shared" ref="Y517:Y580" si="345">IF(B517="Line 3 repd.",A517,0)</f>
        <v>0</v>
      </c>
      <c r="Z517" s="14">
        <f t="shared" si="333"/>
        <v>0</v>
      </c>
      <c r="AA517" s="13">
        <f t="shared" ref="AA517:AA580" si="346">IF(E517="Dn(waiting)",A518-A517,0)</f>
        <v>1.9999999999999574E-2</v>
      </c>
      <c r="AB517" s="14"/>
      <c r="AC517" s="13">
        <f t="shared" ref="AC517:AC580" si="347">IF(B517="Line 4 Fails",A517,0)</f>
        <v>0</v>
      </c>
      <c r="AD517" s="14">
        <f t="shared" si="334"/>
        <v>0</v>
      </c>
      <c r="AE517" s="13">
        <f t="shared" ref="AE517:AE580" si="348">IF(B517="Line 4 repd.",A517,0)</f>
        <v>0</v>
      </c>
      <c r="AF517" s="14">
        <f t="shared" si="335"/>
        <v>0</v>
      </c>
      <c r="AG517" s="13">
        <f t="shared" ref="AG517:AG580" si="349">IF(F517="Dn(waiting)",A518-A517,0)</f>
        <v>0</v>
      </c>
      <c r="AH517" s="14"/>
      <c r="AI517" s="13">
        <f t="shared" ref="AI517:AI580" si="350">IF(B517="Line 5 Fails",A517,0)</f>
        <v>0</v>
      </c>
      <c r="AJ517" s="14">
        <f t="shared" si="336"/>
        <v>0</v>
      </c>
      <c r="AK517" s="13">
        <f t="shared" ref="AK517:AK580" si="351">IF(B517="Line 5 repd.",A517,0)</f>
        <v>0</v>
      </c>
      <c r="AL517" s="14">
        <f t="shared" si="337"/>
        <v>0</v>
      </c>
      <c r="AM517" s="13">
        <f t="shared" ref="AM517:AM580" si="352">IF(J517="Dn(waiting)",A518-A517,0)</f>
        <v>1.9999999999999574E-2</v>
      </c>
      <c r="AN517" s="14"/>
      <c r="AO517" s="13">
        <f t="shared" si="312"/>
        <v>0</v>
      </c>
      <c r="AP517" s="14">
        <f t="shared" si="313"/>
        <v>0</v>
      </c>
      <c r="AQ517" s="13">
        <f t="shared" si="314"/>
        <v>0</v>
      </c>
      <c r="AR517" s="14">
        <f t="shared" si="315"/>
        <v>0</v>
      </c>
      <c r="AS517" s="13">
        <f t="shared" si="316"/>
        <v>0</v>
      </c>
      <c r="AT517" s="14"/>
      <c r="AU517" s="13">
        <f t="shared" si="317"/>
        <v>0</v>
      </c>
      <c r="AV517" s="14">
        <f t="shared" si="318"/>
        <v>0</v>
      </c>
      <c r="AW517" s="13">
        <f t="shared" si="319"/>
        <v>0</v>
      </c>
      <c r="AX517" s="14">
        <f t="shared" si="320"/>
        <v>0</v>
      </c>
      <c r="AY517" s="13">
        <f t="shared" si="321"/>
        <v>1.9999999999999574E-2</v>
      </c>
      <c r="AZ517" s="14"/>
      <c r="BA517" s="13">
        <f t="shared" si="322"/>
        <v>0</v>
      </c>
      <c r="BB517" s="14">
        <f t="shared" si="323"/>
        <v>0</v>
      </c>
      <c r="BC517" s="13">
        <f t="shared" si="324"/>
        <v>0</v>
      </c>
      <c r="BD517" s="14">
        <f t="shared" si="325"/>
        <v>0</v>
      </c>
      <c r="BE517" s="13">
        <f t="shared" si="326"/>
        <v>1.9999999999999574E-2</v>
      </c>
    </row>
    <row r="518" spans="1:57" x14ac:dyDescent="0.25">
      <c r="A518" s="23">
        <f t="shared" si="327"/>
        <v>10.270416666666536</v>
      </c>
      <c r="B518" s="8"/>
      <c r="C518" s="10" t="s">
        <v>14</v>
      </c>
      <c r="D518" s="10"/>
      <c r="E518" s="10" t="s">
        <v>14</v>
      </c>
      <c r="G518" s="10" t="s">
        <v>14</v>
      </c>
      <c r="H518" t="s">
        <v>11</v>
      </c>
      <c r="I518" s="32"/>
      <c r="J518" s="10" t="s">
        <v>14</v>
      </c>
      <c r="K518" s="13">
        <f t="shared" si="338"/>
        <v>0</v>
      </c>
      <c r="L518" s="14">
        <f t="shared" si="328"/>
        <v>0</v>
      </c>
      <c r="M518" s="13">
        <f t="shared" si="339"/>
        <v>0</v>
      </c>
      <c r="N518" s="14">
        <f t="shared" si="329"/>
        <v>0</v>
      </c>
      <c r="O518" s="13">
        <f t="shared" si="340"/>
        <v>1.9999999999999574E-2</v>
      </c>
      <c r="P518" s="14"/>
      <c r="Q518" s="13">
        <f t="shared" si="341"/>
        <v>0</v>
      </c>
      <c r="R518" s="14">
        <f t="shared" si="330"/>
        <v>0</v>
      </c>
      <c r="S518" s="13">
        <f t="shared" si="342"/>
        <v>0</v>
      </c>
      <c r="T518" s="14">
        <f t="shared" si="331"/>
        <v>0</v>
      </c>
      <c r="U518" s="13">
        <f t="shared" si="343"/>
        <v>0</v>
      </c>
      <c r="V518" s="14"/>
      <c r="W518" s="13">
        <f t="shared" si="344"/>
        <v>0</v>
      </c>
      <c r="X518" s="14">
        <f t="shared" si="332"/>
        <v>0</v>
      </c>
      <c r="Y518" s="13">
        <f t="shared" si="345"/>
        <v>0</v>
      </c>
      <c r="Z518" s="14">
        <f t="shared" si="333"/>
        <v>0</v>
      </c>
      <c r="AA518" s="13">
        <f t="shared" si="346"/>
        <v>1.9999999999999574E-2</v>
      </c>
      <c r="AB518" s="14"/>
      <c r="AC518" s="13">
        <f t="shared" si="347"/>
        <v>0</v>
      </c>
      <c r="AD518" s="14">
        <f t="shared" si="334"/>
        <v>0</v>
      </c>
      <c r="AE518" s="13">
        <f t="shared" si="348"/>
        <v>0</v>
      </c>
      <c r="AF518" s="14">
        <f t="shared" si="335"/>
        <v>0</v>
      </c>
      <c r="AG518" s="13">
        <f t="shared" si="349"/>
        <v>0</v>
      </c>
      <c r="AH518" s="14"/>
      <c r="AI518" s="13">
        <f t="shared" si="350"/>
        <v>0</v>
      </c>
      <c r="AJ518" s="14">
        <f t="shared" si="336"/>
        <v>0</v>
      </c>
      <c r="AK518" s="13">
        <f t="shared" si="351"/>
        <v>0</v>
      </c>
      <c r="AL518" s="14">
        <f t="shared" si="337"/>
        <v>0</v>
      </c>
      <c r="AM518" s="13">
        <f t="shared" si="352"/>
        <v>1.9999999999999574E-2</v>
      </c>
      <c r="AN518" s="14"/>
      <c r="AO518" s="13">
        <f t="shared" ref="AO518:AO581" si="353">IF(B518="Line 6 Fails",A518,0)</f>
        <v>0</v>
      </c>
      <c r="AP518" s="14">
        <f t="shared" ref="AP518:AP581" si="354">IF(AO518&gt;0,1,0)</f>
        <v>0</v>
      </c>
      <c r="AQ518" s="13">
        <f t="shared" ref="AQ518:AQ581" si="355">IF(B518="Line 6 repd.",A518,0)</f>
        <v>0</v>
      </c>
      <c r="AR518" s="14">
        <f t="shared" ref="AR518:AR581" si="356">IF(AQ518&gt;0,1,0)</f>
        <v>0</v>
      </c>
      <c r="AS518" s="13">
        <f t="shared" ref="AS518:AS581" si="357">IF(H518="Dn(waiting)",A519-A518,0)</f>
        <v>0</v>
      </c>
      <c r="AT518" s="14"/>
      <c r="AU518" s="13">
        <f t="shared" ref="AU518:AU581" si="358">IF(B518="Line 7 Fails",A518,0)</f>
        <v>0</v>
      </c>
      <c r="AV518" s="14">
        <f t="shared" ref="AV518:AV581" si="359">IF(AU518&gt;0,1,0)</f>
        <v>0</v>
      </c>
      <c r="AW518" s="13">
        <f t="shared" ref="AW518:AW581" si="360">IF(B518="Line 7 repd.",A518,0)</f>
        <v>0</v>
      </c>
      <c r="AX518" s="14">
        <f t="shared" ref="AX518:AX581" si="361">IF(AW518&gt;0,1,0)</f>
        <v>0</v>
      </c>
      <c r="AY518" s="13">
        <f t="shared" ref="AY518:AY581" si="362">IF(J518="Dn(waiting)",A519-A518,0)</f>
        <v>1.9999999999999574E-2</v>
      </c>
      <c r="AZ518" s="14"/>
      <c r="BA518" s="13">
        <f t="shared" ref="BA518:BA581" si="363">IF(B518="Line 8 Fails",A518,0)</f>
        <v>0</v>
      </c>
      <c r="BB518" s="14">
        <f t="shared" ref="BB518:BB581" si="364">IF(BA518&gt;0,1,0)</f>
        <v>0</v>
      </c>
      <c r="BC518" s="13">
        <f t="shared" ref="BC518:BC581" si="365">IF(B518="Line 8 repd.",A518,0)</f>
        <v>0</v>
      </c>
      <c r="BD518" s="14">
        <f t="shared" ref="BD518:BD581" si="366">IF(BC518&gt;0,1,0)</f>
        <v>0</v>
      </c>
      <c r="BE518" s="13">
        <f t="shared" ref="BE518:BE581" si="367">IF(J518="Dn(waiting)",A519-A518,0)</f>
        <v>1.9999999999999574E-2</v>
      </c>
    </row>
    <row r="519" spans="1:57" x14ac:dyDescent="0.25">
      <c r="A519" s="23">
        <f t="shared" ref="A519:A582" si="368">A518+0.02</f>
        <v>10.290416666666536</v>
      </c>
      <c r="B519" s="8"/>
      <c r="C519" s="10" t="s">
        <v>14</v>
      </c>
      <c r="D519" s="10"/>
      <c r="E519" s="10" t="s">
        <v>14</v>
      </c>
      <c r="G519" s="10" t="s">
        <v>14</v>
      </c>
      <c r="H519" t="s">
        <v>11</v>
      </c>
      <c r="I519" s="32"/>
      <c r="J519" s="10" t="s">
        <v>14</v>
      </c>
      <c r="K519" s="13">
        <f t="shared" si="338"/>
        <v>0</v>
      </c>
      <c r="L519" s="14">
        <f t="shared" si="328"/>
        <v>0</v>
      </c>
      <c r="M519" s="13">
        <f t="shared" si="339"/>
        <v>0</v>
      </c>
      <c r="N519" s="14">
        <f t="shared" si="329"/>
        <v>0</v>
      </c>
      <c r="O519" s="13">
        <f t="shared" si="340"/>
        <v>1.9999999999999574E-2</v>
      </c>
      <c r="P519" s="14"/>
      <c r="Q519" s="13">
        <f t="shared" si="341"/>
        <v>0</v>
      </c>
      <c r="R519" s="14">
        <f t="shared" si="330"/>
        <v>0</v>
      </c>
      <c r="S519" s="13">
        <f t="shared" si="342"/>
        <v>0</v>
      </c>
      <c r="T519" s="14">
        <f t="shared" si="331"/>
        <v>0</v>
      </c>
      <c r="U519" s="13">
        <f t="shared" si="343"/>
        <v>0</v>
      </c>
      <c r="V519" s="14"/>
      <c r="W519" s="13">
        <f t="shared" si="344"/>
        <v>0</v>
      </c>
      <c r="X519" s="14">
        <f t="shared" si="332"/>
        <v>0</v>
      </c>
      <c r="Y519" s="13">
        <f t="shared" si="345"/>
        <v>0</v>
      </c>
      <c r="Z519" s="14">
        <f t="shared" si="333"/>
        <v>0</v>
      </c>
      <c r="AA519" s="13">
        <f t="shared" si="346"/>
        <v>1.9999999999999574E-2</v>
      </c>
      <c r="AB519" s="14"/>
      <c r="AC519" s="13">
        <f t="shared" si="347"/>
        <v>0</v>
      </c>
      <c r="AD519" s="14">
        <f t="shared" si="334"/>
        <v>0</v>
      </c>
      <c r="AE519" s="13">
        <f t="shared" si="348"/>
        <v>0</v>
      </c>
      <c r="AF519" s="14">
        <f t="shared" si="335"/>
        <v>0</v>
      </c>
      <c r="AG519" s="13">
        <f t="shared" si="349"/>
        <v>0</v>
      </c>
      <c r="AH519" s="14"/>
      <c r="AI519" s="13">
        <f t="shared" si="350"/>
        <v>0</v>
      </c>
      <c r="AJ519" s="14">
        <f t="shared" si="336"/>
        <v>0</v>
      </c>
      <c r="AK519" s="13">
        <f t="shared" si="351"/>
        <v>0</v>
      </c>
      <c r="AL519" s="14">
        <f t="shared" si="337"/>
        <v>0</v>
      </c>
      <c r="AM519" s="13">
        <f t="shared" si="352"/>
        <v>1.9999999999999574E-2</v>
      </c>
      <c r="AN519" s="14"/>
      <c r="AO519" s="13">
        <f t="shared" si="353"/>
        <v>0</v>
      </c>
      <c r="AP519" s="14">
        <f t="shared" si="354"/>
        <v>0</v>
      </c>
      <c r="AQ519" s="13">
        <f t="shared" si="355"/>
        <v>0</v>
      </c>
      <c r="AR519" s="14">
        <f t="shared" si="356"/>
        <v>0</v>
      </c>
      <c r="AS519" s="13">
        <f t="shared" si="357"/>
        <v>0</v>
      </c>
      <c r="AT519" s="14"/>
      <c r="AU519" s="13">
        <f t="shared" si="358"/>
        <v>0</v>
      </c>
      <c r="AV519" s="14">
        <f t="shared" si="359"/>
        <v>0</v>
      </c>
      <c r="AW519" s="13">
        <f t="shared" si="360"/>
        <v>0</v>
      </c>
      <c r="AX519" s="14">
        <f t="shared" si="361"/>
        <v>0</v>
      </c>
      <c r="AY519" s="13">
        <f t="shared" si="362"/>
        <v>1.9999999999999574E-2</v>
      </c>
      <c r="AZ519" s="14"/>
      <c r="BA519" s="13">
        <f t="shared" si="363"/>
        <v>0</v>
      </c>
      <c r="BB519" s="14">
        <f t="shared" si="364"/>
        <v>0</v>
      </c>
      <c r="BC519" s="13">
        <f t="shared" si="365"/>
        <v>0</v>
      </c>
      <c r="BD519" s="14">
        <f t="shared" si="366"/>
        <v>0</v>
      </c>
      <c r="BE519" s="13">
        <f t="shared" si="367"/>
        <v>1.9999999999999574E-2</v>
      </c>
    </row>
    <row r="520" spans="1:57" x14ac:dyDescent="0.25">
      <c r="A520" s="23">
        <f t="shared" si="368"/>
        <v>10.310416666666535</v>
      </c>
      <c r="B520" s="8"/>
      <c r="C520" s="10" t="s">
        <v>14</v>
      </c>
      <c r="D520" s="10"/>
      <c r="E520" s="10" t="s">
        <v>14</v>
      </c>
      <c r="F520" s="10"/>
      <c r="G520" s="10" t="s">
        <v>14</v>
      </c>
      <c r="H520" t="s">
        <v>11</v>
      </c>
      <c r="I520" s="32"/>
      <c r="J520" s="10" t="s">
        <v>14</v>
      </c>
      <c r="K520" s="13">
        <f t="shared" si="338"/>
        <v>0</v>
      </c>
      <c r="L520" s="14">
        <f t="shared" si="328"/>
        <v>0</v>
      </c>
      <c r="M520" s="13">
        <f t="shared" si="339"/>
        <v>0</v>
      </c>
      <c r="N520" s="14">
        <f t="shared" si="329"/>
        <v>0</v>
      </c>
      <c r="O520" s="13">
        <f t="shared" si="340"/>
        <v>1.9999999999999574E-2</v>
      </c>
      <c r="P520" s="14"/>
      <c r="Q520" s="13">
        <f t="shared" si="341"/>
        <v>0</v>
      </c>
      <c r="R520" s="14">
        <f t="shared" si="330"/>
        <v>0</v>
      </c>
      <c r="S520" s="13">
        <f t="shared" si="342"/>
        <v>0</v>
      </c>
      <c r="T520" s="14">
        <f t="shared" si="331"/>
        <v>0</v>
      </c>
      <c r="U520" s="13">
        <f t="shared" si="343"/>
        <v>0</v>
      </c>
      <c r="V520" s="14"/>
      <c r="W520" s="13">
        <f t="shared" si="344"/>
        <v>0</v>
      </c>
      <c r="X520" s="14">
        <f t="shared" si="332"/>
        <v>0</v>
      </c>
      <c r="Y520" s="13">
        <f t="shared" si="345"/>
        <v>0</v>
      </c>
      <c r="Z520" s="14">
        <f t="shared" si="333"/>
        <v>0</v>
      </c>
      <c r="AA520" s="13">
        <f t="shared" si="346"/>
        <v>1.9999999999999574E-2</v>
      </c>
      <c r="AB520" s="14"/>
      <c r="AC520" s="13">
        <f t="shared" si="347"/>
        <v>0</v>
      </c>
      <c r="AD520" s="14">
        <f t="shared" si="334"/>
        <v>0</v>
      </c>
      <c r="AE520" s="13">
        <f t="shared" si="348"/>
        <v>0</v>
      </c>
      <c r="AF520" s="14">
        <f t="shared" si="335"/>
        <v>0</v>
      </c>
      <c r="AG520" s="13">
        <f t="shared" si="349"/>
        <v>0</v>
      </c>
      <c r="AH520" s="14"/>
      <c r="AI520" s="13">
        <f t="shared" si="350"/>
        <v>0</v>
      </c>
      <c r="AJ520" s="14">
        <f t="shared" si="336"/>
        <v>0</v>
      </c>
      <c r="AK520" s="13">
        <f t="shared" si="351"/>
        <v>0</v>
      </c>
      <c r="AL520" s="14">
        <f t="shared" si="337"/>
        <v>0</v>
      </c>
      <c r="AM520" s="13">
        <f t="shared" si="352"/>
        <v>1.9999999999999574E-2</v>
      </c>
      <c r="AN520" s="14"/>
      <c r="AO520" s="13">
        <f t="shared" si="353"/>
        <v>0</v>
      </c>
      <c r="AP520" s="14">
        <f t="shared" si="354"/>
        <v>0</v>
      </c>
      <c r="AQ520" s="13">
        <f t="shared" si="355"/>
        <v>0</v>
      </c>
      <c r="AR520" s="14">
        <f t="shared" si="356"/>
        <v>0</v>
      </c>
      <c r="AS520" s="13">
        <f t="shared" si="357"/>
        <v>0</v>
      </c>
      <c r="AT520" s="14"/>
      <c r="AU520" s="13">
        <f t="shared" si="358"/>
        <v>0</v>
      </c>
      <c r="AV520" s="14">
        <f t="shared" si="359"/>
        <v>0</v>
      </c>
      <c r="AW520" s="13">
        <f t="shared" si="360"/>
        <v>0</v>
      </c>
      <c r="AX520" s="14">
        <f t="shared" si="361"/>
        <v>0</v>
      </c>
      <c r="AY520" s="13">
        <f t="shared" si="362"/>
        <v>1.9999999999999574E-2</v>
      </c>
      <c r="AZ520" s="14"/>
      <c r="BA520" s="13">
        <f t="shared" si="363"/>
        <v>0</v>
      </c>
      <c r="BB520" s="14">
        <f t="shared" si="364"/>
        <v>0</v>
      </c>
      <c r="BC520" s="13">
        <f t="shared" si="365"/>
        <v>0</v>
      </c>
      <c r="BD520" s="14">
        <f t="shared" si="366"/>
        <v>0</v>
      </c>
      <c r="BE520" s="13">
        <f t="shared" si="367"/>
        <v>1.9999999999999574E-2</v>
      </c>
    </row>
    <row r="521" spans="1:57" x14ac:dyDescent="0.25">
      <c r="A521" s="23">
        <f t="shared" si="368"/>
        <v>10.330416666666535</v>
      </c>
      <c r="B521" s="8"/>
      <c r="C521" s="10" t="s">
        <v>14</v>
      </c>
      <c r="D521" s="10"/>
      <c r="E521" s="10" t="s">
        <v>14</v>
      </c>
      <c r="F521" s="10"/>
      <c r="G521" s="10" t="s">
        <v>14</v>
      </c>
      <c r="H521" t="s">
        <v>11</v>
      </c>
      <c r="I521" s="32"/>
      <c r="J521" s="10" t="s">
        <v>14</v>
      </c>
      <c r="K521" s="13">
        <f t="shared" si="338"/>
        <v>0</v>
      </c>
      <c r="L521" s="14">
        <f t="shared" si="328"/>
        <v>0</v>
      </c>
      <c r="M521" s="13">
        <f t="shared" si="339"/>
        <v>0</v>
      </c>
      <c r="N521" s="14">
        <f t="shared" si="329"/>
        <v>0</v>
      </c>
      <c r="O521" s="13">
        <f t="shared" si="340"/>
        <v>1.9999999999999574E-2</v>
      </c>
      <c r="P521" s="14"/>
      <c r="Q521" s="13">
        <f t="shared" si="341"/>
        <v>0</v>
      </c>
      <c r="R521" s="14">
        <f t="shared" si="330"/>
        <v>0</v>
      </c>
      <c r="S521" s="13">
        <f t="shared" si="342"/>
        <v>0</v>
      </c>
      <c r="T521" s="14">
        <f t="shared" si="331"/>
        <v>0</v>
      </c>
      <c r="U521" s="13">
        <f t="shared" si="343"/>
        <v>0</v>
      </c>
      <c r="V521" s="14"/>
      <c r="W521" s="13">
        <f t="shared" si="344"/>
        <v>0</v>
      </c>
      <c r="X521" s="14">
        <f t="shared" si="332"/>
        <v>0</v>
      </c>
      <c r="Y521" s="13">
        <f t="shared" si="345"/>
        <v>0</v>
      </c>
      <c r="Z521" s="14">
        <f t="shared" si="333"/>
        <v>0</v>
      </c>
      <c r="AA521" s="13">
        <f t="shared" si="346"/>
        <v>1.9999999999999574E-2</v>
      </c>
      <c r="AB521" s="14"/>
      <c r="AC521" s="13">
        <f t="shared" si="347"/>
        <v>0</v>
      </c>
      <c r="AD521" s="14">
        <f t="shared" si="334"/>
        <v>0</v>
      </c>
      <c r="AE521" s="13">
        <f t="shared" si="348"/>
        <v>0</v>
      </c>
      <c r="AF521" s="14">
        <f t="shared" si="335"/>
        <v>0</v>
      </c>
      <c r="AG521" s="13">
        <f t="shared" si="349"/>
        <v>0</v>
      </c>
      <c r="AH521" s="14"/>
      <c r="AI521" s="13">
        <f t="shared" si="350"/>
        <v>0</v>
      </c>
      <c r="AJ521" s="14">
        <f t="shared" si="336"/>
        <v>0</v>
      </c>
      <c r="AK521" s="13">
        <f t="shared" si="351"/>
        <v>0</v>
      </c>
      <c r="AL521" s="14">
        <f t="shared" si="337"/>
        <v>0</v>
      </c>
      <c r="AM521" s="13">
        <f t="shared" si="352"/>
        <v>1.9999999999999574E-2</v>
      </c>
      <c r="AN521" s="14"/>
      <c r="AO521" s="13">
        <f t="shared" si="353"/>
        <v>0</v>
      </c>
      <c r="AP521" s="14">
        <f t="shared" si="354"/>
        <v>0</v>
      </c>
      <c r="AQ521" s="13">
        <f t="shared" si="355"/>
        <v>0</v>
      </c>
      <c r="AR521" s="14">
        <f t="shared" si="356"/>
        <v>0</v>
      </c>
      <c r="AS521" s="13">
        <f t="shared" si="357"/>
        <v>0</v>
      </c>
      <c r="AT521" s="14"/>
      <c r="AU521" s="13">
        <f t="shared" si="358"/>
        <v>0</v>
      </c>
      <c r="AV521" s="14">
        <f t="shared" si="359"/>
        <v>0</v>
      </c>
      <c r="AW521" s="13">
        <f t="shared" si="360"/>
        <v>0</v>
      </c>
      <c r="AX521" s="14">
        <f t="shared" si="361"/>
        <v>0</v>
      </c>
      <c r="AY521" s="13">
        <f t="shared" si="362"/>
        <v>1.9999999999999574E-2</v>
      </c>
      <c r="AZ521" s="14"/>
      <c r="BA521" s="13">
        <f t="shared" si="363"/>
        <v>0</v>
      </c>
      <c r="BB521" s="14">
        <f t="shared" si="364"/>
        <v>0</v>
      </c>
      <c r="BC521" s="13">
        <f t="shared" si="365"/>
        <v>0</v>
      </c>
      <c r="BD521" s="14">
        <f t="shared" si="366"/>
        <v>0</v>
      </c>
      <c r="BE521" s="13">
        <f t="shared" si="367"/>
        <v>1.9999999999999574E-2</v>
      </c>
    </row>
    <row r="522" spans="1:57" x14ac:dyDescent="0.25">
      <c r="A522" s="23">
        <f t="shared" si="368"/>
        <v>10.350416666666534</v>
      </c>
      <c r="B522" s="8" t="s">
        <v>64</v>
      </c>
      <c r="C522" s="10" t="s">
        <v>14</v>
      </c>
      <c r="E522" t="s">
        <v>11</v>
      </c>
      <c r="F522" s="10"/>
      <c r="G522" s="10" t="s">
        <v>14</v>
      </c>
      <c r="H522" s="11" t="s">
        <v>20</v>
      </c>
      <c r="I522" s="11"/>
      <c r="J522" s="10" t="s">
        <v>14</v>
      </c>
      <c r="K522" s="13">
        <f t="shared" si="338"/>
        <v>0</v>
      </c>
      <c r="L522" s="14">
        <f t="shared" si="328"/>
        <v>0</v>
      </c>
      <c r="M522" s="13">
        <f t="shared" si="339"/>
        <v>0</v>
      </c>
      <c r="N522" s="14">
        <f t="shared" si="329"/>
        <v>0</v>
      </c>
      <c r="O522" s="13">
        <f t="shared" si="340"/>
        <v>1.9999999999999574E-2</v>
      </c>
      <c r="P522" s="14"/>
      <c r="Q522" s="13">
        <f t="shared" si="341"/>
        <v>0</v>
      </c>
      <c r="R522" s="14">
        <f t="shared" si="330"/>
        <v>0</v>
      </c>
      <c r="S522" s="13">
        <f t="shared" si="342"/>
        <v>0</v>
      </c>
      <c r="T522" s="14">
        <f t="shared" si="331"/>
        <v>0</v>
      </c>
      <c r="U522" s="13">
        <f t="shared" si="343"/>
        <v>0</v>
      </c>
      <c r="V522" s="14"/>
      <c r="W522" s="13">
        <f t="shared" si="344"/>
        <v>0</v>
      </c>
      <c r="X522" s="14">
        <f t="shared" si="332"/>
        <v>0</v>
      </c>
      <c r="Y522" s="13">
        <f t="shared" si="345"/>
        <v>0</v>
      </c>
      <c r="Z522" s="14">
        <f t="shared" si="333"/>
        <v>0</v>
      </c>
      <c r="AA522" s="13">
        <f t="shared" si="346"/>
        <v>0</v>
      </c>
      <c r="AB522" s="14"/>
      <c r="AC522" s="13">
        <f t="shared" si="347"/>
        <v>0</v>
      </c>
      <c r="AD522" s="14">
        <f t="shared" si="334"/>
        <v>0</v>
      </c>
      <c r="AE522" s="13">
        <f t="shared" si="348"/>
        <v>0</v>
      </c>
      <c r="AF522" s="14">
        <f t="shared" si="335"/>
        <v>0</v>
      </c>
      <c r="AG522" s="13">
        <f t="shared" si="349"/>
        <v>0</v>
      </c>
      <c r="AH522" s="14"/>
      <c r="AI522" s="13">
        <f t="shared" si="350"/>
        <v>0</v>
      </c>
      <c r="AJ522" s="14">
        <f t="shared" si="336"/>
        <v>0</v>
      </c>
      <c r="AK522" s="13">
        <f t="shared" si="351"/>
        <v>0</v>
      </c>
      <c r="AL522" s="14">
        <f t="shared" si="337"/>
        <v>0</v>
      </c>
      <c r="AM522" s="13">
        <f t="shared" si="352"/>
        <v>1.9999999999999574E-2</v>
      </c>
      <c r="AN522" s="14"/>
      <c r="AO522" s="13">
        <f t="shared" si="353"/>
        <v>0</v>
      </c>
      <c r="AP522" s="14">
        <f t="shared" si="354"/>
        <v>0</v>
      </c>
      <c r="AQ522" s="13">
        <f t="shared" si="355"/>
        <v>10.350416666666534</v>
      </c>
      <c r="AR522" s="14">
        <f t="shared" si="356"/>
        <v>1</v>
      </c>
      <c r="AS522" s="13">
        <f t="shared" si="357"/>
        <v>0</v>
      </c>
      <c r="AT522" s="14"/>
      <c r="AU522" s="13">
        <f t="shared" si="358"/>
        <v>0</v>
      </c>
      <c r="AV522" s="14">
        <f t="shared" si="359"/>
        <v>0</v>
      </c>
      <c r="AW522" s="13">
        <f t="shared" si="360"/>
        <v>0</v>
      </c>
      <c r="AX522" s="14">
        <f t="shared" si="361"/>
        <v>0</v>
      </c>
      <c r="AY522" s="13">
        <f t="shared" si="362"/>
        <v>1.9999999999999574E-2</v>
      </c>
      <c r="AZ522" s="14"/>
      <c r="BA522" s="13">
        <f t="shared" si="363"/>
        <v>0</v>
      </c>
      <c r="BB522" s="14">
        <f t="shared" si="364"/>
        <v>0</v>
      </c>
      <c r="BC522" s="13">
        <f t="shared" si="365"/>
        <v>0</v>
      </c>
      <c r="BD522" s="14">
        <f t="shared" si="366"/>
        <v>0</v>
      </c>
      <c r="BE522" s="13">
        <f t="shared" si="367"/>
        <v>1.9999999999999574E-2</v>
      </c>
    </row>
    <row r="523" spans="1:57" x14ac:dyDescent="0.25">
      <c r="A523" s="23">
        <f t="shared" si="368"/>
        <v>10.370416666666534</v>
      </c>
      <c r="B523" s="8"/>
      <c r="C523" s="10" t="s">
        <v>14</v>
      </c>
      <c r="E523" t="s">
        <v>11</v>
      </c>
      <c r="F523" s="10"/>
      <c r="G523" s="10" t="s">
        <v>14</v>
      </c>
      <c r="H523" s="10"/>
      <c r="I523" s="32"/>
      <c r="J523" s="10" t="s">
        <v>14</v>
      </c>
      <c r="K523" s="13">
        <f t="shared" si="338"/>
        <v>0</v>
      </c>
      <c r="L523" s="14">
        <f t="shared" si="328"/>
        <v>0</v>
      </c>
      <c r="M523" s="13">
        <f t="shared" si="339"/>
        <v>0</v>
      </c>
      <c r="N523" s="14">
        <f t="shared" si="329"/>
        <v>0</v>
      </c>
      <c r="O523" s="13">
        <f t="shared" si="340"/>
        <v>1.9999999999999574E-2</v>
      </c>
      <c r="P523" s="14"/>
      <c r="Q523" s="13">
        <f t="shared" si="341"/>
        <v>0</v>
      </c>
      <c r="R523" s="14">
        <f t="shared" si="330"/>
        <v>0</v>
      </c>
      <c r="S523" s="13">
        <f t="shared" si="342"/>
        <v>0</v>
      </c>
      <c r="T523" s="14">
        <f t="shared" si="331"/>
        <v>0</v>
      </c>
      <c r="U523" s="13">
        <f t="shared" si="343"/>
        <v>0</v>
      </c>
      <c r="V523" s="14"/>
      <c r="W523" s="13">
        <f t="shared" si="344"/>
        <v>0</v>
      </c>
      <c r="X523" s="14">
        <f t="shared" si="332"/>
        <v>0</v>
      </c>
      <c r="Y523" s="13">
        <f t="shared" si="345"/>
        <v>0</v>
      </c>
      <c r="Z523" s="14">
        <f t="shared" si="333"/>
        <v>0</v>
      </c>
      <c r="AA523" s="13">
        <f t="shared" si="346"/>
        <v>0</v>
      </c>
      <c r="AB523" s="14"/>
      <c r="AC523" s="13">
        <f t="shared" si="347"/>
        <v>0</v>
      </c>
      <c r="AD523" s="14">
        <f t="shared" si="334"/>
        <v>0</v>
      </c>
      <c r="AE523" s="13">
        <f t="shared" si="348"/>
        <v>0</v>
      </c>
      <c r="AF523" s="14">
        <f t="shared" si="335"/>
        <v>0</v>
      </c>
      <c r="AG523" s="13">
        <f t="shared" si="349"/>
        <v>0</v>
      </c>
      <c r="AH523" s="14"/>
      <c r="AI523" s="13">
        <f t="shared" si="350"/>
        <v>0</v>
      </c>
      <c r="AJ523" s="14">
        <f t="shared" si="336"/>
        <v>0</v>
      </c>
      <c r="AK523" s="13">
        <f t="shared" si="351"/>
        <v>0</v>
      </c>
      <c r="AL523" s="14">
        <f t="shared" si="337"/>
        <v>0</v>
      </c>
      <c r="AM523" s="13">
        <f t="shared" si="352"/>
        <v>1.9999999999999574E-2</v>
      </c>
      <c r="AN523" s="14"/>
      <c r="AO523" s="13">
        <f t="shared" si="353"/>
        <v>0</v>
      </c>
      <c r="AP523" s="14">
        <f t="shared" si="354"/>
        <v>0</v>
      </c>
      <c r="AQ523" s="13">
        <f t="shared" si="355"/>
        <v>0</v>
      </c>
      <c r="AR523" s="14">
        <f t="shared" si="356"/>
        <v>0</v>
      </c>
      <c r="AS523" s="13">
        <f t="shared" si="357"/>
        <v>0</v>
      </c>
      <c r="AT523" s="14"/>
      <c r="AU523" s="13">
        <f t="shared" si="358"/>
        <v>0</v>
      </c>
      <c r="AV523" s="14">
        <f t="shared" si="359"/>
        <v>0</v>
      </c>
      <c r="AW523" s="13">
        <f t="shared" si="360"/>
        <v>0</v>
      </c>
      <c r="AX523" s="14">
        <f t="shared" si="361"/>
        <v>0</v>
      </c>
      <c r="AY523" s="13">
        <f t="shared" si="362"/>
        <v>1.9999999999999574E-2</v>
      </c>
      <c r="AZ523" s="14"/>
      <c r="BA523" s="13">
        <f t="shared" si="363"/>
        <v>0</v>
      </c>
      <c r="BB523" s="14">
        <f t="shared" si="364"/>
        <v>0</v>
      </c>
      <c r="BC523" s="13">
        <f t="shared" si="365"/>
        <v>0</v>
      </c>
      <c r="BD523" s="14">
        <f t="shared" si="366"/>
        <v>0</v>
      </c>
      <c r="BE523" s="13">
        <f t="shared" si="367"/>
        <v>1.9999999999999574E-2</v>
      </c>
    </row>
    <row r="524" spans="1:57" x14ac:dyDescent="0.25">
      <c r="A524" s="23">
        <f t="shared" si="368"/>
        <v>10.390416666666534</v>
      </c>
      <c r="B524" s="8"/>
      <c r="C524" s="10" t="s">
        <v>14</v>
      </c>
      <c r="E524" t="s">
        <v>11</v>
      </c>
      <c r="F524" s="10"/>
      <c r="G524" s="10" t="s">
        <v>14</v>
      </c>
      <c r="H524" s="10"/>
      <c r="I524" s="32"/>
      <c r="J524" s="10" t="s">
        <v>14</v>
      </c>
      <c r="K524" s="13">
        <f t="shared" si="338"/>
        <v>0</v>
      </c>
      <c r="L524" s="14">
        <f t="shared" si="328"/>
        <v>0</v>
      </c>
      <c r="M524" s="13">
        <f t="shared" si="339"/>
        <v>0</v>
      </c>
      <c r="N524" s="14">
        <f t="shared" si="329"/>
        <v>0</v>
      </c>
      <c r="O524" s="13">
        <f t="shared" si="340"/>
        <v>1.9999999999999574E-2</v>
      </c>
      <c r="P524" s="14"/>
      <c r="Q524" s="13">
        <f t="shared" si="341"/>
        <v>0</v>
      </c>
      <c r="R524" s="14">
        <f t="shared" si="330"/>
        <v>0</v>
      </c>
      <c r="S524" s="13">
        <f t="shared" si="342"/>
        <v>0</v>
      </c>
      <c r="T524" s="14">
        <f t="shared" si="331"/>
        <v>0</v>
      </c>
      <c r="U524" s="13">
        <f t="shared" si="343"/>
        <v>0</v>
      </c>
      <c r="V524" s="14"/>
      <c r="W524" s="13">
        <f t="shared" si="344"/>
        <v>0</v>
      </c>
      <c r="X524" s="14">
        <f t="shared" si="332"/>
        <v>0</v>
      </c>
      <c r="Y524" s="13">
        <f t="shared" si="345"/>
        <v>0</v>
      </c>
      <c r="Z524" s="14">
        <f t="shared" si="333"/>
        <v>0</v>
      </c>
      <c r="AA524" s="13">
        <f t="shared" si="346"/>
        <v>0</v>
      </c>
      <c r="AB524" s="14"/>
      <c r="AC524" s="13">
        <f t="shared" si="347"/>
        <v>0</v>
      </c>
      <c r="AD524" s="14">
        <f t="shared" si="334"/>
        <v>0</v>
      </c>
      <c r="AE524" s="13">
        <f t="shared" si="348"/>
        <v>0</v>
      </c>
      <c r="AF524" s="14">
        <f t="shared" si="335"/>
        <v>0</v>
      </c>
      <c r="AG524" s="13">
        <f t="shared" si="349"/>
        <v>0</v>
      </c>
      <c r="AH524" s="14"/>
      <c r="AI524" s="13">
        <f t="shared" si="350"/>
        <v>0</v>
      </c>
      <c r="AJ524" s="14">
        <f t="shared" si="336"/>
        <v>0</v>
      </c>
      <c r="AK524" s="13">
        <f t="shared" si="351"/>
        <v>0</v>
      </c>
      <c r="AL524" s="14">
        <f t="shared" si="337"/>
        <v>0</v>
      </c>
      <c r="AM524" s="13">
        <f t="shared" si="352"/>
        <v>1.9999999999999574E-2</v>
      </c>
      <c r="AN524" s="14"/>
      <c r="AO524" s="13">
        <f t="shared" si="353"/>
        <v>0</v>
      </c>
      <c r="AP524" s="14">
        <f t="shared" si="354"/>
        <v>0</v>
      </c>
      <c r="AQ524" s="13">
        <f t="shared" si="355"/>
        <v>0</v>
      </c>
      <c r="AR524" s="14">
        <f t="shared" si="356"/>
        <v>0</v>
      </c>
      <c r="AS524" s="13">
        <f t="shared" si="357"/>
        <v>0</v>
      </c>
      <c r="AT524" s="14"/>
      <c r="AU524" s="13">
        <f t="shared" si="358"/>
        <v>0</v>
      </c>
      <c r="AV524" s="14">
        <f t="shared" si="359"/>
        <v>0</v>
      </c>
      <c r="AW524" s="13">
        <f t="shared" si="360"/>
        <v>0</v>
      </c>
      <c r="AX524" s="14">
        <f t="shared" si="361"/>
        <v>0</v>
      </c>
      <c r="AY524" s="13">
        <f t="shared" si="362"/>
        <v>1.9999999999999574E-2</v>
      </c>
      <c r="AZ524" s="14"/>
      <c r="BA524" s="13">
        <f t="shared" si="363"/>
        <v>0</v>
      </c>
      <c r="BB524" s="14">
        <f t="shared" si="364"/>
        <v>0</v>
      </c>
      <c r="BC524" s="13">
        <f t="shared" si="365"/>
        <v>0</v>
      </c>
      <c r="BD524" s="14">
        <f t="shared" si="366"/>
        <v>0</v>
      </c>
      <c r="BE524" s="13">
        <f t="shared" si="367"/>
        <v>1.9999999999999574E-2</v>
      </c>
    </row>
    <row r="525" spans="1:57" x14ac:dyDescent="0.25">
      <c r="A525" s="23">
        <f t="shared" si="368"/>
        <v>10.410416666666533</v>
      </c>
      <c r="B525" s="8" t="s">
        <v>10</v>
      </c>
      <c r="C525" s="10" t="s">
        <v>14</v>
      </c>
      <c r="E525" t="s">
        <v>11</v>
      </c>
      <c r="F525" s="10" t="s">
        <v>14</v>
      </c>
      <c r="G525" s="10" t="s">
        <v>14</v>
      </c>
      <c r="H525" s="10"/>
      <c r="I525" s="32"/>
      <c r="J525" s="10" t="s">
        <v>14</v>
      </c>
      <c r="K525" s="13">
        <f t="shared" si="338"/>
        <v>0</v>
      </c>
      <c r="L525" s="14">
        <f t="shared" si="328"/>
        <v>0</v>
      </c>
      <c r="M525" s="13">
        <f t="shared" si="339"/>
        <v>0</v>
      </c>
      <c r="N525" s="14">
        <f t="shared" si="329"/>
        <v>0</v>
      </c>
      <c r="O525" s="13">
        <f t="shared" si="340"/>
        <v>1.9999999999999574E-2</v>
      </c>
      <c r="P525" s="14"/>
      <c r="Q525" s="13">
        <f t="shared" si="341"/>
        <v>0</v>
      </c>
      <c r="R525" s="14">
        <f t="shared" si="330"/>
        <v>0</v>
      </c>
      <c r="S525" s="13">
        <f t="shared" si="342"/>
        <v>0</v>
      </c>
      <c r="T525" s="14">
        <f t="shared" si="331"/>
        <v>0</v>
      </c>
      <c r="U525" s="13">
        <f t="shared" si="343"/>
        <v>0</v>
      </c>
      <c r="V525" s="14"/>
      <c r="W525" s="13">
        <f t="shared" si="344"/>
        <v>0</v>
      </c>
      <c r="X525" s="14">
        <f t="shared" si="332"/>
        <v>0</v>
      </c>
      <c r="Y525" s="13">
        <f t="shared" si="345"/>
        <v>0</v>
      </c>
      <c r="Z525" s="14">
        <f t="shared" si="333"/>
        <v>0</v>
      </c>
      <c r="AA525" s="13">
        <f t="shared" si="346"/>
        <v>0</v>
      </c>
      <c r="AB525" s="14"/>
      <c r="AC525" s="13">
        <f t="shared" si="347"/>
        <v>10.410416666666533</v>
      </c>
      <c r="AD525" s="14">
        <f t="shared" si="334"/>
        <v>1</v>
      </c>
      <c r="AE525" s="13">
        <f t="shared" si="348"/>
        <v>0</v>
      </c>
      <c r="AF525" s="14">
        <f t="shared" si="335"/>
        <v>0</v>
      </c>
      <c r="AG525" s="13">
        <f t="shared" si="349"/>
        <v>1.9999999999999574E-2</v>
      </c>
      <c r="AH525" s="14"/>
      <c r="AI525" s="13">
        <f t="shared" si="350"/>
        <v>0</v>
      </c>
      <c r="AJ525" s="14">
        <f t="shared" si="336"/>
        <v>0</v>
      </c>
      <c r="AK525" s="13">
        <f t="shared" si="351"/>
        <v>0</v>
      </c>
      <c r="AL525" s="14">
        <f t="shared" si="337"/>
        <v>0</v>
      </c>
      <c r="AM525" s="13">
        <f t="shared" si="352"/>
        <v>1.9999999999999574E-2</v>
      </c>
      <c r="AN525" s="14"/>
      <c r="AO525" s="13">
        <f t="shared" si="353"/>
        <v>0</v>
      </c>
      <c r="AP525" s="14">
        <f t="shared" si="354"/>
        <v>0</v>
      </c>
      <c r="AQ525" s="13">
        <f t="shared" si="355"/>
        <v>0</v>
      </c>
      <c r="AR525" s="14">
        <f t="shared" si="356"/>
        <v>0</v>
      </c>
      <c r="AS525" s="13">
        <f t="shared" si="357"/>
        <v>0</v>
      </c>
      <c r="AT525" s="14"/>
      <c r="AU525" s="13">
        <f t="shared" si="358"/>
        <v>0</v>
      </c>
      <c r="AV525" s="14">
        <f t="shared" si="359"/>
        <v>0</v>
      </c>
      <c r="AW525" s="13">
        <f t="shared" si="360"/>
        <v>0</v>
      </c>
      <c r="AX525" s="14">
        <f t="shared" si="361"/>
        <v>0</v>
      </c>
      <c r="AY525" s="13">
        <f t="shared" si="362"/>
        <v>1.9999999999999574E-2</v>
      </c>
      <c r="AZ525" s="14"/>
      <c r="BA525" s="13">
        <f t="shared" si="363"/>
        <v>0</v>
      </c>
      <c r="BB525" s="14">
        <f t="shared" si="364"/>
        <v>0</v>
      </c>
      <c r="BC525" s="13">
        <f t="shared" si="365"/>
        <v>0</v>
      </c>
      <c r="BD525" s="14">
        <f t="shared" si="366"/>
        <v>0</v>
      </c>
      <c r="BE525" s="13">
        <f t="shared" si="367"/>
        <v>1.9999999999999574E-2</v>
      </c>
    </row>
    <row r="526" spans="1:57" x14ac:dyDescent="0.25">
      <c r="A526" s="23">
        <f t="shared" si="368"/>
        <v>10.430416666666533</v>
      </c>
      <c r="B526" s="8" t="s">
        <v>67</v>
      </c>
      <c r="C526" s="10" t="s">
        <v>14</v>
      </c>
      <c r="D526" s="11"/>
      <c r="E526" t="s">
        <v>11</v>
      </c>
      <c r="F526" s="10" t="s">
        <v>14</v>
      </c>
      <c r="G526" s="10" t="s">
        <v>14</v>
      </c>
      <c r="I526" s="10" t="s">
        <v>14</v>
      </c>
      <c r="J526" s="10" t="s">
        <v>14</v>
      </c>
      <c r="K526" s="13">
        <f t="shared" si="338"/>
        <v>0</v>
      </c>
      <c r="L526" s="14">
        <f t="shared" si="328"/>
        <v>0</v>
      </c>
      <c r="M526" s="13">
        <f t="shared" si="339"/>
        <v>0</v>
      </c>
      <c r="N526" s="14">
        <f t="shared" si="329"/>
        <v>0</v>
      </c>
      <c r="O526" s="13">
        <f t="shared" si="340"/>
        <v>1.9999999999999574E-2</v>
      </c>
      <c r="P526" s="14"/>
      <c r="Q526" s="13">
        <f t="shared" si="341"/>
        <v>0</v>
      </c>
      <c r="R526" s="14">
        <f t="shared" si="330"/>
        <v>0</v>
      </c>
      <c r="S526" s="13">
        <f t="shared" si="342"/>
        <v>0</v>
      </c>
      <c r="T526" s="14">
        <f t="shared" si="331"/>
        <v>0</v>
      </c>
      <c r="U526" s="13">
        <f t="shared" si="343"/>
        <v>0</v>
      </c>
      <c r="V526" s="14"/>
      <c r="W526" s="13">
        <f t="shared" si="344"/>
        <v>0</v>
      </c>
      <c r="X526" s="14">
        <f t="shared" si="332"/>
        <v>0</v>
      </c>
      <c r="Y526" s="13">
        <f t="shared" si="345"/>
        <v>0</v>
      </c>
      <c r="Z526" s="14">
        <f t="shared" si="333"/>
        <v>0</v>
      </c>
      <c r="AA526" s="13">
        <f t="shared" si="346"/>
        <v>0</v>
      </c>
      <c r="AB526" s="14"/>
      <c r="AC526" s="13">
        <f t="shared" si="347"/>
        <v>0</v>
      </c>
      <c r="AD526" s="14">
        <f t="shared" si="334"/>
        <v>0</v>
      </c>
      <c r="AE526" s="13">
        <f t="shared" si="348"/>
        <v>0</v>
      </c>
      <c r="AF526" s="14">
        <f t="shared" si="335"/>
        <v>0</v>
      </c>
      <c r="AG526" s="13">
        <f t="shared" si="349"/>
        <v>1.9999999999999574E-2</v>
      </c>
      <c r="AH526" s="14"/>
      <c r="AI526" s="13">
        <f t="shared" si="350"/>
        <v>0</v>
      </c>
      <c r="AJ526" s="14">
        <f t="shared" si="336"/>
        <v>0</v>
      </c>
      <c r="AK526" s="13">
        <f t="shared" si="351"/>
        <v>0</v>
      </c>
      <c r="AL526" s="14">
        <f t="shared" si="337"/>
        <v>0</v>
      </c>
      <c r="AM526" s="13">
        <f t="shared" si="352"/>
        <v>1.9999999999999574E-2</v>
      </c>
      <c r="AN526" s="14"/>
      <c r="AO526" s="13">
        <f t="shared" si="353"/>
        <v>0</v>
      </c>
      <c r="AP526" s="14">
        <f t="shared" si="354"/>
        <v>0</v>
      </c>
      <c r="AQ526" s="13">
        <f t="shared" si="355"/>
        <v>0</v>
      </c>
      <c r="AR526" s="14">
        <f t="shared" si="356"/>
        <v>0</v>
      </c>
      <c r="AS526" s="13">
        <f t="shared" si="357"/>
        <v>0</v>
      </c>
      <c r="AT526" s="14"/>
      <c r="AU526" s="13">
        <f t="shared" si="358"/>
        <v>10.430416666666533</v>
      </c>
      <c r="AV526" s="14">
        <f t="shared" si="359"/>
        <v>1</v>
      </c>
      <c r="AW526" s="13">
        <f t="shared" si="360"/>
        <v>0</v>
      </c>
      <c r="AX526" s="14">
        <f t="shared" si="361"/>
        <v>0</v>
      </c>
      <c r="AY526" s="13">
        <f t="shared" si="362"/>
        <v>1.9999999999999574E-2</v>
      </c>
      <c r="AZ526" s="14"/>
      <c r="BA526" s="13">
        <f t="shared" si="363"/>
        <v>0</v>
      </c>
      <c r="BB526" s="14">
        <f t="shared" si="364"/>
        <v>0</v>
      </c>
      <c r="BC526" s="13">
        <f t="shared" si="365"/>
        <v>0</v>
      </c>
      <c r="BD526" s="14">
        <f t="shared" si="366"/>
        <v>0</v>
      </c>
      <c r="BE526" s="13">
        <f t="shared" si="367"/>
        <v>1.9999999999999574E-2</v>
      </c>
    </row>
    <row r="527" spans="1:57" x14ac:dyDescent="0.25">
      <c r="A527" s="23">
        <f t="shared" si="368"/>
        <v>10.450416666666532</v>
      </c>
      <c r="B527" s="8" t="s">
        <v>18</v>
      </c>
      <c r="C527" t="s">
        <v>11</v>
      </c>
      <c r="D527" s="10"/>
      <c r="E527" s="11" t="s">
        <v>20</v>
      </c>
      <c r="F527" s="10" t="s">
        <v>14</v>
      </c>
      <c r="G527" s="10" t="s">
        <v>14</v>
      </c>
      <c r="I527" s="10" t="s">
        <v>14</v>
      </c>
      <c r="J527" s="10" t="s">
        <v>14</v>
      </c>
      <c r="K527" s="13">
        <f t="shared" si="338"/>
        <v>0</v>
      </c>
      <c r="L527" s="14">
        <f t="shared" si="328"/>
        <v>0</v>
      </c>
      <c r="M527" s="13">
        <f t="shared" si="339"/>
        <v>0</v>
      </c>
      <c r="N527" s="14">
        <f t="shared" si="329"/>
        <v>0</v>
      </c>
      <c r="O527" s="13">
        <f t="shared" si="340"/>
        <v>0</v>
      </c>
      <c r="P527" s="14"/>
      <c r="Q527" s="13">
        <f t="shared" si="341"/>
        <v>0</v>
      </c>
      <c r="R527" s="14">
        <f t="shared" si="330"/>
        <v>0</v>
      </c>
      <c r="S527" s="13">
        <f t="shared" si="342"/>
        <v>0</v>
      </c>
      <c r="T527" s="14">
        <f t="shared" si="331"/>
        <v>0</v>
      </c>
      <c r="U527" s="13">
        <f t="shared" si="343"/>
        <v>0</v>
      </c>
      <c r="V527" s="14"/>
      <c r="W527" s="13">
        <f t="shared" si="344"/>
        <v>0</v>
      </c>
      <c r="X527" s="14">
        <f t="shared" si="332"/>
        <v>0</v>
      </c>
      <c r="Y527" s="13">
        <f t="shared" si="345"/>
        <v>10.450416666666532</v>
      </c>
      <c r="Z527" s="14">
        <f t="shared" si="333"/>
        <v>1</v>
      </c>
      <c r="AA527" s="13">
        <f t="shared" si="346"/>
        <v>0</v>
      </c>
      <c r="AB527" s="14"/>
      <c r="AC527" s="13">
        <f t="shared" si="347"/>
        <v>0</v>
      </c>
      <c r="AD527" s="14">
        <f t="shared" si="334"/>
        <v>0</v>
      </c>
      <c r="AE527" s="13">
        <f t="shared" si="348"/>
        <v>0</v>
      </c>
      <c r="AF527" s="14">
        <f t="shared" si="335"/>
        <v>0</v>
      </c>
      <c r="AG527" s="13">
        <f t="shared" si="349"/>
        <v>1.9999999999999574E-2</v>
      </c>
      <c r="AH527" s="14"/>
      <c r="AI527" s="13">
        <f t="shared" si="350"/>
        <v>0</v>
      </c>
      <c r="AJ527" s="14">
        <f t="shared" si="336"/>
        <v>0</v>
      </c>
      <c r="AK527" s="13">
        <f t="shared" si="351"/>
        <v>0</v>
      </c>
      <c r="AL527" s="14">
        <f t="shared" si="337"/>
        <v>0</v>
      </c>
      <c r="AM527" s="13">
        <f t="shared" si="352"/>
        <v>1.9999999999999574E-2</v>
      </c>
      <c r="AN527" s="14"/>
      <c r="AO527" s="13">
        <f t="shared" si="353"/>
        <v>0</v>
      </c>
      <c r="AP527" s="14">
        <f t="shared" si="354"/>
        <v>0</v>
      </c>
      <c r="AQ527" s="13">
        <f t="shared" si="355"/>
        <v>0</v>
      </c>
      <c r="AR527" s="14">
        <f t="shared" si="356"/>
        <v>0</v>
      </c>
      <c r="AS527" s="13">
        <f t="shared" si="357"/>
        <v>0</v>
      </c>
      <c r="AT527" s="14"/>
      <c r="AU527" s="13">
        <f t="shared" si="358"/>
        <v>0</v>
      </c>
      <c r="AV527" s="14">
        <f t="shared" si="359"/>
        <v>0</v>
      </c>
      <c r="AW527" s="13">
        <f t="shared" si="360"/>
        <v>0</v>
      </c>
      <c r="AX527" s="14">
        <f t="shared" si="361"/>
        <v>0</v>
      </c>
      <c r="AY527" s="13">
        <f t="shared" si="362"/>
        <v>1.9999999999999574E-2</v>
      </c>
      <c r="AZ527" s="14"/>
      <c r="BA527" s="13">
        <f t="shared" si="363"/>
        <v>0</v>
      </c>
      <c r="BB527" s="14">
        <f t="shared" si="364"/>
        <v>0</v>
      </c>
      <c r="BC527" s="13">
        <f t="shared" si="365"/>
        <v>0</v>
      </c>
      <c r="BD527" s="14">
        <f t="shared" si="366"/>
        <v>0</v>
      </c>
      <c r="BE527" s="13">
        <f t="shared" si="367"/>
        <v>1.9999999999999574E-2</v>
      </c>
    </row>
    <row r="528" spans="1:57" x14ac:dyDescent="0.25">
      <c r="A528" s="23">
        <f t="shared" si="368"/>
        <v>10.470416666666532</v>
      </c>
      <c r="B528" s="8"/>
      <c r="C528" t="s">
        <v>11</v>
      </c>
      <c r="D528" s="10"/>
      <c r="E528" s="10"/>
      <c r="F528" s="10" t="s">
        <v>14</v>
      </c>
      <c r="G528" s="10" t="s">
        <v>14</v>
      </c>
      <c r="I528" s="10" t="s">
        <v>14</v>
      </c>
      <c r="J528" s="10" t="s">
        <v>14</v>
      </c>
      <c r="K528" s="13">
        <f t="shared" si="338"/>
        <v>0</v>
      </c>
      <c r="L528" s="14">
        <f t="shared" si="328"/>
        <v>0</v>
      </c>
      <c r="M528" s="13">
        <f t="shared" si="339"/>
        <v>0</v>
      </c>
      <c r="N528" s="14">
        <f t="shared" si="329"/>
        <v>0</v>
      </c>
      <c r="O528" s="13">
        <f t="shared" si="340"/>
        <v>0</v>
      </c>
      <c r="P528" s="14"/>
      <c r="Q528" s="13">
        <f t="shared" si="341"/>
        <v>0</v>
      </c>
      <c r="R528" s="14">
        <f t="shared" si="330"/>
        <v>0</v>
      </c>
      <c r="S528" s="13">
        <f t="shared" si="342"/>
        <v>0</v>
      </c>
      <c r="T528" s="14">
        <f t="shared" si="331"/>
        <v>0</v>
      </c>
      <c r="U528" s="13">
        <f t="shared" si="343"/>
        <v>0</v>
      </c>
      <c r="V528" s="14"/>
      <c r="W528" s="13">
        <f t="shared" si="344"/>
        <v>0</v>
      </c>
      <c r="X528" s="14">
        <f t="shared" si="332"/>
        <v>0</v>
      </c>
      <c r="Y528" s="13">
        <f t="shared" si="345"/>
        <v>0</v>
      </c>
      <c r="Z528" s="14">
        <f t="shared" si="333"/>
        <v>0</v>
      </c>
      <c r="AA528" s="13">
        <f t="shared" si="346"/>
        <v>0</v>
      </c>
      <c r="AB528" s="14"/>
      <c r="AC528" s="13">
        <f t="shared" si="347"/>
        <v>0</v>
      </c>
      <c r="AD528" s="14">
        <f t="shared" si="334"/>
        <v>0</v>
      </c>
      <c r="AE528" s="13">
        <f t="shared" si="348"/>
        <v>0</v>
      </c>
      <c r="AF528" s="14">
        <f t="shared" si="335"/>
        <v>0</v>
      </c>
      <c r="AG528" s="13">
        <f t="shared" si="349"/>
        <v>1.9999999999999574E-2</v>
      </c>
      <c r="AH528" s="14"/>
      <c r="AI528" s="13">
        <f t="shared" si="350"/>
        <v>0</v>
      </c>
      <c r="AJ528" s="14">
        <f t="shared" si="336"/>
        <v>0</v>
      </c>
      <c r="AK528" s="13">
        <f t="shared" si="351"/>
        <v>0</v>
      </c>
      <c r="AL528" s="14">
        <f t="shared" si="337"/>
        <v>0</v>
      </c>
      <c r="AM528" s="13">
        <f t="shared" si="352"/>
        <v>1.9999999999999574E-2</v>
      </c>
      <c r="AN528" s="14"/>
      <c r="AO528" s="13">
        <f t="shared" si="353"/>
        <v>0</v>
      </c>
      <c r="AP528" s="14">
        <f t="shared" si="354"/>
        <v>0</v>
      </c>
      <c r="AQ528" s="13">
        <f t="shared" si="355"/>
        <v>0</v>
      </c>
      <c r="AR528" s="14">
        <f t="shared" si="356"/>
        <v>0</v>
      </c>
      <c r="AS528" s="13">
        <f t="shared" si="357"/>
        <v>0</v>
      </c>
      <c r="AT528" s="14"/>
      <c r="AU528" s="13">
        <f t="shared" si="358"/>
        <v>0</v>
      </c>
      <c r="AV528" s="14">
        <f t="shared" si="359"/>
        <v>0</v>
      </c>
      <c r="AW528" s="13">
        <f t="shared" si="360"/>
        <v>0</v>
      </c>
      <c r="AX528" s="14">
        <f t="shared" si="361"/>
        <v>0</v>
      </c>
      <c r="AY528" s="13">
        <f t="shared" si="362"/>
        <v>1.9999999999999574E-2</v>
      </c>
      <c r="AZ528" s="14"/>
      <c r="BA528" s="13">
        <f t="shared" si="363"/>
        <v>0</v>
      </c>
      <c r="BB528" s="14">
        <f t="shared" si="364"/>
        <v>0</v>
      </c>
      <c r="BC528" s="13">
        <f t="shared" si="365"/>
        <v>0</v>
      </c>
      <c r="BD528" s="14">
        <f t="shared" si="366"/>
        <v>0</v>
      </c>
      <c r="BE528" s="13">
        <f t="shared" si="367"/>
        <v>1.9999999999999574E-2</v>
      </c>
    </row>
    <row r="529" spans="1:57" x14ac:dyDescent="0.25">
      <c r="A529" s="23">
        <f t="shared" si="368"/>
        <v>10.490416666666531</v>
      </c>
      <c r="B529" s="8"/>
      <c r="C529" t="s">
        <v>11</v>
      </c>
      <c r="D529" s="10"/>
      <c r="E529" s="10"/>
      <c r="F529" s="10" t="s">
        <v>14</v>
      </c>
      <c r="G529" s="10" t="s">
        <v>14</v>
      </c>
      <c r="I529" s="10" t="s">
        <v>14</v>
      </c>
      <c r="J529" s="10" t="s">
        <v>14</v>
      </c>
      <c r="K529" s="13">
        <f t="shared" si="338"/>
        <v>0</v>
      </c>
      <c r="L529" s="14">
        <f t="shared" si="328"/>
        <v>0</v>
      </c>
      <c r="M529" s="13">
        <f t="shared" si="339"/>
        <v>0</v>
      </c>
      <c r="N529" s="14">
        <f t="shared" si="329"/>
        <v>0</v>
      </c>
      <c r="O529" s="13">
        <f t="shared" si="340"/>
        <v>0</v>
      </c>
      <c r="P529" s="14"/>
      <c r="Q529" s="13">
        <f t="shared" si="341"/>
        <v>0</v>
      </c>
      <c r="R529" s="14">
        <f t="shared" si="330"/>
        <v>0</v>
      </c>
      <c r="S529" s="13">
        <f t="shared" si="342"/>
        <v>0</v>
      </c>
      <c r="T529" s="14">
        <f t="shared" si="331"/>
        <v>0</v>
      </c>
      <c r="U529" s="13">
        <f t="shared" si="343"/>
        <v>0</v>
      </c>
      <c r="V529" s="14"/>
      <c r="W529" s="13">
        <f t="shared" si="344"/>
        <v>0</v>
      </c>
      <c r="X529" s="14">
        <f t="shared" si="332"/>
        <v>0</v>
      </c>
      <c r="Y529" s="13">
        <f t="shared" si="345"/>
        <v>0</v>
      </c>
      <c r="Z529" s="14">
        <f t="shared" si="333"/>
        <v>0</v>
      </c>
      <c r="AA529" s="13">
        <f t="shared" si="346"/>
        <v>0</v>
      </c>
      <c r="AB529" s="14"/>
      <c r="AC529" s="13">
        <f t="shared" si="347"/>
        <v>0</v>
      </c>
      <c r="AD529" s="14">
        <f t="shared" si="334"/>
        <v>0</v>
      </c>
      <c r="AE529" s="13">
        <f t="shared" si="348"/>
        <v>0</v>
      </c>
      <c r="AF529" s="14">
        <f t="shared" si="335"/>
        <v>0</v>
      </c>
      <c r="AG529" s="13">
        <f t="shared" si="349"/>
        <v>1.9999999999999574E-2</v>
      </c>
      <c r="AH529" s="14"/>
      <c r="AI529" s="13">
        <f t="shared" si="350"/>
        <v>0</v>
      </c>
      <c r="AJ529" s="14">
        <f t="shared" si="336"/>
        <v>0</v>
      </c>
      <c r="AK529" s="13">
        <f t="shared" si="351"/>
        <v>0</v>
      </c>
      <c r="AL529" s="14">
        <f t="shared" si="337"/>
        <v>0</v>
      </c>
      <c r="AM529" s="13">
        <f t="shared" si="352"/>
        <v>1.9999999999999574E-2</v>
      </c>
      <c r="AN529" s="14"/>
      <c r="AO529" s="13">
        <f t="shared" si="353"/>
        <v>0</v>
      </c>
      <c r="AP529" s="14">
        <f t="shared" si="354"/>
        <v>0</v>
      </c>
      <c r="AQ529" s="13">
        <f t="shared" si="355"/>
        <v>0</v>
      </c>
      <c r="AR529" s="14">
        <f t="shared" si="356"/>
        <v>0</v>
      </c>
      <c r="AS529" s="13">
        <f t="shared" si="357"/>
        <v>0</v>
      </c>
      <c r="AT529" s="14"/>
      <c r="AU529" s="13">
        <f t="shared" si="358"/>
        <v>0</v>
      </c>
      <c r="AV529" s="14">
        <f t="shared" si="359"/>
        <v>0</v>
      </c>
      <c r="AW529" s="13">
        <f t="shared" si="360"/>
        <v>0</v>
      </c>
      <c r="AX529" s="14">
        <f t="shared" si="361"/>
        <v>0</v>
      </c>
      <c r="AY529" s="13">
        <f t="shared" si="362"/>
        <v>1.9999999999999574E-2</v>
      </c>
      <c r="AZ529" s="14"/>
      <c r="BA529" s="13">
        <f t="shared" si="363"/>
        <v>0</v>
      </c>
      <c r="BB529" s="14">
        <f t="shared" si="364"/>
        <v>0</v>
      </c>
      <c r="BC529" s="13">
        <f t="shared" si="365"/>
        <v>0</v>
      </c>
      <c r="BD529" s="14">
        <f t="shared" si="366"/>
        <v>0</v>
      </c>
      <c r="BE529" s="13">
        <f t="shared" si="367"/>
        <v>1.9999999999999574E-2</v>
      </c>
    </row>
    <row r="530" spans="1:57" x14ac:dyDescent="0.25">
      <c r="A530" s="23">
        <f t="shared" si="368"/>
        <v>10.510416666666531</v>
      </c>
      <c r="B530" s="8"/>
      <c r="C530" t="s">
        <v>11</v>
      </c>
      <c r="D530" s="10"/>
      <c r="E530" s="10"/>
      <c r="F530" s="10" t="s">
        <v>14</v>
      </c>
      <c r="G530" s="10" t="s">
        <v>14</v>
      </c>
      <c r="H530" s="11"/>
      <c r="I530" s="10" t="s">
        <v>14</v>
      </c>
      <c r="J530" s="10" t="s">
        <v>14</v>
      </c>
      <c r="K530" s="13">
        <f t="shared" si="338"/>
        <v>0</v>
      </c>
      <c r="L530" s="14">
        <f t="shared" si="328"/>
        <v>0</v>
      </c>
      <c r="M530" s="13">
        <f t="shared" si="339"/>
        <v>0</v>
      </c>
      <c r="N530" s="14">
        <f t="shared" si="329"/>
        <v>0</v>
      </c>
      <c r="O530" s="13">
        <f t="shared" si="340"/>
        <v>0</v>
      </c>
      <c r="P530" s="14"/>
      <c r="Q530" s="13">
        <f t="shared" si="341"/>
        <v>0</v>
      </c>
      <c r="R530" s="14">
        <f t="shared" si="330"/>
        <v>0</v>
      </c>
      <c r="S530" s="13">
        <f t="shared" si="342"/>
        <v>0</v>
      </c>
      <c r="T530" s="14">
        <f t="shared" si="331"/>
        <v>0</v>
      </c>
      <c r="U530" s="13">
        <f t="shared" si="343"/>
        <v>0</v>
      </c>
      <c r="V530" s="14"/>
      <c r="W530" s="13">
        <f t="shared" si="344"/>
        <v>0</v>
      </c>
      <c r="X530" s="14">
        <f t="shared" si="332"/>
        <v>0</v>
      </c>
      <c r="Y530" s="13">
        <f t="shared" si="345"/>
        <v>0</v>
      </c>
      <c r="Z530" s="14">
        <f t="shared" si="333"/>
        <v>0</v>
      </c>
      <c r="AA530" s="13">
        <f t="shared" si="346"/>
        <v>0</v>
      </c>
      <c r="AB530" s="14"/>
      <c r="AC530" s="13">
        <f t="shared" si="347"/>
        <v>0</v>
      </c>
      <c r="AD530" s="14">
        <f t="shared" si="334"/>
        <v>0</v>
      </c>
      <c r="AE530" s="13">
        <f t="shared" si="348"/>
        <v>0</v>
      </c>
      <c r="AF530" s="14">
        <f t="shared" si="335"/>
        <v>0</v>
      </c>
      <c r="AG530" s="13">
        <f t="shared" si="349"/>
        <v>1.9999999999999574E-2</v>
      </c>
      <c r="AH530" s="14"/>
      <c r="AI530" s="13">
        <f t="shared" si="350"/>
        <v>0</v>
      </c>
      <c r="AJ530" s="14">
        <f t="shared" si="336"/>
        <v>0</v>
      </c>
      <c r="AK530" s="13">
        <f t="shared" si="351"/>
        <v>0</v>
      </c>
      <c r="AL530" s="14">
        <f t="shared" si="337"/>
        <v>0</v>
      </c>
      <c r="AM530" s="13">
        <f t="shared" si="352"/>
        <v>1.9999999999999574E-2</v>
      </c>
      <c r="AN530" s="14"/>
      <c r="AO530" s="13">
        <f t="shared" si="353"/>
        <v>0</v>
      </c>
      <c r="AP530" s="14">
        <f t="shared" si="354"/>
        <v>0</v>
      </c>
      <c r="AQ530" s="13">
        <f t="shared" si="355"/>
        <v>0</v>
      </c>
      <c r="AR530" s="14">
        <f t="shared" si="356"/>
        <v>0</v>
      </c>
      <c r="AS530" s="13">
        <f t="shared" si="357"/>
        <v>0</v>
      </c>
      <c r="AT530" s="14"/>
      <c r="AU530" s="13">
        <f t="shared" si="358"/>
        <v>0</v>
      </c>
      <c r="AV530" s="14">
        <f t="shared" si="359"/>
        <v>0</v>
      </c>
      <c r="AW530" s="13">
        <f t="shared" si="360"/>
        <v>0</v>
      </c>
      <c r="AX530" s="14">
        <f t="shared" si="361"/>
        <v>0</v>
      </c>
      <c r="AY530" s="13">
        <f t="shared" si="362"/>
        <v>1.9999999999999574E-2</v>
      </c>
      <c r="AZ530" s="14"/>
      <c r="BA530" s="13">
        <f t="shared" si="363"/>
        <v>0</v>
      </c>
      <c r="BB530" s="14">
        <f t="shared" si="364"/>
        <v>0</v>
      </c>
      <c r="BC530" s="13">
        <f t="shared" si="365"/>
        <v>0</v>
      </c>
      <c r="BD530" s="14">
        <f t="shared" si="366"/>
        <v>0</v>
      </c>
      <c r="BE530" s="13">
        <f t="shared" si="367"/>
        <v>1.9999999999999574E-2</v>
      </c>
    </row>
    <row r="531" spans="1:57" x14ac:dyDescent="0.25">
      <c r="A531" s="23">
        <f t="shared" si="368"/>
        <v>10.530416666666531</v>
      </c>
      <c r="B531" s="8" t="s">
        <v>16</v>
      </c>
      <c r="C531" t="s">
        <v>11</v>
      </c>
      <c r="D531" s="10" t="s">
        <v>14</v>
      </c>
      <c r="E531" s="10"/>
      <c r="F531" s="10" t="s">
        <v>14</v>
      </c>
      <c r="G531" s="10" t="s">
        <v>14</v>
      </c>
      <c r="H531" s="11"/>
      <c r="I531" s="10" t="s">
        <v>14</v>
      </c>
      <c r="J531" s="10" t="s">
        <v>14</v>
      </c>
      <c r="K531" s="13">
        <f t="shared" si="338"/>
        <v>0</v>
      </c>
      <c r="L531" s="14">
        <f t="shared" si="328"/>
        <v>0</v>
      </c>
      <c r="M531" s="13">
        <f t="shared" si="339"/>
        <v>0</v>
      </c>
      <c r="N531" s="14">
        <f t="shared" si="329"/>
        <v>0</v>
      </c>
      <c r="O531" s="13">
        <f t="shared" si="340"/>
        <v>0</v>
      </c>
      <c r="P531" s="14"/>
      <c r="Q531" s="13">
        <f t="shared" si="341"/>
        <v>10.530416666666531</v>
      </c>
      <c r="R531" s="14">
        <f t="shared" si="330"/>
        <v>1</v>
      </c>
      <c r="S531" s="13">
        <f t="shared" si="342"/>
        <v>0</v>
      </c>
      <c r="T531" s="14">
        <f t="shared" si="331"/>
        <v>0</v>
      </c>
      <c r="U531" s="13">
        <f t="shared" si="343"/>
        <v>1.9999999999999574E-2</v>
      </c>
      <c r="V531" s="14"/>
      <c r="W531" s="13">
        <f t="shared" si="344"/>
        <v>0</v>
      </c>
      <c r="X531" s="14">
        <f t="shared" si="332"/>
        <v>0</v>
      </c>
      <c r="Y531" s="13">
        <f t="shared" si="345"/>
        <v>0</v>
      </c>
      <c r="Z531" s="14">
        <f t="shared" si="333"/>
        <v>0</v>
      </c>
      <c r="AA531" s="13">
        <f t="shared" si="346"/>
        <v>0</v>
      </c>
      <c r="AB531" s="14"/>
      <c r="AC531" s="13">
        <f t="shared" si="347"/>
        <v>0</v>
      </c>
      <c r="AD531" s="14">
        <f t="shared" si="334"/>
        <v>0</v>
      </c>
      <c r="AE531" s="13">
        <f t="shared" si="348"/>
        <v>0</v>
      </c>
      <c r="AF531" s="14">
        <f t="shared" si="335"/>
        <v>0</v>
      </c>
      <c r="AG531" s="13">
        <f t="shared" si="349"/>
        <v>1.9999999999999574E-2</v>
      </c>
      <c r="AH531" s="14"/>
      <c r="AI531" s="13">
        <f t="shared" si="350"/>
        <v>0</v>
      </c>
      <c r="AJ531" s="14">
        <f t="shared" si="336"/>
        <v>0</v>
      </c>
      <c r="AK531" s="13">
        <f t="shared" si="351"/>
        <v>0</v>
      </c>
      <c r="AL531" s="14">
        <f t="shared" si="337"/>
        <v>0</v>
      </c>
      <c r="AM531" s="13">
        <f t="shared" si="352"/>
        <v>1.9999999999999574E-2</v>
      </c>
      <c r="AN531" s="14"/>
      <c r="AO531" s="13">
        <f t="shared" si="353"/>
        <v>0</v>
      </c>
      <c r="AP531" s="14">
        <f t="shared" si="354"/>
        <v>0</v>
      </c>
      <c r="AQ531" s="13">
        <f t="shared" si="355"/>
        <v>0</v>
      </c>
      <c r="AR531" s="14">
        <f t="shared" si="356"/>
        <v>0</v>
      </c>
      <c r="AS531" s="13">
        <f t="shared" si="357"/>
        <v>0</v>
      </c>
      <c r="AT531" s="14"/>
      <c r="AU531" s="13">
        <f t="shared" si="358"/>
        <v>0</v>
      </c>
      <c r="AV531" s="14">
        <f t="shared" si="359"/>
        <v>0</v>
      </c>
      <c r="AW531" s="13">
        <f t="shared" si="360"/>
        <v>0</v>
      </c>
      <c r="AX531" s="14">
        <f t="shared" si="361"/>
        <v>0</v>
      </c>
      <c r="AY531" s="13">
        <f t="shared" si="362"/>
        <v>1.9999999999999574E-2</v>
      </c>
      <c r="AZ531" s="14"/>
      <c r="BA531" s="13">
        <f t="shared" si="363"/>
        <v>0</v>
      </c>
      <c r="BB531" s="14">
        <f t="shared" si="364"/>
        <v>0</v>
      </c>
      <c r="BC531" s="13">
        <f t="shared" si="365"/>
        <v>0</v>
      </c>
      <c r="BD531" s="14">
        <f t="shared" si="366"/>
        <v>0</v>
      </c>
      <c r="BE531" s="13">
        <f t="shared" si="367"/>
        <v>1.9999999999999574E-2</v>
      </c>
    </row>
    <row r="532" spans="1:57" x14ac:dyDescent="0.25">
      <c r="A532" s="23">
        <f t="shared" si="368"/>
        <v>10.55041666666653</v>
      </c>
      <c r="B532" s="8" t="s">
        <v>22</v>
      </c>
      <c r="C532" s="11" t="s">
        <v>20</v>
      </c>
      <c r="D532" s="10" t="s">
        <v>14</v>
      </c>
      <c r="E532" s="10"/>
      <c r="F532" s="10" t="s">
        <v>14</v>
      </c>
      <c r="G532" s="10" t="s">
        <v>14</v>
      </c>
      <c r="H532" s="10"/>
      <c r="I532" s="10" t="s">
        <v>14</v>
      </c>
      <c r="J532" t="s">
        <v>11</v>
      </c>
      <c r="K532" s="13">
        <f t="shared" si="338"/>
        <v>0</v>
      </c>
      <c r="L532" s="14">
        <f t="shared" si="328"/>
        <v>0</v>
      </c>
      <c r="M532" s="13">
        <f t="shared" si="339"/>
        <v>10.55041666666653</v>
      </c>
      <c r="N532" s="14">
        <f t="shared" si="329"/>
        <v>1</v>
      </c>
      <c r="O532" s="13">
        <f t="shared" si="340"/>
        <v>0</v>
      </c>
      <c r="P532" s="14"/>
      <c r="Q532" s="13">
        <f t="shared" si="341"/>
        <v>0</v>
      </c>
      <c r="R532" s="14">
        <f t="shared" si="330"/>
        <v>0</v>
      </c>
      <c r="S532" s="13">
        <f t="shared" si="342"/>
        <v>0</v>
      </c>
      <c r="T532" s="14">
        <f t="shared" si="331"/>
        <v>0</v>
      </c>
      <c r="U532" s="13">
        <f t="shared" si="343"/>
        <v>1.9999999999999574E-2</v>
      </c>
      <c r="V532" s="14"/>
      <c r="W532" s="13">
        <f t="shared" si="344"/>
        <v>0</v>
      </c>
      <c r="X532" s="14">
        <f t="shared" si="332"/>
        <v>0</v>
      </c>
      <c r="Y532" s="13">
        <f t="shared" si="345"/>
        <v>0</v>
      </c>
      <c r="Z532" s="14">
        <f t="shared" si="333"/>
        <v>0</v>
      </c>
      <c r="AA532" s="13">
        <f t="shared" si="346"/>
        <v>0</v>
      </c>
      <c r="AB532" s="14"/>
      <c r="AC532" s="13">
        <f t="shared" si="347"/>
        <v>0</v>
      </c>
      <c r="AD532" s="14">
        <f t="shared" si="334"/>
        <v>0</v>
      </c>
      <c r="AE532" s="13">
        <f t="shared" si="348"/>
        <v>0</v>
      </c>
      <c r="AF532" s="14">
        <f t="shared" si="335"/>
        <v>0</v>
      </c>
      <c r="AG532" s="13">
        <f t="shared" si="349"/>
        <v>1.9999999999999574E-2</v>
      </c>
      <c r="AH532" s="14"/>
      <c r="AI532" s="13">
        <f t="shared" si="350"/>
        <v>0</v>
      </c>
      <c r="AJ532" s="14">
        <f t="shared" si="336"/>
        <v>0</v>
      </c>
      <c r="AK532" s="13">
        <f t="shared" si="351"/>
        <v>0</v>
      </c>
      <c r="AL532" s="14">
        <f t="shared" si="337"/>
        <v>0</v>
      </c>
      <c r="AM532" s="13">
        <f t="shared" si="352"/>
        <v>0</v>
      </c>
      <c r="AN532" s="14"/>
      <c r="AO532" s="13">
        <f t="shared" si="353"/>
        <v>0</v>
      </c>
      <c r="AP532" s="14">
        <f t="shared" si="354"/>
        <v>0</v>
      </c>
      <c r="AQ532" s="13">
        <f t="shared" si="355"/>
        <v>0</v>
      </c>
      <c r="AR532" s="14">
        <f t="shared" si="356"/>
        <v>0</v>
      </c>
      <c r="AS532" s="13">
        <f t="shared" si="357"/>
        <v>0</v>
      </c>
      <c r="AT532" s="14"/>
      <c r="AU532" s="13">
        <f t="shared" si="358"/>
        <v>0</v>
      </c>
      <c r="AV532" s="14">
        <f t="shared" si="359"/>
        <v>0</v>
      </c>
      <c r="AW532" s="13">
        <f t="shared" si="360"/>
        <v>0</v>
      </c>
      <c r="AX532" s="14">
        <f t="shared" si="361"/>
        <v>0</v>
      </c>
      <c r="AY532" s="13">
        <f t="shared" si="362"/>
        <v>0</v>
      </c>
      <c r="AZ532" s="14"/>
      <c r="BA532" s="13">
        <f t="shared" si="363"/>
        <v>0</v>
      </c>
      <c r="BB532" s="14">
        <f t="shared" si="364"/>
        <v>0</v>
      </c>
      <c r="BC532" s="13">
        <f t="shared" si="365"/>
        <v>0</v>
      </c>
      <c r="BD532" s="14">
        <f t="shared" si="366"/>
        <v>0</v>
      </c>
      <c r="BE532" s="13">
        <f t="shared" si="367"/>
        <v>0</v>
      </c>
    </row>
    <row r="533" spans="1:57" x14ac:dyDescent="0.25">
      <c r="A533" s="23">
        <f t="shared" si="368"/>
        <v>10.57041666666653</v>
      </c>
      <c r="B533" s="8" t="s">
        <v>77</v>
      </c>
      <c r="D533" s="10" t="s">
        <v>14</v>
      </c>
      <c r="E533" s="10"/>
      <c r="F533" s="10" t="s">
        <v>14</v>
      </c>
      <c r="G533" t="s">
        <v>11</v>
      </c>
      <c r="H533" s="10"/>
      <c r="I533" s="10" t="s">
        <v>14</v>
      </c>
      <c r="J533" s="11" t="s">
        <v>20</v>
      </c>
      <c r="K533" s="13">
        <f t="shared" si="338"/>
        <v>0</v>
      </c>
      <c r="L533" s="14">
        <f t="shared" si="328"/>
        <v>0</v>
      </c>
      <c r="M533" s="13">
        <f t="shared" si="339"/>
        <v>0</v>
      </c>
      <c r="N533" s="14">
        <f t="shared" si="329"/>
        <v>0</v>
      </c>
      <c r="O533" s="13">
        <f t="shared" si="340"/>
        <v>0</v>
      </c>
      <c r="P533" s="14"/>
      <c r="Q533" s="13">
        <f t="shared" si="341"/>
        <v>0</v>
      </c>
      <c r="R533" s="14">
        <f t="shared" si="330"/>
        <v>0</v>
      </c>
      <c r="S533" s="13">
        <f t="shared" si="342"/>
        <v>0</v>
      </c>
      <c r="T533" s="14">
        <f t="shared" si="331"/>
        <v>0</v>
      </c>
      <c r="U533" s="13">
        <f t="shared" si="343"/>
        <v>1.9999999999999574E-2</v>
      </c>
      <c r="V533" s="14"/>
      <c r="W533" s="13">
        <f t="shared" si="344"/>
        <v>0</v>
      </c>
      <c r="X533" s="14">
        <f t="shared" si="332"/>
        <v>0</v>
      </c>
      <c r="Y533" s="13">
        <f t="shared" si="345"/>
        <v>0</v>
      </c>
      <c r="Z533" s="14">
        <f t="shared" si="333"/>
        <v>0</v>
      </c>
      <c r="AA533" s="13">
        <f t="shared" si="346"/>
        <v>0</v>
      </c>
      <c r="AB533" s="14"/>
      <c r="AC533" s="13">
        <f t="shared" si="347"/>
        <v>0</v>
      </c>
      <c r="AD533" s="14">
        <f t="shared" si="334"/>
        <v>0</v>
      </c>
      <c r="AE533" s="13">
        <f t="shared" si="348"/>
        <v>0</v>
      </c>
      <c r="AF533" s="14">
        <f t="shared" si="335"/>
        <v>0</v>
      </c>
      <c r="AG533" s="13">
        <f t="shared" si="349"/>
        <v>1.9999999999999574E-2</v>
      </c>
      <c r="AH533" s="14"/>
      <c r="AI533" s="13">
        <f t="shared" si="350"/>
        <v>0</v>
      </c>
      <c r="AJ533" s="14">
        <f t="shared" si="336"/>
        <v>0</v>
      </c>
      <c r="AK533" s="13">
        <f t="shared" si="351"/>
        <v>0</v>
      </c>
      <c r="AL533" s="14">
        <f t="shared" si="337"/>
        <v>0</v>
      </c>
      <c r="AM533" s="13">
        <f t="shared" si="352"/>
        <v>0</v>
      </c>
      <c r="AN533" s="14"/>
      <c r="AO533" s="13">
        <f t="shared" si="353"/>
        <v>0</v>
      </c>
      <c r="AP533" s="14">
        <f t="shared" si="354"/>
        <v>0</v>
      </c>
      <c r="AQ533" s="13">
        <f t="shared" si="355"/>
        <v>0</v>
      </c>
      <c r="AR533" s="14">
        <f t="shared" si="356"/>
        <v>0</v>
      </c>
      <c r="AS533" s="13">
        <f t="shared" si="357"/>
        <v>0</v>
      </c>
      <c r="AT533" s="14"/>
      <c r="AU533" s="13">
        <f t="shared" si="358"/>
        <v>0</v>
      </c>
      <c r="AV533" s="14">
        <f t="shared" si="359"/>
        <v>0</v>
      </c>
      <c r="AW533" s="13">
        <f t="shared" si="360"/>
        <v>0</v>
      </c>
      <c r="AX533" s="14">
        <f t="shared" si="361"/>
        <v>0</v>
      </c>
      <c r="AY533" s="13">
        <f t="shared" si="362"/>
        <v>0</v>
      </c>
      <c r="AZ533" s="14"/>
      <c r="BA533" s="13">
        <f t="shared" si="363"/>
        <v>0</v>
      </c>
      <c r="BB533" s="14">
        <f t="shared" si="364"/>
        <v>0</v>
      </c>
      <c r="BC533" s="13">
        <f t="shared" si="365"/>
        <v>10.57041666666653</v>
      </c>
      <c r="BD533" s="14">
        <f t="shared" si="366"/>
        <v>1</v>
      </c>
      <c r="BE533" s="13">
        <f t="shared" si="367"/>
        <v>0</v>
      </c>
    </row>
    <row r="534" spans="1:57" x14ac:dyDescent="0.25">
      <c r="A534" s="23">
        <f t="shared" si="368"/>
        <v>10.590416666666529</v>
      </c>
      <c r="B534" s="8"/>
      <c r="C534" s="11"/>
      <c r="D534" s="10" t="s">
        <v>14</v>
      </c>
      <c r="E534" s="10"/>
      <c r="F534" s="10" t="s">
        <v>14</v>
      </c>
      <c r="G534" t="s">
        <v>11</v>
      </c>
      <c r="H534" s="10"/>
      <c r="I534" s="10" t="s">
        <v>14</v>
      </c>
      <c r="J534" s="10"/>
      <c r="K534" s="13">
        <f t="shared" si="338"/>
        <v>0</v>
      </c>
      <c r="L534" s="14">
        <f t="shared" si="328"/>
        <v>0</v>
      </c>
      <c r="M534" s="13">
        <f t="shared" si="339"/>
        <v>0</v>
      </c>
      <c r="N534" s="14">
        <f t="shared" si="329"/>
        <v>0</v>
      </c>
      <c r="O534" s="13">
        <f t="shared" si="340"/>
        <v>0</v>
      </c>
      <c r="P534" s="14"/>
      <c r="Q534" s="13">
        <f t="shared" si="341"/>
        <v>0</v>
      </c>
      <c r="R534" s="14">
        <f t="shared" si="330"/>
        <v>0</v>
      </c>
      <c r="S534" s="13">
        <f t="shared" si="342"/>
        <v>0</v>
      </c>
      <c r="T534" s="14">
        <f t="shared" si="331"/>
        <v>0</v>
      </c>
      <c r="U534" s="13">
        <f t="shared" si="343"/>
        <v>1.9999999999999574E-2</v>
      </c>
      <c r="V534" s="14"/>
      <c r="W534" s="13">
        <f t="shared" si="344"/>
        <v>0</v>
      </c>
      <c r="X534" s="14">
        <f t="shared" si="332"/>
        <v>0</v>
      </c>
      <c r="Y534" s="13">
        <f t="shared" si="345"/>
        <v>0</v>
      </c>
      <c r="Z534" s="14">
        <f t="shared" si="333"/>
        <v>0</v>
      </c>
      <c r="AA534" s="13">
        <f t="shared" si="346"/>
        <v>0</v>
      </c>
      <c r="AB534" s="14"/>
      <c r="AC534" s="13">
        <f t="shared" si="347"/>
        <v>0</v>
      </c>
      <c r="AD534" s="14">
        <f t="shared" si="334"/>
        <v>0</v>
      </c>
      <c r="AE534" s="13">
        <f t="shared" si="348"/>
        <v>0</v>
      </c>
      <c r="AF534" s="14">
        <f t="shared" si="335"/>
        <v>0</v>
      </c>
      <c r="AG534" s="13">
        <f t="shared" si="349"/>
        <v>1.9999999999999574E-2</v>
      </c>
      <c r="AH534" s="14"/>
      <c r="AI534" s="13">
        <f t="shared" si="350"/>
        <v>0</v>
      </c>
      <c r="AJ534" s="14">
        <f t="shared" si="336"/>
        <v>0</v>
      </c>
      <c r="AK534" s="13">
        <f t="shared" si="351"/>
        <v>0</v>
      </c>
      <c r="AL534" s="14">
        <f t="shared" si="337"/>
        <v>0</v>
      </c>
      <c r="AM534" s="13">
        <f t="shared" si="352"/>
        <v>0</v>
      </c>
      <c r="AN534" s="14"/>
      <c r="AO534" s="13">
        <f t="shared" si="353"/>
        <v>0</v>
      </c>
      <c r="AP534" s="14">
        <f t="shared" si="354"/>
        <v>0</v>
      </c>
      <c r="AQ534" s="13">
        <f t="shared" si="355"/>
        <v>0</v>
      </c>
      <c r="AR534" s="14">
        <f t="shared" si="356"/>
        <v>0</v>
      </c>
      <c r="AS534" s="13">
        <f t="shared" si="357"/>
        <v>0</v>
      </c>
      <c r="AT534" s="14"/>
      <c r="AU534" s="13">
        <f t="shared" si="358"/>
        <v>0</v>
      </c>
      <c r="AV534" s="14">
        <f t="shared" si="359"/>
        <v>0</v>
      </c>
      <c r="AW534" s="13">
        <f t="shared" si="360"/>
        <v>0</v>
      </c>
      <c r="AX534" s="14">
        <f t="shared" si="361"/>
        <v>0</v>
      </c>
      <c r="AY534" s="13">
        <f t="shared" si="362"/>
        <v>0</v>
      </c>
      <c r="AZ534" s="14"/>
      <c r="BA534" s="13">
        <f t="shared" si="363"/>
        <v>0</v>
      </c>
      <c r="BB534" s="14">
        <f t="shared" si="364"/>
        <v>0</v>
      </c>
      <c r="BC534" s="13">
        <f t="shared" si="365"/>
        <v>0</v>
      </c>
      <c r="BD534" s="14">
        <f t="shared" si="366"/>
        <v>0</v>
      </c>
      <c r="BE534" s="13">
        <f t="shared" si="367"/>
        <v>0</v>
      </c>
    </row>
    <row r="535" spans="1:57" x14ac:dyDescent="0.25">
      <c r="A535" s="23">
        <f t="shared" si="368"/>
        <v>10.610416666666529</v>
      </c>
      <c r="B535" s="8" t="s">
        <v>21</v>
      </c>
      <c r="C535" s="10"/>
      <c r="D535" s="10" t="s">
        <v>14</v>
      </c>
      <c r="E535" s="10" t="s">
        <v>14</v>
      </c>
      <c r="F535" s="10" t="s">
        <v>14</v>
      </c>
      <c r="G535" t="s">
        <v>11</v>
      </c>
      <c r="H535" s="32"/>
      <c r="I535" s="10" t="s">
        <v>14</v>
      </c>
      <c r="J535" s="10"/>
      <c r="K535" s="13">
        <f t="shared" si="338"/>
        <v>0</v>
      </c>
      <c r="L535" s="14">
        <f t="shared" si="328"/>
        <v>0</v>
      </c>
      <c r="M535" s="13">
        <f t="shared" si="339"/>
        <v>0</v>
      </c>
      <c r="N535" s="14">
        <f t="shared" si="329"/>
        <v>0</v>
      </c>
      <c r="O535" s="13">
        <f t="shared" si="340"/>
        <v>0</v>
      </c>
      <c r="P535" s="14"/>
      <c r="Q535" s="13">
        <f t="shared" si="341"/>
        <v>0</v>
      </c>
      <c r="R535" s="14">
        <f t="shared" si="330"/>
        <v>0</v>
      </c>
      <c r="S535" s="13">
        <f t="shared" si="342"/>
        <v>0</v>
      </c>
      <c r="T535" s="14">
        <f t="shared" si="331"/>
        <v>0</v>
      </c>
      <c r="U535" s="13">
        <f t="shared" si="343"/>
        <v>1.9999999999999574E-2</v>
      </c>
      <c r="V535" s="14"/>
      <c r="W535" s="13">
        <f t="shared" si="344"/>
        <v>10.610416666666529</v>
      </c>
      <c r="X535" s="14">
        <f t="shared" si="332"/>
        <v>1</v>
      </c>
      <c r="Y535" s="13">
        <f t="shared" si="345"/>
        <v>0</v>
      </c>
      <c r="Z535" s="14">
        <f t="shared" si="333"/>
        <v>0</v>
      </c>
      <c r="AA535" s="13">
        <f t="shared" si="346"/>
        <v>1.9999999999999574E-2</v>
      </c>
      <c r="AB535" s="14"/>
      <c r="AC535" s="13">
        <f t="shared" si="347"/>
        <v>0</v>
      </c>
      <c r="AD535" s="14">
        <f t="shared" si="334"/>
        <v>0</v>
      </c>
      <c r="AE535" s="13">
        <f t="shared" si="348"/>
        <v>0</v>
      </c>
      <c r="AF535" s="14">
        <f t="shared" si="335"/>
        <v>0</v>
      </c>
      <c r="AG535" s="13">
        <f t="shared" si="349"/>
        <v>1.9999999999999574E-2</v>
      </c>
      <c r="AH535" s="14"/>
      <c r="AI535" s="13">
        <f t="shared" si="350"/>
        <v>0</v>
      </c>
      <c r="AJ535" s="14">
        <f t="shared" si="336"/>
        <v>0</v>
      </c>
      <c r="AK535" s="13">
        <f t="shared" si="351"/>
        <v>0</v>
      </c>
      <c r="AL535" s="14">
        <f t="shared" si="337"/>
        <v>0</v>
      </c>
      <c r="AM535" s="13">
        <f t="shared" si="352"/>
        <v>0</v>
      </c>
      <c r="AN535" s="14"/>
      <c r="AO535" s="13">
        <f t="shared" si="353"/>
        <v>0</v>
      </c>
      <c r="AP535" s="14">
        <f t="shared" si="354"/>
        <v>0</v>
      </c>
      <c r="AQ535" s="13">
        <f t="shared" si="355"/>
        <v>0</v>
      </c>
      <c r="AR535" s="14">
        <f t="shared" si="356"/>
        <v>0</v>
      </c>
      <c r="AS535" s="13">
        <f t="shared" si="357"/>
        <v>0</v>
      </c>
      <c r="AT535" s="14"/>
      <c r="AU535" s="13">
        <f t="shared" si="358"/>
        <v>0</v>
      </c>
      <c r="AV535" s="14">
        <f t="shared" si="359"/>
        <v>0</v>
      </c>
      <c r="AW535" s="13">
        <f t="shared" si="360"/>
        <v>0</v>
      </c>
      <c r="AX535" s="14">
        <f t="shared" si="361"/>
        <v>0</v>
      </c>
      <c r="AY535" s="13">
        <f t="shared" si="362"/>
        <v>0</v>
      </c>
      <c r="AZ535" s="14"/>
      <c r="BA535" s="13">
        <f t="shared" si="363"/>
        <v>0</v>
      </c>
      <c r="BB535" s="14">
        <f t="shared" si="364"/>
        <v>0</v>
      </c>
      <c r="BC535" s="13">
        <f t="shared" si="365"/>
        <v>0</v>
      </c>
      <c r="BD535" s="14">
        <f t="shared" si="366"/>
        <v>0</v>
      </c>
      <c r="BE535" s="13">
        <f t="shared" si="367"/>
        <v>0</v>
      </c>
    </row>
    <row r="536" spans="1:57" x14ac:dyDescent="0.25">
      <c r="A536" s="23">
        <f t="shared" si="368"/>
        <v>10.630416666666529</v>
      </c>
      <c r="B536" s="8" t="s">
        <v>15</v>
      </c>
      <c r="C536" s="10"/>
      <c r="D536" s="10" t="s">
        <v>14</v>
      </c>
      <c r="E536" s="10" t="s">
        <v>14</v>
      </c>
      <c r="F536" t="s">
        <v>11</v>
      </c>
      <c r="G536" s="11" t="s">
        <v>20</v>
      </c>
      <c r="H536" s="10"/>
      <c r="I536" s="10" t="s">
        <v>14</v>
      </c>
      <c r="J536" s="10"/>
      <c r="K536" s="13">
        <f t="shared" si="338"/>
        <v>0</v>
      </c>
      <c r="L536" s="14">
        <f t="shared" si="328"/>
        <v>0</v>
      </c>
      <c r="M536" s="13">
        <f t="shared" si="339"/>
        <v>0</v>
      </c>
      <c r="N536" s="14">
        <f t="shared" si="329"/>
        <v>0</v>
      </c>
      <c r="O536" s="13">
        <f t="shared" si="340"/>
        <v>0</v>
      </c>
      <c r="P536" s="14"/>
      <c r="Q536" s="13">
        <f t="shared" si="341"/>
        <v>0</v>
      </c>
      <c r="R536" s="14">
        <f t="shared" si="330"/>
        <v>0</v>
      </c>
      <c r="S536" s="13">
        <f t="shared" si="342"/>
        <v>0</v>
      </c>
      <c r="T536" s="14">
        <f t="shared" si="331"/>
        <v>0</v>
      </c>
      <c r="U536" s="13">
        <f t="shared" si="343"/>
        <v>1.9999999999999574E-2</v>
      </c>
      <c r="V536" s="14"/>
      <c r="W536" s="13">
        <f t="shared" si="344"/>
        <v>0</v>
      </c>
      <c r="X536" s="14">
        <f t="shared" si="332"/>
        <v>0</v>
      </c>
      <c r="Y536" s="13">
        <f t="shared" si="345"/>
        <v>0</v>
      </c>
      <c r="Z536" s="14">
        <f t="shared" si="333"/>
        <v>0</v>
      </c>
      <c r="AA536" s="13">
        <f t="shared" si="346"/>
        <v>1.9999999999999574E-2</v>
      </c>
      <c r="AB536" s="14"/>
      <c r="AC536" s="13">
        <f t="shared" si="347"/>
        <v>0</v>
      </c>
      <c r="AD536" s="14">
        <f t="shared" si="334"/>
        <v>0</v>
      </c>
      <c r="AE536" s="13">
        <f t="shared" si="348"/>
        <v>0</v>
      </c>
      <c r="AF536" s="14">
        <f t="shared" si="335"/>
        <v>0</v>
      </c>
      <c r="AG536" s="13">
        <f t="shared" si="349"/>
        <v>0</v>
      </c>
      <c r="AH536" s="14"/>
      <c r="AI536" s="13">
        <f t="shared" si="350"/>
        <v>0</v>
      </c>
      <c r="AJ536" s="14">
        <f t="shared" si="336"/>
        <v>0</v>
      </c>
      <c r="AK536" s="13">
        <f t="shared" si="351"/>
        <v>10.630416666666529</v>
      </c>
      <c r="AL536" s="14">
        <f t="shared" si="337"/>
        <v>1</v>
      </c>
      <c r="AM536" s="13">
        <f t="shared" si="352"/>
        <v>0</v>
      </c>
      <c r="AN536" s="14"/>
      <c r="AO536" s="13">
        <f t="shared" si="353"/>
        <v>0</v>
      </c>
      <c r="AP536" s="14">
        <f t="shared" si="354"/>
        <v>0</v>
      </c>
      <c r="AQ536" s="13">
        <f t="shared" si="355"/>
        <v>0</v>
      </c>
      <c r="AR536" s="14">
        <f t="shared" si="356"/>
        <v>0</v>
      </c>
      <c r="AS536" s="13">
        <f t="shared" si="357"/>
        <v>0</v>
      </c>
      <c r="AT536" s="14"/>
      <c r="AU536" s="13">
        <f t="shared" si="358"/>
        <v>0</v>
      </c>
      <c r="AV536" s="14">
        <f t="shared" si="359"/>
        <v>0</v>
      </c>
      <c r="AW536" s="13">
        <f t="shared" si="360"/>
        <v>0</v>
      </c>
      <c r="AX536" s="14">
        <f t="shared" si="361"/>
        <v>0</v>
      </c>
      <c r="AY536" s="13">
        <f t="shared" si="362"/>
        <v>0</v>
      </c>
      <c r="AZ536" s="14"/>
      <c r="BA536" s="13">
        <f t="shared" si="363"/>
        <v>0</v>
      </c>
      <c r="BB536" s="14">
        <f t="shared" si="364"/>
        <v>0</v>
      </c>
      <c r="BC536" s="13">
        <f t="shared" si="365"/>
        <v>0</v>
      </c>
      <c r="BD536" s="14">
        <f t="shared" si="366"/>
        <v>0</v>
      </c>
      <c r="BE536" s="13">
        <f t="shared" si="367"/>
        <v>0</v>
      </c>
    </row>
    <row r="537" spans="1:57" x14ac:dyDescent="0.25">
      <c r="A537" s="23">
        <f t="shared" si="368"/>
        <v>10.650416666666528</v>
      </c>
      <c r="B537" s="8"/>
      <c r="C537" s="10"/>
      <c r="D537" s="10" t="s">
        <v>14</v>
      </c>
      <c r="E537" s="10" t="s">
        <v>14</v>
      </c>
      <c r="F537" t="s">
        <v>11</v>
      </c>
      <c r="G537" s="10"/>
      <c r="H537" s="10"/>
      <c r="I537" s="10" t="s">
        <v>14</v>
      </c>
      <c r="J537" s="10"/>
      <c r="K537" s="13">
        <f t="shared" si="338"/>
        <v>0</v>
      </c>
      <c r="L537" s="14">
        <f t="shared" si="328"/>
        <v>0</v>
      </c>
      <c r="M537" s="13">
        <f t="shared" si="339"/>
        <v>0</v>
      </c>
      <c r="N537" s="14">
        <f t="shared" si="329"/>
        <v>0</v>
      </c>
      <c r="O537" s="13">
        <f t="shared" si="340"/>
        <v>0</v>
      </c>
      <c r="P537" s="14"/>
      <c r="Q537" s="13">
        <f t="shared" si="341"/>
        <v>0</v>
      </c>
      <c r="R537" s="14">
        <f t="shared" si="330"/>
        <v>0</v>
      </c>
      <c r="S537" s="13">
        <f t="shared" si="342"/>
        <v>0</v>
      </c>
      <c r="T537" s="14">
        <f t="shared" si="331"/>
        <v>0</v>
      </c>
      <c r="U537" s="13">
        <f t="shared" si="343"/>
        <v>1.9999999999999574E-2</v>
      </c>
      <c r="V537" s="14"/>
      <c r="W537" s="13">
        <f t="shared" si="344"/>
        <v>0</v>
      </c>
      <c r="X537" s="14">
        <f t="shared" si="332"/>
        <v>0</v>
      </c>
      <c r="Y537" s="13">
        <f t="shared" si="345"/>
        <v>0</v>
      </c>
      <c r="Z537" s="14">
        <f t="shared" si="333"/>
        <v>0</v>
      </c>
      <c r="AA537" s="13">
        <f t="shared" si="346"/>
        <v>1.9999999999999574E-2</v>
      </c>
      <c r="AB537" s="14"/>
      <c r="AC537" s="13">
        <f t="shared" si="347"/>
        <v>0</v>
      </c>
      <c r="AD537" s="14">
        <f t="shared" si="334"/>
        <v>0</v>
      </c>
      <c r="AE537" s="13">
        <f t="shared" si="348"/>
        <v>0</v>
      </c>
      <c r="AF537" s="14">
        <f t="shared" si="335"/>
        <v>0</v>
      </c>
      <c r="AG537" s="13">
        <f t="shared" si="349"/>
        <v>0</v>
      </c>
      <c r="AH537" s="14"/>
      <c r="AI537" s="13">
        <f t="shared" si="350"/>
        <v>0</v>
      </c>
      <c r="AJ537" s="14">
        <f t="shared" si="336"/>
        <v>0</v>
      </c>
      <c r="AK537" s="13">
        <f t="shared" si="351"/>
        <v>0</v>
      </c>
      <c r="AL537" s="14">
        <f t="shared" si="337"/>
        <v>0</v>
      </c>
      <c r="AM537" s="13">
        <f t="shared" si="352"/>
        <v>0</v>
      </c>
      <c r="AN537" s="14"/>
      <c r="AO537" s="13">
        <f t="shared" si="353"/>
        <v>0</v>
      </c>
      <c r="AP537" s="14">
        <f t="shared" si="354"/>
        <v>0</v>
      </c>
      <c r="AQ537" s="13">
        <f t="shared" si="355"/>
        <v>0</v>
      </c>
      <c r="AR537" s="14">
        <f t="shared" si="356"/>
        <v>0</v>
      </c>
      <c r="AS537" s="13">
        <f t="shared" si="357"/>
        <v>0</v>
      </c>
      <c r="AT537" s="14"/>
      <c r="AU537" s="13">
        <f t="shared" si="358"/>
        <v>0</v>
      </c>
      <c r="AV537" s="14">
        <f t="shared" si="359"/>
        <v>0</v>
      </c>
      <c r="AW537" s="13">
        <f t="shared" si="360"/>
        <v>0</v>
      </c>
      <c r="AX537" s="14">
        <f t="shared" si="361"/>
        <v>0</v>
      </c>
      <c r="AY537" s="13">
        <f t="shared" si="362"/>
        <v>0</v>
      </c>
      <c r="AZ537" s="14"/>
      <c r="BA537" s="13">
        <f t="shared" si="363"/>
        <v>0</v>
      </c>
      <c r="BB537" s="14">
        <f t="shared" si="364"/>
        <v>0</v>
      </c>
      <c r="BC537" s="13">
        <f t="shared" si="365"/>
        <v>0</v>
      </c>
      <c r="BD537" s="14">
        <f t="shared" si="366"/>
        <v>0</v>
      </c>
      <c r="BE537" s="13">
        <f t="shared" si="367"/>
        <v>0</v>
      </c>
    </row>
    <row r="538" spans="1:57" x14ac:dyDescent="0.25">
      <c r="A538" s="23">
        <f t="shared" si="368"/>
        <v>10.670416666666528</v>
      </c>
      <c r="B538" s="8"/>
      <c r="C538" s="10"/>
      <c r="D538" s="10" t="s">
        <v>14</v>
      </c>
      <c r="E538" s="10" t="s">
        <v>14</v>
      </c>
      <c r="F538" t="s">
        <v>11</v>
      </c>
      <c r="G538" s="10"/>
      <c r="H538" s="10"/>
      <c r="I538" s="10" t="s">
        <v>14</v>
      </c>
      <c r="J538" s="10"/>
      <c r="K538" s="13">
        <f t="shared" si="338"/>
        <v>0</v>
      </c>
      <c r="L538" s="14">
        <f t="shared" si="328"/>
        <v>0</v>
      </c>
      <c r="M538" s="13">
        <f t="shared" si="339"/>
        <v>0</v>
      </c>
      <c r="N538" s="14">
        <f t="shared" si="329"/>
        <v>0</v>
      </c>
      <c r="O538" s="13">
        <f t="shared" si="340"/>
        <v>0</v>
      </c>
      <c r="P538" s="14"/>
      <c r="Q538" s="13">
        <f t="shared" si="341"/>
        <v>0</v>
      </c>
      <c r="R538" s="14">
        <f t="shared" si="330"/>
        <v>0</v>
      </c>
      <c r="S538" s="13">
        <f t="shared" si="342"/>
        <v>0</v>
      </c>
      <c r="T538" s="14">
        <f t="shared" si="331"/>
        <v>0</v>
      </c>
      <c r="U538" s="13">
        <f t="shared" si="343"/>
        <v>1.9999999999999574E-2</v>
      </c>
      <c r="V538" s="14"/>
      <c r="W538" s="13">
        <f t="shared" si="344"/>
        <v>0</v>
      </c>
      <c r="X538" s="14">
        <f t="shared" si="332"/>
        <v>0</v>
      </c>
      <c r="Y538" s="13">
        <f t="shared" si="345"/>
        <v>0</v>
      </c>
      <c r="Z538" s="14">
        <f t="shared" si="333"/>
        <v>0</v>
      </c>
      <c r="AA538" s="13">
        <f t="shared" si="346"/>
        <v>1.9999999999999574E-2</v>
      </c>
      <c r="AB538" s="14"/>
      <c r="AC538" s="13">
        <f t="shared" si="347"/>
        <v>0</v>
      </c>
      <c r="AD538" s="14">
        <f t="shared" si="334"/>
        <v>0</v>
      </c>
      <c r="AE538" s="13">
        <f t="shared" si="348"/>
        <v>0</v>
      </c>
      <c r="AF538" s="14">
        <f t="shared" si="335"/>
        <v>0</v>
      </c>
      <c r="AG538" s="13">
        <f t="shared" si="349"/>
        <v>0</v>
      </c>
      <c r="AH538" s="14"/>
      <c r="AI538" s="13">
        <f t="shared" si="350"/>
        <v>0</v>
      </c>
      <c r="AJ538" s="14">
        <f t="shared" si="336"/>
        <v>0</v>
      </c>
      <c r="AK538" s="13">
        <f t="shared" si="351"/>
        <v>0</v>
      </c>
      <c r="AL538" s="14">
        <f t="shared" si="337"/>
        <v>0</v>
      </c>
      <c r="AM538" s="13">
        <f t="shared" si="352"/>
        <v>0</v>
      </c>
      <c r="AN538" s="14"/>
      <c r="AO538" s="13">
        <f t="shared" si="353"/>
        <v>0</v>
      </c>
      <c r="AP538" s="14">
        <f t="shared" si="354"/>
        <v>0</v>
      </c>
      <c r="AQ538" s="13">
        <f t="shared" si="355"/>
        <v>0</v>
      </c>
      <c r="AR538" s="14">
        <f t="shared" si="356"/>
        <v>0</v>
      </c>
      <c r="AS538" s="13">
        <f t="shared" si="357"/>
        <v>0</v>
      </c>
      <c r="AT538" s="14"/>
      <c r="AU538" s="13">
        <f t="shared" si="358"/>
        <v>0</v>
      </c>
      <c r="AV538" s="14">
        <f t="shared" si="359"/>
        <v>0</v>
      </c>
      <c r="AW538" s="13">
        <f t="shared" si="360"/>
        <v>0</v>
      </c>
      <c r="AX538" s="14">
        <f t="shared" si="361"/>
        <v>0</v>
      </c>
      <c r="AY538" s="13">
        <f t="shared" si="362"/>
        <v>0</v>
      </c>
      <c r="AZ538" s="14"/>
      <c r="BA538" s="13">
        <f t="shared" si="363"/>
        <v>0</v>
      </c>
      <c r="BB538" s="14">
        <f t="shared" si="364"/>
        <v>0</v>
      </c>
      <c r="BC538" s="13">
        <f t="shared" si="365"/>
        <v>0</v>
      </c>
      <c r="BD538" s="14">
        <f t="shared" si="366"/>
        <v>0</v>
      </c>
      <c r="BE538" s="13">
        <f t="shared" si="367"/>
        <v>0</v>
      </c>
    </row>
    <row r="539" spans="1:57" x14ac:dyDescent="0.25">
      <c r="A539" s="23">
        <f t="shared" si="368"/>
        <v>10.690416666666527</v>
      </c>
      <c r="B539" s="8"/>
      <c r="C539" s="10"/>
      <c r="D539" s="10" t="s">
        <v>14</v>
      </c>
      <c r="E539" s="10" t="s">
        <v>14</v>
      </c>
      <c r="F539" t="s">
        <v>11</v>
      </c>
      <c r="H539" s="10"/>
      <c r="I539" s="10" t="s">
        <v>14</v>
      </c>
      <c r="J539" s="10"/>
      <c r="K539" s="13">
        <f t="shared" si="338"/>
        <v>0</v>
      </c>
      <c r="L539" s="14">
        <f t="shared" si="328"/>
        <v>0</v>
      </c>
      <c r="M539" s="13">
        <f t="shared" si="339"/>
        <v>0</v>
      </c>
      <c r="N539" s="14">
        <f t="shared" si="329"/>
        <v>0</v>
      </c>
      <c r="O539" s="13">
        <f t="shared" si="340"/>
        <v>0</v>
      </c>
      <c r="P539" s="14"/>
      <c r="Q539" s="13">
        <f t="shared" si="341"/>
        <v>0</v>
      </c>
      <c r="R539" s="14">
        <f t="shared" si="330"/>
        <v>0</v>
      </c>
      <c r="S539" s="13">
        <f t="shared" si="342"/>
        <v>0</v>
      </c>
      <c r="T539" s="14">
        <f t="shared" si="331"/>
        <v>0</v>
      </c>
      <c r="U539" s="13">
        <f t="shared" si="343"/>
        <v>1.9999999999999574E-2</v>
      </c>
      <c r="V539" s="14"/>
      <c r="W539" s="13">
        <f t="shared" si="344"/>
        <v>0</v>
      </c>
      <c r="X539" s="14">
        <f t="shared" si="332"/>
        <v>0</v>
      </c>
      <c r="Y539" s="13">
        <f t="shared" si="345"/>
        <v>0</v>
      </c>
      <c r="Z539" s="14">
        <f t="shared" si="333"/>
        <v>0</v>
      </c>
      <c r="AA539" s="13">
        <f t="shared" si="346"/>
        <v>1.9999999999999574E-2</v>
      </c>
      <c r="AB539" s="14"/>
      <c r="AC539" s="13">
        <f t="shared" si="347"/>
        <v>0</v>
      </c>
      <c r="AD539" s="14">
        <f t="shared" si="334"/>
        <v>0</v>
      </c>
      <c r="AE539" s="13">
        <f t="shared" si="348"/>
        <v>0</v>
      </c>
      <c r="AF539" s="14">
        <f t="shared" si="335"/>
        <v>0</v>
      </c>
      <c r="AG539" s="13">
        <f t="shared" si="349"/>
        <v>0</v>
      </c>
      <c r="AH539" s="14"/>
      <c r="AI539" s="13">
        <f t="shared" si="350"/>
        <v>0</v>
      </c>
      <c r="AJ539" s="14">
        <f t="shared" si="336"/>
        <v>0</v>
      </c>
      <c r="AK539" s="13">
        <f t="shared" si="351"/>
        <v>0</v>
      </c>
      <c r="AL539" s="14">
        <f t="shared" si="337"/>
        <v>0</v>
      </c>
      <c r="AM539" s="13">
        <f t="shared" si="352"/>
        <v>0</v>
      </c>
      <c r="AN539" s="14"/>
      <c r="AO539" s="13">
        <f t="shared" si="353"/>
        <v>0</v>
      </c>
      <c r="AP539" s="14">
        <f t="shared" si="354"/>
        <v>0</v>
      </c>
      <c r="AQ539" s="13">
        <f t="shared" si="355"/>
        <v>0</v>
      </c>
      <c r="AR539" s="14">
        <f t="shared" si="356"/>
        <v>0</v>
      </c>
      <c r="AS539" s="13">
        <f t="shared" si="357"/>
        <v>0</v>
      </c>
      <c r="AT539" s="14"/>
      <c r="AU539" s="13">
        <f t="shared" si="358"/>
        <v>0</v>
      </c>
      <c r="AV539" s="14">
        <f t="shared" si="359"/>
        <v>0</v>
      </c>
      <c r="AW539" s="13">
        <f t="shared" si="360"/>
        <v>0</v>
      </c>
      <c r="AX539" s="14">
        <f t="shared" si="361"/>
        <v>0</v>
      </c>
      <c r="AY539" s="13">
        <f t="shared" si="362"/>
        <v>0</v>
      </c>
      <c r="AZ539" s="14"/>
      <c r="BA539" s="13">
        <f t="shared" si="363"/>
        <v>0</v>
      </c>
      <c r="BB539" s="14">
        <f t="shared" si="364"/>
        <v>0</v>
      </c>
      <c r="BC539" s="13">
        <f t="shared" si="365"/>
        <v>0</v>
      </c>
      <c r="BD539" s="14">
        <f t="shared" si="366"/>
        <v>0</v>
      </c>
      <c r="BE539" s="13">
        <f t="shared" si="367"/>
        <v>0</v>
      </c>
    </row>
    <row r="540" spans="1:57" x14ac:dyDescent="0.25">
      <c r="A540" s="23">
        <f t="shared" si="368"/>
        <v>10.710416666666527</v>
      </c>
      <c r="B540" s="8"/>
      <c r="C540" s="10"/>
      <c r="D540" s="10" t="s">
        <v>14</v>
      </c>
      <c r="E540" s="10" t="s">
        <v>14</v>
      </c>
      <c r="F540" t="s">
        <v>11</v>
      </c>
      <c r="H540" s="10"/>
      <c r="I540" s="10" t="s">
        <v>14</v>
      </c>
      <c r="J540" s="10"/>
      <c r="K540" s="13">
        <f t="shared" si="338"/>
        <v>0</v>
      </c>
      <c r="L540" s="14">
        <f t="shared" si="328"/>
        <v>0</v>
      </c>
      <c r="M540" s="13">
        <f t="shared" si="339"/>
        <v>0</v>
      </c>
      <c r="N540" s="14">
        <f t="shared" si="329"/>
        <v>0</v>
      </c>
      <c r="O540" s="13">
        <f t="shared" si="340"/>
        <v>0</v>
      </c>
      <c r="P540" s="14"/>
      <c r="Q540" s="13">
        <f t="shared" si="341"/>
        <v>0</v>
      </c>
      <c r="R540" s="14">
        <f t="shared" si="330"/>
        <v>0</v>
      </c>
      <c r="S540" s="13">
        <f t="shared" si="342"/>
        <v>0</v>
      </c>
      <c r="T540" s="14">
        <f t="shared" si="331"/>
        <v>0</v>
      </c>
      <c r="U540" s="13">
        <f t="shared" si="343"/>
        <v>1.9999999999999574E-2</v>
      </c>
      <c r="V540" s="14"/>
      <c r="W540" s="13">
        <f t="shared" si="344"/>
        <v>0</v>
      </c>
      <c r="X540" s="14">
        <f t="shared" si="332"/>
        <v>0</v>
      </c>
      <c r="Y540" s="13">
        <f t="shared" si="345"/>
        <v>0</v>
      </c>
      <c r="Z540" s="14">
        <f t="shared" si="333"/>
        <v>0</v>
      </c>
      <c r="AA540" s="13">
        <f t="shared" si="346"/>
        <v>1.9999999999999574E-2</v>
      </c>
      <c r="AB540" s="14"/>
      <c r="AC540" s="13">
        <f t="shared" si="347"/>
        <v>0</v>
      </c>
      <c r="AD540" s="14">
        <f t="shared" si="334"/>
        <v>0</v>
      </c>
      <c r="AE540" s="13">
        <f t="shared" si="348"/>
        <v>0</v>
      </c>
      <c r="AF540" s="14">
        <f t="shared" si="335"/>
        <v>0</v>
      </c>
      <c r="AG540" s="13">
        <f t="shared" si="349"/>
        <v>0</v>
      </c>
      <c r="AH540" s="14"/>
      <c r="AI540" s="13">
        <f t="shared" si="350"/>
        <v>0</v>
      </c>
      <c r="AJ540" s="14">
        <f t="shared" si="336"/>
        <v>0</v>
      </c>
      <c r="AK540" s="13">
        <f t="shared" si="351"/>
        <v>0</v>
      </c>
      <c r="AL540" s="14">
        <f t="shared" si="337"/>
        <v>0</v>
      </c>
      <c r="AM540" s="13">
        <f t="shared" si="352"/>
        <v>0</v>
      </c>
      <c r="AN540" s="14"/>
      <c r="AO540" s="13">
        <f t="shared" si="353"/>
        <v>0</v>
      </c>
      <c r="AP540" s="14">
        <f t="shared" si="354"/>
        <v>0</v>
      </c>
      <c r="AQ540" s="13">
        <f t="shared" si="355"/>
        <v>0</v>
      </c>
      <c r="AR540" s="14">
        <f t="shared" si="356"/>
        <v>0</v>
      </c>
      <c r="AS540" s="13">
        <f t="shared" si="357"/>
        <v>0</v>
      </c>
      <c r="AT540" s="14"/>
      <c r="AU540" s="13">
        <f t="shared" si="358"/>
        <v>0</v>
      </c>
      <c r="AV540" s="14">
        <f t="shared" si="359"/>
        <v>0</v>
      </c>
      <c r="AW540" s="13">
        <f t="shared" si="360"/>
        <v>0</v>
      </c>
      <c r="AX540" s="14">
        <f t="shared" si="361"/>
        <v>0</v>
      </c>
      <c r="AY540" s="13">
        <f t="shared" si="362"/>
        <v>0</v>
      </c>
      <c r="AZ540" s="14"/>
      <c r="BA540" s="13">
        <f t="shared" si="363"/>
        <v>0</v>
      </c>
      <c r="BB540" s="14">
        <f t="shared" si="364"/>
        <v>0</v>
      </c>
      <c r="BC540" s="13">
        <f t="shared" si="365"/>
        <v>0</v>
      </c>
      <c r="BD540" s="14">
        <f t="shared" si="366"/>
        <v>0</v>
      </c>
      <c r="BE540" s="13">
        <f t="shared" si="367"/>
        <v>0</v>
      </c>
    </row>
    <row r="541" spans="1:57" x14ac:dyDescent="0.25">
      <c r="A541" s="23">
        <f t="shared" si="368"/>
        <v>10.730416666666526</v>
      </c>
      <c r="B541" s="8" t="s">
        <v>12</v>
      </c>
      <c r="C541" s="10"/>
      <c r="D541" s="10" t="s">
        <v>14</v>
      </c>
      <c r="E541" s="10" t="s">
        <v>14</v>
      </c>
      <c r="F541" s="11" t="s">
        <v>20</v>
      </c>
      <c r="H541" s="10"/>
      <c r="I541" t="s">
        <v>11</v>
      </c>
      <c r="J541" s="10"/>
      <c r="K541" s="13">
        <f t="shared" si="338"/>
        <v>0</v>
      </c>
      <c r="L541" s="14">
        <f t="shared" si="328"/>
        <v>0</v>
      </c>
      <c r="M541" s="13">
        <f t="shared" si="339"/>
        <v>0</v>
      </c>
      <c r="N541" s="14">
        <f t="shared" si="329"/>
        <v>0</v>
      </c>
      <c r="O541" s="13">
        <f t="shared" si="340"/>
        <v>0</v>
      </c>
      <c r="P541" s="14"/>
      <c r="Q541" s="13">
        <f t="shared" si="341"/>
        <v>0</v>
      </c>
      <c r="R541" s="14">
        <f t="shared" si="330"/>
        <v>0</v>
      </c>
      <c r="S541" s="13">
        <f t="shared" si="342"/>
        <v>0</v>
      </c>
      <c r="T541" s="14">
        <f t="shared" si="331"/>
        <v>0</v>
      </c>
      <c r="U541" s="13">
        <f t="shared" si="343"/>
        <v>1.9999999999999574E-2</v>
      </c>
      <c r="V541" s="14"/>
      <c r="W541" s="13">
        <f t="shared" si="344"/>
        <v>0</v>
      </c>
      <c r="X541" s="14">
        <f t="shared" si="332"/>
        <v>0</v>
      </c>
      <c r="Y541" s="13">
        <f t="shared" si="345"/>
        <v>0</v>
      </c>
      <c r="Z541" s="14">
        <f t="shared" si="333"/>
        <v>0</v>
      </c>
      <c r="AA541" s="13">
        <f t="shared" si="346"/>
        <v>1.9999999999999574E-2</v>
      </c>
      <c r="AB541" s="14"/>
      <c r="AC541" s="13">
        <f t="shared" si="347"/>
        <v>0</v>
      </c>
      <c r="AD541" s="14">
        <f t="shared" si="334"/>
        <v>0</v>
      </c>
      <c r="AE541" s="13">
        <f t="shared" si="348"/>
        <v>10.730416666666526</v>
      </c>
      <c r="AF541" s="14">
        <f t="shared" si="335"/>
        <v>1</v>
      </c>
      <c r="AG541" s="13">
        <f t="shared" si="349"/>
        <v>0</v>
      </c>
      <c r="AH541" s="14"/>
      <c r="AI541" s="13">
        <f t="shared" si="350"/>
        <v>0</v>
      </c>
      <c r="AJ541" s="14">
        <f t="shared" si="336"/>
        <v>0</v>
      </c>
      <c r="AK541" s="13">
        <f t="shared" si="351"/>
        <v>0</v>
      </c>
      <c r="AL541" s="14">
        <f t="shared" si="337"/>
        <v>0</v>
      </c>
      <c r="AM541" s="13">
        <f t="shared" si="352"/>
        <v>0</v>
      </c>
      <c r="AN541" s="14"/>
      <c r="AO541" s="13">
        <f t="shared" si="353"/>
        <v>0</v>
      </c>
      <c r="AP541" s="14">
        <f t="shared" si="354"/>
        <v>0</v>
      </c>
      <c r="AQ541" s="13">
        <f t="shared" si="355"/>
        <v>0</v>
      </c>
      <c r="AR541" s="14">
        <f t="shared" si="356"/>
        <v>0</v>
      </c>
      <c r="AS541" s="13">
        <f t="shared" si="357"/>
        <v>0</v>
      </c>
      <c r="AT541" s="14"/>
      <c r="AU541" s="13">
        <f t="shared" si="358"/>
        <v>0</v>
      </c>
      <c r="AV541" s="14">
        <f t="shared" si="359"/>
        <v>0</v>
      </c>
      <c r="AW541" s="13">
        <f t="shared" si="360"/>
        <v>0</v>
      </c>
      <c r="AX541" s="14">
        <f t="shared" si="361"/>
        <v>0</v>
      </c>
      <c r="AY541" s="13">
        <f t="shared" si="362"/>
        <v>0</v>
      </c>
      <c r="AZ541" s="14"/>
      <c r="BA541" s="13">
        <f t="shared" si="363"/>
        <v>0</v>
      </c>
      <c r="BB541" s="14">
        <f t="shared" si="364"/>
        <v>0</v>
      </c>
      <c r="BC541" s="13">
        <f t="shared" si="365"/>
        <v>0</v>
      </c>
      <c r="BD541" s="14">
        <f t="shared" si="366"/>
        <v>0</v>
      </c>
      <c r="BE541" s="13">
        <f t="shared" si="367"/>
        <v>0</v>
      </c>
    </row>
    <row r="542" spans="1:57" x14ac:dyDescent="0.25">
      <c r="A542" s="23">
        <f t="shared" si="368"/>
        <v>10.750416666666526</v>
      </c>
      <c r="B542" s="8" t="s">
        <v>63</v>
      </c>
      <c r="C542" s="10"/>
      <c r="D542" s="10" t="s">
        <v>14</v>
      </c>
      <c r="E542" s="10" t="s">
        <v>14</v>
      </c>
      <c r="H542" s="10" t="s">
        <v>14</v>
      </c>
      <c r="I542" t="s">
        <v>11</v>
      </c>
      <c r="J542" s="10"/>
      <c r="K542" s="13">
        <f t="shared" si="338"/>
        <v>0</v>
      </c>
      <c r="L542" s="14">
        <f t="shared" si="328"/>
        <v>0</v>
      </c>
      <c r="M542" s="13">
        <f t="shared" si="339"/>
        <v>0</v>
      </c>
      <c r="N542" s="14">
        <f t="shared" si="329"/>
        <v>0</v>
      </c>
      <c r="O542" s="13">
        <f t="shared" si="340"/>
        <v>0</v>
      </c>
      <c r="P542" s="14"/>
      <c r="Q542" s="13">
        <f t="shared" si="341"/>
        <v>0</v>
      </c>
      <c r="R542" s="14">
        <f t="shared" si="330"/>
        <v>0</v>
      </c>
      <c r="S542" s="13">
        <f t="shared" si="342"/>
        <v>0</v>
      </c>
      <c r="T542" s="14">
        <f t="shared" si="331"/>
        <v>0</v>
      </c>
      <c r="U542" s="13">
        <f t="shared" si="343"/>
        <v>1.9999999999999574E-2</v>
      </c>
      <c r="V542" s="14"/>
      <c r="W542" s="13">
        <f t="shared" si="344"/>
        <v>0</v>
      </c>
      <c r="X542" s="14">
        <f t="shared" si="332"/>
        <v>0</v>
      </c>
      <c r="Y542" s="13">
        <f t="shared" si="345"/>
        <v>0</v>
      </c>
      <c r="Z542" s="14">
        <f t="shared" si="333"/>
        <v>0</v>
      </c>
      <c r="AA542" s="13">
        <f t="shared" si="346"/>
        <v>1.9999999999999574E-2</v>
      </c>
      <c r="AB542" s="14"/>
      <c r="AC542" s="13">
        <f t="shared" si="347"/>
        <v>0</v>
      </c>
      <c r="AD542" s="14">
        <f t="shared" si="334"/>
        <v>0</v>
      </c>
      <c r="AE542" s="13">
        <f t="shared" si="348"/>
        <v>0</v>
      </c>
      <c r="AF542" s="14">
        <f t="shared" si="335"/>
        <v>0</v>
      </c>
      <c r="AG542" s="13">
        <f t="shared" si="349"/>
        <v>0</v>
      </c>
      <c r="AH542" s="14"/>
      <c r="AI542" s="13">
        <f t="shared" si="350"/>
        <v>0</v>
      </c>
      <c r="AJ542" s="14">
        <f t="shared" si="336"/>
        <v>0</v>
      </c>
      <c r="AK542" s="13">
        <f t="shared" si="351"/>
        <v>0</v>
      </c>
      <c r="AL542" s="14">
        <f t="shared" si="337"/>
        <v>0</v>
      </c>
      <c r="AM542" s="13">
        <f t="shared" si="352"/>
        <v>0</v>
      </c>
      <c r="AN542" s="14"/>
      <c r="AO542" s="13">
        <f t="shared" si="353"/>
        <v>10.750416666666526</v>
      </c>
      <c r="AP542" s="14">
        <f t="shared" si="354"/>
        <v>1</v>
      </c>
      <c r="AQ542" s="13">
        <f t="shared" si="355"/>
        <v>0</v>
      </c>
      <c r="AR542" s="14">
        <f t="shared" si="356"/>
        <v>0</v>
      </c>
      <c r="AS542" s="13">
        <f t="shared" si="357"/>
        <v>1.9999999999999574E-2</v>
      </c>
      <c r="AT542" s="14"/>
      <c r="AU542" s="13">
        <f t="shared" si="358"/>
        <v>0</v>
      </c>
      <c r="AV542" s="14">
        <f t="shared" si="359"/>
        <v>0</v>
      </c>
      <c r="AW542" s="13">
        <f t="shared" si="360"/>
        <v>0</v>
      </c>
      <c r="AX542" s="14">
        <f t="shared" si="361"/>
        <v>0</v>
      </c>
      <c r="AY542" s="13">
        <f t="shared" si="362"/>
        <v>0</v>
      </c>
      <c r="AZ542" s="14"/>
      <c r="BA542" s="13">
        <f t="shared" si="363"/>
        <v>0</v>
      </c>
      <c r="BB542" s="14">
        <f t="shared" si="364"/>
        <v>0</v>
      </c>
      <c r="BC542" s="13">
        <f t="shared" si="365"/>
        <v>0</v>
      </c>
      <c r="BD542" s="14">
        <f t="shared" si="366"/>
        <v>0</v>
      </c>
      <c r="BE542" s="13">
        <f t="shared" si="367"/>
        <v>0</v>
      </c>
    </row>
    <row r="543" spans="1:57" x14ac:dyDescent="0.25">
      <c r="A543" s="23">
        <f t="shared" si="368"/>
        <v>10.770416666666526</v>
      </c>
      <c r="B543" s="8"/>
      <c r="C543" s="10"/>
      <c r="D543" s="10" t="s">
        <v>14</v>
      </c>
      <c r="E543" s="10" t="s">
        <v>14</v>
      </c>
      <c r="F543" s="7"/>
      <c r="G543" s="11"/>
      <c r="H543" s="10" t="s">
        <v>14</v>
      </c>
      <c r="I543" t="s">
        <v>11</v>
      </c>
      <c r="J543" s="10"/>
      <c r="K543" s="13">
        <f t="shared" si="338"/>
        <v>0</v>
      </c>
      <c r="L543" s="14">
        <f t="shared" si="328"/>
        <v>0</v>
      </c>
      <c r="M543" s="13">
        <f t="shared" si="339"/>
        <v>0</v>
      </c>
      <c r="N543" s="14">
        <f t="shared" si="329"/>
        <v>0</v>
      </c>
      <c r="O543" s="13">
        <f t="shared" si="340"/>
        <v>0</v>
      </c>
      <c r="P543" s="14"/>
      <c r="Q543" s="13">
        <f t="shared" si="341"/>
        <v>0</v>
      </c>
      <c r="R543" s="14">
        <f t="shared" si="330"/>
        <v>0</v>
      </c>
      <c r="S543" s="13">
        <f t="shared" si="342"/>
        <v>0</v>
      </c>
      <c r="T543" s="14">
        <f t="shared" si="331"/>
        <v>0</v>
      </c>
      <c r="U543" s="13">
        <f t="shared" si="343"/>
        <v>1.9999999999999574E-2</v>
      </c>
      <c r="V543" s="14"/>
      <c r="W543" s="13">
        <f t="shared" si="344"/>
        <v>0</v>
      </c>
      <c r="X543" s="14">
        <f t="shared" si="332"/>
        <v>0</v>
      </c>
      <c r="Y543" s="13">
        <f t="shared" si="345"/>
        <v>0</v>
      </c>
      <c r="Z543" s="14">
        <f t="shared" si="333"/>
        <v>0</v>
      </c>
      <c r="AA543" s="13">
        <f t="shared" si="346"/>
        <v>1.9999999999999574E-2</v>
      </c>
      <c r="AB543" s="14"/>
      <c r="AC543" s="13">
        <f t="shared" si="347"/>
        <v>0</v>
      </c>
      <c r="AD543" s="14">
        <f t="shared" si="334"/>
        <v>0</v>
      </c>
      <c r="AE543" s="13">
        <f t="shared" si="348"/>
        <v>0</v>
      </c>
      <c r="AF543" s="14">
        <f t="shared" si="335"/>
        <v>0</v>
      </c>
      <c r="AG543" s="13">
        <f t="shared" si="349"/>
        <v>0</v>
      </c>
      <c r="AH543" s="14"/>
      <c r="AI543" s="13">
        <f t="shared" si="350"/>
        <v>0</v>
      </c>
      <c r="AJ543" s="14">
        <f t="shared" si="336"/>
        <v>0</v>
      </c>
      <c r="AK543" s="13">
        <f t="shared" si="351"/>
        <v>0</v>
      </c>
      <c r="AL543" s="14">
        <f t="shared" si="337"/>
        <v>0</v>
      </c>
      <c r="AM543" s="13">
        <f t="shared" si="352"/>
        <v>0</v>
      </c>
      <c r="AN543" s="14"/>
      <c r="AO543" s="13">
        <f t="shared" si="353"/>
        <v>0</v>
      </c>
      <c r="AP543" s="14">
        <f t="shared" si="354"/>
        <v>0</v>
      </c>
      <c r="AQ543" s="13">
        <f t="shared" si="355"/>
        <v>0</v>
      </c>
      <c r="AR543" s="14">
        <f t="shared" si="356"/>
        <v>0</v>
      </c>
      <c r="AS543" s="13">
        <f t="shared" si="357"/>
        <v>1.9999999999999574E-2</v>
      </c>
      <c r="AT543" s="14"/>
      <c r="AU543" s="13">
        <f t="shared" si="358"/>
        <v>0</v>
      </c>
      <c r="AV543" s="14">
        <f t="shared" si="359"/>
        <v>0</v>
      </c>
      <c r="AW543" s="13">
        <f t="shared" si="360"/>
        <v>0</v>
      </c>
      <c r="AX543" s="14">
        <f t="shared" si="361"/>
        <v>0</v>
      </c>
      <c r="AY543" s="13">
        <f t="shared" si="362"/>
        <v>0</v>
      </c>
      <c r="AZ543" s="14"/>
      <c r="BA543" s="13">
        <f t="shared" si="363"/>
        <v>0</v>
      </c>
      <c r="BB543" s="14">
        <f t="shared" si="364"/>
        <v>0</v>
      </c>
      <c r="BC543" s="13">
        <f t="shared" si="365"/>
        <v>0</v>
      </c>
      <c r="BD543" s="14">
        <f t="shared" si="366"/>
        <v>0</v>
      </c>
      <c r="BE543" s="13">
        <f t="shared" si="367"/>
        <v>0</v>
      </c>
    </row>
    <row r="544" spans="1:57" x14ac:dyDescent="0.25">
      <c r="A544" s="23">
        <f t="shared" si="368"/>
        <v>10.790416666666525</v>
      </c>
      <c r="B544" s="8" t="s">
        <v>9</v>
      </c>
      <c r="C544" s="10" t="s">
        <v>14</v>
      </c>
      <c r="D544" s="10" t="s">
        <v>14</v>
      </c>
      <c r="E544" s="10" t="s">
        <v>14</v>
      </c>
      <c r="F544" s="7"/>
      <c r="G544" s="10"/>
      <c r="H544" s="10" t="s">
        <v>14</v>
      </c>
      <c r="I544" t="s">
        <v>11</v>
      </c>
      <c r="J544" s="10"/>
      <c r="K544" s="13">
        <f t="shared" si="338"/>
        <v>10.790416666666525</v>
      </c>
      <c r="L544" s="14">
        <f t="shared" si="328"/>
        <v>1</v>
      </c>
      <c r="M544" s="13">
        <f t="shared" si="339"/>
        <v>0</v>
      </c>
      <c r="N544" s="14">
        <f t="shared" si="329"/>
        <v>0</v>
      </c>
      <c r="O544" s="13">
        <f t="shared" si="340"/>
        <v>1.9999999999999574E-2</v>
      </c>
      <c r="P544" s="14"/>
      <c r="Q544" s="13">
        <f t="shared" si="341"/>
        <v>0</v>
      </c>
      <c r="R544" s="14">
        <f t="shared" si="330"/>
        <v>0</v>
      </c>
      <c r="S544" s="13">
        <f t="shared" si="342"/>
        <v>0</v>
      </c>
      <c r="T544" s="14">
        <f t="shared" si="331"/>
        <v>0</v>
      </c>
      <c r="U544" s="13">
        <f t="shared" si="343"/>
        <v>1.9999999999999574E-2</v>
      </c>
      <c r="V544" s="14"/>
      <c r="W544" s="13">
        <f t="shared" si="344"/>
        <v>0</v>
      </c>
      <c r="X544" s="14">
        <f t="shared" si="332"/>
        <v>0</v>
      </c>
      <c r="Y544" s="13">
        <f t="shared" si="345"/>
        <v>0</v>
      </c>
      <c r="Z544" s="14">
        <f t="shared" si="333"/>
        <v>0</v>
      </c>
      <c r="AA544" s="13">
        <f t="shared" si="346"/>
        <v>1.9999999999999574E-2</v>
      </c>
      <c r="AB544" s="14"/>
      <c r="AC544" s="13">
        <f t="shared" si="347"/>
        <v>0</v>
      </c>
      <c r="AD544" s="14">
        <f t="shared" si="334"/>
        <v>0</v>
      </c>
      <c r="AE544" s="13">
        <f t="shared" si="348"/>
        <v>0</v>
      </c>
      <c r="AF544" s="14">
        <f t="shared" si="335"/>
        <v>0</v>
      </c>
      <c r="AG544" s="13">
        <f t="shared" si="349"/>
        <v>0</v>
      </c>
      <c r="AH544" s="14"/>
      <c r="AI544" s="13">
        <f t="shared" si="350"/>
        <v>0</v>
      </c>
      <c r="AJ544" s="14">
        <f t="shared" si="336"/>
        <v>0</v>
      </c>
      <c r="AK544" s="13">
        <f t="shared" si="351"/>
        <v>0</v>
      </c>
      <c r="AL544" s="14">
        <f t="shared" si="337"/>
        <v>0</v>
      </c>
      <c r="AM544" s="13">
        <f t="shared" si="352"/>
        <v>0</v>
      </c>
      <c r="AN544" s="14"/>
      <c r="AO544" s="13">
        <f t="shared" si="353"/>
        <v>0</v>
      </c>
      <c r="AP544" s="14">
        <f t="shared" si="354"/>
        <v>0</v>
      </c>
      <c r="AQ544" s="13">
        <f t="shared" si="355"/>
        <v>0</v>
      </c>
      <c r="AR544" s="14">
        <f t="shared" si="356"/>
        <v>0</v>
      </c>
      <c r="AS544" s="13">
        <f t="shared" si="357"/>
        <v>1.9999999999999574E-2</v>
      </c>
      <c r="AT544" s="14"/>
      <c r="AU544" s="13">
        <f t="shared" si="358"/>
        <v>0</v>
      </c>
      <c r="AV544" s="14">
        <f t="shared" si="359"/>
        <v>0</v>
      </c>
      <c r="AW544" s="13">
        <f t="shared" si="360"/>
        <v>0</v>
      </c>
      <c r="AX544" s="14">
        <f t="shared" si="361"/>
        <v>0</v>
      </c>
      <c r="AY544" s="13">
        <f t="shared" si="362"/>
        <v>0</v>
      </c>
      <c r="AZ544" s="14"/>
      <c r="BA544" s="13">
        <f t="shared" si="363"/>
        <v>0</v>
      </c>
      <c r="BB544" s="14">
        <f t="shared" si="364"/>
        <v>0</v>
      </c>
      <c r="BC544" s="13">
        <f t="shared" si="365"/>
        <v>0</v>
      </c>
      <c r="BD544" s="14">
        <f t="shared" si="366"/>
        <v>0</v>
      </c>
      <c r="BE544" s="13">
        <f t="shared" si="367"/>
        <v>0</v>
      </c>
    </row>
    <row r="545" spans="1:57" x14ac:dyDescent="0.25">
      <c r="A545" s="23">
        <f t="shared" si="368"/>
        <v>10.810416666666525</v>
      </c>
      <c r="B545" s="8"/>
      <c r="C545" s="10" t="s">
        <v>14</v>
      </c>
      <c r="D545" s="10" t="s">
        <v>14</v>
      </c>
      <c r="E545" s="10" t="s">
        <v>14</v>
      </c>
      <c r="F545" s="10"/>
      <c r="G545" s="10"/>
      <c r="H545" s="10" t="s">
        <v>14</v>
      </c>
      <c r="I545" t="s">
        <v>11</v>
      </c>
      <c r="J545" s="10"/>
      <c r="K545" s="13">
        <f t="shared" si="338"/>
        <v>0</v>
      </c>
      <c r="L545" s="14">
        <f t="shared" si="328"/>
        <v>0</v>
      </c>
      <c r="M545" s="13">
        <f t="shared" si="339"/>
        <v>0</v>
      </c>
      <c r="N545" s="14">
        <f t="shared" si="329"/>
        <v>0</v>
      </c>
      <c r="O545" s="13">
        <f t="shared" si="340"/>
        <v>1.9999999999999574E-2</v>
      </c>
      <c r="P545" s="14"/>
      <c r="Q545" s="13">
        <f t="shared" si="341"/>
        <v>0</v>
      </c>
      <c r="R545" s="14">
        <f t="shared" si="330"/>
        <v>0</v>
      </c>
      <c r="S545" s="13">
        <f t="shared" si="342"/>
        <v>0</v>
      </c>
      <c r="T545" s="14">
        <f t="shared" si="331"/>
        <v>0</v>
      </c>
      <c r="U545" s="13">
        <f t="shared" si="343"/>
        <v>1.9999999999999574E-2</v>
      </c>
      <c r="V545" s="14"/>
      <c r="W545" s="13">
        <f t="shared" si="344"/>
        <v>0</v>
      </c>
      <c r="X545" s="14">
        <f t="shared" si="332"/>
        <v>0</v>
      </c>
      <c r="Y545" s="13">
        <f t="shared" si="345"/>
        <v>0</v>
      </c>
      <c r="Z545" s="14">
        <f t="shared" si="333"/>
        <v>0</v>
      </c>
      <c r="AA545" s="13">
        <f t="shared" si="346"/>
        <v>1.9999999999999574E-2</v>
      </c>
      <c r="AB545" s="14"/>
      <c r="AC545" s="13">
        <f t="shared" si="347"/>
        <v>0</v>
      </c>
      <c r="AD545" s="14">
        <f t="shared" si="334"/>
        <v>0</v>
      </c>
      <c r="AE545" s="13">
        <f t="shared" si="348"/>
        <v>0</v>
      </c>
      <c r="AF545" s="14">
        <f t="shared" si="335"/>
        <v>0</v>
      </c>
      <c r="AG545" s="13">
        <f t="shared" si="349"/>
        <v>0</v>
      </c>
      <c r="AH545" s="14"/>
      <c r="AI545" s="13">
        <f t="shared" si="350"/>
        <v>0</v>
      </c>
      <c r="AJ545" s="14">
        <f t="shared" si="336"/>
        <v>0</v>
      </c>
      <c r="AK545" s="13">
        <f t="shared" si="351"/>
        <v>0</v>
      </c>
      <c r="AL545" s="14">
        <f t="shared" si="337"/>
        <v>0</v>
      </c>
      <c r="AM545" s="13">
        <f t="shared" si="352"/>
        <v>0</v>
      </c>
      <c r="AN545" s="14"/>
      <c r="AO545" s="13">
        <f t="shared" si="353"/>
        <v>0</v>
      </c>
      <c r="AP545" s="14">
        <f t="shared" si="354"/>
        <v>0</v>
      </c>
      <c r="AQ545" s="13">
        <f t="shared" si="355"/>
        <v>0</v>
      </c>
      <c r="AR545" s="14">
        <f t="shared" si="356"/>
        <v>0</v>
      </c>
      <c r="AS545" s="13">
        <f t="shared" si="357"/>
        <v>1.9999999999999574E-2</v>
      </c>
      <c r="AT545" s="14"/>
      <c r="AU545" s="13">
        <f t="shared" si="358"/>
        <v>0</v>
      </c>
      <c r="AV545" s="14">
        <f t="shared" si="359"/>
        <v>0</v>
      </c>
      <c r="AW545" s="13">
        <f t="shared" si="360"/>
        <v>0</v>
      </c>
      <c r="AX545" s="14">
        <f t="shared" si="361"/>
        <v>0</v>
      </c>
      <c r="AY545" s="13">
        <f t="shared" si="362"/>
        <v>0</v>
      </c>
      <c r="AZ545" s="14"/>
      <c r="BA545" s="13">
        <f t="shared" si="363"/>
        <v>0</v>
      </c>
      <c r="BB545" s="14">
        <f t="shared" si="364"/>
        <v>0</v>
      </c>
      <c r="BC545" s="13">
        <f t="shared" si="365"/>
        <v>0</v>
      </c>
      <c r="BD545" s="14">
        <f t="shared" si="366"/>
        <v>0</v>
      </c>
      <c r="BE545" s="13">
        <f t="shared" si="367"/>
        <v>0</v>
      </c>
    </row>
    <row r="546" spans="1:57" x14ac:dyDescent="0.25">
      <c r="A546" s="23">
        <f t="shared" si="368"/>
        <v>10.830416666666524</v>
      </c>
      <c r="B546" s="8" t="s">
        <v>65</v>
      </c>
      <c r="C546" s="10" t="s">
        <v>14</v>
      </c>
      <c r="D546" t="s">
        <v>11</v>
      </c>
      <c r="E546" s="10" t="s">
        <v>14</v>
      </c>
      <c r="F546" s="10"/>
      <c r="G546" s="10"/>
      <c r="H546" s="10" t="s">
        <v>14</v>
      </c>
      <c r="I546" s="11" t="s">
        <v>20</v>
      </c>
      <c r="J546" s="10"/>
      <c r="K546" s="13">
        <f t="shared" si="338"/>
        <v>0</v>
      </c>
      <c r="L546" s="14">
        <f t="shared" si="328"/>
        <v>0</v>
      </c>
      <c r="M546" s="13">
        <f t="shared" si="339"/>
        <v>0</v>
      </c>
      <c r="N546" s="14">
        <f t="shared" si="329"/>
        <v>0</v>
      </c>
      <c r="O546" s="13">
        <f t="shared" si="340"/>
        <v>1.9999999999999574E-2</v>
      </c>
      <c r="P546" s="14"/>
      <c r="Q546" s="13">
        <f t="shared" si="341"/>
        <v>0</v>
      </c>
      <c r="R546" s="14">
        <f t="shared" si="330"/>
        <v>0</v>
      </c>
      <c r="S546" s="13">
        <f t="shared" si="342"/>
        <v>0</v>
      </c>
      <c r="T546" s="14">
        <f t="shared" si="331"/>
        <v>0</v>
      </c>
      <c r="U546" s="13">
        <f t="shared" si="343"/>
        <v>0</v>
      </c>
      <c r="V546" s="14"/>
      <c r="W546" s="13">
        <f t="shared" si="344"/>
        <v>0</v>
      </c>
      <c r="X546" s="14">
        <f t="shared" si="332"/>
        <v>0</v>
      </c>
      <c r="Y546" s="13">
        <f t="shared" si="345"/>
        <v>0</v>
      </c>
      <c r="Z546" s="14">
        <f t="shared" si="333"/>
        <v>0</v>
      </c>
      <c r="AA546" s="13">
        <f t="shared" si="346"/>
        <v>1.9999999999999574E-2</v>
      </c>
      <c r="AB546" s="14"/>
      <c r="AC546" s="13">
        <f t="shared" si="347"/>
        <v>0</v>
      </c>
      <c r="AD546" s="14">
        <f t="shared" si="334"/>
        <v>0</v>
      </c>
      <c r="AE546" s="13">
        <f t="shared" si="348"/>
        <v>0</v>
      </c>
      <c r="AF546" s="14">
        <f t="shared" si="335"/>
        <v>0</v>
      </c>
      <c r="AG546" s="13">
        <f t="shared" si="349"/>
        <v>0</v>
      </c>
      <c r="AH546" s="14"/>
      <c r="AI546" s="13">
        <f t="shared" si="350"/>
        <v>0</v>
      </c>
      <c r="AJ546" s="14">
        <f t="shared" si="336"/>
        <v>0</v>
      </c>
      <c r="AK546" s="13">
        <f t="shared" si="351"/>
        <v>0</v>
      </c>
      <c r="AL546" s="14">
        <f t="shared" si="337"/>
        <v>0</v>
      </c>
      <c r="AM546" s="13">
        <f t="shared" si="352"/>
        <v>0</v>
      </c>
      <c r="AN546" s="14"/>
      <c r="AO546" s="13">
        <f t="shared" si="353"/>
        <v>0</v>
      </c>
      <c r="AP546" s="14">
        <f t="shared" si="354"/>
        <v>0</v>
      </c>
      <c r="AQ546" s="13">
        <f t="shared" si="355"/>
        <v>0</v>
      </c>
      <c r="AR546" s="14">
        <f t="shared" si="356"/>
        <v>0</v>
      </c>
      <c r="AS546" s="13">
        <f t="shared" si="357"/>
        <v>1.9999999999999574E-2</v>
      </c>
      <c r="AT546" s="14"/>
      <c r="AU546" s="13">
        <f t="shared" si="358"/>
        <v>0</v>
      </c>
      <c r="AV546" s="14">
        <f t="shared" si="359"/>
        <v>0</v>
      </c>
      <c r="AW546" s="13">
        <f t="shared" si="360"/>
        <v>10.830416666666524</v>
      </c>
      <c r="AX546" s="14">
        <f t="shared" si="361"/>
        <v>1</v>
      </c>
      <c r="AY546" s="13">
        <f t="shared" si="362"/>
        <v>0</v>
      </c>
      <c r="AZ546" s="14"/>
      <c r="BA546" s="13">
        <f t="shared" si="363"/>
        <v>0</v>
      </c>
      <c r="BB546" s="14">
        <f t="shared" si="364"/>
        <v>0</v>
      </c>
      <c r="BC546" s="13">
        <f t="shared" si="365"/>
        <v>0</v>
      </c>
      <c r="BD546" s="14">
        <f t="shared" si="366"/>
        <v>0</v>
      </c>
      <c r="BE546" s="13">
        <f t="shared" si="367"/>
        <v>0</v>
      </c>
    </row>
    <row r="547" spans="1:57" x14ac:dyDescent="0.25">
      <c r="A547" s="23">
        <f t="shared" si="368"/>
        <v>10.850416666666524</v>
      </c>
      <c r="B547" s="8"/>
      <c r="C547" s="10" t="s">
        <v>14</v>
      </c>
      <c r="D547" t="s">
        <v>11</v>
      </c>
      <c r="E547" s="10" t="s">
        <v>14</v>
      </c>
      <c r="F547" s="10"/>
      <c r="G547" s="10"/>
      <c r="H547" s="10" t="s">
        <v>14</v>
      </c>
      <c r="I547" s="32"/>
      <c r="K547" s="13">
        <f t="shared" si="338"/>
        <v>0</v>
      </c>
      <c r="L547" s="14">
        <f t="shared" si="328"/>
        <v>0</v>
      </c>
      <c r="M547" s="13">
        <f t="shared" si="339"/>
        <v>0</v>
      </c>
      <c r="N547" s="14">
        <f t="shared" si="329"/>
        <v>0</v>
      </c>
      <c r="O547" s="13">
        <f t="shared" si="340"/>
        <v>1.9999999999999574E-2</v>
      </c>
      <c r="P547" s="14"/>
      <c r="Q547" s="13">
        <f t="shared" si="341"/>
        <v>0</v>
      </c>
      <c r="R547" s="14">
        <f t="shared" si="330"/>
        <v>0</v>
      </c>
      <c r="S547" s="13">
        <f t="shared" si="342"/>
        <v>0</v>
      </c>
      <c r="T547" s="14">
        <f t="shared" si="331"/>
        <v>0</v>
      </c>
      <c r="U547" s="13">
        <f t="shared" si="343"/>
        <v>0</v>
      </c>
      <c r="V547" s="14"/>
      <c r="W547" s="13">
        <f t="shared" si="344"/>
        <v>0</v>
      </c>
      <c r="X547" s="14">
        <f t="shared" si="332"/>
        <v>0</v>
      </c>
      <c r="Y547" s="13">
        <f t="shared" si="345"/>
        <v>0</v>
      </c>
      <c r="Z547" s="14">
        <f t="shared" si="333"/>
        <v>0</v>
      </c>
      <c r="AA547" s="13">
        <f t="shared" si="346"/>
        <v>1.9999999999999574E-2</v>
      </c>
      <c r="AB547" s="14"/>
      <c r="AC547" s="13">
        <f t="shared" si="347"/>
        <v>0</v>
      </c>
      <c r="AD547" s="14">
        <f t="shared" si="334"/>
        <v>0</v>
      </c>
      <c r="AE547" s="13">
        <f t="shared" si="348"/>
        <v>0</v>
      </c>
      <c r="AF547" s="14">
        <f t="shared" si="335"/>
        <v>0</v>
      </c>
      <c r="AG547" s="13">
        <f t="shared" si="349"/>
        <v>0</v>
      </c>
      <c r="AH547" s="14"/>
      <c r="AI547" s="13">
        <f t="shared" si="350"/>
        <v>0</v>
      </c>
      <c r="AJ547" s="14">
        <f t="shared" si="336"/>
        <v>0</v>
      </c>
      <c r="AK547" s="13">
        <f t="shared" si="351"/>
        <v>0</v>
      </c>
      <c r="AL547" s="14">
        <f t="shared" si="337"/>
        <v>0</v>
      </c>
      <c r="AM547" s="13">
        <f t="shared" si="352"/>
        <v>0</v>
      </c>
      <c r="AN547" s="14"/>
      <c r="AO547" s="13">
        <f t="shared" si="353"/>
        <v>0</v>
      </c>
      <c r="AP547" s="14">
        <f t="shared" si="354"/>
        <v>0</v>
      </c>
      <c r="AQ547" s="13">
        <f t="shared" si="355"/>
        <v>0</v>
      </c>
      <c r="AR547" s="14">
        <f t="shared" si="356"/>
        <v>0</v>
      </c>
      <c r="AS547" s="13">
        <f t="shared" si="357"/>
        <v>1.9999999999999574E-2</v>
      </c>
      <c r="AT547" s="14"/>
      <c r="AU547" s="13">
        <f t="shared" si="358"/>
        <v>0</v>
      </c>
      <c r="AV547" s="14">
        <f t="shared" si="359"/>
        <v>0</v>
      </c>
      <c r="AW547" s="13">
        <f t="shared" si="360"/>
        <v>0</v>
      </c>
      <c r="AX547" s="14">
        <f t="shared" si="361"/>
        <v>0</v>
      </c>
      <c r="AY547" s="13">
        <f t="shared" si="362"/>
        <v>0</v>
      </c>
      <c r="AZ547" s="14"/>
      <c r="BA547" s="13">
        <f t="shared" si="363"/>
        <v>0</v>
      </c>
      <c r="BB547" s="14">
        <f t="shared" si="364"/>
        <v>0</v>
      </c>
      <c r="BC547" s="13">
        <f t="shared" si="365"/>
        <v>0</v>
      </c>
      <c r="BD547" s="14">
        <f t="shared" si="366"/>
        <v>0</v>
      </c>
      <c r="BE547" s="13">
        <f t="shared" si="367"/>
        <v>0</v>
      </c>
    </row>
    <row r="548" spans="1:57" x14ac:dyDescent="0.25">
      <c r="A548" s="23">
        <f t="shared" si="368"/>
        <v>10.870416666666523</v>
      </c>
      <c r="B548" s="8" t="s">
        <v>76</v>
      </c>
      <c r="C548" s="10" t="s">
        <v>14</v>
      </c>
      <c r="D548" t="s">
        <v>11</v>
      </c>
      <c r="E548" s="10" t="s">
        <v>14</v>
      </c>
      <c r="F548" s="10"/>
      <c r="G548" s="10"/>
      <c r="H548" s="10" t="s">
        <v>14</v>
      </c>
      <c r="I548" s="32"/>
      <c r="J548" s="10" t="s">
        <v>14</v>
      </c>
      <c r="K548" s="13">
        <f t="shared" si="338"/>
        <v>0</v>
      </c>
      <c r="L548" s="14">
        <f t="shared" si="328"/>
        <v>0</v>
      </c>
      <c r="M548" s="13">
        <f t="shared" si="339"/>
        <v>0</v>
      </c>
      <c r="N548" s="14">
        <f t="shared" si="329"/>
        <v>0</v>
      </c>
      <c r="O548" s="13">
        <f t="shared" si="340"/>
        <v>1.9999999999999574E-2</v>
      </c>
      <c r="P548" s="14"/>
      <c r="Q548" s="13">
        <f t="shared" si="341"/>
        <v>0</v>
      </c>
      <c r="R548" s="14">
        <f t="shared" si="330"/>
        <v>0</v>
      </c>
      <c r="S548" s="13">
        <f t="shared" si="342"/>
        <v>0</v>
      </c>
      <c r="T548" s="14">
        <f t="shared" si="331"/>
        <v>0</v>
      </c>
      <c r="U548" s="13">
        <f t="shared" si="343"/>
        <v>0</v>
      </c>
      <c r="V548" s="14"/>
      <c r="W548" s="13">
        <f t="shared" si="344"/>
        <v>0</v>
      </c>
      <c r="X548" s="14">
        <f t="shared" si="332"/>
        <v>0</v>
      </c>
      <c r="Y548" s="13">
        <f t="shared" si="345"/>
        <v>0</v>
      </c>
      <c r="Z548" s="14">
        <f t="shared" si="333"/>
        <v>0</v>
      </c>
      <c r="AA548" s="13">
        <f t="shared" si="346"/>
        <v>1.9999999999999574E-2</v>
      </c>
      <c r="AB548" s="14"/>
      <c r="AC548" s="13">
        <f t="shared" si="347"/>
        <v>0</v>
      </c>
      <c r="AD548" s="14">
        <f t="shared" si="334"/>
        <v>0</v>
      </c>
      <c r="AE548" s="13">
        <f t="shared" si="348"/>
        <v>0</v>
      </c>
      <c r="AF548" s="14">
        <f t="shared" si="335"/>
        <v>0</v>
      </c>
      <c r="AG548" s="13">
        <f t="shared" si="349"/>
        <v>0</v>
      </c>
      <c r="AH548" s="14"/>
      <c r="AI548" s="13">
        <f t="shared" si="350"/>
        <v>0</v>
      </c>
      <c r="AJ548" s="14">
        <f t="shared" si="336"/>
        <v>0</v>
      </c>
      <c r="AK548" s="13">
        <f t="shared" si="351"/>
        <v>0</v>
      </c>
      <c r="AL548" s="14">
        <f t="shared" si="337"/>
        <v>0</v>
      </c>
      <c r="AM548" s="13">
        <f t="shared" si="352"/>
        <v>1.9999999999999574E-2</v>
      </c>
      <c r="AN548" s="14"/>
      <c r="AO548" s="13">
        <f t="shared" si="353"/>
        <v>0</v>
      </c>
      <c r="AP548" s="14">
        <f t="shared" si="354"/>
        <v>0</v>
      </c>
      <c r="AQ548" s="13">
        <f t="shared" si="355"/>
        <v>0</v>
      </c>
      <c r="AR548" s="14">
        <f t="shared" si="356"/>
        <v>0</v>
      </c>
      <c r="AS548" s="13">
        <f t="shared" si="357"/>
        <v>1.9999999999999574E-2</v>
      </c>
      <c r="AT548" s="14"/>
      <c r="AU548" s="13">
        <f t="shared" si="358"/>
        <v>0</v>
      </c>
      <c r="AV548" s="14">
        <f t="shared" si="359"/>
        <v>0</v>
      </c>
      <c r="AW548" s="13">
        <f t="shared" si="360"/>
        <v>0</v>
      </c>
      <c r="AX548" s="14">
        <f t="shared" si="361"/>
        <v>0</v>
      </c>
      <c r="AY548" s="13">
        <f t="shared" si="362"/>
        <v>1.9999999999999574E-2</v>
      </c>
      <c r="AZ548" s="14"/>
      <c r="BA548" s="13">
        <f t="shared" si="363"/>
        <v>10.870416666666523</v>
      </c>
      <c r="BB548" s="14">
        <f t="shared" si="364"/>
        <v>1</v>
      </c>
      <c r="BC548" s="13">
        <f t="shared" si="365"/>
        <v>0</v>
      </c>
      <c r="BD548" s="14">
        <f t="shared" si="366"/>
        <v>0</v>
      </c>
      <c r="BE548" s="13">
        <f t="shared" si="367"/>
        <v>1.9999999999999574E-2</v>
      </c>
    </row>
    <row r="549" spans="1:57" x14ac:dyDescent="0.25">
      <c r="A549" s="23">
        <f t="shared" si="368"/>
        <v>10.890416666666523</v>
      </c>
      <c r="B549" s="8"/>
      <c r="C549" s="10" t="s">
        <v>14</v>
      </c>
      <c r="D549" t="s">
        <v>11</v>
      </c>
      <c r="E549" s="10" t="s">
        <v>14</v>
      </c>
      <c r="F549" s="10"/>
      <c r="G549" s="10"/>
      <c r="H549" s="10" t="s">
        <v>14</v>
      </c>
      <c r="I549" s="32"/>
      <c r="J549" s="10" t="s">
        <v>14</v>
      </c>
      <c r="K549" s="13">
        <f t="shared" si="338"/>
        <v>0</v>
      </c>
      <c r="L549" s="14">
        <f t="shared" si="328"/>
        <v>0</v>
      </c>
      <c r="M549" s="13">
        <f t="shared" si="339"/>
        <v>0</v>
      </c>
      <c r="N549" s="14">
        <f t="shared" si="329"/>
        <v>0</v>
      </c>
      <c r="O549" s="13">
        <f t="shared" si="340"/>
        <v>1.9999999999999574E-2</v>
      </c>
      <c r="P549" s="14"/>
      <c r="Q549" s="13">
        <f t="shared" si="341"/>
        <v>0</v>
      </c>
      <c r="R549" s="14">
        <f t="shared" si="330"/>
        <v>0</v>
      </c>
      <c r="S549" s="13">
        <f t="shared" si="342"/>
        <v>0</v>
      </c>
      <c r="T549" s="14">
        <f t="shared" si="331"/>
        <v>0</v>
      </c>
      <c r="U549" s="13">
        <f t="shared" si="343"/>
        <v>0</v>
      </c>
      <c r="V549" s="14"/>
      <c r="W549" s="13">
        <f t="shared" si="344"/>
        <v>0</v>
      </c>
      <c r="X549" s="14">
        <f t="shared" si="332"/>
        <v>0</v>
      </c>
      <c r="Y549" s="13">
        <f t="shared" si="345"/>
        <v>0</v>
      </c>
      <c r="Z549" s="14">
        <f t="shared" si="333"/>
        <v>0</v>
      </c>
      <c r="AA549" s="13">
        <f t="shared" si="346"/>
        <v>1.9999999999999574E-2</v>
      </c>
      <c r="AB549" s="14"/>
      <c r="AC549" s="13">
        <f t="shared" si="347"/>
        <v>0</v>
      </c>
      <c r="AD549" s="14">
        <f t="shared" si="334"/>
        <v>0</v>
      </c>
      <c r="AE549" s="13">
        <f t="shared" si="348"/>
        <v>0</v>
      </c>
      <c r="AF549" s="14">
        <f t="shared" si="335"/>
        <v>0</v>
      </c>
      <c r="AG549" s="13">
        <f t="shared" si="349"/>
        <v>0</v>
      </c>
      <c r="AH549" s="14"/>
      <c r="AI549" s="13">
        <f t="shared" si="350"/>
        <v>0</v>
      </c>
      <c r="AJ549" s="14">
        <f t="shared" si="336"/>
        <v>0</v>
      </c>
      <c r="AK549" s="13">
        <f t="shared" si="351"/>
        <v>0</v>
      </c>
      <c r="AL549" s="14">
        <f t="shared" si="337"/>
        <v>0</v>
      </c>
      <c r="AM549" s="13">
        <f t="shared" si="352"/>
        <v>1.9999999999999574E-2</v>
      </c>
      <c r="AN549" s="14"/>
      <c r="AO549" s="13">
        <f t="shared" si="353"/>
        <v>0</v>
      </c>
      <c r="AP549" s="14">
        <f t="shared" si="354"/>
        <v>0</v>
      </c>
      <c r="AQ549" s="13">
        <f t="shared" si="355"/>
        <v>0</v>
      </c>
      <c r="AR549" s="14">
        <f t="shared" si="356"/>
        <v>0</v>
      </c>
      <c r="AS549" s="13">
        <f t="shared" si="357"/>
        <v>1.9999999999999574E-2</v>
      </c>
      <c r="AT549" s="14"/>
      <c r="AU549" s="13">
        <f t="shared" si="358"/>
        <v>0</v>
      </c>
      <c r="AV549" s="14">
        <f t="shared" si="359"/>
        <v>0</v>
      </c>
      <c r="AW549" s="13">
        <f t="shared" si="360"/>
        <v>0</v>
      </c>
      <c r="AX549" s="14">
        <f t="shared" si="361"/>
        <v>0</v>
      </c>
      <c r="AY549" s="13">
        <f t="shared" si="362"/>
        <v>1.9999999999999574E-2</v>
      </c>
      <c r="AZ549" s="14"/>
      <c r="BA549" s="13">
        <f t="shared" si="363"/>
        <v>0</v>
      </c>
      <c r="BB549" s="14">
        <f t="shared" si="364"/>
        <v>0</v>
      </c>
      <c r="BC549" s="13">
        <f t="shared" si="365"/>
        <v>0</v>
      </c>
      <c r="BD549" s="14">
        <f t="shared" si="366"/>
        <v>0</v>
      </c>
      <c r="BE549" s="13">
        <f t="shared" si="367"/>
        <v>1.9999999999999574E-2</v>
      </c>
    </row>
    <row r="550" spans="1:57" x14ac:dyDescent="0.25">
      <c r="A550" s="23">
        <f t="shared" si="368"/>
        <v>10.910416666666523</v>
      </c>
      <c r="B550" s="8" t="s">
        <v>13</v>
      </c>
      <c r="C550" s="10" t="s">
        <v>14</v>
      </c>
      <c r="D550" t="s">
        <v>11</v>
      </c>
      <c r="E550" s="10" t="s">
        <v>14</v>
      </c>
      <c r="F550" s="10"/>
      <c r="G550" s="10" t="s">
        <v>14</v>
      </c>
      <c r="H550" s="10" t="s">
        <v>14</v>
      </c>
      <c r="I550" s="32"/>
      <c r="J550" s="10" t="s">
        <v>14</v>
      </c>
      <c r="K550" s="13">
        <f t="shared" si="338"/>
        <v>0</v>
      </c>
      <c r="L550" s="14">
        <f t="shared" si="328"/>
        <v>0</v>
      </c>
      <c r="M550" s="13">
        <f t="shared" si="339"/>
        <v>0</v>
      </c>
      <c r="N550" s="14">
        <f t="shared" si="329"/>
        <v>0</v>
      </c>
      <c r="O550" s="13">
        <f t="shared" si="340"/>
        <v>1.9999999999999574E-2</v>
      </c>
      <c r="P550" s="14"/>
      <c r="Q550" s="13">
        <f t="shared" si="341"/>
        <v>0</v>
      </c>
      <c r="R550" s="14">
        <f t="shared" si="330"/>
        <v>0</v>
      </c>
      <c r="S550" s="13">
        <f t="shared" si="342"/>
        <v>0</v>
      </c>
      <c r="T550" s="14">
        <f t="shared" si="331"/>
        <v>0</v>
      </c>
      <c r="U550" s="13">
        <f t="shared" si="343"/>
        <v>0</v>
      </c>
      <c r="V550" s="14"/>
      <c r="W550" s="13">
        <f t="shared" si="344"/>
        <v>0</v>
      </c>
      <c r="X550" s="14">
        <f t="shared" si="332"/>
        <v>0</v>
      </c>
      <c r="Y550" s="13">
        <f t="shared" si="345"/>
        <v>0</v>
      </c>
      <c r="Z550" s="14">
        <f t="shared" si="333"/>
        <v>0</v>
      </c>
      <c r="AA550" s="13">
        <f t="shared" si="346"/>
        <v>1.9999999999999574E-2</v>
      </c>
      <c r="AB550" s="14"/>
      <c r="AC550" s="13">
        <f t="shared" si="347"/>
        <v>0</v>
      </c>
      <c r="AD550" s="14">
        <f t="shared" si="334"/>
        <v>0</v>
      </c>
      <c r="AE550" s="13">
        <f t="shared" si="348"/>
        <v>0</v>
      </c>
      <c r="AF550" s="14">
        <f t="shared" si="335"/>
        <v>0</v>
      </c>
      <c r="AG550" s="13">
        <f t="shared" si="349"/>
        <v>0</v>
      </c>
      <c r="AH550" s="14"/>
      <c r="AI550" s="13">
        <f t="shared" si="350"/>
        <v>10.910416666666523</v>
      </c>
      <c r="AJ550" s="14">
        <f t="shared" si="336"/>
        <v>1</v>
      </c>
      <c r="AK550" s="13">
        <f t="shared" si="351"/>
        <v>0</v>
      </c>
      <c r="AL550" s="14">
        <f t="shared" si="337"/>
        <v>0</v>
      </c>
      <c r="AM550" s="13">
        <f t="shared" si="352"/>
        <v>1.9999999999999574E-2</v>
      </c>
      <c r="AN550" s="14"/>
      <c r="AO550" s="13">
        <f t="shared" si="353"/>
        <v>0</v>
      </c>
      <c r="AP550" s="14">
        <f t="shared" si="354"/>
        <v>0</v>
      </c>
      <c r="AQ550" s="13">
        <f t="shared" si="355"/>
        <v>0</v>
      </c>
      <c r="AR550" s="14">
        <f t="shared" si="356"/>
        <v>0</v>
      </c>
      <c r="AS550" s="13">
        <f t="shared" si="357"/>
        <v>1.9999999999999574E-2</v>
      </c>
      <c r="AT550" s="14"/>
      <c r="AU550" s="13">
        <f t="shared" si="358"/>
        <v>0</v>
      </c>
      <c r="AV550" s="14">
        <f t="shared" si="359"/>
        <v>0</v>
      </c>
      <c r="AW550" s="13">
        <f t="shared" si="360"/>
        <v>0</v>
      </c>
      <c r="AX550" s="14">
        <f t="shared" si="361"/>
        <v>0</v>
      </c>
      <c r="AY550" s="13">
        <f t="shared" si="362"/>
        <v>1.9999999999999574E-2</v>
      </c>
      <c r="AZ550" s="14"/>
      <c r="BA550" s="13">
        <f t="shared" si="363"/>
        <v>0</v>
      </c>
      <c r="BB550" s="14">
        <f t="shared" si="364"/>
        <v>0</v>
      </c>
      <c r="BC550" s="13">
        <f t="shared" si="365"/>
        <v>0</v>
      </c>
      <c r="BD550" s="14">
        <f t="shared" si="366"/>
        <v>0</v>
      </c>
      <c r="BE550" s="13">
        <f t="shared" si="367"/>
        <v>1.9999999999999574E-2</v>
      </c>
    </row>
    <row r="551" spans="1:57" x14ac:dyDescent="0.25">
      <c r="A551" s="23">
        <f t="shared" si="368"/>
        <v>10.930416666666522</v>
      </c>
      <c r="B551" s="8" t="s">
        <v>17</v>
      </c>
      <c r="C551" s="10" t="s">
        <v>14</v>
      </c>
      <c r="D551" s="11" t="s">
        <v>20</v>
      </c>
      <c r="E551" t="s">
        <v>11</v>
      </c>
      <c r="F551" s="10"/>
      <c r="G551" s="10" t="s">
        <v>14</v>
      </c>
      <c r="H551" s="10" t="s">
        <v>14</v>
      </c>
      <c r="I551" s="32"/>
      <c r="J551" s="10" t="s">
        <v>14</v>
      </c>
      <c r="K551" s="13">
        <f t="shared" si="338"/>
        <v>0</v>
      </c>
      <c r="L551" s="14">
        <f t="shared" si="328"/>
        <v>0</v>
      </c>
      <c r="M551" s="13">
        <f t="shared" si="339"/>
        <v>0</v>
      </c>
      <c r="N551" s="14">
        <f t="shared" si="329"/>
        <v>0</v>
      </c>
      <c r="O551" s="13">
        <f t="shared" si="340"/>
        <v>1.9999999999999574E-2</v>
      </c>
      <c r="P551" s="14"/>
      <c r="Q551" s="13">
        <f t="shared" si="341"/>
        <v>0</v>
      </c>
      <c r="R551" s="14">
        <f t="shared" si="330"/>
        <v>0</v>
      </c>
      <c r="S551" s="13">
        <f t="shared" si="342"/>
        <v>10.930416666666522</v>
      </c>
      <c r="T551" s="14">
        <f t="shared" si="331"/>
        <v>1</v>
      </c>
      <c r="U551" s="13">
        <f t="shared" si="343"/>
        <v>0</v>
      </c>
      <c r="V551" s="14"/>
      <c r="W551" s="13">
        <f t="shared" si="344"/>
        <v>0</v>
      </c>
      <c r="X551" s="14">
        <f t="shared" si="332"/>
        <v>0</v>
      </c>
      <c r="Y551" s="13">
        <f t="shared" si="345"/>
        <v>0</v>
      </c>
      <c r="Z551" s="14">
        <f t="shared" si="333"/>
        <v>0</v>
      </c>
      <c r="AA551" s="13">
        <f t="shared" si="346"/>
        <v>0</v>
      </c>
      <c r="AB551" s="14"/>
      <c r="AC551" s="13">
        <f t="shared" si="347"/>
        <v>0</v>
      </c>
      <c r="AD551" s="14">
        <f t="shared" si="334"/>
        <v>0</v>
      </c>
      <c r="AE551" s="13">
        <f t="shared" si="348"/>
        <v>0</v>
      </c>
      <c r="AF551" s="14">
        <f t="shared" si="335"/>
        <v>0</v>
      </c>
      <c r="AG551" s="13">
        <f t="shared" si="349"/>
        <v>0</v>
      </c>
      <c r="AH551" s="14"/>
      <c r="AI551" s="13">
        <f t="shared" si="350"/>
        <v>0</v>
      </c>
      <c r="AJ551" s="14">
        <f t="shared" si="336"/>
        <v>0</v>
      </c>
      <c r="AK551" s="13">
        <f t="shared" si="351"/>
        <v>0</v>
      </c>
      <c r="AL551" s="14">
        <f t="shared" si="337"/>
        <v>0</v>
      </c>
      <c r="AM551" s="13">
        <f t="shared" si="352"/>
        <v>1.9999999999999574E-2</v>
      </c>
      <c r="AN551" s="14"/>
      <c r="AO551" s="13">
        <f t="shared" si="353"/>
        <v>0</v>
      </c>
      <c r="AP551" s="14">
        <f t="shared" si="354"/>
        <v>0</v>
      </c>
      <c r="AQ551" s="13">
        <f t="shared" si="355"/>
        <v>0</v>
      </c>
      <c r="AR551" s="14">
        <f t="shared" si="356"/>
        <v>0</v>
      </c>
      <c r="AS551" s="13">
        <f t="shared" si="357"/>
        <v>1.9999999999999574E-2</v>
      </c>
      <c r="AT551" s="14"/>
      <c r="AU551" s="13">
        <f t="shared" si="358"/>
        <v>0</v>
      </c>
      <c r="AV551" s="14">
        <f t="shared" si="359"/>
        <v>0</v>
      </c>
      <c r="AW551" s="13">
        <f t="shared" si="360"/>
        <v>0</v>
      </c>
      <c r="AX551" s="14">
        <f t="shared" si="361"/>
        <v>0</v>
      </c>
      <c r="AY551" s="13">
        <f t="shared" si="362"/>
        <v>1.9999999999999574E-2</v>
      </c>
      <c r="AZ551" s="14"/>
      <c r="BA551" s="13">
        <f t="shared" si="363"/>
        <v>0</v>
      </c>
      <c r="BB551" s="14">
        <f t="shared" si="364"/>
        <v>0</v>
      </c>
      <c r="BC551" s="13">
        <f t="shared" si="365"/>
        <v>0</v>
      </c>
      <c r="BD551" s="14">
        <f t="shared" si="366"/>
        <v>0</v>
      </c>
      <c r="BE551" s="13">
        <f t="shared" si="367"/>
        <v>1.9999999999999574E-2</v>
      </c>
    </row>
    <row r="552" spans="1:57" x14ac:dyDescent="0.25">
      <c r="A552" s="23">
        <f t="shared" si="368"/>
        <v>10.950416666666522</v>
      </c>
      <c r="B552" s="8" t="s">
        <v>10</v>
      </c>
      <c r="C552" s="10" t="s">
        <v>14</v>
      </c>
      <c r="E552" t="s">
        <v>11</v>
      </c>
      <c r="F552" s="10" t="s">
        <v>14</v>
      </c>
      <c r="G552" s="10" t="s">
        <v>14</v>
      </c>
      <c r="H552" s="10" t="s">
        <v>14</v>
      </c>
      <c r="I552" s="11"/>
      <c r="J552" s="10" t="s">
        <v>14</v>
      </c>
      <c r="K552" s="13">
        <f t="shared" si="338"/>
        <v>0</v>
      </c>
      <c r="L552" s="14">
        <f t="shared" si="328"/>
        <v>0</v>
      </c>
      <c r="M552" s="13">
        <f t="shared" si="339"/>
        <v>0</v>
      </c>
      <c r="N552" s="14">
        <f t="shared" si="329"/>
        <v>0</v>
      </c>
      <c r="O552" s="13">
        <f t="shared" si="340"/>
        <v>1.9999999999999574E-2</v>
      </c>
      <c r="P552" s="14"/>
      <c r="Q552" s="13">
        <f t="shared" si="341"/>
        <v>0</v>
      </c>
      <c r="R552" s="14">
        <f t="shared" si="330"/>
        <v>0</v>
      </c>
      <c r="S552" s="13">
        <f t="shared" si="342"/>
        <v>0</v>
      </c>
      <c r="T552" s="14">
        <f t="shared" si="331"/>
        <v>0</v>
      </c>
      <c r="U552" s="13">
        <f t="shared" si="343"/>
        <v>0</v>
      </c>
      <c r="V552" s="14"/>
      <c r="W552" s="13">
        <f t="shared" si="344"/>
        <v>0</v>
      </c>
      <c r="X552" s="14">
        <f t="shared" si="332"/>
        <v>0</v>
      </c>
      <c r="Y552" s="13">
        <f t="shared" si="345"/>
        <v>0</v>
      </c>
      <c r="Z552" s="14">
        <f t="shared" si="333"/>
        <v>0</v>
      </c>
      <c r="AA552" s="13">
        <f t="shared" si="346"/>
        <v>0</v>
      </c>
      <c r="AB552" s="14"/>
      <c r="AC552" s="13">
        <f t="shared" si="347"/>
        <v>10.950416666666522</v>
      </c>
      <c r="AD552" s="14">
        <f t="shared" si="334"/>
        <v>1</v>
      </c>
      <c r="AE552" s="13">
        <f t="shared" si="348"/>
        <v>0</v>
      </c>
      <c r="AF552" s="14">
        <f t="shared" si="335"/>
        <v>0</v>
      </c>
      <c r="AG552" s="13">
        <f t="shared" si="349"/>
        <v>1.9999999999999574E-2</v>
      </c>
      <c r="AH552" s="14"/>
      <c r="AI552" s="13">
        <f t="shared" si="350"/>
        <v>0</v>
      </c>
      <c r="AJ552" s="14">
        <f t="shared" si="336"/>
        <v>0</v>
      </c>
      <c r="AK552" s="13">
        <f t="shared" si="351"/>
        <v>0</v>
      </c>
      <c r="AL552" s="14">
        <f t="shared" si="337"/>
        <v>0</v>
      </c>
      <c r="AM552" s="13">
        <f t="shared" si="352"/>
        <v>1.9999999999999574E-2</v>
      </c>
      <c r="AN552" s="14"/>
      <c r="AO552" s="13">
        <f t="shared" si="353"/>
        <v>0</v>
      </c>
      <c r="AP552" s="14">
        <f t="shared" si="354"/>
        <v>0</v>
      </c>
      <c r="AQ552" s="13">
        <f t="shared" si="355"/>
        <v>0</v>
      </c>
      <c r="AR552" s="14">
        <f t="shared" si="356"/>
        <v>0</v>
      </c>
      <c r="AS552" s="13">
        <f t="shared" si="357"/>
        <v>1.9999999999999574E-2</v>
      </c>
      <c r="AT552" s="14"/>
      <c r="AU552" s="13">
        <f t="shared" si="358"/>
        <v>0</v>
      </c>
      <c r="AV552" s="14">
        <f t="shared" si="359"/>
        <v>0</v>
      </c>
      <c r="AW552" s="13">
        <f t="shared" si="360"/>
        <v>0</v>
      </c>
      <c r="AX552" s="14">
        <f t="shared" si="361"/>
        <v>0</v>
      </c>
      <c r="AY552" s="13">
        <f t="shared" si="362"/>
        <v>1.9999999999999574E-2</v>
      </c>
      <c r="AZ552" s="14"/>
      <c r="BA552" s="13">
        <f t="shared" si="363"/>
        <v>0</v>
      </c>
      <c r="BB552" s="14">
        <f t="shared" si="364"/>
        <v>0</v>
      </c>
      <c r="BC552" s="13">
        <f t="shared" si="365"/>
        <v>0</v>
      </c>
      <c r="BD552" s="14">
        <f t="shared" si="366"/>
        <v>0</v>
      </c>
      <c r="BE552" s="13">
        <f t="shared" si="367"/>
        <v>1.9999999999999574E-2</v>
      </c>
    </row>
    <row r="553" spans="1:57" x14ac:dyDescent="0.25">
      <c r="A553" s="23">
        <f t="shared" si="368"/>
        <v>10.970416666666521</v>
      </c>
      <c r="B553" s="8"/>
      <c r="C553" s="10" t="s">
        <v>14</v>
      </c>
      <c r="E553" t="s">
        <v>11</v>
      </c>
      <c r="F553" s="10" t="s">
        <v>14</v>
      </c>
      <c r="G553" s="10" t="s">
        <v>14</v>
      </c>
      <c r="H553" s="10" t="s">
        <v>14</v>
      </c>
      <c r="I553" s="10"/>
      <c r="J553" s="10" t="s">
        <v>14</v>
      </c>
      <c r="K553" s="13">
        <f t="shared" si="338"/>
        <v>0</v>
      </c>
      <c r="L553" s="14">
        <f t="shared" si="328"/>
        <v>0</v>
      </c>
      <c r="M553" s="13">
        <f t="shared" si="339"/>
        <v>0</v>
      </c>
      <c r="N553" s="14">
        <f t="shared" si="329"/>
        <v>0</v>
      </c>
      <c r="O553" s="13">
        <f t="shared" si="340"/>
        <v>1.9999999999999574E-2</v>
      </c>
      <c r="P553" s="14"/>
      <c r="Q553" s="13">
        <f t="shared" si="341"/>
        <v>0</v>
      </c>
      <c r="R553" s="14">
        <f t="shared" si="330"/>
        <v>0</v>
      </c>
      <c r="S553" s="13">
        <f t="shared" si="342"/>
        <v>0</v>
      </c>
      <c r="T553" s="14">
        <f t="shared" si="331"/>
        <v>0</v>
      </c>
      <c r="U553" s="13">
        <f t="shared" si="343"/>
        <v>0</v>
      </c>
      <c r="V553" s="14"/>
      <c r="W553" s="13">
        <f t="shared" si="344"/>
        <v>0</v>
      </c>
      <c r="X553" s="14">
        <f t="shared" si="332"/>
        <v>0</v>
      </c>
      <c r="Y553" s="13">
        <f t="shared" si="345"/>
        <v>0</v>
      </c>
      <c r="Z553" s="14">
        <f t="shared" si="333"/>
        <v>0</v>
      </c>
      <c r="AA553" s="13">
        <f t="shared" si="346"/>
        <v>0</v>
      </c>
      <c r="AB553" s="14"/>
      <c r="AC553" s="13">
        <f t="shared" si="347"/>
        <v>0</v>
      </c>
      <c r="AD553" s="14">
        <f t="shared" si="334"/>
        <v>0</v>
      </c>
      <c r="AE553" s="13">
        <f t="shared" si="348"/>
        <v>0</v>
      </c>
      <c r="AF553" s="14">
        <f t="shared" si="335"/>
        <v>0</v>
      </c>
      <c r="AG553" s="13">
        <f t="shared" si="349"/>
        <v>1.9999999999999574E-2</v>
      </c>
      <c r="AH553" s="14"/>
      <c r="AI553" s="13">
        <f t="shared" si="350"/>
        <v>0</v>
      </c>
      <c r="AJ553" s="14">
        <f t="shared" si="336"/>
        <v>0</v>
      </c>
      <c r="AK553" s="13">
        <f t="shared" si="351"/>
        <v>0</v>
      </c>
      <c r="AL553" s="14">
        <f t="shared" si="337"/>
        <v>0</v>
      </c>
      <c r="AM553" s="13">
        <f t="shared" si="352"/>
        <v>1.9999999999999574E-2</v>
      </c>
      <c r="AN553" s="14"/>
      <c r="AO553" s="13">
        <f t="shared" si="353"/>
        <v>0</v>
      </c>
      <c r="AP553" s="14">
        <f t="shared" si="354"/>
        <v>0</v>
      </c>
      <c r="AQ553" s="13">
        <f t="shared" si="355"/>
        <v>0</v>
      </c>
      <c r="AR553" s="14">
        <f t="shared" si="356"/>
        <v>0</v>
      </c>
      <c r="AS553" s="13">
        <f t="shared" si="357"/>
        <v>1.9999999999999574E-2</v>
      </c>
      <c r="AT553" s="14"/>
      <c r="AU553" s="13">
        <f t="shared" si="358"/>
        <v>0</v>
      </c>
      <c r="AV553" s="14">
        <f t="shared" si="359"/>
        <v>0</v>
      </c>
      <c r="AW553" s="13">
        <f t="shared" si="360"/>
        <v>0</v>
      </c>
      <c r="AX553" s="14">
        <f t="shared" si="361"/>
        <v>0</v>
      </c>
      <c r="AY553" s="13">
        <f t="shared" si="362"/>
        <v>1.9999999999999574E-2</v>
      </c>
      <c r="AZ553" s="14"/>
      <c r="BA553" s="13">
        <f t="shared" si="363"/>
        <v>0</v>
      </c>
      <c r="BB553" s="14">
        <f t="shared" si="364"/>
        <v>0</v>
      </c>
      <c r="BC553" s="13">
        <f t="shared" si="365"/>
        <v>0</v>
      </c>
      <c r="BD553" s="14">
        <f t="shared" si="366"/>
        <v>0</v>
      </c>
      <c r="BE553" s="13">
        <f t="shared" si="367"/>
        <v>1.9999999999999574E-2</v>
      </c>
    </row>
    <row r="554" spans="1:57" x14ac:dyDescent="0.25">
      <c r="A554" s="23">
        <f t="shared" si="368"/>
        <v>10.990416666666521</v>
      </c>
      <c r="B554" s="8" t="s">
        <v>67</v>
      </c>
      <c r="C554" s="10" t="s">
        <v>14</v>
      </c>
      <c r="E554" t="s">
        <v>11</v>
      </c>
      <c r="F554" s="10" t="s">
        <v>14</v>
      </c>
      <c r="G554" s="10" t="s">
        <v>14</v>
      </c>
      <c r="H554" s="10" t="s">
        <v>14</v>
      </c>
      <c r="I554" s="10" t="s">
        <v>14</v>
      </c>
      <c r="J554" s="10" t="s">
        <v>14</v>
      </c>
      <c r="K554" s="13">
        <f t="shared" si="338"/>
        <v>0</v>
      </c>
      <c r="L554" s="14">
        <f t="shared" si="328"/>
        <v>0</v>
      </c>
      <c r="M554" s="13">
        <f t="shared" si="339"/>
        <v>0</v>
      </c>
      <c r="N554" s="14">
        <f t="shared" si="329"/>
        <v>0</v>
      </c>
      <c r="O554" s="13">
        <f t="shared" si="340"/>
        <v>1.9999999999999574E-2</v>
      </c>
      <c r="P554" s="14"/>
      <c r="Q554" s="13">
        <f t="shared" si="341"/>
        <v>0</v>
      </c>
      <c r="R554" s="14">
        <f t="shared" si="330"/>
        <v>0</v>
      </c>
      <c r="S554" s="13">
        <f t="shared" si="342"/>
        <v>0</v>
      </c>
      <c r="T554" s="14">
        <f t="shared" si="331"/>
        <v>0</v>
      </c>
      <c r="U554" s="13">
        <f t="shared" si="343"/>
        <v>0</v>
      </c>
      <c r="V554" s="14"/>
      <c r="W554" s="13">
        <f t="shared" si="344"/>
        <v>0</v>
      </c>
      <c r="X554" s="14">
        <f t="shared" si="332"/>
        <v>0</v>
      </c>
      <c r="Y554" s="13">
        <f t="shared" si="345"/>
        <v>0</v>
      </c>
      <c r="Z554" s="14">
        <f t="shared" si="333"/>
        <v>0</v>
      </c>
      <c r="AA554" s="13">
        <f t="shared" si="346"/>
        <v>0</v>
      </c>
      <c r="AB554" s="14"/>
      <c r="AC554" s="13">
        <f t="shared" si="347"/>
        <v>0</v>
      </c>
      <c r="AD554" s="14">
        <f t="shared" si="334"/>
        <v>0</v>
      </c>
      <c r="AE554" s="13">
        <f t="shared" si="348"/>
        <v>0</v>
      </c>
      <c r="AF554" s="14">
        <f t="shared" si="335"/>
        <v>0</v>
      </c>
      <c r="AG554" s="13">
        <f t="shared" si="349"/>
        <v>1.9999999999999574E-2</v>
      </c>
      <c r="AH554" s="14"/>
      <c r="AI554" s="13">
        <f t="shared" si="350"/>
        <v>0</v>
      </c>
      <c r="AJ554" s="14">
        <f t="shared" si="336"/>
        <v>0</v>
      </c>
      <c r="AK554" s="13">
        <f t="shared" si="351"/>
        <v>0</v>
      </c>
      <c r="AL554" s="14">
        <f t="shared" si="337"/>
        <v>0</v>
      </c>
      <c r="AM554" s="13">
        <f t="shared" si="352"/>
        <v>1.9999999999999574E-2</v>
      </c>
      <c r="AN554" s="14"/>
      <c r="AO554" s="13">
        <f t="shared" si="353"/>
        <v>0</v>
      </c>
      <c r="AP554" s="14">
        <f t="shared" si="354"/>
        <v>0</v>
      </c>
      <c r="AQ554" s="13">
        <f t="shared" si="355"/>
        <v>0</v>
      </c>
      <c r="AR554" s="14">
        <f t="shared" si="356"/>
        <v>0</v>
      </c>
      <c r="AS554" s="13">
        <f t="shared" si="357"/>
        <v>1.9999999999999574E-2</v>
      </c>
      <c r="AT554" s="14"/>
      <c r="AU554" s="13">
        <f t="shared" si="358"/>
        <v>10.990416666666521</v>
      </c>
      <c r="AV554" s="14">
        <f t="shared" si="359"/>
        <v>1</v>
      </c>
      <c r="AW554" s="13">
        <f t="shared" si="360"/>
        <v>0</v>
      </c>
      <c r="AX554" s="14">
        <f t="shared" si="361"/>
        <v>0</v>
      </c>
      <c r="AY554" s="13">
        <f t="shared" si="362"/>
        <v>1.9999999999999574E-2</v>
      </c>
      <c r="AZ554" s="14"/>
      <c r="BA554" s="13">
        <f t="shared" si="363"/>
        <v>0</v>
      </c>
      <c r="BB554" s="14">
        <f t="shared" si="364"/>
        <v>0</v>
      </c>
      <c r="BC554" s="13">
        <f t="shared" si="365"/>
        <v>0</v>
      </c>
      <c r="BD554" s="14">
        <f t="shared" si="366"/>
        <v>0</v>
      </c>
      <c r="BE554" s="13">
        <f t="shared" si="367"/>
        <v>1.9999999999999574E-2</v>
      </c>
    </row>
    <row r="555" spans="1:57" x14ac:dyDescent="0.25">
      <c r="A555" s="23">
        <f t="shared" si="368"/>
        <v>11.01041666666652</v>
      </c>
      <c r="B555" s="8"/>
      <c r="C555" s="10" t="s">
        <v>14</v>
      </c>
      <c r="E555" t="s">
        <v>11</v>
      </c>
      <c r="F555" s="10" t="s">
        <v>14</v>
      </c>
      <c r="G555" s="10" t="s">
        <v>14</v>
      </c>
      <c r="H555" s="10" t="s">
        <v>14</v>
      </c>
      <c r="I555" s="10" t="s">
        <v>14</v>
      </c>
      <c r="J555" s="10" t="s">
        <v>14</v>
      </c>
      <c r="K555" s="13">
        <f t="shared" si="338"/>
        <v>0</v>
      </c>
      <c r="L555" s="14">
        <f t="shared" si="328"/>
        <v>0</v>
      </c>
      <c r="M555" s="13">
        <f t="shared" si="339"/>
        <v>0</v>
      </c>
      <c r="N555" s="14">
        <f t="shared" si="329"/>
        <v>0</v>
      </c>
      <c r="O555" s="13">
        <f t="shared" si="340"/>
        <v>1.9999999999999574E-2</v>
      </c>
      <c r="P555" s="14"/>
      <c r="Q555" s="13">
        <f t="shared" si="341"/>
        <v>0</v>
      </c>
      <c r="R555" s="14">
        <f t="shared" si="330"/>
        <v>0</v>
      </c>
      <c r="S555" s="13">
        <f t="shared" si="342"/>
        <v>0</v>
      </c>
      <c r="T555" s="14">
        <f t="shared" si="331"/>
        <v>0</v>
      </c>
      <c r="U555" s="13">
        <f t="shared" si="343"/>
        <v>0</v>
      </c>
      <c r="V555" s="14"/>
      <c r="W555" s="13">
        <f t="shared" si="344"/>
        <v>0</v>
      </c>
      <c r="X555" s="14">
        <f t="shared" si="332"/>
        <v>0</v>
      </c>
      <c r="Y555" s="13">
        <f t="shared" si="345"/>
        <v>0</v>
      </c>
      <c r="Z555" s="14">
        <f t="shared" si="333"/>
        <v>0</v>
      </c>
      <c r="AA555" s="13">
        <f t="shared" si="346"/>
        <v>0</v>
      </c>
      <c r="AB555" s="14"/>
      <c r="AC555" s="13">
        <f t="shared" si="347"/>
        <v>0</v>
      </c>
      <c r="AD555" s="14">
        <f t="shared" si="334"/>
        <v>0</v>
      </c>
      <c r="AE555" s="13">
        <f t="shared" si="348"/>
        <v>0</v>
      </c>
      <c r="AF555" s="14">
        <f t="shared" si="335"/>
        <v>0</v>
      </c>
      <c r="AG555" s="13">
        <f t="shared" si="349"/>
        <v>1.9999999999999574E-2</v>
      </c>
      <c r="AH555" s="14"/>
      <c r="AI555" s="13">
        <f t="shared" si="350"/>
        <v>0</v>
      </c>
      <c r="AJ555" s="14">
        <f t="shared" si="336"/>
        <v>0</v>
      </c>
      <c r="AK555" s="13">
        <f t="shared" si="351"/>
        <v>0</v>
      </c>
      <c r="AL555" s="14">
        <f t="shared" si="337"/>
        <v>0</v>
      </c>
      <c r="AM555" s="13">
        <f t="shared" si="352"/>
        <v>1.9999999999999574E-2</v>
      </c>
      <c r="AN555" s="14"/>
      <c r="AO555" s="13">
        <f t="shared" si="353"/>
        <v>0</v>
      </c>
      <c r="AP555" s="14">
        <f t="shared" si="354"/>
        <v>0</v>
      </c>
      <c r="AQ555" s="13">
        <f t="shared" si="355"/>
        <v>0</v>
      </c>
      <c r="AR555" s="14">
        <f t="shared" si="356"/>
        <v>0</v>
      </c>
      <c r="AS555" s="13">
        <f t="shared" si="357"/>
        <v>1.9999999999999574E-2</v>
      </c>
      <c r="AT555" s="14"/>
      <c r="AU555" s="13">
        <f t="shared" si="358"/>
        <v>0</v>
      </c>
      <c r="AV555" s="14">
        <f t="shared" si="359"/>
        <v>0</v>
      </c>
      <c r="AW555" s="13">
        <f t="shared" si="360"/>
        <v>0</v>
      </c>
      <c r="AX555" s="14">
        <f t="shared" si="361"/>
        <v>0</v>
      </c>
      <c r="AY555" s="13">
        <f t="shared" si="362"/>
        <v>1.9999999999999574E-2</v>
      </c>
      <c r="AZ555" s="14"/>
      <c r="BA555" s="13">
        <f t="shared" si="363"/>
        <v>0</v>
      </c>
      <c r="BB555" s="14">
        <f t="shared" si="364"/>
        <v>0</v>
      </c>
      <c r="BC555" s="13">
        <f t="shared" si="365"/>
        <v>0</v>
      </c>
      <c r="BD555" s="14">
        <f t="shared" si="366"/>
        <v>0</v>
      </c>
      <c r="BE555" s="13">
        <f t="shared" si="367"/>
        <v>1.9999999999999574E-2</v>
      </c>
    </row>
    <row r="556" spans="1:57" x14ac:dyDescent="0.25">
      <c r="A556" s="23">
        <f t="shared" si="368"/>
        <v>11.03041666666652</v>
      </c>
      <c r="B556" s="8" t="s">
        <v>18</v>
      </c>
      <c r="C556" s="10" t="s">
        <v>14</v>
      </c>
      <c r="D556" s="11"/>
      <c r="E556" s="11" t="s">
        <v>20</v>
      </c>
      <c r="F556" s="10" t="s">
        <v>14</v>
      </c>
      <c r="G556" s="10" t="s">
        <v>14</v>
      </c>
      <c r="H556" t="s">
        <v>11</v>
      </c>
      <c r="I556" s="10" t="s">
        <v>14</v>
      </c>
      <c r="J556" s="10" t="s">
        <v>14</v>
      </c>
      <c r="K556" s="13">
        <f t="shared" si="338"/>
        <v>0</v>
      </c>
      <c r="L556" s="14">
        <f t="shared" si="328"/>
        <v>0</v>
      </c>
      <c r="M556" s="13">
        <f t="shared" si="339"/>
        <v>0</v>
      </c>
      <c r="N556" s="14">
        <f t="shared" si="329"/>
        <v>0</v>
      </c>
      <c r="O556" s="13">
        <f t="shared" si="340"/>
        <v>1.9999999999999574E-2</v>
      </c>
      <c r="P556" s="14"/>
      <c r="Q556" s="13">
        <f t="shared" si="341"/>
        <v>0</v>
      </c>
      <c r="R556" s="14">
        <f t="shared" si="330"/>
        <v>0</v>
      </c>
      <c r="S556" s="13">
        <f t="shared" si="342"/>
        <v>0</v>
      </c>
      <c r="T556" s="14">
        <f t="shared" si="331"/>
        <v>0</v>
      </c>
      <c r="U556" s="13">
        <f t="shared" si="343"/>
        <v>0</v>
      </c>
      <c r="V556" s="14"/>
      <c r="W556" s="13">
        <f t="shared" si="344"/>
        <v>0</v>
      </c>
      <c r="X556" s="14">
        <f t="shared" si="332"/>
        <v>0</v>
      </c>
      <c r="Y556" s="13">
        <f t="shared" si="345"/>
        <v>11.03041666666652</v>
      </c>
      <c r="Z556" s="14">
        <f t="shared" si="333"/>
        <v>1</v>
      </c>
      <c r="AA556" s="13">
        <f t="shared" si="346"/>
        <v>0</v>
      </c>
      <c r="AB556" s="14"/>
      <c r="AC556" s="13">
        <f t="shared" si="347"/>
        <v>0</v>
      </c>
      <c r="AD556" s="14">
        <f t="shared" si="334"/>
        <v>0</v>
      </c>
      <c r="AE556" s="13">
        <f t="shared" si="348"/>
        <v>0</v>
      </c>
      <c r="AF556" s="14">
        <f t="shared" si="335"/>
        <v>0</v>
      </c>
      <c r="AG556" s="13">
        <f t="shared" si="349"/>
        <v>1.9999999999999574E-2</v>
      </c>
      <c r="AH556" s="14"/>
      <c r="AI556" s="13">
        <f t="shared" si="350"/>
        <v>0</v>
      </c>
      <c r="AJ556" s="14">
        <f t="shared" si="336"/>
        <v>0</v>
      </c>
      <c r="AK556" s="13">
        <f t="shared" si="351"/>
        <v>0</v>
      </c>
      <c r="AL556" s="14">
        <f t="shared" si="337"/>
        <v>0</v>
      </c>
      <c r="AM556" s="13">
        <f t="shared" si="352"/>
        <v>1.9999999999999574E-2</v>
      </c>
      <c r="AN556" s="14"/>
      <c r="AO556" s="13">
        <f t="shared" si="353"/>
        <v>0</v>
      </c>
      <c r="AP556" s="14">
        <f t="shared" si="354"/>
        <v>0</v>
      </c>
      <c r="AQ556" s="13">
        <f t="shared" si="355"/>
        <v>0</v>
      </c>
      <c r="AR556" s="14">
        <f t="shared" si="356"/>
        <v>0</v>
      </c>
      <c r="AS556" s="13">
        <f t="shared" si="357"/>
        <v>0</v>
      </c>
      <c r="AT556" s="14"/>
      <c r="AU556" s="13">
        <f t="shared" si="358"/>
        <v>0</v>
      </c>
      <c r="AV556" s="14">
        <f t="shared" si="359"/>
        <v>0</v>
      </c>
      <c r="AW556" s="13">
        <f t="shared" si="360"/>
        <v>0</v>
      </c>
      <c r="AX556" s="14">
        <f t="shared" si="361"/>
        <v>0</v>
      </c>
      <c r="AY556" s="13">
        <f t="shared" si="362"/>
        <v>1.9999999999999574E-2</v>
      </c>
      <c r="AZ556" s="14"/>
      <c r="BA556" s="13">
        <f t="shared" si="363"/>
        <v>0</v>
      </c>
      <c r="BB556" s="14">
        <f t="shared" si="364"/>
        <v>0</v>
      </c>
      <c r="BC556" s="13">
        <f t="shared" si="365"/>
        <v>0</v>
      </c>
      <c r="BD556" s="14">
        <f t="shared" si="366"/>
        <v>0</v>
      </c>
      <c r="BE556" s="13">
        <f t="shared" si="367"/>
        <v>1.9999999999999574E-2</v>
      </c>
    </row>
    <row r="557" spans="1:57" x14ac:dyDescent="0.25">
      <c r="A557" s="23">
        <f t="shared" si="368"/>
        <v>11.05041666666652</v>
      </c>
      <c r="B557" s="8" t="s">
        <v>21</v>
      </c>
      <c r="C557" s="10" t="s">
        <v>14</v>
      </c>
      <c r="E557" s="10" t="s">
        <v>14</v>
      </c>
      <c r="F557" s="10" t="s">
        <v>14</v>
      </c>
      <c r="G557" s="10" t="s">
        <v>14</v>
      </c>
      <c r="H557" t="s">
        <v>11</v>
      </c>
      <c r="I557" s="10" t="s">
        <v>14</v>
      </c>
      <c r="J557" s="10" t="s">
        <v>14</v>
      </c>
      <c r="K557" s="13">
        <f t="shared" si="338"/>
        <v>0</v>
      </c>
      <c r="L557" s="14">
        <f t="shared" si="328"/>
        <v>0</v>
      </c>
      <c r="M557" s="13">
        <f t="shared" si="339"/>
        <v>0</v>
      </c>
      <c r="N557" s="14">
        <f t="shared" si="329"/>
        <v>0</v>
      </c>
      <c r="O557" s="13">
        <f t="shared" si="340"/>
        <v>1.9999999999999574E-2</v>
      </c>
      <c r="P557" s="14"/>
      <c r="Q557" s="13">
        <f t="shared" si="341"/>
        <v>0</v>
      </c>
      <c r="R557" s="14">
        <f t="shared" si="330"/>
        <v>0</v>
      </c>
      <c r="S557" s="13">
        <f t="shared" si="342"/>
        <v>0</v>
      </c>
      <c r="T557" s="14">
        <f t="shared" si="331"/>
        <v>0</v>
      </c>
      <c r="U557" s="13">
        <f t="shared" si="343"/>
        <v>0</v>
      </c>
      <c r="V557" s="14"/>
      <c r="W557" s="13">
        <f t="shared" si="344"/>
        <v>11.05041666666652</v>
      </c>
      <c r="X557" s="14">
        <f t="shared" si="332"/>
        <v>1</v>
      </c>
      <c r="Y557" s="13">
        <f t="shared" si="345"/>
        <v>0</v>
      </c>
      <c r="Z557" s="14">
        <f t="shared" si="333"/>
        <v>0</v>
      </c>
      <c r="AA557" s="13">
        <f t="shared" si="346"/>
        <v>1.9999999999999574E-2</v>
      </c>
      <c r="AB557" s="14"/>
      <c r="AC557" s="13">
        <f t="shared" si="347"/>
        <v>0</v>
      </c>
      <c r="AD557" s="14">
        <f t="shared" si="334"/>
        <v>0</v>
      </c>
      <c r="AE557" s="13">
        <f t="shared" si="348"/>
        <v>0</v>
      </c>
      <c r="AF557" s="14">
        <f t="shared" si="335"/>
        <v>0</v>
      </c>
      <c r="AG557" s="13">
        <f t="shared" si="349"/>
        <v>1.9999999999999574E-2</v>
      </c>
      <c r="AH557" s="14"/>
      <c r="AI557" s="13">
        <f t="shared" si="350"/>
        <v>0</v>
      </c>
      <c r="AJ557" s="14">
        <f t="shared" si="336"/>
        <v>0</v>
      </c>
      <c r="AK557" s="13">
        <f t="shared" si="351"/>
        <v>0</v>
      </c>
      <c r="AL557" s="14">
        <f t="shared" si="337"/>
        <v>0</v>
      </c>
      <c r="AM557" s="13">
        <f t="shared" si="352"/>
        <v>1.9999999999999574E-2</v>
      </c>
      <c r="AN557" s="14"/>
      <c r="AO557" s="13">
        <f t="shared" si="353"/>
        <v>0</v>
      </c>
      <c r="AP557" s="14">
        <f t="shared" si="354"/>
        <v>0</v>
      </c>
      <c r="AQ557" s="13">
        <f t="shared" si="355"/>
        <v>0</v>
      </c>
      <c r="AR557" s="14">
        <f t="shared" si="356"/>
        <v>0</v>
      </c>
      <c r="AS557" s="13">
        <f t="shared" si="357"/>
        <v>0</v>
      </c>
      <c r="AT557" s="14"/>
      <c r="AU557" s="13">
        <f t="shared" si="358"/>
        <v>0</v>
      </c>
      <c r="AV557" s="14">
        <f t="shared" si="359"/>
        <v>0</v>
      </c>
      <c r="AW557" s="13">
        <f t="shared" si="360"/>
        <v>0</v>
      </c>
      <c r="AX557" s="14">
        <f t="shared" si="361"/>
        <v>0</v>
      </c>
      <c r="AY557" s="13">
        <f t="shared" si="362"/>
        <v>1.9999999999999574E-2</v>
      </c>
      <c r="AZ557" s="14"/>
      <c r="BA557" s="13">
        <f t="shared" si="363"/>
        <v>0</v>
      </c>
      <c r="BB557" s="14">
        <f t="shared" si="364"/>
        <v>0</v>
      </c>
      <c r="BC557" s="13">
        <f t="shared" si="365"/>
        <v>0</v>
      </c>
      <c r="BD557" s="14">
        <f t="shared" si="366"/>
        <v>0</v>
      </c>
      <c r="BE557" s="13">
        <f t="shared" si="367"/>
        <v>1.9999999999999574E-2</v>
      </c>
    </row>
    <row r="558" spans="1:57" x14ac:dyDescent="0.25">
      <c r="A558" s="23">
        <f t="shared" si="368"/>
        <v>11.070416666666519</v>
      </c>
      <c r="B558" s="8"/>
      <c r="C558" s="10" t="s">
        <v>14</v>
      </c>
      <c r="E558" s="10" t="s">
        <v>14</v>
      </c>
      <c r="F558" s="10" t="s">
        <v>14</v>
      </c>
      <c r="G558" s="10" t="s">
        <v>14</v>
      </c>
      <c r="H558" t="s">
        <v>11</v>
      </c>
      <c r="I558" s="10" t="s">
        <v>14</v>
      </c>
      <c r="J558" s="10" t="s">
        <v>14</v>
      </c>
      <c r="K558" s="13">
        <f t="shared" si="338"/>
        <v>0</v>
      </c>
      <c r="L558" s="14">
        <f t="shared" si="328"/>
        <v>0</v>
      </c>
      <c r="M558" s="13">
        <f t="shared" si="339"/>
        <v>0</v>
      </c>
      <c r="N558" s="14">
        <f t="shared" si="329"/>
        <v>0</v>
      </c>
      <c r="O558" s="13">
        <f t="shared" si="340"/>
        <v>1.9999999999999574E-2</v>
      </c>
      <c r="P558" s="14"/>
      <c r="Q558" s="13">
        <f t="shared" si="341"/>
        <v>0</v>
      </c>
      <c r="R558" s="14">
        <f t="shared" si="330"/>
        <v>0</v>
      </c>
      <c r="S558" s="13">
        <f t="shared" si="342"/>
        <v>0</v>
      </c>
      <c r="T558" s="14">
        <f t="shared" si="331"/>
        <v>0</v>
      </c>
      <c r="U558" s="13">
        <f t="shared" si="343"/>
        <v>0</v>
      </c>
      <c r="V558" s="14"/>
      <c r="W558" s="13">
        <f t="shared" si="344"/>
        <v>0</v>
      </c>
      <c r="X558" s="14">
        <f t="shared" si="332"/>
        <v>0</v>
      </c>
      <c r="Y558" s="13">
        <f t="shared" si="345"/>
        <v>0</v>
      </c>
      <c r="Z558" s="14">
        <f t="shared" si="333"/>
        <v>0</v>
      </c>
      <c r="AA558" s="13">
        <f t="shared" si="346"/>
        <v>1.9999999999999574E-2</v>
      </c>
      <c r="AB558" s="14"/>
      <c r="AC558" s="13">
        <f t="shared" si="347"/>
        <v>0</v>
      </c>
      <c r="AD558" s="14">
        <f t="shared" si="334"/>
        <v>0</v>
      </c>
      <c r="AE558" s="13">
        <f t="shared" si="348"/>
        <v>0</v>
      </c>
      <c r="AF558" s="14">
        <f t="shared" si="335"/>
        <v>0</v>
      </c>
      <c r="AG558" s="13">
        <f t="shared" si="349"/>
        <v>1.9999999999999574E-2</v>
      </c>
      <c r="AH558" s="14"/>
      <c r="AI558" s="13">
        <f t="shared" si="350"/>
        <v>0</v>
      </c>
      <c r="AJ558" s="14">
        <f t="shared" si="336"/>
        <v>0</v>
      </c>
      <c r="AK558" s="13">
        <f t="shared" si="351"/>
        <v>0</v>
      </c>
      <c r="AL558" s="14">
        <f t="shared" si="337"/>
        <v>0</v>
      </c>
      <c r="AM558" s="13">
        <f t="shared" si="352"/>
        <v>1.9999999999999574E-2</v>
      </c>
      <c r="AN558" s="14"/>
      <c r="AO558" s="13">
        <f t="shared" si="353"/>
        <v>0</v>
      </c>
      <c r="AP558" s="14">
        <f t="shared" si="354"/>
        <v>0</v>
      </c>
      <c r="AQ558" s="13">
        <f t="shared" si="355"/>
        <v>0</v>
      </c>
      <c r="AR558" s="14">
        <f t="shared" si="356"/>
        <v>0</v>
      </c>
      <c r="AS558" s="13">
        <f t="shared" si="357"/>
        <v>0</v>
      </c>
      <c r="AT558" s="14"/>
      <c r="AU558" s="13">
        <f t="shared" si="358"/>
        <v>0</v>
      </c>
      <c r="AV558" s="14">
        <f t="shared" si="359"/>
        <v>0</v>
      </c>
      <c r="AW558" s="13">
        <f t="shared" si="360"/>
        <v>0</v>
      </c>
      <c r="AX558" s="14">
        <f t="shared" si="361"/>
        <v>0</v>
      </c>
      <c r="AY558" s="13">
        <f t="shared" si="362"/>
        <v>1.9999999999999574E-2</v>
      </c>
      <c r="AZ558" s="14"/>
      <c r="BA558" s="13">
        <f t="shared" si="363"/>
        <v>0</v>
      </c>
      <c r="BB558" s="14">
        <f t="shared" si="364"/>
        <v>0</v>
      </c>
      <c r="BC558" s="13">
        <f t="shared" si="365"/>
        <v>0</v>
      </c>
      <c r="BD558" s="14">
        <f t="shared" si="366"/>
        <v>0</v>
      </c>
      <c r="BE558" s="13">
        <f t="shared" si="367"/>
        <v>1.9999999999999574E-2</v>
      </c>
    </row>
    <row r="559" spans="1:57" x14ac:dyDescent="0.25">
      <c r="A559" s="23">
        <f t="shared" si="368"/>
        <v>11.090416666666519</v>
      </c>
      <c r="B559" s="8" t="s">
        <v>16</v>
      </c>
      <c r="C559" s="10" t="s">
        <v>14</v>
      </c>
      <c r="D559" s="10" t="s">
        <v>14</v>
      </c>
      <c r="E559" s="10" t="s">
        <v>14</v>
      </c>
      <c r="F559" s="10" t="s">
        <v>14</v>
      </c>
      <c r="G559" s="10" t="s">
        <v>14</v>
      </c>
      <c r="H559" t="s">
        <v>11</v>
      </c>
      <c r="I559" s="10" t="s">
        <v>14</v>
      </c>
      <c r="J559" s="10" t="s">
        <v>14</v>
      </c>
      <c r="K559" s="13">
        <f t="shared" si="338"/>
        <v>0</v>
      </c>
      <c r="L559" s="14">
        <f t="shared" si="328"/>
        <v>0</v>
      </c>
      <c r="M559" s="13">
        <f t="shared" si="339"/>
        <v>0</v>
      </c>
      <c r="N559" s="14">
        <f t="shared" si="329"/>
        <v>0</v>
      </c>
      <c r="O559" s="13">
        <f t="shared" si="340"/>
        <v>1.9999999999999574E-2</v>
      </c>
      <c r="P559" s="14"/>
      <c r="Q559" s="13">
        <f t="shared" si="341"/>
        <v>11.090416666666519</v>
      </c>
      <c r="R559" s="14">
        <f t="shared" si="330"/>
        <v>1</v>
      </c>
      <c r="S559" s="13">
        <f t="shared" si="342"/>
        <v>0</v>
      </c>
      <c r="T559" s="14">
        <f t="shared" si="331"/>
        <v>0</v>
      </c>
      <c r="U559" s="13">
        <f t="shared" si="343"/>
        <v>1.9999999999999574E-2</v>
      </c>
      <c r="V559" s="14"/>
      <c r="W559" s="13">
        <f t="shared" si="344"/>
        <v>0</v>
      </c>
      <c r="X559" s="14">
        <f t="shared" si="332"/>
        <v>0</v>
      </c>
      <c r="Y559" s="13">
        <f t="shared" si="345"/>
        <v>0</v>
      </c>
      <c r="Z559" s="14">
        <f t="shared" si="333"/>
        <v>0</v>
      </c>
      <c r="AA559" s="13">
        <f t="shared" si="346"/>
        <v>1.9999999999999574E-2</v>
      </c>
      <c r="AB559" s="14"/>
      <c r="AC559" s="13">
        <f t="shared" si="347"/>
        <v>0</v>
      </c>
      <c r="AD559" s="14">
        <f t="shared" si="334"/>
        <v>0</v>
      </c>
      <c r="AE559" s="13">
        <f t="shared" si="348"/>
        <v>0</v>
      </c>
      <c r="AF559" s="14">
        <f t="shared" si="335"/>
        <v>0</v>
      </c>
      <c r="AG559" s="13">
        <f t="shared" si="349"/>
        <v>1.9999999999999574E-2</v>
      </c>
      <c r="AH559" s="14"/>
      <c r="AI559" s="13">
        <f t="shared" si="350"/>
        <v>0</v>
      </c>
      <c r="AJ559" s="14">
        <f t="shared" si="336"/>
        <v>0</v>
      </c>
      <c r="AK559" s="13">
        <f t="shared" si="351"/>
        <v>0</v>
      </c>
      <c r="AL559" s="14">
        <f t="shared" si="337"/>
        <v>0</v>
      </c>
      <c r="AM559" s="13">
        <f t="shared" si="352"/>
        <v>1.9999999999999574E-2</v>
      </c>
      <c r="AN559" s="14"/>
      <c r="AO559" s="13">
        <f t="shared" si="353"/>
        <v>0</v>
      </c>
      <c r="AP559" s="14">
        <f t="shared" si="354"/>
        <v>0</v>
      </c>
      <c r="AQ559" s="13">
        <f t="shared" si="355"/>
        <v>0</v>
      </c>
      <c r="AR559" s="14">
        <f t="shared" si="356"/>
        <v>0</v>
      </c>
      <c r="AS559" s="13">
        <f t="shared" si="357"/>
        <v>0</v>
      </c>
      <c r="AT559" s="14"/>
      <c r="AU559" s="13">
        <f t="shared" si="358"/>
        <v>0</v>
      </c>
      <c r="AV559" s="14">
        <f t="shared" si="359"/>
        <v>0</v>
      </c>
      <c r="AW559" s="13">
        <f t="shared" si="360"/>
        <v>0</v>
      </c>
      <c r="AX559" s="14">
        <f t="shared" si="361"/>
        <v>0</v>
      </c>
      <c r="AY559" s="13">
        <f t="shared" si="362"/>
        <v>1.9999999999999574E-2</v>
      </c>
      <c r="AZ559" s="14"/>
      <c r="BA559" s="13">
        <f t="shared" si="363"/>
        <v>0</v>
      </c>
      <c r="BB559" s="14">
        <f t="shared" si="364"/>
        <v>0</v>
      </c>
      <c r="BC559" s="13">
        <f t="shared" si="365"/>
        <v>0</v>
      </c>
      <c r="BD559" s="14">
        <f t="shared" si="366"/>
        <v>0</v>
      </c>
      <c r="BE559" s="13">
        <f t="shared" si="367"/>
        <v>1.9999999999999574E-2</v>
      </c>
    </row>
    <row r="560" spans="1:57" x14ac:dyDescent="0.25">
      <c r="A560" s="23">
        <f t="shared" si="368"/>
        <v>11.110416666666518</v>
      </c>
      <c r="B560" s="8"/>
      <c r="C560" s="10" t="s">
        <v>14</v>
      </c>
      <c r="D560" s="10" t="s">
        <v>14</v>
      </c>
      <c r="E560" s="10" t="s">
        <v>14</v>
      </c>
      <c r="F560" s="10" t="s">
        <v>14</v>
      </c>
      <c r="G560" s="10" t="s">
        <v>14</v>
      </c>
      <c r="H560" t="s">
        <v>11</v>
      </c>
      <c r="I560" s="10" t="s">
        <v>14</v>
      </c>
      <c r="J560" s="10" t="s">
        <v>14</v>
      </c>
      <c r="K560" s="13">
        <f t="shared" si="338"/>
        <v>0</v>
      </c>
      <c r="L560" s="14">
        <f t="shared" si="328"/>
        <v>0</v>
      </c>
      <c r="M560" s="13">
        <f t="shared" si="339"/>
        <v>0</v>
      </c>
      <c r="N560" s="14">
        <f t="shared" si="329"/>
        <v>0</v>
      </c>
      <c r="O560" s="13">
        <f t="shared" si="340"/>
        <v>1.9999999999999574E-2</v>
      </c>
      <c r="P560" s="14"/>
      <c r="Q560" s="13">
        <f t="shared" si="341"/>
        <v>0</v>
      </c>
      <c r="R560" s="14">
        <f t="shared" si="330"/>
        <v>0</v>
      </c>
      <c r="S560" s="13">
        <f t="shared" si="342"/>
        <v>0</v>
      </c>
      <c r="T560" s="14">
        <f t="shared" si="331"/>
        <v>0</v>
      </c>
      <c r="U560" s="13">
        <f t="shared" si="343"/>
        <v>1.9999999999999574E-2</v>
      </c>
      <c r="V560" s="14"/>
      <c r="W560" s="13">
        <f t="shared" si="344"/>
        <v>0</v>
      </c>
      <c r="X560" s="14">
        <f t="shared" si="332"/>
        <v>0</v>
      </c>
      <c r="Y560" s="13">
        <f t="shared" si="345"/>
        <v>0</v>
      </c>
      <c r="Z560" s="14">
        <f t="shared" si="333"/>
        <v>0</v>
      </c>
      <c r="AA560" s="13">
        <f t="shared" si="346"/>
        <v>1.9999999999999574E-2</v>
      </c>
      <c r="AB560" s="14"/>
      <c r="AC560" s="13">
        <f t="shared" si="347"/>
        <v>0</v>
      </c>
      <c r="AD560" s="14">
        <f t="shared" si="334"/>
        <v>0</v>
      </c>
      <c r="AE560" s="13">
        <f t="shared" si="348"/>
        <v>0</v>
      </c>
      <c r="AF560" s="14">
        <f t="shared" si="335"/>
        <v>0</v>
      </c>
      <c r="AG560" s="13">
        <f t="shared" si="349"/>
        <v>1.9999999999999574E-2</v>
      </c>
      <c r="AH560" s="14"/>
      <c r="AI560" s="13">
        <f t="shared" si="350"/>
        <v>0</v>
      </c>
      <c r="AJ560" s="14">
        <f t="shared" si="336"/>
        <v>0</v>
      </c>
      <c r="AK560" s="13">
        <f t="shared" si="351"/>
        <v>0</v>
      </c>
      <c r="AL560" s="14">
        <f t="shared" si="337"/>
        <v>0</v>
      </c>
      <c r="AM560" s="13">
        <f t="shared" si="352"/>
        <v>1.9999999999999574E-2</v>
      </c>
      <c r="AN560" s="14"/>
      <c r="AO560" s="13">
        <f t="shared" si="353"/>
        <v>0</v>
      </c>
      <c r="AP560" s="14">
        <f t="shared" si="354"/>
        <v>0</v>
      </c>
      <c r="AQ560" s="13">
        <f t="shared" si="355"/>
        <v>0</v>
      </c>
      <c r="AR560" s="14">
        <f t="shared" si="356"/>
        <v>0</v>
      </c>
      <c r="AS560" s="13">
        <f t="shared" si="357"/>
        <v>0</v>
      </c>
      <c r="AT560" s="14"/>
      <c r="AU560" s="13">
        <f t="shared" si="358"/>
        <v>0</v>
      </c>
      <c r="AV560" s="14">
        <f t="shared" si="359"/>
        <v>0</v>
      </c>
      <c r="AW560" s="13">
        <f t="shared" si="360"/>
        <v>0</v>
      </c>
      <c r="AX560" s="14">
        <f t="shared" si="361"/>
        <v>0</v>
      </c>
      <c r="AY560" s="13">
        <f t="shared" si="362"/>
        <v>1.9999999999999574E-2</v>
      </c>
      <c r="AZ560" s="14"/>
      <c r="BA560" s="13">
        <f t="shared" si="363"/>
        <v>0</v>
      </c>
      <c r="BB560" s="14">
        <f t="shared" si="364"/>
        <v>0</v>
      </c>
      <c r="BC560" s="13">
        <f t="shared" si="365"/>
        <v>0</v>
      </c>
      <c r="BD560" s="14">
        <f t="shared" si="366"/>
        <v>0</v>
      </c>
      <c r="BE560" s="13">
        <f t="shared" si="367"/>
        <v>1.9999999999999574E-2</v>
      </c>
    </row>
    <row r="561" spans="1:57" x14ac:dyDescent="0.25">
      <c r="A561" s="23">
        <f t="shared" si="368"/>
        <v>11.130416666666518</v>
      </c>
      <c r="B561" s="8" t="s">
        <v>64</v>
      </c>
      <c r="C561" t="s">
        <v>11</v>
      </c>
      <c r="D561" s="10" t="s">
        <v>14</v>
      </c>
      <c r="E561" s="10" t="s">
        <v>14</v>
      </c>
      <c r="F561" s="10" t="s">
        <v>14</v>
      </c>
      <c r="G561" s="10" t="s">
        <v>14</v>
      </c>
      <c r="H561" s="11" t="s">
        <v>20</v>
      </c>
      <c r="I561" s="10" t="s">
        <v>14</v>
      </c>
      <c r="J561" s="10" t="s">
        <v>14</v>
      </c>
      <c r="K561" s="13">
        <f t="shared" si="338"/>
        <v>0</v>
      </c>
      <c r="L561" s="14">
        <f t="shared" si="328"/>
        <v>0</v>
      </c>
      <c r="M561" s="13">
        <f t="shared" si="339"/>
        <v>0</v>
      </c>
      <c r="N561" s="14">
        <f t="shared" si="329"/>
        <v>0</v>
      </c>
      <c r="O561" s="13">
        <f t="shared" si="340"/>
        <v>0</v>
      </c>
      <c r="P561" s="14"/>
      <c r="Q561" s="13">
        <f t="shared" si="341"/>
        <v>0</v>
      </c>
      <c r="R561" s="14">
        <f t="shared" si="330"/>
        <v>0</v>
      </c>
      <c r="S561" s="13">
        <f t="shared" si="342"/>
        <v>0</v>
      </c>
      <c r="T561" s="14">
        <f t="shared" si="331"/>
        <v>0</v>
      </c>
      <c r="U561" s="13">
        <f t="shared" si="343"/>
        <v>1.9999999999999574E-2</v>
      </c>
      <c r="V561" s="14"/>
      <c r="W561" s="13">
        <f t="shared" si="344"/>
        <v>0</v>
      </c>
      <c r="X561" s="14">
        <f t="shared" si="332"/>
        <v>0</v>
      </c>
      <c r="Y561" s="13">
        <f t="shared" si="345"/>
        <v>0</v>
      </c>
      <c r="Z561" s="14">
        <f t="shared" si="333"/>
        <v>0</v>
      </c>
      <c r="AA561" s="13">
        <f t="shared" si="346"/>
        <v>1.9999999999999574E-2</v>
      </c>
      <c r="AB561" s="14"/>
      <c r="AC561" s="13">
        <f t="shared" si="347"/>
        <v>0</v>
      </c>
      <c r="AD561" s="14">
        <f t="shared" si="334"/>
        <v>0</v>
      </c>
      <c r="AE561" s="13">
        <f t="shared" si="348"/>
        <v>0</v>
      </c>
      <c r="AF561" s="14">
        <f t="shared" si="335"/>
        <v>0</v>
      </c>
      <c r="AG561" s="13">
        <f t="shared" si="349"/>
        <v>1.9999999999999574E-2</v>
      </c>
      <c r="AH561" s="14"/>
      <c r="AI561" s="13">
        <f t="shared" si="350"/>
        <v>0</v>
      </c>
      <c r="AJ561" s="14">
        <f t="shared" si="336"/>
        <v>0</v>
      </c>
      <c r="AK561" s="13">
        <f t="shared" si="351"/>
        <v>0</v>
      </c>
      <c r="AL561" s="14">
        <f t="shared" si="337"/>
        <v>0</v>
      </c>
      <c r="AM561" s="13">
        <f t="shared" si="352"/>
        <v>1.9999999999999574E-2</v>
      </c>
      <c r="AN561" s="14"/>
      <c r="AO561" s="13">
        <f t="shared" si="353"/>
        <v>0</v>
      </c>
      <c r="AP561" s="14">
        <f t="shared" si="354"/>
        <v>0</v>
      </c>
      <c r="AQ561" s="13">
        <f t="shared" si="355"/>
        <v>11.130416666666518</v>
      </c>
      <c r="AR561" s="14">
        <f t="shared" si="356"/>
        <v>1</v>
      </c>
      <c r="AS561" s="13">
        <f t="shared" si="357"/>
        <v>0</v>
      </c>
      <c r="AT561" s="14"/>
      <c r="AU561" s="13">
        <f t="shared" si="358"/>
        <v>0</v>
      </c>
      <c r="AV561" s="14">
        <f t="shared" si="359"/>
        <v>0</v>
      </c>
      <c r="AW561" s="13">
        <f t="shared" si="360"/>
        <v>0</v>
      </c>
      <c r="AX561" s="14">
        <f t="shared" si="361"/>
        <v>0</v>
      </c>
      <c r="AY561" s="13">
        <f t="shared" si="362"/>
        <v>1.9999999999999574E-2</v>
      </c>
      <c r="AZ561" s="14"/>
      <c r="BA561" s="13">
        <f t="shared" si="363"/>
        <v>0</v>
      </c>
      <c r="BB561" s="14">
        <f t="shared" si="364"/>
        <v>0</v>
      </c>
      <c r="BC561" s="13">
        <f t="shared" si="365"/>
        <v>0</v>
      </c>
      <c r="BD561" s="14">
        <f t="shared" si="366"/>
        <v>0</v>
      </c>
      <c r="BE561" s="13">
        <f t="shared" si="367"/>
        <v>1.9999999999999574E-2</v>
      </c>
    </row>
    <row r="562" spans="1:57" x14ac:dyDescent="0.25">
      <c r="A562" s="23">
        <f t="shared" si="368"/>
        <v>11.150416666666517</v>
      </c>
      <c r="B562" s="8"/>
      <c r="C562" t="s">
        <v>11</v>
      </c>
      <c r="D562" s="10" t="s">
        <v>14</v>
      </c>
      <c r="E562" s="10" t="s">
        <v>14</v>
      </c>
      <c r="F562" s="10" t="s">
        <v>14</v>
      </c>
      <c r="G562" s="10" t="s">
        <v>14</v>
      </c>
      <c r="H562" s="11"/>
      <c r="I562" s="10" t="s">
        <v>14</v>
      </c>
      <c r="J562" s="10" t="s">
        <v>14</v>
      </c>
      <c r="K562" s="13">
        <f t="shared" si="338"/>
        <v>0</v>
      </c>
      <c r="L562" s="14">
        <f t="shared" si="328"/>
        <v>0</v>
      </c>
      <c r="M562" s="13">
        <f t="shared" si="339"/>
        <v>0</v>
      </c>
      <c r="N562" s="14">
        <f t="shared" si="329"/>
        <v>0</v>
      </c>
      <c r="O562" s="13">
        <f t="shared" si="340"/>
        <v>0</v>
      </c>
      <c r="P562" s="14"/>
      <c r="Q562" s="13">
        <f t="shared" si="341"/>
        <v>0</v>
      </c>
      <c r="R562" s="14">
        <f t="shared" si="330"/>
        <v>0</v>
      </c>
      <c r="S562" s="13">
        <f t="shared" si="342"/>
        <v>0</v>
      </c>
      <c r="T562" s="14">
        <f t="shared" si="331"/>
        <v>0</v>
      </c>
      <c r="U562" s="13">
        <f t="shared" si="343"/>
        <v>1.9999999999999574E-2</v>
      </c>
      <c r="V562" s="14"/>
      <c r="W562" s="13">
        <f t="shared" si="344"/>
        <v>0</v>
      </c>
      <c r="X562" s="14">
        <f t="shared" si="332"/>
        <v>0</v>
      </c>
      <c r="Y562" s="13">
        <f t="shared" si="345"/>
        <v>0</v>
      </c>
      <c r="Z562" s="14">
        <f t="shared" si="333"/>
        <v>0</v>
      </c>
      <c r="AA562" s="13">
        <f t="shared" si="346"/>
        <v>1.9999999999999574E-2</v>
      </c>
      <c r="AB562" s="14"/>
      <c r="AC562" s="13">
        <f t="shared" si="347"/>
        <v>0</v>
      </c>
      <c r="AD562" s="14">
        <f t="shared" si="334"/>
        <v>0</v>
      </c>
      <c r="AE562" s="13">
        <f t="shared" si="348"/>
        <v>0</v>
      </c>
      <c r="AF562" s="14">
        <f t="shared" si="335"/>
        <v>0</v>
      </c>
      <c r="AG562" s="13">
        <f t="shared" si="349"/>
        <v>1.9999999999999574E-2</v>
      </c>
      <c r="AH562" s="14"/>
      <c r="AI562" s="13">
        <f t="shared" si="350"/>
        <v>0</v>
      </c>
      <c r="AJ562" s="14">
        <f t="shared" si="336"/>
        <v>0</v>
      </c>
      <c r="AK562" s="13">
        <f t="shared" si="351"/>
        <v>0</v>
      </c>
      <c r="AL562" s="14">
        <f t="shared" si="337"/>
        <v>0</v>
      </c>
      <c r="AM562" s="13">
        <f t="shared" si="352"/>
        <v>1.9999999999999574E-2</v>
      </c>
      <c r="AN562" s="14"/>
      <c r="AO562" s="13">
        <f t="shared" si="353"/>
        <v>0</v>
      </c>
      <c r="AP562" s="14">
        <f t="shared" si="354"/>
        <v>0</v>
      </c>
      <c r="AQ562" s="13">
        <f t="shared" si="355"/>
        <v>0</v>
      </c>
      <c r="AR562" s="14">
        <f t="shared" si="356"/>
        <v>0</v>
      </c>
      <c r="AS562" s="13">
        <f t="shared" si="357"/>
        <v>0</v>
      </c>
      <c r="AT562" s="14"/>
      <c r="AU562" s="13">
        <f t="shared" si="358"/>
        <v>0</v>
      </c>
      <c r="AV562" s="14">
        <f t="shared" si="359"/>
        <v>0</v>
      </c>
      <c r="AW562" s="13">
        <f t="shared" si="360"/>
        <v>0</v>
      </c>
      <c r="AX562" s="14">
        <f t="shared" si="361"/>
        <v>0</v>
      </c>
      <c r="AY562" s="13">
        <f t="shared" si="362"/>
        <v>1.9999999999999574E-2</v>
      </c>
      <c r="AZ562" s="14"/>
      <c r="BA562" s="13">
        <f t="shared" si="363"/>
        <v>0</v>
      </c>
      <c r="BB562" s="14">
        <f t="shared" si="364"/>
        <v>0</v>
      </c>
      <c r="BC562" s="13">
        <f t="shared" si="365"/>
        <v>0</v>
      </c>
      <c r="BD562" s="14">
        <f t="shared" si="366"/>
        <v>0</v>
      </c>
      <c r="BE562" s="13">
        <f t="shared" si="367"/>
        <v>1.9999999999999574E-2</v>
      </c>
    </row>
    <row r="563" spans="1:57" x14ac:dyDescent="0.25">
      <c r="A563" s="23">
        <f t="shared" si="368"/>
        <v>11.170416666666517</v>
      </c>
      <c r="B563" s="8"/>
      <c r="C563" t="s">
        <v>11</v>
      </c>
      <c r="D563" s="10" t="s">
        <v>14</v>
      </c>
      <c r="E563" s="10" t="s">
        <v>14</v>
      </c>
      <c r="F563" s="10" t="s">
        <v>14</v>
      </c>
      <c r="G563" s="10" t="s">
        <v>14</v>
      </c>
      <c r="H563" s="10"/>
      <c r="I563" s="10" t="s">
        <v>14</v>
      </c>
      <c r="J563" s="10" t="s">
        <v>14</v>
      </c>
      <c r="K563" s="13">
        <f t="shared" si="338"/>
        <v>0</v>
      </c>
      <c r="L563" s="14">
        <f t="shared" si="328"/>
        <v>0</v>
      </c>
      <c r="M563" s="13">
        <f t="shared" si="339"/>
        <v>0</v>
      </c>
      <c r="N563" s="14">
        <f t="shared" si="329"/>
        <v>0</v>
      </c>
      <c r="O563" s="13">
        <f t="shared" si="340"/>
        <v>0</v>
      </c>
      <c r="P563" s="14"/>
      <c r="Q563" s="13">
        <f t="shared" si="341"/>
        <v>0</v>
      </c>
      <c r="R563" s="14">
        <f t="shared" si="330"/>
        <v>0</v>
      </c>
      <c r="S563" s="13">
        <f t="shared" si="342"/>
        <v>0</v>
      </c>
      <c r="T563" s="14">
        <f t="shared" si="331"/>
        <v>0</v>
      </c>
      <c r="U563" s="13">
        <f t="shared" si="343"/>
        <v>1.9999999999999574E-2</v>
      </c>
      <c r="V563" s="14"/>
      <c r="W563" s="13">
        <f t="shared" si="344"/>
        <v>0</v>
      </c>
      <c r="X563" s="14">
        <f t="shared" si="332"/>
        <v>0</v>
      </c>
      <c r="Y563" s="13">
        <f t="shared" si="345"/>
        <v>0</v>
      </c>
      <c r="Z563" s="14">
        <f t="shared" si="333"/>
        <v>0</v>
      </c>
      <c r="AA563" s="13">
        <f t="shared" si="346"/>
        <v>1.9999999999999574E-2</v>
      </c>
      <c r="AB563" s="14"/>
      <c r="AC563" s="13">
        <f t="shared" si="347"/>
        <v>0</v>
      </c>
      <c r="AD563" s="14">
        <f t="shared" si="334"/>
        <v>0</v>
      </c>
      <c r="AE563" s="13">
        <f t="shared" si="348"/>
        <v>0</v>
      </c>
      <c r="AF563" s="14">
        <f t="shared" si="335"/>
        <v>0</v>
      </c>
      <c r="AG563" s="13">
        <f t="shared" si="349"/>
        <v>1.9999999999999574E-2</v>
      </c>
      <c r="AH563" s="14"/>
      <c r="AI563" s="13">
        <f t="shared" si="350"/>
        <v>0</v>
      </c>
      <c r="AJ563" s="14">
        <f t="shared" si="336"/>
        <v>0</v>
      </c>
      <c r="AK563" s="13">
        <f t="shared" si="351"/>
        <v>0</v>
      </c>
      <c r="AL563" s="14">
        <f t="shared" si="337"/>
        <v>0</v>
      </c>
      <c r="AM563" s="13">
        <f t="shared" si="352"/>
        <v>1.9999999999999574E-2</v>
      </c>
      <c r="AN563" s="14"/>
      <c r="AO563" s="13">
        <f t="shared" si="353"/>
        <v>0</v>
      </c>
      <c r="AP563" s="14">
        <f t="shared" si="354"/>
        <v>0</v>
      </c>
      <c r="AQ563" s="13">
        <f t="shared" si="355"/>
        <v>0</v>
      </c>
      <c r="AR563" s="14">
        <f t="shared" si="356"/>
        <v>0</v>
      </c>
      <c r="AS563" s="13">
        <f t="shared" si="357"/>
        <v>0</v>
      </c>
      <c r="AT563" s="14"/>
      <c r="AU563" s="13">
        <f t="shared" si="358"/>
        <v>0</v>
      </c>
      <c r="AV563" s="14">
        <f t="shared" si="359"/>
        <v>0</v>
      </c>
      <c r="AW563" s="13">
        <f t="shared" si="360"/>
        <v>0</v>
      </c>
      <c r="AX563" s="14">
        <f t="shared" si="361"/>
        <v>0</v>
      </c>
      <c r="AY563" s="13">
        <f t="shared" si="362"/>
        <v>1.9999999999999574E-2</v>
      </c>
      <c r="AZ563" s="14"/>
      <c r="BA563" s="13">
        <f t="shared" si="363"/>
        <v>0</v>
      </c>
      <c r="BB563" s="14">
        <f t="shared" si="364"/>
        <v>0</v>
      </c>
      <c r="BC563" s="13">
        <f t="shared" si="365"/>
        <v>0</v>
      </c>
      <c r="BD563" s="14">
        <f t="shared" si="366"/>
        <v>0</v>
      </c>
      <c r="BE563" s="13">
        <f t="shared" si="367"/>
        <v>1.9999999999999574E-2</v>
      </c>
    </row>
    <row r="564" spans="1:57" x14ac:dyDescent="0.25">
      <c r="A564" s="23">
        <f t="shared" si="368"/>
        <v>11.190416666666517</v>
      </c>
      <c r="B564" s="8"/>
      <c r="C564" t="s">
        <v>11</v>
      </c>
      <c r="D564" s="10" t="s">
        <v>14</v>
      </c>
      <c r="E564" s="10" t="s">
        <v>14</v>
      </c>
      <c r="F564" s="10" t="s">
        <v>14</v>
      </c>
      <c r="G564" s="10" t="s">
        <v>14</v>
      </c>
      <c r="H564" s="10"/>
      <c r="I564" s="10" t="s">
        <v>14</v>
      </c>
      <c r="J564" s="10" t="s">
        <v>14</v>
      </c>
      <c r="K564" s="13">
        <f t="shared" si="338"/>
        <v>0</v>
      </c>
      <c r="L564" s="14">
        <f t="shared" si="328"/>
        <v>0</v>
      </c>
      <c r="M564" s="13">
        <f t="shared" si="339"/>
        <v>0</v>
      </c>
      <c r="N564" s="14">
        <f t="shared" si="329"/>
        <v>0</v>
      </c>
      <c r="O564" s="13">
        <f t="shared" si="340"/>
        <v>0</v>
      </c>
      <c r="P564" s="14"/>
      <c r="Q564" s="13">
        <f t="shared" si="341"/>
        <v>0</v>
      </c>
      <c r="R564" s="14">
        <f t="shared" si="330"/>
        <v>0</v>
      </c>
      <c r="S564" s="13">
        <f t="shared" si="342"/>
        <v>0</v>
      </c>
      <c r="T564" s="14">
        <f t="shared" si="331"/>
        <v>0</v>
      </c>
      <c r="U564" s="13">
        <f t="shared" si="343"/>
        <v>1.9999999999999574E-2</v>
      </c>
      <c r="V564" s="14"/>
      <c r="W564" s="13">
        <f t="shared" si="344"/>
        <v>0</v>
      </c>
      <c r="X564" s="14">
        <f t="shared" si="332"/>
        <v>0</v>
      </c>
      <c r="Y564" s="13">
        <f t="shared" si="345"/>
        <v>0</v>
      </c>
      <c r="Z564" s="14">
        <f t="shared" si="333"/>
        <v>0</v>
      </c>
      <c r="AA564" s="13">
        <f t="shared" si="346"/>
        <v>1.9999999999999574E-2</v>
      </c>
      <c r="AB564" s="14"/>
      <c r="AC564" s="13">
        <f t="shared" si="347"/>
        <v>0</v>
      </c>
      <c r="AD564" s="14">
        <f t="shared" si="334"/>
        <v>0</v>
      </c>
      <c r="AE564" s="13">
        <f t="shared" si="348"/>
        <v>0</v>
      </c>
      <c r="AF564" s="14">
        <f t="shared" si="335"/>
        <v>0</v>
      </c>
      <c r="AG564" s="13">
        <f t="shared" si="349"/>
        <v>1.9999999999999574E-2</v>
      </c>
      <c r="AH564" s="14"/>
      <c r="AI564" s="13">
        <f t="shared" si="350"/>
        <v>0</v>
      </c>
      <c r="AJ564" s="14">
        <f t="shared" si="336"/>
        <v>0</v>
      </c>
      <c r="AK564" s="13">
        <f t="shared" si="351"/>
        <v>0</v>
      </c>
      <c r="AL564" s="14">
        <f t="shared" si="337"/>
        <v>0</v>
      </c>
      <c r="AM564" s="13">
        <f t="shared" si="352"/>
        <v>1.9999999999999574E-2</v>
      </c>
      <c r="AN564" s="14"/>
      <c r="AO564" s="13">
        <f t="shared" si="353"/>
        <v>0</v>
      </c>
      <c r="AP564" s="14">
        <f t="shared" si="354"/>
        <v>0</v>
      </c>
      <c r="AQ564" s="13">
        <f t="shared" si="355"/>
        <v>0</v>
      </c>
      <c r="AR564" s="14">
        <f t="shared" si="356"/>
        <v>0</v>
      </c>
      <c r="AS564" s="13">
        <f t="shared" si="357"/>
        <v>0</v>
      </c>
      <c r="AT564" s="14"/>
      <c r="AU564" s="13">
        <f t="shared" si="358"/>
        <v>0</v>
      </c>
      <c r="AV564" s="14">
        <f t="shared" si="359"/>
        <v>0</v>
      </c>
      <c r="AW564" s="13">
        <f t="shared" si="360"/>
        <v>0</v>
      </c>
      <c r="AX564" s="14">
        <f t="shared" si="361"/>
        <v>0</v>
      </c>
      <c r="AY564" s="13">
        <f t="shared" si="362"/>
        <v>1.9999999999999574E-2</v>
      </c>
      <c r="AZ564" s="14"/>
      <c r="BA564" s="13">
        <f t="shared" si="363"/>
        <v>0</v>
      </c>
      <c r="BB564" s="14">
        <f t="shared" si="364"/>
        <v>0</v>
      </c>
      <c r="BC564" s="13">
        <f t="shared" si="365"/>
        <v>0</v>
      </c>
      <c r="BD564" s="14">
        <f t="shared" si="366"/>
        <v>0</v>
      </c>
      <c r="BE564" s="13">
        <f t="shared" si="367"/>
        <v>1.9999999999999574E-2</v>
      </c>
    </row>
    <row r="565" spans="1:57" x14ac:dyDescent="0.25">
      <c r="A565" s="23">
        <f t="shared" si="368"/>
        <v>11.210416666666516</v>
      </c>
      <c r="B565" s="8"/>
      <c r="C565" t="s">
        <v>11</v>
      </c>
      <c r="D565" s="10" t="s">
        <v>14</v>
      </c>
      <c r="E565" s="10" t="s">
        <v>14</v>
      </c>
      <c r="F565" s="10" t="s">
        <v>14</v>
      </c>
      <c r="G565" s="10" t="s">
        <v>14</v>
      </c>
      <c r="H565" s="10"/>
      <c r="I565" s="10" t="s">
        <v>14</v>
      </c>
      <c r="J565" s="10" t="s">
        <v>14</v>
      </c>
      <c r="K565" s="13">
        <f t="shared" si="338"/>
        <v>0</v>
      </c>
      <c r="L565" s="14">
        <f t="shared" si="328"/>
        <v>0</v>
      </c>
      <c r="M565" s="13">
        <f t="shared" si="339"/>
        <v>0</v>
      </c>
      <c r="N565" s="14">
        <f t="shared" si="329"/>
        <v>0</v>
      </c>
      <c r="O565" s="13">
        <f t="shared" si="340"/>
        <v>0</v>
      </c>
      <c r="P565" s="14"/>
      <c r="Q565" s="13">
        <f t="shared" si="341"/>
        <v>0</v>
      </c>
      <c r="R565" s="14">
        <f t="shared" si="330"/>
        <v>0</v>
      </c>
      <c r="S565" s="13">
        <f t="shared" si="342"/>
        <v>0</v>
      </c>
      <c r="T565" s="14">
        <f t="shared" si="331"/>
        <v>0</v>
      </c>
      <c r="U565" s="13">
        <f t="shared" si="343"/>
        <v>1.9999999999999574E-2</v>
      </c>
      <c r="V565" s="14"/>
      <c r="W565" s="13">
        <f t="shared" si="344"/>
        <v>0</v>
      </c>
      <c r="X565" s="14">
        <f t="shared" si="332"/>
        <v>0</v>
      </c>
      <c r="Y565" s="13">
        <f t="shared" si="345"/>
        <v>0</v>
      </c>
      <c r="Z565" s="14">
        <f t="shared" si="333"/>
        <v>0</v>
      </c>
      <c r="AA565" s="13">
        <f t="shared" si="346"/>
        <v>1.9999999999999574E-2</v>
      </c>
      <c r="AB565" s="14"/>
      <c r="AC565" s="13">
        <f t="shared" si="347"/>
        <v>0</v>
      </c>
      <c r="AD565" s="14">
        <f t="shared" si="334"/>
        <v>0</v>
      </c>
      <c r="AE565" s="13">
        <f t="shared" si="348"/>
        <v>0</v>
      </c>
      <c r="AF565" s="14">
        <f t="shared" si="335"/>
        <v>0</v>
      </c>
      <c r="AG565" s="13">
        <f t="shared" si="349"/>
        <v>1.9999999999999574E-2</v>
      </c>
      <c r="AH565" s="14"/>
      <c r="AI565" s="13">
        <f t="shared" si="350"/>
        <v>0</v>
      </c>
      <c r="AJ565" s="14">
        <f t="shared" si="336"/>
        <v>0</v>
      </c>
      <c r="AK565" s="13">
        <f t="shared" si="351"/>
        <v>0</v>
      </c>
      <c r="AL565" s="14">
        <f t="shared" si="337"/>
        <v>0</v>
      </c>
      <c r="AM565" s="13">
        <f t="shared" si="352"/>
        <v>1.9999999999999574E-2</v>
      </c>
      <c r="AN565" s="14"/>
      <c r="AO565" s="13">
        <f t="shared" si="353"/>
        <v>0</v>
      </c>
      <c r="AP565" s="14">
        <f t="shared" si="354"/>
        <v>0</v>
      </c>
      <c r="AQ565" s="13">
        <f t="shared" si="355"/>
        <v>0</v>
      </c>
      <c r="AR565" s="14">
        <f t="shared" si="356"/>
        <v>0</v>
      </c>
      <c r="AS565" s="13">
        <f t="shared" si="357"/>
        <v>0</v>
      </c>
      <c r="AT565" s="14"/>
      <c r="AU565" s="13">
        <f t="shared" si="358"/>
        <v>0</v>
      </c>
      <c r="AV565" s="14">
        <f t="shared" si="359"/>
        <v>0</v>
      </c>
      <c r="AW565" s="13">
        <f t="shared" si="360"/>
        <v>0</v>
      </c>
      <c r="AX565" s="14">
        <f t="shared" si="361"/>
        <v>0</v>
      </c>
      <c r="AY565" s="13">
        <f t="shared" si="362"/>
        <v>1.9999999999999574E-2</v>
      </c>
      <c r="AZ565" s="14"/>
      <c r="BA565" s="13">
        <f t="shared" si="363"/>
        <v>0</v>
      </c>
      <c r="BB565" s="14">
        <f t="shared" si="364"/>
        <v>0</v>
      </c>
      <c r="BC565" s="13">
        <f t="shared" si="365"/>
        <v>0</v>
      </c>
      <c r="BD565" s="14">
        <f t="shared" si="366"/>
        <v>0</v>
      </c>
      <c r="BE565" s="13">
        <f t="shared" si="367"/>
        <v>1.9999999999999574E-2</v>
      </c>
    </row>
    <row r="566" spans="1:57" x14ac:dyDescent="0.25">
      <c r="A566" s="23">
        <f t="shared" si="368"/>
        <v>11.230416666666516</v>
      </c>
      <c r="B566" s="8" t="s">
        <v>22</v>
      </c>
      <c r="C566" s="11" t="s">
        <v>20</v>
      </c>
      <c r="D566" s="10" t="s">
        <v>14</v>
      </c>
      <c r="E566" s="10" t="s">
        <v>14</v>
      </c>
      <c r="F566" s="10" t="s">
        <v>14</v>
      </c>
      <c r="G566" s="10" t="s">
        <v>14</v>
      </c>
      <c r="H566" s="10"/>
      <c r="I566" s="10" t="s">
        <v>14</v>
      </c>
      <c r="J566" t="s">
        <v>11</v>
      </c>
      <c r="K566" s="13">
        <f t="shared" si="338"/>
        <v>0</v>
      </c>
      <c r="L566" s="14">
        <f t="shared" si="328"/>
        <v>0</v>
      </c>
      <c r="M566" s="13">
        <f t="shared" si="339"/>
        <v>11.230416666666516</v>
      </c>
      <c r="N566" s="14">
        <f t="shared" si="329"/>
        <v>1</v>
      </c>
      <c r="O566" s="13">
        <f t="shared" si="340"/>
        <v>0</v>
      </c>
      <c r="P566" s="14"/>
      <c r="Q566" s="13">
        <f t="shared" si="341"/>
        <v>0</v>
      </c>
      <c r="R566" s="14">
        <f t="shared" si="330"/>
        <v>0</v>
      </c>
      <c r="S566" s="13">
        <f t="shared" si="342"/>
        <v>0</v>
      </c>
      <c r="T566" s="14">
        <f t="shared" si="331"/>
        <v>0</v>
      </c>
      <c r="U566" s="13">
        <f t="shared" si="343"/>
        <v>1.9999999999999574E-2</v>
      </c>
      <c r="V566" s="14"/>
      <c r="W566" s="13">
        <f t="shared" si="344"/>
        <v>0</v>
      </c>
      <c r="X566" s="14">
        <f t="shared" si="332"/>
        <v>0</v>
      </c>
      <c r="Y566" s="13">
        <f t="shared" si="345"/>
        <v>0</v>
      </c>
      <c r="Z566" s="14">
        <f t="shared" si="333"/>
        <v>0</v>
      </c>
      <c r="AA566" s="13">
        <f t="shared" si="346"/>
        <v>1.9999999999999574E-2</v>
      </c>
      <c r="AB566" s="14"/>
      <c r="AC566" s="13">
        <f t="shared" si="347"/>
        <v>0</v>
      </c>
      <c r="AD566" s="14">
        <f t="shared" si="334"/>
        <v>0</v>
      </c>
      <c r="AE566" s="13">
        <f t="shared" si="348"/>
        <v>0</v>
      </c>
      <c r="AF566" s="14">
        <f t="shared" si="335"/>
        <v>0</v>
      </c>
      <c r="AG566" s="13">
        <f t="shared" si="349"/>
        <v>1.9999999999999574E-2</v>
      </c>
      <c r="AH566" s="14"/>
      <c r="AI566" s="13">
        <f t="shared" si="350"/>
        <v>0</v>
      </c>
      <c r="AJ566" s="14">
        <f t="shared" si="336"/>
        <v>0</v>
      </c>
      <c r="AK566" s="13">
        <f t="shared" si="351"/>
        <v>0</v>
      </c>
      <c r="AL566" s="14">
        <f t="shared" si="337"/>
        <v>0</v>
      </c>
      <c r="AM566" s="13">
        <f t="shared" si="352"/>
        <v>0</v>
      </c>
      <c r="AN566" s="14"/>
      <c r="AO566" s="13">
        <f t="shared" si="353"/>
        <v>0</v>
      </c>
      <c r="AP566" s="14">
        <f t="shared" si="354"/>
        <v>0</v>
      </c>
      <c r="AQ566" s="13">
        <f t="shared" si="355"/>
        <v>0</v>
      </c>
      <c r="AR566" s="14">
        <f t="shared" si="356"/>
        <v>0</v>
      </c>
      <c r="AS566" s="13">
        <f t="shared" si="357"/>
        <v>0</v>
      </c>
      <c r="AT566" s="14"/>
      <c r="AU566" s="13">
        <f t="shared" si="358"/>
        <v>0</v>
      </c>
      <c r="AV566" s="14">
        <f t="shared" si="359"/>
        <v>0</v>
      </c>
      <c r="AW566" s="13">
        <f t="shared" si="360"/>
        <v>0</v>
      </c>
      <c r="AX566" s="14">
        <f t="shared" si="361"/>
        <v>0</v>
      </c>
      <c r="AY566" s="13">
        <f t="shared" si="362"/>
        <v>0</v>
      </c>
      <c r="AZ566" s="14"/>
      <c r="BA566" s="13">
        <f t="shared" si="363"/>
        <v>0</v>
      </c>
      <c r="BB566" s="14">
        <f t="shared" si="364"/>
        <v>0</v>
      </c>
      <c r="BC566" s="13">
        <f t="shared" si="365"/>
        <v>0</v>
      </c>
      <c r="BD566" s="14">
        <f t="shared" si="366"/>
        <v>0</v>
      </c>
      <c r="BE566" s="13">
        <f t="shared" si="367"/>
        <v>0</v>
      </c>
    </row>
    <row r="567" spans="1:57" x14ac:dyDescent="0.25">
      <c r="A567" s="23">
        <f t="shared" si="368"/>
        <v>11.250416666666515</v>
      </c>
      <c r="B567" s="8"/>
      <c r="C567" s="10"/>
      <c r="D567" s="10" t="s">
        <v>14</v>
      </c>
      <c r="E567" s="10" t="s">
        <v>14</v>
      </c>
      <c r="F567" s="10" t="s">
        <v>14</v>
      </c>
      <c r="G567" s="10" t="s">
        <v>14</v>
      </c>
      <c r="H567" s="10"/>
      <c r="I567" s="10" t="s">
        <v>14</v>
      </c>
      <c r="J567" t="s">
        <v>11</v>
      </c>
      <c r="K567" s="13">
        <f t="shared" si="338"/>
        <v>0</v>
      </c>
      <c r="L567" s="14">
        <f t="shared" si="328"/>
        <v>0</v>
      </c>
      <c r="M567" s="13">
        <f t="shared" si="339"/>
        <v>0</v>
      </c>
      <c r="N567" s="14">
        <f t="shared" si="329"/>
        <v>0</v>
      </c>
      <c r="O567" s="13">
        <f t="shared" si="340"/>
        <v>0</v>
      </c>
      <c r="P567" s="14"/>
      <c r="Q567" s="13">
        <f t="shared" si="341"/>
        <v>0</v>
      </c>
      <c r="R567" s="14">
        <f t="shared" si="330"/>
        <v>0</v>
      </c>
      <c r="S567" s="13">
        <f t="shared" si="342"/>
        <v>0</v>
      </c>
      <c r="T567" s="14">
        <f t="shared" si="331"/>
        <v>0</v>
      </c>
      <c r="U567" s="13">
        <f t="shared" si="343"/>
        <v>1.9999999999999574E-2</v>
      </c>
      <c r="V567" s="14"/>
      <c r="W567" s="13">
        <f t="shared" si="344"/>
        <v>0</v>
      </c>
      <c r="X567" s="14">
        <f t="shared" si="332"/>
        <v>0</v>
      </c>
      <c r="Y567" s="13">
        <f t="shared" si="345"/>
        <v>0</v>
      </c>
      <c r="Z567" s="14">
        <f t="shared" si="333"/>
        <v>0</v>
      </c>
      <c r="AA567" s="13">
        <f t="shared" si="346"/>
        <v>1.9999999999999574E-2</v>
      </c>
      <c r="AB567" s="14"/>
      <c r="AC567" s="13">
        <f t="shared" si="347"/>
        <v>0</v>
      </c>
      <c r="AD567" s="14">
        <f t="shared" si="334"/>
        <v>0</v>
      </c>
      <c r="AE567" s="13">
        <f t="shared" si="348"/>
        <v>0</v>
      </c>
      <c r="AF567" s="14">
        <f t="shared" si="335"/>
        <v>0</v>
      </c>
      <c r="AG567" s="13">
        <f t="shared" si="349"/>
        <v>1.9999999999999574E-2</v>
      </c>
      <c r="AH567" s="14"/>
      <c r="AI567" s="13">
        <f t="shared" si="350"/>
        <v>0</v>
      </c>
      <c r="AJ567" s="14">
        <f t="shared" si="336"/>
        <v>0</v>
      </c>
      <c r="AK567" s="13">
        <f t="shared" si="351"/>
        <v>0</v>
      </c>
      <c r="AL567" s="14">
        <f t="shared" si="337"/>
        <v>0</v>
      </c>
      <c r="AM567" s="13">
        <f t="shared" si="352"/>
        <v>0</v>
      </c>
      <c r="AN567" s="14"/>
      <c r="AO567" s="13">
        <f t="shared" si="353"/>
        <v>0</v>
      </c>
      <c r="AP567" s="14">
        <f t="shared" si="354"/>
        <v>0</v>
      </c>
      <c r="AQ567" s="13">
        <f t="shared" si="355"/>
        <v>0</v>
      </c>
      <c r="AR567" s="14">
        <f t="shared" si="356"/>
        <v>0</v>
      </c>
      <c r="AS567" s="13">
        <f t="shared" si="357"/>
        <v>0</v>
      </c>
      <c r="AT567" s="14"/>
      <c r="AU567" s="13">
        <f t="shared" si="358"/>
        <v>0</v>
      </c>
      <c r="AV567" s="14">
        <f t="shared" si="359"/>
        <v>0</v>
      </c>
      <c r="AW567" s="13">
        <f t="shared" si="360"/>
        <v>0</v>
      </c>
      <c r="AX567" s="14">
        <f t="shared" si="361"/>
        <v>0</v>
      </c>
      <c r="AY567" s="13">
        <f t="shared" si="362"/>
        <v>0</v>
      </c>
      <c r="AZ567" s="14"/>
      <c r="BA567" s="13">
        <f t="shared" si="363"/>
        <v>0</v>
      </c>
      <c r="BB567" s="14">
        <f t="shared" si="364"/>
        <v>0</v>
      </c>
      <c r="BC567" s="13">
        <f t="shared" si="365"/>
        <v>0</v>
      </c>
      <c r="BD567" s="14">
        <f t="shared" si="366"/>
        <v>0</v>
      </c>
      <c r="BE567" s="13">
        <f t="shared" si="367"/>
        <v>0</v>
      </c>
    </row>
    <row r="568" spans="1:57" x14ac:dyDescent="0.25">
      <c r="A568" s="23">
        <f t="shared" si="368"/>
        <v>11.270416666666515</v>
      </c>
      <c r="B568" s="8" t="s">
        <v>63</v>
      </c>
      <c r="C568" s="10"/>
      <c r="D568" s="10" t="s">
        <v>14</v>
      </c>
      <c r="E568" s="10" t="s">
        <v>14</v>
      </c>
      <c r="F568" s="10" t="s">
        <v>14</v>
      </c>
      <c r="G568" s="10" t="s">
        <v>14</v>
      </c>
      <c r="H568" s="10" t="s">
        <v>14</v>
      </c>
      <c r="I568" s="10" t="s">
        <v>14</v>
      </c>
      <c r="J568" t="s">
        <v>11</v>
      </c>
      <c r="K568" s="13">
        <f t="shared" si="338"/>
        <v>0</v>
      </c>
      <c r="L568" s="14">
        <f t="shared" si="328"/>
        <v>0</v>
      </c>
      <c r="M568" s="13">
        <f t="shared" si="339"/>
        <v>0</v>
      </c>
      <c r="N568" s="14">
        <f t="shared" si="329"/>
        <v>0</v>
      </c>
      <c r="O568" s="13">
        <f t="shared" si="340"/>
        <v>0</v>
      </c>
      <c r="P568" s="14"/>
      <c r="Q568" s="13">
        <f t="shared" si="341"/>
        <v>0</v>
      </c>
      <c r="R568" s="14">
        <f t="shared" si="330"/>
        <v>0</v>
      </c>
      <c r="S568" s="13">
        <f t="shared" si="342"/>
        <v>0</v>
      </c>
      <c r="T568" s="14">
        <f t="shared" si="331"/>
        <v>0</v>
      </c>
      <c r="U568" s="13">
        <f t="shared" si="343"/>
        <v>1.9999999999999574E-2</v>
      </c>
      <c r="V568" s="14"/>
      <c r="W568" s="13">
        <f t="shared" si="344"/>
        <v>0</v>
      </c>
      <c r="X568" s="14">
        <f t="shared" si="332"/>
        <v>0</v>
      </c>
      <c r="Y568" s="13">
        <f t="shared" si="345"/>
        <v>0</v>
      </c>
      <c r="Z568" s="14">
        <f t="shared" si="333"/>
        <v>0</v>
      </c>
      <c r="AA568" s="13">
        <f t="shared" si="346"/>
        <v>1.9999999999999574E-2</v>
      </c>
      <c r="AB568" s="14"/>
      <c r="AC568" s="13">
        <f t="shared" si="347"/>
        <v>0</v>
      </c>
      <c r="AD568" s="14">
        <f t="shared" si="334"/>
        <v>0</v>
      </c>
      <c r="AE568" s="13">
        <f t="shared" si="348"/>
        <v>0</v>
      </c>
      <c r="AF568" s="14">
        <f t="shared" si="335"/>
        <v>0</v>
      </c>
      <c r="AG568" s="13">
        <f t="shared" si="349"/>
        <v>1.9999999999999574E-2</v>
      </c>
      <c r="AH568" s="14"/>
      <c r="AI568" s="13">
        <f t="shared" si="350"/>
        <v>0</v>
      </c>
      <c r="AJ568" s="14">
        <f t="shared" si="336"/>
        <v>0</v>
      </c>
      <c r="AK568" s="13">
        <f t="shared" si="351"/>
        <v>0</v>
      </c>
      <c r="AL568" s="14">
        <f t="shared" si="337"/>
        <v>0</v>
      </c>
      <c r="AM568" s="13">
        <f t="shared" si="352"/>
        <v>0</v>
      </c>
      <c r="AN568" s="14"/>
      <c r="AO568" s="13">
        <f t="shared" si="353"/>
        <v>11.270416666666515</v>
      </c>
      <c r="AP568" s="14">
        <f t="shared" si="354"/>
        <v>1</v>
      </c>
      <c r="AQ568" s="13">
        <f t="shared" si="355"/>
        <v>0</v>
      </c>
      <c r="AR568" s="14">
        <f t="shared" si="356"/>
        <v>0</v>
      </c>
      <c r="AS568" s="13">
        <f t="shared" si="357"/>
        <v>1.9999999999999574E-2</v>
      </c>
      <c r="AT568" s="14"/>
      <c r="AU568" s="13">
        <f t="shared" si="358"/>
        <v>0</v>
      </c>
      <c r="AV568" s="14">
        <f t="shared" si="359"/>
        <v>0</v>
      </c>
      <c r="AW568" s="13">
        <f t="shared" si="360"/>
        <v>0</v>
      </c>
      <c r="AX568" s="14">
        <f t="shared" si="361"/>
        <v>0</v>
      </c>
      <c r="AY568" s="13">
        <f t="shared" si="362"/>
        <v>0</v>
      </c>
      <c r="AZ568" s="14"/>
      <c r="BA568" s="13">
        <f t="shared" si="363"/>
        <v>0</v>
      </c>
      <c r="BB568" s="14">
        <f t="shared" si="364"/>
        <v>0</v>
      </c>
      <c r="BC568" s="13">
        <f t="shared" si="365"/>
        <v>0</v>
      </c>
      <c r="BD568" s="14">
        <f t="shared" si="366"/>
        <v>0</v>
      </c>
      <c r="BE568" s="13">
        <f t="shared" si="367"/>
        <v>0</v>
      </c>
    </row>
    <row r="569" spans="1:57" x14ac:dyDescent="0.25">
      <c r="A569" s="23">
        <f t="shared" si="368"/>
        <v>11.290416666666514</v>
      </c>
      <c r="B569" s="8"/>
      <c r="C569" s="10"/>
      <c r="D569" s="10" t="s">
        <v>14</v>
      </c>
      <c r="E569" s="10" t="s">
        <v>14</v>
      </c>
      <c r="F569" s="10" t="s">
        <v>14</v>
      </c>
      <c r="G569" s="10" t="s">
        <v>14</v>
      </c>
      <c r="H569" s="10" t="s">
        <v>14</v>
      </c>
      <c r="I569" s="10" t="s">
        <v>14</v>
      </c>
      <c r="J569" t="s">
        <v>11</v>
      </c>
      <c r="K569" s="13">
        <f t="shared" si="338"/>
        <v>0</v>
      </c>
      <c r="L569" s="14">
        <f t="shared" si="328"/>
        <v>0</v>
      </c>
      <c r="M569" s="13">
        <f t="shared" si="339"/>
        <v>0</v>
      </c>
      <c r="N569" s="14">
        <f t="shared" si="329"/>
        <v>0</v>
      </c>
      <c r="O569" s="13">
        <f t="shared" si="340"/>
        <v>0</v>
      </c>
      <c r="P569" s="14"/>
      <c r="Q569" s="13">
        <f t="shared" si="341"/>
        <v>0</v>
      </c>
      <c r="R569" s="14">
        <f t="shared" si="330"/>
        <v>0</v>
      </c>
      <c r="S569" s="13">
        <f t="shared" si="342"/>
        <v>0</v>
      </c>
      <c r="T569" s="14">
        <f t="shared" si="331"/>
        <v>0</v>
      </c>
      <c r="U569" s="13">
        <f t="shared" si="343"/>
        <v>1.9999999999999574E-2</v>
      </c>
      <c r="V569" s="14"/>
      <c r="W569" s="13">
        <f t="shared" si="344"/>
        <v>0</v>
      </c>
      <c r="X569" s="14">
        <f t="shared" si="332"/>
        <v>0</v>
      </c>
      <c r="Y569" s="13">
        <f t="shared" si="345"/>
        <v>0</v>
      </c>
      <c r="Z569" s="14">
        <f t="shared" si="333"/>
        <v>0</v>
      </c>
      <c r="AA569" s="13">
        <f t="shared" si="346"/>
        <v>1.9999999999999574E-2</v>
      </c>
      <c r="AB569" s="14"/>
      <c r="AC569" s="13">
        <f t="shared" si="347"/>
        <v>0</v>
      </c>
      <c r="AD569" s="14">
        <f t="shared" si="334"/>
        <v>0</v>
      </c>
      <c r="AE569" s="13">
        <f t="shared" si="348"/>
        <v>0</v>
      </c>
      <c r="AF569" s="14">
        <f t="shared" si="335"/>
        <v>0</v>
      </c>
      <c r="AG569" s="13">
        <f t="shared" si="349"/>
        <v>1.9999999999999574E-2</v>
      </c>
      <c r="AH569" s="14"/>
      <c r="AI569" s="13">
        <f t="shared" si="350"/>
        <v>0</v>
      </c>
      <c r="AJ569" s="14">
        <f t="shared" si="336"/>
        <v>0</v>
      </c>
      <c r="AK569" s="13">
        <f t="shared" si="351"/>
        <v>0</v>
      </c>
      <c r="AL569" s="14">
        <f t="shared" si="337"/>
        <v>0</v>
      </c>
      <c r="AM569" s="13">
        <f t="shared" si="352"/>
        <v>0</v>
      </c>
      <c r="AN569" s="14"/>
      <c r="AO569" s="13">
        <f t="shared" si="353"/>
        <v>0</v>
      </c>
      <c r="AP569" s="14">
        <f t="shared" si="354"/>
        <v>0</v>
      </c>
      <c r="AQ569" s="13">
        <f t="shared" si="355"/>
        <v>0</v>
      </c>
      <c r="AR569" s="14">
        <f t="shared" si="356"/>
        <v>0</v>
      </c>
      <c r="AS569" s="13">
        <f t="shared" si="357"/>
        <v>1.9999999999999574E-2</v>
      </c>
      <c r="AT569" s="14"/>
      <c r="AU569" s="13">
        <f t="shared" si="358"/>
        <v>0</v>
      </c>
      <c r="AV569" s="14">
        <f t="shared" si="359"/>
        <v>0</v>
      </c>
      <c r="AW569" s="13">
        <f t="shared" si="360"/>
        <v>0</v>
      </c>
      <c r="AX569" s="14">
        <f t="shared" si="361"/>
        <v>0</v>
      </c>
      <c r="AY569" s="13">
        <f t="shared" si="362"/>
        <v>0</v>
      </c>
      <c r="AZ569" s="14"/>
      <c r="BA569" s="13">
        <f t="shared" si="363"/>
        <v>0</v>
      </c>
      <c r="BB569" s="14">
        <f t="shared" si="364"/>
        <v>0</v>
      </c>
      <c r="BC569" s="13">
        <f t="shared" si="365"/>
        <v>0</v>
      </c>
      <c r="BD569" s="14">
        <f t="shared" si="366"/>
        <v>0</v>
      </c>
      <c r="BE569" s="13">
        <f t="shared" si="367"/>
        <v>0</v>
      </c>
    </row>
    <row r="570" spans="1:57" x14ac:dyDescent="0.25">
      <c r="A570" s="23">
        <f t="shared" si="368"/>
        <v>11.310416666666514</v>
      </c>
      <c r="B570" s="8"/>
      <c r="C570" s="10"/>
      <c r="D570" s="10" t="s">
        <v>14</v>
      </c>
      <c r="E570" s="10" t="s">
        <v>14</v>
      </c>
      <c r="F570" s="10" t="s">
        <v>14</v>
      </c>
      <c r="G570" s="10" t="s">
        <v>14</v>
      </c>
      <c r="H570" s="10" t="s">
        <v>14</v>
      </c>
      <c r="I570" s="10" t="s">
        <v>14</v>
      </c>
      <c r="J570" t="s">
        <v>11</v>
      </c>
      <c r="K570" s="13">
        <f t="shared" si="338"/>
        <v>0</v>
      </c>
      <c r="L570" s="14">
        <f t="shared" si="328"/>
        <v>0</v>
      </c>
      <c r="M570" s="13">
        <f t="shared" si="339"/>
        <v>0</v>
      </c>
      <c r="N570" s="14">
        <f t="shared" si="329"/>
        <v>0</v>
      </c>
      <c r="O570" s="13">
        <f t="shared" si="340"/>
        <v>0</v>
      </c>
      <c r="P570" s="14"/>
      <c r="Q570" s="13">
        <f t="shared" si="341"/>
        <v>0</v>
      </c>
      <c r="R570" s="14">
        <f t="shared" si="330"/>
        <v>0</v>
      </c>
      <c r="S570" s="13">
        <f t="shared" si="342"/>
        <v>0</v>
      </c>
      <c r="T570" s="14">
        <f t="shared" si="331"/>
        <v>0</v>
      </c>
      <c r="U570" s="13">
        <f t="shared" si="343"/>
        <v>1.9999999999999574E-2</v>
      </c>
      <c r="V570" s="14"/>
      <c r="W570" s="13">
        <f t="shared" si="344"/>
        <v>0</v>
      </c>
      <c r="X570" s="14">
        <f t="shared" si="332"/>
        <v>0</v>
      </c>
      <c r="Y570" s="13">
        <f t="shared" si="345"/>
        <v>0</v>
      </c>
      <c r="Z570" s="14">
        <f t="shared" si="333"/>
        <v>0</v>
      </c>
      <c r="AA570" s="13">
        <f t="shared" si="346"/>
        <v>1.9999999999999574E-2</v>
      </c>
      <c r="AB570" s="14"/>
      <c r="AC570" s="13">
        <f t="shared" si="347"/>
        <v>0</v>
      </c>
      <c r="AD570" s="14">
        <f t="shared" si="334"/>
        <v>0</v>
      </c>
      <c r="AE570" s="13">
        <f t="shared" si="348"/>
        <v>0</v>
      </c>
      <c r="AF570" s="14">
        <f t="shared" si="335"/>
        <v>0</v>
      </c>
      <c r="AG570" s="13">
        <f t="shared" si="349"/>
        <v>1.9999999999999574E-2</v>
      </c>
      <c r="AH570" s="14"/>
      <c r="AI570" s="13">
        <f t="shared" si="350"/>
        <v>0</v>
      </c>
      <c r="AJ570" s="14">
        <f t="shared" si="336"/>
        <v>0</v>
      </c>
      <c r="AK570" s="13">
        <f t="shared" si="351"/>
        <v>0</v>
      </c>
      <c r="AL570" s="14">
        <f t="shared" si="337"/>
        <v>0</v>
      </c>
      <c r="AM570" s="13">
        <f t="shared" si="352"/>
        <v>0</v>
      </c>
      <c r="AN570" s="14"/>
      <c r="AO570" s="13">
        <f t="shared" si="353"/>
        <v>0</v>
      </c>
      <c r="AP570" s="14">
        <f t="shared" si="354"/>
        <v>0</v>
      </c>
      <c r="AQ570" s="13">
        <f t="shared" si="355"/>
        <v>0</v>
      </c>
      <c r="AR570" s="14">
        <f t="shared" si="356"/>
        <v>0</v>
      </c>
      <c r="AS570" s="13">
        <f t="shared" si="357"/>
        <v>1.9999999999999574E-2</v>
      </c>
      <c r="AT570" s="14"/>
      <c r="AU570" s="13">
        <f t="shared" si="358"/>
        <v>0</v>
      </c>
      <c r="AV570" s="14">
        <f t="shared" si="359"/>
        <v>0</v>
      </c>
      <c r="AW570" s="13">
        <f t="shared" si="360"/>
        <v>0</v>
      </c>
      <c r="AX570" s="14">
        <f t="shared" si="361"/>
        <v>0</v>
      </c>
      <c r="AY570" s="13">
        <f t="shared" si="362"/>
        <v>0</v>
      </c>
      <c r="AZ570" s="14"/>
      <c r="BA570" s="13">
        <f t="shared" si="363"/>
        <v>0</v>
      </c>
      <c r="BB570" s="14">
        <f t="shared" si="364"/>
        <v>0</v>
      </c>
      <c r="BC570" s="13">
        <f t="shared" si="365"/>
        <v>0</v>
      </c>
      <c r="BD570" s="14">
        <f t="shared" si="366"/>
        <v>0</v>
      </c>
      <c r="BE570" s="13">
        <f t="shared" si="367"/>
        <v>0</v>
      </c>
    </row>
    <row r="571" spans="1:57" x14ac:dyDescent="0.25">
      <c r="A571" s="23">
        <f t="shared" si="368"/>
        <v>11.330416666666514</v>
      </c>
      <c r="B571" s="8" t="s">
        <v>77</v>
      </c>
      <c r="C571" s="10"/>
      <c r="D571" s="10" t="s">
        <v>14</v>
      </c>
      <c r="E571" s="10" t="s">
        <v>14</v>
      </c>
      <c r="F571" s="10" t="s">
        <v>14</v>
      </c>
      <c r="G571" t="s">
        <v>11</v>
      </c>
      <c r="H571" s="10" t="s">
        <v>14</v>
      </c>
      <c r="I571" s="10" t="s">
        <v>14</v>
      </c>
      <c r="J571" s="11" t="s">
        <v>20</v>
      </c>
      <c r="K571" s="13">
        <f t="shared" si="338"/>
        <v>0</v>
      </c>
      <c r="L571" s="14">
        <f t="shared" si="328"/>
        <v>0</v>
      </c>
      <c r="M571" s="13">
        <f t="shared" si="339"/>
        <v>0</v>
      </c>
      <c r="N571" s="14">
        <f t="shared" si="329"/>
        <v>0</v>
      </c>
      <c r="O571" s="13">
        <f t="shared" si="340"/>
        <v>0</v>
      </c>
      <c r="P571" s="14"/>
      <c r="Q571" s="13">
        <f t="shared" si="341"/>
        <v>0</v>
      </c>
      <c r="R571" s="14">
        <f t="shared" si="330"/>
        <v>0</v>
      </c>
      <c r="S571" s="13">
        <f t="shared" si="342"/>
        <v>0</v>
      </c>
      <c r="T571" s="14">
        <f t="shared" si="331"/>
        <v>0</v>
      </c>
      <c r="U571" s="13">
        <f t="shared" si="343"/>
        <v>1.9999999999999574E-2</v>
      </c>
      <c r="V571" s="14"/>
      <c r="W571" s="13">
        <f t="shared" si="344"/>
        <v>0</v>
      </c>
      <c r="X571" s="14">
        <f t="shared" si="332"/>
        <v>0</v>
      </c>
      <c r="Y571" s="13">
        <f t="shared" si="345"/>
        <v>0</v>
      </c>
      <c r="Z571" s="14">
        <f t="shared" si="333"/>
        <v>0</v>
      </c>
      <c r="AA571" s="13">
        <f t="shared" si="346"/>
        <v>1.9999999999999574E-2</v>
      </c>
      <c r="AB571" s="14"/>
      <c r="AC571" s="13">
        <f t="shared" si="347"/>
        <v>0</v>
      </c>
      <c r="AD571" s="14">
        <f t="shared" si="334"/>
        <v>0</v>
      </c>
      <c r="AE571" s="13">
        <f t="shared" si="348"/>
        <v>0</v>
      </c>
      <c r="AF571" s="14">
        <f t="shared" si="335"/>
        <v>0</v>
      </c>
      <c r="AG571" s="13">
        <f t="shared" si="349"/>
        <v>1.9999999999999574E-2</v>
      </c>
      <c r="AH571" s="14"/>
      <c r="AI571" s="13">
        <f t="shared" si="350"/>
        <v>0</v>
      </c>
      <c r="AJ571" s="14">
        <f t="shared" si="336"/>
        <v>0</v>
      </c>
      <c r="AK571" s="13">
        <f t="shared" si="351"/>
        <v>0</v>
      </c>
      <c r="AL571" s="14">
        <f t="shared" si="337"/>
        <v>0</v>
      </c>
      <c r="AM571" s="13">
        <f t="shared" si="352"/>
        <v>0</v>
      </c>
      <c r="AN571" s="14"/>
      <c r="AO571" s="13">
        <f t="shared" si="353"/>
        <v>0</v>
      </c>
      <c r="AP571" s="14">
        <f t="shared" si="354"/>
        <v>0</v>
      </c>
      <c r="AQ571" s="13">
        <f t="shared" si="355"/>
        <v>0</v>
      </c>
      <c r="AR571" s="14">
        <f t="shared" si="356"/>
        <v>0</v>
      </c>
      <c r="AS571" s="13">
        <f t="shared" si="357"/>
        <v>1.9999999999999574E-2</v>
      </c>
      <c r="AT571" s="14"/>
      <c r="AU571" s="13">
        <f t="shared" si="358"/>
        <v>0</v>
      </c>
      <c r="AV571" s="14">
        <f t="shared" si="359"/>
        <v>0</v>
      </c>
      <c r="AW571" s="13">
        <f t="shared" si="360"/>
        <v>0</v>
      </c>
      <c r="AX571" s="14">
        <f t="shared" si="361"/>
        <v>0</v>
      </c>
      <c r="AY571" s="13">
        <f t="shared" si="362"/>
        <v>0</v>
      </c>
      <c r="AZ571" s="14"/>
      <c r="BA571" s="13">
        <f t="shared" si="363"/>
        <v>0</v>
      </c>
      <c r="BB571" s="14">
        <f t="shared" si="364"/>
        <v>0</v>
      </c>
      <c r="BC571" s="13">
        <f t="shared" si="365"/>
        <v>11.330416666666514</v>
      </c>
      <c r="BD571" s="14">
        <f t="shared" si="366"/>
        <v>1</v>
      </c>
      <c r="BE571" s="13">
        <f t="shared" si="367"/>
        <v>0</v>
      </c>
    </row>
    <row r="572" spans="1:57" x14ac:dyDescent="0.25">
      <c r="A572" s="23">
        <f t="shared" si="368"/>
        <v>11.350416666666513</v>
      </c>
      <c r="B572" s="8"/>
      <c r="C572" s="10"/>
      <c r="D572" s="10" t="s">
        <v>14</v>
      </c>
      <c r="E572" s="10" t="s">
        <v>14</v>
      </c>
      <c r="F572" s="10" t="s">
        <v>14</v>
      </c>
      <c r="G572" t="s">
        <v>11</v>
      </c>
      <c r="H572" s="10" t="s">
        <v>14</v>
      </c>
      <c r="I572" s="10" t="s">
        <v>14</v>
      </c>
      <c r="J572" s="10"/>
      <c r="K572" s="13">
        <f t="shared" si="338"/>
        <v>0</v>
      </c>
      <c r="L572" s="14">
        <f t="shared" si="328"/>
        <v>0</v>
      </c>
      <c r="M572" s="13">
        <f t="shared" si="339"/>
        <v>0</v>
      </c>
      <c r="N572" s="14">
        <f t="shared" si="329"/>
        <v>0</v>
      </c>
      <c r="O572" s="13">
        <f t="shared" si="340"/>
        <v>0</v>
      </c>
      <c r="P572" s="14"/>
      <c r="Q572" s="13">
        <f t="shared" si="341"/>
        <v>0</v>
      </c>
      <c r="R572" s="14">
        <f t="shared" si="330"/>
        <v>0</v>
      </c>
      <c r="S572" s="13">
        <f t="shared" si="342"/>
        <v>0</v>
      </c>
      <c r="T572" s="14">
        <f t="shared" si="331"/>
        <v>0</v>
      </c>
      <c r="U572" s="13">
        <f t="shared" si="343"/>
        <v>1.9999999999999574E-2</v>
      </c>
      <c r="V572" s="14"/>
      <c r="W572" s="13">
        <f t="shared" si="344"/>
        <v>0</v>
      </c>
      <c r="X572" s="14">
        <f t="shared" si="332"/>
        <v>0</v>
      </c>
      <c r="Y572" s="13">
        <f t="shared" si="345"/>
        <v>0</v>
      </c>
      <c r="Z572" s="14">
        <f t="shared" si="333"/>
        <v>0</v>
      </c>
      <c r="AA572" s="13">
        <f t="shared" si="346"/>
        <v>1.9999999999999574E-2</v>
      </c>
      <c r="AB572" s="14"/>
      <c r="AC572" s="13">
        <f t="shared" si="347"/>
        <v>0</v>
      </c>
      <c r="AD572" s="14">
        <f t="shared" si="334"/>
        <v>0</v>
      </c>
      <c r="AE572" s="13">
        <f t="shared" si="348"/>
        <v>0</v>
      </c>
      <c r="AF572" s="14">
        <f t="shared" si="335"/>
        <v>0</v>
      </c>
      <c r="AG572" s="13">
        <f t="shared" si="349"/>
        <v>1.9999999999999574E-2</v>
      </c>
      <c r="AH572" s="14"/>
      <c r="AI572" s="13">
        <f t="shared" si="350"/>
        <v>0</v>
      </c>
      <c r="AJ572" s="14">
        <f t="shared" si="336"/>
        <v>0</v>
      </c>
      <c r="AK572" s="13">
        <f t="shared" si="351"/>
        <v>0</v>
      </c>
      <c r="AL572" s="14">
        <f t="shared" si="337"/>
        <v>0</v>
      </c>
      <c r="AM572" s="13">
        <f t="shared" si="352"/>
        <v>0</v>
      </c>
      <c r="AN572" s="14"/>
      <c r="AO572" s="13">
        <f t="shared" si="353"/>
        <v>0</v>
      </c>
      <c r="AP572" s="14">
        <f t="shared" si="354"/>
        <v>0</v>
      </c>
      <c r="AQ572" s="13">
        <f t="shared" si="355"/>
        <v>0</v>
      </c>
      <c r="AR572" s="14">
        <f t="shared" si="356"/>
        <v>0</v>
      </c>
      <c r="AS572" s="13">
        <f t="shared" si="357"/>
        <v>1.9999999999999574E-2</v>
      </c>
      <c r="AT572" s="14"/>
      <c r="AU572" s="13">
        <f t="shared" si="358"/>
        <v>0</v>
      </c>
      <c r="AV572" s="14">
        <f t="shared" si="359"/>
        <v>0</v>
      </c>
      <c r="AW572" s="13">
        <f t="shared" si="360"/>
        <v>0</v>
      </c>
      <c r="AX572" s="14">
        <f t="shared" si="361"/>
        <v>0</v>
      </c>
      <c r="AY572" s="13">
        <f t="shared" si="362"/>
        <v>0</v>
      </c>
      <c r="AZ572" s="14"/>
      <c r="BA572" s="13">
        <f t="shared" si="363"/>
        <v>0</v>
      </c>
      <c r="BB572" s="14">
        <f t="shared" si="364"/>
        <v>0</v>
      </c>
      <c r="BC572" s="13">
        <f t="shared" si="365"/>
        <v>0</v>
      </c>
      <c r="BD572" s="14">
        <f t="shared" si="366"/>
        <v>0</v>
      </c>
      <c r="BE572" s="13">
        <f t="shared" si="367"/>
        <v>0</v>
      </c>
    </row>
    <row r="573" spans="1:57" x14ac:dyDescent="0.25">
      <c r="A573" s="23">
        <f t="shared" si="368"/>
        <v>11.370416666666513</v>
      </c>
      <c r="B573" s="8"/>
      <c r="C573" s="10"/>
      <c r="D573" s="10" t="s">
        <v>14</v>
      </c>
      <c r="E573" s="10" t="s">
        <v>14</v>
      </c>
      <c r="F573" s="10" t="s">
        <v>14</v>
      </c>
      <c r="G573" t="s">
        <v>11</v>
      </c>
      <c r="H573" s="10" t="s">
        <v>14</v>
      </c>
      <c r="I573" s="10" t="s">
        <v>14</v>
      </c>
      <c r="J573" s="10"/>
      <c r="K573" s="13">
        <f t="shared" si="338"/>
        <v>0</v>
      </c>
      <c r="L573" s="14">
        <f t="shared" si="328"/>
        <v>0</v>
      </c>
      <c r="M573" s="13">
        <f t="shared" si="339"/>
        <v>0</v>
      </c>
      <c r="N573" s="14">
        <f t="shared" si="329"/>
        <v>0</v>
      </c>
      <c r="O573" s="13">
        <f t="shared" si="340"/>
        <v>0</v>
      </c>
      <c r="P573" s="14"/>
      <c r="Q573" s="13">
        <f t="shared" si="341"/>
        <v>0</v>
      </c>
      <c r="R573" s="14">
        <f t="shared" si="330"/>
        <v>0</v>
      </c>
      <c r="S573" s="13">
        <f t="shared" si="342"/>
        <v>0</v>
      </c>
      <c r="T573" s="14">
        <f t="shared" si="331"/>
        <v>0</v>
      </c>
      <c r="U573" s="13">
        <f t="shared" si="343"/>
        <v>1.9999999999999574E-2</v>
      </c>
      <c r="V573" s="14"/>
      <c r="W573" s="13">
        <f t="shared" si="344"/>
        <v>0</v>
      </c>
      <c r="X573" s="14">
        <f t="shared" si="332"/>
        <v>0</v>
      </c>
      <c r="Y573" s="13">
        <f t="shared" si="345"/>
        <v>0</v>
      </c>
      <c r="Z573" s="14">
        <f t="shared" si="333"/>
        <v>0</v>
      </c>
      <c r="AA573" s="13">
        <f t="shared" si="346"/>
        <v>1.9999999999999574E-2</v>
      </c>
      <c r="AB573" s="14"/>
      <c r="AC573" s="13">
        <f t="shared" si="347"/>
        <v>0</v>
      </c>
      <c r="AD573" s="14">
        <f t="shared" si="334"/>
        <v>0</v>
      </c>
      <c r="AE573" s="13">
        <f t="shared" si="348"/>
        <v>0</v>
      </c>
      <c r="AF573" s="14">
        <f t="shared" si="335"/>
        <v>0</v>
      </c>
      <c r="AG573" s="13">
        <f t="shared" si="349"/>
        <v>1.9999999999999574E-2</v>
      </c>
      <c r="AH573" s="14"/>
      <c r="AI573" s="13">
        <f t="shared" si="350"/>
        <v>0</v>
      </c>
      <c r="AJ573" s="14">
        <f t="shared" si="336"/>
        <v>0</v>
      </c>
      <c r="AK573" s="13">
        <f t="shared" si="351"/>
        <v>0</v>
      </c>
      <c r="AL573" s="14">
        <f t="shared" si="337"/>
        <v>0</v>
      </c>
      <c r="AM573" s="13">
        <f t="shared" si="352"/>
        <v>0</v>
      </c>
      <c r="AN573" s="14"/>
      <c r="AO573" s="13">
        <f t="shared" si="353"/>
        <v>0</v>
      </c>
      <c r="AP573" s="14">
        <f t="shared" si="354"/>
        <v>0</v>
      </c>
      <c r="AQ573" s="13">
        <f t="shared" si="355"/>
        <v>0</v>
      </c>
      <c r="AR573" s="14">
        <f t="shared" si="356"/>
        <v>0</v>
      </c>
      <c r="AS573" s="13">
        <f t="shared" si="357"/>
        <v>1.9999999999999574E-2</v>
      </c>
      <c r="AT573" s="14"/>
      <c r="AU573" s="13">
        <f t="shared" si="358"/>
        <v>0</v>
      </c>
      <c r="AV573" s="14">
        <f t="shared" si="359"/>
        <v>0</v>
      </c>
      <c r="AW573" s="13">
        <f t="shared" si="360"/>
        <v>0</v>
      </c>
      <c r="AX573" s="14">
        <f t="shared" si="361"/>
        <v>0</v>
      </c>
      <c r="AY573" s="13">
        <f t="shared" si="362"/>
        <v>0</v>
      </c>
      <c r="AZ573" s="14"/>
      <c r="BA573" s="13">
        <f t="shared" si="363"/>
        <v>0</v>
      </c>
      <c r="BB573" s="14">
        <f t="shared" si="364"/>
        <v>0</v>
      </c>
      <c r="BC573" s="13">
        <f t="shared" si="365"/>
        <v>0</v>
      </c>
      <c r="BD573" s="14">
        <f t="shared" si="366"/>
        <v>0</v>
      </c>
      <c r="BE573" s="13">
        <f t="shared" si="367"/>
        <v>0</v>
      </c>
    </row>
    <row r="574" spans="1:57" x14ac:dyDescent="0.25">
      <c r="A574" s="23">
        <f t="shared" si="368"/>
        <v>11.390416666666512</v>
      </c>
      <c r="B574" s="8"/>
      <c r="C574" s="10"/>
      <c r="D574" s="10" t="s">
        <v>14</v>
      </c>
      <c r="E574" s="10" t="s">
        <v>14</v>
      </c>
      <c r="F574" s="10" t="s">
        <v>14</v>
      </c>
      <c r="G574" t="s">
        <v>11</v>
      </c>
      <c r="H574" s="10" t="s">
        <v>14</v>
      </c>
      <c r="I574" s="10" t="s">
        <v>14</v>
      </c>
      <c r="K574" s="13">
        <f t="shared" si="338"/>
        <v>0</v>
      </c>
      <c r="L574" s="14">
        <f t="shared" si="328"/>
        <v>0</v>
      </c>
      <c r="M574" s="13">
        <f t="shared" si="339"/>
        <v>0</v>
      </c>
      <c r="N574" s="14">
        <f t="shared" si="329"/>
        <v>0</v>
      </c>
      <c r="O574" s="13">
        <f t="shared" si="340"/>
        <v>0</v>
      </c>
      <c r="P574" s="14"/>
      <c r="Q574" s="13">
        <f t="shared" si="341"/>
        <v>0</v>
      </c>
      <c r="R574" s="14">
        <f t="shared" si="330"/>
        <v>0</v>
      </c>
      <c r="S574" s="13">
        <f t="shared" si="342"/>
        <v>0</v>
      </c>
      <c r="T574" s="14">
        <f t="shared" si="331"/>
        <v>0</v>
      </c>
      <c r="U574" s="13">
        <f t="shared" si="343"/>
        <v>1.9999999999999574E-2</v>
      </c>
      <c r="V574" s="14"/>
      <c r="W574" s="13">
        <f t="shared" si="344"/>
        <v>0</v>
      </c>
      <c r="X574" s="14">
        <f t="shared" si="332"/>
        <v>0</v>
      </c>
      <c r="Y574" s="13">
        <f t="shared" si="345"/>
        <v>0</v>
      </c>
      <c r="Z574" s="14">
        <f t="shared" si="333"/>
        <v>0</v>
      </c>
      <c r="AA574" s="13">
        <f t="shared" si="346"/>
        <v>1.9999999999999574E-2</v>
      </c>
      <c r="AB574" s="14"/>
      <c r="AC574" s="13">
        <f t="shared" si="347"/>
        <v>0</v>
      </c>
      <c r="AD574" s="14">
        <f t="shared" si="334"/>
        <v>0</v>
      </c>
      <c r="AE574" s="13">
        <f t="shared" si="348"/>
        <v>0</v>
      </c>
      <c r="AF574" s="14">
        <f t="shared" si="335"/>
        <v>0</v>
      </c>
      <c r="AG574" s="13">
        <f t="shared" si="349"/>
        <v>1.9999999999999574E-2</v>
      </c>
      <c r="AH574" s="14"/>
      <c r="AI574" s="13">
        <f t="shared" si="350"/>
        <v>0</v>
      </c>
      <c r="AJ574" s="14">
        <f t="shared" si="336"/>
        <v>0</v>
      </c>
      <c r="AK574" s="13">
        <f t="shared" si="351"/>
        <v>0</v>
      </c>
      <c r="AL574" s="14">
        <f t="shared" si="337"/>
        <v>0</v>
      </c>
      <c r="AM574" s="13">
        <f t="shared" si="352"/>
        <v>0</v>
      </c>
      <c r="AN574" s="14"/>
      <c r="AO574" s="13">
        <f t="shared" si="353"/>
        <v>0</v>
      </c>
      <c r="AP574" s="14">
        <f t="shared" si="354"/>
        <v>0</v>
      </c>
      <c r="AQ574" s="13">
        <f t="shared" si="355"/>
        <v>0</v>
      </c>
      <c r="AR574" s="14">
        <f t="shared" si="356"/>
        <v>0</v>
      </c>
      <c r="AS574" s="13">
        <f t="shared" si="357"/>
        <v>1.9999999999999574E-2</v>
      </c>
      <c r="AT574" s="14"/>
      <c r="AU574" s="13">
        <f t="shared" si="358"/>
        <v>0</v>
      </c>
      <c r="AV574" s="14">
        <f t="shared" si="359"/>
        <v>0</v>
      </c>
      <c r="AW574" s="13">
        <f t="shared" si="360"/>
        <v>0</v>
      </c>
      <c r="AX574" s="14">
        <f t="shared" si="361"/>
        <v>0</v>
      </c>
      <c r="AY574" s="13">
        <f t="shared" si="362"/>
        <v>0</v>
      </c>
      <c r="AZ574" s="14"/>
      <c r="BA574" s="13">
        <f t="shared" si="363"/>
        <v>0</v>
      </c>
      <c r="BB574" s="14">
        <f t="shared" si="364"/>
        <v>0</v>
      </c>
      <c r="BC574" s="13">
        <f t="shared" si="365"/>
        <v>0</v>
      </c>
      <c r="BD574" s="14">
        <f t="shared" si="366"/>
        <v>0</v>
      </c>
      <c r="BE574" s="13">
        <f t="shared" si="367"/>
        <v>0</v>
      </c>
    </row>
    <row r="575" spans="1:57" x14ac:dyDescent="0.25">
      <c r="A575" s="23">
        <f t="shared" si="368"/>
        <v>11.410416666666512</v>
      </c>
      <c r="B575" s="8" t="s">
        <v>15</v>
      </c>
      <c r="C575" s="10"/>
      <c r="D575" s="10" t="s">
        <v>14</v>
      </c>
      <c r="E575" s="10" t="s">
        <v>14</v>
      </c>
      <c r="F575" t="s">
        <v>11</v>
      </c>
      <c r="G575" s="11" t="s">
        <v>20</v>
      </c>
      <c r="H575" s="10" t="s">
        <v>14</v>
      </c>
      <c r="I575" s="10" t="s">
        <v>14</v>
      </c>
      <c r="K575" s="13">
        <f t="shared" si="338"/>
        <v>0</v>
      </c>
      <c r="L575" s="14">
        <f t="shared" si="328"/>
        <v>0</v>
      </c>
      <c r="M575" s="13">
        <f t="shared" si="339"/>
        <v>0</v>
      </c>
      <c r="N575" s="14">
        <f t="shared" si="329"/>
        <v>0</v>
      </c>
      <c r="O575" s="13">
        <f t="shared" si="340"/>
        <v>0</v>
      </c>
      <c r="P575" s="14"/>
      <c r="Q575" s="13">
        <f t="shared" si="341"/>
        <v>0</v>
      </c>
      <c r="R575" s="14">
        <f t="shared" si="330"/>
        <v>0</v>
      </c>
      <c r="S575" s="13">
        <f t="shared" si="342"/>
        <v>0</v>
      </c>
      <c r="T575" s="14">
        <f t="shared" si="331"/>
        <v>0</v>
      </c>
      <c r="U575" s="13">
        <f t="shared" si="343"/>
        <v>1.9999999999999574E-2</v>
      </c>
      <c r="V575" s="14"/>
      <c r="W575" s="13">
        <f t="shared" si="344"/>
        <v>0</v>
      </c>
      <c r="X575" s="14">
        <f t="shared" si="332"/>
        <v>0</v>
      </c>
      <c r="Y575" s="13">
        <f t="shared" si="345"/>
        <v>0</v>
      </c>
      <c r="Z575" s="14">
        <f t="shared" si="333"/>
        <v>0</v>
      </c>
      <c r="AA575" s="13">
        <f t="shared" si="346"/>
        <v>1.9999999999999574E-2</v>
      </c>
      <c r="AB575" s="14"/>
      <c r="AC575" s="13">
        <f t="shared" si="347"/>
        <v>0</v>
      </c>
      <c r="AD575" s="14">
        <f t="shared" si="334"/>
        <v>0</v>
      </c>
      <c r="AE575" s="13">
        <f t="shared" si="348"/>
        <v>0</v>
      </c>
      <c r="AF575" s="14">
        <f t="shared" si="335"/>
        <v>0</v>
      </c>
      <c r="AG575" s="13">
        <f t="shared" si="349"/>
        <v>0</v>
      </c>
      <c r="AH575" s="14"/>
      <c r="AI575" s="13">
        <f t="shared" si="350"/>
        <v>0</v>
      </c>
      <c r="AJ575" s="14">
        <f t="shared" si="336"/>
        <v>0</v>
      </c>
      <c r="AK575" s="13">
        <f t="shared" si="351"/>
        <v>11.410416666666512</v>
      </c>
      <c r="AL575" s="14">
        <f t="shared" si="337"/>
        <v>1</v>
      </c>
      <c r="AM575" s="13">
        <f t="shared" si="352"/>
        <v>0</v>
      </c>
      <c r="AN575" s="14"/>
      <c r="AO575" s="13">
        <f t="shared" si="353"/>
        <v>0</v>
      </c>
      <c r="AP575" s="14">
        <f t="shared" si="354"/>
        <v>0</v>
      </c>
      <c r="AQ575" s="13">
        <f t="shared" si="355"/>
        <v>0</v>
      </c>
      <c r="AR575" s="14">
        <f t="shared" si="356"/>
        <v>0</v>
      </c>
      <c r="AS575" s="13">
        <f t="shared" si="357"/>
        <v>1.9999999999999574E-2</v>
      </c>
      <c r="AT575" s="14"/>
      <c r="AU575" s="13">
        <f t="shared" si="358"/>
        <v>0</v>
      </c>
      <c r="AV575" s="14">
        <f t="shared" si="359"/>
        <v>0</v>
      </c>
      <c r="AW575" s="13">
        <f t="shared" si="360"/>
        <v>0</v>
      </c>
      <c r="AX575" s="14">
        <f t="shared" si="361"/>
        <v>0</v>
      </c>
      <c r="AY575" s="13">
        <f t="shared" si="362"/>
        <v>0</v>
      </c>
      <c r="AZ575" s="14"/>
      <c r="BA575" s="13">
        <f t="shared" si="363"/>
        <v>0</v>
      </c>
      <c r="BB575" s="14">
        <f t="shared" si="364"/>
        <v>0</v>
      </c>
      <c r="BC575" s="13">
        <f t="shared" si="365"/>
        <v>0</v>
      </c>
      <c r="BD575" s="14">
        <f t="shared" si="366"/>
        <v>0</v>
      </c>
      <c r="BE575" s="13">
        <f t="shared" si="367"/>
        <v>0</v>
      </c>
    </row>
    <row r="576" spans="1:57" x14ac:dyDescent="0.25">
      <c r="A576" s="23">
        <f t="shared" si="368"/>
        <v>11.430416666666511</v>
      </c>
      <c r="B576" s="8"/>
      <c r="C576" s="10"/>
      <c r="D576" s="10" t="s">
        <v>14</v>
      </c>
      <c r="E576" s="10" t="s">
        <v>14</v>
      </c>
      <c r="F576" t="s">
        <v>11</v>
      </c>
      <c r="G576" s="10"/>
      <c r="H576" s="10" t="s">
        <v>14</v>
      </c>
      <c r="I576" s="10" t="s">
        <v>14</v>
      </c>
      <c r="K576" s="13">
        <f t="shared" si="338"/>
        <v>0</v>
      </c>
      <c r="L576" s="14">
        <f t="shared" ref="L576:L605" si="369">IF(K576&gt;0,1,0)</f>
        <v>0</v>
      </c>
      <c r="M576" s="13">
        <f t="shared" si="339"/>
        <v>0</v>
      </c>
      <c r="N576" s="14">
        <f t="shared" ref="N576:N605" si="370">IF(M576&gt;0,1,0)</f>
        <v>0</v>
      </c>
      <c r="O576" s="13">
        <f t="shared" si="340"/>
        <v>0</v>
      </c>
      <c r="P576" s="14"/>
      <c r="Q576" s="13">
        <f t="shared" si="341"/>
        <v>0</v>
      </c>
      <c r="R576" s="14">
        <f t="shared" ref="R576:R605" si="371">IF(Q576&gt;0,1,0)</f>
        <v>0</v>
      </c>
      <c r="S576" s="13">
        <f t="shared" si="342"/>
        <v>0</v>
      </c>
      <c r="T576" s="14">
        <f t="shared" ref="T576:T605" si="372">IF(S576&gt;0,1,0)</f>
        <v>0</v>
      </c>
      <c r="U576" s="13">
        <f t="shared" si="343"/>
        <v>1.9999999999999574E-2</v>
      </c>
      <c r="V576" s="14"/>
      <c r="W576" s="13">
        <f t="shared" si="344"/>
        <v>0</v>
      </c>
      <c r="X576" s="14">
        <f t="shared" ref="X576:X605" si="373">IF(W576&gt;0,1,0)</f>
        <v>0</v>
      </c>
      <c r="Y576" s="13">
        <f t="shared" si="345"/>
        <v>0</v>
      </c>
      <c r="Z576" s="14">
        <f t="shared" ref="Z576:Z605" si="374">IF(Y576&gt;0,1,0)</f>
        <v>0</v>
      </c>
      <c r="AA576" s="13">
        <f t="shared" si="346"/>
        <v>1.9999999999999574E-2</v>
      </c>
      <c r="AB576" s="14"/>
      <c r="AC576" s="13">
        <f t="shared" si="347"/>
        <v>0</v>
      </c>
      <c r="AD576" s="14">
        <f t="shared" ref="AD576:AD605" si="375">IF(AC576&gt;0,1,0)</f>
        <v>0</v>
      </c>
      <c r="AE576" s="13">
        <f t="shared" si="348"/>
        <v>0</v>
      </c>
      <c r="AF576" s="14">
        <f t="shared" ref="AF576:AF605" si="376">IF(AE576&gt;0,1,0)</f>
        <v>0</v>
      </c>
      <c r="AG576" s="13">
        <f t="shared" si="349"/>
        <v>0</v>
      </c>
      <c r="AH576" s="14"/>
      <c r="AI576" s="13">
        <f t="shared" si="350"/>
        <v>0</v>
      </c>
      <c r="AJ576" s="14">
        <f t="shared" ref="AJ576:AJ605" si="377">IF(AI576&gt;0,1,0)</f>
        <v>0</v>
      </c>
      <c r="AK576" s="13">
        <f t="shared" si="351"/>
        <v>0</v>
      </c>
      <c r="AL576" s="14">
        <f t="shared" ref="AL576:AL605" si="378">IF(AK576&gt;0,1,0)</f>
        <v>0</v>
      </c>
      <c r="AM576" s="13">
        <f t="shared" si="352"/>
        <v>0</v>
      </c>
      <c r="AN576" s="14"/>
      <c r="AO576" s="13">
        <f t="shared" si="353"/>
        <v>0</v>
      </c>
      <c r="AP576" s="14">
        <f t="shared" si="354"/>
        <v>0</v>
      </c>
      <c r="AQ576" s="13">
        <f t="shared" si="355"/>
        <v>0</v>
      </c>
      <c r="AR576" s="14">
        <f t="shared" si="356"/>
        <v>0</v>
      </c>
      <c r="AS576" s="13">
        <f t="shared" si="357"/>
        <v>1.9999999999999574E-2</v>
      </c>
      <c r="AT576" s="14"/>
      <c r="AU576" s="13">
        <f t="shared" si="358"/>
        <v>0</v>
      </c>
      <c r="AV576" s="14">
        <f t="shared" si="359"/>
        <v>0</v>
      </c>
      <c r="AW576" s="13">
        <f t="shared" si="360"/>
        <v>0</v>
      </c>
      <c r="AX576" s="14">
        <f t="shared" si="361"/>
        <v>0</v>
      </c>
      <c r="AY576" s="13">
        <f t="shared" si="362"/>
        <v>0</v>
      </c>
      <c r="AZ576" s="14"/>
      <c r="BA576" s="13">
        <f t="shared" si="363"/>
        <v>0</v>
      </c>
      <c r="BB576" s="14">
        <f t="shared" si="364"/>
        <v>0</v>
      </c>
      <c r="BC576" s="13">
        <f t="shared" si="365"/>
        <v>0</v>
      </c>
      <c r="BD576" s="14">
        <f t="shared" si="366"/>
        <v>0</v>
      </c>
      <c r="BE576" s="13">
        <f t="shared" si="367"/>
        <v>0</v>
      </c>
    </row>
    <row r="577" spans="1:57" x14ac:dyDescent="0.25">
      <c r="A577" s="23">
        <f t="shared" si="368"/>
        <v>11.450416666666511</v>
      </c>
      <c r="B577" s="8"/>
      <c r="C577" s="10"/>
      <c r="D577" s="10" t="s">
        <v>14</v>
      </c>
      <c r="E577" s="10" t="s">
        <v>14</v>
      </c>
      <c r="F577" t="s">
        <v>11</v>
      </c>
      <c r="G577" s="10"/>
      <c r="H577" s="10" t="s">
        <v>14</v>
      </c>
      <c r="I577" s="10" t="s">
        <v>14</v>
      </c>
      <c r="K577" s="13">
        <f t="shared" si="338"/>
        <v>0</v>
      </c>
      <c r="L577" s="14">
        <f t="shared" si="369"/>
        <v>0</v>
      </c>
      <c r="M577" s="13">
        <f t="shared" si="339"/>
        <v>0</v>
      </c>
      <c r="N577" s="14">
        <f t="shared" si="370"/>
        <v>0</v>
      </c>
      <c r="O577" s="13">
        <f t="shared" si="340"/>
        <v>0</v>
      </c>
      <c r="P577" s="14"/>
      <c r="Q577" s="13">
        <f t="shared" si="341"/>
        <v>0</v>
      </c>
      <c r="R577" s="14">
        <f t="shared" si="371"/>
        <v>0</v>
      </c>
      <c r="S577" s="13">
        <f t="shared" si="342"/>
        <v>0</v>
      </c>
      <c r="T577" s="14">
        <f t="shared" si="372"/>
        <v>0</v>
      </c>
      <c r="U577" s="13">
        <f t="shared" si="343"/>
        <v>1.9999999999999574E-2</v>
      </c>
      <c r="V577" s="14"/>
      <c r="W577" s="13">
        <f t="shared" si="344"/>
        <v>0</v>
      </c>
      <c r="X577" s="14">
        <f t="shared" si="373"/>
        <v>0</v>
      </c>
      <c r="Y577" s="13">
        <f t="shared" si="345"/>
        <v>0</v>
      </c>
      <c r="Z577" s="14">
        <f t="shared" si="374"/>
        <v>0</v>
      </c>
      <c r="AA577" s="13">
        <f t="shared" si="346"/>
        <v>1.9999999999999574E-2</v>
      </c>
      <c r="AB577" s="14"/>
      <c r="AC577" s="13">
        <f t="shared" si="347"/>
        <v>0</v>
      </c>
      <c r="AD577" s="14">
        <f t="shared" si="375"/>
        <v>0</v>
      </c>
      <c r="AE577" s="13">
        <f t="shared" si="348"/>
        <v>0</v>
      </c>
      <c r="AF577" s="14">
        <f t="shared" si="376"/>
        <v>0</v>
      </c>
      <c r="AG577" s="13">
        <f t="shared" si="349"/>
        <v>0</v>
      </c>
      <c r="AH577" s="14"/>
      <c r="AI577" s="13">
        <f t="shared" si="350"/>
        <v>0</v>
      </c>
      <c r="AJ577" s="14">
        <f t="shared" si="377"/>
        <v>0</v>
      </c>
      <c r="AK577" s="13">
        <f t="shared" si="351"/>
        <v>0</v>
      </c>
      <c r="AL577" s="14">
        <f t="shared" si="378"/>
        <v>0</v>
      </c>
      <c r="AM577" s="13">
        <f t="shared" si="352"/>
        <v>0</v>
      </c>
      <c r="AN577" s="14"/>
      <c r="AO577" s="13">
        <f t="shared" si="353"/>
        <v>0</v>
      </c>
      <c r="AP577" s="14">
        <f t="shared" si="354"/>
        <v>0</v>
      </c>
      <c r="AQ577" s="13">
        <f t="shared" si="355"/>
        <v>0</v>
      </c>
      <c r="AR577" s="14">
        <f t="shared" si="356"/>
        <v>0</v>
      </c>
      <c r="AS577" s="13">
        <f t="shared" si="357"/>
        <v>1.9999999999999574E-2</v>
      </c>
      <c r="AT577" s="14"/>
      <c r="AU577" s="13">
        <f t="shared" si="358"/>
        <v>0</v>
      </c>
      <c r="AV577" s="14">
        <f t="shared" si="359"/>
        <v>0</v>
      </c>
      <c r="AW577" s="13">
        <f t="shared" si="360"/>
        <v>0</v>
      </c>
      <c r="AX577" s="14">
        <f t="shared" si="361"/>
        <v>0</v>
      </c>
      <c r="AY577" s="13">
        <f t="shared" si="362"/>
        <v>0</v>
      </c>
      <c r="AZ577" s="14"/>
      <c r="BA577" s="13">
        <f t="shared" si="363"/>
        <v>0</v>
      </c>
      <c r="BB577" s="14">
        <f t="shared" si="364"/>
        <v>0</v>
      </c>
      <c r="BC577" s="13">
        <f t="shared" si="365"/>
        <v>0</v>
      </c>
      <c r="BD577" s="14">
        <f t="shared" si="366"/>
        <v>0</v>
      </c>
      <c r="BE577" s="13">
        <f t="shared" si="367"/>
        <v>0</v>
      </c>
    </row>
    <row r="578" spans="1:57" x14ac:dyDescent="0.25">
      <c r="A578" s="23">
        <f t="shared" si="368"/>
        <v>11.470416666666511</v>
      </c>
      <c r="B578" s="8"/>
      <c r="C578" s="10"/>
      <c r="D578" s="10" t="s">
        <v>14</v>
      </c>
      <c r="E578" s="10" t="s">
        <v>14</v>
      </c>
      <c r="F578" t="s">
        <v>11</v>
      </c>
      <c r="G578" s="10"/>
      <c r="H578" s="10" t="s">
        <v>14</v>
      </c>
      <c r="I578" s="10" t="s">
        <v>14</v>
      </c>
      <c r="J578" s="11"/>
      <c r="K578" s="13">
        <f t="shared" si="338"/>
        <v>0</v>
      </c>
      <c r="L578" s="14">
        <f t="shared" si="369"/>
        <v>0</v>
      </c>
      <c r="M578" s="13">
        <f t="shared" si="339"/>
        <v>0</v>
      </c>
      <c r="N578" s="14">
        <f t="shared" si="370"/>
        <v>0</v>
      </c>
      <c r="O578" s="13">
        <f t="shared" si="340"/>
        <v>0</v>
      </c>
      <c r="P578" s="14"/>
      <c r="Q578" s="13">
        <f t="shared" si="341"/>
        <v>0</v>
      </c>
      <c r="R578" s="14">
        <f t="shared" si="371"/>
        <v>0</v>
      </c>
      <c r="S578" s="13">
        <f t="shared" si="342"/>
        <v>0</v>
      </c>
      <c r="T578" s="14">
        <f t="shared" si="372"/>
        <v>0</v>
      </c>
      <c r="U578" s="13">
        <f t="shared" si="343"/>
        <v>1.9999999999999574E-2</v>
      </c>
      <c r="V578" s="14"/>
      <c r="W578" s="13">
        <f t="shared" si="344"/>
        <v>0</v>
      </c>
      <c r="X578" s="14">
        <f t="shared" si="373"/>
        <v>0</v>
      </c>
      <c r="Y578" s="13">
        <f t="shared" si="345"/>
        <v>0</v>
      </c>
      <c r="Z578" s="14">
        <f t="shared" si="374"/>
        <v>0</v>
      </c>
      <c r="AA578" s="13">
        <f t="shared" si="346"/>
        <v>1.9999999999999574E-2</v>
      </c>
      <c r="AB578" s="14"/>
      <c r="AC578" s="13">
        <f t="shared" si="347"/>
        <v>0</v>
      </c>
      <c r="AD578" s="14">
        <f t="shared" si="375"/>
        <v>0</v>
      </c>
      <c r="AE578" s="13">
        <f t="shared" si="348"/>
        <v>0</v>
      </c>
      <c r="AF578" s="14">
        <f t="shared" si="376"/>
        <v>0</v>
      </c>
      <c r="AG578" s="13">
        <f t="shared" si="349"/>
        <v>0</v>
      </c>
      <c r="AH578" s="14"/>
      <c r="AI578" s="13">
        <f t="shared" si="350"/>
        <v>0</v>
      </c>
      <c r="AJ578" s="14">
        <f t="shared" si="377"/>
        <v>0</v>
      </c>
      <c r="AK578" s="13">
        <f t="shared" si="351"/>
        <v>0</v>
      </c>
      <c r="AL578" s="14">
        <f t="shared" si="378"/>
        <v>0</v>
      </c>
      <c r="AM578" s="13">
        <f t="shared" si="352"/>
        <v>0</v>
      </c>
      <c r="AN578" s="14"/>
      <c r="AO578" s="13">
        <f t="shared" si="353"/>
        <v>0</v>
      </c>
      <c r="AP578" s="14">
        <f t="shared" si="354"/>
        <v>0</v>
      </c>
      <c r="AQ578" s="13">
        <f t="shared" si="355"/>
        <v>0</v>
      </c>
      <c r="AR578" s="14">
        <f t="shared" si="356"/>
        <v>0</v>
      </c>
      <c r="AS578" s="13">
        <f t="shared" si="357"/>
        <v>1.9999999999999574E-2</v>
      </c>
      <c r="AT578" s="14"/>
      <c r="AU578" s="13">
        <f t="shared" si="358"/>
        <v>0</v>
      </c>
      <c r="AV578" s="14">
        <f t="shared" si="359"/>
        <v>0</v>
      </c>
      <c r="AW578" s="13">
        <f t="shared" si="360"/>
        <v>0</v>
      </c>
      <c r="AX578" s="14">
        <f t="shared" si="361"/>
        <v>0</v>
      </c>
      <c r="AY578" s="13">
        <f t="shared" si="362"/>
        <v>0</v>
      </c>
      <c r="AZ578" s="14"/>
      <c r="BA578" s="13">
        <f t="shared" si="363"/>
        <v>0</v>
      </c>
      <c r="BB578" s="14">
        <f t="shared" si="364"/>
        <v>0</v>
      </c>
      <c r="BC578" s="13">
        <f t="shared" si="365"/>
        <v>0</v>
      </c>
      <c r="BD578" s="14">
        <f t="shared" si="366"/>
        <v>0</v>
      </c>
      <c r="BE578" s="13">
        <f t="shared" si="367"/>
        <v>0</v>
      </c>
    </row>
    <row r="579" spans="1:57" x14ac:dyDescent="0.25">
      <c r="A579" s="23">
        <f t="shared" si="368"/>
        <v>11.49041666666651</v>
      </c>
      <c r="B579" s="8" t="s">
        <v>12</v>
      </c>
      <c r="C579" s="10"/>
      <c r="D579" s="10" t="s">
        <v>14</v>
      </c>
      <c r="E579" s="10" t="s">
        <v>14</v>
      </c>
      <c r="F579" s="11" t="s">
        <v>20</v>
      </c>
      <c r="G579" s="10"/>
      <c r="H579" s="10" t="s">
        <v>14</v>
      </c>
      <c r="I579" t="s">
        <v>11</v>
      </c>
      <c r="J579" s="10"/>
      <c r="K579" s="13">
        <f t="shared" si="338"/>
        <v>0</v>
      </c>
      <c r="L579" s="14">
        <f t="shared" si="369"/>
        <v>0</v>
      </c>
      <c r="M579" s="13">
        <f t="shared" si="339"/>
        <v>0</v>
      </c>
      <c r="N579" s="14">
        <f t="shared" si="370"/>
        <v>0</v>
      </c>
      <c r="O579" s="13">
        <f t="shared" si="340"/>
        <v>0</v>
      </c>
      <c r="P579" s="14"/>
      <c r="Q579" s="13">
        <f t="shared" si="341"/>
        <v>0</v>
      </c>
      <c r="R579" s="14">
        <f t="shared" si="371"/>
        <v>0</v>
      </c>
      <c r="S579" s="13">
        <f t="shared" si="342"/>
        <v>0</v>
      </c>
      <c r="T579" s="14">
        <f t="shared" si="372"/>
        <v>0</v>
      </c>
      <c r="U579" s="13">
        <f t="shared" si="343"/>
        <v>1.9999999999999574E-2</v>
      </c>
      <c r="V579" s="14"/>
      <c r="W579" s="13">
        <f t="shared" si="344"/>
        <v>0</v>
      </c>
      <c r="X579" s="14">
        <f t="shared" si="373"/>
        <v>0</v>
      </c>
      <c r="Y579" s="13">
        <f t="shared" si="345"/>
        <v>0</v>
      </c>
      <c r="Z579" s="14">
        <f t="shared" si="374"/>
        <v>0</v>
      </c>
      <c r="AA579" s="13">
        <f t="shared" si="346"/>
        <v>1.9999999999999574E-2</v>
      </c>
      <c r="AB579" s="14"/>
      <c r="AC579" s="13">
        <f t="shared" si="347"/>
        <v>0</v>
      </c>
      <c r="AD579" s="14">
        <f t="shared" si="375"/>
        <v>0</v>
      </c>
      <c r="AE579" s="13">
        <f t="shared" si="348"/>
        <v>11.49041666666651</v>
      </c>
      <c r="AF579" s="14">
        <f t="shared" si="376"/>
        <v>1</v>
      </c>
      <c r="AG579" s="13">
        <f t="shared" si="349"/>
        <v>0</v>
      </c>
      <c r="AH579" s="14"/>
      <c r="AI579" s="13">
        <f t="shared" si="350"/>
        <v>0</v>
      </c>
      <c r="AJ579" s="14">
        <f t="shared" si="377"/>
        <v>0</v>
      </c>
      <c r="AK579" s="13">
        <f t="shared" si="351"/>
        <v>0</v>
      </c>
      <c r="AL579" s="14">
        <f t="shared" si="378"/>
        <v>0</v>
      </c>
      <c r="AM579" s="13">
        <f t="shared" si="352"/>
        <v>0</v>
      </c>
      <c r="AN579" s="14"/>
      <c r="AO579" s="13">
        <f t="shared" si="353"/>
        <v>0</v>
      </c>
      <c r="AP579" s="14">
        <f t="shared" si="354"/>
        <v>0</v>
      </c>
      <c r="AQ579" s="13">
        <f t="shared" si="355"/>
        <v>0</v>
      </c>
      <c r="AR579" s="14">
        <f t="shared" si="356"/>
        <v>0</v>
      </c>
      <c r="AS579" s="13">
        <f t="shared" si="357"/>
        <v>1.9999999999999574E-2</v>
      </c>
      <c r="AT579" s="14"/>
      <c r="AU579" s="13">
        <f t="shared" si="358"/>
        <v>0</v>
      </c>
      <c r="AV579" s="14">
        <f t="shared" si="359"/>
        <v>0</v>
      </c>
      <c r="AW579" s="13">
        <f t="shared" si="360"/>
        <v>0</v>
      </c>
      <c r="AX579" s="14">
        <f t="shared" si="361"/>
        <v>0</v>
      </c>
      <c r="AY579" s="13">
        <f t="shared" si="362"/>
        <v>0</v>
      </c>
      <c r="AZ579" s="14"/>
      <c r="BA579" s="13">
        <f t="shared" si="363"/>
        <v>0</v>
      </c>
      <c r="BB579" s="14">
        <f t="shared" si="364"/>
        <v>0</v>
      </c>
      <c r="BC579" s="13">
        <f t="shared" si="365"/>
        <v>0</v>
      </c>
      <c r="BD579" s="14">
        <f t="shared" si="366"/>
        <v>0</v>
      </c>
      <c r="BE579" s="13">
        <f t="shared" si="367"/>
        <v>0</v>
      </c>
    </row>
    <row r="580" spans="1:57" x14ac:dyDescent="0.25">
      <c r="A580" s="23">
        <f t="shared" si="368"/>
        <v>11.51041666666651</v>
      </c>
      <c r="B580" s="8"/>
      <c r="C580" s="10"/>
      <c r="D580" s="10" t="s">
        <v>14</v>
      </c>
      <c r="E580" s="10" t="s">
        <v>14</v>
      </c>
      <c r="F580" s="10"/>
      <c r="G580" s="10"/>
      <c r="H580" s="10" t="s">
        <v>14</v>
      </c>
      <c r="I580" t="s">
        <v>11</v>
      </c>
      <c r="J580" s="10"/>
      <c r="K580" s="13">
        <f t="shared" si="338"/>
        <v>0</v>
      </c>
      <c r="L580" s="14">
        <f t="shared" si="369"/>
        <v>0</v>
      </c>
      <c r="M580" s="13">
        <f t="shared" si="339"/>
        <v>0</v>
      </c>
      <c r="N580" s="14">
        <f t="shared" si="370"/>
        <v>0</v>
      </c>
      <c r="O580" s="13">
        <f t="shared" si="340"/>
        <v>0</v>
      </c>
      <c r="P580" s="14"/>
      <c r="Q580" s="13">
        <f t="shared" si="341"/>
        <v>0</v>
      </c>
      <c r="R580" s="14">
        <f t="shared" si="371"/>
        <v>0</v>
      </c>
      <c r="S580" s="13">
        <f t="shared" si="342"/>
        <v>0</v>
      </c>
      <c r="T580" s="14">
        <f t="shared" si="372"/>
        <v>0</v>
      </c>
      <c r="U580" s="13">
        <f t="shared" si="343"/>
        <v>1.9999999999999574E-2</v>
      </c>
      <c r="V580" s="14"/>
      <c r="W580" s="13">
        <f t="shared" si="344"/>
        <v>0</v>
      </c>
      <c r="X580" s="14">
        <f t="shared" si="373"/>
        <v>0</v>
      </c>
      <c r="Y580" s="13">
        <f t="shared" si="345"/>
        <v>0</v>
      </c>
      <c r="Z580" s="14">
        <f t="shared" si="374"/>
        <v>0</v>
      </c>
      <c r="AA580" s="13">
        <f t="shared" si="346"/>
        <v>1.9999999999999574E-2</v>
      </c>
      <c r="AB580" s="14"/>
      <c r="AC580" s="13">
        <f t="shared" si="347"/>
        <v>0</v>
      </c>
      <c r="AD580" s="14">
        <f t="shared" si="375"/>
        <v>0</v>
      </c>
      <c r="AE580" s="13">
        <f t="shared" si="348"/>
        <v>0</v>
      </c>
      <c r="AF580" s="14">
        <f t="shared" si="376"/>
        <v>0</v>
      </c>
      <c r="AG580" s="13">
        <f t="shared" si="349"/>
        <v>0</v>
      </c>
      <c r="AH580" s="14"/>
      <c r="AI580" s="13">
        <f t="shared" si="350"/>
        <v>0</v>
      </c>
      <c r="AJ580" s="14">
        <f t="shared" si="377"/>
        <v>0</v>
      </c>
      <c r="AK580" s="13">
        <f t="shared" si="351"/>
        <v>0</v>
      </c>
      <c r="AL580" s="14">
        <f t="shared" si="378"/>
        <v>0</v>
      </c>
      <c r="AM580" s="13">
        <f t="shared" si="352"/>
        <v>0</v>
      </c>
      <c r="AN580" s="14"/>
      <c r="AO580" s="13">
        <f t="shared" si="353"/>
        <v>0</v>
      </c>
      <c r="AP580" s="14">
        <f t="shared" si="354"/>
        <v>0</v>
      </c>
      <c r="AQ580" s="13">
        <f t="shared" si="355"/>
        <v>0</v>
      </c>
      <c r="AR580" s="14">
        <f t="shared" si="356"/>
        <v>0</v>
      </c>
      <c r="AS580" s="13">
        <f t="shared" si="357"/>
        <v>1.9999999999999574E-2</v>
      </c>
      <c r="AT580" s="14"/>
      <c r="AU580" s="13">
        <f t="shared" si="358"/>
        <v>0</v>
      </c>
      <c r="AV580" s="14">
        <f t="shared" si="359"/>
        <v>0</v>
      </c>
      <c r="AW580" s="13">
        <f t="shared" si="360"/>
        <v>0</v>
      </c>
      <c r="AX580" s="14">
        <f t="shared" si="361"/>
        <v>0</v>
      </c>
      <c r="AY580" s="13">
        <f t="shared" si="362"/>
        <v>0</v>
      </c>
      <c r="AZ580" s="14"/>
      <c r="BA580" s="13">
        <f t="shared" si="363"/>
        <v>0</v>
      </c>
      <c r="BB580" s="14">
        <f t="shared" si="364"/>
        <v>0</v>
      </c>
      <c r="BC580" s="13">
        <f t="shared" si="365"/>
        <v>0</v>
      </c>
      <c r="BD580" s="14">
        <f t="shared" si="366"/>
        <v>0</v>
      </c>
      <c r="BE580" s="13">
        <f t="shared" si="367"/>
        <v>0</v>
      </c>
    </row>
    <row r="581" spans="1:57" x14ac:dyDescent="0.25">
      <c r="A581" s="23">
        <f t="shared" si="368"/>
        <v>11.530416666666509</v>
      </c>
      <c r="B581" s="8"/>
      <c r="D581" s="10" t="s">
        <v>14</v>
      </c>
      <c r="E581" s="10" t="s">
        <v>14</v>
      </c>
      <c r="F581" s="10"/>
      <c r="G581" s="10"/>
      <c r="H581" s="10" t="s">
        <v>14</v>
      </c>
      <c r="I581" t="s">
        <v>11</v>
      </c>
      <c r="J581" s="10"/>
      <c r="K581" s="13">
        <f t="shared" ref="K581:K644" si="379">IF(B581="Line 1 Fails",A581,0)</f>
        <v>0</v>
      </c>
      <c r="L581" s="14">
        <f t="shared" si="369"/>
        <v>0</v>
      </c>
      <c r="M581" s="13">
        <f t="shared" ref="M581:M644" si="380">IF(B581="Line 1 repd.",A581,0)</f>
        <v>0</v>
      </c>
      <c r="N581" s="14">
        <f t="shared" si="370"/>
        <v>0</v>
      </c>
      <c r="O581" s="13">
        <f t="shared" ref="O581:O644" si="381">IF(C581="Dn(waiting)",A582-A581,0)</f>
        <v>0</v>
      </c>
      <c r="P581" s="14"/>
      <c r="Q581" s="13">
        <f t="shared" ref="Q581:Q644" si="382">IF(B581="Line 2 Fails",A581,0)</f>
        <v>0</v>
      </c>
      <c r="R581" s="14">
        <f t="shared" si="371"/>
        <v>0</v>
      </c>
      <c r="S581" s="13">
        <f t="shared" ref="S581:S644" si="383">IF(B581="Line 2 repd.",A581,0)</f>
        <v>0</v>
      </c>
      <c r="T581" s="14">
        <f t="shared" si="372"/>
        <v>0</v>
      </c>
      <c r="U581" s="13">
        <f t="shared" ref="U581:U644" si="384">IF(D581="Dn(waiting)",A582-A581,0)</f>
        <v>1.9999999999999574E-2</v>
      </c>
      <c r="V581" s="14"/>
      <c r="W581" s="13">
        <f t="shared" ref="W581:W644" si="385">IF(B581="Line 3 Fails",A581,0)</f>
        <v>0</v>
      </c>
      <c r="X581" s="14">
        <f t="shared" si="373"/>
        <v>0</v>
      </c>
      <c r="Y581" s="13">
        <f t="shared" ref="Y581:Y644" si="386">IF(B581="Line 3 repd.",A581,0)</f>
        <v>0</v>
      </c>
      <c r="Z581" s="14">
        <f t="shared" si="374"/>
        <v>0</v>
      </c>
      <c r="AA581" s="13">
        <f t="shared" ref="AA581:AA644" si="387">IF(E581="Dn(waiting)",A582-A581,0)</f>
        <v>1.9999999999999574E-2</v>
      </c>
      <c r="AB581" s="14"/>
      <c r="AC581" s="13">
        <f t="shared" ref="AC581:AC644" si="388">IF(B581="Line 4 Fails",A581,0)</f>
        <v>0</v>
      </c>
      <c r="AD581" s="14">
        <f t="shared" si="375"/>
        <v>0</v>
      </c>
      <c r="AE581" s="13">
        <f t="shared" ref="AE581:AE644" si="389">IF(B581="Line 4 repd.",A581,0)</f>
        <v>0</v>
      </c>
      <c r="AF581" s="14">
        <f t="shared" si="376"/>
        <v>0</v>
      </c>
      <c r="AG581" s="13">
        <f t="shared" ref="AG581:AG644" si="390">IF(F581="Dn(waiting)",A582-A581,0)</f>
        <v>0</v>
      </c>
      <c r="AH581" s="14"/>
      <c r="AI581" s="13">
        <f t="shared" ref="AI581:AI644" si="391">IF(B581="Line 5 Fails",A581,0)</f>
        <v>0</v>
      </c>
      <c r="AJ581" s="14">
        <f t="shared" si="377"/>
        <v>0</v>
      </c>
      <c r="AK581" s="13">
        <f t="shared" ref="AK581:AK644" si="392">IF(B581="Line 5 repd.",A581,0)</f>
        <v>0</v>
      </c>
      <c r="AL581" s="14">
        <f t="shared" si="378"/>
        <v>0</v>
      </c>
      <c r="AM581" s="13">
        <f t="shared" ref="AM581:AM644" si="393">IF(J581="Dn(waiting)",A582-A581,0)</f>
        <v>0</v>
      </c>
      <c r="AN581" s="14"/>
      <c r="AO581" s="13">
        <f t="shared" si="353"/>
        <v>0</v>
      </c>
      <c r="AP581" s="14">
        <f t="shared" si="354"/>
        <v>0</v>
      </c>
      <c r="AQ581" s="13">
        <f t="shared" si="355"/>
        <v>0</v>
      </c>
      <c r="AR581" s="14">
        <f t="shared" si="356"/>
        <v>0</v>
      </c>
      <c r="AS581" s="13">
        <f t="shared" si="357"/>
        <v>1.9999999999999574E-2</v>
      </c>
      <c r="AT581" s="14"/>
      <c r="AU581" s="13">
        <f t="shared" si="358"/>
        <v>0</v>
      </c>
      <c r="AV581" s="14">
        <f t="shared" si="359"/>
        <v>0</v>
      </c>
      <c r="AW581" s="13">
        <f t="shared" si="360"/>
        <v>0</v>
      </c>
      <c r="AX581" s="14">
        <f t="shared" si="361"/>
        <v>0</v>
      </c>
      <c r="AY581" s="13">
        <f t="shared" si="362"/>
        <v>0</v>
      </c>
      <c r="AZ581" s="14"/>
      <c r="BA581" s="13">
        <f t="shared" si="363"/>
        <v>0</v>
      </c>
      <c r="BB581" s="14">
        <f t="shared" si="364"/>
        <v>0</v>
      </c>
      <c r="BC581" s="13">
        <f t="shared" si="365"/>
        <v>0</v>
      </c>
      <c r="BD581" s="14">
        <f t="shared" si="366"/>
        <v>0</v>
      </c>
      <c r="BE581" s="13">
        <f t="shared" si="367"/>
        <v>0</v>
      </c>
    </row>
    <row r="582" spans="1:57" x14ac:dyDescent="0.25">
      <c r="A582" s="23">
        <f t="shared" si="368"/>
        <v>11.550416666666509</v>
      </c>
      <c r="B582" s="8" t="s">
        <v>9</v>
      </c>
      <c r="C582" s="10" t="s">
        <v>14</v>
      </c>
      <c r="D582" s="10" t="s">
        <v>14</v>
      </c>
      <c r="E582" s="10" t="s">
        <v>14</v>
      </c>
      <c r="F582" s="10"/>
      <c r="G582" s="10"/>
      <c r="H582" s="10" t="s">
        <v>14</v>
      </c>
      <c r="I582" t="s">
        <v>11</v>
      </c>
      <c r="J582" s="10"/>
      <c r="K582" s="13">
        <f t="shared" si="379"/>
        <v>11.550416666666509</v>
      </c>
      <c r="L582" s="14">
        <f t="shared" si="369"/>
        <v>1</v>
      </c>
      <c r="M582" s="13">
        <f t="shared" si="380"/>
        <v>0</v>
      </c>
      <c r="N582" s="14">
        <f t="shared" si="370"/>
        <v>0</v>
      </c>
      <c r="O582" s="13">
        <f t="shared" si="381"/>
        <v>1.9999999999999574E-2</v>
      </c>
      <c r="P582" s="14"/>
      <c r="Q582" s="13">
        <f t="shared" si="382"/>
        <v>0</v>
      </c>
      <c r="R582" s="14">
        <f t="shared" si="371"/>
        <v>0</v>
      </c>
      <c r="S582" s="13">
        <f t="shared" si="383"/>
        <v>0</v>
      </c>
      <c r="T582" s="14">
        <f t="shared" si="372"/>
        <v>0</v>
      </c>
      <c r="U582" s="13">
        <f t="shared" si="384"/>
        <v>1.9999999999999574E-2</v>
      </c>
      <c r="V582" s="14"/>
      <c r="W582" s="13">
        <f t="shared" si="385"/>
        <v>0</v>
      </c>
      <c r="X582" s="14">
        <f t="shared" si="373"/>
        <v>0</v>
      </c>
      <c r="Y582" s="13">
        <f t="shared" si="386"/>
        <v>0</v>
      </c>
      <c r="Z582" s="14">
        <f t="shared" si="374"/>
        <v>0</v>
      </c>
      <c r="AA582" s="13">
        <f t="shared" si="387"/>
        <v>1.9999999999999574E-2</v>
      </c>
      <c r="AB582" s="14"/>
      <c r="AC582" s="13">
        <f t="shared" si="388"/>
        <v>0</v>
      </c>
      <c r="AD582" s="14">
        <f t="shared" si="375"/>
        <v>0</v>
      </c>
      <c r="AE582" s="13">
        <f t="shared" si="389"/>
        <v>0</v>
      </c>
      <c r="AF582" s="14">
        <f t="shared" si="376"/>
        <v>0</v>
      </c>
      <c r="AG582" s="13">
        <f t="shared" si="390"/>
        <v>0</v>
      </c>
      <c r="AH582" s="14"/>
      <c r="AI582" s="13">
        <f t="shared" si="391"/>
        <v>0</v>
      </c>
      <c r="AJ582" s="14">
        <f t="shared" si="377"/>
        <v>0</v>
      </c>
      <c r="AK582" s="13">
        <f t="shared" si="392"/>
        <v>0</v>
      </c>
      <c r="AL582" s="14">
        <f t="shared" si="378"/>
        <v>0</v>
      </c>
      <c r="AM582" s="13">
        <f t="shared" si="393"/>
        <v>0</v>
      </c>
      <c r="AN582" s="14"/>
      <c r="AO582" s="13">
        <f t="shared" ref="AO582:AO645" si="394">IF(B582="Line 6 Fails",A582,0)</f>
        <v>0</v>
      </c>
      <c r="AP582" s="14">
        <f t="shared" ref="AP582:AP645" si="395">IF(AO582&gt;0,1,0)</f>
        <v>0</v>
      </c>
      <c r="AQ582" s="13">
        <f t="shared" ref="AQ582:AQ645" si="396">IF(B582="Line 6 repd.",A582,0)</f>
        <v>0</v>
      </c>
      <c r="AR582" s="14">
        <f t="shared" ref="AR582:AR645" si="397">IF(AQ582&gt;0,1,0)</f>
        <v>0</v>
      </c>
      <c r="AS582" s="13">
        <f t="shared" ref="AS582:AS645" si="398">IF(H582="Dn(waiting)",A583-A582,0)</f>
        <v>1.9999999999999574E-2</v>
      </c>
      <c r="AT582" s="14"/>
      <c r="AU582" s="13">
        <f t="shared" ref="AU582:AU645" si="399">IF(B582="Line 7 Fails",A582,0)</f>
        <v>0</v>
      </c>
      <c r="AV582" s="14">
        <f t="shared" ref="AV582:AV645" si="400">IF(AU582&gt;0,1,0)</f>
        <v>0</v>
      </c>
      <c r="AW582" s="13">
        <f t="shared" ref="AW582:AW645" si="401">IF(B582="Line 7 repd.",A582,0)</f>
        <v>0</v>
      </c>
      <c r="AX582" s="14">
        <f t="shared" ref="AX582:AX645" si="402">IF(AW582&gt;0,1,0)</f>
        <v>0</v>
      </c>
      <c r="AY582" s="13">
        <f t="shared" ref="AY582:AY645" si="403">IF(J582="Dn(waiting)",A583-A582,0)</f>
        <v>0</v>
      </c>
      <c r="AZ582" s="14"/>
      <c r="BA582" s="13">
        <f t="shared" ref="BA582:BA645" si="404">IF(B582="Line 8 Fails",A582,0)</f>
        <v>0</v>
      </c>
      <c r="BB582" s="14">
        <f t="shared" ref="BB582:BB645" si="405">IF(BA582&gt;0,1,0)</f>
        <v>0</v>
      </c>
      <c r="BC582" s="13">
        <f t="shared" ref="BC582:BC645" si="406">IF(B582="Line 8 repd.",A582,0)</f>
        <v>0</v>
      </c>
      <c r="BD582" s="14">
        <f t="shared" ref="BD582:BD645" si="407">IF(BC582&gt;0,1,0)</f>
        <v>0</v>
      </c>
      <c r="BE582" s="13">
        <f t="shared" ref="BE582:BE645" si="408">IF(J582="Dn(waiting)",A583-A582,0)</f>
        <v>0</v>
      </c>
    </row>
    <row r="583" spans="1:57" x14ac:dyDescent="0.25">
      <c r="A583" s="23">
        <f t="shared" ref="A583:A646" si="409">A582+0.02</f>
        <v>11.570416666666508</v>
      </c>
      <c r="B583" s="8" t="s">
        <v>65</v>
      </c>
      <c r="C583" s="10" t="s">
        <v>14</v>
      </c>
      <c r="D583" s="10" t="s">
        <v>14</v>
      </c>
      <c r="E583" t="s">
        <v>11</v>
      </c>
      <c r="F583" s="10"/>
      <c r="G583" s="10"/>
      <c r="H583" s="10" t="s">
        <v>14</v>
      </c>
      <c r="I583" s="11" t="s">
        <v>20</v>
      </c>
      <c r="J583" s="10"/>
      <c r="K583" s="13">
        <f t="shared" si="379"/>
        <v>0</v>
      </c>
      <c r="L583" s="14">
        <f t="shared" si="369"/>
        <v>0</v>
      </c>
      <c r="M583" s="13">
        <f t="shared" si="380"/>
        <v>0</v>
      </c>
      <c r="N583" s="14">
        <f t="shared" si="370"/>
        <v>0</v>
      </c>
      <c r="O583" s="13">
        <f t="shared" si="381"/>
        <v>1.9999999999999574E-2</v>
      </c>
      <c r="P583" s="14"/>
      <c r="Q583" s="13">
        <f t="shared" si="382"/>
        <v>0</v>
      </c>
      <c r="R583" s="14">
        <f t="shared" si="371"/>
        <v>0</v>
      </c>
      <c r="S583" s="13">
        <f t="shared" si="383"/>
        <v>0</v>
      </c>
      <c r="T583" s="14">
        <f t="shared" si="372"/>
        <v>0</v>
      </c>
      <c r="U583" s="13">
        <f t="shared" si="384"/>
        <v>1.9999999999999574E-2</v>
      </c>
      <c r="V583" s="14"/>
      <c r="W583" s="13">
        <f t="shared" si="385"/>
        <v>0</v>
      </c>
      <c r="X583" s="14">
        <f t="shared" si="373"/>
        <v>0</v>
      </c>
      <c r="Y583" s="13">
        <f t="shared" si="386"/>
        <v>0</v>
      </c>
      <c r="Z583" s="14">
        <f t="shared" si="374"/>
        <v>0</v>
      </c>
      <c r="AA583" s="13">
        <f t="shared" si="387"/>
        <v>0</v>
      </c>
      <c r="AB583" s="14"/>
      <c r="AC583" s="13">
        <f t="shared" si="388"/>
        <v>0</v>
      </c>
      <c r="AD583" s="14">
        <f t="shared" si="375"/>
        <v>0</v>
      </c>
      <c r="AE583" s="13">
        <f t="shared" si="389"/>
        <v>0</v>
      </c>
      <c r="AF583" s="14">
        <f t="shared" si="376"/>
        <v>0</v>
      </c>
      <c r="AG583" s="13">
        <f t="shared" si="390"/>
        <v>0</v>
      </c>
      <c r="AH583" s="14"/>
      <c r="AI583" s="13">
        <f t="shared" si="391"/>
        <v>0</v>
      </c>
      <c r="AJ583" s="14">
        <f t="shared" si="377"/>
        <v>0</v>
      </c>
      <c r="AK583" s="13">
        <f t="shared" si="392"/>
        <v>0</v>
      </c>
      <c r="AL583" s="14">
        <f t="shared" si="378"/>
        <v>0</v>
      </c>
      <c r="AM583" s="13">
        <f t="shared" si="393"/>
        <v>0</v>
      </c>
      <c r="AN583" s="14"/>
      <c r="AO583" s="13">
        <f t="shared" si="394"/>
        <v>0</v>
      </c>
      <c r="AP583" s="14">
        <f t="shared" si="395"/>
        <v>0</v>
      </c>
      <c r="AQ583" s="13">
        <f t="shared" si="396"/>
        <v>0</v>
      </c>
      <c r="AR583" s="14">
        <f t="shared" si="397"/>
        <v>0</v>
      </c>
      <c r="AS583" s="13">
        <f t="shared" si="398"/>
        <v>1.9999999999999574E-2</v>
      </c>
      <c r="AT583" s="14"/>
      <c r="AU583" s="13">
        <f t="shared" si="399"/>
        <v>0</v>
      </c>
      <c r="AV583" s="14">
        <f t="shared" si="400"/>
        <v>0</v>
      </c>
      <c r="AW583" s="13">
        <f t="shared" si="401"/>
        <v>11.570416666666508</v>
      </c>
      <c r="AX583" s="14">
        <f t="shared" si="402"/>
        <v>1</v>
      </c>
      <c r="AY583" s="13">
        <f t="shared" si="403"/>
        <v>0</v>
      </c>
      <c r="AZ583" s="14"/>
      <c r="BA583" s="13">
        <f t="shared" si="404"/>
        <v>0</v>
      </c>
      <c r="BB583" s="14">
        <f t="shared" si="405"/>
        <v>0</v>
      </c>
      <c r="BC583" s="13">
        <f t="shared" si="406"/>
        <v>0</v>
      </c>
      <c r="BD583" s="14">
        <f t="shared" si="407"/>
        <v>0</v>
      </c>
      <c r="BE583" s="13">
        <f t="shared" si="408"/>
        <v>0</v>
      </c>
    </row>
    <row r="584" spans="1:57" x14ac:dyDescent="0.25">
      <c r="A584" s="23">
        <f t="shared" si="409"/>
        <v>11.590416666666508</v>
      </c>
      <c r="B584" s="8"/>
      <c r="C584" s="10" t="s">
        <v>14</v>
      </c>
      <c r="D584" s="10" t="s">
        <v>14</v>
      </c>
      <c r="E584" t="s">
        <v>11</v>
      </c>
      <c r="F584" s="10"/>
      <c r="G584" s="10"/>
      <c r="H584" s="10" t="s">
        <v>14</v>
      </c>
      <c r="I584" s="10"/>
      <c r="J584" s="10"/>
      <c r="K584" s="13">
        <f t="shared" si="379"/>
        <v>0</v>
      </c>
      <c r="L584" s="14">
        <f t="shared" si="369"/>
        <v>0</v>
      </c>
      <c r="M584" s="13">
        <f t="shared" si="380"/>
        <v>0</v>
      </c>
      <c r="N584" s="14">
        <f t="shared" si="370"/>
        <v>0</v>
      </c>
      <c r="O584" s="13">
        <f t="shared" si="381"/>
        <v>1.9999999999999574E-2</v>
      </c>
      <c r="P584" s="14"/>
      <c r="Q584" s="13">
        <f t="shared" si="382"/>
        <v>0</v>
      </c>
      <c r="R584" s="14">
        <f t="shared" si="371"/>
        <v>0</v>
      </c>
      <c r="S584" s="13">
        <f t="shared" si="383"/>
        <v>0</v>
      </c>
      <c r="T584" s="14">
        <f t="shared" si="372"/>
        <v>0</v>
      </c>
      <c r="U584" s="13">
        <f t="shared" si="384"/>
        <v>1.9999999999999574E-2</v>
      </c>
      <c r="V584" s="14"/>
      <c r="W584" s="13">
        <f t="shared" si="385"/>
        <v>0</v>
      </c>
      <c r="X584" s="14">
        <f t="shared" si="373"/>
        <v>0</v>
      </c>
      <c r="Y584" s="13">
        <f t="shared" si="386"/>
        <v>0</v>
      </c>
      <c r="Z584" s="14">
        <f t="shared" si="374"/>
        <v>0</v>
      </c>
      <c r="AA584" s="13">
        <f t="shared" si="387"/>
        <v>0</v>
      </c>
      <c r="AB584" s="14"/>
      <c r="AC584" s="13">
        <f t="shared" si="388"/>
        <v>0</v>
      </c>
      <c r="AD584" s="14">
        <f t="shared" si="375"/>
        <v>0</v>
      </c>
      <c r="AE584" s="13">
        <f t="shared" si="389"/>
        <v>0</v>
      </c>
      <c r="AF584" s="14">
        <f t="shared" si="376"/>
        <v>0</v>
      </c>
      <c r="AG584" s="13">
        <f t="shared" si="390"/>
        <v>0</v>
      </c>
      <c r="AH584" s="14"/>
      <c r="AI584" s="13">
        <f t="shared" si="391"/>
        <v>0</v>
      </c>
      <c r="AJ584" s="14">
        <f t="shared" si="377"/>
        <v>0</v>
      </c>
      <c r="AK584" s="13">
        <f t="shared" si="392"/>
        <v>0</v>
      </c>
      <c r="AL584" s="14">
        <f t="shared" si="378"/>
        <v>0</v>
      </c>
      <c r="AM584" s="13">
        <f t="shared" si="393"/>
        <v>0</v>
      </c>
      <c r="AN584" s="14"/>
      <c r="AO584" s="13">
        <f t="shared" si="394"/>
        <v>0</v>
      </c>
      <c r="AP584" s="14">
        <f t="shared" si="395"/>
        <v>0</v>
      </c>
      <c r="AQ584" s="13">
        <f t="shared" si="396"/>
        <v>0</v>
      </c>
      <c r="AR584" s="14">
        <f t="shared" si="397"/>
        <v>0</v>
      </c>
      <c r="AS584" s="13">
        <f t="shared" si="398"/>
        <v>1.9999999999999574E-2</v>
      </c>
      <c r="AT584" s="14"/>
      <c r="AU584" s="13">
        <f t="shared" si="399"/>
        <v>0</v>
      </c>
      <c r="AV584" s="14">
        <f t="shared" si="400"/>
        <v>0</v>
      </c>
      <c r="AW584" s="13">
        <f t="shared" si="401"/>
        <v>0</v>
      </c>
      <c r="AX584" s="14">
        <f t="shared" si="402"/>
        <v>0</v>
      </c>
      <c r="AY584" s="13">
        <f t="shared" si="403"/>
        <v>0</v>
      </c>
      <c r="AZ584" s="14"/>
      <c r="BA584" s="13">
        <f t="shared" si="404"/>
        <v>0</v>
      </c>
      <c r="BB584" s="14">
        <f t="shared" si="405"/>
        <v>0</v>
      </c>
      <c r="BC584" s="13">
        <f t="shared" si="406"/>
        <v>0</v>
      </c>
      <c r="BD584" s="14">
        <f t="shared" si="407"/>
        <v>0</v>
      </c>
      <c r="BE584" s="13">
        <f t="shared" si="408"/>
        <v>0</v>
      </c>
    </row>
    <row r="585" spans="1:57" x14ac:dyDescent="0.25">
      <c r="A585" s="23">
        <f t="shared" si="409"/>
        <v>11.610416666666508</v>
      </c>
      <c r="B585" s="8"/>
      <c r="C585" s="10" t="s">
        <v>14</v>
      </c>
      <c r="D585" s="10" t="s">
        <v>14</v>
      </c>
      <c r="E585" t="s">
        <v>11</v>
      </c>
      <c r="F585" s="10"/>
      <c r="G585" s="10"/>
      <c r="H585" s="10" t="s">
        <v>14</v>
      </c>
      <c r="I585" s="10"/>
      <c r="J585" s="10"/>
      <c r="K585" s="13">
        <f t="shared" si="379"/>
        <v>0</v>
      </c>
      <c r="L585" s="14">
        <f t="shared" si="369"/>
        <v>0</v>
      </c>
      <c r="M585" s="13">
        <f t="shared" si="380"/>
        <v>0</v>
      </c>
      <c r="N585" s="14">
        <f t="shared" si="370"/>
        <v>0</v>
      </c>
      <c r="O585" s="13">
        <f t="shared" si="381"/>
        <v>1.9999999999999574E-2</v>
      </c>
      <c r="P585" s="14"/>
      <c r="Q585" s="13">
        <f t="shared" si="382"/>
        <v>0</v>
      </c>
      <c r="R585" s="14">
        <f t="shared" si="371"/>
        <v>0</v>
      </c>
      <c r="S585" s="13">
        <f t="shared" si="383"/>
        <v>0</v>
      </c>
      <c r="T585" s="14">
        <f t="shared" si="372"/>
        <v>0</v>
      </c>
      <c r="U585" s="13">
        <f t="shared" si="384"/>
        <v>1.9999999999999574E-2</v>
      </c>
      <c r="V585" s="14"/>
      <c r="W585" s="13">
        <f t="shared" si="385"/>
        <v>0</v>
      </c>
      <c r="X585" s="14">
        <f t="shared" si="373"/>
        <v>0</v>
      </c>
      <c r="Y585" s="13">
        <f t="shared" si="386"/>
        <v>0</v>
      </c>
      <c r="Z585" s="14">
        <f t="shared" si="374"/>
        <v>0</v>
      </c>
      <c r="AA585" s="13">
        <f t="shared" si="387"/>
        <v>0</v>
      </c>
      <c r="AB585" s="14"/>
      <c r="AC585" s="13">
        <f t="shared" si="388"/>
        <v>0</v>
      </c>
      <c r="AD585" s="14">
        <f t="shared" si="375"/>
        <v>0</v>
      </c>
      <c r="AE585" s="13">
        <f t="shared" si="389"/>
        <v>0</v>
      </c>
      <c r="AF585" s="14">
        <f t="shared" si="376"/>
        <v>0</v>
      </c>
      <c r="AG585" s="13">
        <f t="shared" si="390"/>
        <v>0</v>
      </c>
      <c r="AH585" s="14"/>
      <c r="AI585" s="13">
        <f t="shared" si="391"/>
        <v>0</v>
      </c>
      <c r="AJ585" s="14">
        <f t="shared" si="377"/>
        <v>0</v>
      </c>
      <c r="AK585" s="13">
        <f t="shared" si="392"/>
        <v>0</v>
      </c>
      <c r="AL585" s="14">
        <f t="shared" si="378"/>
        <v>0</v>
      </c>
      <c r="AM585" s="13">
        <f t="shared" si="393"/>
        <v>0</v>
      </c>
      <c r="AN585" s="14"/>
      <c r="AO585" s="13">
        <f t="shared" si="394"/>
        <v>0</v>
      </c>
      <c r="AP585" s="14">
        <f t="shared" si="395"/>
        <v>0</v>
      </c>
      <c r="AQ585" s="13">
        <f t="shared" si="396"/>
        <v>0</v>
      </c>
      <c r="AR585" s="14">
        <f t="shared" si="397"/>
        <v>0</v>
      </c>
      <c r="AS585" s="13">
        <f t="shared" si="398"/>
        <v>1.9999999999999574E-2</v>
      </c>
      <c r="AT585" s="14"/>
      <c r="AU585" s="13">
        <f t="shared" si="399"/>
        <v>0</v>
      </c>
      <c r="AV585" s="14">
        <f t="shared" si="400"/>
        <v>0</v>
      </c>
      <c r="AW585" s="13">
        <f t="shared" si="401"/>
        <v>0</v>
      </c>
      <c r="AX585" s="14">
        <f t="shared" si="402"/>
        <v>0</v>
      </c>
      <c r="AY585" s="13">
        <f t="shared" si="403"/>
        <v>0</v>
      </c>
      <c r="AZ585" s="14"/>
      <c r="BA585" s="13">
        <f t="shared" si="404"/>
        <v>0</v>
      </c>
      <c r="BB585" s="14">
        <f t="shared" si="405"/>
        <v>0</v>
      </c>
      <c r="BC585" s="13">
        <f t="shared" si="406"/>
        <v>0</v>
      </c>
      <c r="BD585" s="14">
        <f t="shared" si="407"/>
        <v>0</v>
      </c>
      <c r="BE585" s="13">
        <f t="shared" si="408"/>
        <v>0</v>
      </c>
    </row>
    <row r="586" spans="1:57" x14ac:dyDescent="0.25">
      <c r="A586" s="23">
        <f t="shared" si="409"/>
        <v>11.630416666666507</v>
      </c>
      <c r="B586" s="8" t="s">
        <v>76</v>
      </c>
      <c r="C586" s="10" t="s">
        <v>14</v>
      </c>
      <c r="D586" s="10" t="s">
        <v>14</v>
      </c>
      <c r="E586" t="s">
        <v>11</v>
      </c>
      <c r="F586" s="10"/>
      <c r="G586" s="10"/>
      <c r="H586" s="10" t="s">
        <v>14</v>
      </c>
      <c r="J586" s="10" t="s">
        <v>14</v>
      </c>
      <c r="K586" s="13">
        <f t="shared" si="379"/>
        <v>0</v>
      </c>
      <c r="L586" s="14">
        <f t="shared" si="369"/>
        <v>0</v>
      </c>
      <c r="M586" s="13">
        <f t="shared" si="380"/>
        <v>0</v>
      </c>
      <c r="N586" s="14">
        <f t="shared" si="370"/>
        <v>0</v>
      </c>
      <c r="O586" s="13">
        <f t="shared" si="381"/>
        <v>1.9999999999999574E-2</v>
      </c>
      <c r="P586" s="14"/>
      <c r="Q586" s="13">
        <f t="shared" si="382"/>
        <v>0</v>
      </c>
      <c r="R586" s="14">
        <f t="shared" si="371"/>
        <v>0</v>
      </c>
      <c r="S586" s="13">
        <f t="shared" si="383"/>
        <v>0</v>
      </c>
      <c r="T586" s="14">
        <f t="shared" si="372"/>
        <v>0</v>
      </c>
      <c r="U586" s="13">
        <f t="shared" si="384"/>
        <v>1.9999999999999574E-2</v>
      </c>
      <c r="V586" s="14"/>
      <c r="W586" s="13">
        <f t="shared" si="385"/>
        <v>0</v>
      </c>
      <c r="X586" s="14">
        <f t="shared" si="373"/>
        <v>0</v>
      </c>
      <c r="Y586" s="13">
        <f t="shared" si="386"/>
        <v>0</v>
      </c>
      <c r="Z586" s="14">
        <f t="shared" si="374"/>
        <v>0</v>
      </c>
      <c r="AA586" s="13">
        <f t="shared" si="387"/>
        <v>0</v>
      </c>
      <c r="AB586" s="14"/>
      <c r="AC586" s="13">
        <f t="shared" si="388"/>
        <v>0</v>
      </c>
      <c r="AD586" s="14">
        <f t="shared" si="375"/>
        <v>0</v>
      </c>
      <c r="AE586" s="13">
        <f t="shared" si="389"/>
        <v>0</v>
      </c>
      <c r="AF586" s="14">
        <f t="shared" si="376"/>
        <v>0</v>
      </c>
      <c r="AG586" s="13">
        <f t="shared" si="390"/>
        <v>0</v>
      </c>
      <c r="AH586" s="14"/>
      <c r="AI586" s="13">
        <f t="shared" si="391"/>
        <v>0</v>
      </c>
      <c r="AJ586" s="14">
        <f t="shared" si="377"/>
        <v>0</v>
      </c>
      <c r="AK586" s="13">
        <f t="shared" si="392"/>
        <v>0</v>
      </c>
      <c r="AL586" s="14">
        <f t="shared" si="378"/>
        <v>0</v>
      </c>
      <c r="AM586" s="13">
        <f t="shared" si="393"/>
        <v>1.9999999999999574E-2</v>
      </c>
      <c r="AN586" s="14"/>
      <c r="AO586" s="13">
        <f t="shared" si="394"/>
        <v>0</v>
      </c>
      <c r="AP586" s="14">
        <f t="shared" si="395"/>
        <v>0</v>
      </c>
      <c r="AQ586" s="13">
        <f t="shared" si="396"/>
        <v>0</v>
      </c>
      <c r="AR586" s="14">
        <f t="shared" si="397"/>
        <v>0</v>
      </c>
      <c r="AS586" s="13">
        <f t="shared" si="398"/>
        <v>1.9999999999999574E-2</v>
      </c>
      <c r="AT586" s="14"/>
      <c r="AU586" s="13">
        <f t="shared" si="399"/>
        <v>0</v>
      </c>
      <c r="AV586" s="14">
        <f t="shared" si="400"/>
        <v>0</v>
      </c>
      <c r="AW586" s="13">
        <f t="shared" si="401"/>
        <v>0</v>
      </c>
      <c r="AX586" s="14">
        <f t="shared" si="402"/>
        <v>0</v>
      </c>
      <c r="AY586" s="13">
        <f t="shared" si="403"/>
        <v>1.9999999999999574E-2</v>
      </c>
      <c r="AZ586" s="14"/>
      <c r="BA586" s="13">
        <f t="shared" si="404"/>
        <v>11.630416666666507</v>
      </c>
      <c r="BB586" s="14">
        <f t="shared" si="405"/>
        <v>1</v>
      </c>
      <c r="BC586" s="13">
        <f t="shared" si="406"/>
        <v>0</v>
      </c>
      <c r="BD586" s="14">
        <f t="shared" si="407"/>
        <v>0</v>
      </c>
      <c r="BE586" s="13">
        <f t="shared" si="408"/>
        <v>1.9999999999999574E-2</v>
      </c>
    </row>
    <row r="587" spans="1:57" x14ac:dyDescent="0.25">
      <c r="A587" s="23">
        <f t="shared" si="409"/>
        <v>11.650416666666507</v>
      </c>
      <c r="B587" s="8" t="s">
        <v>18</v>
      </c>
      <c r="C587" s="10" t="s">
        <v>14</v>
      </c>
      <c r="D587" t="s">
        <v>11</v>
      </c>
      <c r="E587" s="11" t="s">
        <v>20</v>
      </c>
      <c r="F587" s="10"/>
      <c r="G587" s="10"/>
      <c r="H587" s="10" t="s">
        <v>14</v>
      </c>
      <c r="J587" s="10" t="s">
        <v>14</v>
      </c>
      <c r="K587" s="13">
        <f t="shared" si="379"/>
        <v>0</v>
      </c>
      <c r="L587" s="14">
        <f t="shared" si="369"/>
        <v>0</v>
      </c>
      <c r="M587" s="13">
        <f t="shared" si="380"/>
        <v>0</v>
      </c>
      <c r="N587" s="14">
        <f t="shared" si="370"/>
        <v>0</v>
      </c>
      <c r="O587" s="13">
        <f t="shared" si="381"/>
        <v>1.9999999999999574E-2</v>
      </c>
      <c r="P587" s="14"/>
      <c r="Q587" s="13">
        <f t="shared" si="382"/>
        <v>0</v>
      </c>
      <c r="R587" s="14">
        <f t="shared" si="371"/>
        <v>0</v>
      </c>
      <c r="S587" s="13">
        <f t="shared" si="383"/>
        <v>0</v>
      </c>
      <c r="T587" s="14">
        <f t="shared" si="372"/>
        <v>0</v>
      </c>
      <c r="U587" s="13">
        <f t="shared" si="384"/>
        <v>0</v>
      </c>
      <c r="V587" s="14"/>
      <c r="W587" s="13">
        <f t="shared" si="385"/>
        <v>0</v>
      </c>
      <c r="X587" s="14">
        <f t="shared" si="373"/>
        <v>0</v>
      </c>
      <c r="Y587" s="13">
        <f t="shared" si="386"/>
        <v>11.650416666666507</v>
      </c>
      <c r="Z587" s="14">
        <f t="shared" si="374"/>
        <v>1</v>
      </c>
      <c r="AA587" s="13">
        <f t="shared" si="387"/>
        <v>0</v>
      </c>
      <c r="AB587" s="14"/>
      <c r="AC587" s="13">
        <f t="shared" si="388"/>
        <v>0</v>
      </c>
      <c r="AD587" s="14">
        <f t="shared" si="375"/>
        <v>0</v>
      </c>
      <c r="AE587" s="13">
        <f t="shared" si="389"/>
        <v>0</v>
      </c>
      <c r="AF587" s="14">
        <f t="shared" si="376"/>
        <v>0</v>
      </c>
      <c r="AG587" s="13">
        <f t="shared" si="390"/>
        <v>0</v>
      </c>
      <c r="AH587" s="14"/>
      <c r="AI587" s="13">
        <f t="shared" si="391"/>
        <v>0</v>
      </c>
      <c r="AJ587" s="14">
        <f t="shared" si="377"/>
        <v>0</v>
      </c>
      <c r="AK587" s="13">
        <f t="shared" si="392"/>
        <v>0</v>
      </c>
      <c r="AL587" s="14">
        <f t="shared" si="378"/>
        <v>0</v>
      </c>
      <c r="AM587" s="13">
        <f t="shared" si="393"/>
        <v>1.9999999999999574E-2</v>
      </c>
      <c r="AN587" s="14"/>
      <c r="AO587" s="13">
        <f t="shared" si="394"/>
        <v>0</v>
      </c>
      <c r="AP587" s="14">
        <f t="shared" si="395"/>
        <v>0</v>
      </c>
      <c r="AQ587" s="13">
        <f t="shared" si="396"/>
        <v>0</v>
      </c>
      <c r="AR587" s="14">
        <f t="shared" si="397"/>
        <v>0</v>
      </c>
      <c r="AS587" s="13">
        <f t="shared" si="398"/>
        <v>1.9999999999999574E-2</v>
      </c>
      <c r="AT587" s="14"/>
      <c r="AU587" s="13">
        <f t="shared" si="399"/>
        <v>0</v>
      </c>
      <c r="AV587" s="14">
        <f t="shared" si="400"/>
        <v>0</v>
      </c>
      <c r="AW587" s="13">
        <f t="shared" si="401"/>
        <v>0</v>
      </c>
      <c r="AX587" s="14">
        <f t="shared" si="402"/>
        <v>0</v>
      </c>
      <c r="AY587" s="13">
        <f t="shared" si="403"/>
        <v>1.9999999999999574E-2</v>
      </c>
      <c r="AZ587" s="14"/>
      <c r="BA587" s="13">
        <f t="shared" si="404"/>
        <v>0</v>
      </c>
      <c r="BB587" s="14">
        <f t="shared" si="405"/>
        <v>0</v>
      </c>
      <c r="BC587" s="13">
        <f t="shared" si="406"/>
        <v>0</v>
      </c>
      <c r="BD587" s="14">
        <f t="shared" si="407"/>
        <v>0</v>
      </c>
      <c r="BE587" s="13">
        <f t="shared" si="408"/>
        <v>1.9999999999999574E-2</v>
      </c>
    </row>
    <row r="588" spans="1:57" x14ac:dyDescent="0.25">
      <c r="A588" s="23">
        <f t="shared" si="409"/>
        <v>11.670416666666506</v>
      </c>
      <c r="B588" s="8"/>
      <c r="C588" s="10" t="s">
        <v>14</v>
      </c>
      <c r="D588" t="s">
        <v>11</v>
      </c>
      <c r="E588" s="10"/>
      <c r="F588" s="10"/>
      <c r="G588" s="10"/>
      <c r="H588" s="10" t="s">
        <v>14</v>
      </c>
      <c r="J588" s="10" t="s">
        <v>14</v>
      </c>
      <c r="K588" s="13">
        <f t="shared" si="379"/>
        <v>0</v>
      </c>
      <c r="L588" s="14">
        <f t="shared" si="369"/>
        <v>0</v>
      </c>
      <c r="M588" s="13">
        <f t="shared" si="380"/>
        <v>0</v>
      </c>
      <c r="N588" s="14">
        <f t="shared" si="370"/>
        <v>0</v>
      </c>
      <c r="O588" s="13">
        <f t="shared" si="381"/>
        <v>1.9999999999999574E-2</v>
      </c>
      <c r="P588" s="14"/>
      <c r="Q588" s="13">
        <f t="shared" si="382"/>
        <v>0</v>
      </c>
      <c r="R588" s="14">
        <f t="shared" si="371"/>
        <v>0</v>
      </c>
      <c r="S588" s="13">
        <f t="shared" si="383"/>
        <v>0</v>
      </c>
      <c r="T588" s="14">
        <f t="shared" si="372"/>
        <v>0</v>
      </c>
      <c r="U588" s="13">
        <f t="shared" si="384"/>
        <v>0</v>
      </c>
      <c r="V588" s="14"/>
      <c r="W588" s="13">
        <f t="shared" si="385"/>
        <v>0</v>
      </c>
      <c r="X588" s="14">
        <f t="shared" si="373"/>
        <v>0</v>
      </c>
      <c r="Y588" s="13">
        <f t="shared" si="386"/>
        <v>0</v>
      </c>
      <c r="Z588" s="14">
        <f t="shared" si="374"/>
        <v>0</v>
      </c>
      <c r="AA588" s="13">
        <f t="shared" si="387"/>
        <v>0</v>
      </c>
      <c r="AB588" s="14"/>
      <c r="AC588" s="13">
        <f t="shared" si="388"/>
        <v>0</v>
      </c>
      <c r="AD588" s="14">
        <f t="shared" si="375"/>
        <v>0</v>
      </c>
      <c r="AE588" s="13">
        <f t="shared" si="389"/>
        <v>0</v>
      </c>
      <c r="AF588" s="14">
        <f t="shared" si="376"/>
        <v>0</v>
      </c>
      <c r="AG588" s="13">
        <f t="shared" si="390"/>
        <v>0</v>
      </c>
      <c r="AH588" s="14"/>
      <c r="AI588" s="13">
        <f t="shared" si="391"/>
        <v>0</v>
      </c>
      <c r="AJ588" s="14">
        <f t="shared" si="377"/>
        <v>0</v>
      </c>
      <c r="AK588" s="13">
        <f t="shared" si="392"/>
        <v>0</v>
      </c>
      <c r="AL588" s="14">
        <f t="shared" si="378"/>
        <v>0</v>
      </c>
      <c r="AM588" s="13">
        <f t="shared" si="393"/>
        <v>1.9999999999999574E-2</v>
      </c>
      <c r="AN588" s="14"/>
      <c r="AO588" s="13">
        <f t="shared" si="394"/>
        <v>0</v>
      </c>
      <c r="AP588" s="14">
        <f t="shared" si="395"/>
        <v>0</v>
      </c>
      <c r="AQ588" s="13">
        <f t="shared" si="396"/>
        <v>0</v>
      </c>
      <c r="AR588" s="14">
        <f t="shared" si="397"/>
        <v>0</v>
      </c>
      <c r="AS588" s="13">
        <f t="shared" si="398"/>
        <v>1.9999999999999574E-2</v>
      </c>
      <c r="AT588" s="14"/>
      <c r="AU588" s="13">
        <f t="shared" si="399"/>
        <v>0</v>
      </c>
      <c r="AV588" s="14">
        <f t="shared" si="400"/>
        <v>0</v>
      </c>
      <c r="AW588" s="13">
        <f t="shared" si="401"/>
        <v>0</v>
      </c>
      <c r="AX588" s="14">
        <f t="shared" si="402"/>
        <v>0</v>
      </c>
      <c r="AY588" s="13">
        <f t="shared" si="403"/>
        <v>1.9999999999999574E-2</v>
      </c>
      <c r="AZ588" s="14"/>
      <c r="BA588" s="13">
        <f t="shared" si="404"/>
        <v>0</v>
      </c>
      <c r="BB588" s="14">
        <f t="shared" si="405"/>
        <v>0</v>
      </c>
      <c r="BC588" s="13">
        <f t="shared" si="406"/>
        <v>0</v>
      </c>
      <c r="BD588" s="14">
        <f t="shared" si="407"/>
        <v>0</v>
      </c>
      <c r="BE588" s="13">
        <f t="shared" si="408"/>
        <v>1.9999999999999574E-2</v>
      </c>
    </row>
    <row r="589" spans="1:57" x14ac:dyDescent="0.25">
      <c r="A589" s="23">
        <f t="shared" si="409"/>
        <v>11.690416666666506</v>
      </c>
      <c r="B589" s="8"/>
      <c r="C589" s="10" t="s">
        <v>14</v>
      </c>
      <c r="D589" t="s">
        <v>11</v>
      </c>
      <c r="E589" s="10"/>
      <c r="F589" s="10"/>
      <c r="G589" s="10"/>
      <c r="H589" s="10" t="s">
        <v>14</v>
      </c>
      <c r="J589" s="10" t="s">
        <v>14</v>
      </c>
      <c r="K589" s="13">
        <f t="shared" si="379"/>
        <v>0</v>
      </c>
      <c r="L589" s="14">
        <f t="shared" si="369"/>
        <v>0</v>
      </c>
      <c r="M589" s="13">
        <f t="shared" si="380"/>
        <v>0</v>
      </c>
      <c r="N589" s="14">
        <f t="shared" si="370"/>
        <v>0</v>
      </c>
      <c r="O589" s="13">
        <f t="shared" si="381"/>
        <v>1.9999999999999574E-2</v>
      </c>
      <c r="P589" s="14"/>
      <c r="Q589" s="13">
        <f t="shared" si="382"/>
        <v>0</v>
      </c>
      <c r="R589" s="14">
        <f t="shared" si="371"/>
        <v>0</v>
      </c>
      <c r="S589" s="13">
        <f t="shared" si="383"/>
        <v>0</v>
      </c>
      <c r="T589" s="14">
        <f t="shared" si="372"/>
        <v>0</v>
      </c>
      <c r="U589" s="13">
        <f t="shared" si="384"/>
        <v>0</v>
      </c>
      <c r="V589" s="14"/>
      <c r="W589" s="13">
        <f t="shared" si="385"/>
        <v>0</v>
      </c>
      <c r="X589" s="14">
        <f t="shared" si="373"/>
        <v>0</v>
      </c>
      <c r="Y589" s="13">
        <f t="shared" si="386"/>
        <v>0</v>
      </c>
      <c r="Z589" s="14">
        <f t="shared" si="374"/>
        <v>0</v>
      </c>
      <c r="AA589" s="13">
        <f t="shared" si="387"/>
        <v>0</v>
      </c>
      <c r="AB589" s="14"/>
      <c r="AC589" s="13">
        <f t="shared" si="388"/>
        <v>0</v>
      </c>
      <c r="AD589" s="14">
        <f t="shared" si="375"/>
        <v>0</v>
      </c>
      <c r="AE589" s="13">
        <f t="shared" si="389"/>
        <v>0</v>
      </c>
      <c r="AF589" s="14">
        <f t="shared" si="376"/>
        <v>0</v>
      </c>
      <c r="AG589" s="13">
        <f t="shared" si="390"/>
        <v>0</v>
      </c>
      <c r="AH589" s="14"/>
      <c r="AI589" s="13">
        <f t="shared" si="391"/>
        <v>0</v>
      </c>
      <c r="AJ589" s="14">
        <f t="shared" si="377"/>
        <v>0</v>
      </c>
      <c r="AK589" s="13">
        <f t="shared" si="392"/>
        <v>0</v>
      </c>
      <c r="AL589" s="14">
        <f t="shared" si="378"/>
        <v>0</v>
      </c>
      <c r="AM589" s="13">
        <f t="shared" si="393"/>
        <v>1.9999999999999574E-2</v>
      </c>
      <c r="AN589" s="14"/>
      <c r="AO589" s="13">
        <f t="shared" si="394"/>
        <v>0</v>
      </c>
      <c r="AP589" s="14">
        <f t="shared" si="395"/>
        <v>0</v>
      </c>
      <c r="AQ589" s="13">
        <f t="shared" si="396"/>
        <v>0</v>
      </c>
      <c r="AR589" s="14">
        <f t="shared" si="397"/>
        <v>0</v>
      </c>
      <c r="AS589" s="13">
        <f t="shared" si="398"/>
        <v>1.9999999999999574E-2</v>
      </c>
      <c r="AT589" s="14"/>
      <c r="AU589" s="13">
        <f t="shared" si="399"/>
        <v>0</v>
      </c>
      <c r="AV589" s="14">
        <f t="shared" si="400"/>
        <v>0</v>
      </c>
      <c r="AW589" s="13">
        <f t="shared" si="401"/>
        <v>0</v>
      </c>
      <c r="AX589" s="14">
        <f t="shared" si="402"/>
        <v>0</v>
      </c>
      <c r="AY589" s="13">
        <f t="shared" si="403"/>
        <v>1.9999999999999574E-2</v>
      </c>
      <c r="AZ589" s="14"/>
      <c r="BA589" s="13">
        <f t="shared" si="404"/>
        <v>0</v>
      </c>
      <c r="BB589" s="14">
        <f t="shared" si="405"/>
        <v>0</v>
      </c>
      <c r="BC589" s="13">
        <f t="shared" si="406"/>
        <v>0</v>
      </c>
      <c r="BD589" s="14">
        <f t="shared" si="407"/>
        <v>0</v>
      </c>
      <c r="BE589" s="13">
        <f t="shared" si="408"/>
        <v>1.9999999999999574E-2</v>
      </c>
    </row>
    <row r="590" spans="1:57" x14ac:dyDescent="0.25">
      <c r="A590" s="23">
        <f t="shared" si="409"/>
        <v>11.710416666666505</v>
      </c>
      <c r="B590" s="8"/>
      <c r="C590" s="10" t="s">
        <v>14</v>
      </c>
      <c r="D590" t="s">
        <v>11</v>
      </c>
      <c r="E590" s="10"/>
      <c r="F590" s="10"/>
      <c r="G590" s="10"/>
      <c r="H590" s="10" t="s">
        <v>14</v>
      </c>
      <c r="J590" s="10" t="s">
        <v>14</v>
      </c>
      <c r="K590" s="13">
        <f t="shared" si="379"/>
        <v>0</v>
      </c>
      <c r="L590" s="14">
        <f t="shared" si="369"/>
        <v>0</v>
      </c>
      <c r="M590" s="13">
        <f t="shared" si="380"/>
        <v>0</v>
      </c>
      <c r="N590" s="14">
        <f t="shared" si="370"/>
        <v>0</v>
      </c>
      <c r="O590" s="13">
        <f t="shared" si="381"/>
        <v>1.9999999999999574E-2</v>
      </c>
      <c r="P590" s="14"/>
      <c r="Q590" s="13">
        <f t="shared" si="382"/>
        <v>0</v>
      </c>
      <c r="R590" s="14">
        <f t="shared" si="371"/>
        <v>0</v>
      </c>
      <c r="S590" s="13">
        <f t="shared" si="383"/>
        <v>0</v>
      </c>
      <c r="T590" s="14">
        <f t="shared" si="372"/>
        <v>0</v>
      </c>
      <c r="U590" s="13">
        <f t="shared" si="384"/>
        <v>0</v>
      </c>
      <c r="V590" s="14"/>
      <c r="W590" s="13">
        <f t="shared" si="385"/>
        <v>0</v>
      </c>
      <c r="X590" s="14">
        <f t="shared" si="373"/>
        <v>0</v>
      </c>
      <c r="Y590" s="13">
        <f t="shared" si="386"/>
        <v>0</v>
      </c>
      <c r="Z590" s="14">
        <f t="shared" si="374"/>
        <v>0</v>
      </c>
      <c r="AA590" s="13">
        <f t="shared" si="387"/>
        <v>0</v>
      </c>
      <c r="AB590" s="14"/>
      <c r="AC590" s="13">
        <f t="shared" si="388"/>
        <v>0</v>
      </c>
      <c r="AD590" s="14">
        <f t="shared" si="375"/>
        <v>0</v>
      </c>
      <c r="AE590" s="13">
        <f t="shared" si="389"/>
        <v>0</v>
      </c>
      <c r="AF590" s="14">
        <f t="shared" si="376"/>
        <v>0</v>
      </c>
      <c r="AG590" s="13">
        <f t="shared" si="390"/>
        <v>0</v>
      </c>
      <c r="AH590" s="14"/>
      <c r="AI590" s="13">
        <f t="shared" si="391"/>
        <v>0</v>
      </c>
      <c r="AJ590" s="14">
        <f t="shared" si="377"/>
        <v>0</v>
      </c>
      <c r="AK590" s="13">
        <f t="shared" si="392"/>
        <v>0</v>
      </c>
      <c r="AL590" s="14">
        <f t="shared" si="378"/>
        <v>0</v>
      </c>
      <c r="AM590" s="13">
        <f t="shared" si="393"/>
        <v>1.9999999999999574E-2</v>
      </c>
      <c r="AN590" s="14"/>
      <c r="AO590" s="13">
        <f t="shared" si="394"/>
        <v>0</v>
      </c>
      <c r="AP590" s="14">
        <f t="shared" si="395"/>
        <v>0</v>
      </c>
      <c r="AQ590" s="13">
        <f t="shared" si="396"/>
        <v>0</v>
      </c>
      <c r="AR590" s="14">
        <f t="shared" si="397"/>
        <v>0</v>
      </c>
      <c r="AS590" s="13">
        <f t="shared" si="398"/>
        <v>1.9999999999999574E-2</v>
      </c>
      <c r="AT590" s="14"/>
      <c r="AU590" s="13">
        <f t="shared" si="399"/>
        <v>0</v>
      </c>
      <c r="AV590" s="14">
        <f t="shared" si="400"/>
        <v>0</v>
      </c>
      <c r="AW590" s="13">
        <f t="shared" si="401"/>
        <v>0</v>
      </c>
      <c r="AX590" s="14">
        <f t="shared" si="402"/>
        <v>0</v>
      </c>
      <c r="AY590" s="13">
        <f t="shared" si="403"/>
        <v>1.9999999999999574E-2</v>
      </c>
      <c r="AZ590" s="14"/>
      <c r="BA590" s="13">
        <f t="shared" si="404"/>
        <v>0</v>
      </c>
      <c r="BB590" s="14">
        <f t="shared" si="405"/>
        <v>0</v>
      </c>
      <c r="BC590" s="13">
        <f t="shared" si="406"/>
        <v>0</v>
      </c>
      <c r="BD590" s="14">
        <f t="shared" si="407"/>
        <v>0</v>
      </c>
      <c r="BE590" s="13">
        <f t="shared" si="408"/>
        <v>1.9999999999999574E-2</v>
      </c>
    </row>
    <row r="591" spans="1:57" x14ac:dyDescent="0.25">
      <c r="A591" s="23">
        <f t="shared" si="409"/>
        <v>11.730416666666505</v>
      </c>
      <c r="B591" s="8" t="s">
        <v>17</v>
      </c>
      <c r="C591" s="10" t="s">
        <v>14</v>
      </c>
      <c r="D591" s="11" t="s">
        <v>20</v>
      </c>
      <c r="E591" s="10"/>
      <c r="G591" s="10"/>
      <c r="H591" t="s">
        <v>11</v>
      </c>
      <c r="I591" s="11"/>
      <c r="J591" s="10" t="s">
        <v>14</v>
      </c>
      <c r="K591" s="13">
        <f t="shared" si="379"/>
        <v>0</v>
      </c>
      <c r="L591" s="14">
        <f t="shared" si="369"/>
        <v>0</v>
      </c>
      <c r="M591" s="13">
        <f t="shared" si="380"/>
        <v>0</v>
      </c>
      <c r="N591" s="14">
        <f t="shared" si="370"/>
        <v>0</v>
      </c>
      <c r="O591" s="13">
        <f t="shared" si="381"/>
        <v>1.9999999999999574E-2</v>
      </c>
      <c r="P591" s="14"/>
      <c r="Q591" s="13">
        <f t="shared" si="382"/>
        <v>0</v>
      </c>
      <c r="R591" s="14">
        <f t="shared" si="371"/>
        <v>0</v>
      </c>
      <c r="S591" s="13">
        <f t="shared" si="383"/>
        <v>11.730416666666505</v>
      </c>
      <c r="T591" s="14">
        <f t="shared" si="372"/>
        <v>1</v>
      </c>
      <c r="U591" s="13">
        <f t="shared" si="384"/>
        <v>0</v>
      </c>
      <c r="V591" s="14"/>
      <c r="W591" s="13">
        <f t="shared" si="385"/>
        <v>0</v>
      </c>
      <c r="X591" s="14">
        <f t="shared" si="373"/>
        <v>0</v>
      </c>
      <c r="Y591" s="13">
        <f t="shared" si="386"/>
        <v>0</v>
      </c>
      <c r="Z591" s="14">
        <f t="shared" si="374"/>
        <v>0</v>
      </c>
      <c r="AA591" s="13">
        <f t="shared" si="387"/>
        <v>0</v>
      </c>
      <c r="AB591" s="14"/>
      <c r="AC591" s="13">
        <f t="shared" si="388"/>
        <v>0</v>
      </c>
      <c r="AD591" s="14">
        <f t="shared" si="375"/>
        <v>0</v>
      </c>
      <c r="AE591" s="13">
        <f t="shared" si="389"/>
        <v>0</v>
      </c>
      <c r="AF591" s="14">
        <f t="shared" si="376"/>
        <v>0</v>
      </c>
      <c r="AG591" s="13">
        <f t="shared" si="390"/>
        <v>0</v>
      </c>
      <c r="AH591" s="14"/>
      <c r="AI591" s="13">
        <f t="shared" si="391"/>
        <v>0</v>
      </c>
      <c r="AJ591" s="14">
        <f t="shared" si="377"/>
        <v>0</v>
      </c>
      <c r="AK591" s="13">
        <f t="shared" si="392"/>
        <v>0</v>
      </c>
      <c r="AL591" s="14">
        <f t="shared" si="378"/>
        <v>0</v>
      </c>
      <c r="AM591" s="13">
        <f t="shared" si="393"/>
        <v>1.9999999999999574E-2</v>
      </c>
      <c r="AN591" s="14"/>
      <c r="AO591" s="13">
        <f t="shared" si="394"/>
        <v>0</v>
      </c>
      <c r="AP591" s="14">
        <f t="shared" si="395"/>
        <v>0</v>
      </c>
      <c r="AQ591" s="13">
        <f t="shared" si="396"/>
        <v>0</v>
      </c>
      <c r="AR591" s="14">
        <f t="shared" si="397"/>
        <v>0</v>
      </c>
      <c r="AS591" s="13">
        <f t="shared" si="398"/>
        <v>0</v>
      </c>
      <c r="AT591" s="14"/>
      <c r="AU591" s="13">
        <f t="shared" si="399"/>
        <v>0</v>
      </c>
      <c r="AV591" s="14">
        <f t="shared" si="400"/>
        <v>0</v>
      </c>
      <c r="AW591" s="13">
        <f t="shared" si="401"/>
        <v>0</v>
      </c>
      <c r="AX591" s="14">
        <f t="shared" si="402"/>
        <v>0</v>
      </c>
      <c r="AY591" s="13">
        <f t="shared" si="403"/>
        <v>1.9999999999999574E-2</v>
      </c>
      <c r="AZ591" s="14"/>
      <c r="BA591" s="13">
        <f t="shared" si="404"/>
        <v>0</v>
      </c>
      <c r="BB591" s="14">
        <f t="shared" si="405"/>
        <v>0</v>
      </c>
      <c r="BC591" s="13">
        <f t="shared" si="406"/>
        <v>0</v>
      </c>
      <c r="BD591" s="14">
        <f t="shared" si="407"/>
        <v>0</v>
      </c>
      <c r="BE591" s="13">
        <f t="shared" si="408"/>
        <v>1.9999999999999574E-2</v>
      </c>
    </row>
    <row r="592" spans="1:57" x14ac:dyDescent="0.25">
      <c r="A592" s="23">
        <f t="shared" si="409"/>
        <v>11.750416666666505</v>
      </c>
      <c r="B592" s="8"/>
      <c r="C592" s="10" t="s">
        <v>14</v>
      </c>
      <c r="D592" s="10"/>
      <c r="E592" s="10"/>
      <c r="G592" s="10"/>
      <c r="H592" t="s">
        <v>11</v>
      </c>
      <c r="I592" s="32"/>
      <c r="J592" s="10" t="s">
        <v>14</v>
      </c>
      <c r="K592" s="13">
        <f t="shared" si="379"/>
        <v>0</v>
      </c>
      <c r="L592" s="14">
        <f t="shared" si="369"/>
        <v>0</v>
      </c>
      <c r="M592" s="13">
        <f t="shared" si="380"/>
        <v>0</v>
      </c>
      <c r="N592" s="14">
        <f t="shared" si="370"/>
        <v>0</v>
      </c>
      <c r="O592" s="13">
        <f t="shared" si="381"/>
        <v>1.9999999999999574E-2</v>
      </c>
      <c r="P592" s="14"/>
      <c r="Q592" s="13">
        <f t="shared" si="382"/>
        <v>0</v>
      </c>
      <c r="R592" s="14">
        <f t="shared" si="371"/>
        <v>0</v>
      </c>
      <c r="S592" s="13">
        <f t="shared" si="383"/>
        <v>0</v>
      </c>
      <c r="T592" s="14">
        <f t="shared" si="372"/>
        <v>0</v>
      </c>
      <c r="U592" s="13">
        <f t="shared" si="384"/>
        <v>0</v>
      </c>
      <c r="V592" s="14"/>
      <c r="W592" s="13">
        <f t="shared" si="385"/>
        <v>0</v>
      </c>
      <c r="X592" s="14">
        <f t="shared" si="373"/>
        <v>0</v>
      </c>
      <c r="Y592" s="13">
        <f t="shared" si="386"/>
        <v>0</v>
      </c>
      <c r="Z592" s="14">
        <f t="shared" si="374"/>
        <v>0</v>
      </c>
      <c r="AA592" s="13">
        <f t="shared" si="387"/>
        <v>0</v>
      </c>
      <c r="AB592" s="14"/>
      <c r="AC592" s="13">
        <f t="shared" si="388"/>
        <v>0</v>
      </c>
      <c r="AD592" s="14">
        <f t="shared" si="375"/>
        <v>0</v>
      </c>
      <c r="AE592" s="13">
        <f t="shared" si="389"/>
        <v>0</v>
      </c>
      <c r="AF592" s="14">
        <f t="shared" si="376"/>
        <v>0</v>
      </c>
      <c r="AG592" s="13">
        <f t="shared" si="390"/>
        <v>0</v>
      </c>
      <c r="AH592" s="14"/>
      <c r="AI592" s="13">
        <f t="shared" si="391"/>
        <v>0</v>
      </c>
      <c r="AJ592" s="14">
        <f t="shared" si="377"/>
        <v>0</v>
      </c>
      <c r="AK592" s="13">
        <f t="shared" si="392"/>
        <v>0</v>
      </c>
      <c r="AL592" s="14">
        <f t="shared" si="378"/>
        <v>0</v>
      </c>
      <c r="AM592" s="13">
        <f t="shared" si="393"/>
        <v>1.9999999999999574E-2</v>
      </c>
      <c r="AN592" s="14"/>
      <c r="AO592" s="13">
        <f t="shared" si="394"/>
        <v>0</v>
      </c>
      <c r="AP592" s="14">
        <f t="shared" si="395"/>
        <v>0</v>
      </c>
      <c r="AQ592" s="13">
        <f t="shared" si="396"/>
        <v>0</v>
      </c>
      <c r="AR592" s="14">
        <f t="shared" si="397"/>
        <v>0</v>
      </c>
      <c r="AS592" s="13">
        <f t="shared" si="398"/>
        <v>0</v>
      </c>
      <c r="AT592" s="14"/>
      <c r="AU592" s="13">
        <f t="shared" si="399"/>
        <v>0</v>
      </c>
      <c r="AV592" s="14">
        <f t="shared" si="400"/>
        <v>0</v>
      </c>
      <c r="AW592" s="13">
        <f t="shared" si="401"/>
        <v>0</v>
      </c>
      <c r="AX592" s="14">
        <f t="shared" si="402"/>
        <v>0</v>
      </c>
      <c r="AY592" s="13">
        <f t="shared" si="403"/>
        <v>1.9999999999999574E-2</v>
      </c>
      <c r="AZ592" s="14"/>
      <c r="BA592" s="13">
        <f t="shared" si="404"/>
        <v>0</v>
      </c>
      <c r="BB592" s="14">
        <f t="shared" si="405"/>
        <v>0</v>
      </c>
      <c r="BC592" s="13">
        <f t="shared" si="406"/>
        <v>0</v>
      </c>
      <c r="BD592" s="14">
        <f t="shared" si="407"/>
        <v>0</v>
      </c>
      <c r="BE592" s="13">
        <f t="shared" si="408"/>
        <v>1.9999999999999574E-2</v>
      </c>
    </row>
    <row r="593" spans="1:57" x14ac:dyDescent="0.25">
      <c r="A593" s="23">
        <f t="shared" si="409"/>
        <v>11.770416666666504</v>
      </c>
      <c r="B593" s="8"/>
      <c r="C593" s="10" t="s">
        <v>14</v>
      </c>
      <c r="D593" s="10"/>
      <c r="E593" s="10"/>
      <c r="G593" s="10"/>
      <c r="H593" t="s">
        <v>11</v>
      </c>
      <c r="I593" s="32"/>
      <c r="J593" s="10" t="s">
        <v>14</v>
      </c>
      <c r="K593" s="13">
        <f t="shared" si="379"/>
        <v>0</v>
      </c>
      <c r="L593" s="14">
        <f t="shared" si="369"/>
        <v>0</v>
      </c>
      <c r="M593" s="13">
        <f t="shared" si="380"/>
        <v>0</v>
      </c>
      <c r="N593" s="14">
        <f t="shared" si="370"/>
        <v>0</v>
      </c>
      <c r="O593" s="13">
        <f t="shared" si="381"/>
        <v>1.9999999999999574E-2</v>
      </c>
      <c r="P593" s="14"/>
      <c r="Q593" s="13">
        <f t="shared" si="382"/>
        <v>0</v>
      </c>
      <c r="R593" s="14">
        <f t="shared" si="371"/>
        <v>0</v>
      </c>
      <c r="S593" s="13">
        <f t="shared" si="383"/>
        <v>0</v>
      </c>
      <c r="T593" s="14">
        <f t="shared" si="372"/>
        <v>0</v>
      </c>
      <c r="U593" s="13">
        <f t="shared" si="384"/>
        <v>0</v>
      </c>
      <c r="V593" s="14"/>
      <c r="W593" s="13">
        <f t="shared" si="385"/>
        <v>0</v>
      </c>
      <c r="X593" s="14">
        <f t="shared" si="373"/>
        <v>0</v>
      </c>
      <c r="Y593" s="13">
        <f t="shared" si="386"/>
        <v>0</v>
      </c>
      <c r="Z593" s="14">
        <f t="shared" si="374"/>
        <v>0</v>
      </c>
      <c r="AA593" s="13">
        <f t="shared" si="387"/>
        <v>0</v>
      </c>
      <c r="AB593" s="14"/>
      <c r="AC593" s="13">
        <f t="shared" si="388"/>
        <v>0</v>
      </c>
      <c r="AD593" s="14">
        <f t="shared" si="375"/>
        <v>0</v>
      </c>
      <c r="AE593" s="13">
        <f t="shared" si="389"/>
        <v>0</v>
      </c>
      <c r="AF593" s="14">
        <f t="shared" si="376"/>
        <v>0</v>
      </c>
      <c r="AG593" s="13">
        <f t="shared" si="390"/>
        <v>0</v>
      </c>
      <c r="AH593" s="14"/>
      <c r="AI593" s="13">
        <f t="shared" si="391"/>
        <v>0</v>
      </c>
      <c r="AJ593" s="14">
        <f t="shared" si="377"/>
        <v>0</v>
      </c>
      <c r="AK593" s="13">
        <f t="shared" si="392"/>
        <v>0</v>
      </c>
      <c r="AL593" s="14">
        <f t="shared" si="378"/>
        <v>0</v>
      </c>
      <c r="AM593" s="13">
        <f t="shared" si="393"/>
        <v>1.9999999999999574E-2</v>
      </c>
      <c r="AN593" s="14"/>
      <c r="AO593" s="13">
        <f t="shared" si="394"/>
        <v>0</v>
      </c>
      <c r="AP593" s="14">
        <f t="shared" si="395"/>
        <v>0</v>
      </c>
      <c r="AQ593" s="13">
        <f t="shared" si="396"/>
        <v>0</v>
      </c>
      <c r="AR593" s="14">
        <f t="shared" si="397"/>
        <v>0</v>
      </c>
      <c r="AS593" s="13">
        <f t="shared" si="398"/>
        <v>0</v>
      </c>
      <c r="AT593" s="14"/>
      <c r="AU593" s="13">
        <f t="shared" si="399"/>
        <v>0</v>
      </c>
      <c r="AV593" s="14">
        <f t="shared" si="400"/>
        <v>0</v>
      </c>
      <c r="AW593" s="13">
        <f t="shared" si="401"/>
        <v>0</v>
      </c>
      <c r="AX593" s="14">
        <f t="shared" si="402"/>
        <v>0</v>
      </c>
      <c r="AY593" s="13">
        <f t="shared" si="403"/>
        <v>1.9999999999999574E-2</v>
      </c>
      <c r="AZ593" s="14"/>
      <c r="BA593" s="13">
        <f t="shared" si="404"/>
        <v>0</v>
      </c>
      <c r="BB593" s="14">
        <f t="shared" si="405"/>
        <v>0</v>
      </c>
      <c r="BC593" s="13">
        <f t="shared" si="406"/>
        <v>0</v>
      </c>
      <c r="BD593" s="14">
        <f t="shared" si="407"/>
        <v>0</v>
      </c>
      <c r="BE593" s="13">
        <f t="shared" si="408"/>
        <v>1.9999999999999574E-2</v>
      </c>
    </row>
    <row r="594" spans="1:57" x14ac:dyDescent="0.25">
      <c r="A594" s="23">
        <f t="shared" si="409"/>
        <v>11.790416666666504</v>
      </c>
      <c r="B594" s="8" t="s">
        <v>13</v>
      </c>
      <c r="C594" s="10" t="s">
        <v>14</v>
      </c>
      <c r="D594" s="10"/>
      <c r="E594" s="10"/>
      <c r="G594" s="10" t="s">
        <v>14</v>
      </c>
      <c r="H594" t="s">
        <v>11</v>
      </c>
      <c r="I594" s="11"/>
      <c r="J594" s="10" t="s">
        <v>14</v>
      </c>
      <c r="K594" s="13">
        <f t="shared" si="379"/>
        <v>0</v>
      </c>
      <c r="L594" s="14">
        <f t="shared" si="369"/>
        <v>0</v>
      </c>
      <c r="M594" s="13">
        <f t="shared" si="380"/>
        <v>0</v>
      </c>
      <c r="N594" s="14">
        <f t="shared" si="370"/>
        <v>0</v>
      </c>
      <c r="O594" s="13">
        <f t="shared" si="381"/>
        <v>1.9999999999999574E-2</v>
      </c>
      <c r="P594" s="14"/>
      <c r="Q594" s="13">
        <f t="shared" si="382"/>
        <v>0</v>
      </c>
      <c r="R594" s="14">
        <f t="shared" si="371"/>
        <v>0</v>
      </c>
      <c r="S594" s="13">
        <f t="shared" si="383"/>
        <v>0</v>
      </c>
      <c r="T594" s="14">
        <f t="shared" si="372"/>
        <v>0</v>
      </c>
      <c r="U594" s="13">
        <f t="shared" si="384"/>
        <v>0</v>
      </c>
      <c r="V594" s="14"/>
      <c r="W594" s="13">
        <f t="shared" si="385"/>
        <v>0</v>
      </c>
      <c r="X594" s="14">
        <f t="shared" si="373"/>
        <v>0</v>
      </c>
      <c r="Y594" s="13">
        <f t="shared" si="386"/>
        <v>0</v>
      </c>
      <c r="Z594" s="14">
        <f t="shared" si="374"/>
        <v>0</v>
      </c>
      <c r="AA594" s="13">
        <f t="shared" si="387"/>
        <v>0</v>
      </c>
      <c r="AB594" s="14"/>
      <c r="AC594" s="13">
        <f t="shared" si="388"/>
        <v>0</v>
      </c>
      <c r="AD594" s="14">
        <f t="shared" si="375"/>
        <v>0</v>
      </c>
      <c r="AE594" s="13">
        <f t="shared" si="389"/>
        <v>0</v>
      </c>
      <c r="AF594" s="14">
        <f t="shared" si="376"/>
        <v>0</v>
      </c>
      <c r="AG594" s="13">
        <f t="shared" si="390"/>
        <v>0</v>
      </c>
      <c r="AH594" s="14"/>
      <c r="AI594" s="13">
        <f t="shared" si="391"/>
        <v>11.790416666666504</v>
      </c>
      <c r="AJ594" s="14">
        <f t="shared" si="377"/>
        <v>1</v>
      </c>
      <c r="AK594" s="13">
        <f t="shared" si="392"/>
        <v>0</v>
      </c>
      <c r="AL594" s="14">
        <f t="shared" si="378"/>
        <v>0</v>
      </c>
      <c r="AM594" s="13">
        <f t="shared" si="393"/>
        <v>1.9999999999999574E-2</v>
      </c>
      <c r="AN594" s="14"/>
      <c r="AO594" s="13">
        <f t="shared" si="394"/>
        <v>0</v>
      </c>
      <c r="AP594" s="14">
        <f t="shared" si="395"/>
        <v>0</v>
      </c>
      <c r="AQ594" s="13">
        <f t="shared" si="396"/>
        <v>0</v>
      </c>
      <c r="AR594" s="14">
        <f t="shared" si="397"/>
        <v>0</v>
      </c>
      <c r="AS594" s="13">
        <f t="shared" si="398"/>
        <v>0</v>
      </c>
      <c r="AT594" s="14"/>
      <c r="AU594" s="13">
        <f t="shared" si="399"/>
        <v>0</v>
      </c>
      <c r="AV594" s="14">
        <f t="shared" si="400"/>
        <v>0</v>
      </c>
      <c r="AW594" s="13">
        <f t="shared" si="401"/>
        <v>0</v>
      </c>
      <c r="AX594" s="14">
        <f t="shared" si="402"/>
        <v>0</v>
      </c>
      <c r="AY594" s="13">
        <f t="shared" si="403"/>
        <v>1.9999999999999574E-2</v>
      </c>
      <c r="AZ594" s="14"/>
      <c r="BA594" s="13">
        <f t="shared" si="404"/>
        <v>0</v>
      </c>
      <c r="BB594" s="14">
        <f t="shared" si="405"/>
        <v>0</v>
      </c>
      <c r="BC594" s="13">
        <f t="shared" si="406"/>
        <v>0</v>
      </c>
      <c r="BD594" s="14">
        <f t="shared" si="407"/>
        <v>0</v>
      </c>
      <c r="BE594" s="13">
        <f t="shared" si="408"/>
        <v>1.9999999999999574E-2</v>
      </c>
    </row>
    <row r="595" spans="1:57" x14ac:dyDescent="0.25">
      <c r="A595" s="23">
        <f t="shared" si="409"/>
        <v>11.810416666666503</v>
      </c>
      <c r="B595" s="8" t="s">
        <v>64</v>
      </c>
      <c r="C595" s="10" t="s">
        <v>14</v>
      </c>
      <c r="D595" s="10"/>
      <c r="F595" s="11"/>
      <c r="G595" s="10" t="s">
        <v>14</v>
      </c>
      <c r="H595" s="11" t="s">
        <v>20</v>
      </c>
      <c r="I595" s="10"/>
      <c r="J595" s="10" t="s">
        <v>14</v>
      </c>
      <c r="K595" s="13">
        <f t="shared" si="379"/>
        <v>0</v>
      </c>
      <c r="L595" s="14">
        <f t="shared" si="369"/>
        <v>0</v>
      </c>
      <c r="M595" s="13">
        <f t="shared" si="380"/>
        <v>0</v>
      </c>
      <c r="N595" s="14">
        <f t="shared" si="370"/>
        <v>0</v>
      </c>
      <c r="O595" s="13">
        <f t="shared" si="381"/>
        <v>1.9999999999999574E-2</v>
      </c>
      <c r="P595" s="14"/>
      <c r="Q595" s="13">
        <f t="shared" si="382"/>
        <v>0</v>
      </c>
      <c r="R595" s="14">
        <f t="shared" si="371"/>
        <v>0</v>
      </c>
      <c r="S595" s="13">
        <f t="shared" si="383"/>
        <v>0</v>
      </c>
      <c r="T595" s="14">
        <f t="shared" si="372"/>
        <v>0</v>
      </c>
      <c r="U595" s="13">
        <f t="shared" si="384"/>
        <v>0</v>
      </c>
      <c r="V595" s="14"/>
      <c r="W595" s="13">
        <f t="shared" si="385"/>
        <v>0</v>
      </c>
      <c r="X595" s="14">
        <f t="shared" si="373"/>
        <v>0</v>
      </c>
      <c r="Y595" s="13">
        <f t="shared" si="386"/>
        <v>0</v>
      </c>
      <c r="Z595" s="14">
        <f t="shared" si="374"/>
        <v>0</v>
      </c>
      <c r="AA595" s="13">
        <f t="shared" si="387"/>
        <v>0</v>
      </c>
      <c r="AB595" s="14"/>
      <c r="AC595" s="13">
        <f t="shared" si="388"/>
        <v>0</v>
      </c>
      <c r="AD595" s="14">
        <f t="shared" si="375"/>
        <v>0</v>
      </c>
      <c r="AE595" s="13">
        <f t="shared" si="389"/>
        <v>0</v>
      </c>
      <c r="AF595" s="14">
        <f t="shared" si="376"/>
        <v>0</v>
      </c>
      <c r="AG595" s="13">
        <f t="shared" si="390"/>
        <v>0</v>
      </c>
      <c r="AH595" s="14"/>
      <c r="AI595" s="13">
        <f t="shared" si="391"/>
        <v>0</v>
      </c>
      <c r="AJ595" s="14">
        <f t="shared" si="377"/>
        <v>0</v>
      </c>
      <c r="AK595" s="13">
        <f t="shared" si="392"/>
        <v>0</v>
      </c>
      <c r="AL595" s="14">
        <f t="shared" si="378"/>
        <v>0</v>
      </c>
      <c r="AM595" s="13">
        <f t="shared" si="393"/>
        <v>1.9999999999999574E-2</v>
      </c>
      <c r="AN595" s="14"/>
      <c r="AO595" s="13">
        <f t="shared" si="394"/>
        <v>0</v>
      </c>
      <c r="AP595" s="14">
        <f t="shared" si="395"/>
        <v>0</v>
      </c>
      <c r="AQ595" s="13">
        <f t="shared" si="396"/>
        <v>11.810416666666503</v>
      </c>
      <c r="AR595" s="14">
        <f t="shared" si="397"/>
        <v>1</v>
      </c>
      <c r="AS595" s="13">
        <f t="shared" si="398"/>
        <v>0</v>
      </c>
      <c r="AT595" s="14"/>
      <c r="AU595" s="13">
        <f t="shared" si="399"/>
        <v>0</v>
      </c>
      <c r="AV595" s="14">
        <f t="shared" si="400"/>
        <v>0</v>
      </c>
      <c r="AW595" s="13">
        <f t="shared" si="401"/>
        <v>0</v>
      </c>
      <c r="AX595" s="14">
        <f t="shared" si="402"/>
        <v>0</v>
      </c>
      <c r="AY595" s="13">
        <f t="shared" si="403"/>
        <v>1.9999999999999574E-2</v>
      </c>
      <c r="AZ595" s="14"/>
      <c r="BA595" s="13">
        <f t="shared" si="404"/>
        <v>0</v>
      </c>
      <c r="BB595" s="14">
        <f t="shared" si="405"/>
        <v>0</v>
      </c>
      <c r="BC595" s="13">
        <f t="shared" si="406"/>
        <v>0</v>
      </c>
      <c r="BD595" s="14">
        <f t="shared" si="407"/>
        <v>0</v>
      </c>
      <c r="BE595" s="13">
        <f t="shared" si="408"/>
        <v>1.9999999999999574E-2</v>
      </c>
    </row>
    <row r="596" spans="1:57" x14ac:dyDescent="0.25">
      <c r="A596" s="23">
        <f t="shared" si="409"/>
        <v>11.830416666666503</v>
      </c>
      <c r="B596" s="8" t="s">
        <v>21</v>
      </c>
      <c r="C596" t="s">
        <v>11</v>
      </c>
      <c r="D596" s="10"/>
      <c r="E596" s="10" t="s">
        <v>14</v>
      </c>
      <c r="F596" s="10"/>
      <c r="G596" s="10" t="s">
        <v>14</v>
      </c>
      <c r="H596" s="10"/>
      <c r="I596" s="10"/>
      <c r="J596" s="10" t="s">
        <v>14</v>
      </c>
      <c r="K596" s="13">
        <f t="shared" si="379"/>
        <v>0</v>
      </c>
      <c r="L596" s="14">
        <f t="shared" si="369"/>
        <v>0</v>
      </c>
      <c r="M596" s="13">
        <f t="shared" si="380"/>
        <v>0</v>
      </c>
      <c r="N596" s="14">
        <f t="shared" si="370"/>
        <v>0</v>
      </c>
      <c r="O596" s="13">
        <f t="shared" si="381"/>
        <v>0</v>
      </c>
      <c r="P596" s="14"/>
      <c r="Q596" s="13">
        <f t="shared" si="382"/>
        <v>0</v>
      </c>
      <c r="R596" s="14">
        <f t="shared" si="371"/>
        <v>0</v>
      </c>
      <c r="S596" s="13">
        <f t="shared" si="383"/>
        <v>0</v>
      </c>
      <c r="T596" s="14">
        <f t="shared" si="372"/>
        <v>0</v>
      </c>
      <c r="U596" s="13">
        <f t="shared" si="384"/>
        <v>0</v>
      </c>
      <c r="V596" s="14"/>
      <c r="W596" s="13">
        <f t="shared" si="385"/>
        <v>11.830416666666503</v>
      </c>
      <c r="X596" s="14">
        <f t="shared" si="373"/>
        <v>1</v>
      </c>
      <c r="Y596" s="13">
        <f t="shared" si="386"/>
        <v>0</v>
      </c>
      <c r="Z596" s="14">
        <f t="shared" si="374"/>
        <v>0</v>
      </c>
      <c r="AA596" s="13">
        <f t="shared" si="387"/>
        <v>1.9999999999999574E-2</v>
      </c>
      <c r="AB596" s="14"/>
      <c r="AC596" s="13">
        <f t="shared" si="388"/>
        <v>0</v>
      </c>
      <c r="AD596" s="14">
        <f t="shared" si="375"/>
        <v>0</v>
      </c>
      <c r="AE596" s="13">
        <f t="shared" si="389"/>
        <v>0</v>
      </c>
      <c r="AF596" s="14">
        <f t="shared" si="376"/>
        <v>0</v>
      </c>
      <c r="AG596" s="13">
        <f t="shared" si="390"/>
        <v>0</v>
      </c>
      <c r="AH596" s="14"/>
      <c r="AI596" s="13">
        <f t="shared" si="391"/>
        <v>0</v>
      </c>
      <c r="AJ596" s="14">
        <f t="shared" si="377"/>
        <v>0</v>
      </c>
      <c r="AK596" s="13">
        <f t="shared" si="392"/>
        <v>0</v>
      </c>
      <c r="AL596" s="14">
        <f t="shared" si="378"/>
        <v>0</v>
      </c>
      <c r="AM596" s="13">
        <f t="shared" si="393"/>
        <v>1.9999999999999574E-2</v>
      </c>
      <c r="AN596" s="14"/>
      <c r="AO596" s="13">
        <f t="shared" si="394"/>
        <v>0</v>
      </c>
      <c r="AP596" s="14">
        <f t="shared" si="395"/>
        <v>0</v>
      </c>
      <c r="AQ596" s="13">
        <f t="shared" si="396"/>
        <v>0</v>
      </c>
      <c r="AR596" s="14">
        <f t="shared" si="397"/>
        <v>0</v>
      </c>
      <c r="AS596" s="13">
        <f t="shared" si="398"/>
        <v>0</v>
      </c>
      <c r="AT596" s="14"/>
      <c r="AU596" s="13">
        <f t="shared" si="399"/>
        <v>0</v>
      </c>
      <c r="AV596" s="14">
        <f t="shared" si="400"/>
        <v>0</v>
      </c>
      <c r="AW596" s="13">
        <f t="shared" si="401"/>
        <v>0</v>
      </c>
      <c r="AX596" s="14">
        <f t="shared" si="402"/>
        <v>0</v>
      </c>
      <c r="AY596" s="13">
        <f t="shared" si="403"/>
        <v>1.9999999999999574E-2</v>
      </c>
      <c r="AZ596" s="14"/>
      <c r="BA596" s="13">
        <f t="shared" si="404"/>
        <v>0</v>
      </c>
      <c r="BB596" s="14">
        <f t="shared" si="405"/>
        <v>0</v>
      </c>
      <c r="BC596" s="13">
        <f t="shared" si="406"/>
        <v>0</v>
      </c>
      <c r="BD596" s="14">
        <f t="shared" si="407"/>
        <v>0</v>
      </c>
      <c r="BE596" s="13">
        <f t="shared" si="408"/>
        <v>1.9999999999999574E-2</v>
      </c>
    </row>
    <row r="597" spans="1:57" x14ac:dyDescent="0.25">
      <c r="A597" s="23">
        <f t="shared" si="409"/>
        <v>11.850416666666503</v>
      </c>
      <c r="B597" s="8"/>
      <c r="C597" t="s">
        <v>11</v>
      </c>
      <c r="D597" s="10"/>
      <c r="E597" s="10" t="s">
        <v>14</v>
      </c>
      <c r="F597" s="10"/>
      <c r="G597" s="10" t="s">
        <v>14</v>
      </c>
      <c r="H597" s="32"/>
      <c r="I597" s="32"/>
      <c r="J597" s="10" t="s">
        <v>14</v>
      </c>
      <c r="K597" s="13">
        <f t="shared" si="379"/>
        <v>0</v>
      </c>
      <c r="L597" s="14">
        <f t="shared" si="369"/>
        <v>0</v>
      </c>
      <c r="M597" s="13">
        <f t="shared" si="380"/>
        <v>0</v>
      </c>
      <c r="N597" s="14">
        <f t="shared" si="370"/>
        <v>0</v>
      </c>
      <c r="O597" s="13">
        <f t="shared" si="381"/>
        <v>0</v>
      </c>
      <c r="P597" s="14"/>
      <c r="Q597" s="13">
        <f t="shared" si="382"/>
        <v>0</v>
      </c>
      <c r="R597" s="14">
        <f t="shared" si="371"/>
        <v>0</v>
      </c>
      <c r="S597" s="13">
        <f t="shared" si="383"/>
        <v>0</v>
      </c>
      <c r="T597" s="14">
        <f t="shared" si="372"/>
        <v>0</v>
      </c>
      <c r="U597" s="13">
        <f t="shared" si="384"/>
        <v>0</v>
      </c>
      <c r="V597" s="14"/>
      <c r="W597" s="13">
        <f t="shared" si="385"/>
        <v>0</v>
      </c>
      <c r="X597" s="14">
        <f t="shared" si="373"/>
        <v>0</v>
      </c>
      <c r="Y597" s="13">
        <f t="shared" si="386"/>
        <v>0</v>
      </c>
      <c r="Z597" s="14">
        <f t="shared" si="374"/>
        <v>0</v>
      </c>
      <c r="AA597" s="13">
        <f t="shared" si="387"/>
        <v>1.9999999999999574E-2</v>
      </c>
      <c r="AB597" s="14"/>
      <c r="AC597" s="13">
        <f t="shared" si="388"/>
        <v>0</v>
      </c>
      <c r="AD597" s="14">
        <f t="shared" si="375"/>
        <v>0</v>
      </c>
      <c r="AE597" s="13">
        <f t="shared" si="389"/>
        <v>0</v>
      </c>
      <c r="AF597" s="14">
        <f t="shared" si="376"/>
        <v>0</v>
      </c>
      <c r="AG597" s="13">
        <f t="shared" si="390"/>
        <v>0</v>
      </c>
      <c r="AH597" s="14"/>
      <c r="AI597" s="13">
        <f t="shared" si="391"/>
        <v>0</v>
      </c>
      <c r="AJ597" s="14">
        <f t="shared" si="377"/>
        <v>0</v>
      </c>
      <c r="AK597" s="13">
        <f t="shared" si="392"/>
        <v>0</v>
      </c>
      <c r="AL597" s="14">
        <f t="shared" si="378"/>
        <v>0</v>
      </c>
      <c r="AM597" s="13">
        <f t="shared" si="393"/>
        <v>1.9999999999999574E-2</v>
      </c>
      <c r="AN597" s="14"/>
      <c r="AO597" s="13">
        <f t="shared" si="394"/>
        <v>0</v>
      </c>
      <c r="AP597" s="14">
        <f t="shared" si="395"/>
        <v>0</v>
      </c>
      <c r="AQ597" s="13">
        <f t="shared" si="396"/>
        <v>0</v>
      </c>
      <c r="AR597" s="14">
        <f t="shared" si="397"/>
        <v>0</v>
      </c>
      <c r="AS597" s="13">
        <f t="shared" si="398"/>
        <v>0</v>
      </c>
      <c r="AT597" s="14"/>
      <c r="AU597" s="13">
        <f t="shared" si="399"/>
        <v>0</v>
      </c>
      <c r="AV597" s="14">
        <f t="shared" si="400"/>
        <v>0</v>
      </c>
      <c r="AW597" s="13">
        <f t="shared" si="401"/>
        <v>0</v>
      </c>
      <c r="AX597" s="14">
        <f t="shared" si="402"/>
        <v>0</v>
      </c>
      <c r="AY597" s="13">
        <f t="shared" si="403"/>
        <v>1.9999999999999574E-2</v>
      </c>
      <c r="AZ597" s="14"/>
      <c r="BA597" s="13">
        <f t="shared" si="404"/>
        <v>0</v>
      </c>
      <c r="BB597" s="14">
        <f t="shared" si="405"/>
        <v>0</v>
      </c>
      <c r="BC597" s="13">
        <f t="shared" si="406"/>
        <v>0</v>
      </c>
      <c r="BD597" s="14">
        <f t="shared" si="407"/>
        <v>0</v>
      </c>
      <c r="BE597" s="13">
        <f t="shared" si="408"/>
        <v>1.9999999999999574E-2</v>
      </c>
    </row>
    <row r="598" spans="1:57" x14ac:dyDescent="0.25">
      <c r="A598" s="23">
        <f t="shared" si="409"/>
        <v>11.870416666666502</v>
      </c>
      <c r="B598" s="8"/>
      <c r="C598" t="s">
        <v>11</v>
      </c>
      <c r="D598" s="10"/>
      <c r="E598" s="10" t="s">
        <v>14</v>
      </c>
      <c r="F598" s="10"/>
      <c r="G598" s="10" t="s">
        <v>14</v>
      </c>
      <c r="H598" s="32"/>
      <c r="I598" s="32"/>
      <c r="J598" s="10" t="s">
        <v>14</v>
      </c>
      <c r="K598" s="13">
        <f t="shared" si="379"/>
        <v>0</v>
      </c>
      <c r="L598" s="14">
        <f t="shared" si="369"/>
        <v>0</v>
      </c>
      <c r="M598" s="13">
        <f t="shared" si="380"/>
        <v>0</v>
      </c>
      <c r="N598" s="14">
        <f t="shared" si="370"/>
        <v>0</v>
      </c>
      <c r="O598" s="13">
        <f t="shared" si="381"/>
        <v>0</v>
      </c>
      <c r="P598" s="14"/>
      <c r="Q598" s="13">
        <f t="shared" si="382"/>
        <v>0</v>
      </c>
      <c r="R598" s="14">
        <f t="shared" si="371"/>
        <v>0</v>
      </c>
      <c r="S598" s="13">
        <f t="shared" si="383"/>
        <v>0</v>
      </c>
      <c r="T598" s="14">
        <f t="shared" si="372"/>
        <v>0</v>
      </c>
      <c r="U598" s="13">
        <f t="shared" si="384"/>
        <v>0</v>
      </c>
      <c r="V598" s="14"/>
      <c r="W598" s="13">
        <f t="shared" si="385"/>
        <v>0</v>
      </c>
      <c r="X598" s="14">
        <f t="shared" si="373"/>
        <v>0</v>
      </c>
      <c r="Y598" s="13">
        <f t="shared" si="386"/>
        <v>0</v>
      </c>
      <c r="Z598" s="14">
        <f t="shared" si="374"/>
        <v>0</v>
      </c>
      <c r="AA598" s="13">
        <f t="shared" si="387"/>
        <v>1.9999999999999574E-2</v>
      </c>
      <c r="AB598" s="14"/>
      <c r="AC598" s="13">
        <f t="shared" si="388"/>
        <v>0</v>
      </c>
      <c r="AD598" s="14">
        <f t="shared" si="375"/>
        <v>0</v>
      </c>
      <c r="AE598" s="13">
        <f t="shared" si="389"/>
        <v>0</v>
      </c>
      <c r="AF598" s="14">
        <f t="shared" si="376"/>
        <v>0</v>
      </c>
      <c r="AG598" s="13">
        <f t="shared" si="390"/>
        <v>0</v>
      </c>
      <c r="AH598" s="14"/>
      <c r="AI598" s="13">
        <f t="shared" si="391"/>
        <v>0</v>
      </c>
      <c r="AJ598" s="14">
        <f t="shared" si="377"/>
        <v>0</v>
      </c>
      <c r="AK598" s="13">
        <f t="shared" si="392"/>
        <v>0</v>
      </c>
      <c r="AL598" s="14">
        <f t="shared" si="378"/>
        <v>0</v>
      </c>
      <c r="AM598" s="13">
        <f t="shared" si="393"/>
        <v>1.9999999999999574E-2</v>
      </c>
      <c r="AN598" s="14"/>
      <c r="AO598" s="13">
        <f t="shared" si="394"/>
        <v>0</v>
      </c>
      <c r="AP598" s="14">
        <f t="shared" si="395"/>
        <v>0</v>
      </c>
      <c r="AQ598" s="13">
        <f t="shared" si="396"/>
        <v>0</v>
      </c>
      <c r="AR598" s="14">
        <f t="shared" si="397"/>
        <v>0</v>
      </c>
      <c r="AS598" s="13">
        <f t="shared" si="398"/>
        <v>0</v>
      </c>
      <c r="AT598" s="14"/>
      <c r="AU598" s="13">
        <f t="shared" si="399"/>
        <v>0</v>
      </c>
      <c r="AV598" s="14">
        <f t="shared" si="400"/>
        <v>0</v>
      </c>
      <c r="AW598" s="13">
        <f t="shared" si="401"/>
        <v>0</v>
      </c>
      <c r="AX598" s="14">
        <f t="shared" si="402"/>
        <v>0</v>
      </c>
      <c r="AY598" s="13">
        <f t="shared" si="403"/>
        <v>1.9999999999999574E-2</v>
      </c>
      <c r="AZ598" s="14"/>
      <c r="BA598" s="13">
        <f t="shared" si="404"/>
        <v>0</v>
      </c>
      <c r="BB598" s="14">
        <f t="shared" si="405"/>
        <v>0</v>
      </c>
      <c r="BC598" s="13">
        <f t="shared" si="406"/>
        <v>0</v>
      </c>
      <c r="BD598" s="14">
        <f t="shared" si="407"/>
        <v>0</v>
      </c>
      <c r="BE598" s="13">
        <f t="shared" si="408"/>
        <v>1.9999999999999574E-2</v>
      </c>
    </row>
    <row r="599" spans="1:57" x14ac:dyDescent="0.25">
      <c r="A599" s="23">
        <f t="shared" si="409"/>
        <v>11.890416666666502</v>
      </c>
      <c r="B599" s="8"/>
      <c r="C599" t="s">
        <v>11</v>
      </c>
      <c r="D599" s="10"/>
      <c r="E599" s="10" t="s">
        <v>14</v>
      </c>
      <c r="F599" s="10"/>
      <c r="G599" s="10" t="s">
        <v>14</v>
      </c>
      <c r="H599" s="32"/>
      <c r="I599" s="32"/>
      <c r="J599" s="10" t="s">
        <v>14</v>
      </c>
      <c r="K599" s="13">
        <f t="shared" si="379"/>
        <v>0</v>
      </c>
      <c r="L599" s="14">
        <f t="shared" si="369"/>
        <v>0</v>
      </c>
      <c r="M599" s="13">
        <f t="shared" si="380"/>
        <v>0</v>
      </c>
      <c r="N599" s="14">
        <f t="shared" si="370"/>
        <v>0</v>
      </c>
      <c r="O599" s="13">
        <f t="shared" si="381"/>
        <v>0</v>
      </c>
      <c r="P599" s="14"/>
      <c r="Q599" s="13">
        <f t="shared" si="382"/>
        <v>0</v>
      </c>
      <c r="R599" s="14">
        <f t="shared" si="371"/>
        <v>0</v>
      </c>
      <c r="S599" s="13">
        <f t="shared" si="383"/>
        <v>0</v>
      </c>
      <c r="T599" s="14">
        <f t="shared" si="372"/>
        <v>0</v>
      </c>
      <c r="U599" s="13">
        <f t="shared" si="384"/>
        <v>0</v>
      </c>
      <c r="V599" s="14"/>
      <c r="W599" s="13">
        <f t="shared" si="385"/>
        <v>0</v>
      </c>
      <c r="X599" s="14">
        <f t="shared" si="373"/>
        <v>0</v>
      </c>
      <c r="Y599" s="13">
        <f t="shared" si="386"/>
        <v>0</v>
      </c>
      <c r="Z599" s="14">
        <f t="shared" si="374"/>
        <v>0</v>
      </c>
      <c r="AA599" s="13">
        <f t="shared" si="387"/>
        <v>1.9999999999999574E-2</v>
      </c>
      <c r="AB599" s="14"/>
      <c r="AC599" s="13">
        <f t="shared" si="388"/>
        <v>0</v>
      </c>
      <c r="AD599" s="14">
        <f t="shared" si="375"/>
        <v>0</v>
      </c>
      <c r="AE599" s="13">
        <f t="shared" si="389"/>
        <v>0</v>
      </c>
      <c r="AF599" s="14">
        <f t="shared" si="376"/>
        <v>0</v>
      </c>
      <c r="AG599" s="13">
        <f t="shared" si="390"/>
        <v>0</v>
      </c>
      <c r="AH599" s="14"/>
      <c r="AI599" s="13">
        <f t="shared" si="391"/>
        <v>0</v>
      </c>
      <c r="AJ599" s="14">
        <f t="shared" si="377"/>
        <v>0</v>
      </c>
      <c r="AK599" s="13">
        <f t="shared" si="392"/>
        <v>0</v>
      </c>
      <c r="AL599" s="14">
        <f t="shared" si="378"/>
        <v>0</v>
      </c>
      <c r="AM599" s="13">
        <f t="shared" si="393"/>
        <v>1.9999999999999574E-2</v>
      </c>
      <c r="AN599" s="14"/>
      <c r="AO599" s="13">
        <f t="shared" si="394"/>
        <v>0</v>
      </c>
      <c r="AP599" s="14">
        <f t="shared" si="395"/>
        <v>0</v>
      </c>
      <c r="AQ599" s="13">
        <f t="shared" si="396"/>
        <v>0</v>
      </c>
      <c r="AR599" s="14">
        <f t="shared" si="397"/>
        <v>0</v>
      </c>
      <c r="AS599" s="13">
        <f t="shared" si="398"/>
        <v>0</v>
      </c>
      <c r="AT599" s="14"/>
      <c r="AU599" s="13">
        <f t="shared" si="399"/>
        <v>0</v>
      </c>
      <c r="AV599" s="14">
        <f t="shared" si="400"/>
        <v>0</v>
      </c>
      <c r="AW599" s="13">
        <f t="shared" si="401"/>
        <v>0</v>
      </c>
      <c r="AX599" s="14">
        <f t="shared" si="402"/>
        <v>0</v>
      </c>
      <c r="AY599" s="13">
        <f t="shared" si="403"/>
        <v>1.9999999999999574E-2</v>
      </c>
      <c r="AZ599" s="14"/>
      <c r="BA599" s="13">
        <f t="shared" si="404"/>
        <v>0</v>
      </c>
      <c r="BB599" s="14">
        <f t="shared" si="405"/>
        <v>0</v>
      </c>
      <c r="BC599" s="13">
        <f t="shared" si="406"/>
        <v>0</v>
      </c>
      <c r="BD599" s="14">
        <f t="shared" si="407"/>
        <v>0</v>
      </c>
      <c r="BE599" s="13">
        <f t="shared" si="408"/>
        <v>1.9999999999999574E-2</v>
      </c>
    </row>
    <row r="600" spans="1:57" x14ac:dyDescent="0.25">
      <c r="A600" s="23">
        <f t="shared" si="409"/>
        <v>11.910416666666501</v>
      </c>
      <c r="B600" s="8" t="s">
        <v>22</v>
      </c>
      <c r="C600" s="11" t="s">
        <v>20</v>
      </c>
      <c r="D600" s="10"/>
      <c r="E600" s="10" t="s">
        <v>14</v>
      </c>
      <c r="F600" s="10"/>
      <c r="G600" s="10" t="s">
        <v>14</v>
      </c>
      <c r="H600" s="32"/>
      <c r="I600" s="32"/>
      <c r="J600" t="s">
        <v>11</v>
      </c>
      <c r="K600" s="13">
        <f t="shared" si="379"/>
        <v>0</v>
      </c>
      <c r="L600" s="14">
        <f t="shared" si="369"/>
        <v>0</v>
      </c>
      <c r="M600" s="13">
        <f t="shared" si="380"/>
        <v>11.910416666666501</v>
      </c>
      <c r="N600" s="14">
        <f t="shared" si="370"/>
        <v>1</v>
      </c>
      <c r="O600" s="13">
        <f t="shared" si="381"/>
        <v>0</v>
      </c>
      <c r="P600" s="14"/>
      <c r="Q600" s="13">
        <f t="shared" si="382"/>
        <v>0</v>
      </c>
      <c r="R600" s="14">
        <f t="shared" si="371"/>
        <v>0</v>
      </c>
      <c r="S600" s="13">
        <f t="shared" si="383"/>
        <v>0</v>
      </c>
      <c r="T600" s="14">
        <f t="shared" si="372"/>
        <v>0</v>
      </c>
      <c r="U600" s="13">
        <f t="shared" si="384"/>
        <v>0</v>
      </c>
      <c r="V600" s="14"/>
      <c r="W600" s="13">
        <f t="shared" si="385"/>
        <v>0</v>
      </c>
      <c r="X600" s="14">
        <f t="shared" si="373"/>
        <v>0</v>
      </c>
      <c r="Y600" s="13">
        <f t="shared" si="386"/>
        <v>0</v>
      </c>
      <c r="Z600" s="14">
        <f t="shared" si="374"/>
        <v>0</v>
      </c>
      <c r="AA600" s="13">
        <f t="shared" si="387"/>
        <v>1.9999999999999574E-2</v>
      </c>
      <c r="AB600" s="14"/>
      <c r="AC600" s="13">
        <f t="shared" si="388"/>
        <v>0</v>
      </c>
      <c r="AD600" s="14">
        <f t="shared" si="375"/>
        <v>0</v>
      </c>
      <c r="AE600" s="13">
        <f t="shared" si="389"/>
        <v>0</v>
      </c>
      <c r="AF600" s="14">
        <f t="shared" si="376"/>
        <v>0</v>
      </c>
      <c r="AG600" s="13">
        <f t="shared" si="390"/>
        <v>0</v>
      </c>
      <c r="AH600" s="14"/>
      <c r="AI600" s="13">
        <f t="shared" si="391"/>
        <v>0</v>
      </c>
      <c r="AJ600" s="14">
        <f t="shared" si="377"/>
        <v>0</v>
      </c>
      <c r="AK600" s="13">
        <f t="shared" si="392"/>
        <v>0</v>
      </c>
      <c r="AL600" s="14">
        <f t="shared" si="378"/>
        <v>0</v>
      </c>
      <c r="AM600" s="13">
        <f t="shared" si="393"/>
        <v>0</v>
      </c>
      <c r="AN600" s="14"/>
      <c r="AO600" s="13">
        <f t="shared" si="394"/>
        <v>0</v>
      </c>
      <c r="AP600" s="14">
        <f t="shared" si="395"/>
        <v>0</v>
      </c>
      <c r="AQ600" s="13">
        <f t="shared" si="396"/>
        <v>0</v>
      </c>
      <c r="AR600" s="14">
        <f t="shared" si="397"/>
        <v>0</v>
      </c>
      <c r="AS600" s="13">
        <f t="shared" si="398"/>
        <v>0</v>
      </c>
      <c r="AT600" s="14"/>
      <c r="AU600" s="13">
        <f t="shared" si="399"/>
        <v>0</v>
      </c>
      <c r="AV600" s="14">
        <f t="shared" si="400"/>
        <v>0</v>
      </c>
      <c r="AW600" s="13">
        <f t="shared" si="401"/>
        <v>0</v>
      </c>
      <c r="AX600" s="14">
        <f t="shared" si="402"/>
        <v>0</v>
      </c>
      <c r="AY600" s="13">
        <f t="shared" si="403"/>
        <v>0</v>
      </c>
      <c r="AZ600" s="14"/>
      <c r="BA600" s="13">
        <f t="shared" si="404"/>
        <v>0</v>
      </c>
      <c r="BB600" s="14">
        <f t="shared" si="405"/>
        <v>0</v>
      </c>
      <c r="BC600" s="13">
        <f t="shared" si="406"/>
        <v>0</v>
      </c>
      <c r="BD600" s="14">
        <f t="shared" si="407"/>
        <v>0</v>
      </c>
      <c r="BE600" s="13">
        <f t="shared" si="408"/>
        <v>0</v>
      </c>
    </row>
    <row r="601" spans="1:57" x14ac:dyDescent="0.25">
      <c r="A601" s="23">
        <f t="shared" si="409"/>
        <v>11.930416666666501</v>
      </c>
      <c r="B601" s="8"/>
      <c r="C601" s="10"/>
      <c r="D601" s="10"/>
      <c r="E601" s="10" t="s">
        <v>14</v>
      </c>
      <c r="F601" s="10"/>
      <c r="G601" s="10" t="s">
        <v>14</v>
      </c>
      <c r="H601" s="32"/>
      <c r="I601" s="32"/>
      <c r="J601" t="s">
        <v>11</v>
      </c>
      <c r="K601" s="13">
        <f t="shared" si="379"/>
        <v>0</v>
      </c>
      <c r="L601" s="14">
        <f t="shared" si="369"/>
        <v>0</v>
      </c>
      <c r="M601" s="13">
        <f t="shared" si="380"/>
        <v>0</v>
      </c>
      <c r="N601" s="14">
        <f t="shared" si="370"/>
        <v>0</v>
      </c>
      <c r="O601" s="13">
        <f t="shared" si="381"/>
        <v>0</v>
      </c>
      <c r="P601" s="14"/>
      <c r="Q601" s="13">
        <f t="shared" si="382"/>
        <v>0</v>
      </c>
      <c r="R601" s="14">
        <f t="shared" si="371"/>
        <v>0</v>
      </c>
      <c r="S601" s="13">
        <f t="shared" si="383"/>
        <v>0</v>
      </c>
      <c r="T601" s="14">
        <f t="shared" si="372"/>
        <v>0</v>
      </c>
      <c r="U601" s="13">
        <f t="shared" si="384"/>
        <v>0</v>
      </c>
      <c r="V601" s="14"/>
      <c r="W601" s="13">
        <f t="shared" si="385"/>
        <v>0</v>
      </c>
      <c r="X601" s="14">
        <f t="shared" si="373"/>
        <v>0</v>
      </c>
      <c r="Y601" s="13">
        <f t="shared" si="386"/>
        <v>0</v>
      </c>
      <c r="Z601" s="14">
        <f t="shared" si="374"/>
        <v>0</v>
      </c>
      <c r="AA601" s="13">
        <f t="shared" si="387"/>
        <v>1.9999999999999574E-2</v>
      </c>
      <c r="AB601" s="14"/>
      <c r="AC601" s="13">
        <f t="shared" si="388"/>
        <v>0</v>
      </c>
      <c r="AD601" s="14">
        <f t="shared" si="375"/>
        <v>0</v>
      </c>
      <c r="AE601" s="13">
        <f t="shared" si="389"/>
        <v>0</v>
      </c>
      <c r="AF601" s="14">
        <f t="shared" si="376"/>
        <v>0</v>
      </c>
      <c r="AG601" s="13">
        <f t="shared" si="390"/>
        <v>0</v>
      </c>
      <c r="AH601" s="14"/>
      <c r="AI601" s="13">
        <f t="shared" si="391"/>
        <v>0</v>
      </c>
      <c r="AJ601" s="14">
        <f t="shared" si="377"/>
        <v>0</v>
      </c>
      <c r="AK601" s="13">
        <f t="shared" si="392"/>
        <v>0</v>
      </c>
      <c r="AL601" s="14">
        <f t="shared" si="378"/>
        <v>0</v>
      </c>
      <c r="AM601" s="13">
        <f t="shared" si="393"/>
        <v>0</v>
      </c>
      <c r="AN601" s="14"/>
      <c r="AO601" s="13">
        <f t="shared" si="394"/>
        <v>0</v>
      </c>
      <c r="AP601" s="14">
        <f t="shared" si="395"/>
        <v>0</v>
      </c>
      <c r="AQ601" s="13">
        <f t="shared" si="396"/>
        <v>0</v>
      </c>
      <c r="AR601" s="14">
        <f t="shared" si="397"/>
        <v>0</v>
      </c>
      <c r="AS601" s="13">
        <f t="shared" si="398"/>
        <v>0</v>
      </c>
      <c r="AT601" s="14"/>
      <c r="AU601" s="13">
        <f t="shared" si="399"/>
        <v>0</v>
      </c>
      <c r="AV601" s="14">
        <f t="shared" si="400"/>
        <v>0</v>
      </c>
      <c r="AW601" s="13">
        <f t="shared" si="401"/>
        <v>0</v>
      </c>
      <c r="AX601" s="14">
        <f t="shared" si="402"/>
        <v>0</v>
      </c>
      <c r="AY601" s="13">
        <f t="shared" si="403"/>
        <v>0</v>
      </c>
      <c r="AZ601" s="14"/>
      <c r="BA601" s="13">
        <f t="shared" si="404"/>
        <v>0</v>
      </c>
      <c r="BB601" s="14">
        <f t="shared" si="405"/>
        <v>0</v>
      </c>
      <c r="BC601" s="13">
        <f t="shared" si="406"/>
        <v>0</v>
      </c>
      <c r="BD601" s="14">
        <f t="shared" si="407"/>
        <v>0</v>
      </c>
      <c r="BE601" s="13">
        <f t="shared" si="408"/>
        <v>0</v>
      </c>
    </row>
    <row r="602" spans="1:57" x14ac:dyDescent="0.25">
      <c r="A602" s="23">
        <f t="shared" si="409"/>
        <v>11.9504166666665</v>
      </c>
      <c r="B602" s="8"/>
      <c r="C602" s="10"/>
      <c r="D602" s="10"/>
      <c r="E602" s="10" t="s">
        <v>14</v>
      </c>
      <c r="F602" s="10"/>
      <c r="G602" s="10" t="s">
        <v>14</v>
      </c>
      <c r="H602" s="11"/>
      <c r="I602" s="11"/>
      <c r="J602" t="s">
        <v>11</v>
      </c>
      <c r="K602" s="13">
        <f t="shared" si="379"/>
        <v>0</v>
      </c>
      <c r="L602" s="14">
        <f t="shared" si="369"/>
        <v>0</v>
      </c>
      <c r="M602" s="13">
        <f t="shared" si="380"/>
        <v>0</v>
      </c>
      <c r="N602" s="14">
        <f t="shared" si="370"/>
        <v>0</v>
      </c>
      <c r="O602" s="13">
        <f t="shared" si="381"/>
        <v>0</v>
      </c>
      <c r="P602" s="14"/>
      <c r="Q602" s="13">
        <f t="shared" si="382"/>
        <v>0</v>
      </c>
      <c r="R602" s="14">
        <f t="shared" si="371"/>
        <v>0</v>
      </c>
      <c r="S602" s="13">
        <f t="shared" si="383"/>
        <v>0</v>
      </c>
      <c r="T602" s="14">
        <f t="shared" si="372"/>
        <v>0</v>
      </c>
      <c r="U602" s="13">
        <f t="shared" si="384"/>
        <v>0</v>
      </c>
      <c r="V602" s="14"/>
      <c r="W602" s="13">
        <f t="shared" si="385"/>
        <v>0</v>
      </c>
      <c r="X602" s="14">
        <f t="shared" si="373"/>
        <v>0</v>
      </c>
      <c r="Y602" s="13">
        <f t="shared" si="386"/>
        <v>0</v>
      </c>
      <c r="Z602" s="14">
        <f t="shared" si="374"/>
        <v>0</v>
      </c>
      <c r="AA602" s="13">
        <f t="shared" si="387"/>
        <v>1.9999999999999574E-2</v>
      </c>
      <c r="AB602" s="14"/>
      <c r="AC602" s="13">
        <f t="shared" si="388"/>
        <v>0</v>
      </c>
      <c r="AD602" s="14">
        <f t="shared" si="375"/>
        <v>0</v>
      </c>
      <c r="AE602" s="13">
        <f t="shared" si="389"/>
        <v>0</v>
      </c>
      <c r="AF602" s="14">
        <f t="shared" si="376"/>
        <v>0</v>
      </c>
      <c r="AG602" s="13">
        <f t="shared" si="390"/>
        <v>0</v>
      </c>
      <c r="AH602" s="14"/>
      <c r="AI602" s="13">
        <f t="shared" si="391"/>
        <v>0</v>
      </c>
      <c r="AJ602" s="14">
        <f t="shared" si="377"/>
        <v>0</v>
      </c>
      <c r="AK602" s="13">
        <f t="shared" si="392"/>
        <v>0</v>
      </c>
      <c r="AL602" s="14">
        <f t="shared" si="378"/>
        <v>0</v>
      </c>
      <c r="AM602" s="13">
        <f t="shared" si="393"/>
        <v>0</v>
      </c>
      <c r="AN602" s="14"/>
      <c r="AO602" s="13">
        <f t="shared" si="394"/>
        <v>0</v>
      </c>
      <c r="AP602" s="14">
        <f t="shared" si="395"/>
        <v>0</v>
      </c>
      <c r="AQ602" s="13">
        <f t="shared" si="396"/>
        <v>0</v>
      </c>
      <c r="AR602" s="14">
        <f t="shared" si="397"/>
        <v>0</v>
      </c>
      <c r="AS602" s="13">
        <f t="shared" si="398"/>
        <v>0</v>
      </c>
      <c r="AT602" s="14"/>
      <c r="AU602" s="13">
        <f t="shared" si="399"/>
        <v>0</v>
      </c>
      <c r="AV602" s="14">
        <f t="shared" si="400"/>
        <v>0</v>
      </c>
      <c r="AW602" s="13">
        <f t="shared" si="401"/>
        <v>0</v>
      </c>
      <c r="AX602" s="14">
        <f t="shared" si="402"/>
        <v>0</v>
      </c>
      <c r="AY602" s="13">
        <f t="shared" si="403"/>
        <v>0</v>
      </c>
      <c r="AZ602" s="14"/>
      <c r="BA602" s="13">
        <f t="shared" si="404"/>
        <v>0</v>
      </c>
      <c r="BB602" s="14">
        <f t="shared" si="405"/>
        <v>0</v>
      </c>
      <c r="BC602" s="13">
        <f t="shared" si="406"/>
        <v>0</v>
      </c>
      <c r="BD602" s="14">
        <f t="shared" si="407"/>
        <v>0</v>
      </c>
      <c r="BE602" s="13">
        <f t="shared" si="408"/>
        <v>0</v>
      </c>
    </row>
    <row r="603" spans="1:57" x14ac:dyDescent="0.25">
      <c r="A603" s="23">
        <f t="shared" si="409"/>
        <v>11.9704166666665</v>
      </c>
      <c r="B603" s="8"/>
      <c r="C603" s="10"/>
      <c r="D603" s="10"/>
      <c r="E603" s="10" t="s">
        <v>14</v>
      </c>
      <c r="F603" s="10"/>
      <c r="G603" s="10" t="s">
        <v>14</v>
      </c>
      <c r="H603" s="32"/>
      <c r="I603" s="32"/>
      <c r="J603" t="s">
        <v>11</v>
      </c>
      <c r="K603" s="13">
        <f t="shared" si="379"/>
        <v>0</v>
      </c>
      <c r="L603" s="14">
        <f t="shared" si="369"/>
        <v>0</v>
      </c>
      <c r="M603" s="13">
        <f t="shared" si="380"/>
        <v>0</v>
      </c>
      <c r="N603" s="14">
        <f t="shared" si="370"/>
        <v>0</v>
      </c>
      <c r="O603" s="13">
        <f t="shared" si="381"/>
        <v>0</v>
      </c>
      <c r="P603" s="14"/>
      <c r="Q603" s="13">
        <f t="shared" si="382"/>
        <v>0</v>
      </c>
      <c r="R603" s="14">
        <f t="shared" si="371"/>
        <v>0</v>
      </c>
      <c r="S603" s="13">
        <f t="shared" si="383"/>
        <v>0</v>
      </c>
      <c r="T603" s="14">
        <f t="shared" si="372"/>
        <v>0</v>
      </c>
      <c r="U603" s="13">
        <f t="shared" si="384"/>
        <v>0</v>
      </c>
      <c r="V603" s="14"/>
      <c r="W603" s="13">
        <f t="shared" si="385"/>
        <v>0</v>
      </c>
      <c r="X603" s="14">
        <f t="shared" si="373"/>
        <v>0</v>
      </c>
      <c r="Y603" s="13">
        <f t="shared" si="386"/>
        <v>0</v>
      </c>
      <c r="Z603" s="14">
        <f t="shared" si="374"/>
        <v>0</v>
      </c>
      <c r="AA603" s="13">
        <f t="shared" si="387"/>
        <v>1.9999999999999574E-2</v>
      </c>
      <c r="AB603" s="14"/>
      <c r="AC603" s="13">
        <f t="shared" si="388"/>
        <v>0</v>
      </c>
      <c r="AD603" s="14">
        <f t="shared" si="375"/>
        <v>0</v>
      </c>
      <c r="AE603" s="13">
        <f t="shared" si="389"/>
        <v>0</v>
      </c>
      <c r="AF603" s="14">
        <f t="shared" si="376"/>
        <v>0</v>
      </c>
      <c r="AG603" s="13">
        <f t="shared" si="390"/>
        <v>0</v>
      </c>
      <c r="AH603" s="14"/>
      <c r="AI603" s="13">
        <f t="shared" si="391"/>
        <v>0</v>
      </c>
      <c r="AJ603" s="14">
        <f t="shared" si="377"/>
        <v>0</v>
      </c>
      <c r="AK603" s="13">
        <f t="shared" si="392"/>
        <v>0</v>
      </c>
      <c r="AL603" s="14">
        <f t="shared" si="378"/>
        <v>0</v>
      </c>
      <c r="AM603" s="13">
        <f t="shared" si="393"/>
        <v>0</v>
      </c>
      <c r="AN603" s="14"/>
      <c r="AO603" s="13">
        <f t="shared" si="394"/>
        <v>0</v>
      </c>
      <c r="AP603" s="14">
        <f t="shared" si="395"/>
        <v>0</v>
      </c>
      <c r="AQ603" s="13">
        <f t="shared" si="396"/>
        <v>0</v>
      </c>
      <c r="AR603" s="14">
        <f t="shared" si="397"/>
        <v>0</v>
      </c>
      <c r="AS603" s="13">
        <f t="shared" si="398"/>
        <v>0</v>
      </c>
      <c r="AT603" s="14"/>
      <c r="AU603" s="13">
        <f t="shared" si="399"/>
        <v>0</v>
      </c>
      <c r="AV603" s="14">
        <f t="shared" si="400"/>
        <v>0</v>
      </c>
      <c r="AW603" s="13">
        <f t="shared" si="401"/>
        <v>0</v>
      </c>
      <c r="AX603" s="14">
        <f t="shared" si="402"/>
        <v>0</v>
      </c>
      <c r="AY603" s="13">
        <f t="shared" si="403"/>
        <v>0</v>
      </c>
      <c r="AZ603" s="14"/>
      <c r="BA603" s="13">
        <f t="shared" si="404"/>
        <v>0</v>
      </c>
      <c r="BB603" s="14">
        <f t="shared" si="405"/>
        <v>0</v>
      </c>
      <c r="BC603" s="13">
        <f t="shared" si="406"/>
        <v>0</v>
      </c>
      <c r="BD603" s="14">
        <f t="shared" si="407"/>
        <v>0</v>
      </c>
      <c r="BE603" s="13">
        <f t="shared" si="408"/>
        <v>0</v>
      </c>
    </row>
    <row r="604" spans="1:57" x14ac:dyDescent="0.25">
      <c r="A604" s="23">
        <f t="shared" si="409"/>
        <v>11.9904166666665</v>
      </c>
      <c r="B604" s="8" t="s">
        <v>77</v>
      </c>
      <c r="C604" s="10"/>
      <c r="D604" s="10"/>
      <c r="E604" s="10" t="s">
        <v>14</v>
      </c>
      <c r="F604" s="10"/>
      <c r="G604" t="s">
        <v>11</v>
      </c>
      <c r="H604" s="32"/>
      <c r="I604" s="32"/>
      <c r="J604" s="11" t="s">
        <v>20</v>
      </c>
      <c r="K604" s="13">
        <f t="shared" si="379"/>
        <v>0</v>
      </c>
      <c r="L604" s="14">
        <f t="shared" si="369"/>
        <v>0</v>
      </c>
      <c r="M604" s="13">
        <f t="shared" si="380"/>
        <v>0</v>
      </c>
      <c r="N604" s="14">
        <f t="shared" si="370"/>
        <v>0</v>
      </c>
      <c r="O604" s="13">
        <f t="shared" si="381"/>
        <v>0</v>
      </c>
      <c r="P604" s="14"/>
      <c r="Q604" s="13">
        <f t="shared" si="382"/>
        <v>0</v>
      </c>
      <c r="R604" s="14">
        <f t="shared" si="371"/>
        <v>0</v>
      </c>
      <c r="S604" s="13">
        <f t="shared" si="383"/>
        <v>0</v>
      </c>
      <c r="T604" s="14">
        <f t="shared" si="372"/>
        <v>0</v>
      </c>
      <c r="U604" s="13">
        <f t="shared" si="384"/>
        <v>0</v>
      </c>
      <c r="V604" s="14"/>
      <c r="W604" s="13">
        <f t="shared" si="385"/>
        <v>0</v>
      </c>
      <c r="X604" s="14">
        <f t="shared" si="373"/>
        <v>0</v>
      </c>
      <c r="Y604" s="13">
        <f t="shared" si="386"/>
        <v>0</v>
      </c>
      <c r="Z604" s="14">
        <f t="shared" si="374"/>
        <v>0</v>
      </c>
      <c r="AA604" s="13">
        <f t="shared" si="387"/>
        <v>1.9999999999999574E-2</v>
      </c>
      <c r="AB604" s="14"/>
      <c r="AC604" s="13">
        <f t="shared" si="388"/>
        <v>0</v>
      </c>
      <c r="AD604" s="14">
        <f t="shared" si="375"/>
        <v>0</v>
      </c>
      <c r="AE604" s="13">
        <f t="shared" si="389"/>
        <v>0</v>
      </c>
      <c r="AF604" s="14">
        <f t="shared" si="376"/>
        <v>0</v>
      </c>
      <c r="AG604" s="13">
        <f t="shared" si="390"/>
        <v>0</v>
      </c>
      <c r="AH604" s="14"/>
      <c r="AI604" s="13">
        <f t="shared" si="391"/>
        <v>0</v>
      </c>
      <c r="AJ604" s="14">
        <f t="shared" si="377"/>
        <v>0</v>
      </c>
      <c r="AK604" s="13">
        <f t="shared" si="392"/>
        <v>0</v>
      </c>
      <c r="AL604" s="14">
        <f t="shared" si="378"/>
        <v>0</v>
      </c>
      <c r="AM604" s="13">
        <f t="shared" si="393"/>
        <v>0</v>
      </c>
      <c r="AN604" s="14"/>
      <c r="AO604" s="13">
        <f t="shared" si="394"/>
        <v>0</v>
      </c>
      <c r="AP604" s="14">
        <f t="shared" si="395"/>
        <v>0</v>
      </c>
      <c r="AQ604" s="13">
        <f t="shared" si="396"/>
        <v>0</v>
      </c>
      <c r="AR604" s="14">
        <f t="shared" si="397"/>
        <v>0</v>
      </c>
      <c r="AS604" s="13">
        <f t="shared" si="398"/>
        <v>0</v>
      </c>
      <c r="AT604" s="14"/>
      <c r="AU604" s="13">
        <f t="shared" si="399"/>
        <v>0</v>
      </c>
      <c r="AV604" s="14">
        <f t="shared" si="400"/>
        <v>0</v>
      </c>
      <c r="AW604" s="13">
        <f t="shared" si="401"/>
        <v>0</v>
      </c>
      <c r="AX604" s="14">
        <f t="shared" si="402"/>
        <v>0</v>
      </c>
      <c r="AY604" s="13">
        <f t="shared" si="403"/>
        <v>0</v>
      </c>
      <c r="AZ604" s="14"/>
      <c r="BA604" s="13">
        <f t="shared" si="404"/>
        <v>0</v>
      </c>
      <c r="BB604" s="14">
        <f t="shared" si="405"/>
        <v>0</v>
      </c>
      <c r="BC604" s="13">
        <f t="shared" si="406"/>
        <v>11.9904166666665</v>
      </c>
      <c r="BD604" s="14">
        <f t="shared" si="407"/>
        <v>1</v>
      </c>
      <c r="BE604" s="13">
        <f t="shared" si="408"/>
        <v>0</v>
      </c>
    </row>
    <row r="605" spans="1:57" x14ac:dyDescent="0.25">
      <c r="A605" s="23">
        <f t="shared" si="409"/>
        <v>12.010416666666499</v>
      </c>
      <c r="B605" s="8"/>
      <c r="C605" s="10"/>
      <c r="D605" s="10"/>
      <c r="E605" s="10" t="s">
        <v>14</v>
      </c>
      <c r="F605" s="10"/>
      <c r="G605" t="s">
        <v>11</v>
      </c>
      <c r="H605" s="32"/>
      <c r="I605" s="32"/>
      <c r="K605" s="13">
        <f t="shared" si="379"/>
        <v>0</v>
      </c>
      <c r="L605" s="14">
        <f t="shared" si="369"/>
        <v>0</v>
      </c>
      <c r="M605" s="13">
        <f t="shared" si="380"/>
        <v>0</v>
      </c>
      <c r="N605" s="14">
        <f t="shared" si="370"/>
        <v>0</v>
      </c>
      <c r="O605" s="13">
        <f t="shared" si="381"/>
        <v>0</v>
      </c>
      <c r="P605" s="14"/>
      <c r="Q605" s="13">
        <f t="shared" si="382"/>
        <v>0</v>
      </c>
      <c r="R605" s="14">
        <f t="shared" si="371"/>
        <v>0</v>
      </c>
      <c r="S605" s="13">
        <f t="shared" si="383"/>
        <v>0</v>
      </c>
      <c r="T605" s="14">
        <f t="shared" si="372"/>
        <v>0</v>
      </c>
      <c r="U605" s="13">
        <f t="shared" si="384"/>
        <v>0</v>
      </c>
      <c r="V605" s="14"/>
      <c r="W605" s="13">
        <f t="shared" si="385"/>
        <v>0</v>
      </c>
      <c r="X605" s="14">
        <f t="shared" si="373"/>
        <v>0</v>
      </c>
      <c r="Y605" s="13">
        <f t="shared" si="386"/>
        <v>0</v>
      </c>
      <c r="Z605" s="14">
        <f t="shared" si="374"/>
        <v>0</v>
      </c>
      <c r="AA605" s="13">
        <f t="shared" si="387"/>
        <v>1.9999999999999574E-2</v>
      </c>
      <c r="AB605" s="14"/>
      <c r="AC605" s="13">
        <f t="shared" si="388"/>
        <v>0</v>
      </c>
      <c r="AD605" s="14">
        <f t="shared" si="375"/>
        <v>0</v>
      </c>
      <c r="AE605" s="13">
        <f t="shared" si="389"/>
        <v>0</v>
      </c>
      <c r="AF605" s="14">
        <f t="shared" si="376"/>
        <v>0</v>
      </c>
      <c r="AG605" s="13">
        <f t="shared" si="390"/>
        <v>0</v>
      </c>
      <c r="AH605" s="14"/>
      <c r="AI605" s="13">
        <f t="shared" si="391"/>
        <v>0</v>
      </c>
      <c r="AJ605" s="14">
        <f t="shared" si="377"/>
        <v>0</v>
      </c>
      <c r="AK605" s="13">
        <f t="shared" si="392"/>
        <v>0</v>
      </c>
      <c r="AL605" s="14">
        <f t="shared" si="378"/>
        <v>0</v>
      </c>
      <c r="AM605" s="13">
        <f t="shared" si="393"/>
        <v>0</v>
      </c>
      <c r="AN605" s="14"/>
      <c r="AO605" s="13">
        <f t="shared" si="394"/>
        <v>0</v>
      </c>
      <c r="AP605" s="14">
        <f t="shared" si="395"/>
        <v>0</v>
      </c>
      <c r="AQ605" s="13">
        <f t="shared" si="396"/>
        <v>0</v>
      </c>
      <c r="AR605" s="14">
        <f t="shared" si="397"/>
        <v>0</v>
      </c>
      <c r="AS605" s="13">
        <f t="shared" si="398"/>
        <v>0</v>
      </c>
      <c r="AT605" s="14"/>
      <c r="AU605" s="13">
        <f t="shared" si="399"/>
        <v>0</v>
      </c>
      <c r="AV605" s="14">
        <f t="shared" si="400"/>
        <v>0</v>
      </c>
      <c r="AW605" s="13">
        <f t="shared" si="401"/>
        <v>0</v>
      </c>
      <c r="AX605" s="14">
        <f t="shared" si="402"/>
        <v>0</v>
      </c>
      <c r="AY605" s="13">
        <f t="shared" si="403"/>
        <v>0</v>
      </c>
      <c r="AZ605" s="14"/>
      <c r="BA605" s="13">
        <f t="shared" si="404"/>
        <v>0</v>
      </c>
      <c r="BB605" s="14">
        <f t="shared" si="405"/>
        <v>0</v>
      </c>
      <c r="BC605" s="13">
        <f t="shared" si="406"/>
        <v>0</v>
      </c>
      <c r="BD605" s="14">
        <f t="shared" si="407"/>
        <v>0</v>
      </c>
      <c r="BE605" s="13">
        <f t="shared" si="408"/>
        <v>0</v>
      </c>
    </row>
    <row r="606" spans="1:57" x14ac:dyDescent="0.25">
      <c r="A606" s="23">
        <f t="shared" si="409"/>
        <v>12.030416666666499</v>
      </c>
      <c r="B606" s="8"/>
      <c r="C606" s="10"/>
      <c r="D606" s="10"/>
      <c r="E606" s="10" t="s">
        <v>14</v>
      </c>
      <c r="F606" s="10"/>
      <c r="G606" t="s">
        <v>11</v>
      </c>
      <c r="K606" s="13">
        <f t="shared" si="379"/>
        <v>0</v>
      </c>
      <c r="L606" s="14">
        <f t="shared" ref="L606:L645" si="410">IF(K606&gt;0,1,0)</f>
        <v>0</v>
      </c>
      <c r="M606" s="13">
        <f t="shared" si="380"/>
        <v>0</v>
      </c>
      <c r="N606" s="14">
        <f t="shared" ref="N606:N645" si="411">IF(M606&gt;0,1,0)</f>
        <v>0</v>
      </c>
      <c r="O606" s="13">
        <f t="shared" si="381"/>
        <v>0</v>
      </c>
      <c r="P606" s="14"/>
      <c r="Q606" s="13">
        <f t="shared" si="382"/>
        <v>0</v>
      </c>
      <c r="R606" s="14">
        <f t="shared" ref="R606:R645" si="412">IF(Q606&gt;0,1,0)</f>
        <v>0</v>
      </c>
      <c r="S606" s="13">
        <f t="shared" si="383"/>
        <v>0</v>
      </c>
      <c r="T606" s="14">
        <f t="shared" ref="T606:T645" si="413">IF(S606&gt;0,1,0)</f>
        <v>0</v>
      </c>
      <c r="U606" s="13">
        <f t="shared" si="384"/>
        <v>0</v>
      </c>
      <c r="V606" s="14"/>
      <c r="W606" s="13">
        <f t="shared" si="385"/>
        <v>0</v>
      </c>
      <c r="X606" s="14">
        <f t="shared" ref="X606:X645" si="414">IF(W606&gt;0,1,0)</f>
        <v>0</v>
      </c>
      <c r="Y606" s="13">
        <f t="shared" si="386"/>
        <v>0</v>
      </c>
      <c r="Z606" s="14">
        <f t="shared" ref="Z606:Z645" si="415">IF(Y606&gt;0,1,0)</f>
        <v>0</v>
      </c>
      <c r="AA606" s="13">
        <f t="shared" si="387"/>
        <v>1.9999999999999574E-2</v>
      </c>
      <c r="AB606" s="14"/>
      <c r="AC606" s="13">
        <f t="shared" si="388"/>
        <v>0</v>
      </c>
      <c r="AD606" s="14">
        <f t="shared" ref="AD606:AD645" si="416">IF(AC606&gt;0,1,0)</f>
        <v>0</v>
      </c>
      <c r="AE606" s="13">
        <f t="shared" si="389"/>
        <v>0</v>
      </c>
      <c r="AF606" s="14">
        <f t="shared" ref="AF606:AF645" si="417">IF(AE606&gt;0,1,0)</f>
        <v>0</v>
      </c>
      <c r="AG606" s="13">
        <f t="shared" si="390"/>
        <v>0</v>
      </c>
      <c r="AH606" s="14"/>
      <c r="AI606" s="13">
        <f t="shared" si="391"/>
        <v>0</v>
      </c>
      <c r="AJ606" s="14">
        <f t="shared" ref="AJ606:AJ645" si="418">IF(AI606&gt;0,1,0)</f>
        <v>0</v>
      </c>
      <c r="AK606" s="13">
        <f t="shared" si="392"/>
        <v>0</v>
      </c>
      <c r="AL606" s="14">
        <f t="shared" ref="AL606:AL645" si="419">IF(AK606&gt;0,1,0)</f>
        <v>0</v>
      </c>
      <c r="AM606" s="13">
        <f t="shared" si="393"/>
        <v>0</v>
      </c>
      <c r="AN606" s="14"/>
      <c r="AO606" s="13">
        <f t="shared" si="394"/>
        <v>0</v>
      </c>
      <c r="AP606" s="14">
        <f t="shared" si="395"/>
        <v>0</v>
      </c>
      <c r="AQ606" s="13">
        <f t="shared" si="396"/>
        <v>0</v>
      </c>
      <c r="AR606" s="14">
        <f t="shared" si="397"/>
        <v>0</v>
      </c>
      <c r="AS606" s="13">
        <f t="shared" si="398"/>
        <v>0</v>
      </c>
      <c r="AT606" s="14"/>
      <c r="AU606" s="13">
        <f t="shared" si="399"/>
        <v>0</v>
      </c>
      <c r="AV606" s="14">
        <f t="shared" si="400"/>
        <v>0</v>
      </c>
      <c r="AW606" s="13">
        <f t="shared" si="401"/>
        <v>0</v>
      </c>
      <c r="AX606" s="14">
        <f t="shared" si="402"/>
        <v>0</v>
      </c>
      <c r="AY606" s="13">
        <f t="shared" si="403"/>
        <v>0</v>
      </c>
      <c r="AZ606" s="14"/>
      <c r="BA606" s="13">
        <f t="shared" si="404"/>
        <v>0</v>
      </c>
      <c r="BB606" s="14">
        <f t="shared" si="405"/>
        <v>0</v>
      </c>
      <c r="BC606" s="13">
        <f t="shared" si="406"/>
        <v>0</v>
      </c>
      <c r="BD606" s="14">
        <f t="shared" si="407"/>
        <v>0</v>
      </c>
      <c r="BE606" s="13">
        <f t="shared" si="408"/>
        <v>0</v>
      </c>
    </row>
    <row r="607" spans="1:57" x14ac:dyDescent="0.25">
      <c r="A607" s="23">
        <f t="shared" si="409"/>
        <v>12.050416666666498</v>
      </c>
      <c r="B607" s="8"/>
      <c r="C607" s="10"/>
      <c r="D607" s="10"/>
      <c r="E607" s="10" t="s">
        <v>14</v>
      </c>
      <c r="F607" s="10"/>
      <c r="G607" t="s">
        <v>11</v>
      </c>
      <c r="H607" s="10"/>
      <c r="I607" s="32"/>
      <c r="K607" s="13">
        <f t="shared" si="379"/>
        <v>0</v>
      </c>
      <c r="L607" s="14">
        <f t="shared" si="410"/>
        <v>0</v>
      </c>
      <c r="M607" s="13">
        <f t="shared" si="380"/>
        <v>0</v>
      </c>
      <c r="N607" s="14">
        <f t="shared" si="411"/>
        <v>0</v>
      </c>
      <c r="O607" s="13">
        <f t="shared" si="381"/>
        <v>0</v>
      </c>
      <c r="P607" s="14"/>
      <c r="Q607" s="13">
        <f t="shared" si="382"/>
        <v>0</v>
      </c>
      <c r="R607" s="14">
        <f t="shared" si="412"/>
        <v>0</v>
      </c>
      <c r="S607" s="13">
        <f t="shared" si="383"/>
        <v>0</v>
      </c>
      <c r="T607" s="14">
        <f t="shared" si="413"/>
        <v>0</v>
      </c>
      <c r="U607" s="13">
        <f t="shared" si="384"/>
        <v>0</v>
      </c>
      <c r="V607" s="14"/>
      <c r="W607" s="13">
        <f t="shared" si="385"/>
        <v>0</v>
      </c>
      <c r="X607" s="14">
        <f t="shared" si="414"/>
        <v>0</v>
      </c>
      <c r="Y607" s="13">
        <f t="shared" si="386"/>
        <v>0</v>
      </c>
      <c r="Z607" s="14">
        <f t="shared" si="415"/>
        <v>0</v>
      </c>
      <c r="AA607" s="13">
        <f t="shared" si="387"/>
        <v>1.9999999999999574E-2</v>
      </c>
      <c r="AB607" s="14"/>
      <c r="AC607" s="13">
        <f t="shared" si="388"/>
        <v>0</v>
      </c>
      <c r="AD607" s="14">
        <f t="shared" si="416"/>
        <v>0</v>
      </c>
      <c r="AE607" s="13">
        <f t="shared" si="389"/>
        <v>0</v>
      </c>
      <c r="AF607" s="14">
        <f t="shared" si="417"/>
        <v>0</v>
      </c>
      <c r="AG607" s="13">
        <f t="shared" si="390"/>
        <v>0</v>
      </c>
      <c r="AH607" s="14"/>
      <c r="AI607" s="13">
        <f t="shared" si="391"/>
        <v>0</v>
      </c>
      <c r="AJ607" s="14">
        <f t="shared" si="418"/>
        <v>0</v>
      </c>
      <c r="AK607" s="13">
        <f t="shared" si="392"/>
        <v>0</v>
      </c>
      <c r="AL607" s="14">
        <f t="shared" si="419"/>
        <v>0</v>
      </c>
      <c r="AM607" s="13">
        <f t="shared" si="393"/>
        <v>0</v>
      </c>
      <c r="AN607" s="14"/>
      <c r="AO607" s="13">
        <f t="shared" si="394"/>
        <v>0</v>
      </c>
      <c r="AP607" s="14">
        <f t="shared" si="395"/>
        <v>0</v>
      </c>
      <c r="AQ607" s="13">
        <f t="shared" si="396"/>
        <v>0</v>
      </c>
      <c r="AR607" s="14">
        <f t="shared" si="397"/>
        <v>0</v>
      </c>
      <c r="AS607" s="13">
        <f t="shared" si="398"/>
        <v>0</v>
      </c>
      <c r="AT607" s="14"/>
      <c r="AU607" s="13">
        <f t="shared" si="399"/>
        <v>0</v>
      </c>
      <c r="AV607" s="14">
        <f t="shared" si="400"/>
        <v>0</v>
      </c>
      <c r="AW607" s="13">
        <f t="shared" si="401"/>
        <v>0</v>
      </c>
      <c r="AX607" s="14">
        <f t="shared" si="402"/>
        <v>0</v>
      </c>
      <c r="AY607" s="13">
        <f t="shared" si="403"/>
        <v>0</v>
      </c>
      <c r="AZ607" s="14"/>
      <c r="BA607" s="13">
        <f t="shared" si="404"/>
        <v>0</v>
      </c>
      <c r="BB607" s="14">
        <f t="shared" si="405"/>
        <v>0</v>
      </c>
      <c r="BC607" s="13">
        <f t="shared" si="406"/>
        <v>0</v>
      </c>
      <c r="BD607" s="14">
        <f t="shared" si="407"/>
        <v>0</v>
      </c>
      <c r="BE607" s="13">
        <f t="shared" si="408"/>
        <v>0</v>
      </c>
    </row>
    <row r="608" spans="1:57" ht="21" customHeight="1" x14ac:dyDescent="0.25">
      <c r="A608" s="23">
        <f t="shared" si="409"/>
        <v>12.070416666666498</v>
      </c>
      <c r="B608" s="8" t="s">
        <v>15</v>
      </c>
      <c r="C608" s="10"/>
      <c r="D608" s="10"/>
      <c r="E608" t="s">
        <v>11</v>
      </c>
      <c r="F608" s="10"/>
      <c r="G608" s="11" t="s">
        <v>20</v>
      </c>
      <c r="H608" s="10"/>
      <c r="I608" s="32"/>
      <c r="K608" s="13">
        <f t="shared" si="379"/>
        <v>0</v>
      </c>
      <c r="L608" s="14">
        <f t="shared" si="410"/>
        <v>0</v>
      </c>
      <c r="M608" s="13">
        <f t="shared" si="380"/>
        <v>0</v>
      </c>
      <c r="N608" s="14">
        <f t="shared" si="411"/>
        <v>0</v>
      </c>
      <c r="O608" s="13">
        <f t="shared" si="381"/>
        <v>0</v>
      </c>
      <c r="P608" s="14"/>
      <c r="Q608" s="13">
        <f t="shared" si="382"/>
        <v>0</v>
      </c>
      <c r="R608" s="14">
        <f t="shared" si="412"/>
        <v>0</v>
      </c>
      <c r="S608" s="13">
        <f t="shared" si="383"/>
        <v>0</v>
      </c>
      <c r="T608" s="14">
        <f t="shared" si="413"/>
        <v>0</v>
      </c>
      <c r="U608" s="13">
        <f t="shared" si="384"/>
        <v>0</v>
      </c>
      <c r="V608" s="14"/>
      <c r="W608" s="13">
        <f t="shared" si="385"/>
        <v>0</v>
      </c>
      <c r="X608" s="14">
        <f t="shared" si="414"/>
        <v>0</v>
      </c>
      <c r="Y608" s="13">
        <f t="shared" si="386"/>
        <v>0</v>
      </c>
      <c r="Z608" s="14">
        <f t="shared" si="415"/>
        <v>0</v>
      </c>
      <c r="AA608" s="13">
        <f t="shared" si="387"/>
        <v>0</v>
      </c>
      <c r="AB608" s="14"/>
      <c r="AC608" s="13">
        <f t="shared" si="388"/>
        <v>0</v>
      </c>
      <c r="AD608" s="14">
        <f t="shared" si="416"/>
        <v>0</v>
      </c>
      <c r="AE608" s="13">
        <f t="shared" si="389"/>
        <v>0</v>
      </c>
      <c r="AF608" s="14">
        <f t="shared" si="417"/>
        <v>0</v>
      </c>
      <c r="AG608" s="13">
        <f t="shared" si="390"/>
        <v>0</v>
      </c>
      <c r="AH608" s="14"/>
      <c r="AI608" s="13">
        <f t="shared" si="391"/>
        <v>0</v>
      </c>
      <c r="AJ608" s="14">
        <f t="shared" si="418"/>
        <v>0</v>
      </c>
      <c r="AK608" s="13">
        <f t="shared" si="392"/>
        <v>12.070416666666498</v>
      </c>
      <c r="AL608" s="14">
        <f t="shared" si="419"/>
        <v>1</v>
      </c>
      <c r="AM608" s="13">
        <f t="shared" si="393"/>
        <v>0</v>
      </c>
      <c r="AN608" s="14"/>
      <c r="AO608" s="13">
        <f t="shared" si="394"/>
        <v>0</v>
      </c>
      <c r="AP608" s="14">
        <f t="shared" si="395"/>
        <v>0</v>
      </c>
      <c r="AQ608" s="13">
        <f t="shared" si="396"/>
        <v>0</v>
      </c>
      <c r="AR608" s="14">
        <f t="shared" si="397"/>
        <v>0</v>
      </c>
      <c r="AS608" s="13">
        <f t="shared" si="398"/>
        <v>0</v>
      </c>
      <c r="AT608" s="14"/>
      <c r="AU608" s="13">
        <f t="shared" si="399"/>
        <v>0</v>
      </c>
      <c r="AV608" s="14">
        <f t="shared" si="400"/>
        <v>0</v>
      </c>
      <c r="AW608" s="13">
        <f t="shared" si="401"/>
        <v>0</v>
      </c>
      <c r="AX608" s="14">
        <f t="shared" si="402"/>
        <v>0</v>
      </c>
      <c r="AY608" s="13">
        <f t="shared" si="403"/>
        <v>0</v>
      </c>
      <c r="AZ608" s="14"/>
      <c r="BA608" s="13">
        <f t="shared" si="404"/>
        <v>0</v>
      </c>
      <c r="BB608" s="14">
        <f t="shared" si="405"/>
        <v>0</v>
      </c>
      <c r="BC608" s="13">
        <f t="shared" si="406"/>
        <v>0</v>
      </c>
      <c r="BD608" s="14">
        <f t="shared" si="407"/>
        <v>0</v>
      </c>
      <c r="BE608" s="13">
        <f t="shared" si="408"/>
        <v>0</v>
      </c>
    </row>
    <row r="609" spans="1:57" x14ac:dyDescent="0.25">
      <c r="A609" s="23">
        <f t="shared" si="409"/>
        <v>12.090416666666497</v>
      </c>
      <c r="B609" s="8"/>
      <c r="C609" s="10"/>
      <c r="E609" t="s">
        <v>11</v>
      </c>
      <c r="F609" s="10"/>
      <c r="H609" s="10"/>
      <c r="I609" s="11"/>
      <c r="J609" s="11"/>
      <c r="K609" s="13">
        <f t="shared" si="379"/>
        <v>0</v>
      </c>
      <c r="L609" s="14">
        <f t="shared" si="410"/>
        <v>0</v>
      </c>
      <c r="M609" s="13">
        <f t="shared" si="380"/>
        <v>0</v>
      </c>
      <c r="N609" s="14">
        <f t="shared" si="411"/>
        <v>0</v>
      </c>
      <c r="O609" s="13">
        <f t="shared" si="381"/>
        <v>0</v>
      </c>
      <c r="P609" s="14"/>
      <c r="Q609" s="13">
        <f t="shared" si="382"/>
        <v>0</v>
      </c>
      <c r="R609" s="14">
        <f t="shared" si="412"/>
        <v>0</v>
      </c>
      <c r="S609" s="13">
        <f t="shared" si="383"/>
        <v>0</v>
      </c>
      <c r="T609" s="14">
        <f t="shared" si="413"/>
        <v>0</v>
      </c>
      <c r="U609" s="13">
        <f t="shared" si="384"/>
        <v>0</v>
      </c>
      <c r="V609" s="14"/>
      <c r="W609" s="13">
        <f t="shared" si="385"/>
        <v>0</v>
      </c>
      <c r="X609" s="14">
        <f t="shared" si="414"/>
        <v>0</v>
      </c>
      <c r="Y609" s="13">
        <f t="shared" si="386"/>
        <v>0</v>
      </c>
      <c r="Z609" s="14">
        <f t="shared" si="415"/>
        <v>0</v>
      </c>
      <c r="AA609" s="13">
        <f t="shared" si="387"/>
        <v>0</v>
      </c>
      <c r="AB609" s="14"/>
      <c r="AC609" s="13">
        <f t="shared" si="388"/>
        <v>0</v>
      </c>
      <c r="AD609" s="14">
        <f t="shared" si="416"/>
        <v>0</v>
      </c>
      <c r="AE609" s="13">
        <f t="shared" si="389"/>
        <v>0</v>
      </c>
      <c r="AF609" s="14">
        <f t="shared" si="417"/>
        <v>0</v>
      </c>
      <c r="AG609" s="13">
        <f t="shared" si="390"/>
        <v>0</v>
      </c>
      <c r="AH609" s="14"/>
      <c r="AI609" s="13">
        <f t="shared" si="391"/>
        <v>0</v>
      </c>
      <c r="AJ609" s="14">
        <f t="shared" si="418"/>
        <v>0</v>
      </c>
      <c r="AK609" s="13">
        <f t="shared" si="392"/>
        <v>0</v>
      </c>
      <c r="AL609" s="14">
        <f t="shared" si="419"/>
        <v>0</v>
      </c>
      <c r="AM609" s="13">
        <f t="shared" si="393"/>
        <v>0</v>
      </c>
      <c r="AN609" s="14"/>
      <c r="AO609" s="13">
        <f t="shared" si="394"/>
        <v>0</v>
      </c>
      <c r="AP609" s="14">
        <f t="shared" si="395"/>
        <v>0</v>
      </c>
      <c r="AQ609" s="13">
        <f t="shared" si="396"/>
        <v>0</v>
      </c>
      <c r="AR609" s="14">
        <f t="shared" si="397"/>
        <v>0</v>
      </c>
      <c r="AS609" s="13">
        <f t="shared" si="398"/>
        <v>0</v>
      </c>
      <c r="AT609" s="14"/>
      <c r="AU609" s="13">
        <f t="shared" si="399"/>
        <v>0</v>
      </c>
      <c r="AV609" s="14">
        <f t="shared" si="400"/>
        <v>0</v>
      </c>
      <c r="AW609" s="13">
        <f t="shared" si="401"/>
        <v>0</v>
      </c>
      <c r="AX609" s="14">
        <f t="shared" si="402"/>
        <v>0</v>
      </c>
      <c r="AY609" s="13">
        <f t="shared" si="403"/>
        <v>0</v>
      </c>
      <c r="AZ609" s="14"/>
      <c r="BA609" s="13">
        <f t="shared" si="404"/>
        <v>0</v>
      </c>
      <c r="BB609" s="14">
        <f t="shared" si="405"/>
        <v>0</v>
      </c>
      <c r="BC609" s="13">
        <f t="shared" si="406"/>
        <v>0</v>
      </c>
      <c r="BD609" s="14">
        <f t="shared" si="407"/>
        <v>0</v>
      </c>
      <c r="BE609" s="13">
        <f t="shared" si="408"/>
        <v>0</v>
      </c>
    </row>
    <row r="610" spans="1:57" x14ac:dyDescent="0.25">
      <c r="A610" s="23">
        <f t="shared" si="409"/>
        <v>12.110416666666497</v>
      </c>
      <c r="B610" s="8"/>
      <c r="C610" s="10"/>
      <c r="E610" t="s">
        <v>11</v>
      </c>
      <c r="F610" s="10"/>
      <c r="G610" s="11"/>
      <c r="H610" s="10"/>
      <c r="I610" s="10"/>
      <c r="J610" s="7"/>
      <c r="K610" s="13">
        <f t="shared" si="379"/>
        <v>0</v>
      </c>
      <c r="L610" s="14">
        <f t="shared" si="410"/>
        <v>0</v>
      </c>
      <c r="M610" s="13">
        <f t="shared" si="380"/>
        <v>0</v>
      </c>
      <c r="N610" s="14">
        <f t="shared" si="411"/>
        <v>0</v>
      </c>
      <c r="O610" s="13">
        <f t="shared" si="381"/>
        <v>0</v>
      </c>
      <c r="P610" s="14"/>
      <c r="Q610" s="13">
        <f t="shared" si="382"/>
        <v>0</v>
      </c>
      <c r="R610" s="14">
        <f t="shared" si="412"/>
        <v>0</v>
      </c>
      <c r="S610" s="13">
        <f t="shared" si="383"/>
        <v>0</v>
      </c>
      <c r="T610" s="14">
        <f t="shared" si="413"/>
        <v>0</v>
      </c>
      <c r="U610" s="13">
        <f t="shared" si="384"/>
        <v>0</v>
      </c>
      <c r="V610" s="14"/>
      <c r="W610" s="13">
        <f t="shared" si="385"/>
        <v>0</v>
      </c>
      <c r="X610" s="14">
        <f t="shared" si="414"/>
        <v>0</v>
      </c>
      <c r="Y610" s="13">
        <f t="shared" si="386"/>
        <v>0</v>
      </c>
      <c r="Z610" s="14">
        <f t="shared" si="415"/>
        <v>0</v>
      </c>
      <c r="AA610" s="13">
        <f t="shared" si="387"/>
        <v>0</v>
      </c>
      <c r="AB610" s="14"/>
      <c r="AC610" s="13">
        <f t="shared" si="388"/>
        <v>0</v>
      </c>
      <c r="AD610" s="14">
        <f t="shared" si="416"/>
        <v>0</v>
      </c>
      <c r="AE610" s="13">
        <f t="shared" si="389"/>
        <v>0</v>
      </c>
      <c r="AF610" s="14">
        <f t="shared" si="417"/>
        <v>0</v>
      </c>
      <c r="AG610" s="13">
        <f t="shared" si="390"/>
        <v>0</v>
      </c>
      <c r="AH610" s="14"/>
      <c r="AI610" s="13">
        <f t="shared" si="391"/>
        <v>0</v>
      </c>
      <c r="AJ610" s="14">
        <f t="shared" si="418"/>
        <v>0</v>
      </c>
      <c r="AK610" s="13">
        <f t="shared" si="392"/>
        <v>0</v>
      </c>
      <c r="AL610" s="14">
        <f t="shared" si="419"/>
        <v>0</v>
      </c>
      <c r="AM610" s="13">
        <f t="shared" si="393"/>
        <v>0</v>
      </c>
      <c r="AN610" s="14"/>
      <c r="AO610" s="13">
        <f t="shared" si="394"/>
        <v>0</v>
      </c>
      <c r="AP610" s="14">
        <f t="shared" si="395"/>
        <v>0</v>
      </c>
      <c r="AQ610" s="13">
        <f t="shared" si="396"/>
        <v>0</v>
      </c>
      <c r="AR610" s="14">
        <f t="shared" si="397"/>
        <v>0</v>
      </c>
      <c r="AS610" s="13">
        <f t="shared" si="398"/>
        <v>0</v>
      </c>
      <c r="AT610" s="14"/>
      <c r="AU610" s="13">
        <f t="shared" si="399"/>
        <v>0</v>
      </c>
      <c r="AV610" s="14">
        <f t="shared" si="400"/>
        <v>0</v>
      </c>
      <c r="AW610" s="13">
        <f t="shared" si="401"/>
        <v>0</v>
      </c>
      <c r="AX610" s="14">
        <f t="shared" si="402"/>
        <v>0</v>
      </c>
      <c r="AY610" s="13">
        <f t="shared" si="403"/>
        <v>0</v>
      </c>
      <c r="AZ610" s="14"/>
      <c r="BA610" s="13">
        <f t="shared" si="404"/>
        <v>0</v>
      </c>
      <c r="BB610" s="14">
        <f t="shared" si="405"/>
        <v>0</v>
      </c>
      <c r="BC610" s="13">
        <f t="shared" si="406"/>
        <v>0</v>
      </c>
      <c r="BD610" s="14">
        <f t="shared" si="407"/>
        <v>0</v>
      </c>
      <c r="BE610" s="13">
        <f t="shared" si="408"/>
        <v>0</v>
      </c>
    </row>
    <row r="611" spans="1:57" ht="15" customHeight="1" x14ac:dyDescent="0.25">
      <c r="A611" s="23">
        <f t="shared" si="409"/>
        <v>12.130416666666497</v>
      </c>
      <c r="B611" s="8"/>
      <c r="C611" s="10"/>
      <c r="E611" t="s">
        <v>11</v>
      </c>
      <c r="F611" s="10"/>
      <c r="G611" s="7"/>
      <c r="H611" s="10"/>
      <c r="I611" s="10"/>
      <c r="J611" s="7"/>
      <c r="K611" s="13">
        <f t="shared" si="379"/>
        <v>0</v>
      </c>
      <c r="L611" s="14">
        <f t="shared" si="410"/>
        <v>0</v>
      </c>
      <c r="M611" s="13">
        <f t="shared" si="380"/>
        <v>0</v>
      </c>
      <c r="N611" s="14">
        <f t="shared" si="411"/>
        <v>0</v>
      </c>
      <c r="O611" s="13">
        <f t="shared" si="381"/>
        <v>0</v>
      </c>
      <c r="P611" s="14"/>
      <c r="Q611" s="13">
        <f t="shared" si="382"/>
        <v>0</v>
      </c>
      <c r="R611" s="14">
        <f t="shared" si="412"/>
        <v>0</v>
      </c>
      <c r="S611" s="13">
        <f t="shared" si="383"/>
        <v>0</v>
      </c>
      <c r="T611" s="14">
        <f t="shared" si="413"/>
        <v>0</v>
      </c>
      <c r="U611" s="13">
        <f t="shared" si="384"/>
        <v>0</v>
      </c>
      <c r="V611" s="14"/>
      <c r="W611" s="13">
        <f t="shared" si="385"/>
        <v>0</v>
      </c>
      <c r="X611" s="14">
        <f t="shared" si="414"/>
        <v>0</v>
      </c>
      <c r="Y611" s="13">
        <f t="shared" si="386"/>
        <v>0</v>
      </c>
      <c r="Z611" s="14">
        <f t="shared" si="415"/>
        <v>0</v>
      </c>
      <c r="AA611" s="13">
        <f t="shared" si="387"/>
        <v>0</v>
      </c>
      <c r="AB611" s="14"/>
      <c r="AC611" s="13">
        <f t="shared" si="388"/>
        <v>0</v>
      </c>
      <c r="AD611" s="14">
        <f t="shared" si="416"/>
        <v>0</v>
      </c>
      <c r="AE611" s="13">
        <f t="shared" si="389"/>
        <v>0</v>
      </c>
      <c r="AF611" s="14">
        <f t="shared" si="417"/>
        <v>0</v>
      </c>
      <c r="AG611" s="13">
        <f t="shared" si="390"/>
        <v>0</v>
      </c>
      <c r="AH611" s="14"/>
      <c r="AI611" s="13">
        <f t="shared" si="391"/>
        <v>0</v>
      </c>
      <c r="AJ611" s="14">
        <f t="shared" si="418"/>
        <v>0</v>
      </c>
      <c r="AK611" s="13">
        <f t="shared" si="392"/>
        <v>0</v>
      </c>
      <c r="AL611" s="14">
        <f t="shared" si="419"/>
        <v>0</v>
      </c>
      <c r="AM611" s="13">
        <f t="shared" si="393"/>
        <v>0</v>
      </c>
      <c r="AN611" s="14"/>
      <c r="AO611" s="13">
        <f t="shared" si="394"/>
        <v>0</v>
      </c>
      <c r="AP611" s="14">
        <f t="shared" si="395"/>
        <v>0</v>
      </c>
      <c r="AQ611" s="13">
        <f t="shared" si="396"/>
        <v>0</v>
      </c>
      <c r="AR611" s="14">
        <f t="shared" si="397"/>
        <v>0</v>
      </c>
      <c r="AS611" s="13">
        <f t="shared" si="398"/>
        <v>0</v>
      </c>
      <c r="AT611" s="14"/>
      <c r="AU611" s="13">
        <f t="shared" si="399"/>
        <v>0</v>
      </c>
      <c r="AV611" s="14">
        <f t="shared" si="400"/>
        <v>0</v>
      </c>
      <c r="AW611" s="13">
        <f t="shared" si="401"/>
        <v>0</v>
      </c>
      <c r="AX611" s="14">
        <f t="shared" si="402"/>
        <v>0</v>
      </c>
      <c r="AY611" s="13">
        <f t="shared" si="403"/>
        <v>0</v>
      </c>
      <c r="AZ611" s="14"/>
      <c r="BA611" s="13">
        <f t="shared" si="404"/>
        <v>0</v>
      </c>
      <c r="BB611" s="14">
        <f t="shared" si="405"/>
        <v>0</v>
      </c>
      <c r="BC611" s="13">
        <f t="shared" si="406"/>
        <v>0</v>
      </c>
      <c r="BD611" s="14">
        <f t="shared" si="407"/>
        <v>0</v>
      </c>
      <c r="BE611" s="13">
        <f t="shared" si="408"/>
        <v>0</v>
      </c>
    </row>
    <row r="612" spans="1:57" x14ac:dyDescent="0.25">
      <c r="A612" s="23">
        <f t="shared" si="409"/>
        <v>12.150416666666496</v>
      </c>
      <c r="B612" s="8" t="s">
        <v>18</v>
      </c>
      <c r="C612" s="10"/>
      <c r="E612" s="11" t="s">
        <v>20</v>
      </c>
      <c r="F612" s="10"/>
      <c r="G612" s="7"/>
      <c r="H612" s="10"/>
      <c r="I612" s="10"/>
      <c r="J612" s="7"/>
      <c r="K612" s="13">
        <f t="shared" si="379"/>
        <v>0</v>
      </c>
      <c r="L612" s="14">
        <f t="shared" si="410"/>
        <v>0</v>
      </c>
      <c r="M612" s="13">
        <f t="shared" si="380"/>
        <v>0</v>
      </c>
      <c r="N612" s="14">
        <f t="shared" si="411"/>
        <v>0</v>
      </c>
      <c r="O612" s="13">
        <f t="shared" si="381"/>
        <v>0</v>
      </c>
      <c r="P612" s="14"/>
      <c r="Q612" s="13">
        <f t="shared" si="382"/>
        <v>0</v>
      </c>
      <c r="R612" s="14">
        <f t="shared" si="412"/>
        <v>0</v>
      </c>
      <c r="S612" s="13">
        <f t="shared" si="383"/>
        <v>0</v>
      </c>
      <c r="T612" s="14">
        <f t="shared" si="413"/>
        <v>0</v>
      </c>
      <c r="U612" s="13">
        <f t="shared" si="384"/>
        <v>0</v>
      </c>
      <c r="V612" s="14"/>
      <c r="W612" s="13">
        <f t="shared" si="385"/>
        <v>0</v>
      </c>
      <c r="X612" s="14">
        <f t="shared" si="414"/>
        <v>0</v>
      </c>
      <c r="Y612" s="13">
        <f t="shared" si="386"/>
        <v>12.150416666666496</v>
      </c>
      <c r="Z612" s="14">
        <f t="shared" si="415"/>
        <v>1</v>
      </c>
      <c r="AA612" s="13">
        <f t="shared" si="387"/>
        <v>0</v>
      </c>
      <c r="AB612" s="14"/>
      <c r="AC612" s="13">
        <f t="shared" si="388"/>
        <v>0</v>
      </c>
      <c r="AD612" s="14">
        <f t="shared" si="416"/>
        <v>0</v>
      </c>
      <c r="AE612" s="13">
        <f t="shared" si="389"/>
        <v>0</v>
      </c>
      <c r="AF612" s="14">
        <f t="shared" si="417"/>
        <v>0</v>
      </c>
      <c r="AG612" s="13">
        <f t="shared" si="390"/>
        <v>0</v>
      </c>
      <c r="AH612" s="14"/>
      <c r="AI612" s="13">
        <f t="shared" si="391"/>
        <v>0</v>
      </c>
      <c r="AJ612" s="14">
        <f t="shared" si="418"/>
        <v>0</v>
      </c>
      <c r="AK612" s="13">
        <f t="shared" si="392"/>
        <v>0</v>
      </c>
      <c r="AL612" s="14">
        <f t="shared" si="419"/>
        <v>0</v>
      </c>
      <c r="AM612" s="13">
        <f t="shared" si="393"/>
        <v>0</v>
      </c>
      <c r="AN612" s="14"/>
      <c r="AO612" s="13">
        <f t="shared" si="394"/>
        <v>0</v>
      </c>
      <c r="AP612" s="14">
        <f t="shared" si="395"/>
        <v>0</v>
      </c>
      <c r="AQ612" s="13">
        <f t="shared" si="396"/>
        <v>0</v>
      </c>
      <c r="AR612" s="14">
        <f t="shared" si="397"/>
        <v>0</v>
      </c>
      <c r="AS612" s="13">
        <f t="shared" si="398"/>
        <v>0</v>
      </c>
      <c r="AT612" s="14"/>
      <c r="AU612" s="13">
        <f t="shared" si="399"/>
        <v>0</v>
      </c>
      <c r="AV612" s="14">
        <f t="shared" si="400"/>
        <v>0</v>
      </c>
      <c r="AW612" s="13">
        <f t="shared" si="401"/>
        <v>0</v>
      </c>
      <c r="AX612" s="14">
        <f t="shared" si="402"/>
        <v>0</v>
      </c>
      <c r="AY612" s="13">
        <f t="shared" si="403"/>
        <v>0</v>
      </c>
      <c r="AZ612" s="14"/>
      <c r="BA612" s="13">
        <f t="shared" si="404"/>
        <v>0</v>
      </c>
      <c r="BB612" s="14">
        <f t="shared" si="405"/>
        <v>0</v>
      </c>
      <c r="BC612" s="13">
        <f t="shared" si="406"/>
        <v>0</v>
      </c>
      <c r="BD612" s="14">
        <f t="shared" si="407"/>
        <v>0</v>
      </c>
      <c r="BE612" s="13">
        <f t="shared" si="408"/>
        <v>0</v>
      </c>
    </row>
    <row r="613" spans="1:57" x14ac:dyDescent="0.25">
      <c r="A613" s="23">
        <f t="shared" si="409"/>
        <v>12.170416666666496</v>
      </c>
      <c r="B613" s="8" t="s">
        <v>13</v>
      </c>
      <c r="G613" t="s">
        <v>11</v>
      </c>
      <c r="K613" s="13">
        <f t="shared" si="379"/>
        <v>0</v>
      </c>
      <c r="L613" s="14">
        <f t="shared" si="410"/>
        <v>0</v>
      </c>
      <c r="M613" s="13">
        <f t="shared" si="380"/>
        <v>0</v>
      </c>
      <c r="N613" s="14">
        <f t="shared" si="411"/>
        <v>0</v>
      </c>
      <c r="O613" s="13">
        <f t="shared" si="381"/>
        <v>0</v>
      </c>
      <c r="P613" s="14"/>
      <c r="Q613" s="13">
        <f t="shared" si="382"/>
        <v>0</v>
      </c>
      <c r="R613" s="14">
        <f t="shared" si="412"/>
        <v>0</v>
      </c>
      <c r="S613" s="13">
        <f t="shared" si="383"/>
        <v>0</v>
      </c>
      <c r="T613" s="14">
        <f t="shared" si="413"/>
        <v>0</v>
      </c>
      <c r="U613" s="13">
        <f t="shared" si="384"/>
        <v>0</v>
      </c>
      <c r="V613" s="14"/>
      <c r="W613" s="13">
        <f t="shared" si="385"/>
        <v>0</v>
      </c>
      <c r="X613" s="14">
        <f t="shared" si="414"/>
        <v>0</v>
      </c>
      <c r="Y613" s="13">
        <f t="shared" si="386"/>
        <v>0</v>
      </c>
      <c r="Z613" s="14">
        <f t="shared" si="415"/>
        <v>0</v>
      </c>
      <c r="AA613" s="13">
        <f t="shared" si="387"/>
        <v>0</v>
      </c>
      <c r="AB613" s="14"/>
      <c r="AC613" s="13">
        <f t="shared" si="388"/>
        <v>0</v>
      </c>
      <c r="AD613" s="14">
        <f t="shared" si="416"/>
        <v>0</v>
      </c>
      <c r="AE613" s="13">
        <f t="shared" si="389"/>
        <v>0</v>
      </c>
      <c r="AF613" s="14">
        <f t="shared" si="417"/>
        <v>0</v>
      </c>
      <c r="AG613" s="13">
        <f t="shared" si="390"/>
        <v>0</v>
      </c>
      <c r="AH613" s="14"/>
      <c r="AI613" s="13">
        <f t="shared" si="391"/>
        <v>12.170416666666496</v>
      </c>
      <c r="AJ613" s="14">
        <f t="shared" si="418"/>
        <v>1</v>
      </c>
      <c r="AK613" s="13">
        <f t="shared" si="392"/>
        <v>0</v>
      </c>
      <c r="AL613" s="14">
        <f t="shared" si="419"/>
        <v>0</v>
      </c>
      <c r="AM613" s="13">
        <f t="shared" si="393"/>
        <v>0</v>
      </c>
      <c r="AN613" s="14"/>
      <c r="AO613" s="13">
        <f t="shared" si="394"/>
        <v>0</v>
      </c>
      <c r="AP613" s="14">
        <f t="shared" si="395"/>
        <v>0</v>
      </c>
      <c r="AQ613" s="13">
        <f t="shared" si="396"/>
        <v>0</v>
      </c>
      <c r="AR613" s="14">
        <f t="shared" si="397"/>
        <v>0</v>
      </c>
      <c r="AS613" s="13">
        <f t="shared" si="398"/>
        <v>0</v>
      </c>
      <c r="AT613" s="14"/>
      <c r="AU613" s="13">
        <f t="shared" si="399"/>
        <v>0</v>
      </c>
      <c r="AV613" s="14">
        <f t="shared" si="400"/>
        <v>0</v>
      </c>
      <c r="AW613" s="13">
        <f t="shared" si="401"/>
        <v>0</v>
      </c>
      <c r="AX613" s="14">
        <f t="shared" si="402"/>
        <v>0</v>
      </c>
      <c r="AY613" s="13">
        <f t="shared" si="403"/>
        <v>0</v>
      </c>
      <c r="AZ613" s="14"/>
      <c r="BA613" s="13">
        <f t="shared" si="404"/>
        <v>0</v>
      </c>
      <c r="BB613" s="14">
        <f t="shared" si="405"/>
        <v>0</v>
      </c>
      <c r="BC613" s="13">
        <f t="shared" si="406"/>
        <v>0</v>
      </c>
      <c r="BD613" s="14">
        <f t="shared" si="407"/>
        <v>0</v>
      </c>
      <c r="BE613" s="13">
        <f t="shared" si="408"/>
        <v>0</v>
      </c>
    </row>
    <row r="614" spans="1:57" x14ac:dyDescent="0.25">
      <c r="A614" s="23">
        <f t="shared" si="409"/>
        <v>12.190416666666495</v>
      </c>
      <c r="B614" s="8"/>
      <c r="F614" s="10"/>
      <c r="G614" t="s">
        <v>11</v>
      </c>
      <c r="H614" s="10"/>
      <c r="I614" s="10"/>
      <c r="J614" s="10"/>
      <c r="K614" s="13">
        <f t="shared" si="379"/>
        <v>0</v>
      </c>
      <c r="L614" s="14">
        <f t="shared" si="410"/>
        <v>0</v>
      </c>
      <c r="M614" s="13">
        <f t="shared" si="380"/>
        <v>0</v>
      </c>
      <c r="N614" s="14">
        <f t="shared" si="411"/>
        <v>0</v>
      </c>
      <c r="O614" s="13">
        <f t="shared" si="381"/>
        <v>0</v>
      </c>
      <c r="P614" s="14"/>
      <c r="Q614" s="13">
        <f t="shared" si="382"/>
        <v>0</v>
      </c>
      <c r="R614" s="14">
        <f t="shared" si="412"/>
        <v>0</v>
      </c>
      <c r="S614" s="13">
        <f t="shared" si="383"/>
        <v>0</v>
      </c>
      <c r="T614" s="14">
        <f t="shared" si="413"/>
        <v>0</v>
      </c>
      <c r="U614" s="13">
        <f t="shared" si="384"/>
        <v>0</v>
      </c>
      <c r="V614" s="14"/>
      <c r="W614" s="13">
        <f t="shared" si="385"/>
        <v>0</v>
      </c>
      <c r="X614" s="14">
        <f t="shared" si="414"/>
        <v>0</v>
      </c>
      <c r="Y614" s="13">
        <f t="shared" si="386"/>
        <v>0</v>
      </c>
      <c r="Z614" s="14">
        <f t="shared" si="415"/>
        <v>0</v>
      </c>
      <c r="AA614" s="13">
        <f t="shared" si="387"/>
        <v>0</v>
      </c>
      <c r="AB614" s="14"/>
      <c r="AC614" s="13">
        <f t="shared" si="388"/>
        <v>0</v>
      </c>
      <c r="AD614" s="14">
        <f t="shared" si="416"/>
        <v>0</v>
      </c>
      <c r="AE614" s="13">
        <f t="shared" si="389"/>
        <v>0</v>
      </c>
      <c r="AF614" s="14">
        <f t="shared" si="417"/>
        <v>0</v>
      </c>
      <c r="AG614" s="13">
        <f t="shared" si="390"/>
        <v>0</v>
      </c>
      <c r="AH614" s="14"/>
      <c r="AI614" s="13">
        <f t="shared" si="391"/>
        <v>0</v>
      </c>
      <c r="AJ614" s="14">
        <f t="shared" si="418"/>
        <v>0</v>
      </c>
      <c r="AK614" s="13">
        <f t="shared" si="392"/>
        <v>0</v>
      </c>
      <c r="AL614" s="14">
        <f t="shared" si="419"/>
        <v>0</v>
      </c>
      <c r="AM614" s="13">
        <f t="shared" si="393"/>
        <v>0</v>
      </c>
      <c r="AN614" s="14"/>
      <c r="AO614" s="13">
        <f t="shared" si="394"/>
        <v>0</v>
      </c>
      <c r="AP614" s="14">
        <f t="shared" si="395"/>
        <v>0</v>
      </c>
      <c r="AQ614" s="13">
        <f t="shared" si="396"/>
        <v>0</v>
      </c>
      <c r="AR614" s="14">
        <f t="shared" si="397"/>
        <v>0</v>
      </c>
      <c r="AS614" s="13">
        <f t="shared" si="398"/>
        <v>0</v>
      </c>
      <c r="AT614" s="14"/>
      <c r="AU614" s="13">
        <f t="shared" si="399"/>
        <v>0</v>
      </c>
      <c r="AV614" s="14">
        <f t="shared" si="400"/>
        <v>0</v>
      </c>
      <c r="AW614" s="13">
        <f t="shared" si="401"/>
        <v>0</v>
      </c>
      <c r="AX614" s="14">
        <f t="shared" si="402"/>
        <v>0</v>
      </c>
      <c r="AY614" s="13">
        <f t="shared" si="403"/>
        <v>0</v>
      </c>
      <c r="AZ614" s="14"/>
      <c r="BA614" s="13">
        <f t="shared" si="404"/>
        <v>0</v>
      </c>
      <c r="BB614" s="14">
        <f t="shared" si="405"/>
        <v>0</v>
      </c>
      <c r="BC614" s="13">
        <f t="shared" si="406"/>
        <v>0</v>
      </c>
      <c r="BD614" s="14">
        <f t="shared" si="407"/>
        <v>0</v>
      </c>
      <c r="BE614" s="13">
        <f t="shared" si="408"/>
        <v>0</v>
      </c>
    </row>
    <row r="615" spans="1:57" x14ac:dyDescent="0.25">
      <c r="A615" s="23">
        <f t="shared" si="409"/>
        <v>12.210416666666495</v>
      </c>
      <c r="B615" s="8" t="s">
        <v>16</v>
      </c>
      <c r="C615" s="10"/>
      <c r="D615" s="10" t="s">
        <v>14</v>
      </c>
      <c r="F615" s="10"/>
      <c r="G615" t="s">
        <v>11</v>
      </c>
      <c r="H615" s="10"/>
      <c r="I615" s="10"/>
      <c r="J615" s="10"/>
      <c r="K615" s="13">
        <f t="shared" si="379"/>
        <v>0</v>
      </c>
      <c r="L615" s="14">
        <f t="shared" si="410"/>
        <v>0</v>
      </c>
      <c r="M615" s="13">
        <f t="shared" si="380"/>
        <v>0</v>
      </c>
      <c r="N615" s="14">
        <f t="shared" si="411"/>
        <v>0</v>
      </c>
      <c r="O615" s="13">
        <f t="shared" si="381"/>
        <v>0</v>
      </c>
      <c r="P615" s="14"/>
      <c r="Q615" s="13">
        <f t="shared" si="382"/>
        <v>12.210416666666495</v>
      </c>
      <c r="R615" s="14">
        <f t="shared" si="412"/>
        <v>1</v>
      </c>
      <c r="S615" s="13">
        <f t="shared" si="383"/>
        <v>0</v>
      </c>
      <c r="T615" s="14">
        <f t="shared" si="413"/>
        <v>0</v>
      </c>
      <c r="U615" s="13">
        <f t="shared" si="384"/>
        <v>1.9999999999999574E-2</v>
      </c>
      <c r="V615" s="14"/>
      <c r="W615" s="13">
        <f t="shared" si="385"/>
        <v>0</v>
      </c>
      <c r="X615" s="14">
        <f t="shared" si="414"/>
        <v>0</v>
      </c>
      <c r="Y615" s="13">
        <f t="shared" si="386"/>
        <v>0</v>
      </c>
      <c r="Z615" s="14">
        <f t="shared" si="415"/>
        <v>0</v>
      </c>
      <c r="AA615" s="13">
        <f t="shared" si="387"/>
        <v>0</v>
      </c>
      <c r="AB615" s="14"/>
      <c r="AC615" s="13">
        <f t="shared" si="388"/>
        <v>0</v>
      </c>
      <c r="AD615" s="14">
        <f t="shared" si="416"/>
        <v>0</v>
      </c>
      <c r="AE615" s="13">
        <f t="shared" si="389"/>
        <v>0</v>
      </c>
      <c r="AF615" s="14">
        <f t="shared" si="417"/>
        <v>0</v>
      </c>
      <c r="AG615" s="13">
        <f t="shared" si="390"/>
        <v>0</v>
      </c>
      <c r="AH615" s="14"/>
      <c r="AI615" s="13">
        <f t="shared" si="391"/>
        <v>0</v>
      </c>
      <c r="AJ615" s="14">
        <f t="shared" si="418"/>
        <v>0</v>
      </c>
      <c r="AK615" s="13">
        <f t="shared" si="392"/>
        <v>0</v>
      </c>
      <c r="AL615" s="14">
        <f t="shared" si="419"/>
        <v>0</v>
      </c>
      <c r="AM615" s="13">
        <f t="shared" si="393"/>
        <v>0</v>
      </c>
      <c r="AN615" s="14"/>
      <c r="AO615" s="13">
        <f t="shared" si="394"/>
        <v>0</v>
      </c>
      <c r="AP615" s="14">
        <f t="shared" si="395"/>
        <v>0</v>
      </c>
      <c r="AQ615" s="13">
        <f t="shared" si="396"/>
        <v>0</v>
      </c>
      <c r="AR615" s="14">
        <f t="shared" si="397"/>
        <v>0</v>
      </c>
      <c r="AS615" s="13">
        <f t="shared" si="398"/>
        <v>0</v>
      </c>
      <c r="AT615" s="14"/>
      <c r="AU615" s="13">
        <f t="shared" si="399"/>
        <v>0</v>
      </c>
      <c r="AV615" s="14">
        <f t="shared" si="400"/>
        <v>0</v>
      </c>
      <c r="AW615" s="13">
        <f t="shared" si="401"/>
        <v>0</v>
      </c>
      <c r="AX615" s="14">
        <f t="shared" si="402"/>
        <v>0</v>
      </c>
      <c r="AY615" s="13">
        <f t="shared" si="403"/>
        <v>0</v>
      </c>
      <c r="AZ615" s="14"/>
      <c r="BA615" s="13">
        <f t="shared" si="404"/>
        <v>0</v>
      </c>
      <c r="BB615" s="14">
        <f t="shared" si="405"/>
        <v>0</v>
      </c>
      <c r="BC615" s="13">
        <f t="shared" si="406"/>
        <v>0</v>
      </c>
      <c r="BD615" s="14">
        <f t="shared" si="407"/>
        <v>0</v>
      </c>
      <c r="BE615" s="13">
        <f t="shared" si="408"/>
        <v>0</v>
      </c>
    </row>
    <row r="616" spans="1:57" x14ac:dyDescent="0.25">
      <c r="A616" s="23">
        <f t="shared" si="409"/>
        <v>12.230416666666494</v>
      </c>
      <c r="B616" s="8" t="s">
        <v>67</v>
      </c>
      <c r="C616" s="10"/>
      <c r="D616" s="10" t="s">
        <v>14</v>
      </c>
      <c r="F616" s="10"/>
      <c r="G616" t="s">
        <v>11</v>
      </c>
      <c r="H616" s="10"/>
      <c r="I616" s="10" t="s">
        <v>14</v>
      </c>
      <c r="J616" s="10"/>
      <c r="K616" s="13">
        <f t="shared" si="379"/>
        <v>0</v>
      </c>
      <c r="L616" s="14">
        <f t="shared" si="410"/>
        <v>0</v>
      </c>
      <c r="M616" s="13">
        <f t="shared" si="380"/>
        <v>0</v>
      </c>
      <c r="N616" s="14">
        <f t="shared" si="411"/>
        <v>0</v>
      </c>
      <c r="O616" s="13">
        <f t="shared" si="381"/>
        <v>0</v>
      </c>
      <c r="P616" s="14"/>
      <c r="Q616" s="13">
        <f t="shared" si="382"/>
        <v>0</v>
      </c>
      <c r="R616" s="14">
        <f t="shared" si="412"/>
        <v>0</v>
      </c>
      <c r="S616" s="13">
        <f t="shared" si="383"/>
        <v>0</v>
      </c>
      <c r="T616" s="14">
        <f t="shared" si="413"/>
        <v>0</v>
      </c>
      <c r="U616" s="13">
        <f t="shared" si="384"/>
        <v>1.9999999999999574E-2</v>
      </c>
      <c r="V616" s="14"/>
      <c r="W616" s="13">
        <f t="shared" si="385"/>
        <v>0</v>
      </c>
      <c r="X616" s="14">
        <f t="shared" si="414"/>
        <v>0</v>
      </c>
      <c r="Y616" s="13">
        <f t="shared" si="386"/>
        <v>0</v>
      </c>
      <c r="Z616" s="14">
        <f t="shared" si="415"/>
        <v>0</v>
      </c>
      <c r="AA616" s="13">
        <f t="shared" si="387"/>
        <v>0</v>
      </c>
      <c r="AB616" s="14"/>
      <c r="AC616" s="13">
        <f t="shared" si="388"/>
        <v>0</v>
      </c>
      <c r="AD616" s="14">
        <f t="shared" si="416"/>
        <v>0</v>
      </c>
      <c r="AE616" s="13">
        <f t="shared" si="389"/>
        <v>0</v>
      </c>
      <c r="AF616" s="14">
        <f t="shared" si="417"/>
        <v>0</v>
      </c>
      <c r="AG616" s="13">
        <f t="shared" si="390"/>
        <v>0</v>
      </c>
      <c r="AH616" s="14"/>
      <c r="AI616" s="13">
        <f t="shared" si="391"/>
        <v>0</v>
      </c>
      <c r="AJ616" s="14">
        <f t="shared" si="418"/>
        <v>0</v>
      </c>
      <c r="AK616" s="13">
        <f t="shared" si="392"/>
        <v>0</v>
      </c>
      <c r="AL616" s="14">
        <f t="shared" si="419"/>
        <v>0</v>
      </c>
      <c r="AM616" s="13">
        <f t="shared" si="393"/>
        <v>0</v>
      </c>
      <c r="AN616" s="14"/>
      <c r="AO616" s="13">
        <f t="shared" si="394"/>
        <v>0</v>
      </c>
      <c r="AP616" s="14">
        <f t="shared" si="395"/>
        <v>0</v>
      </c>
      <c r="AQ616" s="13">
        <f t="shared" si="396"/>
        <v>0</v>
      </c>
      <c r="AR616" s="14">
        <f t="shared" si="397"/>
        <v>0</v>
      </c>
      <c r="AS616" s="13">
        <f t="shared" si="398"/>
        <v>0</v>
      </c>
      <c r="AT616" s="14"/>
      <c r="AU616" s="13">
        <f t="shared" si="399"/>
        <v>12.230416666666494</v>
      </c>
      <c r="AV616" s="14">
        <f t="shared" si="400"/>
        <v>1</v>
      </c>
      <c r="AW616" s="13">
        <f t="shared" si="401"/>
        <v>0</v>
      </c>
      <c r="AX616" s="14">
        <f t="shared" si="402"/>
        <v>0</v>
      </c>
      <c r="AY616" s="13">
        <f t="shared" si="403"/>
        <v>0</v>
      </c>
      <c r="AZ616" s="14"/>
      <c r="BA616" s="13">
        <f t="shared" si="404"/>
        <v>0</v>
      </c>
      <c r="BB616" s="14">
        <f t="shared" si="405"/>
        <v>0</v>
      </c>
      <c r="BC616" s="13">
        <f t="shared" si="406"/>
        <v>0</v>
      </c>
      <c r="BD616" s="14">
        <f t="shared" si="407"/>
        <v>0</v>
      </c>
      <c r="BE616" s="13">
        <f t="shared" si="408"/>
        <v>0</v>
      </c>
    </row>
    <row r="617" spans="1:57" x14ac:dyDescent="0.25">
      <c r="A617" s="23">
        <f t="shared" si="409"/>
        <v>12.250416666666494</v>
      </c>
      <c r="B617" s="8" t="s">
        <v>15</v>
      </c>
      <c r="C617" s="10"/>
      <c r="D617" t="s">
        <v>11</v>
      </c>
      <c r="E617" s="11"/>
      <c r="F617" s="10"/>
      <c r="G617" s="11" t="s">
        <v>20</v>
      </c>
      <c r="I617" s="10" t="s">
        <v>14</v>
      </c>
      <c r="J617" s="10"/>
      <c r="K617" s="13">
        <f t="shared" si="379"/>
        <v>0</v>
      </c>
      <c r="L617" s="14">
        <f t="shared" si="410"/>
        <v>0</v>
      </c>
      <c r="M617" s="13">
        <f t="shared" si="380"/>
        <v>0</v>
      </c>
      <c r="N617" s="14">
        <f t="shared" si="411"/>
        <v>0</v>
      </c>
      <c r="O617" s="13">
        <f t="shared" si="381"/>
        <v>0</v>
      </c>
      <c r="P617" s="14"/>
      <c r="Q617" s="13">
        <f t="shared" si="382"/>
        <v>0</v>
      </c>
      <c r="R617" s="14">
        <f t="shared" si="412"/>
        <v>0</v>
      </c>
      <c r="S617" s="13">
        <f t="shared" si="383"/>
        <v>0</v>
      </c>
      <c r="T617" s="14">
        <f t="shared" si="413"/>
        <v>0</v>
      </c>
      <c r="U617" s="13">
        <f t="shared" si="384"/>
        <v>0</v>
      </c>
      <c r="V617" s="14"/>
      <c r="W617" s="13">
        <f t="shared" si="385"/>
        <v>0</v>
      </c>
      <c r="X617" s="14">
        <f t="shared" si="414"/>
        <v>0</v>
      </c>
      <c r="Y617" s="13">
        <f t="shared" si="386"/>
        <v>0</v>
      </c>
      <c r="Z617" s="14">
        <f t="shared" si="415"/>
        <v>0</v>
      </c>
      <c r="AA617" s="13">
        <f t="shared" si="387"/>
        <v>0</v>
      </c>
      <c r="AB617" s="14"/>
      <c r="AC617" s="13">
        <f t="shared" si="388"/>
        <v>0</v>
      </c>
      <c r="AD617" s="14">
        <f t="shared" si="416"/>
        <v>0</v>
      </c>
      <c r="AE617" s="13">
        <f t="shared" si="389"/>
        <v>0</v>
      </c>
      <c r="AF617" s="14">
        <f t="shared" si="417"/>
        <v>0</v>
      </c>
      <c r="AG617" s="13">
        <f t="shared" si="390"/>
        <v>0</v>
      </c>
      <c r="AH617" s="14"/>
      <c r="AI617" s="13">
        <f t="shared" si="391"/>
        <v>0</v>
      </c>
      <c r="AJ617" s="14">
        <f t="shared" si="418"/>
        <v>0</v>
      </c>
      <c r="AK617" s="13">
        <f t="shared" si="392"/>
        <v>12.250416666666494</v>
      </c>
      <c r="AL617" s="14">
        <f t="shared" si="419"/>
        <v>1</v>
      </c>
      <c r="AM617" s="13">
        <f t="shared" si="393"/>
        <v>0</v>
      </c>
      <c r="AN617" s="14"/>
      <c r="AO617" s="13">
        <f t="shared" si="394"/>
        <v>0</v>
      </c>
      <c r="AP617" s="14">
        <f t="shared" si="395"/>
        <v>0</v>
      </c>
      <c r="AQ617" s="13">
        <f t="shared" si="396"/>
        <v>0</v>
      </c>
      <c r="AR617" s="14">
        <f t="shared" si="397"/>
        <v>0</v>
      </c>
      <c r="AS617" s="13">
        <f t="shared" si="398"/>
        <v>0</v>
      </c>
      <c r="AT617" s="14"/>
      <c r="AU617" s="13">
        <f t="shared" si="399"/>
        <v>0</v>
      </c>
      <c r="AV617" s="14">
        <f t="shared" si="400"/>
        <v>0</v>
      </c>
      <c r="AW617" s="13">
        <f t="shared" si="401"/>
        <v>0</v>
      </c>
      <c r="AX617" s="14">
        <f t="shared" si="402"/>
        <v>0</v>
      </c>
      <c r="AY617" s="13">
        <f t="shared" si="403"/>
        <v>0</v>
      </c>
      <c r="AZ617" s="14"/>
      <c r="BA617" s="13">
        <f t="shared" si="404"/>
        <v>0</v>
      </c>
      <c r="BB617" s="14">
        <f t="shared" si="405"/>
        <v>0</v>
      </c>
      <c r="BC617" s="13">
        <f t="shared" si="406"/>
        <v>0</v>
      </c>
      <c r="BD617" s="14">
        <f t="shared" si="407"/>
        <v>0</v>
      </c>
      <c r="BE617" s="13">
        <f t="shared" si="408"/>
        <v>0</v>
      </c>
    </row>
    <row r="618" spans="1:57" x14ac:dyDescent="0.25">
      <c r="A618" s="23">
        <f t="shared" si="409"/>
        <v>12.270416666666494</v>
      </c>
      <c r="B618" s="8"/>
      <c r="C618" s="10"/>
      <c r="D618" t="s">
        <v>11</v>
      </c>
      <c r="E618" s="11"/>
      <c r="F618" s="10"/>
      <c r="I618" s="10" t="s">
        <v>14</v>
      </c>
      <c r="K618" s="13">
        <f t="shared" si="379"/>
        <v>0</v>
      </c>
      <c r="L618" s="14">
        <f t="shared" si="410"/>
        <v>0</v>
      </c>
      <c r="M618" s="13">
        <f t="shared" si="380"/>
        <v>0</v>
      </c>
      <c r="N618" s="14">
        <f t="shared" si="411"/>
        <v>0</v>
      </c>
      <c r="O618" s="13">
        <f t="shared" si="381"/>
        <v>0</v>
      </c>
      <c r="P618" s="14"/>
      <c r="Q618" s="13">
        <f t="shared" si="382"/>
        <v>0</v>
      </c>
      <c r="R618" s="14">
        <f t="shared" si="412"/>
        <v>0</v>
      </c>
      <c r="S618" s="13">
        <f t="shared" si="383"/>
        <v>0</v>
      </c>
      <c r="T618" s="14">
        <f t="shared" si="413"/>
        <v>0</v>
      </c>
      <c r="U618" s="13">
        <f t="shared" si="384"/>
        <v>0</v>
      </c>
      <c r="V618" s="14"/>
      <c r="W618" s="13">
        <f t="shared" si="385"/>
        <v>0</v>
      </c>
      <c r="X618" s="14">
        <f t="shared" si="414"/>
        <v>0</v>
      </c>
      <c r="Y618" s="13">
        <f t="shared" si="386"/>
        <v>0</v>
      </c>
      <c r="Z618" s="14">
        <f t="shared" si="415"/>
        <v>0</v>
      </c>
      <c r="AA618" s="13">
        <f t="shared" si="387"/>
        <v>0</v>
      </c>
      <c r="AB618" s="14"/>
      <c r="AC618" s="13">
        <f t="shared" si="388"/>
        <v>0</v>
      </c>
      <c r="AD618" s="14">
        <f t="shared" si="416"/>
        <v>0</v>
      </c>
      <c r="AE618" s="13">
        <f t="shared" si="389"/>
        <v>0</v>
      </c>
      <c r="AF618" s="14">
        <f t="shared" si="417"/>
        <v>0</v>
      </c>
      <c r="AG618" s="13">
        <f t="shared" si="390"/>
        <v>0</v>
      </c>
      <c r="AH618" s="14"/>
      <c r="AI618" s="13">
        <f t="shared" si="391"/>
        <v>0</v>
      </c>
      <c r="AJ618" s="14">
        <f t="shared" si="418"/>
        <v>0</v>
      </c>
      <c r="AK618" s="13">
        <f t="shared" si="392"/>
        <v>0</v>
      </c>
      <c r="AL618" s="14">
        <f t="shared" si="419"/>
        <v>0</v>
      </c>
      <c r="AM618" s="13">
        <f t="shared" si="393"/>
        <v>0</v>
      </c>
      <c r="AN618" s="14"/>
      <c r="AO618" s="13">
        <f t="shared" si="394"/>
        <v>0</v>
      </c>
      <c r="AP618" s="14">
        <f t="shared" si="395"/>
        <v>0</v>
      </c>
      <c r="AQ618" s="13">
        <f t="shared" si="396"/>
        <v>0</v>
      </c>
      <c r="AR618" s="14">
        <f t="shared" si="397"/>
        <v>0</v>
      </c>
      <c r="AS618" s="13">
        <f t="shared" si="398"/>
        <v>0</v>
      </c>
      <c r="AT618" s="14"/>
      <c r="AU618" s="13">
        <f t="shared" si="399"/>
        <v>0</v>
      </c>
      <c r="AV618" s="14">
        <f t="shared" si="400"/>
        <v>0</v>
      </c>
      <c r="AW618" s="13">
        <f t="shared" si="401"/>
        <v>0</v>
      </c>
      <c r="AX618" s="14">
        <f t="shared" si="402"/>
        <v>0</v>
      </c>
      <c r="AY618" s="13">
        <f t="shared" si="403"/>
        <v>0</v>
      </c>
      <c r="AZ618" s="14"/>
      <c r="BA618" s="13">
        <f t="shared" si="404"/>
        <v>0</v>
      </c>
      <c r="BB618" s="14">
        <f t="shared" si="405"/>
        <v>0</v>
      </c>
      <c r="BC618" s="13">
        <f t="shared" si="406"/>
        <v>0</v>
      </c>
      <c r="BD618" s="14">
        <f t="shared" si="407"/>
        <v>0</v>
      </c>
      <c r="BE618" s="13">
        <f t="shared" si="408"/>
        <v>0</v>
      </c>
    </row>
    <row r="619" spans="1:57" x14ac:dyDescent="0.25">
      <c r="A619" s="23">
        <f t="shared" si="409"/>
        <v>12.290416666666493</v>
      </c>
      <c r="B619" s="8" t="s">
        <v>10</v>
      </c>
      <c r="C619" s="10"/>
      <c r="D619" t="s">
        <v>11</v>
      </c>
      <c r="F619" s="10" t="s">
        <v>14</v>
      </c>
      <c r="G619" s="10"/>
      <c r="I619" s="10" t="s">
        <v>14</v>
      </c>
      <c r="K619" s="13">
        <f t="shared" si="379"/>
        <v>0</v>
      </c>
      <c r="L619" s="14">
        <f t="shared" si="410"/>
        <v>0</v>
      </c>
      <c r="M619" s="13">
        <f t="shared" si="380"/>
        <v>0</v>
      </c>
      <c r="N619" s="14">
        <f t="shared" si="411"/>
        <v>0</v>
      </c>
      <c r="O619" s="13">
        <f t="shared" si="381"/>
        <v>0</v>
      </c>
      <c r="P619" s="14"/>
      <c r="Q619" s="13">
        <f t="shared" si="382"/>
        <v>0</v>
      </c>
      <c r="R619" s="14">
        <f t="shared" si="412"/>
        <v>0</v>
      </c>
      <c r="S619" s="13">
        <f t="shared" si="383"/>
        <v>0</v>
      </c>
      <c r="T619" s="14">
        <f t="shared" si="413"/>
        <v>0</v>
      </c>
      <c r="U619" s="13">
        <f t="shared" si="384"/>
        <v>0</v>
      </c>
      <c r="V619" s="14"/>
      <c r="W619" s="13">
        <f t="shared" si="385"/>
        <v>0</v>
      </c>
      <c r="X619" s="14">
        <f t="shared" si="414"/>
        <v>0</v>
      </c>
      <c r="Y619" s="13">
        <f t="shared" si="386"/>
        <v>0</v>
      </c>
      <c r="Z619" s="14">
        <f t="shared" si="415"/>
        <v>0</v>
      </c>
      <c r="AA619" s="13">
        <f t="shared" si="387"/>
        <v>0</v>
      </c>
      <c r="AB619" s="14"/>
      <c r="AC619" s="13">
        <f t="shared" si="388"/>
        <v>12.290416666666493</v>
      </c>
      <c r="AD619" s="14">
        <f t="shared" si="416"/>
        <v>1</v>
      </c>
      <c r="AE619" s="13">
        <f t="shared" si="389"/>
        <v>0</v>
      </c>
      <c r="AF619" s="14">
        <f t="shared" si="417"/>
        <v>0</v>
      </c>
      <c r="AG619" s="13">
        <f t="shared" si="390"/>
        <v>1.9999999999999574E-2</v>
      </c>
      <c r="AH619" s="14"/>
      <c r="AI619" s="13">
        <f t="shared" si="391"/>
        <v>0</v>
      </c>
      <c r="AJ619" s="14">
        <f t="shared" si="418"/>
        <v>0</v>
      </c>
      <c r="AK619" s="13">
        <f t="shared" si="392"/>
        <v>0</v>
      </c>
      <c r="AL619" s="14">
        <f t="shared" si="419"/>
        <v>0</v>
      </c>
      <c r="AM619" s="13">
        <f t="shared" si="393"/>
        <v>0</v>
      </c>
      <c r="AN619" s="14"/>
      <c r="AO619" s="13">
        <f t="shared" si="394"/>
        <v>0</v>
      </c>
      <c r="AP619" s="14">
        <f t="shared" si="395"/>
        <v>0</v>
      </c>
      <c r="AQ619" s="13">
        <f t="shared" si="396"/>
        <v>0</v>
      </c>
      <c r="AR619" s="14">
        <f t="shared" si="397"/>
        <v>0</v>
      </c>
      <c r="AS619" s="13">
        <f t="shared" si="398"/>
        <v>0</v>
      </c>
      <c r="AT619" s="14"/>
      <c r="AU619" s="13">
        <f t="shared" si="399"/>
        <v>0</v>
      </c>
      <c r="AV619" s="14">
        <f t="shared" si="400"/>
        <v>0</v>
      </c>
      <c r="AW619" s="13">
        <f t="shared" si="401"/>
        <v>0</v>
      </c>
      <c r="AX619" s="14">
        <f t="shared" si="402"/>
        <v>0</v>
      </c>
      <c r="AY619" s="13">
        <f t="shared" si="403"/>
        <v>0</v>
      </c>
      <c r="AZ619" s="14"/>
      <c r="BA619" s="13">
        <f t="shared" si="404"/>
        <v>0</v>
      </c>
      <c r="BB619" s="14">
        <f t="shared" si="405"/>
        <v>0</v>
      </c>
      <c r="BC619" s="13">
        <f t="shared" si="406"/>
        <v>0</v>
      </c>
      <c r="BD619" s="14">
        <f t="shared" si="407"/>
        <v>0</v>
      </c>
      <c r="BE619" s="13">
        <f t="shared" si="408"/>
        <v>0</v>
      </c>
    </row>
    <row r="620" spans="1:57" x14ac:dyDescent="0.25">
      <c r="A620" s="23">
        <f t="shared" si="409"/>
        <v>12.310416666666493</v>
      </c>
      <c r="B620" s="8" t="s">
        <v>63</v>
      </c>
      <c r="C620" s="10"/>
      <c r="D620" t="s">
        <v>11</v>
      </c>
      <c r="E620" s="10"/>
      <c r="F620" s="10" t="s">
        <v>14</v>
      </c>
      <c r="G620" s="10"/>
      <c r="H620" s="10" t="s">
        <v>14</v>
      </c>
      <c r="I620" s="10" t="s">
        <v>14</v>
      </c>
      <c r="J620" s="11"/>
      <c r="K620" s="13">
        <f t="shared" si="379"/>
        <v>0</v>
      </c>
      <c r="L620" s="14">
        <f t="shared" si="410"/>
        <v>0</v>
      </c>
      <c r="M620" s="13">
        <f t="shared" si="380"/>
        <v>0</v>
      </c>
      <c r="N620" s="14">
        <f t="shared" si="411"/>
        <v>0</v>
      </c>
      <c r="O620" s="13">
        <f t="shared" si="381"/>
        <v>0</v>
      </c>
      <c r="P620" s="14"/>
      <c r="Q620" s="13">
        <f t="shared" si="382"/>
        <v>0</v>
      </c>
      <c r="R620" s="14">
        <f t="shared" si="412"/>
        <v>0</v>
      </c>
      <c r="S620" s="13">
        <f t="shared" si="383"/>
        <v>0</v>
      </c>
      <c r="T620" s="14">
        <f t="shared" si="413"/>
        <v>0</v>
      </c>
      <c r="U620" s="13">
        <f t="shared" si="384"/>
        <v>0</v>
      </c>
      <c r="V620" s="14"/>
      <c r="W620" s="13">
        <f t="shared" si="385"/>
        <v>0</v>
      </c>
      <c r="X620" s="14">
        <f t="shared" si="414"/>
        <v>0</v>
      </c>
      <c r="Y620" s="13">
        <f t="shared" si="386"/>
        <v>0</v>
      </c>
      <c r="Z620" s="14">
        <f t="shared" si="415"/>
        <v>0</v>
      </c>
      <c r="AA620" s="13">
        <f t="shared" si="387"/>
        <v>0</v>
      </c>
      <c r="AB620" s="14"/>
      <c r="AC620" s="13">
        <f t="shared" si="388"/>
        <v>0</v>
      </c>
      <c r="AD620" s="14">
        <f t="shared" si="416"/>
        <v>0</v>
      </c>
      <c r="AE620" s="13">
        <f t="shared" si="389"/>
        <v>0</v>
      </c>
      <c r="AF620" s="14">
        <f t="shared" si="417"/>
        <v>0</v>
      </c>
      <c r="AG620" s="13">
        <f t="shared" si="390"/>
        <v>1.9999999999999574E-2</v>
      </c>
      <c r="AH620" s="14"/>
      <c r="AI620" s="13">
        <f t="shared" si="391"/>
        <v>0</v>
      </c>
      <c r="AJ620" s="14">
        <f t="shared" si="418"/>
        <v>0</v>
      </c>
      <c r="AK620" s="13">
        <f t="shared" si="392"/>
        <v>0</v>
      </c>
      <c r="AL620" s="14">
        <f t="shared" si="419"/>
        <v>0</v>
      </c>
      <c r="AM620" s="13">
        <f t="shared" si="393"/>
        <v>0</v>
      </c>
      <c r="AN620" s="14"/>
      <c r="AO620" s="13">
        <f t="shared" si="394"/>
        <v>12.310416666666493</v>
      </c>
      <c r="AP620" s="14">
        <f t="shared" si="395"/>
        <v>1</v>
      </c>
      <c r="AQ620" s="13">
        <f t="shared" si="396"/>
        <v>0</v>
      </c>
      <c r="AR620" s="14">
        <f t="shared" si="397"/>
        <v>0</v>
      </c>
      <c r="AS620" s="13">
        <f t="shared" si="398"/>
        <v>1.9999999999999574E-2</v>
      </c>
      <c r="AT620" s="14"/>
      <c r="AU620" s="13">
        <f t="shared" si="399"/>
        <v>0</v>
      </c>
      <c r="AV620" s="14">
        <f t="shared" si="400"/>
        <v>0</v>
      </c>
      <c r="AW620" s="13">
        <f t="shared" si="401"/>
        <v>0</v>
      </c>
      <c r="AX620" s="14">
        <f t="shared" si="402"/>
        <v>0</v>
      </c>
      <c r="AY620" s="13">
        <f t="shared" si="403"/>
        <v>0</v>
      </c>
      <c r="AZ620" s="14"/>
      <c r="BA620" s="13">
        <f t="shared" si="404"/>
        <v>0</v>
      </c>
      <c r="BB620" s="14">
        <f t="shared" si="405"/>
        <v>0</v>
      </c>
      <c r="BC620" s="13">
        <f t="shared" si="406"/>
        <v>0</v>
      </c>
      <c r="BD620" s="14">
        <f t="shared" si="407"/>
        <v>0</v>
      </c>
      <c r="BE620" s="13">
        <f t="shared" si="408"/>
        <v>0</v>
      </c>
    </row>
    <row r="621" spans="1:57" x14ac:dyDescent="0.25">
      <c r="A621" s="23">
        <f t="shared" si="409"/>
        <v>12.330416666666492</v>
      </c>
      <c r="B621" s="8" t="s">
        <v>17</v>
      </c>
      <c r="D621" s="11" t="s">
        <v>20</v>
      </c>
      <c r="E621" s="10"/>
      <c r="F621" s="10" t="s">
        <v>14</v>
      </c>
      <c r="G621" s="10"/>
      <c r="H621" s="10" t="s">
        <v>14</v>
      </c>
      <c r="I621" t="s">
        <v>11</v>
      </c>
      <c r="J621" s="10"/>
      <c r="K621" s="13">
        <f t="shared" si="379"/>
        <v>0</v>
      </c>
      <c r="L621" s="14">
        <f t="shared" si="410"/>
        <v>0</v>
      </c>
      <c r="M621" s="13">
        <f t="shared" si="380"/>
        <v>0</v>
      </c>
      <c r="N621" s="14">
        <f t="shared" si="411"/>
        <v>0</v>
      </c>
      <c r="O621" s="13">
        <f t="shared" si="381"/>
        <v>0</v>
      </c>
      <c r="P621" s="14"/>
      <c r="Q621" s="13">
        <f t="shared" si="382"/>
        <v>0</v>
      </c>
      <c r="R621" s="14">
        <f t="shared" si="412"/>
        <v>0</v>
      </c>
      <c r="S621" s="13">
        <f t="shared" si="383"/>
        <v>12.330416666666492</v>
      </c>
      <c r="T621" s="14">
        <f t="shared" si="413"/>
        <v>1</v>
      </c>
      <c r="U621" s="13">
        <f t="shared" si="384"/>
        <v>0</v>
      </c>
      <c r="V621" s="14"/>
      <c r="W621" s="13">
        <f t="shared" si="385"/>
        <v>0</v>
      </c>
      <c r="X621" s="14">
        <f t="shared" si="414"/>
        <v>0</v>
      </c>
      <c r="Y621" s="13">
        <f t="shared" si="386"/>
        <v>0</v>
      </c>
      <c r="Z621" s="14">
        <f t="shared" si="415"/>
        <v>0</v>
      </c>
      <c r="AA621" s="13">
        <f t="shared" si="387"/>
        <v>0</v>
      </c>
      <c r="AB621" s="14"/>
      <c r="AC621" s="13">
        <f t="shared" si="388"/>
        <v>0</v>
      </c>
      <c r="AD621" s="14">
        <f t="shared" si="416"/>
        <v>0</v>
      </c>
      <c r="AE621" s="13">
        <f t="shared" si="389"/>
        <v>0</v>
      </c>
      <c r="AF621" s="14">
        <f t="shared" si="417"/>
        <v>0</v>
      </c>
      <c r="AG621" s="13">
        <f t="shared" si="390"/>
        <v>1.9999999999999574E-2</v>
      </c>
      <c r="AH621" s="14"/>
      <c r="AI621" s="13">
        <f t="shared" si="391"/>
        <v>0</v>
      </c>
      <c r="AJ621" s="14">
        <f t="shared" si="418"/>
        <v>0</v>
      </c>
      <c r="AK621" s="13">
        <f t="shared" si="392"/>
        <v>0</v>
      </c>
      <c r="AL621" s="14">
        <f t="shared" si="419"/>
        <v>0</v>
      </c>
      <c r="AM621" s="13">
        <f t="shared" si="393"/>
        <v>0</v>
      </c>
      <c r="AN621" s="14"/>
      <c r="AO621" s="13">
        <f t="shared" si="394"/>
        <v>0</v>
      </c>
      <c r="AP621" s="14">
        <f t="shared" si="395"/>
        <v>0</v>
      </c>
      <c r="AQ621" s="13">
        <f t="shared" si="396"/>
        <v>0</v>
      </c>
      <c r="AR621" s="14">
        <f t="shared" si="397"/>
        <v>0</v>
      </c>
      <c r="AS621" s="13">
        <f t="shared" si="398"/>
        <v>1.9999999999999574E-2</v>
      </c>
      <c r="AT621" s="14"/>
      <c r="AU621" s="13">
        <f t="shared" si="399"/>
        <v>0</v>
      </c>
      <c r="AV621" s="14">
        <f t="shared" si="400"/>
        <v>0</v>
      </c>
      <c r="AW621" s="13">
        <f t="shared" si="401"/>
        <v>0</v>
      </c>
      <c r="AX621" s="14">
        <f t="shared" si="402"/>
        <v>0</v>
      </c>
      <c r="AY621" s="13">
        <f t="shared" si="403"/>
        <v>0</v>
      </c>
      <c r="AZ621" s="14"/>
      <c r="BA621" s="13">
        <f t="shared" si="404"/>
        <v>0</v>
      </c>
      <c r="BB621" s="14">
        <f t="shared" si="405"/>
        <v>0</v>
      </c>
      <c r="BC621" s="13">
        <f t="shared" si="406"/>
        <v>0</v>
      </c>
      <c r="BD621" s="14">
        <f t="shared" si="407"/>
        <v>0</v>
      </c>
      <c r="BE621" s="13">
        <f t="shared" si="408"/>
        <v>0</v>
      </c>
    </row>
    <row r="622" spans="1:57" x14ac:dyDescent="0.25">
      <c r="A622" s="23">
        <f t="shared" si="409"/>
        <v>12.350416666666492</v>
      </c>
      <c r="B622" s="8"/>
      <c r="D622" s="10"/>
      <c r="E622" s="10"/>
      <c r="F622" s="10" t="s">
        <v>14</v>
      </c>
      <c r="G622" s="10"/>
      <c r="H622" s="10" t="s">
        <v>14</v>
      </c>
      <c r="I622" t="s">
        <v>11</v>
      </c>
      <c r="J622" s="10"/>
      <c r="K622" s="13">
        <f t="shared" si="379"/>
        <v>0</v>
      </c>
      <c r="L622" s="14">
        <f t="shared" si="410"/>
        <v>0</v>
      </c>
      <c r="M622" s="13">
        <f t="shared" si="380"/>
        <v>0</v>
      </c>
      <c r="N622" s="14">
        <f t="shared" si="411"/>
        <v>0</v>
      </c>
      <c r="O622" s="13">
        <f t="shared" si="381"/>
        <v>0</v>
      </c>
      <c r="P622" s="14"/>
      <c r="Q622" s="13">
        <f t="shared" si="382"/>
        <v>0</v>
      </c>
      <c r="R622" s="14">
        <f t="shared" si="412"/>
        <v>0</v>
      </c>
      <c r="S622" s="13">
        <f t="shared" si="383"/>
        <v>0</v>
      </c>
      <c r="T622" s="14">
        <f t="shared" si="413"/>
        <v>0</v>
      </c>
      <c r="U622" s="13">
        <f t="shared" si="384"/>
        <v>0</v>
      </c>
      <c r="V622" s="14"/>
      <c r="W622" s="13">
        <f t="shared" si="385"/>
        <v>0</v>
      </c>
      <c r="X622" s="14">
        <f t="shared" si="414"/>
        <v>0</v>
      </c>
      <c r="Y622" s="13">
        <f t="shared" si="386"/>
        <v>0</v>
      </c>
      <c r="Z622" s="14">
        <f t="shared" si="415"/>
        <v>0</v>
      </c>
      <c r="AA622" s="13">
        <f t="shared" si="387"/>
        <v>0</v>
      </c>
      <c r="AB622" s="14"/>
      <c r="AC622" s="13">
        <f t="shared" si="388"/>
        <v>0</v>
      </c>
      <c r="AD622" s="14">
        <f t="shared" si="416"/>
        <v>0</v>
      </c>
      <c r="AE622" s="13">
        <f t="shared" si="389"/>
        <v>0</v>
      </c>
      <c r="AF622" s="14">
        <f t="shared" si="417"/>
        <v>0</v>
      </c>
      <c r="AG622" s="13">
        <f t="shared" si="390"/>
        <v>1.9999999999999574E-2</v>
      </c>
      <c r="AH622" s="14"/>
      <c r="AI622" s="13">
        <f t="shared" si="391"/>
        <v>0</v>
      </c>
      <c r="AJ622" s="14">
        <f t="shared" si="418"/>
        <v>0</v>
      </c>
      <c r="AK622" s="13">
        <f t="shared" si="392"/>
        <v>0</v>
      </c>
      <c r="AL622" s="14">
        <f t="shared" si="419"/>
        <v>0</v>
      </c>
      <c r="AM622" s="13">
        <f t="shared" si="393"/>
        <v>0</v>
      </c>
      <c r="AN622" s="14"/>
      <c r="AO622" s="13">
        <f t="shared" si="394"/>
        <v>0</v>
      </c>
      <c r="AP622" s="14">
        <f t="shared" si="395"/>
        <v>0</v>
      </c>
      <c r="AQ622" s="13">
        <f t="shared" si="396"/>
        <v>0</v>
      </c>
      <c r="AR622" s="14">
        <f t="shared" si="397"/>
        <v>0</v>
      </c>
      <c r="AS622" s="13">
        <f t="shared" si="398"/>
        <v>1.9999999999999574E-2</v>
      </c>
      <c r="AT622" s="14"/>
      <c r="AU622" s="13">
        <f t="shared" si="399"/>
        <v>0</v>
      </c>
      <c r="AV622" s="14">
        <f t="shared" si="400"/>
        <v>0</v>
      </c>
      <c r="AW622" s="13">
        <f t="shared" si="401"/>
        <v>0</v>
      </c>
      <c r="AX622" s="14">
        <f t="shared" si="402"/>
        <v>0</v>
      </c>
      <c r="AY622" s="13">
        <f t="shared" si="403"/>
        <v>0</v>
      </c>
      <c r="AZ622" s="14"/>
      <c r="BA622" s="13">
        <f t="shared" si="404"/>
        <v>0</v>
      </c>
      <c r="BB622" s="14">
        <f t="shared" si="405"/>
        <v>0</v>
      </c>
      <c r="BC622" s="13">
        <f t="shared" si="406"/>
        <v>0</v>
      </c>
      <c r="BD622" s="14">
        <f t="shared" si="407"/>
        <v>0</v>
      </c>
      <c r="BE622" s="13">
        <f t="shared" si="408"/>
        <v>0</v>
      </c>
    </row>
    <row r="623" spans="1:57" x14ac:dyDescent="0.25">
      <c r="A623" s="23">
        <f t="shared" si="409"/>
        <v>12.370416666666491</v>
      </c>
      <c r="B623" s="8"/>
      <c r="D623" s="10"/>
      <c r="E623" s="10"/>
      <c r="F623" s="10" t="s">
        <v>14</v>
      </c>
      <c r="G623" s="10"/>
      <c r="H623" s="10" t="s">
        <v>14</v>
      </c>
      <c r="I623" t="s">
        <v>11</v>
      </c>
      <c r="J623" s="10"/>
      <c r="K623" s="13">
        <f t="shared" si="379"/>
        <v>0</v>
      </c>
      <c r="L623" s="14">
        <f t="shared" si="410"/>
        <v>0</v>
      </c>
      <c r="M623" s="13">
        <f t="shared" si="380"/>
        <v>0</v>
      </c>
      <c r="N623" s="14">
        <f t="shared" si="411"/>
        <v>0</v>
      </c>
      <c r="O623" s="13">
        <f t="shared" si="381"/>
        <v>0</v>
      </c>
      <c r="P623" s="14"/>
      <c r="Q623" s="13">
        <f t="shared" si="382"/>
        <v>0</v>
      </c>
      <c r="R623" s="14">
        <f t="shared" si="412"/>
        <v>0</v>
      </c>
      <c r="S623" s="13">
        <f t="shared" si="383"/>
        <v>0</v>
      </c>
      <c r="T623" s="14">
        <f t="shared" si="413"/>
        <v>0</v>
      </c>
      <c r="U623" s="13">
        <f t="shared" si="384"/>
        <v>0</v>
      </c>
      <c r="V623" s="14"/>
      <c r="W623" s="13">
        <f t="shared" si="385"/>
        <v>0</v>
      </c>
      <c r="X623" s="14">
        <f t="shared" si="414"/>
        <v>0</v>
      </c>
      <c r="Y623" s="13">
        <f t="shared" si="386"/>
        <v>0</v>
      </c>
      <c r="Z623" s="14">
        <f t="shared" si="415"/>
        <v>0</v>
      </c>
      <c r="AA623" s="13">
        <f t="shared" si="387"/>
        <v>0</v>
      </c>
      <c r="AB623" s="14"/>
      <c r="AC623" s="13">
        <f t="shared" si="388"/>
        <v>0</v>
      </c>
      <c r="AD623" s="14">
        <f t="shared" si="416"/>
        <v>0</v>
      </c>
      <c r="AE623" s="13">
        <f t="shared" si="389"/>
        <v>0</v>
      </c>
      <c r="AF623" s="14">
        <f t="shared" si="417"/>
        <v>0</v>
      </c>
      <c r="AG623" s="13">
        <f t="shared" si="390"/>
        <v>1.9999999999999574E-2</v>
      </c>
      <c r="AH623" s="14"/>
      <c r="AI623" s="13">
        <f t="shared" si="391"/>
        <v>0</v>
      </c>
      <c r="AJ623" s="14">
        <f t="shared" si="418"/>
        <v>0</v>
      </c>
      <c r="AK623" s="13">
        <f t="shared" si="392"/>
        <v>0</v>
      </c>
      <c r="AL623" s="14">
        <f t="shared" si="419"/>
        <v>0</v>
      </c>
      <c r="AM623" s="13">
        <f t="shared" si="393"/>
        <v>0</v>
      </c>
      <c r="AN623" s="14"/>
      <c r="AO623" s="13">
        <f t="shared" si="394"/>
        <v>0</v>
      </c>
      <c r="AP623" s="14">
        <f t="shared" si="395"/>
        <v>0</v>
      </c>
      <c r="AQ623" s="13">
        <f t="shared" si="396"/>
        <v>0</v>
      </c>
      <c r="AR623" s="14">
        <f t="shared" si="397"/>
        <v>0</v>
      </c>
      <c r="AS623" s="13">
        <f t="shared" si="398"/>
        <v>1.9999999999999574E-2</v>
      </c>
      <c r="AT623" s="14"/>
      <c r="AU623" s="13">
        <f t="shared" si="399"/>
        <v>0</v>
      </c>
      <c r="AV623" s="14">
        <f t="shared" si="400"/>
        <v>0</v>
      </c>
      <c r="AW623" s="13">
        <f t="shared" si="401"/>
        <v>0</v>
      </c>
      <c r="AX623" s="14">
        <f t="shared" si="402"/>
        <v>0</v>
      </c>
      <c r="AY623" s="13">
        <f t="shared" si="403"/>
        <v>0</v>
      </c>
      <c r="AZ623" s="14"/>
      <c r="BA623" s="13">
        <f t="shared" si="404"/>
        <v>0</v>
      </c>
      <c r="BB623" s="14">
        <f t="shared" si="405"/>
        <v>0</v>
      </c>
      <c r="BC623" s="13">
        <f t="shared" si="406"/>
        <v>0</v>
      </c>
      <c r="BD623" s="14">
        <f t="shared" si="407"/>
        <v>0</v>
      </c>
      <c r="BE623" s="13">
        <f t="shared" si="408"/>
        <v>0</v>
      </c>
    </row>
    <row r="624" spans="1:57" x14ac:dyDescent="0.25">
      <c r="A624" s="23">
        <f t="shared" si="409"/>
        <v>12.390416666666491</v>
      </c>
      <c r="B624" s="8" t="s">
        <v>21</v>
      </c>
      <c r="D624" s="10"/>
      <c r="E624" s="10" t="s">
        <v>14</v>
      </c>
      <c r="F624" s="10" t="s">
        <v>14</v>
      </c>
      <c r="G624" s="10"/>
      <c r="H624" s="10" t="s">
        <v>14</v>
      </c>
      <c r="I624" t="s">
        <v>11</v>
      </c>
      <c r="J624" s="10"/>
      <c r="K624" s="13">
        <f t="shared" si="379"/>
        <v>0</v>
      </c>
      <c r="L624" s="14">
        <f t="shared" si="410"/>
        <v>0</v>
      </c>
      <c r="M624" s="13">
        <f t="shared" si="380"/>
        <v>0</v>
      </c>
      <c r="N624" s="14">
        <f t="shared" si="411"/>
        <v>0</v>
      </c>
      <c r="O624" s="13">
        <f t="shared" si="381"/>
        <v>0</v>
      </c>
      <c r="P624" s="14"/>
      <c r="Q624" s="13">
        <f t="shared" si="382"/>
        <v>0</v>
      </c>
      <c r="R624" s="14">
        <f t="shared" si="412"/>
        <v>0</v>
      </c>
      <c r="S624" s="13">
        <f t="shared" si="383"/>
        <v>0</v>
      </c>
      <c r="T624" s="14">
        <f t="shared" si="413"/>
        <v>0</v>
      </c>
      <c r="U624" s="13">
        <f t="shared" si="384"/>
        <v>0</v>
      </c>
      <c r="V624" s="14"/>
      <c r="W624" s="13">
        <f t="shared" si="385"/>
        <v>12.390416666666491</v>
      </c>
      <c r="X624" s="14">
        <f t="shared" si="414"/>
        <v>1</v>
      </c>
      <c r="Y624" s="13">
        <f t="shared" si="386"/>
        <v>0</v>
      </c>
      <c r="Z624" s="14">
        <f t="shared" si="415"/>
        <v>0</v>
      </c>
      <c r="AA624" s="13">
        <f t="shared" si="387"/>
        <v>1.9999999999999574E-2</v>
      </c>
      <c r="AB624" s="14"/>
      <c r="AC624" s="13">
        <f t="shared" si="388"/>
        <v>0</v>
      </c>
      <c r="AD624" s="14">
        <f t="shared" si="416"/>
        <v>0</v>
      </c>
      <c r="AE624" s="13">
        <f t="shared" si="389"/>
        <v>0</v>
      </c>
      <c r="AF624" s="14">
        <f t="shared" si="417"/>
        <v>0</v>
      </c>
      <c r="AG624" s="13">
        <f t="shared" si="390"/>
        <v>1.9999999999999574E-2</v>
      </c>
      <c r="AH624" s="14"/>
      <c r="AI624" s="13">
        <f t="shared" si="391"/>
        <v>0</v>
      </c>
      <c r="AJ624" s="14">
        <f t="shared" si="418"/>
        <v>0</v>
      </c>
      <c r="AK624" s="13">
        <f t="shared" si="392"/>
        <v>0</v>
      </c>
      <c r="AL624" s="14">
        <f t="shared" si="419"/>
        <v>0</v>
      </c>
      <c r="AM624" s="13">
        <f t="shared" si="393"/>
        <v>0</v>
      </c>
      <c r="AN624" s="14"/>
      <c r="AO624" s="13">
        <f t="shared" si="394"/>
        <v>0</v>
      </c>
      <c r="AP624" s="14">
        <f t="shared" si="395"/>
        <v>0</v>
      </c>
      <c r="AQ624" s="13">
        <f t="shared" si="396"/>
        <v>0</v>
      </c>
      <c r="AR624" s="14">
        <f t="shared" si="397"/>
        <v>0</v>
      </c>
      <c r="AS624" s="13">
        <f t="shared" si="398"/>
        <v>1.9999999999999574E-2</v>
      </c>
      <c r="AT624" s="14"/>
      <c r="AU624" s="13">
        <f t="shared" si="399"/>
        <v>0</v>
      </c>
      <c r="AV624" s="14">
        <f t="shared" si="400"/>
        <v>0</v>
      </c>
      <c r="AW624" s="13">
        <f t="shared" si="401"/>
        <v>0</v>
      </c>
      <c r="AX624" s="14">
        <f t="shared" si="402"/>
        <v>0</v>
      </c>
      <c r="AY624" s="13">
        <f t="shared" si="403"/>
        <v>0</v>
      </c>
      <c r="AZ624" s="14"/>
      <c r="BA624" s="13">
        <f t="shared" si="404"/>
        <v>0</v>
      </c>
      <c r="BB624" s="14">
        <f t="shared" si="405"/>
        <v>0</v>
      </c>
      <c r="BC624" s="13">
        <f t="shared" si="406"/>
        <v>0</v>
      </c>
      <c r="BD624" s="14">
        <f t="shared" si="407"/>
        <v>0</v>
      </c>
      <c r="BE624" s="13">
        <f t="shared" si="408"/>
        <v>0</v>
      </c>
    </row>
    <row r="625" spans="1:57" x14ac:dyDescent="0.25">
      <c r="A625" s="23">
        <f t="shared" si="409"/>
        <v>12.410416666666491</v>
      </c>
      <c r="B625" s="8"/>
      <c r="C625" s="11"/>
      <c r="D625" s="10"/>
      <c r="E625" s="10" t="s">
        <v>14</v>
      </c>
      <c r="F625" s="10" t="s">
        <v>14</v>
      </c>
      <c r="G625" s="10"/>
      <c r="H625" s="10" t="s">
        <v>14</v>
      </c>
      <c r="I625" t="s">
        <v>11</v>
      </c>
      <c r="J625" s="10"/>
      <c r="K625" s="13">
        <f t="shared" si="379"/>
        <v>0</v>
      </c>
      <c r="L625" s="14">
        <f t="shared" si="410"/>
        <v>0</v>
      </c>
      <c r="M625" s="13">
        <f t="shared" si="380"/>
        <v>0</v>
      </c>
      <c r="N625" s="14">
        <f t="shared" si="411"/>
        <v>0</v>
      </c>
      <c r="O625" s="13">
        <f t="shared" si="381"/>
        <v>0</v>
      </c>
      <c r="P625" s="14"/>
      <c r="Q625" s="13">
        <f t="shared" si="382"/>
        <v>0</v>
      </c>
      <c r="R625" s="14">
        <f t="shared" si="412"/>
        <v>0</v>
      </c>
      <c r="S625" s="13">
        <f t="shared" si="383"/>
        <v>0</v>
      </c>
      <c r="T625" s="14">
        <f t="shared" si="413"/>
        <v>0</v>
      </c>
      <c r="U625" s="13">
        <f t="shared" si="384"/>
        <v>0</v>
      </c>
      <c r="V625" s="14"/>
      <c r="W625" s="13">
        <f t="shared" si="385"/>
        <v>0</v>
      </c>
      <c r="X625" s="14">
        <f t="shared" si="414"/>
        <v>0</v>
      </c>
      <c r="Y625" s="13">
        <f t="shared" si="386"/>
        <v>0</v>
      </c>
      <c r="Z625" s="14">
        <f t="shared" si="415"/>
        <v>0</v>
      </c>
      <c r="AA625" s="13">
        <f t="shared" si="387"/>
        <v>1.9999999999999574E-2</v>
      </c>
      <c r="AB625" s="14"/>
      <c r="AC625" s="13">
        <f t="shared" si="388"/>
        <v>0</v>
      </c>
      <c r="AD625" s="14">
        <f t="shared" si="416"/>
        <v>0</v>
      </c>
      <c r="AE625" s="13">
        <f t="shared" si="389"/>
        <v>0</v>
      </c>
      <c r="AF625" s="14">
        <f t="shared" si="417"/>
        <v>0</v>
      </c>
      <c r="AG625" s="13">
        <f t="shared" si="390"/>
        <v>1.9999999999999574E-2</v>
      </c>
      <c r="AH625" s="14"/>
      <c r="AI625" s="13">
        <f t="shared" si="391"/>
        <v>0</v>
      </c>
      <c r="AJ625" s="14">
        <f t="shared" si="418"/>
        <v>0</v>
      </c>
      <c r="AK625" s="13">
        <f t="shared" si="392"/>
        <v>0</v>
      </c>
      <c r="AL625" s="14">
        <f t="shared" si="419"/>
        <v>0</v>
      </c>
      <c r="AM625" s="13">
        <f t="shared" si="393"/>
        <v>0</v>
      </c>
      <c r="AN625" s="14"/>
      <c r="AO625" s="13">
        <f t="shared" si="394"/>
        <v>0</v>
      </c>
      <c r="AP625" s="14">
        <f t="shared" si="395"/>
        <v>0</v>
      </c>
      <c r="AQ625" s="13">
        <f t="shared" si="396"/>
        <v>0</v>
      </c>
      <c r="AR625" s="14">
        <f t="shared" si="397"/>
        <v>0</v>
      </c>
      <c r="AS625" s="13">
        <f t="shared" si="398"/>
        <v>1.9999999999999574E-2</v>
      </c>
      <c r="AT625" s="14"/>
      <c r="AU625" s="13">
        <f t="shared" si="399"/>
        <v>0</v>
      </c>
      <c r="AV625" s="14">
        <f t="shared" si="400"/>
        <v>0</v>
      </c>
      <c r="AW625" s="13">
        <f t="shared" si="401"/>
        <v>0</v>
      </c>
      <c r="AX625" s="14">
        <f t="shared" si="402"/>
        <v>0</v>
      </c>
      <c r="AY625" s="13">
        <f t="shared" si="403"/>
        <v>0</v>
      </c>
      <c r="AZ625" s="14"/>
      <c r="BA625" s="13">
        <f t="shared" si="404"/>
        <v>0</v>
      </c>
      <c r="BB625" s="14">
        <f t="shared" si="405"/>
        <v>0</v>
      </c>
      <c r="BC625" s="13">
        <f t="shared" si="406"/>
        <v>0</v>
      </c>
      <c r="BD625" s="14">
        <f t="shared" si="407"/>
        <v>0</v>
      </c>
      <c r="BE625" s="13">
        <f t="shared" si="408"/>
        <v>0</v>
      </c>
    </row>
    <row r="626" spans="1:57" x14ac:dyDescent="0.25">
      <c r="A626" s="23">
        <f t="shared" si="409"/>
        <v>12.43041666666649</v>
      </c>
      <c r="B626" s="8" t="s">
        <v>9</v>
      </c>
      <c r="C626" s="10" t="s">
        <v>14</v>
      </c>
      <c r="D626" s="10"/>
      <c r="E626" s="10" t="s">
        <v>14</v>
      </c>
      <c r="F626" s="10" t="s">
        <v>14</v>
      </c>
      <c r="G626" s="10"/>
      <c r="H626" s="10" t="s">
        <v>14</v>
      </c>
      <c r="I626" t="s">
        <v>11</v>
      </c>
      <c r="J626" s="10"/>
      <c r="K626" s="13">
        <f t="shared" si="379"/>
        <v>12.43041666666649</v>
      </c>
      <c r="L626" s="14">
        <f t="shared" si="410"/>
        <v>1</v>
      </c>
      <c r="M626" s="13">
        <f t="shared" si="380"/>
        <v>0</v>
      </c>
      <c r="N626" s="14">
        <f t="shared" si="411"/>
        <v>0</v>
      </c>
      <c r="O626" s="13">
        <f t="shared" si="381"/>
        <v>1.9999999999999574E-2</v>
      </c>
      <c r="P626" s="14"/>
      <c r="Q626" s="13">
        <f t="shared" si="382"/>
        <v>0</v>
      </c>
      <c r="R626" s="14">
        <f t="shared" si="412"/>
        <v>0</v>
      </c>
      <c r="S626" s="13">
        <f t="shared" si="383"/>
        <v>0</v>
      </c>
      <c r="T626" s="14">
        <f t="shared" si="413"/>
        <v>0</v>
      </c>
      <c r="U626" s="13">
        <f t="shared" si="384"/>
        <v>0</v>
      </c>
      <c r="V626" s="14"/>
      <c r="W626" s="13">
        <f t="shared" si="385"/>
        <v>0</v>
      </c>
      <c r="X626" s="14">
        <f t="shared" si="414"/>
        <v>0</v>
      </c>
      <c r="Y626" s="13">
        <f t="shared" si="386"/>
        <v>0</v>
      </c>
      <c r="Z626" s="14">
        <f t="shared" si="415"/>
        <v>0</v>
      </c>
      <c r="AA626" s="13">
        <f t="shared" si="387"/>
        <v>1.9999999999999574E-2</v>
      </c>
      <c r="AB626" s="14"/>
      <c r="AC626" s="13">
        <f t="shared" si="388"/>
        <v>0</v>
      </c>
      <c r="AD626" s="14">
        <f t="shared" si="416"/>
        <v>0</v>
      </c>
      <c r="AE626" s="13">
        <f t="shared" si="389"/>
        <v>0</v>
      </c>
      <c r="AF626" s="14">
        <f t="shared" si="417"/>
        <v>0</v>
      </c>
      <c r="AG626" s="13">
        <f t="shared" si="390"/>
        <v>1.9999999999999574E-2</v>
      </c>
      <c r="AH626" s="14"/>
      <c r="AI626" s="13">
        <f t="shared" si="391"/>
        <v>0</v>
      </c>
      <c r="AJ626" s="14">
        <f t="shared" si="418"/>
        <v>0</v>
      </c>
      <c r="AK626" s="13">
        <f t="shared" si="392"/>
        <v>0</v>
      </c>
      <c r="AL626" s="14">
        <f t="shared" si="419"/>
        <v>0</v>
      </c>
      <c r="AM626" s="13">
        <f t="shared" si="393"/>
        <v>0</v>
      </c>
      <c r="AN626" s="14"/>
      <c r="AO626" s="13">
        <f t="shared" si="394"/>
        <v>0</v>
      </c>
      <c r="AP626" s="14">
        <f t="shared" si="395"/>
        <v>0</v>
      </c>
      <c r="AQ626" s="13">
        <f t="shared" si="396"/>
        <v>0</v>
      </c>
      <c r="AR626" s="14">
        <f t="shared" si="397"/>
        <v>0</v>
      </c>
      <c r="AS626" s="13">
        <f t="shared" si="398"/>
        <v>1.9999999999999574E-2</v>
      </c>
      <c r="AT626" s="14"/>
      <c r="AU626" s="13">
        <f t="shared" si="399"/>
        <v>0</v>
      </c>
      <c r="AV626" s="14">
        <f t="shared" si="400"/>
        <v>0</v>
      </c>
      <c r="AW626" s="13">
        <f t="shared" si="401"/>
        <v>0</v>
      </c>
      <c r="AX626" s="14">
        <f t="shared" si="402"/>
        <v>0</v>
      </c>
      <c r="AY626" s="13">
        <f t="shared" si="403"/>
        <v>0</v>
      </c>
      <c r="AZ626" s="14"/>
      <c r="BA626" s="13">
        <f t="shared" si="404"/>
        <v>0</v>
      </c>
      <c r="BB626" s="14">
        <f t="shared" si="405"/>
        <v>0</v>
      </c>
      <c r="BC626" s="13">
        <f t="shared" si="406"/>
        <v>0</v>
      </c>
      <c r="BD626" s="14">
        <f t="shared" si="407"/>
        <v>0</v>
      </c>
      <c r="BE626" s="13">
        <f t="shared" si="408"/>
        <v>0</v>
      </c>
    </row>
    <row r="627" spans="1:57" x14ac:dyDescent="0.25">
      <c r="A627" s="23">
        <f t="shared" si="409"/>
        <v>12.45041666666649</v>
      </c>
      <c r="B627" s="8" t="s">
        <v>65</v>
      </c>
      <c r="C627" s="10" t="s">
        <v>14</v>
      </c>
      <c r="D627" s="10"/>
      <c r="E627" s="10" t="s">
        <v>14</v>
      </c>
      <c r="F627" t="s">
        <v>11</v>
      </c>
      <c r="G627" s="10"/>
      <c r="H627" s="10" t="s">
        <v>14</v>
      </c>
      <c r="I627" s="11" t="s">
        <v>20</v>
      </c>
      <c r="J627" s="10"/>
      <c r="K627" s="13">
        <f t="shared" si="379"/>
        <v>0</v>
      </c>
      <c r="L627" s="14">
        <f t="shared" si="410"/>
        <v>0</v>
      </c>
      <c r="M627" s="13">
        <f t="shared" si="380"/>
        <v>0</v>
      </c>
      <c r="N627" s="14">
        <f t="shared" si="411"/>
        <v>0</v>
      </c>
      <c r="O627" s="13">
        <f t="shared" si="381"/>
        <v>1.9999999999999574E-2</v>
      </c>
      <c r="P627" s="14"/>
      <c r="Q627" s="13">
        <f t="shared" si="382"/>
        <v>0</v>
      </c>
      <c r="R627" s="14">
        <f t="shared" si="412"/>
        <v>0</v>
      </c>
      <c r="S627" s="13">
        <f t="shared" si="383"/>
        <v>0</v>
      </c>
      <c r="T627" s="14">
        <f t="shared" si="413"/>
        <v>0</v>
      </c>
      <c r="U627" s="13">
        <f t="shared" si="384"/>
        <v>0</v>
      </c>
      <c r="V627" s="14"/>
      <c r="W627" s="13">
        <f t="shared" si="385"/>
        <v>0</v>
      </c>
      <c r="X627" s="14">
        <f t="shared" si="414"/>
        <v>0</v>
      </c>
      <c r="Y627" s="13">
        <f t="shared" si="386"/>
        <v>0</v>
      </c>
      <c r="Z627" s="14">
        <f t="shared" si="415"/>
        <v>0</v>
      </c>
      <c r="AA627" s="13">
        <f t="shared" si="387"/>
        <v>1.9999999999999574E-2</v>
      </c>
      <c r="AB627" s="14"/>
      <c r="AC627" s="13">
        <f t="shared" si="388"/>
        <v>0</v>
      </c>
      <c r="AD627" s="14">
        <f t="shared" si="416"/>
        <v>0</v>
      </c>
      <c r="AE627" s="13">
        <f t="shared" si="389"/>
        <v>0</v>
      </c>
      <c r="AF627" s="14">
        <f t="shared" si="417"/>
        <v>0</v>
      </c>
      <c r="AG627" s="13">
        <f t="shared" si="390"/>
        <v>0</v>
      </c>
      <c r="AH627" s="14"/>
      <c r="AI627" s="13">
        <f t="shared" si="391"/>
        <v>0</v>
      </c>
      <c r="AJ627" s="14">
        <f t="shared" si="418"/>
        <v>0</v>
      </c>
      <c r="AK627" s="13">
        <f t="shared" si="392"/>
        <v>0</v>
      </c>
      <c r="AL627" s="14">
        <f t="shared" si="419"/>
        <v>0</v>
      </c>
      <c r="AM627" s="13">
        <f t="shared" si="393"/>
        <v>0</v>
      </c>
      <c r="AN627" s="14"/>
      <c r="AO627" s="13">
        <f t="shared" si="394"/>
        <v>0</v>
      </c>
      <c r="AP627" s="14">
        <f t="shared" si="395"/>
        <v>0</v>
      </c>
      <c r="AQ627" s="13">
        <f t="shared" si="396"/>
        <v>0</v>
      </c>
      <c r="AR627" s="14">
        <f t="shared" si="397"/>
        <v>0</v>
      </c>
      <c r="AS627" s="13">
        <f t="shared" si="398"/>
        <v>1.9999999999999574E-2</v>
      </c>
      <c r="AT627" s="14"/>
      <c r="AU627" s="13">
        <f t="shared" si="399"/>
        <v>0</v>
      </c>
      <c r="AV627" s="14">
        <f t="shared" si="400"/>
        <v>0</v>
      </c>
      <c r="AW627" s="13">
        <f t="shared" si="401"/>
        <v>12.45041666666649</v>
      </c>
      <c r="AX627" s="14">
        <f t="shared" si="402"/>
        <v>1</v>
      </c>
      <c r="AY627" s="13">
        <f t="shared" si="403"/>
        <v>0</v>
      </c>
      <c r="AZ627" s="14"/>
      <c r="BA627" s="13">
        <f t="shared" si="404"/>
        <v>0</v>
      </c>
      <c r="BB627" s="14">
        <f t="shared" si="405"/>
        <v>0</v>
      </c>
      <c r="BC627" s="13">
        <f t="shared" si="406"/>
        <v>0</v>
      </c>
      <c r="BD627" s="14">
        <f t="shared" si="407"/>
        <v>0</v>
      </c>
      <c r="BE627" s="13">
        <f t="shared" si="408"/>
        <v>0</v>
      </c>
    </row>
    <row r="628" spans="1:57" x14ac:dyDescent="0.25">
      <c r="A628" s="23">
        <f t="shared" si="409"/>
        <v>12.470416666666489</v>
      </c>
      <c r="B628" s="8"/>
      <c r="C628" s="10" t="s">
        <v>14</v>
      </c>
      <c r="D628" s="10"/>
      <c r="E628" s="10" t="s">
        <v>14</v>
      </c>
      <c r="F628" t="s">
        <v>11</v>
      </c>
      <c r="G628" s="10"/>
      <c r="H628" s="10" t="s">
        <v>14</v>
      </c>
      <c r="I628" s="10"/>
      <c r="J628" s="10"/>
      <c r="K628" s="13">
        <f t="shared" si="379"/>
        <v>0</v>
      </c>
      <c r="L628" s="14">
        <f t="shared" si="410"/>
        <v>0</v>
      </c>
      <c r="M628" s="13">
        <f t="shared" si="380"/>
        <v>0</v>
      </c>
      <c r="N628" s="14">
        <f t="shared" si="411"/>
        <v>0</v>
      </c>
      <c r="O628" s="13">
        <f t="shared" si="381"/>
        <v>1.9999999999999574E-2</v>
      </c>
      <c r="P628" s="14"/>
      <c r="Q628" s="13">
        <f t="shared" si="382"/>
        <v>0</v>
      </c>
      <c r="R628" s="14">
        <f t="shared" si="412"/>
        <v>0</v>
      </c>
      <c r="S628" s="13">
        <f t="shared" si="383"/>
        <v>0</v>
      </c>
      <c r="T628" s="14">
        <f t="shared" si="413"/>
        <v>0</v>
      </c>
      <c r="U628" s="13">
        <f t="shared" si="384"/>
        <v>0</v>
      </c>
      <c r="V628" s="14"/>
      <c r="W628" s="13">
        <f t="shared" si="385"/>
        <v>0</v>
      </c>
      <c r="X628" s="14">
        <f t="shared" si="414"/>
        <v>0</v>
      </c>
      <c r="Y628" s="13">
        <f t="shared" si="386"/>
        <v>0</v>
      </c>
      <c r="Z628" s="14">
        <f t="shared" si="415"/>
        <v>0</v>
      </c>
      <c r="AA628" s="13">
        <f t="shared" si="387"/>
        <v>1.9999999999999574E-2</v>
      </c>
      <c r="AB628" s="14"/>
      <c r="AC628" s="13">
        <f t="shared" si="388"/>
        <v>0</v>
      </c>
      <c r="AD628" s="14">
        <f t="shared" si="416"/>
        <v>0</v>
      </c>
      <c r="AE628" s="13">
        <f t="shared" si="389"/>
        <v>0</v>
      </c>
      <c r="AF628" s="14">
        <f t="shared" si="417"/>
        <v>0</v>
      </c>
      <c r="AG628" s="13">
        <f t="shared" si="390"/>
        <v>0</v>
      </c>
      <c r="AH628" s="14"/>
      <c r="AI628" s="13">
        <f t="shared" si="391"/>
        <v>0</v>
      </c>
      <c r="AJ628" s="14">
        <f t="shared" si="418"/>
        <v>0</v>
      </c>
      <c r="AK628" s="13">
        <f t="shared" si="392"/>
        <v>0</v>
      </c>
      <c r="AL628" s="14">
        <f t="shared" si="419"/>
        <v>0</v>
      </c>
      <c r="AM628" s="13">
        <f t="shared" si="393"/>
        <v>0</v>
      </c>
      <c r="AN628" s="14"/>
      <c r="AO628" s="13">
        <f t="shared" si="394"/>
        <v>0</v>
      </c>
      <c r="AP628" s="14">
        <f t="shared" si="395"/>
        <v>0</v>
      </c>
      <c r="AQ628" s="13">
        <f t="shared" si="396"/>
        <v>0</v>
      </c>
      <c r="AR628" s="14">
        <f t="shared" si="397"/>
        <v>0</v>
      </c>
      <c r="AS628" s="13">
        <f t="shared" si="398"/>
        <v>1.9999999999999574E-2</v>
      </c>
      <c r="AT628" s="14"/>
      <c r="AU628" s="13">
        <f t="shared" si="399"/>
        <v>0</v>
      </c>
      <c r="AV628" s="14">
        <f t="shared" si="400"/>
        <v>0</v>
      </c>
      <c r="AW628" s="13">
        <f t="shared" si="401"/>
        <v>0</v>
      </c>
      <c r="AX628" s="14">
        <f t="shared" si="402"/>
        <v>0</v>
      </c>
      <c r="AY628" s="13">
        <f t="shared" si="403"/>
        <v>0</v>
      </c>
      <c r="AZ628" s="14"/>
      <c r="BA628" s="13">
        <f t="shared" si="404"/>
        <v>0</v>
      </c>
      <c r="BB628" s="14">
        <f t="shared" si="405"/>
        <v>0</v>
      </c>
      <c r="BC628" s="13">
        <f t="shared" si="406"/>
        <v>0</v>
      </c>
      <c r="BD628" s="14">
        <f t="shared" si="407"/>
        <v>0</v>
      </c>
      <c r="BE628" s="13">
        <f t="shared" si="408"/>
        <v>0</v>
      </c>
    </row>
    <row r="629" spans="1:57" x14ac:dyDescent="0.25">
      <c r="A629" s="23">
        <f t="shared" si="409"/>
        <v>12.490416666666489</v>
      </c>
      <c r="B629" s="8" t="s">
        <v>76</v>
      </c>
      <c r="C629" s="10" t="s">
        <v>14</v>
      </c>
      <c r="D629" s="10"/>
      <c r="E629" s="10" t="s">
        <v>14</v>
      </c>
      <c r="F629" t="s">
        <v>11</v>
      </c>
      <c r="G629" s="10"/>
      <c r="H629" s="10" t="s">
        <v>14</v>
      </c>
      <c r="I629" s="10"/>
      <c r="J629" s="10" t="s">
        <v>14</v>
      </c>
      <c r="K629" s="13">
        <f t="shared" si="379"/>
        <v>0</v>
      </c>
      <c r="L629" s="14">
        <f t="shared" si="410"/>
        <v>0</v>
      </c>
      <c r="M629" s="13">
        <f t="shared" si="380"/>
        <v>0</v>
      </c>
      <c r="N629" s="14">
        <f t="shared" si="411"/>
        <v>0</v>
      </c>
      <c r="O629" s="13">
        <f t="shared" si="381"/>
        <v>1.9999999999999574E-2</v>
      </c>
      <c r="P629" s="14"/>
      <c r="Q629" s="13">
        <f t="shared" si="382"/>
        <v>0</v>
      </c>
      <c r="R629" s="14">
        <f t="shared" si="412"/>
        <v>0</v>
      </c>
      <c r="S629" s="13">
        <f t="shared" si="383"/>
        <v>0</v>
      </c>
      <c r="T629" s="14">
        <f t="shared" si="413"/>
        <v>0</v>
      </c>
      <c r="U629" s="13">
        <f t="shared" si="384"/>
        <v>0</v>
      </c>
      <c r="V629" s="14"/>
      <c r="W629" s="13">
        <f t="shared" si="385"/>
        <v>0</v>
      </c>
      <c r="X629" s="14">
        <f t="shared" si="414"/>
        <v>0</v>
      </c>
      <c r="Y629" s="13">
        <f t="shared" si="386"/>
        <v>0</v>
      </c>
      <c r="Z629" s="14">
        <f t="shared" si="415"/>
        <v>0</v>
      </c>
      <c r="AA629" s="13">
        <f t="shared" si="387"/>
        <v>1.9999999999999574E-2</v>
      </c>
      <c r="AB629" s="14"/>
      <c r="AC629" s="13">
        <f t="shared" si="388"/>
        <v>0</v>
      </c>
      <c r="AD629" s="14">
        <f t="shared" si="416"/>
        <v>0</v>
      </c>
      <c r="AE629" s="13">
        <f t="shared" si="389"/>
        <v>0</v>
      </c>
      <c r="AF629" s="14">
        <f t="shared" si="417"/>
        <v>0</v>
      </c>
      <c r="AG629" s="13">
        <f t="shared" si="390"/>
        <v>0</v>
      </c>
      <c r="AH629" s="14"/>
      <c r="AI629" s="13">
        <f t="shared" si="391"/>
        <v>0</v>
      </c>
      <c r="AJ629" s="14">
        <f t="shared" si="418"/>
        <v>0</v>
      </c>
      <c r="AK629" s="13">
        <f t="shared" si="392"/>
        <v>0</v>
      </c>
      <c r="AL629" s="14">
        <f t="shared" si="419"/>
        <v>0</v>
      </c>
      <c r="AM629" s="13">
        <f t="shared" si="393"/>
        <v>1.9999999999999574E-2</v>
      </c>
      <c r="AN629" s="14"/>
      <c r="AO629" s="13">
        <f t="shared" si="394"/>
        <v>0</v>
      </c>
      <c r="AP629" s="14">
        <f t="shared" si="395"/>
        <v>0</v>
      </c>
      <c r="AQ629" s="13">
        <f t="shared" si="396"/>
        <v>0</v>
      </c>
      <c r="AR629" s="14">
        <f t="shared" si="397"/>
        <v>0</v>
      </c>
      <c r="AS629" s="13">
        <f t="shared" si="398"/>
        <v>1.9999999999999574E-2</v>
      </c>
      <c r="AT629" s="14"/>
      <c r="AU629" s="13">
        <f t="shared" si="399"/>
        <v>0</v>
      </c>
      <c r="AV629" s="14">
        <f t="shared" si="400"/>
        <v>0</v>
      </c>
      <c r="AW629" s="13">
        <f t="shared" si="401"/>
        <v>0</v>
      </c>
      <c r="AX629" s="14">
        <f t="shared" si="402"/>
        <v>0</v>
      </c>
      <c r="AY629" s="13">
        <f t="shared" si="403"/>
        <v>1.9999999999999574E-2</v>
      </c>
      <c r="AZ629" s="14"/>
      <c r="BA629" s="13">
        <f t="shared" si="404"/>
        <v>12.490416666666489</v>
      </c>
      <c r="BB629" s="14">
        <f t="shared" si="405"/>
        <v>1</v>
      </c>
      <c r="BC629" s="13">
        <f t="shared" si="406"/>
        <v>0</v>
      </c>
      <c r="BD629" s="14">
        <f t="shared" si="407"/>
        <v>0</v>
      </c>
      <c r="BE629" s="13">
        <f t="shared" si="408"/>
        <v>1.9999999999999574E-2</v>
      </c>
    </row>
    <row r="630" spans="1:57" x14ac:dyDescent="0.25">
      <c r="A630" s="23">
        <f t="shared" si="409"/>
        <v>12.510416666666488</v>
      </c>
      <c r="B630" s="8"/>
      <c r="C630" s="10" t="s">
        <v>14</v>
      </c>
      <c r="D630" s="10"/>
      <c r="E630" s="10" t="s">
        <v>14</v>
      </c>
      <c r="F630" t="s">
        <v>11</v>
      </c>
      <c r="H630" s="10" t="s">
        <v>14</v>
      </c>
      <c r="I630" s="10"/>
      <c r="J630" s="10" t="s">
        <v>14</v>
      </c>
      <c r="K630" s="13">
        <f t="shared" si="379"/>
        <v>0</v>
      </c>
      <c r="L630" s="14">
        <f t="shared" si="410"/>
        <v>0</v>
      </c>
      <c r="M630" s="13">
        <f t="shared" si="380"/>
        <v>0</v>
      </c>
      <c r="N630" s="14">
        <f t="shared" si="411"/>
        <v>0</v>
      </c>
      <c r="O630" s="13">
        <f t="shared" si="381"/>
        <v>1.9999999999999574E-2</v>
      </c>
      <c r="P630" s="14"/>
      <c r="Q630" s="13">
        <f t="shared" si="382"/>
        <v>0</v>
      </c>
      <c r="R630" s="14">
        <f t="shared" si="412"/>
        <v>0</v>
      </c>
      <c r="S630" s="13">
        <f t="shared" si="383"/>
        <v>0</v>
      </c>
      <c r="T630" s="14">
        <f t="shared" si="413"/>
        <v>0</v>
      </c>
      <c r="U630" s="13">
        <f t="shared" si="384"/>
        <v>0</v>
      </c>
      <c r="V630" s="14"/>
      <c r="W630" s="13">
        <f t="shared" si="385"/>
        <v>0</v>
      </c>
      <c r="X630" s="14">
        <f t="shared" si="414"/>
        <v>0</v>
      </c>
      <c r="Y630" s="13">
        <f t="shared" si="386"/>
        <v>0</v>
      </c>
      <c r="Z630" s="14">
        <f t="shared" si="415"/>
        <v>0</v>
      </c>
      <c r="AA630" s="13">
        <f t="shared" si="387"/>
        <v>1.9999999999999574E-2</v>
      </c>
      <c r="AB630" s="14"/>
      <c r="AC630" s="13">
        <f t="shared" si="388"/>
        <v>0</v>
      </c>
      <c r="AD630" s="14">
        <f t="shared" si="416"/>
        <v>0</v>
      </c>
      <c r="AE630" s="13">
        <f t="shared" si="389"/>
        <v>0</v>
      </c>
      <c r="AF630" s="14">
        <f t="shared" si="417"/>
        <v>0</v>
      </c>
      <c r="AG630" s="13">
        <f t="shared" si="390"/>
        <v>0</v>
      </c>
      <c r="AH630" s="14"/>
      <c r="AI630" s="13">
        <f t="shared" si="391"/>
        <v>0</v>
      </c>
      <c r="AJ630" s="14">
        <f t="shared" si="418"/>
        <v>0</v>
      </c>
      <c r="AK630" s="13">
        <f t="shared" si="392"/>
        <v>0</v>
      </c>
      <c r="AL630" s="14">
        <f t="shared" si="419"/>
        <v>0</v>
      </c>
      <c r="AM630" s="13">
        <f t="shared" si="393"/>
        <v>1.9999999999999574E-2</v>
      </c>
      <c r="AN630" s="14"/>
      <c r="AO630" s="13">
        <f t="shared" si="394"/>
        <v>0</v>
      </c>
      <c r="AP630" s="14">
        <f t="shared" si="395"/>
        <v>0</v>
      </c>
      <c r="AQ630" s="13">
        <f t="shared" si="396"/>
        <v>0</v>
      </c>
      <c r="AR630" s="14">
        <f t="shared" si="397"/>
        <v>0</v>
      </c>
      <c r="AS630" s="13">
        <f t="shared" si="398"/>
        <v>1.9999999999999574E-2</v>
      </c>
      <c r="AT630" s="14"/>
      <c r="AU630" s="13">
        <f t="shared" si="399"/>
        <v>0</v>
      </c>
      <c r="AV630" s="14">
        <f t="shared" si="400"/>
        <v>0</v>
      </c>
      <c r="AW630" s="13">
        <f t="shared" si="401"/>
        <v>0</v>
      </c>
      <c r="AX630" s="14">
        <f t="shared" si="402"/>
        <v>0</v>
      </c>
      <c r="AY630" s="13">
        <f t="shared" si="403"/>
        <v>1.9999999999999574E-2</v>
      </c>
      <c r="AZ630" s="14"/>
      <c r="BA630" s="13">
        <f t="shared" si="404"/>
        <v>0</v>
      </c>
      <c r="BB630" s="14">
        <f t="shared" si="405"/>
        <v>0</v>
      </c>
      <c r="BC630" s="13">
        <f t="shared" si="406"/>
        <v>0</v>
      </c>
      <c r="BD630" s="14">
        <f t="shared" si="407"/>
        <v>0</v>
      </c>
      <c r="BE630" s="13">
        <f t="shared" si="408"/>
        <v>1.9999999999999574E-2</v>
      </c>
    </row>
    <row r="631" spans="1:57" x14ac:dyDescent="0.25">
      <c r="A631" s="23">
        <f t="shared" si="409"/>
        <v>12.530416666666488</v>
      </c>
      <c r="B631" s="8" t="s">
        <v>12</v>
      </c>
      <c r="C631" s="10" t="s">
        <v>14</v>
      </c>
      <c r="D631" s="10"/>
      <c r="E631" s="10" t="s">
        <v>14</v>
      </c>
      <c r="F631" s="11" t="s">
        <v>20</v>
      </c>
      <c r="H631" t="s">
        <v>11</v>
      </c>
      <c r="I631" s="10"/>
      <c r="J631" s="10" t="s">
        <v>14</v>
      </c>
      <c r="K631" s="13">
        <f t="shared" si="379"/>
        <v>0</v>
      </c>
      <c r="L631" s="14">
        <f t="shared" si="410"/>
        <v>0</v>
      </c>
      <c r="M631" s="13">
        <f t="shared" si="380"/>
        <v>0</v>
      </c>
      <c r="N631" s="14">
        <f t="shared" si="411"/>
        <v>0</v>
      </c>
      <c r="O631" s="13">
        <f t="shared" si="381"/>
        <v>1.9999999999999574E-2</v>
      </c>
      <c r="P631" s="14"/>
      <c r="Q631" s="13">
        <f t="shared" si="382"/>
        <v>0</v>
      </c>
      <c r="R631" s="14">
        <f t="shared" si="412"/>
        <v>0</v>
      </c>
      <c r="S631" s="13">
        <f t="shared" si="383"/>
        <v>0</v>
      </c>
      <c r="T631" s="14">
        <f t="shared" si="413"/>
        <v>0</v>
      </c>
      <c r="U631" s="13">
        <f t="shared" si="384"/>
        <v>0</v>
      </c>
      <c r="V631" s="14"/>
      <c r="W631" s="13">
        <f t="shared" si="385"/>
        <v>0</v>
      </c>
      <c r="X631" s="14">
        <f t="shared" si="414"/>
        <v>0</v>
      </c>
      <c r="Y631" s="13">
        <f t="shared" si="386"/>
        <v>0</v>
      </c>
      <c r="Z631" s="14">
        <f t="shared" si="415"/>
        <v>0</v>
      </c>
      <c r="AA631" s="13">
        <f t="shared" si="387"/>
        <v>1.9999999999999574E-2</v>
      </c>
      <c r="AB631" s="14"/>
      <c r="AC631" s="13">
        <f t="shared" si="388"/>
        <v>0</v>
      </c>
      <c r="AD631" s="14">
        <f t="shared" si="416"/>
        <v>0</v>
      </c>
      <c r="AE631" s="13">
        <f t="shared" si="389"/>
        <v>12.530416666666488</v>
      </c>
      <c r="AF631" s="14">
        <f t="shared" si="417"/>
        <v>1</v>
      </c>
      <c r="AG631" s="13">
        <f t="shared" si="390"/>
        <v>0</v>
      </c>
      <c r="AH631" s="14"/>
      <c r="AI631" s="13">
        <f t="shared" si="391"/>
        <v>0</v>
      </c>
      <c r="AJ631" s="14">
        <f t="shared" si="418"/>
        <v>0</v>
      </c>
      <c r="AK631" s="13">
        <f t="shared" si="392"/>
        <v>0</v>
      </c>
      <c r="AL631" s="14">
        <f t="shared" si="419"/>
        <v>0</v>
      </c>
      <c r="AM631" s="13">
        <f t="shared" si="393"/>
        <v>1.9999999999999574E-2</v>
      </c>
      <c r="AN631" s="14"/>
      <c r="AO631" s="13">
        <f t="shared" si="394"/>
        <v>0</v>
      </c>
      <c r="AP631" s="14">
        <f t="shared" si="395"/>
        <v>0</v>
      </c>
      <c r="AQ631" s="13">
        <f t="shared" si="396"/>
        <v>0</v>
      </c>
      <c r="AR631" s="14">
        <f t="shared" si="397"/>
        <v>0</v>
      </c>
      <c r="AS631" s="13">
        <f t="shared" si="398"/>
        <v>0</v>
      </c>
      <c r="AT631" s="14"/>
      <c r="AU631" s="13">
        <f t="shared" si="399"/>
        <v>0</v>
      </c>
      <c r="AV631" s="14">
        <f t="shared" si="400"/>
        <v>0</v>
      </c>
      <c r="AW631" s="13">
        <f t="shared" si="401"/>
        <v>0</v>
      </c>
      <c r="AX631" s="14">
        <f t="shared" si="402"/>
        <v>0</v>
      </c>
      <c r="AY631" s="13">
        <f t="shared" si="403"/>
        <v>1.9999999999999574E-2</v>
      </c>
      <c r="AZ631" s="14"/>
      <c r="BA631" s="13">
        <f t="shared" si="404"/>
        <v>0</v>
      </c>
      <c r="BB631" s="14">
        <f t="shared" si="405"/>
        <v>0</v>
      </c>
      <c r="BC631" s="13">
        <f t="shared" si="406"/>
        <v>0</v>
      </c>
      <c r="BD631" s="14">
        <f t="shared" si="407"/>
        <v>0</v>
      </c>
      <c r="BE631" s="13">
        <f t="shared" si="408"/>
        <v>1.9999999999999574E-2</v>
      </c>
    </row>
    <row r="632" spans="1:57" x14ac:dyDescent="0.25">
      <c r="A632" s="23">
        <f t="shared" si="409"/>
        <v>12.550416666666488</v>
      </c>
      <c r="B632" s="8"/>
      <c r="C632" s="10" t="s">
        <v>14</v>
      </c>
      <c r="D632" s="10"/>
      <c r="E632" s="10" t="s">
        <v>14</v>
      </c>
      <c r="H632" t="s">
        <v>11</v>
      </c>
      <c r="I632" s="10"/>
      <c r="J632" s="10" t="s">
        <v>14</v>
      </c>
      <c r="K632" s="13">
        <f t="shared" si="379"/>
        <v>0</v>
      </c>
      <c r="L632" s="14">
        <f t="shared" si="410"/>
        <v>0</v>
      </c>
      <c r="M632" s="13">
        <f t="shared" si="380"/>
        <v>0</v>
      </c>
      <c r="N632" s="14">
        <f t="shared" si="411"/>
        <v>0</v>
      </c>
      <c r="O632" s="13">
        <f t="shared" si="381"/>
        <v>1.9999999999999574E-2</v>
      </c>
      <c r="P632" s="14"/>
      <c r="Q632" s="13">
        <f t="shared" si="382"/>
        <v>0</v>
      </c>
      <c r="R632" s="14">
        <f t="shared" si="412"/>
        <v>0</v>
      </c>
      <c r="S632" s="13">
        <f t="shared" si="383"/>
        <v>0</v>
      </c>
      <c r="T632" s="14">
        <f t="shared" si="413"/>
        <v>0</v>
      </c>
      <c r="U632" s="13">
        <f t="shared" si="384"/>
        <v>0</v>
      </c>
      <c r="V632" s="14"/>
      <c r="W632" s="13">
        <f t="shared" si="385"/>
        <v>0</v>
      </c>
      <c r="X632" s="14">
        <f t="shared" si="414"/>
        <v>0</v>
      </c>
      <c r="Y632" s="13">
        <f t="shared" si="386"/>
        <v>0</v>
      </c>
      <c r="Z632" s="14">
        <f t="shared" si="415"/>
        <v>0</v>
      </c>
      <c r="AA632" s="13">
        <f t="shared" si="387"/>
        <v>1.9999999999999574E-2</v>
      </c>
      <c r="AB632" s="14"/>
      <c r="AC632" s="13">
        <f t="shared" si="388"/>
        <v>0</v>
      </c>
      <c r="AD632" s="14">
        <f t="shared" si="416"/>
        <v>0</v>
      </c>
      <c r="AE632" s="13">
        <f t="shared" si="389"/>
        <v>0</v>
      </c>
      <c r="AF632" s="14">
        <f t="shared" si="417"/>
        <v>0</v>
      </c>
      <c r="AG632" s="13">
        <f t="shared" si="390"/>
        <v>0</v>
      </c>
      <c r="AH632" s="14"/>
      <c r="AI632" s="13">
        <f t="shared" si="391"/>
        <v>0</v>
      </c>
      <c r="AJ632" s="14">
        <f t="shared" si="418"/>
        <v>0</v>
      </c>
      <c r="AK632" s="13">
        <f t="shared" si="392"/>
        <v>0</v>
      </c>
      <c r="AL632" s="14">
        <f t="shared" si="419"/>
        <v>0</v>
      </c>
      <c r="AM632" s="13">
        <f t="shared" si="393"/>
        <v>1.9999999999999574E-2</v>
      </c>
      <c r="AN632" s="14"/>
      <c r="AO632" s="13">
        <f t="shared" si="394"/>
        <v>0</v>
      </c>
      <c r="AP632" s="14">
        <f t="shared" si="395"/>
        <v>0</v>
      </c>
      <c r="AQ632" s="13">
        <f t="shared" si="396"/>
        <v>0</v>
      </c>
      <c r="AR632" s="14">
        <f t="shared" si="397"/>
        <v>0</v>
      </c>
      <c r="AS632" s="13">
        <f t="shared" si="398"/>
        <v>0</v>
      </c>
      <c r="AT632" s="14"/>
      <c r="AU632" s="13">
        <f t="shared" si="399"/>
        <v>0</v>
      </c>
      <c r="AV632" s="14">
        <f t="shared" si="400"/>
        <v>0</v>
      </c>
      <c r="AW632" s="13">
        <f t="shared" si="401"/>
        <v>0</v>
      </c>
      <c r="AX632" s="14">
        <f t="shared" si="402"/>
        <v>0</v>
      </c>
      <c r="AY632" s="13">
        <f t="shared" si="403"/>
        <v>1.9999999999999574E-2</v>
      </c>
      <c r="AZ632" s="14"/>
      <c r="BA632" s="13">
        <f t="shared" si="404"/>
        <v>0</v>
      </c>
      <c r="BB632" s="14">
        <f t="shared" si="405"/>
        <v>0</v>
      </c>
      <c r="BC632" s="13">
        <f t="shared" si="406"/>
        <v>0</v>
      </c>
      <c r="BD632" s="14">
        <f t="shared" si="407"/>
        <v>0</v>
      </c>
      <c r="BE632" s="13">
        <f t="shared" si="408"/>
        <v>1.9999999999999574E-2</v>
      </c>
    </row>
    <row r="633" spans="1:57" x14ac:dyDescent="0.25">
      <c r="A633" s="23">
        <f t="shared" si="409"/>
        <v>12.570416666666487</v>
      </c>
      <c r="B633" s="8" t="s">
        <v>13</v>
      </c>
      <c r="C633" s="10" t="s">
        <v>14</v>
      </c>
      <c r="D633" s="10"/>
      <c r="E633" s="10" t="s">
        <v>14</v>
      </c>
      <c r="G633" s="10" t="s">
        <v>14</v>
      </c>
      <c r="H633" t="s">
        <v>11</v>
      </c>
      <c r="I633" s="10"/>
      <c r="J633" s="10" t="s">
        <v>14</v>
      </c>
      <c r="K633" s="13">
        <f t="shared" si="379"/>
        <v>0</v>
      </c>
      <c r="L633" s="14">
        <f t="shared" si="410"/>
        <v>0</v>
      </c>
      <c r="M633" s="13">
        <f t="shared" si="380"/>
        <v>0</v>
      </c>
      <c r="N633" s="14">
        <f t="shared" si="411"/>
        <v>0</v>
      </c>
      <c r="O633" s="13">
        <f t="shared" si="381"/>
        <v>1.9999999999999574E-2</v>
      </c>
      <c r="P633" s="14"/>
      <c r="Q633" s="13">
        <f t="shared" si="382"/>
        <v>0</v>
      </c>
      <c r="R633" s="14">
        <f t="shared" si="412"/>
        <v>0</v>
      </c>
      <c r="S633" s="13">
        <f t="shared" si="383"/>
        <v>0</v>
      </c>
      <c r="T633" s="14">
        <f t="shared" si="413"/>
        <v>0</v>
      </c>
      <c r="U633" s="13">
        <f t="shared" si="384"/>
        <v>0</v>
      </c>
      <c r="V633" s="14"/>
      <c r="W633" s="13">
        <f t="shared" si="385"/>
        <v>0</v>
      </c>
      <c r="X633" s="14">
        <f t="shared" si="414"/>
        <v>0</v>
      </c>
      <c r="Y633" s="13">
        <f t="shared" si="386"/>
        <v>0</v>
      </c>
      <c r="Z633" s="14">
        <f t="shared" si="415"/>
        <v>0</v>
      </c>
      <c r="AA633" s="13">
        <f t="shared" si="387"/>
        <v>1.9999999999999574E-2</v>
      </c>
      <c r="AB633" s="14"/>
      <c r="AC633" s="13">
        <f t="shared" si="388"/>
        <v>0</v>
      </c>
      <c r="AD633" s="14">
        <f t="shared" si="416"/>
        <v>0</v>
      </c>
      <c r="AE633" s="13">
        <f t="shared" si="389"/>
        <v>0</v>
      </c>
      <c r="AF633" s="14">
        <f t="shared" si="417"/>
        <v>0</v>
      </c>
      <c r="AG633" s="13">
        <f t="shared" si="390"/>
        <v>0</v>
      </c>
      <c r="AH633" s="14"/>
      <c r="AI633" s="13">
        <f t="shared" si="391"/>
        <v>12.570416666666487</v>
      </c>
      <c r="AJ633" s="14">
        <f t="shared" si="418"/>
        <v>1</v>
      </c>
      <c r="AK633" s="13">
        <f t="shared" si="392"/>
        <v>0</v>
      </c>
      <c r="AL633" s="14">
        <f t="shared" si="419"/>
        <v>0</v>
      </c>
      <c r="AM633" s="13">
        <f t="shared" si="393"/>
        <v>1.9999999999999574E-2</v>
      </c>
      <c r="AN633" s="14"/>
      <c r="AO633" s="13">
        <f t="shared" si="394"/>
        <v>0</v>
      </c>
      <c r="AP633" s="14">
        <f t="shared" si="395"/>
        <v>0</v>
      </c>
      <c r="AQ633" s="13">
        <f t="shared" si="396"/>
        <v>0</v>
      </c>
      <c r="AR633" s="14">
        <f t="shared" si="397"/>
        <v>0</v>
      </c>
      <c r="AS633" s="13">
        <f t="shared" si="398"/>
        <v>0</v>
      </c>
      <c r="AT633" s="14"/>
      <c r="AU633" s="13">
        <f t="shared" si="399"/>
        <v>0</v>
      </c>
      <c r="AV633" s="14">
        <f t="shared" si="400"/>
        <v>0</v>
      </c>
      <c r="AW633" s="13">
        <f t="shared" si="401"/>
        <v>0</v>
      </c>
      <c r="AX633" s="14">
        <f t="shared" si="402"/>
        <v>0</v>
      </c>
      <c r="AY633" s="13">
        <f t="shared" si="403"/>
        <v>1.9999999999999574E-2</v>
      </c>
      <c r="AZ633" s="14"/>
      <c r="BA633" s="13">
        <f t="shared" si="404"/>
        <v>0</v>
      </c>
      <c r="BB633" s="14">
        <f t="shared" si="405"/>
        <v>0</v>
      </c>
      <c r="BC633" s="13">
        <f t="shared" si="406"/>
        <v>0</v>
      </c>
      <c r="BD633" s="14">
        <f t="shared" si="407"/>
        <v>0</v>
      </c>
      <c r="BE633" s="13">
        <f t="shared" si="408"/>
        <v>1.9999999999999574E-2</v>
      </c>
    </row>
    <row r="634" spans="1:57" x14ac:dyDescent="0.25">
      <c r="A634" s="23">
        <f t="shared" si="409"/>
        <v>12.590416666666487</v>
      </c>
      <c r="B634" s="8"/>
      <c r="C634" s="10" t="s">
        <v>14</v>
      </c>
      <c r="D634" s="10"/>
      <c r="E634" s="10" t="s">
        <v>14</v>
      </c>
      <c r="G634" s="10" t="s">
        <v>14</v>
      </c>
      <c r="H634" t="s">
        <v>11</v>
      </c>
      <c r="I634" s="10"/>
      <c r="J634" s="10" t="s">
        <v>14</v>
      </c>
      <c r="K634" s="13">
        <f t="shared" si="379"/>
        <v>0</v>
      </c>
      <c r="L634" s="14">
        <f t="shared" si="410"/>
        <v>0</v>
      </c>
      <c r="M634" s="13">
        <f t="shared" si="380"/>
        <v>0</v>
      </c>
      <c r="N634" s="14">
        <f t="shared" si="411"/>
        <v>0</v>
      </c>
      <c r="O634" s="13">
        <f t="shared" si="381"/>
        <v>1.9999999999999574E-2</v>
      </c>
      <c r="P634" s="14"/>
      <c r="Q634" s="13">
        <f t="shared" si="382"/>
        <v>0</v>
      </c>
      <c r="R634" s="14">
        <f t="shared" si="412"/>
        <v>0</v>
      </c>
      <c r="S634" s="13">
        <f t="shared" si="383"/>
        <v>0</v>
      </c>
      <c r="T634" s="14">
        <f t="shared" si="413"/>
        <v>0</v>
      </c>
      <c r="U634" s="13">
        <f t="shared" si="384"/>
        <v>0</v>
      </c>
      <c r="V634" s="14"/>
      <c r="W634" s="13">
        <f t="shared" si="385"/>
        <v>0</v>
      </c>
      <c r="X634" s="14">
        <f t="shared" si="414"/>
        <v>0</v>
      </c>
      <c r="Y634" s="13">
        <f t="shared" si="386"/>
        <v>0</v>
      </c>
      <c r="Z634" s="14">
        <f t="shared" si="415"/>
        <v>0</v>
      </c>
      <c r="AA634" s="13">
        <f t="shared" si="387"/>
        <v>1.9999999999999574E-2</v>
      </c>
      <c r="AB634" s="14"/>
      <c r="AC634" s="13">
        <f t="shared" si="388"/>
        <v>0</v>
      </c>
      <c r="AD634" s="14">
        <f t="shared" si="416"/>
        <v>0</v>
      </c>
      <c r="AE634" s="13">
        <f t="shared" si="389"/>
        <v>0</v>
      </c>
      <c r="AF634" s="14">
        <f t="shared" si="417"/>
        <v>0</v>
      </c>
      <c r="AG634" s="13">
        <f t="shared" si="390"/>
        <v>0</v>
      </c>
      <c r="AH634" s="14"/>
      <c r="AI634" s="13">
        <f t="shared" si="391"/>
        <v>0</v>
      </c>
      <c r="AJ634" s="14">
        <f t="shared" si="418"/>
        <v>0</v>
      </c>
      <c r="AK634" s="13">
        <f t="shared" si="392"/>
        <v>0</v>
      </c>
      <c r="AL634" s="14">
        <f t="shared" si="419"/>
        <v>0</v>
      </c>
      <c r="AM634" s="13">
        <f t="shared" si="393"/>
        <v>1.9999999999999574E-2</v>
      </c>
      <c r="AN634" s="14"/>
      <c r="AO634" s="13">
        <f t="shared" si="394"/>
        <v>0</v>
      </c>
      <c r="AP634" s="14">
        <f t="shared" si="395"/>
        <v>0</v>
      </c>
      <c r="AQ634" s="13">
        <f t="shared" si="396"/>
        <v>0</v>
      </c>
      <c r="AR634" s="14">
        <f t="shared" si="397"/>
        <v>0</v>
      </c>
      <c r="AS634" s="13">
        <f t="shared" si="398"/>
        <v>0</v>
      </c>
      <c r="AT634" s="14"/>
      <c r="AU634" s="13">
        <f t="shared" si="399"/>
        <v>0</v>
      </c>
      <c r="AV634" s="14">
        <f t="shared" si="400"/>
        <v>0</v>
      </c>
      <c r="AW634" s="13">
        <f t="shared" si="401"/>
        <v>0</v>
      </c>
      <c r="AX634" s="14">
        <f t="shared" si="402"/>
        <v>0</v>
      </c>
      <c r="AY634" s="13">
        <f t="shared" si="403"/>
        <v>1.9999999999999574E-2</v>
      </c>
      <c r="AZ634" s="14"/>
      <c r="BA634" s="13">
        <f t="shared" si="404"/>
        <v>0</v>
      </c>
      <c r="BB634" s="14">
        <f t="shared" si="405"/>
        <v>0</v>
      </c>
      <c r="BC634" s="13">
        <f t="shared" si="406"/>
        <v>0</v>
      </c>
      <c r="BD634" s="14">
        <f t="shared" si="407"/>
        <v>0</v>
      </c>
      <c r="BE634" s="13">
        <f t="shared" si="408"/>
        <v>1.9999999999999574E-2</v>
      </c>
    </row>
    <row r="635" spans="1:57" x14ac:dyDescent="0.25">
      <c r="A635" s="23">
        <f t="shared" si="409"/>
        <v>12.610416666666486</v>
      </c>
      <c r="B635" s="8"/>
      <c r="C635" s="10" t="s">
        <v>14</v>
      </c>
      <c r="D635" s="10"/>
      <c r="E635" s="10" t="s">
        <v>14</v>
      </c>
      <c r="G635" s="10" t="s">
        <v>14</v>
      </c>
      <c r="H635" t="s">
        <v>11</v>
      </c>
      <c r="I635" s="10"/>
      <c r="J635" s="10" t="s">
        <v>14</v>
      </c>
      <c r="K635" s="13">
        <f t="shared" si="379"/>
        <v>0</v>
      </c>
      <c r="L635" s="14">
        <f t="shared" si="410"/>
        <v>0</v>
      </c>
      <c r="M635" s="13">
        <f t="shared" si="380"/>
        <v>0</v>
      </c>
      <c r="N635" s="14">
        <f t="shared" si="411"/>
        <v>0</v>
      </c>
      <c r="O635" s="13">
        <f t="shared" si="381"/>
        <v>1.9999999999999574E-2</v>
      </c>
      <c r="P635" s="14"/>
      <c r="Q635" s="13">
        <f t="shared" si="382"/>
        <v>0</v>
      </c>
      <c r="R635" s="14">
        <f t="shared" si="412"/>
        <v>0</v>
      </c>
      <c r="S635" s="13">
        <f t="shared" si="383"/>
        <v>0</v>
      </c>
      <c r="T635" s="14">
        <f t="shared" si="413"/>
        <v>0</v>
      </c>
      <c r="U635" s="13">
        <f t="shared" si="384"/>
        <v>0</v>
      </c>
      <c r="V635" s="14"/>
      <c r="W635" s="13">
        <f t="shared" si="385"/>
        <v>0</v>
      </c>
      <c r="X635" s="14">
        <f t="shared" si="414"/>
        <v>0</v>
      </c>
      <c r="Y635" s="13">
        <f t="shared" si="386"/>
        <v>0</v>
      </c>
      <c r="Z635" s="14">
        <f t="shared" si="415"/>
        <v>0</v>
      </c>
      <c r="AA635" s="13">
        <f t="shared" si="387"/>
        <v>1.9999999999999574E-2</v>
      </c>
      <c r="AB635" s="14"/>
      <c r="AC635" s="13">
        <f t="shared" si="388"/>
        <v>0</v>
      </c>
      <c r="AD635" s="14">
        <f t="shared" si="416"/>
        <v>0</v>
      </c>
      <c r="AE635" s="13">
        <f t="shared" si="389"/>
        <v>0</v>
      </c>
      <c r="AF635" s="14">
        <f t="shared" si="417"/>
        <v>0</v>
      </c>
      <c r="AG635" s="13">
        <f t="shared" si="390"/>
        <v>0</v>
      </c>
      <c r="AH635" s="14"/>
      <c r="AI635" s="13">
        <f t="shared" si="391"/>
        <v>0</v>
      </c>
      <c r="AJ635" s="14">
        <f t="shared" si="418"/>
        <v>0</v>
      </c>
      <c r="AK635" s="13">
        <f t="shared" si="392"/>
        <v>0</v>
      </c>
      <c r="AL635" s="14">
        <f t="shared" si="419"/>
        <v>0</v>
      </c>
      <c r="AM635" s="13">
        <f t="shared" si="393"/>
        <v>1.9999999999999574E-2</v>
      </c>
      <c r="AN635" s="14"/>
      <c r="AO635" s="13">
        <f t="shared" si="394"/>
        <v>0</v>
      </c>
      <c r="AP635" s="14">
        <f t="shared" si="395"/>
        <v>0</v>
      </c>
      <c r="AQ635" s="13">
        <f t="shared" si="396"/>
        <v>0</v>
      </c>
      <c r="AR635" s="14">
        <f t="shared" si="397"/>
        <v>0</v>
      </c>
      <c r="AS635" s="13">
        <f t="shared" si="398"/>
        <v>0</v>
      </c>
      <c r="AT635" s="14"/>
      <c r="AU635" s="13">
        <f t="shared" si="399"/>
        <v>0</v>
      </c>
      <c r="AV635" s="14">
        <f t="shared" si="400"/>
        <v>0</v>
      </c>
      <c r="AW635" s="13">
        <f t="shared" si="401"/>
        <v>0</v>
      </c>
      <c r="AX635" s="14">
        <f t="shared" si="402"/>
        <v>0</v>
      </c>
      <c r="AY635" s="13">
        <f t="shared" si="403"/>
        <v>1.9999999999999574E-2</v>
      </c>
      <c r="AZ635" s="14"/>
      <c r="BA635" s="13">
        <f t="shared" si="404"/>
        <v>0</v>
      </c>
      <c r="BB635" s="14">
        <f t="shared" si="405"/>
        <v>0</v>
      </c>
      <c r="BC635" s="13">
        <f t="shared" si="406"/>
        <v>0</v>
      </c>
      <c r="BD635" s="14">
        <f t="shared" si="407"/>
        <v>0</v>
      </c>
      <c r="BE635" s="13">
        <f t="shared" si="408"/>
        <v>1.9999999999999574E-2</v>
      </c>
    </row>
    <row r="636" spans="1:57" x14ac:dyDescent="0.25">
      <c r="A636" s="23">
        <f t="shared" si="409"/>
        <v>12.630416666666486</v>
      </c>
      <c r="B636" s="8" t="s">
        <v>64</v>
      </c>
      <c r="C636" s="10" t="s">
        <v>14</v>
      </c>
      <c r="D636" s="10"/>
      <c r="E636" t="s">
        <v>11</v>
      </c>
      <c r="F636" s="11"/>
      <c r="G636" s="10" t="s">
        <v>14</v>
      </c>
      <c r="H636" s="11" t="s">
        <v>20</v>
      </c>
      <c r="I636" s="10"/>
      <c r="J636" s="10" t="s">
        <v>14</v>
      </c>
      <c r="K636" s="13">
        <f t="shared" si="379"/>
        <v>0</v>
      </c>
      <c r="L636" s="14">
        <f t="shared" si="410"/>
        <v>0</v>
      </c>
      <c r="M636" s="13">
        <f t="shared" si="380"/>
        <v>0</v>
      </c>
      <c r="N636" s="14">
        <f t="shared" si="411"/>
        <v>0</v>
      </c>
      <c r="O636" s="13">
        <f t="shared" si="381"/>
        <v>1.9999999999999574E-2</v>
      </c>
      <c r="P636" s="14"/>
      <c r="Q636" s="13">
        <f t="shared" si="382"/>
        <v>0</v>
      </c>
      <c r="R636" s="14">
        <f t="shared" si="412"/>
        <v>0</v>
      </c>
      <c r="S636" s="13">
        <f t="shared" si="383"/>
        <v>0</v>
      </c>
      <c r="T636" s="14">
        <f t="shared" si="413"/>
        <v>0</v>
      </c>
      <c r="U636" s="13">
        <f t="shared" si="384"/>
        <v>0</v>
      </c>
      <c r="V636" s="14"/>
      <c r="W636" s="13">
        <f t="shared" si="385"/>
        <v>0</v>
      </c>
      <c r="X636" s="14">
        <f t="shared" si="414"/>
        <v>0</v>
      </c>
      <c r="Y636" s="13">
        <f t="shared" si="386"/>
        <v>0</v>
      </c>
      <c r="Z636" s="14">
        <f t="shared" si="415"/>
        <v>0</v>
      </c>
      <c r="AA636" s="13">
        <f t="shared" si="387"/>
        <v>0</v>
      </c>
      <c r="AB636" s="14"/>
      <c r="AC636" s="13">
        <f t="shared" si="388"/>
        <v>0</v>
      </c>
      <c r="AD636" s="14">
        <f t="shared" si="416"/>
        <v>0</v>
      </c>
      <c r="AE636" s="13">
        <f t="shared" si="389"/>
        <v>0</v>
      </c>
      <c r="AF636" s="14">
        <f t="shared" si="417"/>
        <v>0</v>
      </c>
      <c r="AG636" s="13">
        <f t="shared" si="390"/>
        <v>0</v>
      </c>
      <c r="AH636" s="14"/>
      <c r="AI636" s="13">
        <f t="shared" si="391"/>
        <v>0</v>
      </c>
      <c r="AJ636" s="14">
        <f t="shared" si="418"/>
        <v>0</v>
      </c>
      <c r="AK636" s="13">
        <f t="shared" si="392"/>
        <v>0</v>
      </c>
      <c r="AL636" s="14">
        <f t="shared" si="419"/>
        <v>0</v>
      </c>
      <c r="AM636" s="13">
        <f t="shared" si="393"/>
        <v>1.9999999999999574E-2</v>
      </c>
      <c r="AN636" s="14"/>
      <c r="AO636" s="13">
        <f t="shared" si="394"/>
        <v>0</v>
      </c>
      <c r="AP636" s="14">
        <f t="shared" si="395"/>
        <v>0</v>
      </c>
      <c r="AQ636" s="13">
        <f t="shared" si="396"/>
        <v>12.630416666666486</v>
      </c>
      <c r="AR636" s="14">
        <f t="shared" si="397"/>
        <v>1</v>
      </c>
      <c r="AS636" s="13">
        <f t="shared" si="398"/>
        <v>0</v>
      </c>
      <c r="AT636" s="14"/>
      <c r="AU636" s="13">
        <f t="shared" si="399"/>
        <v>0</v>
      </c>
      <c r="AV636" s="14">
        <f t="shared" si="400"/>
        <v>0</v>
      </c>
      <c r="AW636" s="13">
        <f t="shared" si="401"/>
        <v>0</v>
      </c>
      <c r="AX636" s="14">
        <f t="shared" si="402"/>
        <v>0</v>
      </c>
      <c r="AY636" s="13">
        <f t="shared" si="403"/>
        <v>1.9999999999999574E-2</v>
      </c>
      <c r="AZ636" s="14"/>
      <c r="BA636" s="13">
        <f t="shared" si="404"/>
        <v>0</v>
      </c>
      <c r="BB636" s="14">
        <f t="shared" si="405"/>
        <v>0</v>
      </c>
      <c r="BC636" s="13">
        <f t="shared" si="406"/>
        <v>0</v>
      </c>
      <c r="BD636" s="14">
        <f t="shared" si="407"/>
        <v>0</v>
      </c>
      <c r="BE636" s="13">
        <f t="shared" si="408"/>
        <v>1.9999999999999574E-2</v>
      </c>
    </row>
    <row r="637" spans="1:57" x14ac:dyDescent="0.25">
      <c r="A637" s="23">
        <f t="shared" si="409"/>
        <v>12.650416666666485</v>
      </c>
      <c r="B637" s="8"/>
      <c r="C637" s="10" t="s">
        <v>14</v>
      </c>
      <c r="D637" s="10"/>
      <c r="E637" t="s">
        <v>11</v>
      </c>
      <c r="F637" s="10"/>
      <c r="G637" s="10" t="s">
        <v>14</v>
      </c>
      <c r="H637" s="10"/>
      <c r="I637" s="10"/>
      <c r="J637" s="10" t="s">
        <v>14</v>
      </c>
      <c r="K637" s="13">
        <f t="shared" si="379"/>
        <v>0</v>
      </c>
      <c r="L637" s="14">
        <f t="shared" si="410"/>
        <v>0</v>
      </c>
      <c r="M637" s="13">
        <f t="shared" si="380"/>
        <v>0</v>
      </c>
      <c r="N637" s="14">
        <f t="shared" si="411"/>
        <v>0</v>
      </c>
      <c r="O637" s="13">
        <f t="shared" si="381"/>
        <v>1.9999999999999574E-2</v>
      </c>
      <c r="P637" s="14"/>
      <c r="Q637" s="13">
        <f t="shared" si="382"/>
        <v>0</v>
      </c>
      <c r="R637" s="14">
        <f t="shared" si="412"/>
        <v>0</v>
      </c>
      <c r="S637" s="13">
        <f t="shared" si="383"/>
        <v>0</v>
      </c>
      <c r="T637" s="14">
        <f t="shared" si="413"/>
        <v>0</v>
      </c>
      <c r="U637" s="13">
        <f t="shared" si="384"/>
        <v>0</v>
      </c>
      <c r="V637" s="14"/>
      <c r="W637" s="13">
        <f t="shared" si="385"/>
        <v>0</v>
      </c>
      <c r="X637" s="14">
        <f t="shared" si="414"/>
        <v>0</v>
      </c>
      <c r="Y637" s="13">
        <f t="shared" si="386"/>
        <v>0</v>
      </c>
      <c r="Z637" s="14">
        <f t="shared" si="415"/>
        <v>0</v>
      </c>
      <c r="AA637" s="13">
        <f t="shared" si="387"/>
        <v>0</v>
      </c>
      <c r="AB637" s="14"/>
      <c r="AC637" s="13">
        <f t="shared" si="388"/>
        <v>0</v>
      </c>
      <c r="AD637" s="14">
        <f t="shared" si="416"/>
        <v>0</v>
      </c>
      <c r="AE637" s="13">
        <f t="shared" si="389"/>
        <v>0</v>
      </c>
      <c r="AF637" s="14">
        <f t="shared" si="417"/>
        <v>0</v>
      </c>
      <c r="AG637" s="13">
        <f t="shared" si="390"/>
        <v>0</v>
      </c>
      <c r="AH637" s="14"/>
      <c r="AI637" s="13">
        <f t="shared" si="391"/>
        <v>0</v>
      </c>
      <c r="AJ637" s="14">
        <f t="shared" si="418"/>
        <v>0</v>
      </c>
      <c r="AK637" s="13">
        <f t="shared" si="392"/>
        <v>0</v>
      </c>
      <c r="AL637" s="14">
        <f t="shared" si="419"/>
        <v>0</v>
      </c>
      <c r="AM637" s="13">
        <f t="shared" si="393"/>
        <v>1.9999999999999574E-2</v>
      </c>
      <c r="AN637" s="14"/>
      <c r="AO637" s="13">
        <f t="shared" si="394"/>
        <v>0</v>
      </c>
      <c r="AP637" s="14">
        <f t="shared" si="395"/>
        <v>0</v>
      </c>
      <c r="AQ637" s="13">
        <f t="shared" si="396"/>
        <v>0</v>
      </c>
      <c r="AR637" s="14">
        <f t="shared" si="397"/>
        <v>0</v>
      </c>
      <c r="AS637" s="13">
        <f t="shared" si="398"/>
        <v>0</v>
      </c>
      <c r="AT637" s="14"/>
      <c r="AU637" s="13">
        <f t="shared" si="399"/>
        <v>0</v>
      </c>
      <c r="AV637" s="14">
        <f t="shared" si="400"/>
        <v>0</v>
      </c>
      <c r="AW637" s="13">
        <f t="shared" si="401"/>
        <v>0</v>
      </c>
      <c r="AX637" s="14">
        <f t="shared" si="402"/>
        <v>0</v>
      </c>
      <c r="AY637" s="13">
        <f t="shared" si="403"/>
        <v>1.9999999999999574E-2</v>
      </c>
      <c r="AZ637" s="14"/>
      <c r="BA637" s="13">
        <f t="shared" si="404"/>
        <v>0</v>
      </c>
      <c r="BB637" s="14">
        <f t="shared" si="405"/>
        <v>0</v>
      </c>
      <c r="BC637" s="13">
        <f t="shared" si="406"/>
        <v>0</v>
      </c>
      <c r="BD637" s="14">
        <f t="shared" si="407"/>
        <v>0</v>
      </c>
      <c r="BE637" s="13">
        <f t="shared" si="408"/>
        <v>1.9999999999999574E-2</v>
      </c>
    </row>
    <row r="638" spans="1:57" x14ac:dyDescent="0.25">
      <c r="A638" s="23">
        <f t="shared" si="409"/>
        <v>12.670416666666485</v>
      </c>
      <c r="B638" s="8"/>
      <c r="C638" s="10" t="s">
        <v>14</v>
      </c>
      <c r="D638" s="10"/>
      <c r="E638" t="s">
        <v>11</v>
      </c>
      <c r="F638" s="10"/>
      <c r="G638" s="10" t="s">
        <v>14</v>
      </c>
      <c r="H638" s="10"/>
      <c r="I638" s="10"/>
      <c r="J638" s="10" t="s">
        <v>14</v>
      </c>
      <c r="K638" s="13">
        <f t="shared" si="379"/>
        <v>0</v>
      </c>
      <c r="L638" s="14">
        <f t="shared" si="410"/>
        <v>0</v>
      </c>
      <c r="M638" s="13">
        <f t="shared" si="380"/>
        <v>0</v>
      </c>
      <c r="N638" s="14">
        <f t="shared" si="411"/>
        <v>0</v>
      </c>
      <c r="O638" s="13">
        <f t="shared" si="381"/>
        <v>1.9999999999999574E-2</v>
      </c>
      <c r="P638" s="14"/>
      <c r="Q638" s="13">
        <f t="shared" si="382"/>
        <v>0</v>
      </c>
      <c r="R638" s="14">
        <f t="shared" si="412"/>
        <v>0</v>
      </c>
      <c r="S638" s="13">
        <f t="shared" si="383"/>
        <v>0</v>
      </c>
      <c r="T638" s="14">
        <f t="shared" si="413"/>
        <v>0</v>
      </c>
      <c r="U638" s="13">
        <f t="shared" si="384"/>
        <v>0</v>
      </c>
      <c r="V638" s="14"/>
      <c r="W638" s="13">
        <f t="shared" si="385"/>
        <v>0</v>
      </c>
      <c r="X638" s="14">
        <f t="shared" si="414"/>
        <v>0</v>
      </c>
      <c r="Y638" s="13">
        <f t="shared" si="386"/>
        <v>0</v>
      </c>
      <c r="Z638" s="14">
        <f t="shared" si="415"/>
        <v>0</v>
      </c>
      <c r="AA638" s="13">
        <f t="shared" si="387"/>
        <v>0</v>
      </c>
      <c r="AB638" s="14"/>
      <c r="AC638" s="13">
        <f t="shared" si="388"/>
        <v>0</v>
      </c>
      <c r="AD638" s="14">
        <f t="shared" si="416"/>
        <v>0</v>
      </c>
      <c r="AE638" s="13">
        <f t="shared" si="389"/>
        <v>0</v>
      </c>
      <c r="AF638" s="14">
        <f t="shared" si="417"/>
        <v>0</v>
      </c>
      <c r="AG638" s="13">
        <f t="shared" si="390"/>
        <v>0</v>
      </c>
      <c r="AH638" s="14"/>
      <c r="AI638" s="13">
        <f t="shared" si="391"/>
        <v>0</v>
      </c>
      <c r="AJ638" s="14">
        <f t="shared" si="418"/>
        <v>0</v>
      </c>
      <c r="AK638" s="13">
        <f t="shared" si="392"/>
        <v>0</v>
      </c>
      <c r="AL638" s="14">
        <f t="shared" si="419"/>
        <v>0</v>
      </c>
      <c r="AM638" s="13">
        <f t="shared" si="393"/>
        <v>1.9999999999999574E-2</v>
      </c>
      <c r="AN638" s="14"/>
      <c r="AO638" s="13">
        <f t="shared" si="394"/>
        <v>0</v>
      </c>
      <c r="AP638" s="14">
        <f t="shared" si="395"/>
        <v>0</v>
      </c>
      <c r="AQ638" s="13">
        <f t="shared" si="396"/>
        <v>0</v>
      </c>
      <c r="AR638" s="14">
        <f t="shared" si="397"/>
        <v>0</v>
      </c>
      <c r="AS638" s="13">
        <f t="shared" si="398"/>
        <v>0</v>
      </c>
      <c r="AT638" s="14"/>
      <c r="AU638" s="13">
        <f t="shared" si="399"/>
        <v>0</v>
      </c>
      <c r="AV638" s="14">
        <f t="shared" si="400"/>
        <v>0</v>
      </c>
      <c r="AW638" s="13">
        <f t="shared" si="401"/>
        <v>0</v>
      </c>
      <c r="AX638" s="14">
        <f t="shared" si="402"/>
        <v>0</v>
      </c>
      <c r="AY638" s="13">
        <f t="shared" si="403"/>
        <v>1.9999999999999574E-2</v>
      </c>
      <c r="AZ638" s="14"/>
      <c r="BA638" s="13">
        <f t="shared" si="404"/>
        <v>0</v>
      </c>
      <c r="BB638" s="14">
        <f t="shared" si="405"/>
        <v>0</v>
      </c>
      <c r="BC638" s="13">
        <f t="shared" si="406"/>
        <v>0</v>
      </c>
      <c r="BD638" s="14">
        <f t="shared" si="407"/>
        <v>0</v>
      </c>
      <c r="BE638" s="13">
        <f t="shared" si="408"/>
        <v>1.9999999999999574E-2</v>
      </c>
    </row>
    <row r="639" spans="1:57" x14ac:dyDescent="0.25">
      <c r="A639" s="23">
        <f t="shared" si="409"/>
        <v>12.690416666666485</v>
      </c>
      <c r="B639" s="8" t="s">
        <v>10</v>
      </c>
      <c r="C639" s="10" t="s">
        <v>14</v>
      </c>
      <c r="D639" s="10"/>
      <c r="E639" t="s">
        <v>11</v>
      </c>
      <c r="F639" s="10" t="s">
        <v>14</v>
      </c>
      <c r="G639" s="10" t="s">
        <v>14</v>
      </c>
      <c r="H639" s="10"/>
      <c r="I639" s="10"/>
      <c r="J639" s="10" t="s">
        <v>14</v>
      </c>
      <c r="K639" s="13">
        <f t="shared" si="379"/>
        <v>0</v>
      </c>
      <c r="L639" s="14">
        <f t="shared" si="410"/>
        <v>0</v>
      </c>
      <c r="M639" s="13">
        <f t="shared" si="380"/>
        <v>0</v>
      </c>
      <c r="N639" s="14">
        <f t="shared" si="411"/>
        <v>0</v>
      </c>
      <c r="O639" s="13">
        <f t="shared" si="381"/>
        <v>1.9999999999999574E-2</v>
      </c>
      <c r="P639" s="14"/>
      <c r="Q639" s="13">
        <f t="shared" si="382"/>
        <v>0</v>
      </c>
      <c r="R639" s="14">
        <f t="shared" si="412"/>
        <v>0</v>
      </c>
      <c r="S639" s="13">
        <f t="shared" si="383"/>
        <v>0</v>
      </c>
      <c r="T639" s="14">
        <f t="shared" si="413"/>
        <v>0</v>
      </c>
      <c r="U639" s="13">
        <f t="shared" si="384"/>
        <v>0</v>
      </c>
      <c r="V639" s="14"/>
      <c r="W639" s="13">
        <f t="shared" si="385"/>
        <v>0</v>
      </c>
      <c r="X639" s="14">
        <f t="shared" si="414"/>
        <v>0</v>
      </c>
      <c r="Y639" s="13">
        <f t="shared" si="386"/>
        <v>0</v>
      </c>
      <c r="Z639" s="14">
        <f t="shared" si="415"/>
        <v>0</v>
      </c>
      <c r="AA639" s="13">
        <f t="shared" si="387"/>
        <v>0</v>
      </c>
      <c r="AB639" s="14"/>
      <c r="AC639" s="13">
        <f t="shared" si="388"/>
        <v>12.690416666666485</v>
      </c>
      <c r="AD639" s="14">
        <f t="shared" si="416"/>
        <v>1</v>
      </c>
      <c r="AE639" s="13">
        <f t="shared" si="389"/>
        <v>0</v>
      </c>
      <c r="AF639" s="14">
        <f t="shared" si="417"/>
        <v>0</v>
      </c>
      <c r="AG639" s="13">
        <f t="shared" si="390"/>
        <v>1.9999999999999574E-2</v>
      </c>
      <c r="AH639" s="14"/>
      <c r="AI639" s="13">
        <f t="shared" si="391"/>
        <v>0</v>
      </c>
      <c r="AJ639" s="14">
        <f t="shared" si="418"/>
        <v>0</v>
      </c>
      <c r="AK639" s="13">
        <f t="shared" si="392"/>
        <v>0</v>
      </c>
      <c r="AL639" s="14">
        <f t="shared" si="419"/>
        <v>0</v>
      </c>
      <c r="AM639" s="13">
        <f t="shared" si="393"/>
        <v>1.9999999999999574E-2</v>
      </c>
      <c r="AN639" s="14"/>
      <c r="AO639" s="13">
        <f t="shared" si="394"/>
        <v>0</v>
      </c>
      <c r="AP639" s="14">
        <f t="shared" si="395"/>
        <v>0</v>
      </c>
      <c r="AQ639" s="13">
        <f t="shared" si="396"/>
        <v>0</v>
      </c>
      <c r="AR639" s="14">
        <f t="shared" si="397"/>
        <v>0</v>
      </c>
      <c r="AS639" s="13">
        <f t="shared" si="398"/>
        <v>0</v>
      </c>
      <c r="AT639" s="14"/>
      <c r="AU639" s="13">
        <f t="shared" si="399"/>
        <v>0</v>
      </c>
      <c r="AV639" s="14">
        <f t="shared" si="400"/>
        <v>0</v>
      </c>
      <c r="AW639" s="13">
        <f t="shared" si="401"/>
        <v>0</v>
      </c>
      <c r="AX639" s="14">
        <f t="shared" si="402"/>
        <v>0</v>
      </c>
      <c r="AY639" s="13">
        <f t="shared" si="403"/>
        <v>1.9999999999999574E-2</v>
      </c>
      <c r="AZ639" s="14"/>
      <c r="BA639" s="13">
        <f t="shared" si="404"/>
        <v>0</v>
      </c>
      <c r="BB639" s="14">
        <f t="shared" si="405"/>
        <v>0</v>
      </c>
      <c r="BC639" s="13">
        <f t="shared" si="406"/>
        <v>0</v>
      </c>
      <c r="BD639" s="14">
        <f t="shared" si="407"/>
        <v>0</v>
      </c>
      <c r="BE639" s="13">
        <f t="shared" si="408"/>
        <v>1.9999999999999574E-2</v>
      </c>
    </row>
    <row r="640" spans="1:57" x14ac:dyDescent="0.25">
      <c r="A640" s="23">
        <f t="shared" si="409"/>
        <v>12.710416666666484</v>
      </c>
      <c r="B640" s="8" t="s">
        <v>18</v>
      </c>
      <c r="C640" t="s">
        <v>11</v>
      </c>
      <c r="D640" s="10"/>
      <c r="E640" s="11" t="s">
        <v>20</v>
      </c>
      <c r="F640" s="10" t="s">
        <v>14</v>
      </c>
      <c r="G640" s="10" t="s">
        <v>14</v>
      </c>
      <c r="H640" s="10"/>
      <c r="I640" s="32"/>
      <c r="J640" s="10" t="s">
        <v>14</v>
      </c>
      <c r="K640" s="13">
        <f t="shared" si="379"/>
        <v>0</v>
      </c>
      <c r="L640" s="14">
        <f t="shared" si="410"/>
        <v>0</v>
      </c>
      <c r="M640" s="13">
        <f t="shared" si="380"/>
        <v>0</v>
      </c>
      <c r="N640" s="14">
        <f t="shared" si="411"/>
        <v>0</v>
      </c>
      <c r="O640" s="13">
        <f t="shared" si="381"/>
        <v>0</v>
      </c>
      <c r="P640" s="14"/>
      <c r="Q640" s="13">
        <f t="shared" si="382"/>
        <v>0</v>
      </c>
      <c r="R640" s="14">
        <f t="shared" si="412"/>
        <v>0</v>
      </c>
      <c r="S640" s="13">
        <f t="shared" si="383"/>
        <v>0</v>
      </c>
      <c r="T640" s="14">
        <f t="shared" si="413"/>
        <v>0</v>
      </c>
      <c r="U640" s="13">
        <f t="shared" si="384"/>
        <v>0</v>
      </c>
      <c r="V640" s="14"/>
      <c r="W640" s="13">
        <f t="shared" si="385"/>
        <v>0</v>
      </c>
      <c r="X640" s="14">
        <f t="shared" si="414"/>
        <v>0</v>
      </c>
      <c r="Y640" s="13">
        <f t="shared" si="386"/>
        <v>12.710416666666484</v>
      </c>
      <c r="Z640" s="14">
        <f t="shared" si="415"/>
        <v>1</v>
      </c>
      <c r="AA640" s="13">
        <f t="shared" si="387"/>
        <v>0</v>
      </c>
      <c r="AB640" s="14"/>
      <c r="AC640" s="13">
        <f t="shared" si="388"/>
        <v>0</v>
      </c>
      <c r="AD640" s="14">
        <f t="shared" si="416"/>
        <v>0</v>
      </c>
      <c r="AE640" s="13">
        <f t="shared" si="389"/>
        <v>0</v>
      </c>
      <c r="AF640" s="14">
        <f t="shared" si="417"/>
        <v>0</v>
      </c>
      <c r="AG640" s="13">
        <f t="shared" si="390"/>
        <v>1.9999999999999574E-2</v>
      </c>
      <c r="AH640" s="14"/>
      <c r="AI640" s="13">
        <f t="shared" si="391"/>
        <v>0</v>
      </c>
      <c r="AJ640" s="14">
        <f t="shared" si="418"/>
        <v>0</v>
      </c>
      <c r="AK640" s="13">
        <f t="shared" si="392"/>
        <v>0</v>
      </c>
      <c r="AL640" s="14">
        <f t="shared" si="419"/>
        <v>0</v>
      </c>
      <c r="AM640" s="13">
        <f t="shared" si="393"/>
        <v>1.9999999999999574E-2</v>
      </c>
      <c r="AN640" s="14"/>
      <c r="AO640" s="13">
        <f t="shared" si="394"/>
        <v>0</v>
      </c>
      <c r="AP640" s="14">
        <f t="shared" si="395"/>
        <v>0</v>
      </c>
      <c r="AQ640" s="13">
        <f t="shared" si="396"/>
        <v>0</v>
      </c>
      <c r="AR640" s="14">
        <f t="shared" si="397"/>
        <v>0</v>
      </c>
      <c r="AS640" s="13">
        <f t="shared" si="398"/>
        <v>0</v>
      </c>
      <c r="AT640" s="14"/>
      <c r="AU640" s="13">
        <f t="shared" si="399"/>
        <v>0</v>
      </c>
      <c r="AV640" s="14">
        <f t="shared" si="400"/>
        <v>0</v>
      </c>
      <c r="AW640" s="13">
        <f t="shared" si="401"/>
        <v>0</v>
      </c>
      <c r="AX640" s="14">
        <f t="shared" si="402"/>
        <v>0</v>
      </c>
      <c r="AY640" s="13">
        <f t="shared" si="403"/>
        <v>1.9999999999999574E-2</v>
      </c>
      <c r="AZ640" s="14"/>
      <c r="BA640" s="13">
        <f t="shared" si="404"/>
        <v>0</v>
      </c>
      <c r="BB640" s="14">
        <f t="shared" si="405"/>
        <v>0</v>
      </c>
      <c r="BC640" s="13">
        <f t="shared" si="406"/>
        <v>0</v>
      </c>
      <c r="BD640" s="14">
        <f t="shared" si="407"/>
        <v>0</v>
      </c>
      <c r="BE640" s="13">
        <f t="shared" si="408"/>
        <v>1.9999999999999574E-2</v>
      </c>
    </row>
    <row r="641" spans="1:57" x14ac:dyDescent="0.25">
      <c r="A641" s="23">
        <f t="shared" si="409"/>
        <v>12.730416666666484</v>
      </c>
      <c r="B641" s="8"/>
      <c r="C641" t="s">
        <v>11</v>
      </c>
      <c r="D641" s="10"/>
      <c r="F641" s="10" t="s">
        <v>14</v>
      </c>
      <c r="G641" s="10" t="s">
        <v>14</v>
      </c>
      <c r="H641" s="10"/>
      <c r="I641" s="32"/>
      <c r="J641" s="10" t="s">
        <v>14</v>
      </c>
      <c r="K641" s="13">
        <f t="shared" si="379"/>
        <v>0</v>
      </c>
      <c r="L641" s="14">
        <f t="shared" si="410"/>
        <v>0</v>
      </c>
      <c r="M641" s="13">
        <f t="shared" si="380"/>
        <v>0</v>
      </c>
      <c r="N641" s="14">
        <f t="shared" si="411"/>
        <v>0</v>
      </c>
      <c r="O641" s="13">
        <f t="shared" si="381"/>
        <v>0</v>
      </c>
      <c r="P641" s="14"/>
      <c r="Q641" s="13">
        <f t="shared" si="382"/>
        <v>0</v>
      </c>
      <c r="R641" s="14">
        <f t="shared" si="412"/>
        <v>0</v>
      </c>
      <c r="S641" s="13">
        <f t="shared" si="383"/>
        <v>0</v>
      </c>
      <c r="T641" s="14">
        <f t="shared" si="413"/>
        <v>0</v>
      </c>
      <c r="U641" s="13">
        <f t="shared" si="384"/>
        <v>0</v>
      </c>
      <c r="V641" s="14"/>
      <c r="W641" s="13">
        <f t="shared" si="385"/>
        <v>0</v>
      </c>
      <c r="X641" s="14">
        <f t="shared" si="414"/>
        <v>0</v>
      </c>
      <c r="Y641" s="13">
        <f t="shared" si="386"/>
        <v>0</v>
      </c>
      <c r="Z641" s="14">
        <f t="shared" si="415"/>
        <v>0</v>
      </c>
      <c r="AA641" s="13">
        <f t="shared" si="387"/>
        <v>0</v>
      </c>
      <c r="AB641" s="14"/>
      <c r="AC641" s="13">
        <f t="shared" si="388"/>
        <v>0</v>
      </c>
      <c r="AD641" s="14">
        <f t="shared" si="416"/>
        <v>0</v>
      </c>
      <c r="AE641" s="13">
        <f t="shared" si="389"/>
        <v>0</v>
      </c>
      <c r="AF641" s="14">
        <f t="shared" si="417"/>
        <v>0</v>
      </c>
      <c r="AG641" s="13">
        <f t="shared" si="390"/>
        <v>1.9999999999999574E-2</v>
      </c>
      <c r="AH641" s="14"/>
      <c r="AI641" s="13">
        <f t="shared" si="391"/>
        <v>0</v>
      </c>
      <c r="AJ641" s="14">
        <f t="shared" si="418"/>
        <v>0</v>
      </c>
      <c r="AK641" s="13">
        <f t="shared" si="392"/>
        <v>0</v>
      </c>
      <c r="AL641" s="14">
        <f t="shared" si="419"/>
        <v>0</v>
      </c>
      <c r="AM641" s="13">
        <f t="shared" si="393"/>
        <v>1.9999999999999574E-2</v>
      </c>
      <c r="AN641" s="14"/>
      <c r="AO641" s="13">
        <f t="shared" si="394"/>
        <v>0</v>
      </c>
      <c r="AP641" s="14">
        <f t="shared" si="395"/>
        <v>0</v>
      </c>
      <c r="AQ641" s="13">
        <f t="shared" si="396"/>
        <v>0</v>
      </c>
      <c r="AR641" s="14">
        <f t="shared" si="397"/>
        <v>0</v>
      </c>
      <c r="AS641" s="13">
        <f t="shared" si="398"/>
        <v>0</v>
      </c>
      <c r="AT641" s="14"/>
      <c r="AU641" s="13">
        <f t="shared" si="399"/>
        <v>0</v>
      </c>
      <c r="AV641" s="14">
        <f t="shared" si="400"/>
        <v>0</v>
      </c>
      <c r="AW641" s="13">
        <f t="shared" si="401"/>
        <v>0</v>
      </c>
      <c r="AX641" s="14">
        <f t="shared" si="402"/>
        <v>0</v>
      </c>
      <c r="AY641" s="13">
        <f t="shared" si="403"/>
        <v>1.9999999999999574E-2</v>
      </c>
      <c r="AZ641" s="14"/>
      <c r="BA641" s="13">
        <f t="shared" si="404"/>
        <v>0</v>
      </c>
      <c r="BB641" s="14">
        <f t="shared" si="405"/>
        <v>0</v>
      </c>
      <c r="BC641" s="13">
        <f t="shared" si="406"/>
        <v>0</v>
      </c>
      <c r="BD641" s="14">
        <f t="shared" si="407"/>
        <v>0</v>
      </c>
      <c r="BE641" s="13">
        <f t="shared" si="408"/>
        <v>1.9999999999999574E-2</v>
      </c>
    </row>
    <row r="642" spans="1:57" x14ac:dyDescent="0.25">
      <c r="A642" s="23">
        <f t="shared" si="409"/>
        <v>12.750416666666483</v>
      </c>
      <c r="B642" s="8"/>
      <c r="C642" t="s">
        <v>11</v>
      </c>
      <c r="D642" s="10"/>
      <c r="F642" s="10" t="s">
        <v>14</v>
      </c>
      <c r="G642" s="10" t="s">
        <v>14</v>
      </c>
      <c r="H642" s="10"/>
      <c r="I642" s="32"/>
      <c r="J642" s="10" t="s">
        <v>14</v>
      </c>
      <c r="K642" s="13">
        <f t="shared" si="379"/>
        <v>0</v>
      </c>
      <c r="L642" s="14">
        <f t="shared" si="410"/>
        <v>0</v>
      </c>
      <c r="M642" s="13">
        <f t="shared" si="380"/>
        <v>0</v>
      </c>
      <c r="N642" s="14">
        <f t="shared" si="411"/>
        <v>0</v>
      </c>
      <c r="O642" s="13">
        <f t="shared" si="381"/>
        <v>0</v>
      </c>
      <c r="P642" s="14"/>
      <c r="Q642" s="13">
        <f t="shared" si="382"/>
        <v>0</v>
      </c>
      <c r="R642" s="14">
        <f t="shared" si="412"/>
        <v>0</v>
      </c>
      <c r="S642" s="13">
        <f t="shared" si="383"/>
        <v>0</v>
      </c>
      <c r="T642" s="14">
        <f t="shared" si="413"/>
        <v>0</v>
      </c>
      <c r="U642" s="13">
        <f t="shared" si="384"/>
        <v>0</v>
      </c>
      <c r="V642" s="14"/>
      <c r="W642" s="13">
        <f t="shared" si="385"/>
        <v>0</v>
      </c>
      <c r="X642" s="14">
        <f t="shared" si="414"/>
        <v>0</v>
      </c>
      <c r="Y642" s="13">
        <f t="shared" si="386"/>
        <v>0</v>
      </c>
      <c r="Z642" s="14">
        <f t="shared" si="415"/>
        <v>0</v>
      </c>
      <c r="AA642" s="13">
        <f t="shared" si="387"/>
        <v>0</v>
      </c>
      <c r="AB642" s="14"/>
      <c r="AC642" s="13">
        <f t="shared" si="388"/>
        <v>0</v>
      </c>
      <c r="AD642" s="14">
        <f t="shared" si="416"/>
        <v>0</v>
      </c>
      <c r="AE642" s="13">
        <f t="shared" si="389"/>
        <v>0</v>
      </c>
      <c r="AF642" s="14">
        <f t="shared" si="417"/>
        <v>0</v>
      </c>
      <c r="AG642" s="13">
        <f t="shared" si="390"/>
        <v>1.9999999999999574E-2</v>
      </c>
      <c r="AH642" s="14"/>
      <c r="AI642" s="13">
        <f t="shared" si="391"/>
        <v>0</v>
      </c>
      <c r="AJ642" s="14">
        <f t="shared" si="418"/>
        <v>0</v>
      </c>
      <c r="AK642" s="13">
        <f t="shared" si="392"/>
        <v>0</v>
      </c>
      <c r="AL642" s="14">
        <f t="shared" si="419"/>
        <v>0</v>
      </c>
      <c r="AM642" s="13">
        <f t="shared" si="393"/>
        <v>1.9999999999999574E-2</v>
      </c>
      <c r="AN642" s="14"/>
      <c r="AO642" s="13">
        <f t="shared" si="394"/>
        <v>0</v>
      </c>
      <c r="AP642" s="14">
        <f t="shared" si="395"/>
        <v>0</v>
      </c>
      <c r="AQ642" s="13">
        <f t="shared" si="396"/>
        <v>0</v>
      </c>
      <c r="AR642" s="14">
        <f t="shared" si="397"/>
        <v>0</v>
      </c>
      <c r="AS642" s="13">
        <f t="shared" si="398"/>
        <v>0</v>
      </c>
      <c r="AT642" s="14"/>
      <c r="AU642" s="13">
        <f t="shared" si="399"/>
        <v>0</v>
      </c>
      <c r="AV642" s="14">
        <f t="shared" si="400"/>
        <v>0</v>
      </c>
      <c r="AW642" s="13">
        <f t="shared" si="401"/>
        <v>0</v>
      </c>
      <c r="AX642" s="14">
        <f t="shared" si="402"/>
        <v>0</v>
      </c>
      <c r="AY642" s="13">
        <f t="shared" si="403"/>
        <v>1.9999999999999574E-2</v>
      </c>
      <c r="AZ642" s="14"/>
      <c r="BA642" s="13">
        <f t="shared" si="404"/>
        <v>0</v>
      </c>
      <c r="BB642" s="14">
        <f t="shared" si="405"/>
        <v>0</v>
      </c>
      <c r="BC642" s="13">
        <f t="shared" si="406"/>
        <v>0</v>
      </c>
      <c r="BD642" s="14">
        <f t="shared" si="407"/>
        <v>0</v>
      </c>
      <c r="BE642" s="13">
        <f t="shared" si="408"/>
        <v>1.9999999999999574E-2</v>
      </c>
    </row>
    <row r="643" spans="1:57" x14ac:dyDescent="0.25">
      <c r="A643" s="23">
        <f t="shared" si="409"/>
        <v>12.770416666666483</v>
      </c>
      <c r="B643" s="8" t="s">
        <v>67</v>
      </c>
      <c r="C643" t="s">
        <v>11</v>
      </c>
      <c r="D643" s="10"/>
      <c r="F643" s="10" t="s">
        <v>14</v>
      </c>
      <c r="G643" s="10" t="s">
        <v>14</v>
      </c>
      <c r="H643" s="10"/>
      <c r="I643" s="10" t="s">
        <v>14</v>
      </c>
      <c r="J643" s="10" t="s">
        <v>14</v>
      </c>
      <c r="K643" s="13">
        <f t="shared" si="379"/>
        <v>0</v>
      </c>
      <c r="L643" s="14">
        <f t="shared" si="410"/>
        <v>0</v>
      </c>
      <c r="M643" s="13">
        <f t="shared" si="380"/>
        <v>0</v>
      </c>
      <c r="N643" s="14">
        <f t="shared" si="411"/>
        <v>0</v>
      </c>
      <c r="O643" s="13">
        <f t="shared" si="381"/>
        <v>0</v>
      </c>
      <c r="P643" s="14"/>
      <c r="Q643" s="13">
        <f t="shared" si="382"/>
        <v>0</v>
      </c>
      <c r="R643" s="14">
        <f t="shared" si="412"/>
        <v>0</v>
      </c>
      <c r="S643" s="13">
        <f t="shared" si="383"/>
        <v>0</v>
      </c>
      <c r="T643" s="14">
        <f t="shared" si="413"/>
        <v>0</v>
      </c>
      <c r="U643" s="13">
        <f t="shared" si="384"/>
        <v>0</v>
      </c>
      <c r="V643" s="14"/>
      <c r="W643" s="13">
        <f t="shared" si="385"/>
        <v>0</v>
      </c>
      <c r="X643" s="14">
        <f t="shared" si="414"/>
        <v>0</v>
      </c>
      <c r="Y643" s="13">
        <f t="shared" si="386"/>
        <v>0</v>
      </c>
      <c r="Z643" s="14">
        <f t="shared" si="415"/>
        <v>0</v>
      </c>
      <c r="AA643" s="13">
        <f t="shared" si="387"/>
        <v>0</v>
      </c>
      <c r="AB643" s="14"/>
      <c r="AC643" s="13">
        <f t="shared" si="388"/>
        <v>0</v>
      </c>
      <c r="AD643" s="14">
        <f t="shared" si="416"/>
        <v>0</v>
      </c>
      <c r="AE643" s="13">
        <f t="shared" si="389"/>
        <v>0</v>
      </c>
      <c r="AF643" s="14">
        <f t="shared" si="417"/>
        <v>0</v>
      </c>
      <c r="AG643" s="13">
        <f t="shared" si="390"/>
        <v>1.9999999999999574E-2</v>
      </c>
      <c r="AH643" s="14"/>
      <c r="AI643" s="13">
        <f t="shared" si="391"/>
        <v>0</v>
      </c>
      <c r="AJ643" s="14">
        <f t="shared" si="418"/>
        <v>0</v>
      </c>
      <c r="AK643" s="13">
        <f t="shared" si="392"/>
        <v>0</v>
      </c>
      <c r="AL643" s="14">
        <f t="shared" si="419"/>
        <v>0</v>
      </c>
      <c r="AM643" s="13">
        <f t="shared" si="393"/>
        <v>1.9999999999999574E-2</v>
      </c>
      <c r="AN643" s="14"/>
      <c r="AO643" s="13">
        <f t="shared" si="394"/>
        <v>0</v>
      </c>
      <c r="AP643" s="14">
        <f t="shared" si="395"/>
        <v>0</v>
      </c>
      <c r="AQ643" s="13">
        <f t="shared" si="396"/>
        <v>0</v>
      </c>
      <c r="AR643" s="14">
        <f t="shared" si="397"/>
        <v>0</v>
      </c>
      <c r="AS643" s="13">
        <f t="shared" si="398"/>
        <v>0</v>
      </c>
      <c r="AT643" s="14"/>
      <c r="AU643" s="13">
        <f t="shared" si="399"/>
        <v>12.770416666666483</v>
      </c>
      <c r="AV643" s="14">
        <f t="shared" si="400"/>
        <v>1</v>
      </c>
      <c r="AW643" s="13">
        <f t="shared" si="401"/>
        <v>0</v>
      </c>
      <c r="AX643" s="14">
        <f t="shared" si="402"/>
        <v>0</v>
      </c>
      <c r="AY643" s="13">
        <f t="shared" si="403"/>
        <v>1.9999999999999574E-2</v>
      </c>
      <c r="AZ643" s="14"/>
      <c r="BA643" s="13">
        <f t="shared" si="404"/>
        <v>0</v>
      </c>
      <c r="BB643" s="14">
        <f t="shared" si="405"/>
        <v>0</v>
      </c>
      <c r="BC643" s="13">
        <f t="shared" si="406"/>
        <v>0</v>
      </c>
      <c r="BD643" s="14">
        <f t="shared" si="407"/>
        <v>0</v>
      </c>
      <c r="BE643" s="13">
        <f t="shared" si="408"/>
        <v>1.9999999999999574E-2</v>
      </c>
    </row>
    <row r="644" spans="1:57" x14ac:dyDescent="0.25">
      <c r="A644" s="23">
        <f t="shared" si="409"/>
        <v>12.790416666666482</v>
      </c>
      <c r="B644" s="8"/>
      <c r="C644" t="s">
        <v>11</v>
      </c>
      <c r="F644" s="10" t="s">
        <v>14</v>
      </c>
      <c r="G644" s="10" t="s">
        <v>14</v>
      </c>
      <c r="H644" s="10"/>
      <c r="I644" s="10" t="s">
        <v>14</v>
      </c>
      <c r="J644" s="10" t="s">
        <v>14</v>
      </c>
      <c r="K644" s="13">
        <f t="shared" si="379"/>
        <v>0</v>
      </c>
      <c r="L644" s="14">
        <f t="shared" si="410"/>
        <v>0</v>
      </c>
      <c r="M644" s="13">
        <f t="shared" si="380"/>
        <v>0</v>
      </c>
      <c r="N644" s="14">
        <f t="shared" si="411"/>
        <v>0</v>
      </c>
      <c r="O644" s="13">
        <f t="shared" si="381"/>
        <v>0</v>
      </c>
      <c r="P644" s="14"/>
      <c r="Q644" s="13">
        <f t="shared" si="382"/>
        <v>0</v>
      </c>
      <c r="R644" s="14">
        <f t="shared" si="412"/>
        <v>0</v>
      </c>
      <c r="S644" s="13">
        <f t="shared" si="383"/>
        <v>0</v>
      </c>
      <c r="T644" s="14">
        <f t="shared" si="413"/>
        <v>0</v>
      </c>
      <c r="U644" s="13">
        <f t="shared" si="384"/>
        <v>0</v>
      </c>
      <c r="V644" s="14"/>
      <c r="W644" s="13">
        <f t="shared" si="385"/>
        <v>0</v>
      </c>
      <c r="X644" s="14">
        <f t="shared" si="414"/>
        <v>0</v>
      </c>
      <c r="Y644" s="13">
        <f t="shared" si="386"/>
        <v>0</v>
      </c>
      <c r="Z644" s="14">
        <f t="shared" si="415"/>
        <v>0</v>
      </c>
      <c r="AA644" s="13">
        <f t="shared" si="387"/>
        <v>0</v>
      </c>
      <c r="AB644" s="14"/>
      <c r="AC644" s="13">
        <f t="shared" si="388"/>
        <v>0</v>
      </c>
      <c r="AD644" s="14">
        <f t="shared" si="416"/>
        <v>0</v>
      </c>
      <c r="AE644" s="13">
        <f t="shared" si="389"/>
        <v>0</v>
      </c>
      <c r="AF644" s="14">
        <f t="shared" si="417"/>
        <v>0</v>
      </c>
      <c r="AG644" s="13">
        <f t="shared" si="390"/>
        <v>1.9999999999999574E-2</v>
      </c>
      <c r="AH644" s="14"/>
      <c r="AI644" s="13">
        <f t="shared" si="391"/>
        <v>0</v>
      </c>
      <c r="AJ644" s="14">
        <f t="shared" si="418"/>
        <v>0</v>
      </c>
      <c r="AK644" s="13">
        <f t="shared" si="392"/>
        <v>0</v>
      </c>
      <c r="AL644" s="14">
        <f t="shared" si="419"/>
        <v>0</v>
      </c>
      <c r="AM644" s="13">
        <f t="shared" si="393"/>
        <v>1.9999999999999574E-2</v>
      </c>
      <c r="AN644" s="14"/>
      <c r="AO644" s="13">
        <f t="shared" si="394"/>
        <v>0</v>
      </c>
      <c r="AP644" s="14">
        <f t="shared" si="395"/>
        <v>0</v>
      </c>
      <c r="AQ644" s="13">
        <f t="shared" si="396"/>
        <v>0</v>
      </c>
      <c r="AR644" s="14">
        <f t="shared" si="397"/>
        <v>0</v>
      </c>
      <c r="AS644" s="13">
        <f t="shared" si="398"/>
        <v>0</v>
      </c>
      <c r="AT644" s="14"/>
      <c r="AU644" s="13">
        <f t="shared" si="399"/>
        <v>0</v>
      </c>
      <c r="AV644" s="14">
        <f t="shared" si="400"/>
        <v>0</v>
      </c>
      <c r="AW644" s="13">
        <f t="shared" si="401"/>
        <v>0</v>
      </c>
      <c r="AX644" s="14">
        <f t="shared" si="402"/>
        <v>0</v>
      </c>
      <c r="AY644" s="13">
        <f t="shared" si="403"/>
        <v>1.9999999999999574E-2</v>
      </c>
      <c r="AZ644" s="14"/>
      <c r="BA644" s="13">
        <f t="shared" si="404"/>
        <v>0</v>
      </c>
      <c r="BB644" s="14">
        <f t="shared" si="405"/>
        <v>0</v>
      </c>
      <c r="BC644" s="13">
        <f t="shared" si="406"/>
        <v>0</v>
      </c>
      <c r="BD644" s="14">
        <f t="shared" si="407"/>
        <v>0</v>
      </c>
      <c r="BE644" s="13">
        <f t="shared" si="408"/>
        <v>1.9999999999999574E-2</v>
      </c>
    </row>
    <row r="645" spans="1:57" x14ac:dyDescent="0.25">
      <c r="A645" s="23">
        <f t="shared" si="409"/>
        <v>12.810416666666482</v>
      </c>
      <c r="B645" s="8" t="s">
        <v>22</v>
      </c>
      <c r="C645" s="11" t="s">
        <v>20</v>
      </c>
      <c r="F645" s="10" t="s">
        <v>14</v>
      </c>
      <c r="G645" s="10" t="s">
        <v>14</v>
      </c>
      <c r="H645" s="10"/>
      <c r="I645" s="10" t="s">
        <v>14</v>
      </c>
      <c r="J645" t="s">
        <v>11</v>
      </c>
      <c r="K645" s="13">
        <f t="shared" ref="K645:K708" si="420">IF(B645="Line 1 Fails",A645,0)</f>
        <v>0</v>
      </c>
      <c r="L645" s="14">
        <f t="shared" si="410"/>
        <v>0</v>
      </c>
      <c r="M645" s="13">
        <f t="shared" ref="M645:M708" si="421">IF(B645="Line 1 repd.",A645,0)</f>
        <v>12.810416666666482</v>
      </c>
      <c r="N645" s="14">
        <f t="shared" si="411"/>
        <v>1</v>
      </c>
      <c r="O645" s="13">
        <f t="shared" ref="O645:O708" si="422">IF(C645="Dn(waiting)",A646-A645,0)</f>
        <v>0</v>
      </c>
      <c r="P645" s="14"/>
      <c r="Q645" s="13">
        <f t="shared" ref="Q645:Q708" si="423">IF(B645="Line 2 Fails",A645,0)</f>
        <v>0</v>
      </c>
      <c r="R645" s="14">
        <f t="shared" si="412"/>
        <v>0</v>
      </c>
      <c r="S645" s="13">
        <f t="shared" ref="S645:S708" si="424">IF(B645="Line 2 repd.",A645,0)</f>
        <v>0</v>
      </c>
      <c r="T645" s="14">
        <f t="shared" si="413"/>
        <v>0</v>
      </c>
      <c r="U645" s="13">
        <f t="shared" ref="U645:U708" si="425">IF(D645="Dn(waiting)",A646-A645,0)</f>
        <v>0</v>
      </c>
      <c r="V645" s="14"/>
      <c r="W645" s="13">
        <f t="shared" ref="W645:W708" si="426">IF(B645="Line 3 Fails",A645,0)</f>
        <v>0</v>
      </c>
      <c r="X645" s="14">
        <f t="shared" si="414"/>
        <v>0</v>
      </c>
      <c r="Y645" s="13">
        <f t="shared" ref="Y645:Y708" si="427">IF(B645="Line 3 repd.",A645,0)</f>
        <v>0</v>
      </c>
      <c r="Z645" s="14">
        <f t="shared" si="415"/>
        <v>0</v>
      </c>
      <c r="AA645" s="13">
        <f t="shared" ref="AA645:AA708" si="428">IF(E645="Dn(waiting)",A646-A645,0)</f>
        <v>0</v>
      </c>
      <c r="AB645" s="14"/>
      <c r="AC645" s="13">
        <f t="shared" ref="AC645:AC708" si="429">IF(B645="Line 4 Fails",A645,0)</f>
        <v>0</v>
      </c>
      <c r="AD645" s="14">
        <f t="shared" si="416"/>
        <v>0</v>
      </c>
      <c r="AE645" s="13">
        <f t="shared" ref="AE645:AE708" si="430">IF(B645="Line 4 repd.",A645,0)</f>
        <v>0</v>
      </c>
      <c r="AF645" s="14">
        <f t="shared" si="417"/>
        <v>0</v>
      </c>
      <c r="AG645" s="13">
        <f t="shared" ref="AG645:AG708" si="431">IF(F645="Dn(waiting)",A646-A645,0)</f>
        <v>1.9999999999999574E-2</v>
      </c>
      <c r="AH645" s="14"/>
      <c r="AI645" s="13">
        <f t="shared" ref="AI645:AI708" si="432">IF(B645="Line 5 Fails",A645,0)</f>
        <v>0</v>
      </c>
      <c r="AJ645" s="14">
        <f t="shared" si="418"/>
        <v>0</v>
      </c>
      <c r="AK645" s="13">
        <f t="shared" ref="AK645:AK708" si="433">IF(B645="Line 5 repd.",A645,0)</f>
        <v>0</v>
      </c>
      <c r="AL645" s="14">
        <f t="shared" si="419"/>
        <v>0</v>
      </c>
      <c r="AM645" s="13">
        <f t="shared" ref="AM645:AM708" si="434">IF(J645="Dn(waiting)",A646-A645,0)</f>
        <v>0</v>
      </c>
      <c r="AN645" s="14"/>
      <c r="AO645" s="13">
        <f t="shared" si="394"/>
        <v>0</v>
      </c>
      <c r="AP645" s="14">
        <f t="shared" si="395"/>
        <v>0</v>
      </c>
      <c r="AQ645" s="13">
        <f t="shared" si="396"/>
        <v>0</v>
      </c>
      <c r="AR645" s="14">
        <f t="shared" si="397"/>
        <v>0</v>
      </c>
      <c r="AS645" s="13">
        <f t="shared" si="398"/>
        <v>0</v>
      </c>
      <c r="AT645" s="14"/>
      <c r="AU645" s="13">
        <f t="shared" si="399"/>
        <v>0</v>
      </c>
      <c r="AV645" s="14">
        <f t="shared" si="400"/>
        <v>0</v>
      </c>
      <c r="AW645" s="13">
        <f t="shared" si="401"/>
        <v>0</v>
      </c>
      <c r="AX645" s="14">
        <f t="shared" si="402"/>
        <v>0</v>
      </c>
      <c r="AY645" s="13">
        <f t="shared" si="403"/>
        <v>0</v>
      </c>
      <c r="AZ645" s="14"/>
      <c r="BA645" s="13">
        <f t="shared" si="404"/>
        <v>0</v>
      </c>
      <c r="BB645" s="14">
        <f t="shared" si="405"/>
        <v>0</v>
      </c>
      <c r="BC645" s="13">
        <f t="shared" si="406"/>
        <v>0</v>
      </c>
      <c r="BD645" s="14">
        <f t="shared" si="407"/>
        <v>0</v>
      </c>
      <c r="BE645" s="13">
        <f t="shared" si="408"/>
        <v>0</v>
      </c>
    </row>
    <row r="646" spans="1:57" x14ac:dyDescent="0.25">
      <c r="A646" s="23">
        <f t="shared" si="409"/>
        <v>12.830416666666482</v>
      </c>
      <c r="B646" s="8" t="s">
        <v>16</v>
      </c>
      <c r="C646" s="10"/>
      <c r="D646" s="10" t="s">
        <v>14</v>
      </c>
      <c r="F646" s="10" t="s">
        <v>14</v>
      </c>
      <c r="G646" s="10" t="s">
        <v>14</v>
      </c>
      <c r="H646" s="10"/>
      <c r="I646" s="10" t="s">
        <v>14</v>
      </c>
      <c r="J646" t="s">
        <v>11</v>
      </c>
      <c r="K646" s="13">
        <f t="shared" si="420"/>
        <v>0</v>
      </c>
      <c r="L646" s="14">
        <f t="shared" ref="L646:L709" si="435">IF(K646&gt;0,1,0)</f>
        <v>0</v>
      </c>
      <c r="M646" s="13">
        <f t="shared" si="421"/>
        <v>0</v>
      </c>
      <c r="N646" s="14">
        <f t="shared" ref="N646:N709" si="436">IF(M646&gt;0,1,0)</f>
        <v>0</v>
      </c>
      <c r="O646" s="13">
        <f t="shared" si="422"/>
        <v>0</v>
      </c>
      <c r="P646" s="14"/>
      <c r="Q646" s="13">
        <f t="shared" si="423"/>
        <v>12.830416666666482</v>
      </c>
      <c r="R646" s="14">
        <f t="shared" ref="R646:R709" si="437">IF(Q646&gt;0,1,0)</f>
        <v>1</v>
      </c>
      <c r="S646" s="13">
        <f t="shared" si="424"/>
        <v>0</v>
      </c>
      <c r="T646" s="14">
        <f t="shared" ref="T646:T709" si="438">IF(S646&gt;0,1,0)</f>
        <v>0</v>
      </c>
      <c r="U646" s="13">
        <f t="shared" si="425"/>
        <v>1.9999999999999574E-2</v>
      </c>
      <c r="V646" s="14"/>
      <c r="W646" s="13">
        <f t="shared" si="426"/>
        <v>0</v>
      </c>
      <c r="X646" s="14">
        <f t="shared" ref="X646:X709" si="439">IF(W646&gt;0,1,0)</f>
        <v>0</v>
      </c>
      <c r="Y646" s="13">
        <f t="shared" si="427"/>
        <v>0</v>
      </c>
      <c r="Z646" s="14">
        <f t="shared" ref="Z646:Z709" si="440">IF(Y646&gt;0,1,0)</f>
        <v>0</v>
      </c>
      <c r="AA646" s="13">
        <f t="shared" si="428"/>
        <v>0</v>
      </c>
      <c r="AB646" s="14"/>
      <c r="AC646" s="13">
        <f t="shared" si="429"/>
        <v>0</v>
      </c>
      <c r="AD646" s="14">
        <f t="shared" ref="AD646:AD709" si="441">IF(AC646&gt;0,1,0)</f>
        <v>0</v>
      </c>
      <c r="AE646" s="13">
        <f t="shared" si="430"/>
        <v>0</v>
      </c>
      <c r="AF646" s="14">
        <f t="shared" ref="AF646:AF709" si="442">IF(AE646&gt;0,1,0)</f>
        <v>0</v>
      </c>
      <c r="AG646" s="13">
        <f t="shared" si="431"/>
        <v>1.9999999999999574E-2</v>
      </c>
      <c r="AH646" s="14"/>
      <c r="AI646" s="13">
        <f t="shared" si="432"/>
        <v>0</v>
      </c>
      <c r="AJ646" s="14">
        <f t="shared" ref="AJ646:AJ709" si="443">IF(AI646&gt;0,1,0)</f>
        <v>0</v>
      </c>
      <c r="AK646" s="13">
        <f t="shared" si="433"/>
        <v>0</v>
      </c>
      <c r="AL646" s="14">
        <f t="shared" ref="AL646:AL709" si="444">IF(AK646&gt;0,1,0)</f>
        <v>0</v>
      </c>
      <c r="AM646" s="13">
        <f t="shared" si="434"/>
        <v>0</v>
      </c>
      <c r="AN646" s="14"/>
      <c r="AO646" s="13">
        <f t="shared" ref="AO646:AO709" si="445">IF(B646="Line 6 Fails",A646,0)</f>
        <v>0</v>
      </c>
      <c r="AP646" s="14">
        <f t="shared" ref="AP646:AP709" si="446">IF(AO646&gt;0,1,0)</f>
        <v>0</v>
      </c>
      <c r="AQ646" s="13">
        <f t="shared" ref="AQ646:AQ709" si="447">IF(B646="Line 6 repd.",A646,0)</f>
        <v>0</v>
      </c>
      <c r="AR646" s="14">
        <f t="shared" ref="AR646:AR709" si="448">IF(AQ646&gt;0,1,0)</f>
        <v>0</v>
      </c>
      <c r="AS646" s="13">
        <f t="shared" ref="AS646:AS709" si="449">IF(H646="Dn(waiting)",A647-A646,0)</f>
        <v>0</v>
      </c>
      <c r="AT646" s="14"/>
      <c r="AU646" s="13">
        <f t="shared" ref="AU646:AU709" si="450">IF(B646="Line 7 Fails",A646,0)</f>
        <v>0</v>
      </c>
      <c r="AV646" s="14">
        <f t="shared" ref="AV646:AV709" si="451">IF(AU646&gt;0,1,0)</f>
        <v>0</v>
      </c>
      <c r="AW646" s="13">
        <f t="shared" ref="AW646:AW709" si="452">IF(B646="Line 7 repd.",A646,0)</f>
        <v>0</v>
      </c>
      <c r="AX646" s="14">
        <f t="shared" ref="AX646:AX709" si="453">IF(AW646&gt;0,1,0)</f>
        <v>0</v>
      </c>
      <c r="AY646" s="13">
        <f t="shared" ref="AY646:AY709" si="454">IF(J646="Dn(waiting)",A647-A646,0)</f>
        <v>0</v>
      </c>
      <c r="AZ646" s="14"/>
      <c r="BA646" s="13">
        <f t="shared" ref="BA646:BA709" si="455">IF(B646="Line 8 Fails",A646,0)</f>
        <v>0</v>
      </c>
      <c r="BB646" s="14">
        <f t="shared" ref="BB646:BB709" si="456">IF(BA646&gt;0,1,0)</f>
        <v>0</v>
      </c>
      <c r="BC646" s="13">
        <f t="shared" ref="BC646:BC709" si="457">IF(B646="Line 8 repd.",A646,0)</f>
        <v>0</v>
      </c>
      <c r="BD646" s="14">
        <f t="shared" ref="BD646:BD709" si="458">IF(BC646&gt;0,1,0)</f>
        <v>0</v>
      </c>
      <c r="BE646" s="13">
        <f t="shared" ref="BE646:BE709" si="459">IF(J646="Dn(waiting)",A647-A646,0)</f>
        <v>0</v>
      </c>
    </row>
    <row r="647" spans="1:57" x14ac:dyDescent="0.25">
      <c r="A647" s="23">
        <f t="shared" ref="A647:A710" si="460">A646+0.02</f>
        <v>12.850416666666481</v>
      </c>
      <c r="B647" s="8"/>
      <c r="C647" s="10"/>
      <c r="D647" s="10" t="s">
        <v>14</v>
      </c>
      <c r="E647" s="11"/>
      <c r="F647" s="10" t="s">
        <v>14</v>
      </c>
      <c r="G647" s="10" t="s">
        <v>14</v>
      </c>
      <c r="H647" s="10"/>
      <c r="I647" s="10" t="s">
        <v>14</v>
      </c>
      <c r="J647" t="s">
        <v>11</v>
      </c>
      <c r="K647" s="13">
        <f t="shared" si="420"/>
        <v>0</v>
      </c>
      <c r="L647" s="14">
        <f t="shared" si="435"/>
        <v>0</v>
      </c>
      <c r="M647" s="13">
        <f t="shared" si="421"/>
        <v>0</v>
      </c>
      <c r="N647" s="14">
        <f t="shared" si="436"/>
        <v>0</v>
      </c>
      <c r="O647" s="13">
        <f t="shared" si="422"/>
        <v>0</v>
      </c>
      <c r="P647" s="14"/>
      <c r="Q647" s="13">
        <f t="shared" si="423"/>
        <v>0</v>
      </c>
      <c r="R647" s="14">
        <f t="shared" si="437"/>
        <v>0</v>
      </c>
      <c r="S647" s="13">
        <f t="shared" si="424"/>
        <v>0</v>
      </c>
      <c r="T647" s="14">
        <f t="shared" si="438"/>
        <v>0</v>
      </c>
      <c r="U647" s="13">
        <f t="shared" si="425"/>
        <v>1.9999999999999574E-2</v>
      </c>
      <c r="V647" s="14"/>
      <c r="W647" s="13">
        <f t="shared" si="426"/>
        <v>0</v>
      </c>
      <c r="X647" s="14">
        <f t="shared" si="439"/>
        <v>0</v>
      </c>
      <c r="Y647" s="13">
        <f t="shared" si="427"/>
        <v>0</v>
      </c>
      <c r="Z647" s="14">
        <f t="shared" si="440"/>
        <v>0</v>
      </c>
      <c r="AA647" s="13">
        <f t="shared" si="428"/>
        <v>0</v>
      </c>
      <c r="AB647" s="14"/>
      <c r="AC647" s="13">
        <f t="shared" si="429"/>
        <v>0</v>
      </c>
      <c r="AD647" s="14">
        <f t="shared" si="441"/>
        <v>0</v>
      </c>
      <c r="AE647" s="13">
        <f t="shared" si="430"/>
        <v>0</v>
      </c>
      <c r="AF647" s="14">
        <f t="shared" si="442"/>
        <v>0</v>
      </c>
      <c r="AG647" s="13">
        <f t="shared" si="431"/>
        <v>1.9999999999999574E-2</v>
      </c>
      <c r="AH647" s="14"/>
      <c r="AI647" s="13">
        <f t="shared" si="432"/>
        <v>0</v>
      </c>
      <c r="AJ647" s="14">
        <f t="shared" si="443"/>
        <v>0</v>
      </c>
      <c r="AK647" s="13">
        <f t="shared" si="433"/>
        <v>0</v>
      </c>
      <c r="AL647" s="14">
        <f t="shared" si="444"/>
        <v>0</v>
      </c>
      <c r="AM647" s="13">
        <f t="shared" si="434"/>
        <v>0</v>
      </c>
      <c r="AN647" s="14"/>
      <c r="AO647" s="13">
        <f t="shared" si="445"/>
        <v>0</v>
      </c>
      <c r="AP647" s="14">
        <f t="shared" si="446"/>
        <v>0</v>
      </c>
      <c r="AQ647" s="13">
        <f t="shared" si="447"/>
        <v>0</v>
      </c>
      <c r="AR647" s="14">
        <f t="shared" si="448"/>
        <v>0</v>
      </c>
      <c r="AS647" s="13">
        <f t="shared" si="449"/>
        <v>0</v>
      </c>
      <c r="AT647" s="14"/>
      <c r="AU647" s="13">
        <f t="shared" si="450"/>
        <v>0</v>
      </c>
      <c r="AV647" s="14">
        <f t="shared" si="451"/>
        <v>0</v>
      </c>
      <c r="AW647" s="13">
        <f t="shared" si="452"/>
        <v>0</v>
      </c>
      <c r="AX647" s="14">
        <f t="shared" si="453"/>
        <v>0</v>
      </c>
      <c r="AY647" s="13">
        <f t="shared" si="454"/>
        <v>0</v>
      </c>
      <c r="AZ647" s="14"/>
      <c r="BA647" s="13">
        <f t="shared" si="455"/>
        <v>0</v>
      </c>
      <c r="BB647" s="14">
        <f t="shared" si="456"/>
        <v>0</v>
      </c>
      <c r="BC647" s="13">
        <f t="shared" si="457"/>
        <v>0</v>
      </c>
      <c r="BD647" s="14">
        <f t="shared" si="458"/>
        <v>0</v>
      </c>
      <c r="BE647" s="13">
        <f t="shared" si="459"/>
        <v>0</v>
      </c>
    </row>
    <row r="648" spans="1:57" x14ac:dyDescent="0.25">
      <c r="A648" s="23">
        <f t="shared" si="460"/>
        <v>12.870416666666481</v>
      </c>
      <c r="B648" s="8"/>
      <c r="C648" s="10"/>
      <c r="D648" s="10" t="s">
        <v>14</v>
      </c>
      <c r="F648" s="10" t="s">
        <v>14</v>
      </c>
      <c r="G648" s="10" t="s">
        <v>14</v>
      </c>
      <c r="I648" s="10" t="s">
        <v>14</v>
      </c>
      <c r="J648" t="s">
        <v>11</v>
      </c>
      <c r="K648" s="13">
        <f t="shared" si="420"/>
        <v>0</v>
      </c>
      <c r="L648" s="14">
        <f t="shared" si="435"/>
        <v>0</v>
      </c>
      <c r="M648" s="13">
        <f t="shared" si="421"/>
        <v>0</v>
      </c>
      <c r="N648" s="14">
        <f t="shared" si="436"/>
        <v>0</v>
      </c>
      <c r="O648" s="13">
        <f t="shared" si="422"/>
        <v>0</v>
      </c>
      <c r="P648" s="14"/>
      <c r="Q648" s="13">
        <f t="shared" si="423"/>
        <v>0</v>
      </c>
      <c r="R648" s="14">
        <f t="shared" si="437"/>
        <v>0</v>
      </c>
      <c r="S648" s="13">
        <f t="shared" si="424"/>
        <v>0</v>
      </c>
      <c r="T648" s="14">
        <f t="shared" si="438"/>
        <v>0</v>
      </c>
      <c r="U648" s="13">
        <f t="shared" si="425"/>
        <v>1.9999999999999574E-2</v>
      </c>
      <c r="V648" s="14"/>
      <c r="W648" s="13">
        <f t="shared" si="426"/>
        <v>0</v>
      </c>
      <c r="X648" s="14">
        <f t="shared" si="439"/>
        <v>0</v>
      </c>
      <c r="Y648" s="13">
        <f t="shared" si="427"/>
        <v>0</v>
      </c>
      <c r="Z648" s="14">
        <f t="shared" si="440"/>
        <v>0</v>
      </c>
      <c r="AA648" s="13">
        <f t="shared" si="428"/>
        <v>0</v>
      </c>
      <c r="AB648" s="14"/>
      <c r="AC648" s="13">
        <f t="shared" si="429"/>
        <v>0</v>
      </c>
      <c r="AD648" s="14">
        <f t="shared" si="441"/>
        <v>0</v>
      </c>
      <c r="AE648" s="13">
        <f t="shared" si="430"/>
        <v>0</v>
      </c>
      <c r="AF648" s="14">
        <f t="shared" si="442"/>
        <v>0</v>
      </c>
      <c r="AG648" s="13">
        <f t="shared" si="431"/>
        <v>1.9999999999999574E-2</v>
      </c>
      <c r="AH648" s="14"/>
      <c r="AI648" s="13">
        <f t="shared" si="432"/>
        <v>0</v>
      </c>
      <c r="AJ648" s="14">
        <f t="shared" si="443"/>
        <v>0</v>
      </c>
      <c r="AK648" s="13">
        <f t="shared" si="433"/>
        <v>0</v>
      </c>
      <c r="AL648" s="14">
        <f t="shared" si="444"/>
        <v>0</v>
      </c>
      <c r="AM648" s="13">
        <f t="shared" si="434"/>
        <v>0</v>
      </c>
      <c r="AN648" s="14"/>
      <c r="AO648" s="13">
        <f t="shared" si="445"/>
        <v>0</v>
      </c>
      <c r="AP648" s="14">
        <f t="shared" si="446"/>
        <v>0</v>
      </c>
      <c r="AQ648" s="13">
        <f t="shared" si="447"/>
        <v>0</v>
      </c>
      <c r="AR648" s="14">
        <f t="shared" si="448"/>
        <v>0</v>
      </c>
      <c r="AS648" s="13">
        <f t="shared" si="449"/>
        <v>0</v>
      </c>
      <c r="AT648" s="14"/>
      <c r="AU648" s="13">
        <f t="shared" si="450"/>
        <v>0</v>
      </c>
      <c r="AV648" s="14">
        <f t="shared" si="451"/>
        <v>0</v>
      </c>
      <c r="AW648" s="13">
        <f t="shared" si="452"/>
        <v>0</v>
      </c>
      <c r="AX648" s="14">
        <f t="shared" si="453"/>
        <v>0</v>
      </c>
      <c r="AY648" s="13">
        <f t="shared" si="454"/>
        <v>0</v>
      </c>
      <c r="AZ648" s="14"/>
      <c r="BA648" s="13">
        <f t="shared" si="455"/>
        <v>0</v>
      </c>
      <c r="BB648" s="14">
        <f t="shared" si="456"/>
        <v>0</v>
      </c>
      <c r="BC648" s="13">
        <f t="shared" si="457"/>
        <v>0</v>
      </c>
      <c r="BD648" s="14">
        <f t="shared" si="458"/>
        <v>0</v>
      </c>
      <c r="BE648" s="13">
        <f t="shared" si="459"/>
        <v>0</v>
      </c>
    </row>
    <row r="649" spans="1:57" x14ac:dyDescent="0.25">
      <c r="A649" s="23">
        <f t="shared" si="460"/>
        <v>12.89041666666648</v>
      </c>
      <c r="B649" s="8" t="s">
        <v>63</v>
      </c>
      <c r="C649" s="10"/>
      <c r="D649" s="10" t="s">
        <v>14</v>
      </c>
      <c r="F649" s="10" t="s">
        <v>14</v>
      </c>
      <c r="G649" s="10" t="s">
        <v>14</v>
      </c>
      <c r="H649" s="10" t="s">
        <v>14</v>
      </c>
      <c r="I649" s="10" t="s">
        <v>14</v>
      </c>
      <c r="J649" t="s">
        <v>11</v>
      </c>
      <c r="K649" s="13">
        <f t="shared" si="420"/>
        <v>0</v>
      </c>
      <c r="L649" s="14">
        <f t="shared" si="435"/>
        <v>0</v>
      </c>
      <c r="M649" s="13">
        <f t="shared" si="421"/>
        <v>0</v>
      </c>
      <c r="N649" s="14">
        <f t="shared" si="436"/>
        <v>0</v>
      </c>
      <c r="O649" s="13">
        <f t="shared" si="422"/>
        <v>0</v>
      </c>
      <c r="P649" s="14"/>
      <c r="Q649" s="13">
        <f t="shared" si="423"/>
        <v>0</v>
      </c>
      <c r="R649" s="14">
        <f t="shared" si="437"/>
        <v>0</v>
      </c>
      <c r="S649" s="13">
        <f t="shared" si="424"/>
        <v>0</v>
      </c>
      <c r="T649" s="14">
        <f t="shared" si="438"/>
        <v>0</v>
      </c>
      <c r="U649" s="13">
        <f t="shared" si="425"/>
        <v>1.9999999999999574E-2</v>
      </c>
      <c r="V649" s="14"/>
      <c r="W649" s="13">
        <f t="shared" si="426"/>
        <v>0</v>
      </c>
      <c r="X649" s="14">
        <f t="shared" si="439"/>
        <v>0</v>
      </c>
      <c r="Y649" s="13">
        <f t="shared" si="427"/>
        <v>0</v>
      </c>
      <c r="Z649" s="14">
        <f t="shared" si="440"/>
        <v>0</v>
      </c>
      <c r="AA649" s="13">
        <f t="shared" si="428"/>
        <v>0</v>
      </c>
      <c r="AB649" s="14"/>
      <c r="AC649" s="13">
        <f t="shared" si="429"/>
        <v>0</v>
      </c>
      <c r="AD649" s="14">
        <f t="shared" si="441"/>
        <v>0</v>
      </c>
      <c r="AE649" s="13">
        <f t="shared" si="430"/>
        <v>0</v>
      </c>
      <c r="AF649" s="14">
        <f t="shared" si="442"/>
        <v>0</v>
      </c>
      <c r="AG649" s="13">
        <f t="shared" si="431"/>
        <v>1.9999999999999574E-2</v>
      </c>
      <c r="AH649" s="14"/>
      <c r="AI649" s="13">
        <f t="shared" si="432"/>
        <v>0</v>
      </c>
      <c r="AJ649" s="14">
        <f t="shared" si="443"/>
        <v>0</v>
      </c>
      <c r="AK649" s="13">
        <f t="shared" si="433"/>
        <v>0</v>
      </c>
      <c r="AL649" s="14">
        <f t="shared" si="444"/>
        <v>0</v>
      </c>
      <c r="AM649" s="13">
        <f t="shared" si="434"/>
        <v>0</v>
      </c>
      <c r="AN649" s="14"/>
      <c r="AO649" s="13">
        <f t="shared" si="445"/>
        <v>12.89041666666648</v>
      </c>
      <c r="AP649" s="14">
        <f t="shared" si="446"/>
        <v>1</v>
      </c>
      <c r="AQ649" s="13">
        <f t="shared" si="447"/>
        <v>0</v>
      </c>
      <c r="AR649" s="14">
        <f t="shared" si="448"/>
        <v>0</v>
      </c>
      <c r="AS649" s="13">
        <f t="shared" si="449"/>
        <v>1.9999999999999574E-2</v>
      </c>
      <c r="AT649" s="14"/>
      <c r="AU649" s="13">
        <f t="shared" si="450"/>
        <v>0</v>
      </c>
      <c r="AV649" s="14">
        <f t="shared" si="451"/>
        <v>0</v>
      </c>
      <c r="AW649" s="13">
        <f t="shared" si="452"/>
        <v>0</v>
      </c>
      <c r="AX649" s="14">
        <f t="shared" si="453"/>
        <v>0</v>
      </c>
      <c r="AY649" s="13">
        <f t="shared" si="454"/>
        <v>0</v>
      </c>
      <c r="AZ649" s="14"/>
      <c r="BA649" s="13">
        <f t="shared" si="455"/>
        <v>0</v>
      </c>
      <c r="BB649" s="14">
        <f t="shared" si="456"/>
        <v>0</v>
      </c>
      <c r="BC649" s="13">
        <f t="shared" si="457"/>
        <v>0</v>
      </c>
      <c r="BD649" s="14">
        <f t="shared" si="458"/>
        <v>0</v>
      </c>
      <c r="BE649" s="13">
        <f t="shared" si="459"/>
        <v>0</v>
      </c>
    </row>
    <row r="650" spans="1:57" x14ac:dyDescent="0.25">
      <c r="A650" s="23">
        <f t="shared" si="460"/>
        <v>12.91041666666648</v>
      </c>
      <c r="B650" s="8" t="s">
        <v>77</v>
      </c>
      <c r="C650" s="10"/>
      <c r="D650" s="10" t="s">
        <v>14</v>
      </c>
      <c r="E650" s="10"/>
      <c r="F650" s="10" t="s">
        <v>14</v>
      </c>
      <c r="G650" t="s">
        <v>11</v>
      </c>
      <c r="H650" s="10" t="s">
        <v>14</v>
      </c>
      <c r="I650" s="10" t="s">
        <v>14</v>
      </c>
      <c r="J650" s="11" t="s">
        <v>20</v>
      </c>
      <c r="K650" s="13">
        <f t="shared" si="420"/>
        <v>0</v>
      </c>
      <c r="L650" s="14">
        <f t="shared" si="435"/>
        <v>0</v>
      </c>
      <c r="M650" s="13">
        <f t="shared" si="421"/>
        <v>0</v>
      </c>
      <c r="N650" s="14">
        <f t="shared" si="436"/>
        <v>0</v>
      </c>
      <c r="O650" s="13">
        <f t="shared" si="422"/>
        <v>0</v>
      </c>
      <c r="P650" s="14"/>
      <c r="Q650" s="13">
        <f t="shared" si="423"/>
        <v>0</v>
      </c>
      <c r="R650" s="14">
        <f t="shared" si="437"/>
        <v>0</v>
      </c>
      <c r="S650" s="13">
        <f t="shared" si="424"/>
        <v>0</v>
      </c>
      <c r="T650" s="14">
        <f t="shared" si="438"/>
        <v>0</v>
      </c>
      <c r="U650" s="13">
        <f t="shared" si="425"/>
        <v>1.9999999999999574E-2</v>
      </c>
      <c r="V650" s="14"/>
      <c r="W650" s="13">
        <f t="shared" si="426"/>
        <v>0</v>
      </c>
      <c r="X650" s="14">
        <f t="shared" si="439"/>
        <v>0</v>
      </c>
      <c r="Y650" s="13">
        <f t="shared" si="427"/>
        <v>0</v>
      </c>
      <c r="Z650" s="14">
        <f t="shared" si="440"/>
        <v>0</v>
      </c>
      <c r="AA650" s="13">
        <f t="shared" si="428"/>
        <v>0</v>
      </c>
      <c r="AB650" s="14"/>
      <c r="AC650" s="13">
        <f t="shared" si="429"/>
        <v>0</v>
      </c>
      <c r="AD650" s="14">
        <f t="shared" si="441"/>
        <v>0</v>
      </c>
      <c r="AE650" s="13">
        <f t="shared" si="430"/>
        <v>0</v>
      </c>
      <c r="AF650" s="14">
        <f t="shared" si="442"/>
        <v>0</v>
      </c>
      <c r="AG650" s="13">
        <f t="shared" si="431"/>
        <v>1.9999999999999574E-2</v>
      </c>
      <c r="AH650" s="14"/>
      <c r="AI650" s="13">
        <f t="shared" si="432"/>
        <v>0</v>
      </c>
      <c r="AJ650" s="14">
        <f t="shared" si="443"/>
        <v>0</v>
      </c>
      <c r="AK650" s="13">
        <f t="shared" si="433"/>
        <v>0</v>
      </c>
      <c r="AL650" s="14">
        <f t="shared" si="444"/>
        <v>0</v>
      </c>
      <c r="AM650" s="13">
        <f t="shared" si="434"/>
        <v>0</v>
      </c>
      <c r="AN650" s="14"/>
      <c r="AO650" s="13">
        <f t="shared" si="445"/>
        <v>0</v>
      </c>
      <c r="AP650" s="14">
        <f t="shared" si="446"/>
        <v>0</v>
      </c>
      <c r="AQ650" s="13">
        <f t="shared" si="447"/>
        <v>0</v>
      </c>
      <c r="AR650" s="14">
        <f t="shared" si="448"/>
        <v>0</v>
      </c>
      <c r="AS650" s="13">
        <f t="shared" si="449"/>
        <v>1.9999999999999574E-2</v>
      </c>
      <c r="AT650" s="14"/>
      <c r="AU650" s="13">
        <f t="shared" si="450"/>
        <v>0</v>
      </c>
      <c r="AV650" s="14">
        <f t="shared" si="451"/>
        <v>0</v>
      </c>
      <c r="AW650" s="13">
        <f t="shared" si="452"/>
        <v>0</v>
      </c>
      <c r="AX650" s="14">
        <f t="shared" si="453"/>
        <v>0</v>
      </c>
      <c r="AY650" s="13">
        <f t="shared" si="454"/>
        <v>0</v>
      </c>
      <c r="AZ650" s="14"/>
      <c r="BA650" s="13">
        <f t="shared" si="455"/>
        <v>0</v>
      </c>
      <c r="BB650" s="14">
        <f t="shared" si="456"/>
        <v>0</v>
      </c>
      <c r="BC650" s="13">
        <f t="shared" si="457"/>
        <v>12.91041666666648</v>
      </c>
      <c r="BD650" s="14">
        <f t="shared" si="458"/>
        <v>1</v>
      </c>
      <c r="BE650" s="13">
        <f t="shared" si="459"/>
        <v>0</v>
      </c>
    </row>
    <row r="651" spans="1:57" x14ac:dyDescent="0.25">
      <c r="A651" s="23">
        <f t="shared" si="460"/>
        <v>12.930416666666479</v>
      </c>
      <c r="B651" s="8"/>
      <c r="C651" s="10"/>
      <c r="D651" s="10" t="s">
        <v>14</v>
      </c>
      <c r="E651" s="10"/>
      <c r="F651" s="10" t="s">
        <v>14</v>
      </c>
      <c r="G651" t="s">
        <v>11</v>
      </c>
      <c r="H651" s="10" t="s">
        <v>14</v>
      </c>
      <c r="I651" s="10" t="s">
        <v>14</v>
      </c>
      <c r="J651" s="10"/>
      <c r="K651" s="13">
        <f t="shared" si="420"/>
        <v>0</v>
      </c>
      <c r="L651" s="14">
        <f t="shared" si="435"/>
        <v>0</v>
      </c>
      <c r="M651" s="13">
        <f t="shared" si="421"/>
        <v>0</v>
      </c>
      <c r="N651" s="14">
        <f t="shared" si="436"/>
        <v>0</v>
      </c>
      <c r="O651" s="13">
        <f t="shared" si="422"/>
        <v>0</v>
      </c>
      <c r="P651" s="14"/>
      <c r="Q651" s="13">
        <f t="shared" si="423"/>
        <v>0</v>
      </c>
      <c r="R651" s="14">
        <f t="shared" si="437"/>
        <v>0</v>
      </c>
      <c r="S651" s="13">
        <f t="shared" si="424"/>
        <v>0</v>
      </c>
      <c r="T651" s="14">
        <f t="shared" si="438"/>
        <v>0</v>
      </c>
      <c r="U651" s="13">
        <f t="shared" si="425"/>
        <v>1.9999999999999574E-2</v>
      </c>
      <c r="V651" s="14"/>
      <c r="W651" s="13">
        <f t="shared" si="426"/>
        <v>0</v>
      </c>
      <c r="X651" s="14">
        <f t="shared" si="439"/>
        <v>0</v>
      </c>
      <c r="Y651" s="13">
        <f t="shared" si="427"/>
        <v>0</v>
      </c>
      <c r="Z651" s="14">
        <f t="shared" si="440"/>
        <v>0</v>
      </c>
      <c r="AA651" s="13">
        <f t="shared" si="428"/>
        <v>0</v>
      </c>
      <c r="AB651" s="14"/>
      <c r="AC651" s="13">
        <f t="shared" si="429"/>
        <v>0</v>
      </c>
      <c r="AD651" s="14">
        <f t="shared" si="441"/>
        <v>0</v>
      </c>
      <c r="AE651" s="13">
        <f t="shared" si="430"/>
        <v>0</v>
      </c>
      <c r="AF651" s="14">
        <f t="shared" si="442"/>
        <v>0</v>
      </c>
      <c r="AG651" s="13">
        <f t="shared" si="431"/>
        <v>1.9999999999999574E-2</v>
      </c>
      <c r="AH651" s="14"/>
      <c r="AI651" s="13">
        <f t="shared" si="432"/>
        <v>0</v>
      </c>
      <c r="AJ651" s="14">
        <f t="shared" si="443"/>
        <v>0</v>
      </c>
      <c r="AK651" s="13">
        <f t="shared" si="433"/>
        <v>0</v>
      </c>
      <c r="AL651" s="14">
        <f t="shared" si="444"/>
        <v>0</v>
      </c>
      <c r="AM651" s="13">
        <f t="shared" si="434"/>
        <v>0</v>
      </c>
      <c r="AN651" s="14"/>
      <c r="AO651" s="13">
        <f t="shared" si="445"/>
        <v>0</v>
      </c>
      <c r="AP651" s="14">
        <f t="shared" si="446"/>
        <v>0</v>
      </c>
      <c r="AQ651" s="13">
        <f t="shared" si="447"/>
        <v>0</v>
      </c>
      <c r="AR651" s="14">
        <f t="shared" si="448"/>
        <v>0</v>
      </c>
      <c r="AS651" s="13">
        <f t="shared" si="449"/>
        <v>1.9999999999999574E-2</v>
      </c>
      <c r="AT651" s="14"/>
      <c r="AU651" s="13">
        <f t="shared" si="450"/>
        <v>0</v>
      </c>
      <c r="AV651" s="14">
        <f t="shared" si="451"/>
        <v>0</v>
      </c>
      <c r="AW651" s="13">
        <f t="shared" si="452"/>
        <v>0</v>
      </c>
      <c r="AX651" s="14">
        <f t="shared" si="453"/>
        <v>0</v>
      </c>
      <c r="AY651" s="13">
        <f t="shared" si="454"/>
        <v>0</v>
      </c>
      <c r="AZ651" s="14"/>
      <c r="BA651" s="13">
        <f t="shared" si="455"/>
        <v>0</v>
      </c>
      <c r="BB651" s="14">
        <f t="shared" si="456"/>
        <v>0</v>
      </c>
      <c r="BC651" s="13">
        <f t="shared" si="457"/>
        <v>0</v>
      </c>
      <c r="BD651" s="14">
        <f t="shared" si="458"/>
        <v>0</v>
      </c>
      <c r="BE651" s="13">
        <f t="shared" si="459"/>
        <v>0</v>
      </c>
    </row>
    <row r="652" spans="1:57" x14ac:dyDescent="0.25">
      <c r="A652" s="23">
        <f t="shared" si="460"/>
        <v>12.950416666666479</v>
      </c>
      <c r="B652" s="8" t="s">
        <v>21</v>
      </c>
      <c r="D652" s="10" t="s">
        <v>14</v>
      </c>
      <c r="E652" s="10" t="s">
        <v>14</v>
      </c>
      <c r="F652" s="10" t="s">
        <v>14</v>
      </c>
      <c r="G652" t="s">
        <v>11</v>
      </c>
      <c r="H652" s="10" t="s">
        <v>14</v>
      </c>
      <c r="I652" s="10" t="s">
        <v>14</v>
      </c>
      <c r="J652" s="10"/>
      <c r="K652" s="13">
        <f t="shared" si="420"/>
        <v>0</v>
      </c>
      <c r="L652" s="14">
        <f t="shared" si="435"/>
        <v>0</v>
      </c>
      <c r="M652" s="13">
        <f t="shared" si="421"/>
        <v>0</v>
      </c>
      <c r="N652" s="14">
        <f t="shared" si="436"/>
        <v>0</v>
      </c>
      <c r="O652" s="13">
        <f t="shared" si="422"/>
        <v>0</v>
      </c>
      <c r="P652" s="14"/>
      <c r="Q652" s="13">
        <f t="shared" si="423"/>
        <v>0</v>
      </c>
      <c r="R652" s="14">
        <f t="shared" si="437"/>
        <v>0</v>
      </c>
      <c r="S652" s="13">
        <f t="shared" si="424"/>
        <v>0</v>
      </c>
      <c r="T652" s="14">
        <f t="shared" si="438"/>
        <v>0</v>
      </c>
      <c r="U652" s="13">
        <f t="shared" si="425"/>
        <v>1.9999999999999574E-2</v>
      </c>
      <c r="V652" s="14"/>
      <c r="W652" s="13">
        <f t="shared" si="426"/>
        <v>12.950416666666479</v>
      </c>
      <c r="X652" s="14">
        <f t="shared" si="439"/>
        <v>1</v>
      </c>
      <c r="Y652" s="13">
        <f t="shared" si="427"/>
        <v>0</v>
      </c>
      <c r="Z652" s="14">
        <f t="shared" si="440"/>
        <v>0</v>
      </c>
      <c r="AA652" s="13">
        <f t="shared" si="428"/>
        <v>1.9999999999999574E-2</v>
      </c>
      <c r="AB652" s="14"/>
      <c r="AC652" s="13">
        <f t="shared" si="429"/>
        <v>0</v>
      </c>
      <c r="AD652" s="14">
        <f t="shared" si="441"/>
        <v>0</v>
      </c>
      <c r="AE652" s="13">
        <f t="shared" si="430"/>
        <v>0</v>
      </c>
      <c r="AF652" s="14">
        <f t="shared" si="442"/>
        <v>0</v>
      </c>
      <c r="AG652" s="13">
        <f t="shared" si="431"/>
        <v>1.9999999999999574E-2</v>
      </c>
      <c r="AH652" s="14"/>
      <c r="AI652" s="13">
        <f t="shared" si="432"/>
        <v>0</v>
      </c>
      <c r="AJ652" s="14">
        <f t="shared" si="443"/>
        <v>0</v>
      </c>
      <c r="AK652" s="13">
        <f t="shared" si="433"/>
        <v>0</v>
      </c>
      <c r="AL652" s="14">
        <f t="shared" si="444"/>
        <v>0</v>
      </c>
      <c r="AM652" s="13">
        <f t="shared" si="434"/>
        <v>0</v>
      </c>
      <c r="AN652" s="14"/>
      <c r="AO652" s="13">
        <f t="shared" si="445"/>
        <v>0</v>
      </c>
      <c r="AP652" s="14">
        <f t="shared" si="446"/>
        <v>0</v>
      </c>
      <c r="AQ652" s="13">
        <f t="shared" si="447"/>
        <v>0</v>
      </c>
      <c r="AR652" s="14">
        <f t="shared" si="448"/>
        <v>0</v>
      </c>
      <c r="AS652" s="13">
        <f t="shared" si="449"/>
        <v>1.9999999999999574E-2</v>
      </c>
      <c r="AT652" s="14"/>
      <c r="AU652" s="13">
        <f t="shared" si="450"/>
        <v>0</v>
      </c>
      <c r="AV652" s="14">
        <f t="shared" si="451"/>
        <v>0</v>
      </c>
      <c r="AW652" s="13">
        <f t="shared" si="452"/>
        <v>0</v>
      </c>
      <c r="AX652" s="14">
        <f t="shared" si="453"/>
        <v>0</v>
      </c>
      <c r="AY652" s="13">
        <f t="shared" si="454"/>
        <v>0</v>
      </c>
      <c r="AZ652" s="14"/>
      <c r="BA652" s="13">
        <f t="shared" si="455"/>
        <v>0</v>
      </c>
      <c r="BB652" s="14">
        <f t="shared" si="456"/>
        <v>0</v>
      </c>
      <c r="BC652" s="13">
        <f t="shared" si="457"/>
        <v>0</v>
      </c>
      <c r="BD652" s="14">
        <f t="shared" si="458"/>
        <v>0</v>
      </c>
      <c r="BE652" s="13">
        <f t="shared" si="459"/>
        <v>0</v>
      </c>
    </row>
    <row r="653" spans="1:57" x14ac:dyDescent="0.25">
      <c r="A653" s="23">
        <f t="shared" si="460"/>
        <v>12.970416666666479</v>
      </c>
      <c r="B653" s="8" t="s">
        <v>9</v>
      </c>
      <c r="C653" s="10" t="s">
        <v>14</v>
      </c>
      <c r="D653" s="10" t="s">
        <v>14</v>
      </c>
      <c r="E653" s="10" t="s">
        <v>14</v>
      </c>
      <c r="F653" s="10" t="s">
        <v>14</v>
      </c>
      <c r="G653" t="s">
        <v>11</v>
      </c>
      <c r="H653" s="10" t="s">
        <v>14</v>
      </c>
      <c r="I653" s="10" t="s">
        <v>14</v>
      </c>
      <c r="J653" s="10"/>
      <c r="K653" s="13">
        <f t="shared" si="420"/>
        <v>12.970416666666479</v>
      </c>
      <c r="L653" s="14">
        <f t="shared" si="435"/>
        <v>1</v>
      </c>
      <c r="M653" s="13">
        <f t="shared" si="421"/>
        <v>0</v>
      </c>
      <c r="N653" s="14">
        <f t="shared" si="436"/>
        <v>0</v>
      </c>
      <c r="O653" s="13">
        <f t="shared" si="422"/>
        <v>1.9999999999999574E-2</v>
      </c>
      <c r="P653" s="14"/>
      <c r="Q653" s="13">
        <f t="shared" si="423"/>
        <v>0</v>
      </c>
      <c r="R653" s="14">
        <f t="shared" si="437"/>
        <v>0</v>
      </c>
      <c r="S653" s="13">
        <f t="shared" si="424"/>
        <v>0</v>
      </c>
      <c r="T653" s="14">
        <f t="shared" si="438"/>
        <v>0</v>
      </c>
      <c r="U653" s="13">
        <f t="shared" si="425"/>
        <v>1.9999999999999574E-2</v>
      </c>
      <c r="V653" s="14"/>
      <c r="W653" s="13">
        <f t="shared" si="426"/>
        <v>0</v>
      </c>
      <c r="X653" s="14">
        <f t="shared" si="439"/>
        <v>0</v>
      </c>
      <c r="Y653" s="13">
        <f t="shared" si="427"/>
        <v>0</v>
      </c>
      <c r="Z653" s="14">
        <f t="shared" si="440"/>
        <v>0</v>
      </c>
      <c r="AA653" s="13">
        <f t="shared" si="428"/>
        <v>1.9999999999999574E-2</v>
      </c>
      <c r="AB653" s="14"/>
      <c r="AC653" s="13">
        <f t="shared" si="429"/>
        <v>0</v>
      </c>
      <c r="AD653" s="14">
        <f t="shared" si="441"/>
        <v>0</v>
      </c>
      <c r="AE653" s="13">
        <f t="shared" si="430"/>
        <v>0</v>
      </c>
      <c r="AF653" s="14">
        <f t="shared" si="442"/>
        <v>0</v>
      </c>
      <c r="AG653" s="13">
        <f t="shared" si="431"/>
        <v>1.9999999999999574E-2</v>
      </c>
      <c r="AH653" s="14"/>
      <c r="AI653" s="13">
        <f t="shared" si="432"/>
        <v>0</v>
      </c>
      <c r="AJ653" s="14">
        <f t="shared" si="443"/>
        <v>0</v>
      </c>
      <c r="AK653" s="13">
        <f t="shared" si="433"/>
        <v>0</v>
      </c>
      <c r="AL653" s="14">
        <f t="shared" si="444"/>
        <v>0</v>
      </c>
      <c r="AM653" s="13">
        <f t="shared" si="434"/>
        <v>0</v>
      </c>
      <c r="AN653" s="14"/>
      <c r="AO653" s="13">
        <f t="shared" si="445"/>
        <v>0</v>
      </c>
      <c r="AP653" s="14">
        <f t="shared" si="446"/>
        <v>0</v>
      </c>
      <c r="AQ653" s="13">
        <f t="shared" si="447"/>
        <v>0</v>
      </c>
      <c r="AR653" s="14">
        <f t="shared" si="448"/>
        <v>0</v>
      </c>
      <c r="AS653" s="13">
        <f t="shared" si="449"/>
        <v>1.9999999999999574E-2</v>
      </c>
      <c r="AT653" s="14"/>
      <c r="AU653" s="13">
        <f t="shared" si="450"/>
        <v>0</v>
      </c>
      <c r="AV653" s="14">
        <f t="shared" si="451"/>
        <v>0</v>
      </c>
      <c r="AW653" s="13">
        <f t="shared" si="452"/>
        <v>0</v>
      </c>
      <c r="AX653" s="14">
        <f t="shared" si="453"/>
        <v>0</v>
      </c>
      <c r="AY653" s="13">
        <f t="shared" si="454"/>
        <v>0</v>
      </c>
      <c r="AZ653" s="14"/>
      <c r="BA653" s="13">
        <f t="shared" si="455"/>
        <v>0</v>
      </c>
      <c r="BB653" s="14">
        <f t="shared" si="456"/>
        <v>0</v>
      </c>
      <c r="BC653" s="13">
        <f t="shared" si="457"/>
        <v>0</v>
      </c>
      <c r="BD653" s="14">
        <f t="shared" si="458"/>
        <v>0</v>
      </c>
      <c r="BE653" s="13">
        <f t="shared" si="459"/>
        <v>0</v>
      </c>
    </row>
    <row r="654" spans="1:57" x14ac:dyDescent="0.25">
      <c r="A654" s="23">
        <f t="shared" si="460"/>
        <v>12.990416666666478</v>
      </c>
      <c r="B654" s="8" t="s">
        <v>15</v>
      </c>
      <c r="C654" s="10" t="s">
        <v>14</v>
      </c>
      <c r="D654" s="10" t="s">
        <v>14</v>
      </c>
      <c r="E654" s="10" t="s">
        <v>14</v>
      </c>
      <c r="F654" t="s">
        <v>11</v>
      </c>
      <c r="G654" s="11" t="s">
        <v>20</v>
      </c>
      <c r="H654" s="10" t="s">
        <v>14</v>
      </c>
      <c r="I654" s="10" t="s">
        <v>14</v>
      </c>
      <c r="J654" s="10"/>
      <c r="K654" s="13">
        <f t="shared" si="420"/>
        <v>0</v>
      </c>
      <c r="L654" s="14">
        <f t="shared" si="435"/>
        <v>0</v>
      </c>
      <c r="M654" s="13">
        <f t="shared" si="421"/>
        <v>0</v>
      </c>
      <c r="N654" s="14">
        <f t="shared" si="436"/>
        <v>0</v>
      </c>
      <c r="O654" s="13">
        <f t="shared" si="422"/>
        <v>1.9999999999999574E-2</v>
      </c>
      <c r="P654" s="14"/>
      <c r="Q654" s="13">
        <f t="shared" si="423"/>
        <v>0</v>
      </c>
      <c r="R654" s="14">
        <f t="shared" si="437"/>
        <v>0</v>
      </c>
      <c r="S654" s="13">
        <f t="shared" si="424"/>
        <v>0</v>
      </c>
      <c r="T654" s="14">
        <f t="shared" si="438"/>
        <v>0</v>
      </c>
      <c r="U654" s="13">
        <f t="shared" si="425"/>
        <v>1.9999999999999574E-2</v>
      </c>
      <c r="V654" s="14"/>
      <c r="W654" s="13">
        <f t="shared" si="426"/>
        <v>0</v>
      </c>
      <c r="X654" s="14">
        <f t="shared" si="439"/>
        <v>0</v>
      </c>
      <c r="Y654" s="13">
        <f t="shared" si="427"/>
        <v>0</v>
      </c>
      <c r="Z654" s="14">
        <f t="shared" si="440"/>
        <v>0</v>
      </c>
      <c r="AA654" s="13">
        <f t="shared" si="428"/>
        <v>1.9999999999999574E-2</v>
      </c>
      <c r="AB654" s="14"/>
      <c r="AC654" s="13">
        <f t="shared" si="429"/>
        <v>0</v>
      </c>
      <c r="AD654" s="14">
        <f t="shared" si="441"/>
        <v>0</v>
      </c>
      <c r="AE654" s="13">
        <f t="shared" si="430"/>
        <v>0</v>
      </c>
      <c r="AF654" s="14">
        <f t="shared" si="442"/>
        <v>0</v>
      </c>
      <c r="AG654" s="13">
        <f t="shared" si="431"/>
        <v>0</v>
      </c>
      <c r="AH654" s="14"/>
      <c r="AI654" s="13">
        <f t="shared" si="432"/>
        <v>0</v>
      </c>
      <c r="AJ654" s="14">
        <f t="shared" si="443"/>
        <v>0</v>
      </c>
      <c r="AK654" s="13">
        <f t="shared" si="433"/>
        <v>12.990416666666478</v>
      </c>
      <c r="AL654" s="14">
        <f t="shared" si="444"/>
        <v>1</v>
      </c>
      <c r="AM654" s="13">
        <f t="shared" si="434"/>
        <v>0</v>
      </c>
      <c r="AN654" s="14"/>
      <c r="AO654" s="13">
        <f t="shared" si="445"/>
        <v>0</v>
      </c>
      <c r="AP654" s="14">
        <f t="shared" si="446"/>
        <v>0</v>
      </c>
      <c r="AQ654" s="13">
        <f t="shared" si="447"/>
        <v>0</v>
      </c>
      <c r="AR654" s="14">
        <f t="shared" si="448"/>
        <v>0</v>
      </c>
      <c r="AS654" s="13">
        <f t="shared" si="449"/>
        <v>1.9999999999999574E-2</v>
      </c>
      <c r="AT654" s="14"/>
      <c r="AU654" s="13">
        <f t="shared" si="450"/>
        <v>0</v>
      </c>
      <c r="AV654" s="14">
        <f t="shared" si="451"/>
        <v>0</v>
      </c>
      <c r="AW654" s="13">
        <f t="shared" si="452"/>
        <v>0</v>
      </c>
      <c r="AX654" s="14">
        <f t="shared" si="453"/>
        <v>0</v>
      </c>
      <c r="AY654" s="13">
        <f t="shared" si="454"/>
        <v>0</v>
      </c>
      <c r="AZ654" s="14"/>
      <c r="BA654" s="13">
        <f t="shared" si="455"/>
        <v>0</v>
      </c>
      <c r="BB654" s="14">
        <f t="shared" si="456"/>
        <v>0</v>
      </c>
      <c r="BC654" s="13">
        <f t="shared" si="457"/>
        <v>0</v>
      </c>
      <c r="BD654" s="14">
        <f t="shared" si="458"/>
        <v>0</v>
      </c>
      <c r="BE654" s="13">
        <f t="shared" si="459"/>
        <v>0</v>
      </c>
    </row>
    <row r="655" spans="1:57" x14ac:dyDescent="0.25">
      <c r="A655" s="23">
        <f t="shared" si="460"/>
        <v>13.010416666666478</v>
      </c>
      <c r="B655" s="9"/>
      <c r="C655" s="10" t="s">
        <v>14</v>
      </c>
      <c r="D655" s="10" t="s">
        <v>14</v>
      </c>
      <c r="E655" s="10" t="s">
        <v>14</v>
      </c>
      <c r="F655" t="s">
        <v>11</v>
      </c>
      <c r="G655" s="10"/>
      <c r="H655" s="10" t="s">
        <v>14</v>
      </c>
      <c r="I655" s="10" t="s">
        <v>14</v>
      </c>
      <c r="J655" s="10"/>
      <c r="K655" s="13">
        <f t="shared" si="420"/>
        <v>0</v>
      </c>
      <c r="L655" s="14">
        <f t="shared" si="435"/>
        <v>0</v>
      </c>
      <c r="M655" s="13">
        <f t="shared" si="421"/>
        <v>0</v>
      </c>
      <c r="N655" s="14">
        <f t="shared" si="436"/>
        <v>0</v>
      </c>
      <c r="O655" s="13">
        <f t="shared" si="422"/>
        <v>1.9999999999999574E-2</v>
      </c>
      <c r="P655" s="14"/>
      <c r="Q655" s="13">
        <f t="shared" si="423"/>
        <v>0</v>
      </c>
      <c r="R655" s="14">
        <f t="shared" si="437"/>
        <v>0</v>
      </c>
      <c r="S655" s="13">
        <f t="shared" si="424"/>
        <v>0</v>
      </c>
      <c r="T655" s="14">
        <f t="shared" si="438"/>
        <v>0</v>
      </c>
      <c r="U655" s="13">
        <f t="shared" si="425"/>
        <v>1.9999999999999574E-2</v>
      </c>
      <c r="V655" s="14"/>
      <c r="W655" s="13">
        <f t="shared" si="426"/>
        <v>0</v>
      </c>
      <c r="X655" s="14">
        <f t="shared" si="439"/>
        <v>0</v>
      </c>
      <c r="Y655" s="13">
        <f t="shared" si="427"/>
        <v>0</v>
      </c>
      <c r="Z655" s="14">
        <f t="shared" si="440"/>
        <v>0</v>
      </c>
      <c r="AA655" s="13">
        <f t="shared" si="428"/>
        <v>1.9999999999999574E-2</v>
      </c>
      <c r="AB655" s="14"/>
      <c r="AC655" s="13">
        <f t="shared" si="429"/>
        <v>0</v>
      </c>
      <c r="AD655" s="14">
        <f t="shared" si="441"/>
        <v>0</v>
      </c>
      <c r="AE655" s="13">
        <f t="shared" si="430"/>
        <v>0</v>
      </c>
      <c r="AF655" s="14">
        <f t="shared" si="442"/>
        <v>0</v>
      </c>
      <c r="AG655" s="13">
        <f t="shared" si="431"/>
        <v>0</v>
      </c>
      <c r="AH655" s="14"/>
      <c r="AI655" s="13">
        <f t="shared" si="432"/>
        <v>0</v>
      </c>
      <c r="AJ655" s="14">
        <f t="shared" si="443"/>
        <v>0</v>
      </c>
      <c r="AK655" s="13">
        <f t="shared" si="433"/>
        <v>0</v>
      </c>
      <c r="AL655" s="14">
        <f t="shared" si="444"/>
        <v>0</v>
      </c>
      <c r="AM655" s="13">
        <f t="shared" si="434"/>
        <v>0</v>
      </c>
      <c r="AN655" s="14"/>
      <c r="AO655" s="13">
        <f t="shared" si="445"/>
        <v>0</v>
      </c>
      <c r="AP655" s="14">
        <f t="shared" si="446"/>
        <v>0</v>
      </c>
      <c r="AQ655" s="13">
        <f t="shared" si="447"/>
        <v>0</v>
      </c>
      <c r="AR655" s="14">
        <f t="shared" si="448"/>
        <v>0</v>
      </c>
      <c r="AS655" s="13">
        <f t="shared" si="449"/>
        <v>1.9999999999999574E-2</v>
      </c>
      <c r="AT655" s="14"/>
      <c r="AU655" s="13">
        <f t="shared" si="450"/>
        <v>0</v>
      </c>
      <c r="AV655" s="14">
        <f t="shared" si="451"/>
        <v>0</v>
      </c>
      <c r="AW655" s="13">
        <f t="shared" si="452"/>
        <v>0</v>
      </c>
      <c r="AX655" s="14">
        <f t="shared" si="453"/>
        <v>0</v>
      </c>
      <c r="AY655" s="13">
        <f t="shared" si="454"/>
        <v>0</v>
      </c>
      <c r="AZ655" s="14"/>
      <c r="BA655" s="13">
        <f t="shared" si="455"/>
        <v>0</v>
      </c>
      <c r="BB655" s="14">
        <f t="shared" si="456"/>
        <v>0</v>
      </c>
      <c r="BC655" s="13">
        <f t="shared" si="457"/>
        <v>0</v>
      </c>
      <c r="BD655" s="14">
        <f t="shared" si="458"/>
        <v>0</v>
      </c>
      <c r="BE655" s="13">
        <f t="shared" si="459"/>
        <v>0</v>
      </c>
    </row>
    <row r="656" spans="1:57" x14ac:dyDescent="0.25">
      <c r="A656" s="23">
        <f t="shared" si="460"/>
        <v>13.030416666666477</v>
      </c>
      <c r="B656" s="8" t="s">
        <v>76</v>
      </c>
      <c r="C656" s="10" t="s">
        <v>14</v>
      </c>
      <c r="D656" s="10" t="s">
        <v>14</v>
      </c>
      <c r="E656" s="10" t="s">
        <v>14</v>
      </c>
      <c r="F656" t="s">
        <v>11</v>
      </c>
      <c r="G656" s="10"/>
      <c r="H656" s="10" t="s">
        <v>14</v>
      </c>
      <c r="I656" s="10" t="s">
        <v>14</v>
      </c>
      <c r="J656" s="10" t="s">
        <v>14</v>
      </c>
      <c r="K656" s="13">
        <f t="shared" si="420"/>
        <v>0</v>
      </c>
      <c r="L656" s="14">
        <f t="shared" si="435"/>
        <v>0</v>
      </c>
      <c r="M656" s="13">
        <f t="shared" si="421"/>
        <v>0</v>
      </c>
      <c r="N656" s="14">
        <f t="shared" si="436"/>
        <v>0</v>
      </c>
      <c r="O656" s="13">
        <f t="shared" si="422"/>
        <v>1.9999999999999574E-2</v>
      </c>
      <c r="P656" s="14"/>
      <c r="Q656" s="13">
        <f t="shared" si="423"/>
        <v>0</v>
      </c>
      <c r="R656" s="14">
        <f t="shared" si="437"/>
        <v>0</v>
      </c>
      <c r="S656" s="13">
        <f t="shared" si="424"/>
        <v>0</v>
      </c>
      <c r="T656" s="14">
        <f t="shared" si="438"/>
        <v>0</v>
      </c>
      <c r="U656" s="13">
        <f t="shared" si="425"/>
        <v>1.9999999999999574E-2</v>
      </c>
      <c r="V656" s="14"/>
      <c r="W656" s="13">
        <f t="shared" si="426"/>
        <v>0</v>
      </c>
      <c r="X656" s="14">
        <f t="shared" si="439"/>
        <v>0</v>
      </c>
      <c r="Y656" s="13">
        <f t="shared" si="427"/>
        <v>0</v>
      </c>
      <c r="Z656" s="14">
        <f t="shared" si="440"/>
        <v>0</v>
      </c>
      <c r="AA656" s="13">
        <f t="shared" si="428"/>
        <v>1.9999999999999574E-2</v>
      </c>
      <c r="AB656" s="14"/>
      <c r="AC656" s="13">
        <f t="shared" si="429"/>
        <v>0</v>
      </c>
      <c r="AD656" s="14">
        <f t="shared" si="441"/>
        <v>0</v>
      </c>
      <c r="AE656" s="13">
        <f t="shared" si="430"/>
        <v>0</v>
      </c>
      <c r="AF656" s="14">
        <f t="shared" si="442"/>
        <v>0</v>
      </c>
      <c r="AG656" s="13">
        <f t="shared" si="431"/>
        <v>0</v>
      </c>
      <c r="AH656" s="14"/>
      <c r="AI656" s="13">
        <f t="shared" si="432"/>
        <v>0</v>
      </c>
      <c r="AJ656" s="14">
        <f t="shared" si="443"/>
        <v>0</v>
      </c>
      <c r="AK656" s="13">
        <f t="shared" si="433"/>
        <v>0</v>
      </c>
      <c r="AL656" s="14">
        <f t="shared" si="444"/>
        <v>0</v>
      </c>
      <c r="AM656" s="13">
        <f t="shared" si="434"/>
        <v>1.9999999999999574E-2</v>
      </c>
      <c r="AN656" s="14"/>
      <c r="AO656" s="13">
        <f t="shared" si="445"/>
        <v>0</v>
      </c>
      <c r="AP656" s="14">
        <f t="shared" si="446"/>
        <v>0</v>
      </c>
      <c r="AQ656" s="13">
        <f t="shared" si="447"/>
        <v>0</v>
      </c>
      <c r="AR656" s="14">
        <f t="shared" si="448"/>
        <v>0</v>
      </c>
      <c r="AS656" s="13">
        <f t="shared" si="449"/>
        <v>1.9999999999999574E-2</v>
      </c>
      <c r="AT656" s="14"/>
      <c r="AU656" s="13">
        <f t="shared" si="450"/>
        <v>0</v>
      </c>
      <c r="AV656" s="14">
        <f t="shared" si="451"/>
        <v>0</v>
      </c>
      <c r="AW656" s="13">
        <f t="shared" si="452"/>
        <v>0</v>
      </c>
      <c r="AX656" s="14">
        <f t="shared" si="453"/>
        <v>0</v>
      </c>
      <c r="AY656" s="13">
        <f t="shared" si="454"/>
        <v>1.9999999999999574E-2</v>
      </c>
      <c r="AZ656" s="14"/>
      <c r="BA656" s="13">
        <f t="shared" si="455"/>
        <v>13.030416666666477</v>
      </c>
      <c r="BB656" s="14">
        <f t="shared" si="456"/>
        <v>1</v>
      </c>
      <c r="BC656" s="13">
        <f t="shared" si="457"/>
        <v>0</v>
      </c>
      <c r="BD656" s="14">
        <f t="shared" si="458"/>
        <v>0</v>
      </c>
      <c r="BE656" s="13">
        <f t="shared" si="459"/>
        <v>1.9999999999999574E-2</v>
      </c>
    </row>
    <row r="657" spans="1:57" x14ac:dyDescent="0.25">
      <c r="A657" s="23">
        <f t="shared" si="460"/>
        <v>13.050416666666477</v>
      </c>
      <c r="B657" s="8"/>
      <c r="C657" s="10" t="s">
        <v>14</v>
      </c>
      <c r="D657" s="10" t="s">
        <v>14</v>
      </c>
      <c r="E657" s="10" t="s">
        <v>14</v>
      </c>
      <c r="F657" t="s">
        <v>11</v>
      </c>
      <c r="G657" s="10"/>
      <c r="H657" s="10" t="s">
        <v>14</v>
      </c>
      <c r="I657" s="10" t="s">
        <v>14</v>
      </c>
      <c r="J657" s="10" t="s">
        <v>14</v>
      </c>
      <c r="K657" s="13">
        <f t="shared" si="420"/>
        <v>0</v>
      </c>
      <c r="L657" s="14">
        <f t="shared" si="435"/>
        <v>0</v>
      </c>
      <c r="M657" s="13">
        <f t="shared" si="421"/>
        <v>0</v>
      </c>
      <c r="N657" s="14">
        <f t="shared" si="436"/>
        <v>0</v>
      </c>
      <c r="O657" s="13">
        <f t="shared" si="422"/>
        <v>1.9999999999999574E-2</v>
      </c>
      <c r="P657" s="14"/>
      <c r="Q657" s="13">
        <f t="shared" si="423"/>
        <v>0</v>
      </c>
      <c r="R657" s="14">
        <f t="shared" si="437"/>
        <v>0</v>
      </c>
      <c r="S657" s="13">
        <f t="shared" si="424"/>
        <v>0</v>
      </c>
      <c r="T657" s="14">
        <f t="shared" si="438"/>
        <v>0</v>
      </c>
      <c r="U657" s="13">
        <f t="shared" si="425"/>
        <v>1.9999999999999574E-2</v>
      </c>
      <c r="V657" s="14"/>
      <c r="W657" s="13">
        <f t="shared" si="426"/>
        <v>0</v>
      </c>
      <c r="X657" s="14">
        <f t="shared" si="439"/>
        <v>0</v>
      </c>
      <c r="Y657" s="13">
        <f t="shared" si="427"/>
        <v>0</v>
      </c>
      <c r="Z657" s="14">
        <f t="shared" si="440"/>
        <v>0</v>
      </c>
      <c r="AA657" s="13">
        <f t="shared" si="428"/>
        <v>1.9999999999999574E-2</v>
      </c>
      <c r="AB657" s="14"/>
      <c r="AC657" s="13">
        <f t="shared" si="429"/>
        <v>0</v>
      </c>
      <c r="AD657" s="14">
        <f t="shared" si="441"/>
        <v>0</v>
      </c>
      <c r="AE657" s="13">
        <f t="shared" si="430"/>
        <v>0</v>
      </c>
      <c r="AF657" s="14">
        <f t="shared" si="442"/>
        <v>0</v>
      </c>
      <c r="AG657" s="13">
        <f t="shared" si="431"/>
        <v>0</v>
      </c>
      <c r="AH657" s="14"/>
      <c r="AI657" s="13">
        <f t="shared" si="432"/>
        <v>0</v>
      </c>
      <c r="AJ657" s="14">
        <f t="shared" si="443"/>
        <v>0</v>
      </c>
      <c r="AK657" s="13">
        <f t="shared" si="433"/>
        <v>0</v>
      </c>
      <c r="AL657" s="14">
        <f t="shared" si="444"/>
        <v>0</v>
      </c>
      <c r="AM657" s="13">
        <f t="shared" si="434"/>
        <v>1.9999999999999574E-2</v>
      </c>
      <c r="AN657" s="14"/>
      <c r="AO657" s="13">
        <f t="shared" si="445"/>
        <v>0</v>
      </c>
      <c r="AP657" s="14">
        <f t="shared" si="446"/>
        <v>0</v>
      </c>
      <c r="AQ657" s="13">
        <f t="shared" si="447"/>
        <v>0</v>
      </c>
      <c r="AR657" s="14">
        <f t="shared" si="448"/>
        <v>0</v>
      </c>
      <c r="AS657" s="13">
        <f t="shared" si="449"/>
        <v>1.9999999999999574E-2</v>
      </c>
      <c r="AT657" s="14"/>
      <c r="AU657" s="13">
        <f t="shared" si="450"/>
        <v>0</v>
      </c>
      <c r="AV657" s="14">
        <f t="shared" si="451"/>
        <v>0</v>
      </c>
      <c r="AW657" s="13">
        <f t="shared" si="452"/>
        <v>0</v>
      </c>
      <c r="AX657" s="14">
        <f t="shared" si="453"/>
        <v>0</v>
      </c>
      <c r="AY657" s="13">
        <f t="shared" si="454"/>
        <v>1.9999999999999574E-2</v>
      </c>
      <c r="AZ657" s="14"/>
      <c r="BA657" s="13">
        <f t="shared" si="455"/>
        <v>0</v>
      </c>
      <c r="BB657" s="14">
        <f t="shared" si="456"/>
        <v>0</v>
      </c>
      <c r="BC657" s="13">
        <f t="shared" si="457"/>
        <v>0</v>
      </c>
      <c r="BD657" s="14">
        <f t="shared" si="458"/>
        <v>0</v>
      </c>
      <c r="BE657" s="13">
        <f t="shared" si="459"/>
        <v>1.9999999999999574E-2</v>
      </c>
    </row>
    <row r="658" spans="1:57" x14ac:dyDescent="0.25">
      <c r="A658" s="23">
        <f t="shared" si="460"/>
        <v>13.070416666666477</v>
      </c>
      <c r="B658" s="8"/>
      <c r="C658" s="10" t="s">
        <v>14</v>
      </c>
      <c r="D658" s="10" t="s">
        <v>14</v>
      </c>
      <c r="E658" s="10" t="s">
        <v>14</v>
      </c>
      <c r="F658" t="s">
        <v>11</v>
      </c>
      <c r="G658" s="10"/>
      <c r="H658" s="10" t="s">
        <v>14</v>
      </c>
      <c r="I658" s="10" t="s">
        <v>14</v>
      </c>
      <c r="J658" s="10" t="s">
        <v>14</v>
      </c>
      <c r="K658" s="13">
        <f t="shared" si="420"/>
        <v>0</v>
      </c>
      <c r="L658" s="14">
        <f t="shared" si="435"/>
        <v>0</v>
      </c>
      <c r="M658" s="13">
        <f t="shared" si="421"/>
        <v>0</v>
      </c>
      <c r="N658" s="14">
        <f t="shared" si="436"/>
        <v>0</v>
      </c>
      <c r="O658" s="13">
        <f t="shared" si="422"/>
        <v>1.9999999999999574E-2</v>
      </c>
      <c r="P658" s="14"/>
      <c r="Q658" s="13">
        <f t="shared" si="423"/>
        <v>0</v>
      </c>
      <c r="R658" s="14">
        <f t="shared" si="437"/>
        <v>0</v>
      </c>
      <c r="S658" s="13">
        <f t="shared" si="424"/>
        <v>0</v>
      </c>
      <c r="T658" s="14">
        <f t="shared" si="438"/>
        <v>0</v>
      </c>
      <c r="U658" s="13">
        <f t="shared" si="425"/>
        <v>1.9999999999999574E-2</v>
      </c>
      <c r="V658" s="14"/>
      <c r="W658" s="13">
        <f t="shared" si="426"/>
        <v>0</v>
      </c>
      <c r="X658" s="14">
        <f t="shared" si="439"/>
        <v>0</v>
      </c>
      <c r="Y658" s="13">
        <f t="shared" si="427"/>
        <v>0</v>
      </c>
      <c r="Z658" s="14">
        <f t="shared" si="440"/>
        <v>0</v>
      </c>
      <c r="AA658" s="13">
        <f t="shared" si="428"/>
        <v>1.9999999999999574E-2</v>
      </c>
      <c r="AB658" s="14"/>
      <c r="AC658" s="13">
        <f t="shared" si="429"/>
        <v>0</v>
      </c>
      <c r="AD658" s="14">
        <f t="shared" si="441"/>
        <v>0</v>
      </c>
      <c r="AE658" s="13">
        <f t="shared" si="430"/>
        <v>0</v>
      </c>
      <c r="AF658" s="14">
        <f t="shared" si="442"/>
        <v>0</v>
      </c>
      <c r="AG658" s="13">
        <f t="shared" si="431"/>
        <v>0</v>
      </c>
      <c r="AH658" s="14"/>
      <c r="AI658" s="13">
        <f t="shared" si="432"/>
        <v>0</v>
      </c>
      <c r="AJ658" s="14">
        <f t="shared" si="443"/>
        <v>0</v>
      </c>
      <c r="AK658" s="13">
        <f t="shared" si="433"/>
        <v>0</v>
      </c>
      <c r="AL658" s="14">
        <f t="shared" si="444"/>
        <v>0</v>
      </c>
      <c r="AM658" s="13">
        <f t="shared" si="434"/>
        <v>1.9999999999999574E-2</v>
      </c>
      <c r="AN658" s="14"/>
      <c r="AO658" s="13">
        <f t="shared" si="445"/>
        <v>0</v>
      </c>
      <c r="AP658" s="14">
        <f t="shared" si="446"/>
        <v>0</v>
      </c>
      <c r="AQ658" s="13">
        <f t="shared" si="447"/>
        <v>0</v>
      </c>
      <c r="AR658" s="14">
        <f t="shared" si="448"/>
        <v>0</v>
      </c>
      <c r="AS658" s="13">
        <f t="shared" si="449"/>
        <v>1.9999999999999574E-2</v>
      </c>
      <c r="AT658" s="14"/>
      <c r="AU658" s="13">
        <f t="shared" si="450"/>
        <v>0</v>
      </c>
      <c r="AV658" s="14">
        <f t="shared" si="451"/>
        <v>0</v>
      </c>
      <c r="AW658" s="13">
        <f t="shared" si="452"/>
        <v>0</v>
      </c>
      <c r="AX658" s="14">
        <f t="shared" si="453"/>
        <v>0</v>
      </c>
      <c r="AY658" s="13">
        <f t="shared" si="454"/>
        <v>1.9999999999999574E-2</v>
      </c>
      <c r="AZ658" s="14"/>
      <c r="BA658" s="13">
        <f t="shared" si="455"/>
        <v>0</v>
      </c>
      <c r="BB658" s="14">
        <f t="shared" si="456"/>
        <v>0</v>
      </c>
      <c r="BC658" s="13">
        <f t="shared" si="457"/>
        <v>0</v>
      </c>
      <c r="BD658" s="14">
        <f t="shared" si="458"/>
        <v>0</v>
      </c>
      <c r="BE658" s="13">
        <f t="shared" si="459"/>
        <v>1.9999999999999574E-2</v>
      </c>
    </row>
    <row r="659" spans="1:57" x14ac:dyDescent="0.25">
      <c r="A659" s="23">
        <f t="shared" si="460"/>
        <v>13.090416666666476</v>
      </c>
      <c r="B659" s="8" t="s">
        <v>12</v>
      </c>
      <c r="C659" s="10" t="s">
        <v>14</v>
      </c>
      <c r="D659" s="10" t="s">
        <v>14</v>
      </c>
      <c r="E659" s="10" t="s">
        <v>14</v>
      </c>
      <c r="F659" s="11" t="s">
        <v>20</v>
      </c>
      <c r="G659" s="10"/>
      <c r="H659" s="10" t="s">
        <v>14</v>
      </c>
      <c r="I659" t="s">
        <v>11</v>
      </c>
      <c r="J659" s="10" t="s">
        <v>14</v>
      </c>
      <c r="K659" s="13">
        <f t="shared" si="420"/>
        <v>0</v>
      </c>
      <c r="L659" s="14">
        <f t="shared" si="435"/>
        <v>0</v>
      </c>
      <c r="M659" s="13">
        <f t="shared" si="421"/>
        <v>0</v>
      </c>
      <c r="N659" s="14">
        <f t="shared" si="436"/>
        <v>0</v>
      </c>
      <c r="O659" s="13">
        <f t="shared" si="422"/>
        <v>1.9999999999999574E-2</v>
      </c>
      <c r="P659" s="14"/>
      <c r="Q659" s="13">
        <f t="shared" si="423"/>
        <v>0</v>
      </c>
      <c r="R659" s="14">
        <f t="shared" si="437"/>
        <v>0</v>
      </c>
      <c r="S659" s="13">
        <f t="shared" si="424"/>
        <v>0</v>
      </c>
      <c r="T659" s="14">
        <f t="shared" si="438"/>
        <v>0</v>
      </c>
      <c r="U659" s="13">
        <f t="shared" si="425"/>
        <v>1.9999999999999574E-2</v>
      </c>
      <c r="V659" s="14"/>
      <c r="W659" s="13">
        <f t="shared" si="426"/>
        <v>0</v>
      </c>
      <c r="X659" s="14">
        <f t="shared" si="439"/>
        <v>0</v>
      </c>
      <c r="Y659" s="13">
        <f t="shared" si="427"/>
        <v>0</v>
      </c>
      <c r="Z659" s="14">
        <f t="shared" si="440"/>
        <v>0</v>
      </c>
      <c r="AA659" s="13">
        <f t="shared" si="428"/>
        <v>1.9999999999999574E-2</v>
      </c>
      <c r="AB659" s="14"/>
      <c r="AC659" s="13">
        <f t="shared" si="429"/>
        <v>0</v>
      </c>
      <c r="AD659" s="14">
        <f t="shared" si="441"/>
        <v>0</v>
      </c>
      <c r="AE659" s="13">
        <f t="shared" si="430"/>
        <v>13.090416666666476</v>
      </c>
      <c r="AF659" s="14">
        <f t="shared" si="442"/>
        <v>1</v>
      </c>
      <c r="AG659" s="13">
        <f t="shared" si="431"/>
        <v>0</v>
      </c>
      <c r="AH659" s="14"/>
      <c r="AI659" s="13">
        <f t="shared" si="432"/>
        <v>0</v>
      </c>
      <c r="AJ659" s="14">
        <f t="shared" si="443"/>
        <v>0</v>
      </c>
      <c r="AK659" s="13">
        <f t="shared" si="433"/>
        <v>0</v>
      </c>
      <c r="AL659" s="14">
        <f t="shared" si="444"/>
        <v>0</v>
      </c>
      <c r="AM659" s="13">
        <f t="shared" si="434"/>
        <v>1.9999999999999574E-2</v>
      </c>
      <c r="AN659" s="14"/>
      <c r="AO659" s="13">
        <f t="shared" si="445"/>
        <v>0</v>
      </c>
      <c r="AP659" s="14">
        <f t="shared" si="446"/>
        <v>0</v>
      </c>
      <c r="AQ659" s="13">
        <f t="shared" si="447"/>
        <v>0</v>
      </c>
      <c r="AR659" s="14">
        <f t="shared" si="448"/>
        <v>0</v>
      </c>
      <c r="AS659" s="13">
        <f t="shared" si="449"/>
        <v>1.9999999999999574E-2</v>
      </c>
      <c r="AT659" s="14"/>
      <c r="AU659" s="13">
        <f t="shared" si="450"/>
        <v>0</v>
      </c>
      <c r="AV659" s="14">
        <f t="shared" si="451"/>
        <v>0</v>
      </c>
      <c r="AW659" s="13">
        <f t="shared" si="452"/>
        <v>0</v>
      </c>
      <c r="AX659" s="14">
        <f t="shared" si="453"/>
        <v>0</v>
      </c>
      <c r="AY659" s="13">
        <f t="shared" si="454"/>
        <v>1.9999999999999574E-2</v>
      </c>
      <c r="AZ659" s="14"/>
      <c r="BA659" s="13">
        <f t="shared" si="455"/>
        <v>0</v>
      </c>
      <c r="BB659" s="14">
        <f t="shared" si="456"/>
        <v>0</v>
      </c>
      <c r="BC659" s="13">
        <f t="shared" si="457"/>
        <v>0</v>
      </c>
      <c r="BD659" s="14">
        <f t="shared" si="458"/>
        <v>0</v>
      </c>
      <c r="BE659" s="13">
        <f t="shared" si="459"/>
        <v>1.9999999999999574E-2</v>
      </c>
    </row>
    <row r="660" spans="1:57" x14ac:dyDescent="0.25">
      <c r="A660" s="23">
        <f t="shared" si="460"/>
        <v>13.110416666666476</v>
      </c>
      <c r="B660" s="8"/>
      <c r="C660" s="10" t="s">
        <v>14</v>
      </c>
      <c r="D660" s="10" t="s">
        <v>14</v>
      </c>
      <c r="E660" s="10" t="s">
        <v>14</v>
      </c>
      <c r="G660" s="10"/>
      <c r="H660" s="10" t="s">
        <v>14</v>
      </c>
      <c r="I660" t="s">
        <v>11</v>
      </c>
      <c r="J660" s="10" t="s">
        <v>14</v>
      </c>
      <c r="K660" s="13">
        <f t="shared" si="420"/>
        <v>0</v>
      </c>
      <c r="L660" s="14">
        <f t="shared" si="435"/>
        <v>0</v>
      </c>
      <c r="M660" s="13">
        <f t="shared" si="421"/>
        <v>0</v>
      </c>
      <c r="N660" s="14">
        <f t="shared" si="436"/>
        <v>0</v>
      </c>
      <c r="O660" s="13">
        <f t="shared" si="422"/>
        <v>1.9999999999999574E-2</v>
      </c>
      <c r="P660" s="14"/>
      <c r="Q660" s="13">
        <f t="shared" si="423"/>
        <v>0</v>
      </c>
      <c r="R660" s="14">
        <f t="shared" si="437"/>
        <v>0</v>
      </c>
      <c r="S660" s="13">
        <f t="shared" si="424"/>
        <v>0</v>
      </c>
      <c r="T660" s="14">
        <f t="shared" si="438"/>
        <v>0</v>
      </c>
      <c r="U660" s="13">
        <f t="shared" si="425"/>
        <v>1.9999999999999574E-2</v>
      </c>
      <c r="V660" s="14"/>
      <c r="W660" s="13">
        <f t="shared" si="426"/>
        <v>0</v>
      </c>
      <c r="X660" s="14">
        <f t="shared" si="439"/>
        <v>0</v>
      </c>
      <c r="Y660" s="13">
        <f t="shared" si="427"/>
        <v>0</v>
      </c>
      <c r="Z660" s="14">
        <f t="shared" si="440"/>
        <v>0</v>
      </c>
      <c r="AA660" s="13">
        <f t="shared" si="428"/>
        <v>1.9999999999999574E-2</v>
      </c>
      <c r="AB660" s="14"/>
      <c r="AC660" s="13">
        <f t="shared" si="429"/>
        <v>0</v>
      </c>
      <c r="AD660" s="14">
        <f t="shared" si="441"/>
        <v>0</v>
      </c>
      <c r="AE660" s="13">
        <f t="shared" si="430"/>
        <v>0</v>
      </c>
      <c r="AF660" s="14">
        <f t="shared" si="442"/>
        <v>0</v>
      </c>
      <c r="AG660" s="13">
        <f t="shared" si="431"/>
        <v>0</v>
      </c>
      <c r="AH660" s="14"/>
      <c r="AI660" s="13">
        <f t="shared" si="432"/>
        <v>0</v>
      </c>
      <c r="AJ660" s="14">
        <f t="shared" si="443"/>
        <v>0</v>
      </c>
      <c r="AK660" s="13">
        <f t="shared" si="433"/>
        <v>0</v>
      </c>
      <c r="AL660" s="14">
        <f t="shared" si="444"/>
        <v>0</v>
      </c>
      <c r="AM660" s="13">
        <f t="shared" si="434"/>
        <v>1.9999999999999574E-2</v>
      </c>
      <c r="AN660" s="14"/>
      <c r="AO660" s="13">
        <f t="shared" si="445"/>
        <v>0</v>
      </c>
      <c r="AP660" s="14">
        <f t="shared" si="446"/>
        <v>0</v>
      </c>
      <c r="AQ660" s="13">
        <f t="shared" si="447"/>
        <v>0</v>
      </c>
      <c r="AR660" s="14">
        <f t="shared" si="448"/>
        <v>0</v>
      </c>
      <c r="AS660" s="13">
        <f t="shared" si="449"/>
        <v>1.9999999999999574E-2</v>
      </c>
      <c r="AT660" s="14"/>
      <c r="AU660" s="13">
        <f t="shared" si="450"/>
        <v>0</v>
      </c>
      <c r="AV660" s="14">
        <f t="shared" si="451"/>
        <v>0</v>
      </c>
      <c r="AW660" s="13">
        <f t="shared" si="452"/>
        <v>0</v>
      </c>
      <c r="AX660" s="14">
        <f t="shared" si="453"/>
        <v>0</v>
      </c>
      <c r="AY660" s="13">
        <f t="shared" si="454"/>
        <v>1.9999999999999574E-2</v>
      </c>
      <c r="AZ660" s="14"/>
      <c r="BA660" s="13">
        <f t="shared" si="455"/>
        <v>0</v>
      </c>
      <c r="BB660" s="14">
        <f t="shared" si="456"/>
        <v>0</v>
      </c>
      <c r="BC660" s="13">
        <f t="shared" si="457"/>
        <v>0</v>
      </c>
      <c r="BD660" s="14">
        <f t="shared" si="458"/>
        <v>0</v>
      </c>
      <c r="BE660" s="13">
        <f t="shared" si="459"/>
        <v>1.9999999999999574E-2</v>
      </c>
    </row>
    <row r="661" spans="1:57" x14ac:dyDescent="0.25">
      <c r="A661" s="23">
        <f t="shared" si="460"/>
        <v>13.130416666666475</v>
      </c>
      <c r="B661" s="8"/>
      <c r="C661" s="10" t="s">
        <v>14</v>
      </c>
      <c r="D661" s="10" t="s">
        <v>14</v>
      </c>
      <c r="E661" s="10" t="s">
        <v>14</v>
      </c>
      <c r="F661" s="11"/>
      <c r="H661" s="10" t="s">
        <v>14</v>
      </c>
      <c r="I661" t="s">
        <v>11</v>
      </c>
      <c r="J661" s="10" t="s">
        <v>14</v>
      </c>
      <c r="K661" s="13">
        <f t="shared" si="420"/>
        <v>0</v>
      </c>
      <c r="L661" s="14">
        <f t="shared" si="435"/>
        <v>0</v>
      </c>
      <c r="M661" s="13">
        <f t="shared" si="421"/>
        <v>0</v>
      </c>
      <c r="N661" s="14">
        <f t="shared" si="436"/>
        <v>0</v>
      </c>
      <c r="O661" s="13">
        <f t="shared" si="422"/>
        <v>1.9999999999999574E-2</v>
      </c>
      <c r="P661" s="14"/>
      <c r="Q661" s="13">
        <f t="shared" si="423"/>
        <v>0</v>
      </c>
      <c r="R661" s="14">
        <f t="shared" si="437"/>
        <v>0</v>
      </c>
      <c r="S661" s="13">
        <f t="shared" si="424"/>
        <v>0</v>
      </c>
      <c r="T661" s="14">
        <f t="shared" si="438"/>
        <v>0</v>
      </c>
      <c r="U661" s="13">
        <f t="shared" si="425"/>
        <v>1.9999999999999574E-2</v>
      </c>
      <c r="V661" s="14"/>
      <c r="W661" s="13">
        <f t="shared" si="426"/>
        <v>0</v>
      </c>
      <c r="X661" s="14">
        <f t="shared" si="439"/>
        <v>0</v>
      </c>
      <c r="Y661" s="13">
        <f t="shared" si="427"/>
        <v>0</v>
      </c>
      <c r="Z661" s="14">
        <f t="shared" si="440"/>
        <v>0</v>
      </c>
      <c r="AA661" s="13">
        <f t="shared" si="428"/>
        <v>1.9999999999999574E-2</v>
      </c>
      <c r="AB661" s="14"/>
      <c r="AC661" s="13">
        <f t="shared" si="429"/>
        <v>0</v>
      </c>
      <c r="AD661" s="14">
        <f t="shared" si="441"/>
        <v>0</v>
      </c>
      <c r="AE661" s="13">
        <f t="shared" si="430"/>
        <v>0</v>
      </c>
      <c r="AF661" s="14">
        <f t="shared" si="442"/>
        <v>0</v>
      </c>
      <c r="AG661" s="13">
        <f t="shared" si="431"/>
        <v>0</v>
      </c>
      <c r="AH661" s="14"/>
      <c r="AI661" s="13">
        <f t="shared" si="432"/>
        <v>0</v>
      </c>
      <c r="AJ661" s="14">
        <f t="shared" si="443"/>
        <v>0</v>
      </c>
      <c r="AK661" s="13">
        <f t="shared" si="433"/>
        <v>0</v>
      </c>
      <c r="AL661" s="14">
        <f t="shared" si="444"/>
        <v>0</v>
      </c>
      <c r="AM661" s="13">
        <f t="shared" si="434"/>
        <v>1.9999999999999574E-2</v>
      </c>
      <c r="AN661" s="14"/>
      <c r="AO661" s="13">
        <f t="shared" si="445"/>
        <v>0</v>
      </c>
      <c r="AP661" s="14">
        <f t="shared" si="446"/>
        <v>0</v>
      </c>
      <c r="AQ661" s="13">
        <f t="shared" si="447"/>
        <v>0</v>
      </c>
      <c r="AR661" s="14">
        <f t="shared" si="448"/>
        <v>0</v>
      </c>
      <c r="AS661" s="13">
        <f t="shared" si="449"/>
        <v>1.9999999999999574E-2</v>
      </c>
      <c r="AT661" s="14"/>
      <c r="AU661" s="13">
        <f t="shared" si="450"/>
        <v>0</v>
      </c>
      <c r="AV661" s="14">
        <f t="shared" si="451"/>
        <v>0</v>
      </c>
      <c r="AW661" s="13">
        <f t="shared" si="452"/>
        <v>0</v>
      </c>
      <c r="AX661" s="14">
        <f t="shared" si="453"/>
        <v>0</v>
      </c>
      <c r="AY661" s="13">
        <f t="shared" si="454"/>
        <v>1.9999999999999574E-2</v>
      </c>
      <c r="AZ661" s="14"/>
      <c r="BA661" s="13">
        <f t="shared" si="455"/>
        <v>0</v>
      </c>
      <c r="BB661" s="14">
        <f t="shared" si="456"/>
        <v>0</v>
      </c>
      <c r="BC661" s="13">
        <f t="shared" si="457"/>
        <v>0</v>
      </c>
      <c r="BD661" s="14">
        <f t="shared" si="458"/>
        <v>0</v>
      </c>
      <c r="BE661" s="13">
        <f t="shared" si="459"/>
        <v>1.9999999999999574E-2</v>
      </c>
    </row>
    <row r="662" spans="1:57" x14ac:dyDescent="0.25">
      <c r="A662" s="23">
        <f t="shared" si="460"/>
        <v>13.150416666666475</v>
      </c>
      <c r="B662" s="8"/>
      <c r="C662" s="10" t="s">
        <v>14</v>
      </c>
      <c r="D662" s="10" t="s">
        <v>14</v>
      </c>
      <c r="E662" s="10" t="s">
        <v>14</v>
      </c>
      <c r="H662" s="10" t="s">
        <v>14</v>
      </c>
      <c r="I662" t="s">
        <v>11</v>
      </c>
      <c r="J662" s="10" t="s">
        <v>14</v>
      </c>
      <c r="K662" s="13">
        <f t="shared" si="420"/>
        <v>0</v>
      </c>
      <c r="L662" s="14">
        <f t="shared" si="435"/>
        <v>0</v>
      </c>
      <c r="M662" s="13">
        <f t="shared" si="421"/>
        <v>0</v>
      </c>
      <c r="N662" s="14">
        <f t="shared" si="436"/>
        <v>0</v>
      </c>
      <c r="O662" s="13">
        <f t="shared" si="422"/>
        <v>1.9999999999999574E-2</v>
      </c>
      <c r="P662" s="14"/>
      <c r="Q662" s="13">
        <f t="shared" si="423"/>
        <v>0</v>
      </c>
      <c r="R662" s="14">
        <f t="shared" si="437"/>
        <v>0</v>
      </c>
      <c r="S662" s="13">
        <f t="shared" si="424"/>
        <v>0</v>
      </c>
      <c r="T662" s="14">
        <f t="shared" si="438"/>
        <v>0</v>
      </c>
      <c r="U662" s="13">
        <f t="shared" si="425"/>
        <v>1.9999999999999574E-2</v>
      </c>
      <c r="V662" s="14"/>
      <c r="W662" s="13">
        <f t="shared" si="426"/>
        <v>0</v>
      </c>
      <c r="X662" s="14">
        <f t="shared" si="439"/>
        <v>0</v>
      </c>
      <c r="Y662" s="13">
        <f t="shared" si="427"/>
        <v>0</v>
      </c>
      <c r="Z662" s="14">
        <f t="shared" si="440"/>
        <v>0</v>
      </c>
      <c r="AA662" s="13">
        <f t="shared" si="428"/>
        <v>1.9999999999999574E-2</v>
      </c>
      <c r="AB662" s="14"/>
      <c r="AC662" s="13">
        <f t="shared" si="429"/>
        <v>0</v>
      </c>
      <c r="AD662" s="14">
        <f t="shared" si="441"/>
        <v>0</v>
      </c>
      <c r="AE662" s="13">
        <f t="shared" si="430"/>
        <v>0</v>
      </c>
      <c r="AF662" s="14">
        <f t="shared" si="442"/>
        <v>0</v>
      </c>
      <c r="AG662" s="13">
        <f t="shared" si="431"/>
        <v>0</v>
      </c>
      <c r="AH662" s="14"/>
      <c r="AI662" s="13">
        <f t="shared" si="432"/>
        <v>0</v>
      </c>
      <c r="AJ662" s="14">
        <f t="shared" si="443"/>
        <v>0</v>
      </c>
      <c r="AK662" s="13">
        <f t="shared" si="433"/>
        <v>0</v>
      </c>
      <c r="AL662" s="14">
        <f t="shared" si="444"/>
        <v>0</v>
      </c>
      <c r="AM662" s="13">
        <f t="shared" si="434"/>
        <v>1.9999999999999574E-2</v>
      </c>
      <c r="AN662" s="14"/>
      <c r="AO662" s="13">
        <f t="shared" si="445"/>
        <v>0</v>
      </c>
      <c r="AP662" s="14">
        <f t="shared" si="446"/>
        <v>0</v>
      </c>
      <c r="AQ662" s="13">
        <f t="shared" si="447"/>
        <v>0</v>
      </c>
      <c r="AR662" s="14">
        <f t="shared" si="448"/>
        <v>0</v>
      </c>
      <c r="AS662" s="13">
        <f t="shared" si="449"/>
        <v>1.9999999999999574E-2</v>
      </c>
      <c r="AT662" s="14"/>
      <c r="AU662" s="13">
        <f t="shared" si="450"/>
        <v>0</v>
      </c>
      <c r="AV662" s="14">
        <f t="shared" si="451"/>
        <v>0</v>
      </c>
      <c r="AW662" s="13">
        <f t="shared" si="452"/>
        <v>0</v>
      </c>
      <c r="AX662" s="14">
        <f t="shared" si="453"/>
        <v>0</v>
      </c>
      <c r="AY662" s="13">
        <f t="shared" si="454"/>
        <v>1.9999999999999574E-2</v>
      </c>
      <c r="AZ662" s="14"/>
      <c r="BA662" s="13">
        <f t="shared" si="455"/>
        <v>0</v>
      </c>
      <c r="BB662" s="14">
        <f t="shared" si="456"/>
        <v>0</v>
      </c>
      <c r="BC662" s="13">
        <f t="shared" si="457"/>
        <v>0</v>
      </c>
      <c r="BD662" s="14">
        <f t="shared" si="458"/>
        <v>0</v>
      </c>
      <c r="BE662" s="13">
        <f t="shared" si="459"/>
        <v>1.9999999999999574E-2</v>
      </c>
    </row>
    <row r="663" spans="1:57" x14ac:dyDescent="0.25">
      <c r="A663" s="23">
        <f t="shared" si="460"/>
        <v>13.170416666666474</v>
      </c>
      <c r="B663" s="8" t="s">
        <v>65</v>
      </c>
      <c r="C663" s="10" t="s">
        <v>14</v>
      </c>
      <c r="D663" s="10" t="s">
        <v>14</v>
      </c>
      <c r="E663" s="10" t="s">
        <v>14</v>
      </c>
      <c r="H663" s="10" t="s">
        <v>14</v>
      </c>
      <c r="I663" t="s">
        <v>11</v>
      </c>
      <c r="J663" s="10" t="s">
        <v>14</v>
      </c>
      <c r="K663" s="13">
        <f t="shared" si="420"/>
        <v>0</v>
      </c>
      <c r="L663" s="14">
        <f t="shared" si="435"/>
        <v>0</v>
      </c>
      <c r="M663" s="13">
        <f t="shared" si="421"/>
        <v>0</v>
      </c>
      <c r="N663" s="14">
        <f t="shared" si="436"/>
        <v>0</v>
      </c>
      <c r="O663" s="13">
        <f t="shared" si="422"/>
        <v>1.9999999999999574E-2</v>
      </c>
      <c r="P663" s="14"/>
      <c r="Q663" s="13">
        <f t="shared" si="423"/>
        <v>0</v>
      </c>
      <c r="R663" s="14">
        <f t="shared" si="437"/>
        <v>0</v>
      </c>
      <c r="S663" s="13">
        <f t="shared" si="424"/>
        <v>0</v>
      </c>
      <c r="T663" s="14">
        <f t="shared" si="438"/>
        <v>0</v>
      </c>
      <c r="U663" s="13">
        <f t="shared" si="425"/>
        <v>1.9999999999999574E-2</v>
      </c>
      <c r="V663" s="14"/>
      <c r="W663" s="13">
        <f t="shared" si="426"/>
        <v>0</v>
      </c>
      <c r="X663" s="14">
        <f t="shared" si="439"/>
        <v>0</v>
      </c>
      <c r="Y663" s="13">
        <f t="shared" si="427"/>
        <v>0</v>
      </c>
      <c r="Z663" s="14">
        <f t="shared" si="440"/>
        <v>0</v>
      </c>
      <c r="AA663" s="13">
        <f t="shared" si="428"/>
        <v>1.9999999999999574E-2</v>
      </c>
      <c r="AB663" s="14"/>
      <c r="AC663" s="13">
        <f t="shared" si="429"/>
        <v>0</v>
      </c>
      <c r="AD663" s="14">
        <f t="shared" si="441"/>
        <v>0</v>
      </c>
      <c r="AE663" s="13">
        <f t="shared" si="430"/>
        <v>0</v>
      </c>
      <c r="AF663" s="14">
        <f t="shared" si="442"/>
        <v>0</v>
      </c>
      <c r="AG663" s="13">
        <f t="shared" si="431"/>
        <v>0</v>
      </c>
      <c r="AH663" s="14"/>
      <c r="AI663" s="13">
        <f t="shared" si="432"/>
        <v>0</v>
      </c>
      <c r="AJ663" s="14">
        <f t="shared" si="443"/>
        <v>0</v>
      </c>
      <c r="AK663" s="13">
        <f t="shared" si="433"/>
        <v>0</v>
      </c>
      <c r="AL663" s="14">
        <f t="shared" si="444"/>
        <v>0</v>
      </c>
      <c r="AM663" s="13">
        <f t="shared" si="434"/>
        <v>1.9999999999999574E-2</v>
      </c>
      <c r="AN663" s="14"/>
      <c r="AO663" s="13">
        <f t="shared" si="445"/>
        <v>0</v>
      </c>
      <c r="AP663" s="14">
        <f t="shared" si="446"/>
        <v>0</v>
      </c>
      <c r="AQ663" s="13">
        <f t="shared" si="447"/>
        <v>0</v>
      </c>
      <c r="AR663" s="14">
        <f t="shared" si="448"/>
        <v>0</v>
      </c>
      <c r="AS663" s="13">
        <f t="shared" si="449"/>
        <v>1.9999999999999574E-2</v>
      </c>
      <c r="AT663" s="14"/>
      <c r="AU663" s="13">
        <f t="shared" si="450"/>
        <v>0</v>
      </c>
      <c r="AV663" s="14">
        <f t="shared" si="451"/>
        <v>0</v>
      </c>
      <c r="AW663" s="13">
        <f t="shared" si="452"/>
        <v>13.170416666666474</v>
      </c>
      <c r="AX663" s="14">
        <f t="shared" si="453"/>
        <v>1</v>
      </c>
      <c r="AY663" s="13">
        <f t="shared" si="454"/>
        <v>1.9999999999999574E-2</v>
      </c>
      <c r="AZ663" s="14"/>
      <c r="BA663" s="13">
        <f t="shared" si="455"/>
        <v>0</v>
      </c>
      <c r="BB663" s="14">
        <f t="shared" si="456"/>
        <v>0</v>
      </c>
      <c r="BC663" s="13">
        <f t="shared" si="457"/>
        <v>0</v>
      </c>
      <c r="BD663" s="14">
        <f t="shared" si="458"/>
        <v>0</v>
      </c>
      <c r="BE663" s="13">
        <f t="shared" si="459"/>
        <v>1.9999999999999574E-2</v>
      </c>
    </row>
    <row r="664" spans="1:57" x14ac:dyDescent="0.25">
      <c r="A664" s="23">
        <f t="shared" si="460"/>
        <v>13.190416666666474</v>
      </c>
      <c r="B664" s="8"/>
      <c r="C664" s="10" t="s">
        <v>14</v>
      </c>
      <c r="D664" t="s">
        <v>11</v>
      </c>
      <c r="E664" s="10" t="s">
        <v>14</v>
      </c>
      <c r="H664" s="10" t="s">
        <v>14</v>
      </c>
      <c r="I664" s="11" t="s">
        <v>20</v>
      </c>
      <c r="J664" s="10" t="s">
        <v>14</v>
      </c>
      <c r="K664" s="13">
        <f t="shared" si="420"/>
        <v>0</v>
      </c>
      <c r="L664" s="14">
        <f t="shared" si="435"/>
        <v>0</v>
      </c>
      <c r="M664" s="13">
        <f t="shared" si="421"/>
        <v>0</v>
      </c>
      <c r="N664" s="14">
        <f t="shared" si="436"/>
        <v>0</v>
      </c>
      <c r="O664" s="13">
        <f t="shared" si="422"/>
        <v>1.9999999999999574E-2</v>
      </c>
      <c r="P664" s="14"/>
      <c r="Q664" s="13">
        <f t="shared" si="423"/>
        <v>0</v>
      </c>
      <c r="R664" s="14">
        <f t="shared" si="437"/>
        <v>0</v>
      </c>
      <c r="S664" s="13">
        <f t="shared" si="424"/>
        <v>0</v>
      </c>
      <c r="T664" s="14">
        <f t="shared" si="438"/>
        <v>0</v>
      </c>
      <c r="U664" s="13">
        <f t="shared" si="425"/>
        <v>0</v>
      </c>
      <c r="V664" s="14"/>
      <c r="W664" s="13">
        <f t="shared" si="426"/>
        <v>0</v>
      </c>
      <c r="X664" s="14">
        <f t="shared" si="439"/>
        <v>0</v>
      </c>
      <c r="Y664" s="13">
        <f t="shared" si="427"/>
        <v>0</v>
      </c>
      <c r="Z664" s="14">
        <f t="shared" si="440"/>
        <v>0</v>
      </c>
      <c r="AA664" s="13">
        <f t="shared" si="428"/>
        <v>1.9999999999999574E-2</v>
      </c>
      <c r="AB664" s="14"/>
      <c r="AC664" s="13">
        <f t="shared" si="429"/>
        <v>0</v>
      </c>
      <c r="AD664" s="14">
        <f t="shared" si="441"/>
        <v>0</v>
      </c>
      <c r="AE664" s="13">
        <f t="shared" si="430"/>
        <v>0</v>
      </c>
      <c r="AF664" s="14">
        <f t="shared" si="442"/>
        <v>0</v>
      </c>
      <c r="AG664" s="13">
        <f t="shared" si="431"/>
        <v>0</v>
      </c>
      <c r="AH664" s="14"/>
      <c r="AI664" s="13">
        <f t="shared" si="432"/>
        <v>0</v>
      </c>
      <c r="AJ664" s="14">
        <f t="shared" si="443"/>
        <v>0</v>
      </c>
      <c r="AK664" s="13">
        <f t="shared" si="433"/>
        <v>0</v>
      </c>
      <c r="AL664" s="14">
        <f t="shared" si="444"/>
        <v>0</v>
      </c>
      <c r="AM664" s="13">
        <f t="shared" si="434"/>
        <v>1.9999999999999574E-2</v>
      </c>
      <c r="AN664" s="14"/>
      <c r="AO664" s="13">
        <f t="shared" si="445"/>
        <v>0</v>
      </c>
      <c r="AP664" s="14">
        <f t="shared" si="446"/>
        <v>0</v>
      </c>
      <c r="AQ664" s="13">
        <f t="shared" si="447"/>
        <v>0</v>
      </c>
      <c r="AR664" s="14">
        <f t="shared" si="448"/>
        <v>0</v>
      </c>
      <c r="AS664" s="13">
        <f t="shared" si="449"/>
        <v>1.9999999999999574E-2</v>
      </c>
      <c r="AT664" s="14"/>
      <c r="AU664" s="13">
        <f t="shared" si="450"/>
        <v>0</v>
      </c>
      <c r="AV664" s="14">
        <f t="shared" si="451"/>
        <v>0</v>
      </c>
      <c r="AW664" s="13">
        <f t="shared" si="452"/>
        <v>0</v>
      </c>
      <c r="AX664" s="14">
        <f t="shared" si="453"/>
        <v>0</v>
      </c>
      <c r="AY664" s="13">
        <f t="shared" si="454"/>
        <v>1.9999999999999574E-2</v>
      </c>
      <c r="AZ664" s="14"/>
      <c r="BA664" s="13">
        <f t="shared" si="455"/>
        <v>0</v>
      </c>
      <c r="BB664" s="14">
        <f t="shared" si="456"/>
        <v>0</v>
      </c>
      <c r="BC664" s="13">
        <f t="shared" si="457"/>
        <v>0</v>
      </c>
      <c r="BD664" s="14">
        <f t="shared" si="458"/>
        <v>0</v>
      </c>
      <c r="BE664" s="13">
        <f t="shared" si="459"/>
        <v>1.9999999999999574E-2</v>
      </c>
    </row>
    <row r="665" spans="1:57" x14ac:dyDescent="0.25">
      <c r="A665" s="23">
        <f t="shared" si="460"/>
        <v>13.210416666666474</v>
      </c>
      <c r="B665" s="8"/>
      <c r="C665" s="10" t="s">
        <v>14</v>
      </c>
      <c r="D665" t="s">
        <v>11</v>
      </c>
      <c r="E665" s="10" t="s">
        <v>14</v>
      </c>
      <c r="F665" s="11"/>
      <c r="H665" s="10" t="s">
        <v>14</v>
      </c>
      <c r="I665" s="10"/>
      <c r="J665" s="10" t="s">
        <v>14</v>
      </c>
      <c r="K665" s="13">
        <f t="shared" si="420"/>
        <v>0</v>
      </c>
      <c r="L665" s="14">
        <f t="shared" si="435"/>
        <v>0</v>
      </c>
      <c r="M665" s="13">
        <f t="shared" si="421"/>
        <v>0</v>
      </c>
      <c r="N665" s="14">
        <f t="shared" si="436"/>
        <v>0</v>
      </c>
      <c r="O665" s="13">
        <f t="shared" si="422"/>
        <v>1.9999999999999574E-2</v>
      </c>
      <c r="P665" s="14"/>
      <c r="Q665" s="13">
        <f t="shared" si="423"/>
        <v>0</v>
      </c>
      <c r="R665" s="14">
        <f t="shared" si="437"/>
        <v>0</v>
      </c>
      <c r="S665" s="13">
        <f t="shared" si="424"/>
        <v>0</v>
      </c>
      <c r="T665" s="14">
        <f t="shared" si="438"/>
        <v>0</v>
      </c>
      <c r="U665" s="13">
        <f t="shared" si="425"/>
        <v>0</v>
      </c>
      <c r="V665" s="14"/>
      <c r="W665" s="13">
        <f t="shared" si="426"/>
        <v>0</v>
      </c>
      <c r="X665" s="14">
        <f t="shared" si="439"/>
        <v>0</v>
      </c>
      <c r="Y665" s="13">
        <f t="shared" si="427"/>
        <v>0</v>
      </c>
      <c r="Z665" s="14">
        <f t="shared" si="440"/>
        <v>0</v>
      </c>
      <c r="AA665" s="13">
        <f t="shared" si="428"/>
        <v>1.9999999999999574E-2</v>
      </c>
      <c r="AB665" s="14"/>
      <c r="AC665" s="13">
        <f t="shared" si="429"/>
        <v>0</v>
      </c>
      <c r="AD665" s="14">
        <f t="shared" si="441"/>
        <v>0</v>
      </c>
      <c r="AE665" s="13">
        <f t="shared" si="430"/>
        <v>0</v>
      </c>
      <c r="AF665" s="14">
        <f t="shared" si="442"/>
        <v>0</v>
      </c>
      <c r="AG665" s="13">
        <f t="shared" si="431"/>
        <v>0</v>
      </c>
      <c r="AH665" s="14"/>
      <c r="AI665" s="13">
        <f t="shared" si="432"/>
        <v>0</v>
      </c>
      <c r="AJ665" s="14">
        <f t="shared" si="443"/>
        <v>0</v>
      </c>
      <c r="AK665" s="13">
        <f t="shared" si="433"/>
        <v>0</v>
      </c>
      <c r="AL665" s="14">
        <f t="shared" si="444"/>
        <v>0</v>
      </c>
      <c r="AM665" s="13">
        <f t="shared" si="434"/>
        <v>1.9999999999999574E-2</v>
      </c>
      <c r="AN665" s="14"/>
      <c r="AO665" s="13">
        <f t="shared" si="445"/>
        <v>0</v>
      </c>
      <c r="AP665" s="14">
        <f t="shared" si="446"/>
        <v>0</v>
      </c>
      <c r="AQ665" s="13">
        <f t="shared" si="447"/>
        <v>0</v>
      </c>
      <c r="AR665" s="14">
        <f t="shared" si="448"/>
        <v>0</v>
      </c>
      <c r="AS665" s="13">
        <f t="shared" si="449"/>
        <v>1.9999999999999574E-2</v>
      </c>
      <c r="AT665" s="14"/>
      <c r="AU665" s="13">
        <f t="shared" si="450"/>
        <v>0</v>
      </c>
      <c r="AV665" s="14">
        <f t="shared" si="451"/>
        <v>0</v>
      </c>
      <c r="AW665" s="13">
        <f t="shared" si="452"/>
        <v>0</v>
      </c>
      <c r="AX665" s="14">
        <f t="shared" si="453"/>
        <v>0</v>
      </c>
      <c r="AY665" s="13">
        <f t="shared" si="454"/>
        <v>1.9999999999999574E-2</v>
      </c>
      <c r="AZ665" s="14"/>
      <c r="BA665" s="13">
        <f t="shared" si="455"/>
        <v>0</v>
      </c>
      <c r="BB665" s="14">
        <f t="shared" si="456"/>
        <v>0</v>
      </c>
      <c r="BC665" s="13">
        <f t="shared" si="457"/>
        <v>0</v>
      </c>
      <c r="BD665" s="14">
        <f t="shared" si="458"/>
        <v>0</v>
      </c>
      <c r="BE665" s="13">
        <f t="shared" si="459"/>
        <v>1.9999999999999574E-2</v>
      </c>
    </row>
    <row r="666" spans="1:57" x14ac:dyDescent="0.25">
      <c r="A666" s="23">
        <f t="shared" si="460"/>
        <v>13.230416666666473</v>
      </c>
      <c r="B666" s="8"/>
      <c r="C666" s="10" t="s">
        <v>14</v>
      </c>
      <c r="D666" t="s">
        <v>11</v>
      </c>
      <c r="E666" s="10" t="s">
        <v>14</v>
      </c>
      <c r="G666" s="11"/>
      <c r="H666" s="10" t="s">
        <v>14</v>
      </c>
      <c r="I666" s="10"/>
      <c r="J666" s="10" t="s">
        <v>14</v>
      </c>
      <c r="K666" s="13">
        <f t="shared" si="420"/>
        <v>0</v>
      </c>
      <c r="L666" s="14">
        <f t="shared" si="435"/>
        <v>0</v>
      </c>
      <c r="M666" s="13">
        <f t="shared" si="421"/>
        <v>0</v>
      </c>
      <c r="N666" s="14">
        <f t="shared" si="436"/>
        <v>0</v>
      </c>
      <c r="O666" s="13">
        <f t="shared" si="422"/>
        <v>1.9999999999999574E-2</v>
      </c>
      <c r="P666" s="14"/>
      <c r="Q666" s="13">
        <f t="shared" si="423"/>
        <v>0</v>
      </c>
      <c r="R666" s="14">
        <f t="shared" si="437"/>
        <v>0</v>
      </c>
      <c r="S666" s="13">
        <f t="shared" si="424"/>
        <v>0</v>
      </c>
      <c r="T666" s="14">
        <f t="shared" si="438"/>
        <v>0</v>
      </c>
      <c r="U666" s="13">
        <f t="shared" si="425"/>
        <v>0</v>
      </c>
      <c r="V666" s="14"/>
      <c r="W666" s="13">
        <f t="shared" si="426"/>
        <v>0</v>
      </c>
      <c r="X666" s="14">
        <f t="shared" si="439"/>
        <v>0</v>
      </c>
      <c r="Y666" s="13">
        <f t="shared" si="427"/>
        <v>0</v>
      </c>
      <c r="Z666" s="14">
        <f t="shared" si="440"/>
        <v>0</v>
      </c>
      <c r="AA666" s="13">
        <f t="shared" si="428"/>
        <v>1.9999999999999574E-2</v>
      </c>
      <c r="AB666" s="14"/>
      <c r="AC666" s="13">
        <f t="shared" si="429"/>
        <v>0</v>
      </c>
      <c r="AD666" s="14">
        <f t="shared" si="441"/>
        <v>0</v>
      </c>
      <c r="AE666" s="13">
        <f t="shared" si="430"/>
        <v>0</v>
      </c>
      <c r="AF666" s="14">
        <f t="shared" si="442"/>
        <v>0</v>
      </c>
      <c r="AG666" s="13">
        <f t="shared" si="431"/>
        <v>0</v>
      </c>
      <c r="AH666" s="14"/>
      <c r="AI666" s="13">
        <f t="shared" si="432"/>
        <v>0</v>
      </c>
      <c r="AJ666" s="14">
        <f t="shared" si="443"/>
        <v>0</v>
      </c>
      <c r="AK666" s="13">
        <f t="shared" si="433"/>
        <v>0</v>
      </c>
      <c r="AL666" s="14">
        <f t="shared" si="444"/>
        <v>0</v>
      </c>
      <c r="AM666" s="13">
        <f t="shared" si="434"/>
        <v>1.9999999999999574E-2</v>
      </c>
      <c r="AN666" s="14"/>
      <c r="AO666" s="13">
        <f t="shared" si="445"/>
        <v>0</v>
      </c>
      <c r="AP666" s="14">
        <f t="shared" si="446"/>
        <v>0</v>
      </c>
      <c r="AQ666" s="13">
        <f t="shared" si="447"/>
        <v>0</v>
      </c>
      <c r="AR666" s="14">
        <f t="shared" si="448"/>
        <v>0</v>
      </c>
      <c r="AS666" s="13">
        <f t="shared" si="449"/>
        <v>1.9999999999999574E-2</v>
      </c>
      <c r="AT666" s="14"/>
      <c r="AU666" s="13">
        <f t="shared" si="450"/>
        <v>0</v>
      </c>
      <c r="AV666" s="14">
        <f t="shared" si="451"/>
        <v>0</v>
      </c>
      <c r="AW666" s="13">
        <f t="shared" si="452"/>
        <v>0</v>
      </c>
      <c r="AX666" s="14">
        <f t="shared" si="453"/>
        <v>0</v>
      </c>
      <c r="AY666" s="13">
        <f t="shared" si="454"/>
        <v>1.9999999999999574E-2</v>
      </c>
      <c r="AZ666" s="14"/>
      <c r="BA666" s="13">
        <f t="shared" si="455"/>
        <v>0</v>
      </c>
      <c r="BB666" s="14">
        <f t="shared" si="456"/>
        <v>0</v>
      </c>
      <c r="BC666" s="13">
        <f t="shared" si="457"/>
        <v>0</v>
      </c>
      <c r="BD666" s="14">
        <f t="shared" si="458"/>
        <v>0</v>
      </c>
      <c r="BE666" s="13">
        <f t="shared" si="459"/>
        <v>1.9999999999999574E-2</v>
      </c>
    </row>
    <row r="667" spans="1:57" x14ac:dyDescent="0.25">
      <c r="A667" s="23">
        <f t="shared" si="460"/>
        <v>13.250416666666473</v>
      </c>
      <c r="B667" s="8" t="s">
        <v>13</v>
      </c>
      <c r="C667" s="10" t="s">
        <v>14</v>
      </c>
      <c r="D667" t="s">
        <v>11</v>
      </c>
      <c r="E667" s="10" t="s">
        <v>14</v>
      </c>
      <c r="G667" s="10" t="s">
        <v>14</v>
      </c>
      <c r="H667" s="10" t="s">
        <v>14</v>
      </c>
      <c r="I667" s="10"/>
      <c r="J667" s="10" t="s">
        <v>14</v>
      </c>
      <c r="K667" s="13">
        <f t="shared" si="420"/>
        <v>0</v>
      </c>
      <c r="L667" s="14">
        <f t="shared" si="435"/>
        <v>0</v>
      </c>
      <c r="M667" s="13">
        <f t="shared" si="421"/>
        <v>0</v>
      </c>
      <c r="N667" s="14">
        <f t="shared" si="436"/>
        <v>0</v>
      </c>
      <c r="O667" s="13">
        <f t="shared" si="422"/>
        <v>1.9999999999999574E-2</v>
      </c>
      <c r="P667" s="14"/>
      <c r="Q667" s="13">
        <f t="shared" si="423"/>
        <v>0</v>
      </c>
      <c r="R667" s="14">
        <f t="shared" si="437"/>
        <v>0</v>
      </c>
      <c r="S667" s="13">
        <f t="shared" si="424"/>
        <v>0</v>
      </c>
      <c r="T667" s="14">
        <f t="shared" si="438"/>
        <v>0</v>
      </c>
      <c r="U667" s="13">
        <f t="shared" si="425"/>
        <v>0</v>
      </c>
      <c r="V667" s="14"/>
      <c r="W667" s="13">
        <f t="shared" si="426"/>
        <v>0</v>
      </c>
      <c r="X667" s="14">
        <f t="shared" si="439"/>
        <v>0</v>
      </c>
      <c r="Y667" s="13">
        <f t="shared" si="427"/>
        <v>0</v>
      </c>
      <c r="Z667" s="14">
        <f t="shared" si="440"/>
        <v>0</v>
      </c>
      <c r="AA667" s="13">
        <f t="shared" si="428"/>
        <v>1.9999999999999574E-2</v>
      </c>
      <c r="AB667" s="14"/>
      <c r="AC667" s="13">
        <f t="shared" si="429"/>
        <v>0</v>
      </c>
      <c r="AD667" s="14">
        <f t="shared" si="441"/>
        <v>0</v>
      </c>
      <c r="AE667" s="13">
        <f t="shared" si="430"/>
        <v>0</v>
      </c>
      <c r="AF667" s="14">
        <f t="shared" si="442"/>
        <v>0</v>
      </c>
      <c r="AG667" s="13">
        <f t="shared" si="431"/>
        <v>0</v>
      </c>
      <c r="AH667" s="14"/>
      <c r="AI667" s="13">
        <f t="shared" si="432"/>
        <v>13.250416666666473</v>
      </c>
      <c r="AJ667" s="14">
        <f t="shared" si="443"/>
        <v>1</v>
      </c>
      <c r="AK667" s="13">
        <f t="shared" si="433"/>
        <v>0</v>
      </c>
      <c r="AL667" s="14">
        <f t="shared" si="444"/>
        <v>0</v>
      </c>
      <c r="AM667" s="13">
        <f t="shared" si="434"/>
        <v>1.9999999999999574E-2</v>
      </c>
      <c r="AN667" s="14"/>
      <c r="AO667" s="13">
        <f t="shared" si="445"/>
        <v>0</v>
      </c>
      <c r="AP667" s="14">
        <f t="shared" si="446"/>
        <v>0</v>
      </c>
      <c r="AQ667" s="13">
        <f t="shared" si="447"/>
        <v>0</v>
      </c>
      <c r="AR667" s="14">
        <f t="shared" si="448"/>
        <v>0</v>
      </c>
      <c r="AS667" s="13">
        <f t="shared" si="449"/>
        <v>1.9999999999999574E-2</v>
      </c>
      <c r="AT667" s="14"/>
      <c r="AU667" s="13">
        <f t="shared" si="450"/>
        <v>0</v>
      </c>
      <c r="AV667" s="14">
        <f t="shared" si="451"/>
        <v>0</v>
      </c>
      <c r="AW667" s="13">
        <f t="shared" si="452"/>
        <v>0</v>
      </c>
      <c r="AX667" s="14">
        <f t="shared" si="453"/>
        <v>0</v>
      </c>
      <c r="AY667" s="13">
        <f t="shared" si="454"/>
        <v>1.9999999999999574E-2</v>
      </c>
      <c r="AZ667" s="14"/>
      <c r="BA667" s="13">
        <f t="shared" si="455"/>
        <v>0</v>
      </c>
      <c r="BB667" s="14">
        <f t="shared" si="456"/>
        <v>0</v>
      </c>
      <c r="BC667" s="13">
        <f t="shared" si="457"/>
        <v>0</v>
      </c>
      <c r="BD667" s="14">
        <f t="shared" si="458"/>
        <v>0</v>
      </c>
      <c r="BE667" s="13">
        <f t="shared" si="459"/>
        <v>1.9999999999999574E-2</v>
      </c>
    </row>
    <row r="668" spans="1:57" x14ac:dyDescent="0.25">
      <c r="A668" s="23">
        <f t="shared" si="460"/>
        <v>13.270416666666472</v>
      </c>
      <c r="B668" s="8"/>
      <c r="C668" s="10" t="s">
        <v>14</v>
      </c>
      <c r="D668" t="s">
        <v>11</v>
      </c>
      <c r="E668" s="10" t="s">
        <v>14</v>
      </c>
      <c r="G668" s="10" t="s">
        <v>14</v>
      </c>
      <c r="H668" s="10" t="s">
        <v>14</v>
      </c>
      <c r="I668" s="10"/>
      <c r="J668" s="10" t="s">
        <v>14</v>
      </c>
      <c r="K668" s="13">
        <f t="shared" si="420"/>
        <v>0</v>
      </c>
      <c r="L668" s="14">
        <f t="shared" si="435"/>
        <v>0</v>
      </c>
      <c r="M668" s="13">
        <f t="shared" si="421"/>
        <v>0</v>
      </c>
      <c r="N668" s="14">
        <f t="shared" si="436"/>
        <v>0</v>
      </c>
      <c r="O668" s="13">
        <f t="shared" si="422"/>
        <v>1.9999999999999574E-2</v>
      </c>
      <c r="P668" s="14"/>
      <c r="Q668" s="13">
        <f t="shared" si="423"/>
        <v>0</v>
      </c>
      <c r="R668" s="14">
        <f t="shared" si="437"/>
        <v>0</v>
      </c>
      <c r="S668" s="13">
        <f t="shared" si="424"/>
        <v>0</v>
      </c>
      <c r="T668" s="14">
        <f t="shared" si="438"/>
        <v>0</v>
      </c>
      <c r="U668" s="13">
        <f t="shared" si="425"/>
        <v>0</v>
      </c>
      <c r="V668" s="14"/>
      <c r="W668" s="13">
        <f t="shared" si="426"/>
        <v>0</v>
      </c>
      <c r="X668" s="14">
        <f t="shared" si="439"/>
        <v>0</v>
      </c>
      <c r="Y668" s="13">
        <f t="shared" si="427"/>
        <v>0</v>
      </c>
      <c r="Z668" s="14">
        <f t="shared" si="440"/>
        <v>0</v>
      </c>
      <c r="AA668" s="13">
        <f t="shared" si="428"/>
        <v>1.9999999999999574E-2</v>
      </c>
      <c r="AB668" s="14"/>
      <c r="AC668" s="13">
        <f t="shared" si="429"/>
        <v>0</v>
      </c>
      <c r="AD668" s="14">
        <f t="shared" si="441"/>
        <v>0</v>
      </c>
      <c r="AE668" s="13">
        <f t="shared" si="430"/>
        <v>0</v>
      </c>
      <c r="AF668" s="14">
        <f t="shared" si="442"/>
        <v>0</v>
      </c>
      <c r="AG668" s="13">
        <f t="shared" si="431"/>
        <v>0</v>
      </c>
      <c r="AH668" s="14"/>
      <c r="AI668" s="13">
        <f t="shared" si="432"/>
        <v>0</v>
      </c>
      <c r="AJ668" s="14">
        <f t="shared" si="443"/>
        <v>0</v>
      </c>
      <c r="AK668" s="13">
        <f t="shared" si="433"/>
        <v>0</v>
      </c>
      <c r="AL668" s="14">
        <f t="shared" si="444"/>
        <v>0</v>
      </c>
      <c r="AM668" s="13">
        <f t="shared" si="434"/>
        <v>1.9999999999999574E-2</v>
      </c>
      <c r="AN668" s="14"/>
      <c r="AO668" s="13">
        <f t="shared" si="445"/>
        <v>0</v>
      </c>
      <c r="AP668" s="14">
        <f t="shared" si="446"/>
        <v>0</v>
      </c>
      <c r="AQ668" s="13">
        <f t="shared" si="447"/>
        <v>0</v>
      </c>
      <c r="AR668" s="14">
        <f t="shared" si="448"/>
        <v>0</v>
      </c>
      <c r="AS668" s="13">
        <f t="shared" si="449"/>
        <v>1.9999999999999574E-2</v>
      </c>
      <c r="AT668" s="14"/>
      <c r="AU668" s="13">
        <f t="shared" si="450"/>
        <v>0</v>
      </c>
      <c r="AV668" s="14">
        <f t="shared" si="451"/>
        <v>0</v>
      </c>
      <c r="AW668" s="13">
        <f t="shared" si="452"/>
        <v>0</v>
      </c>
      <c r="AX668" s="14">
        <f t="shared" si="453"/>
        <v>0</v>
      </c>
      <c r="AY668" s="13">
        <f t="shared" si="454"/>
        <v>1.9999999999999574E-2</v>
      </c>
      <c r="AZ668" s="14"/>
      <c r="BA668" s="13">
        <f t="shared" si="455"/>
        <v>0</v>
      </c>
      <c r="BB668" s="14">
        <f t="shared" si="456"/>
        <v>0</v>
      </c>
      <c r="BC668" s="13">
        <f t="shared" si="457"/>
        <v>0</v>
      </c>
      <c r="BD668" s="14">
        <f t="shared" si="458"/>
        <v>0</v>
      </c>
      <c r="BE668" s="13">
        <f t="shared" si="459"/>
        <v>1.9999999999999574E-2</v>
      </c>
    </row>
    <row r="669" spans="1:57" x14ac:dyDescent="0.25">
      <c r="A669" s="23">
        <f t="shared" si="460"/>
        <v>13.290416666666472</v>
      </c>
      <c r="B669" s="8" t="s">
        <v>17</v>
      </c>
      <c r="C669" s="10" t="s">
        <v>14</v>
      </c>
      <c r="D669" s="11" t="s">
        <v>20</v>
      </c>
      <c r="E669" s="10" t="s">
        <v>14</v>
      </c>
      <c r="F669" s="11"/>
      <c r="G669" s="10" t="s">
        <v>14</v>
      </c>
      <c r="H669" t="s">
        <v>11</v>
      </c>
      <c r="I669" s="10"/>
      <c r="J669" s="10" t="s">
        <v>14</v>
      </c>
      <c r="K669" s="13">
        <f t="shared" si="420"/>
        <v>0</v>
      </c>
      <c r="L669" s="14">
        <f t="shared" si="435"/>
        <v>0</v>
      </c>
      <c r="M669" s="13">
        <f t="shared" si="421"/>
        <v>0</v>
      </c>
      <c r="N669" s="14">
        <f t="shared" si="436"/>
        <v>0</v>
      </c>
      <c r="O669" s="13">
        <f t="shared" si="422"/>
        <v>1.9999999999999574E-2</v>
      </c>
      <c r="P669" s="14"/>
      <c r="Q669" s="13">
        <f t="shared" si="423"/>
        <v>0</v>
      </c>
      <c r="R669" s="14">
        <f t="shared" si="437"/>
        <v>0</v>
      </c>
      <c r="S669" s="13">
        <f t="shared" si="424"/>
        <v>13.290416666666472</v>
      </c>
      <c r="T669" s="14">
        <f t="shared" si="438"/>
        <v>1</v>
      </c>
      <c r="U669" s="13">
        <f t="shared" si="425"/>
        <v>0</v>
      </c>
      <c r="V669" s="14"/>
      <c r="W669" s="13">
        <f t="shared" si="426"/>
        <v>0</v>
      </c>
      <c r="X669" s="14">
        <f t="shared" si="439"/>
        <v>0</v>
      </c>
      <c r="Y669" s="13">
        <f t="shared" si="427"/>
        <v>0</v>
      </c>
      <c r="Z669" s="14">
        <f t="shared" si="440"/>
        <v>0</v>
      </c>
      <c r="AA669" s="13">
        <f t="shared" si="428"/>
        <v>1.9999999999999574E-2</v>
      </c>
      <c r="AB669" s="14"/>
      <c r="AC669" s="13">
        <f t="shared" si="429"/>
        <v>0</v>
      </c>
      <c r="AD669" s="14">
        <f t="shared" si="441"/>
        <v>0</v>
      </c>
      <c r="AE669" s="13">
        <f t="shared" si="430"/>
        <v>0</v>
      </c>
      <c r="AF669" s="14">
        <f t="shared" si="442"/>
        <v>0</v>
      </c>
      <c r="AG669" s="13">
        <f t="shared" si="431"/>
        <v>0</v>
      </c>
      <c r="AH669" s="14"/>
      <c r="AI669" s="13">
        <f t="shared" si="432"/>
        <v>0</v>
      </c>
      <c r="AJ669" s="14">
        <f t="shared" si="443"/>
        <v>0</v>
      </c>
      <c r="AK669" s="13">
        <f t="shared" si="433"/>
        <v>0</v>
      </c>
      <c r="AL669" s="14">
        <f t="shared" si="444"/>
        <v>0</v>
      </c>
      <c r="AM669" s="13">
        <f t="shared" si="434"/>
        <v>1.9999999999999574E-2</v>
      </c>
      <c r="AN669" s="14"/>
      <c r="AO669" s="13">
        <f t="shared" si="445"/>
        <v>0</v>
      </c>
      <c r="AP669" s="14">
        <f t="shared" si="446"/>
        <v>0</v>
      </c>
      <c r="AQ669" s="13">
        <f t="shared" si="447"/>
        <v>0</v>
      </c>
      <c r="AR669" s="14">
        <f t="shared" si="448"/>
        <v>0</v>
      </c>
      <c r="AS669" s="13">
        <f t="shared" si="449"/>
        <v>0</v>
      </c>
      <c r="AT669" s="14"/>
      <c r="AU669" s="13">
        <f t="shared" si="450"/>
        <v>0</v>
      </c>
      <c r="AV669" s="14">
        <f t="shared" si="451"/>
        <v>0</v>
      </c>
      <c r="AW669" s="13">
        <f t="shared" si="452"/>
        <v>0</v>
      </c>
      <c r="AX669" s="14">
        <f t="shared" si="453"/>
        <v>0</v>
      </c>
      <c r="AY669" s="13">
        <f t="shared" si="454"/>
        <v>1.9999999999999574E-2</v>
      </c>
      <c r="AZ669" s="14"/>
      <c r="BA669" s="13">
        <f t="shared" si="455"/>
        <v>0</v>
      </c>
      <c r="BB669" s="14">
        <f t="shared" si="456"/>
        <v>0</v>
      </c>
      <c r="BC669" s="13">
        <f t="shared" si="457"/>
        <v>0</v>
      </c>
      <c r="BD669" s="14">
        <f t="shared" si="458"/>
        <v>0</v>
      </c>
      <c r="BE669" s="13">
        <f t="shared" si="459"/>
        <v>1.9999999999999574E-2</v>
      </c>
    </row>
    <row r="670" spans="1:57" x14ac:dyDescent="0.25">
      <c r="A670" s="23">
        <f t="shared" si="460"/>
        <v>13.310416666666471</v>
      </c>
      <c r="B670" s="8"/>
      <c r="C670" s="10" t="s">
        <v>14</v>
      </c>
      <c r="D670" s="10"/>
      <c r="E670" s="10" t="s">
        <v>14</v>
      </c>
      <c r="G670" s="10" t="s">
        <v>14</v>
      </c>
      <c r="H670" t="s">
        <v>11</v>
      </c>
      <c r="I670" s="32"/>
      <c r="J670" s="10" t="s">
        <v>14</v>
      </c>
      <c r="K670" s="13">
        <f t="shared" si="420"/>
        <v>0</v>
      </c>
      <c r="L670" s="14">
        <f t="shared" si="435"/>
        <v>0</v>
      </c>
      <c r="M670" s="13">
        <f t="shared" si="421"/>
        <v>0</v>
      </c>
      <c r="N670" s="14">
        <f t="shared" si="436"/>
        <v>0</v>
      </c>
      <c r="O670" s="13">
        <f t="shared" si="422"/>
        <v>1.9999999999999574E-2</v>
      </c>
      <c r="P670" s="14"/>
      <c r="Q670" s="13">
        <f t="shared" si="423"/>
        <v>0</v>
      </c>
      <c r="R670" s="14">
        <f t="shared" si="437"/>
        <v>0</v>
      </c>
      <c r="S670" s="13">
        <f t="shared" si="424"/>
        <v>0</v>
      </c>
      <c r="T670" s="14">
        <f t="shared" si="438"/>
        <v>0</v>
      </c>
      <c r="U670" s="13">
        <f t="shared" si="425"/>
        <v>0</v>
      </c>
      <c r="V670" s="14"/>
      <c r="W670" s="13">
        <f t="shared" si="426"/>
        <v>0</v>
      </c>
      <c r="X670" s="14">
        <f t="shared" si="439"/>
        <v>0</v>
      </c>
      <c r="Y670" s="13">
        <f t="shared" si="427"/>
        <v>0</v>
      </c>
      <c r="Z670" s="14">
        <f t="shared" si="440"/>
        <v>0</v>
      </c>
      <c r="AA670" s="13">
        <f t="shared" si="428"/>
        <v>1.9999999999999574E-2</v>
      </c>
      <c r="AB670" s="14"/>
      <c r="AC670" s="13">
        <f t="shared" si="429"/>
        <v>0</v>
      </c>
      <c r="AD670" s="14">
        <f t="shared" si="441"/>
        <v>0</v>
      </c>
      <c r="AE670" s="13">
        <f t="shared" si="430"/>
        <v>0</v>
      </c>
      <c r="AF670" s="14">
        <f t="shared" si="442"/>
        <v>0</v>
      </c>
      <c r="AG670" s="13">
        <f t="shared" si="431"/>
        <v>0</v>
      </c>
      <c r="AH670" s="14"/>
      <c r="AI670" s="13">
        <f t="shared" si="432"/>
        <v>0</v>
      </c>
      <c r="AJ670" s="14">
        <f t="shared" si="443"/>
        <v>0</v>
      </c>
      <c r="AK670" s="13">
        <f t="shared" si="433"/>
        <v>0</v>
      </c>
      <c r="AL670" s="14">
        <f t="shared" si="444"/>
        <v>0</v>
      </c>
      <c r="AM670" s="13">
        <f t="shared" si="434"/>
        <v>1.9999999999999574E-2</v>
      </c>
      <c r="AN670" s="14"/>
      <c r="AO670" s="13">
        <f t="shared" si="445"/>
        <v>0</v>
      </c>
      <c r="AP670" s="14">
        <f t="shared" si="446"/>
        <v>0</v>
      </c>
      <c r="AQ670" s="13">
        <f t="shared" si="447"/>
        <v>0</v>
      </c>
      <c r="AR670" s="14">
        <f t="shared" si="448"/>
        <v>0</v>
      </c>
      <c r="AS670" s="13">
        <f t="shared" si="449"/>
        <v>0</v>
      </c>
      <c r="AT670" s="14"/>
      <c r="AU670" s="13">
        <f t="shared" si="450"/>
        <v>0</v>
      </c>
      <c r="AV670" s="14">
        <f t="shared" si="451"/>
        <v>0</v>
      </c>
      <c r="AW670" s="13">
        <f t="shared" si="452"/>
        <v>0</v>
      </c>
      <c r="AX670" s="14">
        <f t="shared" si="453"/>
        <v>0</v>
      </c>
      <c r="AY670" s="13">
        <f t="shared" si="454"/>
        <v>1.9999999999999574E-2</v>
      </c>
      <c r="AZ670" s="14"/>
      <c r="BA670" s="13">
        <f t="shared" si="455"/>
        <v>0</v>
      </c>
      <c r="BB670" s="14">
        <f t="shared" si="456"/>
        <v>0</v>
      </c>
      <c r="BC670" s="13">
        <f t="shared" si="457"/>
        <v>0</v>
      </c>
      <c r="BD670" s="14">
        <f t="shared" si="458"/>
        <v>0</v>
      </c>
      <c r="BE670" s="13">
        <f t="shared" si="459"/>
        <v>1.9999999999999574E-2</v>
      </c>
    </row>
    <row r="671" spans="1:57" x14ac:dyDescent="0.25">
      <c r="A671" s="23">
        <f t="shared" si="460"/>
        <v>13.330416666666471</v>
      </c>
      <c r="B671" s="8"/>
      <c r="C671" s="10" t="s">
        <v>14</v>
      </c>
      <c r="D671" s="10"/>
      <c r="E671" s="10" t="s">
        <v>14</v>
      </c>
      <c r="G671" s="10" t="s">
        <v>14</v>
      </c>
      <c r="H671" t="s">
        <v>11</v>
      </c>
      <c r="I671" s="32"/>
      <c r="J671" s="10" t="s">
        <v>14</v>
      </c>
      <c r="K671" s="13">
        <f t="shared" si="420"/>
        <v>0</v>
      </c>
      <c r="L671" s="14">
        <f t="shared" si="435"/>
        <v>0</v>
      </c>
      <c r="M671" s="13">
        <f t="shared" si="421"/>
        <v>0</v>
      </c>
      <c r="N671" s="14">
        <f t="shared" si="436"/>
        <v>0</v>
      </c>
      <c r="O671" s="13">
        <f t="shared" si="422"/>
        <v>1.9999999999999574E-2</v>
      </c>
      <c r="P671" s="14"/>
      <c r="Q671" s="13">
        <f t="shared" si="423"/>
        <v>0</v>
      </c>
      <c r="R671" s="14">
        <f t="shared" si="437"/>
        <v>0</v>
      </c>
      <c r="S671" s="13">
        <f t="shared" si="424"/>
        <v>0</v>
      </c>
      <c r="T671" s="14">
        <f t="shared" si="438"/>
        <v>0</v>
      </c>
      <c r="U671" s="13">
        <f t="shared" si="425"/>
        <v>0</v>
      </c>
      <c r="V671" s="14"/>
      <c r="W671" s="13">
        <f t="shared" si="426"/>
        <v>0</v>
      </c>
      <c r="X671" s="14">
        <f t="shared" si="439"/>
        <v>0</v>
      </c>
      <c r="Y671" s="13">
        <f t="shared" si="427"/>
        <v>0</v>
      </c>
      <c r="Z671" s="14">
        <f t="shared" si="440"/>
        <v>0</v>
      </c>
      <c r="AA671" s="13">
        <f t="shared" si="428"/>
        <v>1.9999999999999574E-2</v>
      </c>
      <c r="AB671" s="14"/>
      <c r="AC671" s="13">
        <f t="shared" si="429"/>
        <v>0</v>
      </c>
      <c r="AD671" s="14">
        <f t="shared" si="441"/>
        <v>0</v>
      </c>
      <c r="AE671" s="13">
        <f t="shared" si="430"/>
        <v>0</v>
      </c>
      <c r="AF671" s="14">
        <f t="shared" si="442"/>
        <v>0</v>
      </c>
      <c r="AG671" s="13">
        <f t="shared" si="431"/>
        <v>0</v>
      </c>
      <c r="AH671" s="14"/>
      <c r="AI671" s="13">
        <f t="shared" si="432"/>
        <v>0</v>
      </c>
      <c r="AJ671" s="14">
        <f t="shared" si="443"/>
        <v>0</v>
      </c>
      <c r="AK671" s="13">
        <f t="shared" si="433"/>
        <v>0</v>
      </c>
      <c r="AL671" s="14">
        <f t="shared" si="444"/>
        <v>0</v>
      </c>
      <c r="AM671" s="13">
        <f t="shared" si="434"/>
        <v>1.9999999999999574E-2</v>
      </c>
      <c r="AN671" s="14"/>
      <c r="AO671" s="13">
        <f t="shared" si="445"/>
        <v>0</v>
      </c>
      <c r="AP671" s="14">
        <f t="shared" si="446"/>
        <v>0</v>
      </c>
      <c r="AQ671" s="13">
        <f t="shared" si="447"/>
        <v>0</v>
      </c>
      <c r="AR671" s="14">
        <f t="shared" si="448"/>
        <v>0</v>
      </c>
      <c r="AS671" s="13">
        <f t="shared" si="449"/>
        <v>0</v>
      </c>
      <c r="AT671" s="14"/>
      <c r="AU671" s="13">
        <f t="shared" si="450"/>
        <v>0</v>
      </c>
      <c r="AV671" s="14">
        <f t="shared" si="451"/>
        <v>0</v>
      </c>
      <c r="AW671" s="13">
        <f t="shared" si="452"/>
        <v>0</v>
      </c>
      <c r="AX671" s="14">
        <f t="shared" si="453"/>
        <v>0</v>
      </c>
      <c r="AY671" s="13">
        <f t="shared" si="454"/>
        <v>1.9999999999999574E-2</v>
      </c>
      <c r="AZ671" s="14"/>
      <c r="BA671" s="13">
        <f t="shared" si="455"/>
        <v>0</v>
      </c>
      <c r="BB671" s="14">
        <f t="shared" si="456"/>
        <v>0</v>
      </c>
      <c r="BC671" s="13">
        <f t="shared" si="457"/>
        <v>0</v>
      </c>
      <c r="BD671" s="14">
        <f t="shared" si="458"/>
        <v>0</v>
      </c>
      <c r="BE671" s="13">
        <f t="shared" si="459"/>
        <v>1.9999999999999574E-2</v>
      </c>
    </row>
    <row r="672" spans="1:57" x14ac:dyDescent="0.25">
      <c r="A672" s="23">
        <f t="shared" si="460"/>
        <v>13.350416666666471</v>
      </c>
      <c r="B672" s="8"/>
      <c r="C672" s="10" t="s">
        <v>14</v>
      </c>
      <c r="D672" s="10"/>
      <c r="E672" s="10" t="s">
        <v>14</v>
      </c>
      <c r="F672" s="10"/>
      <c r="G672" s="10" t="s">
        <v>14</v>
      </c>
      <c r="H672" t="s">
        <v>11</v>
      </c>
      <c r="I672" s="32"/>
      <c r="J672" s="10" t="s">
        <v>14</v>
      </c>
      <c r="K672" s="13">
        <f t="shared" si="420"/>
        <v>0</v>
      </c>
      <c r="L672" s="14">
        <f t="shared" si="435"/>
        <v>0</v>
      </c>
      <c r="M672" s="13">
        <f t="shared" si="421"/>
        <v>0</v>
      </c>
      <c r="N672" s="14">
        <f t="shared" si="436"/>
        <v>0</v>
      </c>
      <c r="O672" s="13">
        <f t="shared" si="422"/>
        <v>1.9999999999999574E-2</v>
      </c>
      <c r="P672" s="14"/>
      <c r="Q672" s="13">
        <f t="shared" si="423"/>
        <v>0</v>
      </c>
      <c r="R672" s="14">
        <f t="shared" si="437"/>
        <v>0</v>
      </c>
      <c r="S672" s="13">
        <f t="shared" si="424"/>
        <v>0</v>
      </c>
      <c r="T672" s="14">
        <f t="shared" si="438"/>
        <v>0</v>
      </c>
      <c r="U672" s="13">
        <f t="shared" si="425"/>
        <v>0</v>
      </c>
      <c r="V672" s="14"/>
      <c r="W672" s="13">
        <f t="shared" si="426"/>
        <v>0</v>
      </c>
      <c r="X672" s="14">
        <f t="shared" si="439"/>
        <v>0</v>
      </c>
      <c r="Y672" s="13">
        <f t="shared" si="427"/>
        <v>0</v>
      </c>
      <c r="Z672" s="14">
        <f t="shared" si="440"/>
        <v>0</v>
      </c>
      <c r="AA672" s="13">
        <f t="shared" si="428"/>
        <v>1.9999999999999574E-2</v>
      </c>
      <c r="AB672" s="14"/>
      <c r="AC672" s="13">
        <f t="shared" si="429"/>
        <v>0</v>
      </c>
      <c r="AD672" s="14">
        <f t="shared" si="441"/>
        <v>0</v>
      </c>
      <c r="AE672" s="13">
        <f t="shared" si="430"/>
        <v>0</v>
      </c>
      <c r="AF672" s="14">
        <f t="shared" si="442"/>
        <v>0</v>
      </c>
      <c r="AG672" s="13">
        <f t="shared" si="431"/>
        <v>0</v>
      </c>
      <c r="AH672" s="14"/>
      <c r="AI672" s="13">
        <f t="shared" si="432"/>
        <v>0</v>
      </c>
      <c r="AJ672" s="14">
        <f t="shared" si="443"/>
        <v>0</v>
      </c>
      <c r="AK672" s="13">
        <f t="shared" si="433"/>
        <v>0</v>
      </c>
      <c r="AL672" s="14">
        <f t="shared" si="444"/>
        <v>0</v>
      </c>
      <c r="AM672" s="13">
        <f t="shared" si="434"/>
        <v>1.9999999999999574E-2</v>
      </c>
      <c r="AN672" s="14"/>
      <c r="AO672" s="13">
        <f t="shared" si="445"/>
        <v>0</v>
      </c>
      <c r="AP672" s="14">
        <f t="shared" si="446"/>
        <v>0</v>
      </c>
      <c r="AQ672" s="13">
        <f t="shared" si="447"/>
        <v>0</v>
      </c>
      <c r="AR672" s="14">
        <f t="shared" si="448"/>
        <v>0</v>
      </c>
      <c r="AS672" s="13">
        <f t="shared" si="449"/>
        <v>0</v>
      </c>
      <c r="AT672" s="14"/>
      <c r="AU672" s="13">
        <f t="shared" si="450"/>
        <v>0</v>
      </c>
      <c r="AV672" s="14">
        <f t="shared" si="451"/>
        <v>0</v>
      </c>
      <c r="AW672" s="13">
        <f t="shared" si="452"/>
        <v>0</v>
      </c>
      <c r="AX672" s="14">
        <f t="shared" si="453"/>
        <v>0</v>
      </c>
      <c r="AY672" s="13">
        <f t="shared" si="454"/>
        <v>1.9999999999999574E-2</v>
      </c>
      <c r="AZ672" s="14"/>
      <c r="BA672" s="13">
        <f t="shared" si="455"/>
        <v>0</v>
      </c>
      <c r="BB672" s="14">
        <f t="shared" si="456"/>
        <v>0</v>
      </c>
      <c r="BC672" s="13">
        <f t="shared" si="457"/>
        <v>0</v>
      </c>
      <c r="BD672" s="14">
        <f t="shared" si="458"/>
        <v>0</v>
      </c>
      <c r="BE672" s="13">
        <f t="shared" si="459"/>
        <v>1.9999999999999574E-2</v>
      </c>
    </row>
    <row r="673" spans="1:57" x14ac:dyDescent="0.25">
      <c r="A673" s="23">
        <f t="shared" si="460"/>
        <v>13.37041666666647</v>
      </c>
      <c r="B673" s="8"/>
      <c r="C673" s="10" t="s">
        <v>14</v>
      </c>
      <c r="D673" s="10"/>
      <c r="E673" s="10" t="s">
        <v>14</v>
      </c>
      <c r="F673" s="10"/>
      <c r="G673" s="10" t="s">
        <v>14</v>
      </c>
      <c r="H673" t="s">
        <v>11</v>
      </c>
      <c r="I673" s="32"/>
      <c r="J673" s="10" t="s">
        <v>14</v>
      </c>
      <c r="K673" s="13">
        <f t="shared" si="420"/>
        <v>0</v>
      </c>
      <c r="L673" s="14">
        <f t="shared" si="435"/>
        <v>0</v>
      </c>
      <c r="M673" s="13">
        <f t="shared" si="421"/>
        <v>0</v>
      </c>
      <c r="N673" s="14">
        <f t="shared" si="436"/>
        <v>0</v>
      </c>
      <c r="O673" s="13">
        <f t="shared" si="422"/>
        <v>1.9999999999999574E-2</v>
      </c>
      <c r="P673" s="14"/>
      <c r="Q673" s="13">
        <f t="shared" si="423"/>
        <v>0</v>
      </c>
      <c r="R673" s="14">
        <f t="shared" si="437"/>
        <v>0</v>
      </c>
      <c r="S673" s="13">
        <f t="shared" si="424"/>
        <v>0</v>
      </c>
      <c r="T673" s="14">
        <f t="shared" si="438"/>
        <v>0</v>
      </c>
      <c r="U673" s="13">
        <f t="shared" si="425"/>
        <v>0</v>
      </c>
      <c r="V673" s="14"/>
      <c r="W673" s="13">
        <f t="shared" si="426"/>
        <v>0</v>
      </c>
      <c r="X673" s="14">
        <f t="shared" si="439"/>
        <v>0</v>
      </c>
      <c r="Y673" s="13">
        <f t="shared" si="427"/>
        <v>0</v>
      </c>
      <c r="Z673" s="14">
        <f t="shared" si="440"/>
        <v>0</v>
      </c>
      <c r="AA673" s="13">
        <f t="shared" si="428"/>
        <v>1.9999999999999574E-2</v>
      </c>
      <c r="AB673" s="14"/>
      <c r="AC673" s="13">
        <f t="shared" si="429"/>
        <v>0</v>
      </c>
      <c r="AD673" s="14">
        <f t="shared" si="441"/>
        <v>0</v>
      </c>
      <c r="AE673" s="13">
        <f t="shared" si="430"/>
        <v>0</v>
      </c>
      <c r="AF673" s="14">
        <f t="shared" si="442"/>
        <v>0</v>
      </c>
      <c r="AG673" s="13">
        <f t="shared" si="431"/>
        <v>0</v>
      </c>
      <c r="AH673" s="14"/>
      <c r="AI673" s="13">
        <f t="shared" si="432"/>
        <v>0</v>
      </c>
      <c r="AJ673" s="14">
        <f t="shared" si="443"/>
        <v>0</v>
      </c>
      <c r="AK673" s="13">
        <f t="shared" si="433"/>
        <v>0</v>
      </c>
      <c r="AL673" s="14">
        <f t="shared" si="444"/>
        <v>0</v>
      </c>
      <c r="AM673" s="13">
        <f t="shared" si="434"/>
        <v>1.9999999999999574E-2</v>
      </c>
      <c r="AN673" s="14"/>
      <c r="AO673" s="13">
        <f t="shared" si="445"/>
        <v>0</v>
      </c>
      <c r="AP673" s="14">
        <f t="shared" si="446"/>
        <v>0</v>
      </c>
      <c r="AQ673" s="13">
        <f t="shared" si="447"/>
        <v>0</v>
      </c>
      <c r="AR673" s="14">
        <f t="shared" si="448"/>
        <v>0</v>
      </c>
      <c r="AS673" s="13">
        <f t="shared" si="449"/>
        <v>0</v>
      </c>
      <c r="AT673" s="14"/>
      <c r="AU673" s="13">
        <f t="shared" si="450"/>
        <v>0</v>
      </c>
      <c r="AV673" s="14">
        <f t="shared" si="451"/>
        <v>0</v>
      </c>
      <c r="AW673" s="13">
        <f t="shared" si="452"/>
        <v>0</v>
      </c>
      <c r="AX673" s="14">
        <f t="shared" si="453"/>
        <v>0</v>
      </c>
      <c r="AY673" s="13">
        <f t="shared" si="454"/>
        <v>1.9999999999999574E-2</v>
      </c>
      <c r="AZ673" s="14"/>
      <c r="BA673" s="13">
        <f t="shared" si="455"/>
        <v>0</v>
      </c>
      <c r="BB673" s="14">
        <f t="shared" si="456"/>
        <v>0</v>
      </c>
      <c r="BC673" s="13">
        <f t="shared" si="457"/>
        <v>0</v>
      </c>
      <c r="BD673" s="14">
        <f t="shared" si="458"/>
        <v>0</v>
      </c>
      <c r="BE673" s="13">
        <f t="shared" si="459"/>
        <v>1.9999999999999574E-2</v>
      </c>
    </row>
    <row r="674" spans="1:57" x14ac:dyDescent="0.25">
      <c r="A674" s="23">
        <f t="shared" si="460"/>
        <v>13.39041666666647</v>
      </c>
      <c r="B674" s="8" t="s">
        <v>64</v>
      </c>
      <c r="C674" s="10" t="s">
        <v>14</v>
      </c>
      <c r="E674" t="s">
        <v>11</v>
      </c>
      <c r="F674" s="10"/>
      <c r="G674" s="10" t="s">
        <v>14</v>
      </c>
      <c r="H674" s="11" t="s">
        <v>20</v>
      </c>
      <c r="I674" s="11"/>
      <c r="J674" s="10" t="s">
        <v>14</v>
      </c>
      <c r="K674" s="13">
        <f t="shared" si="420"/>
        <v>0</v>
      </c>
      <c r="L674" s="14">
        <f t="shared" si="435"/>
        <v>0</v>
      </c>
      <c r="M674" s="13">
        <f t="shared" si="421"/>
        <v>0</v>
      </c>
      <c r="N674" s="14">
        <f t="shared" si="436"/>
        <v>0</v>
      </c>
      <c r="O674" s="13">
        <f t="shared" si="422"/>
        <v>1.9999999999999574E-2</v>
      </c>
      <c r="P674" s="14"/>
      <c r="Q674" s="13">
        <f t="shared" si="423"/>
        <v>0</v>
      </c>
      <c r="R674" s="14">
        <f t="shared" si="437"/>
        <v>0</v>
      </c>
      <c r="S674" s="13">
        <f t="shared" si="424"/>
        <v>0</v>
      </c>
      <c r="T674" s="14">
        <f t="shared" si="438"/>
        <v>0</v>
      </c>
      <c r="U674" s="13">
        <f t="shared" si="425"/>
        <v>0</v>
      </c>
      <c r="V674" s="14"/>
      <c r="W674" s="13">
        <f t="shared" si="426"/>
        <v>0</v>
      </c>
      <c r="X674" s="14">
        <f t="shared" si="439"/>
        <v>0</v>
      </c>
      <c r="Y674" s="13">
        <f t="shared" si="427"/>
        <v>0</v>
      </c>
      <c r="Z674" s="14">
        <f t="shared" si="440"/>
        <v>0</v>
      </c>
      <c r="AA674" s="13">
        <f t="shared" si="428"/>
        <v>0</v>
      </c>
      <c r="AB674" s="14"/>
      <c r="AC674" s="13">
        <f t="shared" si="429"/>
        <v>0</v>
      </c>
      <c r="AD674" s="14">
        <f t="shared" si="441"/>
        <v>0</v>
      </c>
      <c r="AE674" s="13">
        <f t="shared" si="430"/>
        <v>0</v>
      </c>
      <c r="AF674" s="14">
        <f t="shared" si="442"/>
        <v>0</v>
      </c>
      <c r="AG674" s="13">
        <f t="shared" si="431"/>
        <v>0</v>
      </c>
      <c r="AH674" s="14"/>
      <c r="AI674" s="13">
        <f t="shared" si="432"/>
        <v>0</v>
      </c>
      <c r="AJ674" s="14">
        <f t="shared" si="443"/>
        <v>0</v>
      </c>
      <c r="AK674" s="13">
        <f t="shared" si="433"/>
        <v>0</v>
      </c>
      <c r="AL674" s="14">
        <f t="shared" si="444"/>
        <v>0</v>
      </c>
      <c r="AM674" s="13">
        <f t="shared" si="434"/>
        <v>1.9999999999999574E-2</v>
      </c>
      <c r="AN674" s="14"/>
      <c r="AO674" s="13">
        <f t="shared" si="445"/>
        <v>0</v>
      </c>
      <c r="AP674" s="14">
        <f t="shared" si="446"/>
        <v>0</v>
      </c>
      <c r="AQ674" s="13">
        <f t="shared" si="447"/>
        <v>13.39041666666647</v>
      </c>
      <c r="AR674" s="14">
        <f t="shared" si="448"/>
        <v>1</v>
      </c>
      <c r="AS674" s="13">
        <f t="shared" si="449"/>
        <v>0</v>
      </c>
      <c r="AT674" s="14"/>
      <c r="AU674" s="13">
        <f t="shared" si="450"/>
        <v>0</v>
      </c>
      <c r="AV674" s="14">
        <f t="shared" si="451"/>
        <v>0</v>
      </c>
      <c r="AW674" s="13">
        <f t="shared" si="452"/>
        <v>0</v>
      </c>
      <c r="AX674" s="14">
        <f t="shared" si="453"/>
        <v>0</v>
      </c>
      <c r="AY674" s="13">
        <f t="shared" si="454"/>
        <v>1.9999999999999574E-2</v>
      </c>
      <c r="AZ674" s="14"/>
      <c r="BA674" s="13">
        <f t="shared" si="455"/>
        <v>0</v>
      </c>
      <c r="BB674" s="14">
        <f t="shared" si="456"/>
        <v>0</v>
      </c>
      <c r="BC674" s="13">
        <f t="shared" si="457"/>
        <v>0</v>
      </c>
      <c r="BD674" s="14">
        <f t="shared" si="458"/>
        <v>0</v>
      </c>
      <c r="BE674" s="13">
        <f t="shared" si="459"/>
        <v>1.9999999999999574E-2</v>
      </c>
    </row>
    <row r="675" spans="1:57" x14ac:dyDescent="0.25">
      <c r="A675" s="23">
        <f t="shared" si="460"/>
        <v>13.410416666666469</v>
      </c>
      <c r="B675" s="8"/>
      <c r="C675" s="10" t="s">
        <v>14</v>
      </c>
      <c r="E675" t="s">
        <v>11</v>
      </c>
      <c r="F675" s="10"/>
      <c r="G675" s="10" t="s">
        <v>14</v>
      </c>
      <c r="H675" s="10"/>
      <c r="I675" s="32"/>
      <c r="J675" s="10" t="s">
        <v>14</v>
      </c>
      <c r="K675" s="13">
        <f t="shared" si="420"/>
        <v>0</v>
      </c>
      <c r="L675" s="14">
        <f t="shared" si="435"/>
        <v>0</v>
      </c>
      <c r="M675" s="13">
        <f t="shared" si="421"/>
        <v>0</v>
      </c>
      <c r="N675" s="14">
        <f t="shared" si="436"/>
        <v>0</v>
      </c>
      <c r="O675" s="13">
        <f t="shared" si="422"/>
        <v>1.9999999999999574E-2</v>
      </c>
      <c r="P675" s="14"/>
      <c r="Q675" s="13">
        <f t="shared" si="423"/>
        <v>0</v>
      </c>
      <c r="R675" s="14">
        <f t="shared" si="437"/>
        <v>0</v>
      </c>
      <c r="S675" s="13">
        <f t="shared" si="424"/>
        <v>0</v>
      </c>
      <c r="T675" s="14">
        <f t="shared" si="438"/>
        <v>0</v>
      </c>
      <c r="U675" s="13">
        <f t="shared" si="425"/>
        <v>0</v>
      </c>
      <c r="V675" s="14"/>
      <c r="W675" s="13">
        <f t="shared" si="426"/>
        <v>0</v>
      </c>
      <c r="X675" s="14">
        <f t="shared" si="439"/>
        <v>0</v>
      </c>
      <c r="Y675" s="13">
        <f t="shared" si="427"/>
        <v>0</v>
      </c>
      <c r="Z675" s="14">
        <f t="shared" si="440"/>
        <v>0</v>
      </c>
      <c r="AA675" s="13">
        <f t="shared" si="428"/>
        <v>0</v>
      </c>
      <c r="AB675" s="14"/>
      <c r="AC675" s="13">
        <f t="shared" si="429"/>
        <v>0</v>
      </c>
      <c r="AD675" s="14">
        <f t="shared" si="441"/>
        <v>0</v>
      </c>
      <c r="AE675" s="13">
        <f t="shared" si="430"/>
        <v>0</v>
      </c>
      <c r="AF675" s="14">
        <f t="shared" si="442"/>
        <v>0</v>
      </c>
      <c r="AG675" s="13">
        <f t="shared" si="431"/>
        <v>0</v>
      </c>
      <c r="AH675" s="14"/>
      <c r="AI675" s="13">
        <f t="shared" si="432"/>
        <v>0</v>
      </c>
      <c r="AJ675" s="14">
        <f t="shared" si="443"/>
        <v>0</v>
      </c>
      <c r="AK675" s="13">
        <f t="shared" si="433"/>
        <v>0</v>
      </c>
      <c r="AL675" s="14">
        <f t="shared" si="444"/>
        <v>0</v>
      </c>
      <c r="AM675" s="13">
        <f t="shared" si="434"/>
        <v>1.9999999999999574E-2</v>
      </c>
      <c r="AN675" s="14"/>
      <c r="AO675" s="13">
        <f t="shared" si="445"/>
        <v>0</v>
      </c>
      <c r="AP675" s="14">
        <f t="shared" si="446"/>
        <v>0</v>
      </c>
      <c r="AQ675" s="13">
        <f t="shared" si="447"/>
        <v>0</v>
      </c>
      <c r="AR675" s="14">
        <f t="shared" si="448"/>
        <v>0</v>
      </c>
      <c r="AS675" s="13">
        <f t="shared" si="449"/>
        <v>0</v>
      </c>
      <c r="AT675" s="14"/>
      <c r="AU675" s="13">
        <f t="shared" si="450"/>
        <v>0</v>
      </c>
      <c r="AV675" s="14">
        <f t="shared" si="451"/>
        <v>0</v>
      </c>
      <c r="AW675" s="13">
        <f t="shared" si="452"/>
        <v>0</v>
      </c>
      <c r="AX675" s="14">
        <f t="shared" si="453"/>
        <v>0</v>
      </c>
      <c r="AY675" s="13">
        <f t="shared" si="454"/>
        <v>1.9999999999999574E-2</v>
      </c>
      <c r="AZ675" s="14"/>
      <c r="BA675" s="13">
        <f t="shared" si="455"/>
        <v>0</v>
      </c>
      <c r="BB675" s="14">
        <f t="shared" si="456"/>
        <v>0</v>
      </c>
      <c r="BC675" s="13">
        <f t="shared" si="457"/>
        <v>0</v>
      </c>
      <c r="BD675" s="14">
        <f t="shared" si="458"/>
        <v>0</v>
      </c>
      <c r="BE675" s="13">
        <f t="shared" si="459"/>
        <v>1.9999999999999574E-2</v>
      </c>
    </row>
    <row r="676" spans="1:57" x14ac:dyDescent="0.25">
      <c r="A676" s="23">
        <f t="shared" si="460"/>
        <v>13.430416666666469</v>
      </c>
      <c r="B676" s="8"/>
      <c r="C676" s="10" t="s">
        <v>14</v>
      </c>
      <c r="E676" t="s">
        <v>11</v>
      </c>
      <c r="F676" s="10"/>
      <c r="G676" s="10" t="s">
        <v>14</v>
      </c>
      <c r="H676" s="10"/>
      <c r="I676" s="32"/>
      <c r="J676" s="10" t="s">
        <v>14</v>
      </c>
      <c r="K676" s="13">
        <f t="shared" si="420"/>
        <v>0</v>
      </c>
      <c r="L676" s="14">
        <f t="shared" si="435"/>
        <v>0</v>
      </c>
      <c r="M676" s="13">
        <f t="shared" si="421"/>
        <v>0</v>
      </c>
      <c r="N676" s="14">
        <f t="shared" si="436"/>
        <v>0</v>
      </c>
      <c r="O676" s="13">
        <f t="shared" si="422"/>
        <v>1.9999999999999574E-2</v>
      </c>
      <c r="P676" s="14"/>
      <c r="Q676" s="13">
        <f t="shared" si="423"/>
        <v>0</v>
      </c>
      <c r="R676" s="14">
        <f t="shared" si="437"/>
        <v>0</v>
      </c>
      <c r="S676" s="13">
        <f t="shared" si="424"/>
        <v>0</v>
      </c>
      <c r="T676" s="14">
        <f t="shared" si="438"/>
        <v>0</v>
      </c>
      <c r="U676" s="13">
        <f t="shared" si="425"/>
        <v>0</v>
      </c>
      <c r="V676" s="14"/>
      <c r="W676" s="13">
        <f t="shared" si="426"/>
        <v>0</v>
      </c>
      <c r="X676" s="14">
        <f t="shared" si="439"/>
        <v>0</v>
      </c>
      <c r="Y676" s="13">
        <f t="shared" si="427"/>
        <v>0</v>
      </c>
      <c r="Z676" s="14">
        <f t="shared" si="440"/>
        <v>0</v>
      </c>
      <c r="AA676" s="13">
        <f t="shared" si="428"/>
        <v>0</v>
      </c>
      <c r="AB676" s="14"/>
      <c r="AC676" s="13">
        <f t="shared" si="429"/>
        <v>0</v>
      </c>
      <c r="AD676" s="14">
        <f t="shared" si="441"/>
        <v>0</v>
      </c>
      <c r="AE676" s="13">
        <f t="shared" si="430"/>
        <v>0</v>
      </c>
      <c r="AF676" s="14">
        <f t="shared" si="442"/>
        <v>0</v>
      </c>
      <c r="AG676" s="13">
        <f t="shared" si="431"/>
        <v>0</v>
      </c>
      <c r="AH676" s="14"/>
      <c r="AI676" s="13">
        <f t="shared" si="432"/>
        <v>0</v>
      </c>
      <c r="AJ676" s="14">
        <f t="shared" si="443"/>
        <v>0</v>
      </c>
      <c r="AK676" s="13">
        <f t="shared" si="433"/>
        <v>0</v>
      </c>
      <c r="AL676" s="14">
        <f t="shared" si="444"/>
        <v>0</v>
      </c>
      <c r="AM676" s="13">
        <f t="shared" si="434"/>
        <v>1.9999999999999574E-2</v>
      </c>
      <c r="AN676" s="14"/>
      <c r="AO676" s="13">
        <f t="shared" si="445"/>
        <v>0</v>
      </c>
      <c r="AP676" s="14">
        <f t="shared" si="446"/>
        <v>0</v>
      </c>
      <c r="AQ676" s="13">
        <f t="shared" si="447"/>
        <v>0</v>
      </c>
      <c r="AR676" s="14">
        <f t="shared" si="448"/>
        <v>0</v>
      </c>
      <c r="AS676" s="13">
        <f t="shared" si="449"/>
        <v>0</v>
      </c>
      <c r="AT676" s="14"/>
      <c r="AU676" s="13">
        <f t="shared" si="450"/>
        <v>0</v>
      </c>
      <c r="AV676" s="14">
        <f t="shared" si="451"/>
        <v>0</v>
      </c>
      <c r="AW676" s="13">
        <f t="shared" si="452"/>
        <v>0</v>
      </c>
      <c r="AX676" s="14">
        <f t="shared" si="453"/>
        <v>0</v>
      </c>
      <c r="AY676" s="13">
        <f t="shared" si="454"/>
        <v>1.9999999999999574E-2</v>
      </c>
      <c r="AZ676" s="14"/>
      <c r="BA676" s="13">
        <f t="shared" si="455"/>
        <v>0</v>
      </c>
      <c r="BB676" s="14">
        <f t="shared" si="456"/>
        <v>0</v>
      </c>
      <c r="BC676" s="13">
        <f t="shared" si="457"/>
        <v>0</v>
      </c>
      <c r="BD676" s="14">
        <f t="shared" si="458"/>
        <v>0</v>
      </c>
      <c r="BE676" s="13">
        <f t="shared" si="459"/>
        <v>1.9999999999999574E-2</v>
      </c>
    </row>
    <row r="677" spans="1:57" x14ac:dyDescent="0.25">
      <c r="A677" s="23">
        <f t="shared" si="460"/>
        <v>13.450416666666468</v>
      </c>
      <c r="B677" s="8" t="s">
        <v>10</v>
      </c>
      <c r="C677" s="10" t="s">
        <v>14</v>
      </c>
      <c r="E677" t="s">
        <v>11</v>
      </c>
      <c r="F677" s="10" t="s">
        <v>14</v>
      </c>
      <c r="G677" s="10" t="s">
        <v>14</v>
      </c>
      <c r="H677" s="10"/>
      <c r="I677" s="32"/>
      <c r="J677" s="10" t="s">
        <v>14</v>
      </c>
      <c r="K677" s="13">
        <f t="shared" si="420"/>
        <v>0</v>
      </c>
      <c r="L677" s="14">
        <f t="shared" si="435"/>
        <v>0</v>
      </c>
      <c r="M677" s="13">
        <f t="shared" si="421"/>
        <v>0</v>
      </c>
      <c r="N677" s="14">
        <f t="shared" si="436"/>
        <v>0</v>
      </c>
      <c r="O677" s="13">
        <f t="shared" si="422"/>
        <v>1.9999999999999574E-2</v>
      </c>
      <c r="P677" s="14"/>
      <c r="Q677" s="13">
        <f t="shared" si="423"/>
        <v>0</v>
      </c>
      <c r="R677" s="14">
        <f t="shared" si="437"/>
        <v>0</v>
      </c>
      <c r="S677" s="13">
        <f t="shared" si="424"/>
        <v>0</v>
      </c>
      <c r="T677" s="14">
        <f t="shared" si="438"/>
        <v>0</v>
      </c>
      <c r="U677" s="13">
        <f t="shared" si="425"/>
        <v>0</v>
      </c>
      <c r="V677" s="14"/>
      <c r="W677" s="13">
        <f t="shared" si="426"/>
        <v>0</v>
      </c>
      <c r="X677" s="14">
        <f t="shared" si="439"/>
        <v>0</v>
      </c>
      <c r="Y677" s="13">
        <f t="shared" si="427"/>
        <v>0</v>
      </c>
      <c r="Z677" s="14">
        <f t="shared" si="440"/>
        <v>0</v>
      </c>
      <c r="AA677" s="13">
        <f t="shared" si="428"/>
        <v>0</v>
      </c>
      <c r="AB677" s="14"/>
      <c r="AC677" s="13">
        <f t="shared" si="429"/>
        <v>13.450416666666468</v>
      </c>
      <c r="AD677" s="14">
        <f t="shared" si="441"/>
        <v>1</v>
      </c>
      <c r="AE677" s="13">
        <f t="shared" si="430"/>
        <v>0</v>
      </c>
      <c r="AF677" s="14">
        <f t="shared" si="442"/>
        <v>0</v>
      </c>
      <c r="AG677" s="13">
        <f t="shared" si="431"/>
        <v>1.9999999999999574E-2</v>
      </c>
      <c r="AH677" s="14"/>
      <c r="AI677" s="13">
        <f t="shared" si="432"/>
        <v>0</v>
      </c>
      <c r="AJ677" s="14">
        <f t="shared" si="443"/>
        <v>0</v>
      </c>
      <c r="AK677" s="13">
        <f t="shared" si="433"/>
        <v>0</v>
      </c>
      <c r="AL677" s="14">
        <f t="shared" si="444"/>
        <v>0</v>
      </c>
      <c r="AM677" s="13">
        <f t="shared" si="434"/>
        <v>1.9999999999999574E-2</v>
      </c>
      <c r="AN677" s="14"/>
      <c r="AO677" s="13">
        <f t="shared" si="445"/>
        <v>0</v>
      </c>
      <c r="AP677" s="14">
        <f t="shared" si="446"/>
        <v>0</v>
      </c>
      <c r="AQ677" s="13">
        <f t="shared" si="447"/>
        <v>0</v>
      </c>
      <c r="AR677" s="14">
        <f t="shared" si="448"/>
        <v>0</v>
      </c>
      <c r="AS677" s="13">
        <f t="shared" si="449"/>
        <v>0</v>
      </c>
      <c r="AT677" s="14"/>
      <c r="AU677" s="13">
        <f t="shared" si="450"/>
        <v>0</v>
      </c>
      <c r="AV677" s="14">
        <f t="shared" si="451"/>
        <v>0</v>
      </c>
      <c r="AW677" s="13">
        <f t="shared" si="452"/>
        <v>0</v>
      </c>
      <c r="AX677" s="14">
        <f t="shared" si="453"/>
        <v>0</v>
      </c>
      <c r="AY677" s="13">
        <f t="shared" si="454"/>
        <v>1.9999999999999574E-2</v>
      </c>
      <c r="AZ677" s="14"/>
      <c r="BA677" s="13">
        <f t="shared" si="455"/>
        <v>0</v>
      </c>
      <c r="BB677" s="14">
        <f t="shared" si="456"/>
        <v>0</v>
      </c>
      <c r="BC677" s="13">
        <f t="shared" si="457"/>
        <v>0</v>
      </c>
      <c r="BD677" s="14">
        <f t="shared" si="458"/>
        <v>0</v>
      </c>
      <c r="BE677" s="13">
        <f t="shared" si="459"/>
        <v>1.9999999999999574E-2</v>
      </c>
    </row>
    <row r="678" spans="1:57" x14ac:dyDescent="0.25">
      <c r="A678" s="23">
        <f t="shared" si="460"/>
        <v>13.470416666666468</v>
      </c>
      <c r="B678" s="8" t="s">
        <v>67</v>
      </c>
      <c r="C678" s="10" t="s">
        <v>14</v>
      </c>
      <c r="D678" s="11"/>
      <c r="E678" t="s">
        <v>11</v>
      </c>
      <c r="F678" s="10" t="s">
        <v>14</v>
      </c>
      <c r="G678" s="10" t="s">
        <v>14</v>
      </c>
      <c r="I678" s="10" t="s">
        <v>14</v>
      </c>
      <c r="J678" s="10" t="s">
        <v>14</v>
      </c>
      <c r="K678" s="13">
        <f t="shared" si="420"/>
        <v>0</v>
      </c>
      <c r="L678" s="14">
        <f t="shared" si="435"/>
        <v>0</v>
      </c>
      <c r="M678" s="13">
        <f t="shared" si="421"/>
        <v>0</v>
      </c>
      <c r="N678" s="14">
        <f t="shared" si="436"/>
        <v>0</v>
      </c>
      <c r="O678" s="13">
        <f t="shared" si="422"/>
        <v>1.9999999999999574E-2</v>
      </c>
      <c r="P678" s="14"/>
      <c r="Q678" s="13">
        <f t="shared" si="423"/>
        <v>0</v>
      </c>
      <c r="R678" s="14">
        <f t="shared" si="437"/>
        <v>0</v>
      </c>
      <c r="S678" s="13">
        <f t="shared" si="424"/>
        <v>0</v>
      </c>
      <c r="T678" s="14">
        <f t="shared" si="438"/>
        <v>0</v>
      </c>
      <c r="U678" s="13">
        <f t="shared" si="425"/>
        <v>0</v>
      </c>
      <c r="V678" s="14"/>
      <c r="W678" s="13">
        <f t="shared" si="426"/>
        <v>0</v>
      </c>
      <c r="X678" s="14">
        <f t="shared" si="439"/>
        <v>0</v>
      </c>
      <c r="Y678" s="13">
        <f t="shared" si="427"/>
        <v>0</v>
      </c>
      <c r="Z678" s="14">
        <f t="shared" si="440"/>
        <v>0</v>
      </c>
      <c r="AA678" s="13">
        <f t="shared" si="428"/>
        <v>0</v>
      </c>
      <c r="AB678" s="14"/>
      <c r="AC678" s="13">
        <f t="shared" si="429"/>
        <v>0</v>
      </c>
      <c r="AD678" s="14">
        <f t="shared" si="441"/>
        <v>0</v>
      </c>
      <c r="AE678" s="13">
        <f t="shared" si="430"/>
        <v>0</v>
      </c>
      <c r="AF678" s="14">
        <f t="shared" si="442"/>
        <v>0</v>
      </c>
      <c r="AG678" s="13">
        <f t="shared" si="431"/>
        <v>1.9999999999999574E-2</v>
      </c>
      <c r="AH678" s="14"/>
      <c r="AI678" s="13">
        <f t="shared" si="432"/>
        <v>0</v>
      </c>
      <c r="AJ678" s="14">
        <f t="shared" si="443"/>
        <v>0</v>
      </c>
      <c r="AK678" s="13">
        <f t="shared" si="433"/>
        <v>0</v>
      </c>
      <c r="AL678" s="14">
        <f t="shared" si="444"/>
        <v>0</v>
      </c>
      <c r="AM678" s="13">
        <f t="shared" si="434"/>
        <v>1.9999999999999574E-2</v>
      </c>
      <c r="AN678" s="14"/>
      <c r="AO678" s="13">
        <f t="shared" si="445"/>
        <v>0</v>
      </c>
      <c r="AP678" s="14">
        <f t="shared" si="446"/>
        <v>0</v>
      </c>
      <c r="AQ678" s="13">
        <f t="shared" si="447"/>
        <v>0</v>
      </c>
      <c r="AR678" s="14">
        <f t="shared" si="448"/>
        <v>0</v>
      </c>
      <c r="AS678" s="13">
        <f t="shared" si="449"/>
        <v>0</v>
      </c>
      <c r="AT678" s="14"/>
      <c r="AU678" s="13">
        <f t="shared" si="450"/>
        <v>13.470416666666468</v>
      </c>
      <c r="AV678" s="14">
        <f t="shared" si="451"/>
        <v>1</v>
      </c>
      <c r="AW678" s="13">
        <f t="shared" si="452"/>
        <v>0</v>
      </c>
      <c r="AX678" s="14">
        <f t="shared" si="453"/>
        <v>0</v>
      </c>
      <c r="AY678" s="13">
        <f t="shared" si="454"/>
        <v>1.9999999999999574E-2</v>
      </c>
      <c r="AZ678" s="14"/>
      <c r="BA678" s="13">
        <f t="shared" si="455"/>
        <v>0</v>
      </c>
      <c r="BB678" s="14">
        <f t="shared" si="456"/>
        <v>0</v>
      </c>
      <c r="BC678" s="13">
        <f t="shared" si="457"/>
        <v>0</v>
      </c>
      <c r="BD678" s="14">
        <f t="shared" si="458"/>
        <v>0</v>
      </c>
      <c r="BE678" s="13">
        <f t="shared" si="459"/>
        <v>1.9999999999999574E-2</v>
      </c>
    </row>
    <row r="679" spans="1:57" x14ac:dyDescent="0.25">
      <c r="A679" s="23">
        <f t="shared" si="460"/>
        <v>13.490416666666468</v>
      </c>
      <c r="B679" s="8" t="s">
        <v>18</v>
      </c>
      <c r="C679" t="s">
        <v>11</v>
      </c>
      <c r="D679" s="10"/>
      <c r="E679" s="11" t="s">
        <v>20</v>
      </c>
      <c r="F679" s="10" t="s">
        <v>14</v>
      </c>
      <c r="G679" s="10" t="s">
        <v>14</v>
      </c>
      <c r="I679" s="10" t="s">
        <v>14</v>
      </c>
      <c r="J679" s="10" t="s">
        <v>14</v>
      </c>
      <c r="K679" s="13">
        <f t="shared" si="420"/>
        <v>0</v>
      </c>
      <c r="L679" s="14">
        <f t="shared" si="435"/>
        <v>0</v>
      </c>
      <c r="M679" s="13">
        <f t="shared" si="421"/>
        <v>0</v>
      </c>
      <c r="N679" s="14">
        <f t="shared" si="436"/>
        <v>0</v>
      </c>
      <c r="O679" s="13">
        <f t="shared" si="422"/>
        <v>0</v>
      </c>
      <c r="P679" s="14"/>
      <c r="Q679" s="13">
        <f t="shared" si="423"/>
        <v>0</v>
      </c>
      <c r="R679" s="14">
        <f t="shared" si="437"/>
        <v>0</v>
      </c>
      <c r="S679" s="13">
        <f t="shared" si="424"/>
        <v>0</v>
      </c>
      <c r="T679" s="14">
        <f t="shared" si="438"/>
        <v>0</v>
      </c>
      <c r="U679" s="13">
        <f t="shared" si="425"/>
        <v>0</v>
      </c>
      <c r="V679" s="14"/>
      <c r="W679" s="13">
        <f t="shared" si="426"/>
        <v>0</v>
      </c>
      <c r="X679" s="14">
        <f t="shared" si="439"/>
        <v>0</v>
      </c>
      <c r="Y679" s="13">
        <f t="shared" si="427"/>
        <v>13.490416666666468</v>
      </c>
      <c r="Z679" s="14">
        <f t="shared" si="440"/>
        <v>1</v>
      </c>
      <c r="AA679" s="13">
        <f t="shared" si="428"/>
        <v>0</v>
      </c>
      <c r="AB679" s="14"/>
      <c r="AC679" s="13">
        <f t="shared" si="429"/>
        <v>0</v>
      </c>
      <c r="AD679" s="14">
        <f t="shared" si="441"/>
        <v>0</v>
      </c>
      <c r="AE679" s="13">
        <f t="shared" si="430"/>
        <v>0</v>
      </c>
      <c r="AF679" s="14">
        <f t="shared" si="442"/>
        <v>0</v>
      </c>
      <c r="AG679" s="13">
        <f t="shared" si="431"/>
        <v>1.9999999999999574E-2</v>
      </c>
      <c r="AH679" s="14"/>
      <c r="AI679" s="13">
        <f t="shared" si="432"/>
        <v>0</v>
      </c>
      <c r="AJ679" s="14">
        <f t="shared" si="443"/>
        <v>0</v>
      </c>
      <c r="AK679" s="13">
        <f t="shared" si="433"/>
        <v>0</v>
      </c>
      <c r="AL679" s="14">
        <f t="shared" si="444"/>
        <v>0</v>
      </c>
      <c r="AM679" s="13">
        <f t="shared" si="434"/>
        <v>1.9999999999999574E-2</v>
      </c>
      <c r="AN679" s="14"/>
      <c r="AO679" s="13">
        <f t="shared" si="445"/>
        <v>0</v>
      </c>
      <c r="AP679" s="14">
        <f t="shared" si="446"/>
        <v>0</v>
      </c>
      <c r="AQ679" s="13">
        <f t="shared" si="447"/>
        <v>0</v>
      </c>
      <c r="AR679" s="14">
        <f t="shared" si="448"/>
        <v>0</v>
      </c>
      <c r="AS679" s="13">
        <f t="shared" si="449"/>
        <v>0</v>
      </c>
      <c r="AT679" s="14"/>
      <c r="AU679" s="13">
        <f t="shared" si="450"/>
        <v>0</v>
      </c>
      <c r="AV679" s="14">
        <f t="shared" si="451"/>
        <v>0</v>
      </c>
      <c r="AW679" s="13">
        <f t="shared" si="452"/>
        <v>0</v>
      </c>
      <c r="AX679" s="14">
        <f t="shared" si="453"/>
        <v>0</v>
      </c>
      <c r="AY679" s="13">
        <f t="shared" si="454"/>
        <v>1.9999999999999574E-2</v>
      </c>
      <c r="AZ679" s="14"/>
      <c r="BA679" s="13">
        <f t="shared" si="455"/>
        <v>0</v>
      </c>
      <c r="BB679" s="14">
        <f t="shared" si="456"/>
        <v>0</v>
      </c>
      <c r="BC679" s="13">
        <f t="shared" si="457"/>
        <v>0</v>
      </c>
      <c r="BD679" s="14">
        <f t="shared" si="458"/>
        <v>0</v>
      </c>
      <c r="BE679" s="13">
        <f t="shared" si="459"/>
        <v>1.9999999999999574E-2</v>
      </c>
    </row>
    <row r="680" spans="1:57" x14ac:dyDescent="0.25">
      <c r="A680" s="23">
        <f t="shared" si="460"/>
        <v>13.510416666666467</v>
      </c>
      <c r="B680" s="8"/>
      <c r="C680" t="s">
        <v>11</v>
      </c>
      <c r="D680" s="10"/>
      <c r="E680" s="10"/>
      <c r="F680" s="10" t="s">
        <v>14</v>
      </c>
      <c r="G680" s="10" t="s">
        <v>14</v>
      </c>
      <c r="I680" s="10" t="s">
        <v>14</v>
      </c>
      <c r="J680" s="10" t="s">
        <v>14</v>
      </c>
      <c r="K680" s="13">
        <f t="shared" si="420"/>
        <v>0</v>
      </c>
      <c r="L680" s="14">
        <f t="shared" si="435"/>
        <v>0</v>
      </c>
      <c r="M680" s="13">
        <f t="shared" si="421"/>
        <v>0</v>
      </c>
      <c r="N680" s="14">
        <f t="shared" si="436"/>
        <v>0</v>
      </c>
      <c r="O680" s="13">
        <f t="shared" si="422"/>
        <v>0</v>
      </c>
      <c r="P680" s="14"/>
      <c r="Q680" s="13">
        <f t="shared" si="423"/>
        <v>0</v>
      </c>
      <c r="R680" s="14">
        <f t="shared" si="437"/>
        <v>0</v>
      </c>
      <c r="S680" s="13">
        <f t="shared" si="424"/>
        <v>0</v>
      </c>
      <c r="T680" s="14">
        <f t="shared" si="438"/>
        <v>0</v>
      </c>
      <c r="U680" s="13">
        <f t="shared" si="425"/>
        <v>0</v>
      </c>
      <c r="V680" s="14"/>
      <c r="W680" s="13">
        <f t="shared" si="426"/>
        <v>0</v>
      </c>
      <c r="X680" s="14">
        <f t="shared" si="439"/>
        <v>0</v>
      </c>
      <c r="Y680" s="13">
        <f t="shared" si="427"/>
        <v>0</v>
      </c>
      <c r="Z680" s="14">
        <f t="shared" si="440"/>
        <v>0</v>
      </c>
      <c r="AA680" s="13">
        <f t="shared" si="428"/>
        <v>0</v>
      </c>
      <c r="AB680" s="14"/>
      <c r="AC680" s="13">
        <f t="shared" si="429"/>
        <v>0</v>
      </c>
      <c r="AD680" s="14">
        <f t="shared" si="441"/>
        <v>0</v>
      </c>
      <c r="AE680" s="13">
        <f t="shared" si="430"/>
        <v>0</v>
      </c>
      <c r="AF680" s="14">
        <f t="shared" si="442"/>
        <v>0</v>
      </c>
      <c r="AG680" s="13">
        <f t="shared" si="431"/>
        <v>1.9999999999999574E-2</v>
      </c>
      <c r="AH680" s="14"/>
      <c r="AI680" s="13">
        <f t="shared" si="432"/>
        <v>0</v>
      </c>
      <c r="AJ680" s="14">
        <f t="shared" si="443"/>
        <v>0</v>
      </c>
      <c r="AK680" s="13">
        <f t="shared" si="433"/>
        <v>0</v>
      </c>
      <c r="AL680" s="14">
        <f t="shared" si="444"/>
        <v>0</v>
      </c>
      <c r="AM680" s="13">
        <f t="shared" si="434"/>
        <v>1.9999999999999574E-2</v>
      </c>
      <c r="AN680" s="14"/>
      <c r="AO680" s="13">
        <f t="shared" si="445"/>
        <v>0</v>
      </c>
      <c r="AP680" s="14">
        <f t="shared" si="446"/>
        <v>0</v>
      </c>
      <c r="AQ680" s="13">
        <f t="shared" si="447"/>
        <v>0</v>
      </c>
      <c r="AR680" s="14">
        <f t="shared" si="448"/>
        <v>0</v>
      </c>
      <c r="AS680" s="13">
        <f t="shared" si="449"/>
        <v>0</v>
      </c>
      <c r="AT680" s="14"/>
      <c r="AU680" s="13">
        <f t="shared" si="450"/>
        <v>0</v>
      </c>
      <c r="AV680" s="14">
        <f t="shared" si="451"/>
        <v>0</v>
      </c>
      <c r="AW680" s="13">
        <f t="shared" si="452"/>
        <v>0</v>
      </c>
      <c r="AX680" s="14">
        <f t="shared" si="453"/>
        <v>0</v>
      </c>
      <c r="AY680" s="13">
        <f t="shared" si="454"/>
        <v>1.9999999999999574E-2</v>
      </c>
      <c r="AZ680" s="14"/>
      <c r="BA680" s="13">
        <f t="shared" si="455"/>
        <v>0</v>
      </c>
      <c r="BB680" s="14">
        <f t="shared" si="456"/>
        <v>0</v>
      </c>
      <c r="BC680" s="13">
        <f t="shared" si="457"/>
        <v>0</v>
      </c>
      <c r="BD680" s="14">
        <f t="shared" si="458"/>
        <v>0</v>
      </c>
      <c r="BE680" s="13">
        <f t="shared" si="459"/>
        <v>1.9999999999999574E-2</v>
      </c>
    </row>
    <row r="681" spans="1:57" x14ac:dyDescent="0.25">
      <c r="A681" s="23">
        <f t="shared" si="460"/>
        <v>13.530416666666467</v>
      </c>
      <c r="B681" s="8"/>
      <c r="C681" t="s">
        <v>11</v>
      </c>
      <c r="D681" s="10"/>
      <c r="E681" s="10"/>
      <c r="F681" s="10" t="s">
        <v>14</v>
      </c>
      <c r="G681" s="10" t="s">
        <v>14</v>
      </c>
      <c r="I681" s="10" t="s">
        <v>14</v>
      </c>
      <c r="J681" s="10" t="s">
        <v>14</v>
      </c>
      <c r="K681" s="13">
        <f t="shared" si="420"/>
        <v>0</v>
      </c>
      <c r="L681" s="14">
        <f t="shared" si="435"/>
        <v>0</v>
      </c>
      <c r="M681" s="13">
        <f t="shared" si="421"/>
        <v>0</v>
      </c>
      <c r="N681" s="14">
        <f t="shared" si="436"/>
        <v>0</v>
      </c>
      <c r="O681" s="13">
        <f t="shared" si="422"/>
        <v>0</v>
      </c>
      <c r="P681" s="14"/>
      <c r="Q681" s="13">
        <f t="shared" si="423"/>
        <v>0</v>
      </c>
      <c r="R681" s="14">
        <f t="shared" si="437"/>
        <v>0</v>
      </c>
      <c r="S681" s="13">
        <f t="shared" si="424"/>
        <v>0</v>
      </c>
      <c r="T681" s="14">
        <f t="shared" si="438"/>
        <v>0</v>
      </c>
      <c r="U681" s="13">
        <f t="shared" si="425"/>
        <v>0</v>
      </c>
      <c r="V681" s="14"/>
      <c r="W681" s="13">
        <f t="shared" si="426"/>
        <v>0</v>
      </c>
      <c r="X681" s="14">
        <f t="shared" si="439"/>
        <v>0</v>
      </c>
      <c r="Y681" s="13">
        <f t="shared" si="427"/>
        <v>0</v>
      </c>
      <c r="Z681" s="14">
        <f t="shared" si="440"/>
        <v>0</v>
      </c>
      <c r="AA681" s="13">
        <f t="shared" si="428"/>
        <v>0</v>
      </c>
      <c r="AB681" s="14"/>
      <c r="AC681" s="13">
        <f t="shared" si="429"/>
        <v>0</v>
      </c>
      <c r="AD681" s="14">
        <f t="shared" si="441"/>
        <v>0</v>
      </c>
      <c r="AE681" s="13">
        <f t="shared" si="430"/>
        <v>0</v>
      </c>
      <c r="AF681" s="14">
        <f t="shared" si="442"/>
        <v>0</v>
      </c>
      <c r="AG681" s="13">
        <f t="shared" si="431"/>
        <v>1.9999999999999574E-2</v>
      </c>
      <c r="AH681" s="14"/>
      <c r="AI681" s="13">
        <f t="shared" si="432"/>
        <v>0</v>
      </c>
      <c r="AJ681" s="14">
        <f t="shared" si="443"/>
        <v>0</v>
      </c>
      <c r="AK681" s="13">
        <f t="shared" si="433"/>
        <v>0</v>
      </c>
      <c r="AL681" s="14">
        <f t="shared" si="444"/>
        <v>0</v>
      </c>
      <c r="AM681" s="13">
        <f t="shared" si="434"/>
        <v>1.9999999999999574E-2</v>
      </c>
      <c r="AN681" s="14"/>
      <c r="AO681" s="13">
        <f t="shared" si="445"/>
        <v>0</v>
      </c>
      <c r="AP681" s="14">
        <f t="shared" si="446"/>
        <v>0</v>
      </c>
      <c r="AQ681" s="13">
        <f t="shared" si="447"/>
        <v>0</v>
      </c>
      <c r="AR681" s="14">
        <f t="shared" si="448"/>
        <v>0</v>
      </c>
      <c r="AS681" s="13">
        <f t="shared" si="449"/>
        <v>0</v>
      </c>
      <c r="AT681" s="14"/>
      <c r="AU681" s="13">
        <f t="shared" si="450"/>
        <v>0</v>
      </c>
      <c r="AV681" s="14">
        <f t="shared" si="451"/>
        <v>0</v>
      </c>
      <c r="AW681" s="13">
        <f t="shared" si="452"/>
        <v>0</v>
      </c>
      <c r="AX681" s="14">
        <f t="shared" si="453"/>
        <v>0</v>
      </c>
      <c r="AY681" s="13">
        <f t="shared" si="454"/>
        <v>1.9999999999999574E-2</v>
      </c>
      <c r="AZ681" s="14"/>
      <c r="BA681" s="13">
        <f t="shared" si="455"/>
        <v>0</v>
      </c>
      <c r="BB681" s="14">
        <f t="shared" si="456"/>
        <v>0</v>
      </c>
      <c r="BC681" s="13">
        <f t="shared" si="457"/>
        <v>0</v>
      </c>
      <c r="BD681" s="14">
        <f t="shared" si="458"/>
        <v>0</v>
      </c>
      <c r="BE681" s="13">
        <f t="shared" si="459"/>
        <v>1.9999999999999574E-2</v>
      </c>
    </row>
    <row r="682" spans="1:57" x14ac:dyDescent="0.25">
      <c r="A682" s="23">
        <f t="shared" si="460"/>
        <v>13.550416666666466</v>
      </c>
      <c r="B682" s="8"/>
      <c r="C682" t="s">
        <v>11</v>
      </c>
      <c r="D682" s="10"/>
      <c r="E682" s="10"/>
      <c r="F682" s="10" t="s">
        <v>14</v>
      </c>
      <c r="G682" s="10" t="s">
        <v>14</v>
      </c>
      <c r="H682" s="11"/>
      <c r="I682" s="10" t="s">
        <v>14</v>
      </c>
      <c r="J682" s="10" t="s">
        <v>14</v>
      </c>
      <c r="K682" s="13">
        <f t="shared" si="420"/>
        <v>0</v>
      </c>
      <c r="L682" s="14">
        <f t="shared" si="435"/>
        <v>0</v>
      </c>
      <c r="M682" s="13">
        <f t="shared" si="421"/>
        <v>0</v>
      </c>
      <c r="N682" s="14">
        <f t="shared" si="436"/>
        <v>0</v>
      </c>
      <c r="O682" s="13">
        <f t="shared" si="422"/>
        <v>0</v>
      </c>
      <c r="P682" s="14"/>
      <c r="Q682" s="13">
        <f t="shared" si="423"/>
        <v>0</v>
      </c>
      <c r="R682" s="14">
        <f t="shared" si="437"/>
        <v>0</v>
      </c>
      <c r="S682" s="13">
        <f t="shared" si="424"/>
        <v>0</v>
      </c>
      <c r="T682" s="14">
        <f t="shared" si="438"/>
        <v>0</v>
      </c>
      <c r="U682" s="13">
        <f t="shared" si="425"/>
        <v>0</v>
      </c>
      <c r="V682" s="14"/>
      <c r="W682" s="13">
        <f t="shared" si="426"/>
        <v>0</v>
      </c>
      <c r="X682" s="14">
        <f t="shared" si="439"/>
        <v>0</v>
      </c>
      <c r="Y682" s="13">
        <f t="shared" si="427"/>
        <v>0</v>
      </c>
      <c r="Z682" s="14">
        <f t="shared" si="440"/>
        <v>0</v>
      </c>
      <c r="AA682" s="13">
        <f t="shared" si="428"/>
        <v>0</v>
      </c>
      <c r="AB682" s="14"/>
      <c r="AC682" s="13">
        <f t="shared" si="429"/>
        <v>0</v>
      </c>
      <c r="AD682" s="14">
        <f t="shared" si="441"/>
        <v>0</v>
      </c>
      <c r="AE682" s="13">
        <f t="shared" si="430"/>
        <v>0</v>
      </c>
      <c r="AF682" s="14">
        <f t="shared" si="442"/>
        <v>0</v>
      </c>
      <c r="AG682" s="13">
        <f t="shared" si="431"/>
        <v>1.9999999999999574E-2</v>
      </c>
      <c r="AH682" s="14"/>
      <c r="AI682" s="13">
        <f t="shared" si="432"/>
        <v>0</v>
      </c>
      <c r="AJ682" s="14">
        <f t="shared" si="443"/>
        <v>0</v>
      </c>
      <c r="AK682" s="13">
        <f t="shared" si="433"/>
        <v>0</v>
      </c>
      <c r="AL682" s="14">
        <f t="shared" si="444"/>
        <v>0</v>
      </c>
      <c r="AM682" s="13">
        <f t="shared" si="434"/>
        <v>1.9999999999999574E-2</v>
      </c>
      <c r="AN682" s="14"/>
      <c r="AO682" s="13">
        <f t="shared" si="445"/>
        <v>0</v>
      </c>
      <c r="AP682" s="14">
        <f t="shared" si="446"/>
        <v>0</v>
      </c>
      <c r="AQ682" s="13">
        <f t="shared" si="447"/>
        <v>0</v>
      </c>
      <c r="AR682" s="14">
        <f t="shared" si="448"/>
        <v>0</v>
      </c>
      <c r="AS682" s="13">
        <f t="shared" si="449"/>
        <v>0</v>
      </c>
      <c r="AT682" s="14"/>
      <c r="AU682" s="13">
        <f t="shared" si="450"/>
        <v>0</v>
      </c>
      <c r="AV682" s="14">
        <f t="shared" si="451"/>
        <v>0</v>
      </c>
      <c r="AW682" s="13">
        <f t="shared" si="452"/>
        <v>0</v>
      </c>
      <c r="AX682" s="14">
        <f t="shared" si="453"/>
        <v>0</v>
      </c>
      <c r="AY682" s="13">
        <f t="shared" si="454"/>
        <v>1.9999999999999574E-2</v>
      </c>
      <c r="AZ682" s="14"/>
      <c r="BA682" s="13">
        <f t="shared" si="455"/>
        <v>0</v>
      </c>
      <c r="BB682" s="14">
        <f t="shared" si="456"/>
        <v>0</v>
      </c>
      <c r="BC682" s="13">
        <f t="shared" si="457"/>
        <v>0</v>
      </c>
      <c r="BD682" s="14">
        <f t="shared" si="458"/>
        <v>0</v>
      </c>
      <c r="BE682" s="13">
        <f t="shared" si="459"/>
        <v>1.9999999999999574E-2</v>
      </c>
    </row>
    <row r="683" spans="1:57" x14ac:dyDescent="0.25">
      <c r="A683" s="23">
        <f t="shared" si="460"/>
        <v>13.570416666666466</v>
      </c>
      <c r="B683" s="8" t="s">
        <v>16</v>
      </c>
      <c r="C683" t="s">
        <v>11</v>
      </c>
      <c r="D683" s="10" t="s">
        <v>14</v>
      </c>
      <c r="E683" s="10"/>
      <c r="F683" s="10" t="s">
        <v>14</v>
      </c>
      <c r="G683" s="10" t="s">
        <v>14</v>
      </c>
      <c r="H683" s="11"/>
      <c r="I683" s="10" t="s">
        <v>14</v>
      </c>
      <c r="J683" s="10" t="s">
        <v>14</v>
      </c>
      <c r="K683" s="13">
        <f t="shared" si="420"/>
        <v>0</v>
      </c>
      <c r="L683" s="14">
        <f t="shared" si="435"/>
        <v>0</v>
      </c>
      <c r="M683" s="13">
        <f t="shared" si="421"/>
        <v>0</v>
      </c>
      <c r="N683" s="14">
        <f t="shared" si="436"/>
        <v>0</v>
      </c>
      <c r="O683" s="13">
        <f t="shared" si="422"/>
        <v>0</v>
      </c>
      <c r="P683" s="14"/>
      <c r="Q683" s="13">
        <f t="shared" si="423"/>
        <v>13.570416666666466</v>
      </c>
      <c r="R683" s="14">
        <f t="shared" si="437"/>
        <v>1</v>
      </c>
      <c r="S683" s="13">
        <f t="shared" si="424"/>
        <v>0</v>
      </c>
      <c r="T683" s="14">
        <f t="shared" si="438"/>
        <v>0</v>
      </c>
      <c r="U683" s="13">
        <f t="shared" si="425"/>
        <v>1.9999999999999574E-2</v>
      </c>
      <c r="V683" s="14"/>
      <c r="W683" s="13">
        <f t="shared" si="426"/>
        <v>0</v>
      </c>
      <c r="X683" s="14">
        <f t="shared" si="439"/>
        <v>0</v>
      </c>
      <c r="Y683" s="13">
        <f t="shared" si="427"/>
        <v>0</v>
      </c>
      <c r="Z683" s="14">
        <f t="shared" si="440"/>
        <v>0</v>
      </c>
      <c r="AA683" s="13">
        <f t="shared" si="428"/>
        <v>0</v>
      </c>
      <c r="AB683" s="14"/>
      <c r="AC683" s="13">
        <f t="shared" si="429"/>
        <v>0</v>
      </c>
      <c r="AD683" s="14">
        <f t="shared" si="441"/>
        <v>0</v>
      </c>
      <c r="AE683" s="13">
        <f t="shared" si="430"/>
        <v>0</v>
      </c>
      <c r="AF683" s="14">
        <f t="shared" si="442"/>
        <v>0</v>
      </c>
      <c r="AG683" s="13">
        <f t="shared" si="431"/>
        <v>1.9999999999999574E-2</v>
      </c>
      <c r="AH683" s="14"/>
      <c r="AI683" s="13">
        <f t="shared" si="432"/>
        <v>0</v>
      </c>
      <c r="AJ683" s="14">
        <f t="shared" si="443"/>
        <v>0</v>
      </c>
      <c r="AK683" s="13">
        <f t="shared" si="433"/>
        <v>0</v>
      </c>
      <c r="AL683" s="14">
        <f t="shared" si="444"/>
        <v>0</v>
      </c>
      <c r="AM683" s="13">
        <f t="shared" si="434"/>
        <v>1.9999999999999574E-2</v>
      </c>
      <c r="AN683" s="14"/>
      <c r="AO683" s="13">
        <f t="shared" si="445"/>
        <v>0</v>
      </c>
      <c r="AP683" s="14">
        <f t="shared" si="446"/>
        <v>0</v>
      </c>
      <c r="AQ683" s="13">
        <f t="shared" si="447"/>
        <v>0</v>
      </c>
      <c r="AR683" s="14">
        <f t="shared" si="448"/>
        <v>0</v>
      </c>
      <c r="AS683" s="13">
        <f t="shared" si="449"/>
        <v>0</v>
      </c>
      <c r="AT683" s="14"/>
      <c r="AU683" s="13">
        <f t="shared" si="450"/>
        <v>0</v>
      </c>
      <c r="AV683" s="14">
        <f t="shared" si="451"/>
        <v>0</v>
      </c>
      <c r="AW683" s="13">
        <f t="shared" si="452"/>
        <v>0</v>
      </c>
      <c r="AX683" s="14">
        <f t="shared" si="453"/>
        <v>0</v>
      </c>
      <c r="AY683" s="13">
        <f t="shared" si="454"/>
        <v>1.9999999999999574E-2</v>
      </c>
      <c r="AZ683" s="14"/>
      <c r="BA683" s="13">
        <f t="shared" si="455"/>
        <v>0</v>
      </c>
      <c r="BB683" s="14">
        <f t="shared" si="456"/>
        <v>0</v>
      </c>
      <c r="BC683" s="13">
        <f t="shared" si="457"/>
        <v>0</v>
      </c>
      <c r="BD683" s="14">
        <f t="shared" si="458"/>
        <v>0</v>
      </c>
      <c r="BE683" s="13">
        <f t="shared" si="459"/>
        <v>1.9999999999999574E-2</v>
      </c>
    </row>
    <row r="684" spans="1:57" x14ac:dyDescent="0.25">
      <c r="A684" s="23">
        <f t="shared" si="460"/>
        <v>13.590416666666465</v>
      </c>
      <c r="B684" s="8" t="s">
        <v>22</v>
      </c>
      <c r="C684" s="11" t="s">
        <v>20</v>
      </c>
      <c r="D684" s="10" t="s">
        <v>14</v>
      </c>
      <c r="E684" s="10"/>
      <c r="F684" s="10" t="s">
        <v>14</v>
      </c>
      <c r="G684" s="10" t="s">
        <v>14</v>
      </c>
      <c r="H684" s="10"/>
      <c r="I684" s="10" t="s">
        <v>14</v>
      </c>
      <c r="J684" t="s">
        <v>11</v>
      </c>
      <c r="K684" s="13">
        <f t="shared" si="420"/>
        <v>0</v>
      </c>
      <c r="L684" s="14">
        <f t="shared" si="435"/>
        <v>0</v>
      </c>
      <c r="M684" s="13">
        <f t="shared" si="421"/>
        <v>13.590416666666465</v>
      </c>
      <c r="N684" s="14">
        <f t="shared" si="436"/>
        <v>1</v>
      </c>
      <c r="O684" s="13">
        <f t="shared" si="422"/>
        <v>0</v>
      </c>
      <c r="P684" s="14"/>
      <c r="Q684" s="13">
        <f t="shared" si="423"/>
        <v>0</v>
      </c>
      <c r="R684" s="14">
        <f t="shared" si="437"/>
        <v>0</v>
      </c>
      <c r="S684" s="13">
        <f t="shared" si="424"/>
        <v>0</v>
      </c>
      <c r="T684" s="14">
        <f t="shared" si="438"/>
        <v>0</v>
      </c>
      <c r="U684" s="13">
        <f t="shared" si="425"/>
        <v>1.9999999999999574E-2</v>
      </c>
      <c r="V684" s="14"/>
      <c r="W684" s="13">
        <f t="shared" si="426"/>
        <v>0</v>
      </c>
      <c r="X684" s="14">
        <f t="shared" si="439"/>
        <v>0</v>
      </c>
      <c r="Y684" s="13">
        <f t="shared" si="427"/>
        <v>0</v>
      </c>
      <c r="Z684" s="14">
        <f t="shared" si="440"/>
        <v>0</v>
      </c>
      <c r="AA684" s="13">
        <f t="shared" si="428"/>
        <v>0</v>
      </c>
      <c r="AB684" s="14"/>
      <c r="AC684" s="13">
        <f t="shared" si="429"/>
        <v>0</v>
      </c>
      <c r="AD684" s="14">
        <f t="shared" si="441"/>
        <v>0</v>
      </c>
      <c r="AE684" s="13">
        <f t="shared" si="430"/>
        <v>0</v>
      </c>
      <c r="AF684" s="14">
        <f t="shared" si="442"/>
        <v>0</v>
      </c>
      <c r="AG684" s="13">
        <f t="shared" si="431"/>
        <v>1.9999999999999574E-2</v>
      </c>
      <c r="AH684" s="14"/>
      <c r="AI684" s="13">
        <f t="shared" si="432"/>
        <v>0</v>
      </c>
      <c r="AJ684" s="14">
        <f t="shared" si="443"/>
        <v>0</v>
      </c>
      <c r="AK684" s="13">
        <f t="shared" si="433"/>
        <v>0</v>
      </c>
      <c r="AL684" s="14">
        <f t="shared" si="444"/>
        <v>0</v>
      </c>
      <c r="AM684" s="13">
        <f t="shared" si="434"/>
        <v>0</v>
      </c>
      <c r="AN684" s="14"/>
      <c r="AO684" s="13">
        <f t="shared" si="445"/>
        <v>0</v>
      </c>
      <c r="AP684" s="14">
        <f t="shared" si="446"/>
        <v>0</v>
      </c>
      <c r="AQ684" s="13">
        <f t="shared" si="447"/>
        <v>0</v>
      </c>
      <c r="AR684" s="14">
        <f t="shared" si="448"/>
        <v>0</v>
      </c>
      <c r="AS684" s="13">
        <f t="shared" si="449"/>
        <v>0</v>
      </c>
      <c r="AT684" s="14"/>
      <c r="AU684" s="13">
        <f t="shared" si="450"/>
        <v>0</v>
      </c>
      <c r="AV684" s="14">
        <f t="shared" si="451"/>
        <v>0</v>
      </c>
      <c r="AW684" s="13">
        <f t="shared" si="452"/>
        <v>0</v>
      </c>
      <c r="AX684" s="14">
        <f t="shared" si="453"/>
        <v>0</v>
      </c>
      <c r="AY684" s="13">
        <f t="shared" si="454"/>
        <v>0</v>
      </c>
      <c r="AZ684" s="14"/>
      <c r="BA684" s="13">
        <f t="shared" si="455"/>
        <v>0</v>
      </c>
      <c r="BB684" s="14">
        <f t="shared" si="456"/>
        <v>0</v>
      </c>
      <c r="BC684" s="13">
        <f t="shared" si="457"/>
        <v>0</v>
      </c>
      <c r="BD684" s="14">
        <f t="shared" si="458"/>
        <v>0</v>
      </c>
      <c r="BE684" s="13">
        <f t="shared" si="459"/>
        <v>0</v>
      </c>
    </row>
    <row r="685" spans="1:57" x14ac:dyDescent="0.25">
      <c r="A685" s="23">
        <f t="shared" si="460"/>
        <v>13.610416666666465</v>
      </c>
      <c r="B685" s="8" t="s">
        <v>77</v>
      </c>
      <c r="D685" s="10" t="s">
        <v>14</v>
      </c>
      <c r="E685" s="10"/>
      <c r="F685" s="10" t="s">
        <v>14</v>
      </c>
      <c r="G685" t="s">
        <v>11</v>
      </c>
      <c r="H685" s="10"/>
      <c r="I685" s="10" t="s">
        <v>14</v>
      </c>
      <c r="J685" s="11" t="s">
        <v>20</v>
      </c>
      <c r="K685" s="13">
        <f t="shared" si="420"/>
        <v>0</v>
      </c>
      <c r="L685" s="14">
        <f t="shared" si="435"/>
        <v>0</v>
      </c>
      <c r="M685" s="13">
        <f t="shared" si="421"/>
        <v>0</v>
      </c>
      <c r="N685" s="14">
        <f t="shared" si="436"/>
        <v>0</v>
      </c>
      <c r="O685" s="13">
        <f t="shared" si="422"/>
        <v>0</v>
      </c>
      <c r="P685" s="14"/>
      <c r="Q685" s="13">
        <f t="shared" si="423"/>
        <v>0</v>
      </c>
      <c r="R685" s="14">
        <f t="shared" si="437"/>
        <v>0</v>
      </c>
      <c r="S685" s="13">
        <f t="shared" si="424"/>
        <v>0</v>
      </c>
      <c r="T685" s="14">
        <f t="shared" si="438"/>
        <v>0</v>
      </c>
      <c r="U685" s="13">
        <f t="shared" si="425"/>
        <v>1.9999999999999574E-2</v>
      </c>
      <c r="V685" s="14"/>
      <c r="W685" s="13">
        <f t="shared" si="426"/>
        <v>0</v>
      </c>
      <c r="X685" s="14">
        <f t="shared" si="439"/>
        <v>0</v>
      </c>
      <c r="Y685" s="13">
        <f t="shared" si="427"/>
        <v>0</v>
      </c>
      <c r="Z685" s="14">
        <f t="shared" si="440"/>
        <v>0</v>
      </c>
      <c r="AA685" s="13">
        <f t="shared" si="428"/>
        <v>0</v>
      </c>
      <c r="AB685" s="14"/>
      <c r="AC685" s="13">
        <f t="shared" si="429"/>
        <v>0</v>
      </c>
      <c r="AD685" s="14">
        <f t="shared" si="441"/>
        <v>0</v>
      </c>
      <c r="AE685" s="13">
        <f t="shared" si="430"/>
        <v>0</v>
      </c>
      <c r="AF685" s="14">
        <f t="shared" si="442"/>
        <v>0</v>
      </c>
      <c r="AG685" s="13">
        <f t="shared" si="431"/>
        <v>1.9999999999999574E-2</v>
      </c>
      <c r="AH685" s="14"/>
      <c r="AI685" s="13">
        <f t="shared" si="432"/>
        <v>0</v>
      </c>
      <c r="AJ685" s="14">
        <f t="shared" si="443"/>
        <v>0</v>
      </c>
      <c r="AK685" s="13">
        <f t="shared" si="433"/>
        <v>0</v>
      </c>
      <c r="AL685" s="14">
        <f t="shared" si="444"/>
        <v>0</v>
      </c>
      <c r="AM685" s="13">
        <f t="shared" si="434"/>
        <v>0</v>
      </c>
      <c r="AN685" s="14"/>
      <c r="AO685" s="13">
        <f t="shared" si="445"/>
        <v>0</v>
      </c>
      <c r="AP685" s="14">
        <f t="shared" si="446"/>
        <v>0</v>
      </c>
      <c r="AQ685" s="13">
        <f t="shared" si="447"/>
        <v>0</v>
      </c>
      <c r="AR685" s="14">
        <f t="shared" si="448"/>
        <v>0</v>
      </c>
      <c r="AS685" s="13">
        <f t="shared" si="449"/>
        <v>0</v>
      </c>
      <c r="AT685" s="14"/>
      <c r="AU685" s="13">
        <f t="shared" si="450"/>
        <v>0</v>
      </c>
      <c r="AV685" s="14">
        <f t="shared" si="451"/>
        <v>0</v>
      </c>
      <c r="AW685" s="13">
        <f t="shared" si="452"/>
        <v>0</v>
      </c>
      <c r="AX685" s="14">
        <f t="shared" si="453"/>
        <v>0</v>
      </c>
      <c r="AY685" s="13">
        <f t="shared" si="454"/>
        <v>0</v>
      </c>
      <c r="AZ685" s="14"/>
      <c r="BA685" s="13">
        <f t="shared" si="455"/>
        <v>0</v>
      </c>
      <c r="BB685" s="14">
        <f t="shared" si="456"/>
        <v>0</v>
      </c>
      <c r="BC685" s="13">
        <f t="shared" si="457"/>
        <v>13.610416666666465</v>
      </c>
      <c r="BD685" s="14">
        <f t="shared" si="458"/>
        <v>1</v>
      </c>
      <c r="BE685" s="13">
        <f t="shared" si="459"/>
        <v>0</v>
      </c>
    </row>
    <row r="686" spans="1:57" x14ac:dyDescent="0.25">
      <c r="A686" s="23">
        <f t="shared" si="460"/>
        <v>13.630416666666465</v>
      </c>
      <c r="B686" s="8"/>
      <c r="C686" s="11"/>
      <c r="D686" s="10" t="s">
        <v>14</v>
      </c>
      <c r="E686" s="10"/>
      <c r="F686" s="10" t="s">
        <v>14</v>
      </c>
      <c r="G686" t="s">
        <v>11</v>
      </c>
      <c r="H686" s="10"/>
      <c r="I686" s="10" t="s">
        <v>14</v>
      </c>
      <c r="J686" s="10"/>
      <c r="K686" s="13">
        <f t="shared" si="420"/>
        <v>0</v>
      </c>
      <c r="L686" s="14">
        <f t="shared" si="435"/>
        <v>0</v>
      </c>
      <c r="M686" s="13">
        <f t="shared" si="421"/>
        <v>0</v>
      </c>
      <c r="N686" s="14">
        <f t="shared" si="436"/>
        <v>0</v>
      </c>
      <c r="O686" s="13">
        <f t="shared" si="422"/>
        <v>0</v>
      </c>
      <c r="P686" s="14"/>
      <c r="Q686" s="13">
        <f t="shared" si="423"/>
        <v>0</v>
      </c>
      <c r="R686" s="14">
        <f t="shared" si="437"/>
        <v>0</v>
      </c>
      <c r="S686" s="13">
        <f t="shared" si="424"/>
        <v>0</v>
      </c>
      <c r="T686" s="14">
        <f t="shared" si="438"/>
        <v>0</v>
      </c>
      <c r="U686" s="13">
        <f t="shared" si="425"/>
        <v>1.9999999999999574E-2</v>
      </c>
      <c r="V686" s="14"/>
      <c r="W686" s="13">
        <f t="shared" si="426"/>
        <v>0</v>
      </c>
      <c r="X686" s="14">
        <f t="shared" si="439"/>
        <v>0</v>
      </c>
      <c r="Y686" s="13">
        <f t="shared" si="427"/>
        <v>0</v>
      </c>
      <c r="Z686" s="14">
        <f t="shared" si="440"/>
        <v>0</v>
      </c>
      <c r="AA686" s="13">
        <f t="shared" si="428"/>
        <v>0</v>
      </c>
      <c r="AB686" s="14"/>
      <c r="AC686" s="13">
        <f t="shared" si="429"/>
        <v>0</v>
      </c>
      <c r="AD686" s="14">
        <f t="shared" si="441"/>
        <v>0</v>
      </c>
      <c r="AE686" s="13">
        <f t="shared" si="430"/>
        <v>0</v>
      </c>
      <c r="AF686" s="14">
        <f t="shared" si="442"/>
        <v>0</v>
      </c>
      <c r="AG686" s="13">
        <f t="shared" si="431"/>
        <v>1.9999999999999574E-2</v>
      </c>
      <c r="AH686" s="14"/>
      <c r="AI686" s="13">
        <f t="shared" si="432"/>
        <v>0</v>
      </c>
      <c r="AJ686" s="14">
        <f t="shared" si="443"/>
        <v>0</v>
      </c>
      <c r="AK686" s="13">
        <f t="shared" si="433"/>
        <v>0</v>
      </c>
      <c r="AL686" s="14">
        <f t="shared" si="444"/>
        <v>0</v>
      </c>
      <c r="AM686" s="13">
        <f t="shared" si="434"/>
        <v>0</v>
      </c>
      <c r="AN686" s="14"/>
      <c r="AO686" s="13">
        <f t="shared" si="445"/>
        <v>0</v>
      </c>
      <c r="AP686" s="14">
        <f t="shared" si="446"/>
        <v>0</v>
      </c>
      <c r="AQ686" s="13">
        <f t="shared" si="447"/>
        <v>0</v>
      </c>
      <c r="AR686" s="14">
        <f t="shared" si="448"/>
        <v>0</v>
      </c>
      <c r="AS686" s="13">
        <f t="shared" si="449"/>
        <v>0</v>
      </c>
      <c r="AT686" s="14"/>
      <c r="AU686" s="13">
        <f t="shared" si="450"/>
        <v>0</v>
      </c>
      <c r="AV686" s="14">
        <f t="shared" si="451"/>
        <v>0</v>
      </c>
      <c r="AW686" s="13">
        <f t="shared" si="452"/>
        <v>0</v>
      </c>
      <c r="AX686" s="14">
        <f t="shared" si="453"/>
        <v>0</v>
      </c>
      <c r="AY686" s="13">
        <f t="shared" si="454"/>
        <v>0</v>
      </c>
      <c r="AZ686" s="14"/>
      <c r="BA686" s="13">
        <f t="shared" si="455"/>
        <v>0</v>
      </c>
      <c r="BB686" s="14">
        <f t="shared" si="456"/>
        <v>0</v>
      </c>
      <c r="BC686" s="13">
        <f t="shared" si="457"/>
        <v>0</v>
      </c>
      <c r="BD686" s="14">
        <f t="shared" si="458"/>
        <v>0</v>
      </c>
      <c r="BE686" s="13">
        <f t="shared" si="459"/>
        <v>0</v>
      </c>
    </row>
    <row r="687" spans="1:57" x14ac:dyDescent="0.25">
      <c r="A687" s="23">
        <f t="shared" si="460"/>
        <v>13.650416666666464</v>
      </c>
      <c r="B687" s="8" t="s">
        <v>21</v>
      </c>
      <c r="C687" s="10"/>
      <c r="D687" s="10" t="s">
        <v>14</v>
      </c>
      <c r="E687" s="10" t="s">
        <v>14</v>
      </c>
      <c r="F687" s="10" t="s">
        <v>14</v>
      </c>
      <c r="G687" t="s">
        <v>11</v>
      </c>
      <c r="H687" s="32"/>
      <c r="I687" s="10" t="s">
        <v>14</v>
      </c>
      <c r="J687" s="10"/>
      <c r="K687" s="13">
        <f t="shared" si="420"/>
        <v>0</v>
      </c>
      <c r="L687" s="14">
        <f t="shared" si="435"/>
        <v>0</v>
      </c>
      <c r="M687" s="13">
        <f t="shared" si="421"/>
        <v>0</v>
      </c>
      <c r="N687" s="14">
        <f t="shared" si="436"/>
        <v>0</v>
      </c>
      <c r="O687" s="13">
        <f t="shared" si="422"/>
        <v>0</v>
      </c>
      <c r="P687" s="14"/>
      <c r="Q687" s="13">
        <f t="shared" si="423"/>
        <v>0</v>
      </c>
      <c r="R687" s="14">
        <f t="shared" si="437"/>
        <v>0</v>
      </c>
      <c r="S687" s="13">
        <f t="shared" si="424"/>
        <v>0</v>
      </c>
      <c r="T687" s="14">
        <f t="shared" si="438"/>
        <v>0</v>
      </c>
      <c r="U687" s="13">
        <f t="shared" si="425"/>
        <v>1.9999999999999574E-2</v>
      </c>
      <c r="V687" s="14"/>
      <c r="W687" s="13">
        <f t="shared" si="426"/>
        <v>13.650416666666464</v>
      </c>
      <c r="X687" s="14">
        <f t="shared" si="439"/>
        <v>1</v>
      </c>
      <c r="Y687" s="13">
        <f t="shared" si="427"/>
        <v>0</v>
      </c>
      <c r="Z687" s="14">
        <f t="shared" si="440"/>
        <v>0</v>
      </c>
      <c r="AA687" s="13">
        <f t="shared" si="428"/>
        <v>1.9999999999999574E-2</v>
      </c>
      <c r="AB687" s="14"/>
      <c r="AC687" s="13">
        <f t="shared" si="429"/>
        <v>0</v>
      </c>
      <c r="AD687" s="14">
        <f t="shared" si="441"/>
        <v>0</v>
      </c>
      <c r="AE687" s="13">
        <f t="shared" si="430"/>
        <v>0</v>
      </c>
      <c r="AF687" s="14">
        <f t="shared" si="442"/>
        <v>0</v>
      </c>
      <c r="AG687" s="13">
        <f t="shared" si="431"/>
        <v>1.9999999999999574E-2</v>
      </c>
      <c r="AH687" s="14"/>
      <c r="AI687" s="13">
        <f t="shared" si="432"/>
        <v>0</v>
      </c>
      <c r="AJ687" s="14">
        <f t="shared" si="443"/>
        <v>0</v>
      </c>
      <c r="AK687" s="13">
        <f t="shared" si="433"/>
        <v>0</v>
      </c>
      <c r="AL687" s="14">
        <f t="shared" si="444"/>
        <v>0</v>
      </c>
      <c r="AM687" s="13">
        <f t="shared" si="434"/>
        <v>0</v>
      </c>
      <c r="AN687" s="14"/>
      <c r="AO687" s="13">
        <f t="shared" si="445"/>
        <v>0</v>
      </c>
      <c r="AP687" s="14">
        <f t="shared" si="446"/>
        <v>0</v>
      </c>
      <c r="AQ687" s="13">
        <f t="shared" si="447"/>
        <v>0</v>
      </c>
      <c r="AR687" s="14">
        <f t="shared" si="448"/>
        <v>0</v>
      </c>
      <c r="AS687" s="13">
        <f t="shared" si="449"/>
        <v>0</v>
      </c>
      <c r="AT687" s="14"/>
      <c r="AU687" s="13">
        <f t="shared" si="450"/>
        <v>0</v>
      </c>
      <c r="AV687" s="14">
        <f t="shared" si="451"/>
        <v>0</v>
      </c>
      <c r="AW687" s="13">
        <f t="shared" si="452"/>
        <v>0</v>
      </c>
      <c r="AX687" s="14">
        <f t="shared" si="453"/>
        <v>0</v>
      </c>
      <c r="AY687" s="13">
        <f t="shared" si="454"/>
        <v>0</v>
      </c>
      <c r="AZ687" s="14"/>
      <c r="BA687" s="13">
        <f t="shared" si="455"/>
        <v>0</v>
      </c>
      <c r="BB687" s="14">
        <f t="shared" si="456"/>
        <v>0</v>
      </c>
      <c r="BC687" s="13">
        <f t="shared" si="457"/>
        <v>0</v>
      </c>
      <c r="BD687" s="14">
        <f t="shared" si="458"/>
        <v>0</v>
      </c>
      <c r="BE687" s="13">
        <f t="shared" si="459"/>
        <v>0</v>
      </c>
    </row>
    <row r="688" spans="1:57" x14ac:dyDescent="0.25">
      <c r="A688" s="23">
        <f t="shared" si="460"/>
        <v>13.670416666666464</v>
      </c>
      <c r="B688" s="8" t="s">
        <v>15</v>
      </c>
      <c r="C688" s="10"/>
      <c r="D688" s="10" t="s">
        <v>14</v>
      </c>
      <c r="E688" s="10" t="s">
        <v>14</v>
      </c>
      <c r="F688" t="s">
        <v>11</v>
      </c>
      <c r="G688" s="11" t="s">
        <v>20</v>
      </c>
      <c r="H688" s="10"/>
      <c r="I688" s="10" t="s">
        <v>14</v>
      </c>
      <c r="J688" s="10"/>
      <c r="K688" s="13">
        <f t="shared" si="420"/>
        <v>0</v>
      </c>
      <c r="L688" s="14">
        <f t="shared" si="435"/>
        <v>0</v>
      </c>
      <c r="M688" s="13">
        <f t="shared" si="421"/>
        <v>0</v>
      </c>
      <c r="N688" s="14">
        <f t="shared" si="436"/>
        <v>0</v>
      </c>
      <c r="O688" s="13">
        <f t="shared" si="422"/>
        <v>0</v>
      </c>
      <c r="P688" s="14"/>
      <c r="Q688" s="13">
        <f t="shared" si="423"/>
        <v>0</v>
      </c>
      <c r="R688" s="14">
        <f t="shared" si="437"/>
        <v>0</v>
      </c>
      <c r="S688" s="13">
        <f t="shared" si="424"/>
        <v>0</v>
      </c>
      <c r="T688" s="14">
        <f t="shared" si="438"/>
        <v>0</v>
      </c>
      <c r="U688" s="13">
        <f t="shared" si="425"/>
        <v>1.9999999999999574E-2</v>
      </c>
      <c r="V688" s="14"/>
      <c r="W688" s="13">
        <f t="shared" si="426"/>
        <v>0</v>
      </c>
      <c r="X688" s="14">
        <f t="shared" si="439"/>
        <v>0</v>
      </c>
      <c r="Y688" s="13">
        <f t="shared" si="427"/>
        <v>0</v>
      </c>
      <c r="Z688" s="14">
        <f t="shared" si="440"/>
        <v>0</v>
      </c>
      <c r="AA688" s="13">
        <f t="shared" si="428"/>
        <v>1.9999999999999574E-2</v>
      </c>
      <c r="AB688" s="14"/>
      <c r="AC688" s="13">
        <f t="shared" si="429"/>
        <v>0</v>
      </c>
      <c r="AD688" s="14">
        <f t="shared" si="441"/>
        <v>0</v>
      </c>
      <c r="AE688" s="13">
        <f t="shared" si="430"/>
        <v>0</v>
      </c>
      <c r="AF688" s="14">
        <f t="shared" si="442"/>
        <v>0</v>
      </c>
      <c r="AG688" s="13">
        <f t="shared" si="431"/>
        <v>0</v>
      </c>
      <c r="AH688" s="14"/>
      <c r="AI688" s="13">
        <f t="shared" si="432"/>
        <v>0</v>
      </c>
      <c r="AJ688" s="14">
        <f t="shared" si="443"/>
        <v>0</v>
      </c>
      <c r="AK688" s="13">
        <f t="shared" si="433"/>
        <v>13.670416666666464</v>
      </c>
      <c r="AL688" s="14">
        <f t="shared" si="444"/>
        <v>1</v>
      </c>
      <c r="AM688" s="13">
        <f t="shared" si="434"/>
        <v>0</v>
      </c>
      <c r="AN688" s="14"/>
      <c r="AO688" s="13">
        <f t="shared" si="445"/>
        <v>0</v>
      </c>
      <c r="AP688" s="14">
        <f t="shared" si="446"/>
        <v>0</v>
      </c>
      <c r="AQ688" s="13">
        <f t="shared" si="447"/>
        <v>0</v>
      </c>
      <c r="AR688" s="14">
        <f t="shared" si="448"/>
        <v>0</v>
      </c>
      <c r="AS688" s="13">
        <f t="shared" si="449"/>
        <v>0</v>
      </c>
      <c r="AT688" s="14"/>
      <c r="AU688" s="13">
        <f t="shared" si="450"/>
        <v>0</v>
      </c>
      <c r="AV688" s="14">
        <f t="shared" si="451"/>
        <v>0</v>
      </c>
      <c r="AW688" s="13">
        <f t="shared" si="452"/>
        <v>0</v>
      </c>
      <c r="AX688" s="14">
        <f t="shared" si="453"/>
        <v>0</v>
      </c>
      <c r="AY688" s="13">
        <f t="shared" si="454"/>
        <v>0</v>
      </c>
      <c r="AZ688" s="14"/>
      <c r="BA688" s="13">
        <f t="shared" si="455"/>
        <v>0</v>
      </c>
      <c r="BB688" s="14">
        <f t="shared" si="456"/>
        <v>0</v>
      </c>
      <c r="BC688" s="13">
        <f t="shared" si="457"/>
        <v>0</v>
      </c>
      <c r="BD688" s="14">
        <f t="shared" si="458"/>
        <v>0</v>
      </c>
      <c r="BE688" s="13">
        <f t="shared" si="459"/>
        <v>0</v>
      </c>
    </row>
    <row r="689" spans="1:57" x14ac:dyDescent="0.25">
      <c r="A689" s="23">
        <f t="shared" si="460"/>
        <v>13.690416666666463</v>
      </c>
      <c r="B689" s="8"/>
      <c r="C689" s="10"/>
      <c r="D689" s="10" t="s">
        <v>14</v>
      </c>
      <c r="E689" s="10" t="s">
        <v>14</v>
      </c>
      <c r="F689" t="s">
        <v>11</v>
      </c>
      <c r="G689" s="10"/>
      <c r="H689" s="10"/>
      <c r="I689" s="10" t="s">
        <v>14</v>
      </c>
      <c r="J689" s="10"/>
      <c r="K689" s="13">
        <f t="shared" si="420"/>
        <v>0</v>
      </c>
      <c r="L689" s="14">
        <f t="shared" si="435"/>
        <v>0</v>
      </c>
      <c r="M689" s="13">
        <f t="shared" si="421"/>
        <v>0</v>
      </c>
      <c r="N689" s="14">
        <f t="shared" si="436"/>
        <v>0</v>
      </c>
      <c r="O689" s="13">
        <f t="shared" si="422"/>
        <v>0</v>
      </c>
      <c r="P689" s="14"/>
      <c r="Q689" s="13">
        <f t="shared" si="423"/>
        <v>0</v>
      </c>
      <c r="R689" s="14">
        <f t="shared" si="437"/>
        <v>0</v>
      </c>
      <c r="S689" s="13">
        <f t="shared" si="424"/>
        <v>0</v>
      </c>
      <c r="T689" s="14">
        <f t="shared" si="438"/>
        <v>0</v>
      </c>
      <c r="U689" s="13">
        <f t="shared" si="425"/>
        <v>1.9999999999999574E-2</v>
      </c>
      <c r="V689" s="14"/>
      <c r="W689" s="13">
        <f t="shared" si="426"/>
        <v>0</v>
      </c>
      <c r="X689" s="14">
        <f t="shared" si="439"/>
        <v>0</v>
      </c>
      <c r="Y689" s="13">
        <f t="shared" si="427"/>
        <v>0</v>
      </c>
      <c r="Z689" s="14">
        <f t="shared" si="440"/>
        <v>0</v>
      </c>
      <c r="AA689" s="13">
        <f t="shared" si="428"/>
        <v>1.9999999999999574E-2</v>
      </c>
      <c r="AB689" s="14"/>
      <c r="AC689" s="13">
        <f t="shared" si="429"/>
        <v>0</v>
      </c>
      <c r="AD689" s="14">
        <f t="shared" si="441"/>
        <v>0</v>
      </c>
      <c r="AE689" s="13">
        <f t="shared" si="430"/>
        <v>0</v>
      </c>
      <c r="AF689" s="14">
        <f t="shared" si="442"/>
        <v>0</v>
      </c>
      <c r="AG689" s="13">
        <f t="shared" si="431"/>
        <v>0</v>
      </c>
      <c r="AH689" s="14"/>
      <c r="AI689" s="13">
        <f t="shared" si="432"/>
        <v>0</v>
      </c>
      <c r="AJ689" s="14">
        <f t="shared" si="443"/>
        <v>0</v>
      </c>
      <c r="AK689" s="13">
        <f t="shared" si="433"/>
        <v>0</v>
      </c>
      <c r="AL689" s="14">
        <f t="shared" si="444"/>
        <v>0</v>
      </c>
      <c r="AM689" s="13">
        <f t="shared" si="434"/>
        <v>0</v>
      </c>
      <c r="AN689" s="14"/>
      <c r="AO689" s="13">
        <f t="shared" si="445"/>
        <v>0</v>
      </c>
      <c r="AP689" s="14">
        <f t="shared" si="446"/>
        <v>0</v>
      </c>
      <c r="AQ689" s="13">
        <f t="shared" si="447"/>
        <v>0</v>
      </c>
      <c r="AR689" s="14">
        <f t="shared" si="448"/>
        <v>0</v>
      </c>
      <c r="AS689" s="13">
        <f t="shared" si="449"/>
        <v>0</v>
      </c>
      <c r="AT689" s="14"/>
      <c r="AU689" s="13">
        <f t="shared" si="450"/>
        <v>0</v>
      </c>
      <c r="AV689" s="14">
        <f t="shared" si="451"/>
        <v>0</v>
      </c>
      <c r="AW689" s="13">
        <f t="shared" si="452"/>
        <v>0</v>
      </c>
      <c r="AX689" s="14">
        <f t="shared" si="453"/>
        <v>0</v>
      </c>
      <c r="AY689" s="13">
        <f t="shared" si="454"/>
        <v>0</v>
      </c>
      <c r="AZ689" s="14"/>
      <c r="BA689" s="13">
        <f t="shared" si="455"/>
        <v>0</v>
      </c>
      <c r="BB689" s="14">
        <f t="shared" si="456"/>
        <v>0</v>
      </c>
      <c r="BC689" s="13">
        <f t="shared" si="457"/>
        <v>0</v>
      </c>
      <c r="BD689" s="14">
        <f t="shared" si="458"/>
        <v>0</v>
      </c>
      <c r="BE689" s="13">
        <f t="shared" si="459"/>
        <v>0</v>
      </c>
    </row>
    <row r="690" spans="1:57" x14ac:dyDescent="0.25">
      <c r="A690" s="23">
        <f t="shared" si="460"/>
        <v>13.710416666666463</v>
      </c>
      <c r="B690" s="8"/>
      <c r="C690" s="10"/>
      <c r="D690" s="10" t="s">
        <v>14</v>
      </c>
      <c r="E690" s="10" t="s">
        <v>14</v>
      </c>
      <c r="F690" t="s">
        <v>11</v>
      </c>
      <c r="G690" s="10"/>
      <c r="H690" s="10"/>
      <c r="I690" s="10" t="s">
        <v>14</v>
      </c>
      <c r="J690" s="10"/>
      <c r="K690" s="13">
        <f t="shared" si="420"/>
        <v>0</v>
      </c>
      <c r="L690" s="14">
        <f t="shared" si="435"/>
        <v>0</v>
      </c>
      <c r="M690" s="13">
        <f t="shared" si="421"/>
        <v>0</v>
      </c>
      <c r="N690" s="14">
        <f t="shared" si="436"/>
        <v>0</v>
      </c>
      <c r="O690" s="13">
        <f t="shared" si="422"/>
        <v>0</v>
      </c>
      <c r="P690" s="14"/>
      <c r="Q690" s="13">
        <f t="shared" si="423"/>
        <v>0</v>
      </c>
      <c r="R690" s="14">
        <f t="shared" si="437"/>
        <v>0</v>
      </c>
      <c r="S690" s="13">
        <f t="shared" si="424"/>
        <v>0</v>
      </c>
      <c r="T690" s="14">
        <f t="shared" si="438"/>
        <v>0</v>
      </c>
      <c r="U690" s="13">
        <f t="shared" si="425"/>
        <v>1.9999999999999574E-2</v>
      </c>
      <c r="V690" s="14"/>
      <c r="W690" s="13">
        <f t="shared" si="426"/>
        <v>0</v>
      </c>
      <c r="X690" s="14">
        <f t="shared" si="439"/>
        <v>0</v>
      </c>
      <c r="Y690" s="13">
        <f t="shared" si="427"/>
        <v>0</v>
      </c>
      <c r="Z690" s="14">
        <f t="shared" si="440"/>
        <v>0</v>
      </c>
      <c r="AA690" s="13">
        <f t="shared" si="428"/>
        <v>1.9999999999999574E-2</v>
      </c>
      <c r="AB690" s="14"/>
      <c r="AC690" s="13">
        <f t="shared" si="429"/>
        <v>0</v>
      </c>
      <c r="AD690" s="14">
        <f t="shared" si="441"/>
        <v>0</v>
      </c>
      <c r="AE690" s="13">
        <f t="shared" si="430"/>
        <v>0</v>
      </c>
      <c r="AF690" s="14">
        <f t="shared" si="442"/>
        <v>0</v>
      </c>
      <c r="AG690" s="13">
        <f t="shared" si="431"/>
        <v>0</v>
      </c>
      <c r="AH690" s="14"/>
      <c r="AI690" s="13">
        <f t="shared" si="432"/>
        <v>0</v>
      </c>
      <c r="AJ690" s="14">
        <f t="shared" si="443"/>
        <v>0</v>
      </c>
      <c r="AK690" s="13">
        <f t="shared" si="433"/>
        <v>0</v>
      </c>
      <c r="AL690" s="14">
        <f t="shared" si="444"/>
        <v>0</v>
      </c>
      <c r="AM690" s="13">
        <f t="shared" si="434"/>
        <v>0</v>
      </c>
      <c r="AN690" s="14"/>
      <c r="AO690" s="13">
        <f t="shared" si="445"/>
        <v>0</v>
      </c>
      <c r="AP690" s="14">
        <f t="shared" si="446"/>
        <v>0</v>
      </c>
      <c r="AQ690" s="13">
        <f t="shared" si="447"/>
        <v>0</v>
      </c>
      <c r="AR690" s="14">
        <f t="shared" si="448"/>
        <v>0</v>
      </c>
      <c r="AS690" s="13">
        <f t="shared" si="449"/>
        <v>0</v>
      </c>
      <c r="AT690" s="14"/>
      <c r="AU690" s="13">
        <f t="shared" si="450"/>
        <v>0</v>
      </c>
      <c r="AV690" s="14">
        <f t="shared" si="451"/>
        <v>0</v>
      </c>
      <c r="AW690" s="13">
        <f t="shared" si="452"/>
        <v>0</v>
      </c>
      <c r="AX690" s="14">
        <f t="shared" si="453"/>
        <v>0</v>
      </c>
      <c r="AY690" s="13">
        <f t="shared" si="454"/>
        <v>0</v>
      </c>
      <c r="AZ690" s="14"/>
      <c r="BA690" s="13">
        <f t="shared" si="455"/>
        <v>0</v>
      </c>
      <c r="BB690" s="14">
        <f t="shared" si="456"/>
        <v>0</v>
      </c>
      <c r="BC690" s="13">
        <f t="shared" si="457"/>
        <v>0</v>
      </c>
      <c r="BD690" s="14">
        <f t="shared" si="458"/>
        <v>0</v>
      </c>
      <c r="BE690" s="13">
        <f t="shared" si="459"/>
        <v>0</v>
      </c>
    </row>
    <row r="691" spans="1:57" x14ac:dyDescent="0.25">
      <c r="A691" s="23">
        <f t="shared" si="460"/>
        <v>13.730416666666462</v>
      </c>
      <c r="B691" s="8"/>
      <c r="C691" s="10"/>
      <c r="D691" s="10" t="s">
        <v>14</v>
      </c>
      <c r="E691" s="10" t="s">
        <v>14</v>
      </c>
      <c r="F691" t="s">
        <v>11</v>
      </c>
      <c r="H691" s="10"/>
      <c r="I691" s="10" t="s">
        <v>14</v>
      </c>
      <c r="J691" s="10"/>
      <c r="K691" s="13">
        <f t="shared" si="420"/>
        <v>0</v>
      </c>
      <c r="L691" s="14">
        <f t="shared" si="435"/>
        <v>0</v>
      </c>
      <c r="M691" s="13">
        <f t="shared" si="421"/>
        <v>0</v>
      </c>
      <c r="N691" s="14">
        <f t="shared" si="436"/>
        <v>0</v>
      </c>
      <c r="O691" s="13">
        <f t="shared" si="422"/>
        <v>0</v>
      </c>
      <c r="P691" s="14"/>
      <c r="Q691" s="13">
        <f t="shared" si="423"/>
        <v>0</v>
      </c>
      <c r="R691" s="14">
        <f t="shared" si="437"/>
        <v>0</v>
      </c>
      <c r="S691" s="13">
        <f t="shared" si="424"/>
        <v>0</v>
      </c>
      <c r="T691" s="14">
        <f t="shared" si="438"/>
        <v>0</v>
      </c>
      <c r="U691" s="13">
        <f t="shared" si="425"/>
        <v>1.9999999999999574E-2</v>
      </c>
      <c r="V691" s="14"/>
      <c r="W691" s="13">
        <f t="shared" si="426"/>
        <v>0</v>
      </c>
      <c r="X691" s="14">
        <f t="shared" si="439"/>
        <v>0</v>
      </c>
      <c r="Y691" s="13">
        <f t="shared" si="427"/>
        <v>0</v>
      </c>
      <c r="Z691" s="14">
        <f t="shared" si="440"/>
        <v>0</v>
      </c>
      <c r="AA691" s="13">
        <f t="shared" si="428"/>
        <v>1.9999999999999574E-2</v>
      </c>
      <c r="AB691" s="14"/>
      <c r="AC691" s="13">
        <f t="shared" si="429"/>
        <v>0</v>
      </c>
      <c r="AD691" s="14">
        <f t="shared" si="441"/>
        <v>0</v>
      </c>
      <c r="AE691" s="13">
        <f t="shared" si="430"/>
        <v>0</v>
      </c>
      <c r="AF691" s="14">
        <f t="shared" si="442"/>
        <v>0</v>
      </c>
      <c r="AG691" s="13">
        <f t="shared" si="431"/>
        <v>0</v>
      </c>
      <c r="AH691" s="14"/>
      <c r="AI691" s="13">
        <f t="shared" si="432"/>
        <v>0</v>
      </c>
      <c r="AJ691" s="14">
        <f t="shared" si="443"/>
        <v>0</v>
      </c>
      <c r="AK691" s="13">
        <f t="shared" si="433"/>
        <v>0</v>
      </c>
      <c r="AL691" s="14">
        <f t="shared" si="444"/>
        <v>0</v>
      </c>
      <c r="AM691" s="13">
        <f t="shared" si="434"/>
        <v>0</v>
      </c>
      <c r="AN691" s="14"/>
      <c r="AO691" s="13">
        <f t="shared" si="445"/>
        <v>0</v>
      </c>
      <c r="AP691" s="14">
        <f t="shared" si="446"/>
        <v>0</v>
      </c>
      <c r="AQ691" s="13">
        <f t="shared" si="447"/>
        <v>0</v>
      </c>
      <c r="AR691" s="14">
        <f t="shared" si="448"/>
        <v>0</v>
      </c>
      <c r="AS691" s="13">
        <f t="shared" si="449"/>
        <v>0</v>
      </c>
      <c r="AT691" s="14"/>
      <c r="AU691" s="13">
        <f t="shared" si="450"/>
        <v>0</v>
      </c>
      <c r="AV691" s="14">
        <f t="shared" si="451"/>
        <v>0</v>
      </c>
      <c r="AW691" s="13">
        <f t="shared" si="452"/>
        <v>0</v>
      </c>
      <c r="AX691" s="14">
        <f t="shared" si="453"/>
        <v>0</v>
      </c>
      <c r="AY691" s="13">
        <f t="shared" si="454"/>
        <v>0</v>
      </c>
      <c r="AZ691" s="14"/>
      <c r="BA691" s="13">
        <f t="shared" si="455"/>
        <v>0</v>
      </c>
      <c r="BB691" s="14">
        <f t="shared" si="456"/>
        <v>0</v>
      </c>
      <c r="BC691" s="13">
        <f t="shared" si="457"/>
        <v>0</v>
      </c>
      <c r="BD691" s="14">
        <f t="shared" si="458"/>
        <v>0</v>
      </c>
      <c r="BE691" s="13">
        <f t="shared" si="459"/>
        <v>0</v>
      </c>
    </row>
    <row r="692" spans="1:57" x14ac:dyDescent="0.25">
      <c r="A692" s="23">
        <f t="shared" si="460"/>
        <v>13.750416666666462</v>
      </c>
      <c r="B692" s="8"/>
      <c r="C692" s="10"/>
      <c r="D692" s="10" t="s">
        <v>14</v>
      </c>
      <c r="E692" s="10" t="s">
        <v>14</v>
      </c>
      <c r="F692" t="s">
        <v>11</v>
      </c>
      <c r="H692" s="10"/>
      <c r="I692" s="10" t="s">
        <v>14</v>
      </c>
      <c r="J692" s="10"/>
      <c r="K692" s="13">
        <f t="shared" si="420"/>
        <v>0</v>
      </c>
      <c r="L692" s="14">
        <f t="shared" si="435"/>
        <v>0</v>
      </c>
      <c r="M692" s="13">
        <f t="shared" si="421"/>
        <v>0</v>
      </c>
      <c r="N692" s="14">
        <f t="shared" si="436"/>
        <v>0</v>
      </c>
      <c r="O692" s="13">
        <f t="shared" si="422"/>
        <v>0</v>
      </c>
      <c r="P692" s="14"/>
      <c r="Q692" s="13">
        <f t="shared" si="423"/>
        <v>0</v>
      </c>
      <c r="R692" s="14">
        <f t="shared" si="437"/>
        <v>0</v>
      </c>
      <c r="S692" s="13">
        <f t="shared" si="424"/>
        <v>0</v>
      </c>
      <c r="T692" s="14">
        <f t="shared" si="438"/>
        <v>0</v>
      </c>
      <c r="U692" s="13">
        <f t="shared" si="425"/>
        <v>1.9999999999999574E-2</v>
      </c>
      <c r="V692" s="14"/>
      <c r="W692" s="13">
        <f t="shared" si="426"/>
        <v>0</v>
      </c>
      <c r="X692" s="14">
        <f t="shared" si="439"/>
        <v>0</v>
      </c>
      <c r="Y692" s="13">
        <f t="shared" si="427"/>
        <v>0</v>
      </c>
      <c r="Z692" s="14">
        <f t="shared" si="440"/>
        <v>0</v>
      </c>
      <c r="AA692" s="13">
        <f t="shared" si="428"/>
        <v>1.9999999999999574E-2</v>
      </c>
      <c r="AB692" s="14"/>
      <c r="AC692" s="13">
        <f t="shared" si="429"/>
        <v>0</v>
      </c>
      <c r="AD692" s="14">
        <f t="shared" si="441"/>
        <v>0</v>
      </c>
      <c r="AE692" s="13">
        <f t="shared" si="430"/>
        <v>0</v>
      </c>
      <c r="AF692" s="14">
        <f t="shared" si="442"/>
        <v>0</v>
      </c>
      <c r="AG692" s="13">
        <f t="shared" si="431"/>
        <v>0</v>
      </c>
      <c r="AH692" s="14"/>
      <c r="AI692" s="13">
        <f t="shared" si="432"/>
        <v>0</v>
      </c>
      <c r="AJ692" s="14">
        <f t="shared" si="443"/>
        <v>0</v>
      </c>
      <c r="AK692" s="13">
        <f t="shared" si="433"/>
        <v>0</v>
      </c>
      <c r="AL692" s="14">
        <f t="shared" si="444"/>
        <v>0</v>
      </c>
      <c r="AM692" s="13">
        <f t="shared" si="434"/>
        <v>0</v>
      </c>
      <c r="AN692" s="14"/>
      <c r="AO692" s="13">
        <f t="shared" si="445"/>
        <v>0</v>
      </c>
      <c r="AP692" s="14">
        <f t="shared" si="446"/>
        <v>0</v>
      </c>
      <c r="AQ692" s="13">
        <f t="shared" si="447"/>
        <v>0</v>
      </c>
      <c r="AR692" s="14">
        <f t="shared" si="448"/>
        <v>0</v>
      </c>
      <c r="AS692" s="13">
        <f t="shared" si="449"/>
        <v>0</v>
      </c>
      <c r="AT692" s="14"/>
      <c r="AU692" s="13">
        <f t="shared" si="450"/>
        <v>0</v>
      </c>
      <c r="AV692" s="14">
        <f t="shared" si="451"/>
        <v>0</v>
      </c>
      <c r="AW692" s="13">
        <f t="shared" si="452"/>
        <v>0</v>
      </c>
      <c r="AX692" s="14">
        <f t="shared" si="453"/>
        <v>0</v>
      </c>
      <c r="AY692" s="13">
        <f t="shared" si="454"/>
        <v>0</v>
      </c>
      <c r="AZ692" s="14"/>
      <c r="BA692" s="13">
        <f t="shared" si="455"/>
        <v>0</v>
      </c>
      <c r="BB692" s="14">
        <f t="shared" si="456"/>
        <v>0</v>
      </c>
      <c r="BC692" s="13">
        <f t="shared" si="457"/>
        <v>0</v>
      </c>
      <c r="BD692" s="14">
        <f t="shared" si="458"/>
        <v>0</v>
      </c>
      <c r="BE692" s="13">
        <f t="shared" si="459"/>
        <v>0</v>
      </c>
    </row>
    <row r="693" spans="1:57" x14ac:dyDescent="0.25">
      <c r="A693" s="23">
        <f t="shared" si="460"/>
        <v>13.770416666666462</v>
      </c>
      <c r="B693" s="8" t="s">
        <v>12</v>
      </c>
      <c r="C693" s="10"/>
      <c r="D693" s="10" t="s">
        <v>14</v>
      </c>
      <c r="E693" s="10" t="s">
        <v>14</v>
      </c>
      <c r="F693" s="11" t="s">
        <v>20</v>
      </c>
      <c r="H693" s="10"/>
      <c r="I693" t="s">
        <v>11</v>
      </c>
      <c r="J693" s="10"/>
      <c r="K693" s="13">
        <f t="shared" si="420"/>
        <v>0</v>
      </c>
      <c r="L693" s="14">
        <f t="shared" si="435"/>
        <v>0</v>
      </c>
      <c r="M693" s="13">
        <f t="shared" si="421"/>
        <v>0</v>
      </c>
      <c r="N693" s="14">
        <f t="shared" si="436"/>
        <v>0</v>
      </c>
      <c r="O693" s="13">
        <f t="shared" si="422"/>
        <v>0</v>
      </c>
      <c r="P693" s="14"/>
      <c r="Q693" s="13">
        <f t="shared" si="423"/>
        <v>0</v>
      </c>
      <c r="R693" s="14">
        <f t="shared" si="437"/>
        <v>0</v>
      </c>
      <c r="S693" s="13">
        <f t="shared" si="424"/>
        <v>0</v>
      </c>
      <c r="T693" s="14">
        <f t="shared" si="438"/>
        <v>0</v>
      </c>
      <c r="U693" s="13">
        <f t="shared" si="425"/>
        <v>1.9999999999999574E-2</v>
      </c>
      <c r="V693" s="14"/>
      <c r="W693" s="13">
        <f t="shared" si="426"/>
        <v>0</v>
      </c>
      <c r="X693" s="14">
        <f t="shared" si="439"/>
        <v>0</v>
      </c>
      <c r="Y693" s="13">
        <f t="shared" si="427"/>
        <v>0</v>
      </c>
      <c r="Z693" s="14">
        <f t="shared" si="440"/>
        <v>0</v>
      </c>
      <c r="AA693" s="13">
        <f t="shared" si="428"/>
        <v>1.9999999999999574E-2</v>
      </c>
      <c r="AB693" s="14"/>
      <c r="AC693" s="13">
        <f t="shared" si="429"/>
        <v>0</v>
      </c>
      <c r="AD693" s="14">
        <f t="shared" si="441"/>
        <v>0</v>
      </c>
      <c r="AE693" s="13">
        <f t="shared" si="430"/>
        <v>13.770416666666462</v>
      </c>
      <c r="AF693" s="14">
        <f t="shared" si="442"/>
        <v>1</v>
      </c>
      <c r="AG693" s="13">
        <f t="shared" si="431"/>
        <v>0</v>
      </c>
      <c r="AH693" s="14"/>
      <c r="AI693" s="13">
        <f t="shared" si="432"/>
        <v>0</v>
      </c>
      <c r="AJ693" s="14">
        <f t="shared" si="443"/>
        <v>0</v>
      </c>
      <c r="AK693" s="13">
        <f t="shared" si="433"/>
        <v>0</v>
      </c>
      <c r="AL693" s="14">
        <f t="shared" si="444"/>
        <v>0</v>
      </c>
      <c r="AM693" s="13">
        <f t="shared" si="434"/>
        <v>0</v>
      </c>
      <c r="AN693" s="14"/>
      <c r="AO693" s="13">
        <f t="shared" si="445"/>
        <v>0</v>
      </c>
      <c r="AP693" s="14">
        <f t="shared" si="446"/>
        <v>0</v>
      </c>
      <c r="AQ693" s="13">
        <f t="shared" si="447"/>
        <v>0</v>
      </c>
      <c r="AR693" s="14">
        <f t="shared" si="448"/>
        <v>0</v>
      </c>
      <c r="AS693" s="13">
        <f t="shared" si="449"/>
        <v>0</v>
      </c>
      <c r="AT693" s="14"/>
      <c r="AU693" s="13">
        <f t="shared" si="450"/>
        <v>0</v>
      </c>
      <c r="AV693" s="14">
        <f t="shared" si="451"/>
        <v>0</v>
      </c>
      <c r="AW693" s="13">
        <f t="shared" si="452"/>
        <v>0</v>
      </c>
      <c r="AX693" s="14">
        <f t="shared" si="453"/>
        <v>0</v>
      </c>
      <c r="AY693" s="13">
        <f t="shared" si="454"/>
        <v>0</v>
      </c>
      <c r="AZ693" s="14"/>
      <c r="BA693" s="13">
        <f t="shared" si="455"/>
        <v>0</v>
      </c>
      <c r="BB693" s="14">
        <f t="shared" si="456"/>
        <v>0</v>
      </c>
      <c r="BC693" s="13">
        <f t="shared" si="457"/>
        <v>0</v>
      </c>
      <c r="BD693" s="14">
        <f t="shared" si="458"/>
        <v>0</v>
      </c>
      <c r="BE693" s="13">
        <f t="shared" si="459"/>
        <v>0</v>
      </c>
    </row>
    <row r="694" spans="1:57" x14ac:dyDescent="0.25">
      <c r="A694" s="23">
        <f t="shared" si="460"/>
        <v>13.790416666666461</v>
      </c>
      <c r="B694" s="8" t="s">
        <v>63</v>
      </c>
      <c r="C694" s="10"/>
      <c r="D694" s="10" t="s">
        <v>14</v>
      </c>
      <c r="E694" s="10" t="s">
        <v>14</v>
      </c>
      <c r="H694" s="10" t="s">
        <v>14</v>
      </c>
      <c r="I694" t="s">
        <v>11</v>
      </c>
      <c r="J694" s="10"/>
      <c r="K694" s="13">
        <f t="shared" si="420"/>
        <v>0</v>
      </c>
      <c r="L694" s="14">
        <f t="shared" si="435"/>
        <v>0</v>
      </c>
      <c r="M694" s="13">
        <f t="shared" si="421"/>
        <v>0</v>
      </c>
      <c r="N694" s="14">
        <f t="shared" si="436"/>
        <v>0</v>
      </c>
      <c r="O694" s="13">
        <f t="shared" si="422"/>
        <v>0</v>
      </c>
      <c r="P694" s="14"/>
      <c r="Q694" s="13">
        <f t="shared" si="423"/>
        <v>0</v>
      </c>
      <c r="R694" s="14">
        <f t="shared" si="437"/>
        <v>0</v>
      </c>
      <c r="S694" s="13">
        <f t="shared" si="424"/>
        <v>0</v>
      </c>
      <c r="T694" s="14">
        <f t="shared" si="438"/>
        <v>0</v>
      </c>
      <c r="U694" s="13">
        <f t="shared" si="425"/>
        <v>1.9999999999999574E-2</v>
      </c>
      <c r="V694" s="14"/>
      <c r="W694" s="13">
        <f t="shared" si="426"/>
        <v>0</v>
      </c>
      <c r="X694" s="14">
        <f t="shared" si="439"/>
        <v>0</v>
      </c>
      <c r="Y694" s="13">
        <f t="shared" si="427"/>
        <v>0</v>
      </c>
      <c r="Z694" s="14">
        <f t="shared" si="440"/>
        <v>0</v>
      </c>
      <c r="AA694" s="13">
        <f t="shared" si="428"/>
        <v>1.9999999999999574E-2</v>
      </c>
      <c r="AB694" s="14"/>
      <c r="AC694" s="13">
        <f t="shared" si="429"/>
        <v>0</v>
      </c>
      <c r="AD694" s="14">
        <f t="shared" si="441"/>
        <v>0</v>
      </c>
      <c r="AE694" s="13">
        <f t="shared" si="430"/>
        <v>0</v>
      </c>
      <c r="AF694" s="14">
        <f t="shared" si="442"/>
        <v>0</v>
      </c>
      <c r="AG694" s="13">
        <f t="shared" si="431"/>
        <v>0</v>
      </c>
      <c r="AH694" s="14"/>
      <c r="AI694" s="13">
        <f t="shared" si="432"/>
        <v>0</v>
      </c>
      <c r="AJ694" s="14">
        <f t="shared" si="443"/>
        <v>0</v>
      </c>
      <c r="AK694" s="13">
        <f t="shared" si="433"/>
        <v>0</v>
      </c>
      <c r="AL694" s="14">
        <f t="shared" si="444"/>
        <v>0</v>
      </c>
      <c r="AM694" s="13">
        <f t="shared" si="434"/>
        <v>0</v>
      </c>
      <c r="AN694" s="14"/>
      <c r="AO694" s="13">
        <f t="shared" si="445"/>
        <v>13.790416666666461</v>
      </c>
      <c r="AP694" s="14">
        <f t="shared" si="446"/>
        <v>1</v>
      </c>
      <c r="AQ694" s="13">
        <f t="shared" si="447"/>
        <v>0</v>
      </c>
      <c r="AR694" s="14">
        <f t="shared" si="448"/>
        <v>0</v>
      </c>
      <c r="AS694" s="13">
        <f t="shared" si="449"/>
        <v>1.9999999999999574E-2</v>
      </c>
      <c r="AT694" s="14"/>
      <c r="AU694" s="13">
        <f t="shared" si="450"/>
        <v>0</v>
      </c>
      <c r="AV694" s="14">
        <f t="shared" si="451"/>
        <v>0</v>
      </c>
      <c r="AW694" s="13">
        <f t="shared" si="452"/>
        <v>0</v>
      </c>
      <c r="AX694" s="14">
        <f t="shared" si="453"/>
        <v>0</v>
      </c>
      <c r="AY694" s="13">
        <f t="shared" si="454"/>
        <v>0</v>
      </c>
      <c r="AZ694" s="14"/>
      <c r="BA694" s="13">
        <f t="shared" si="455"/>
        <v>0</v>
      </c>
      <c r="BB694" s="14">
        <f t="shared" si="456"/>
        <v>0</v>
      </c>
      <c r="BC694" s="13">
        <f t="shared" si="457"/>
        <v>0</v>
      </c>
      <c r="BD694" s="14">
        <f t="shared" si="458"/>
        <v>0</v>
      </c>
      <c r="BE694" s="13">
        <f t="shared" si="459"/>
        <v>0</v>
      </c>
    </row>
    <row r="695" spans="1:57" x14ac:dyDescent="0.25">
      <c r="A695" s="23">
        <f t="shared" si="460"/>
        <v>13.810416666666461</v>
      </c>
      <c r="B695" s="8"/>
      <c r="C695" s="10"/>
      <c r="D695" s="10" t="s">
        <v>14</v>
      </c>
      <c r="E695" s="10" t="s">
        <v>14</v>
      </c>
      <c r="F695" s="7"/>
      <c r="G695" s="11"/>
      <c r="H695" s="10" t="s">
        <v>14</v>
      </c>
      <c r="I695" t="s">
        <v>11</v>
      </c>
      <c r="J695" s="10"/>
      <c r="K695" s="13">
        <f t="shared" si="420"/>
        <v>0</v>
      </c>
      <c r="L695" s="14">
        <f t="shared" si="435"/>
        <v>0</v>
      </c>
      <c r="M695" s="13">
        <f t="shared" si="421"/>
        <v>0</v>
      </c>
      <c r="N695" s="14">
        <f t="shared" si="436"/>
        <v>0</v>
      </c>
      <c r="O695" s="13">
        <f t="shared" si="422"/>
        <v>0</v>
      </c>
      <c r="P695" s="14"/>
      <c r="Q695" s="13">
        <f t="shared" si="423"/>
        <v>0</v>
      </c>
      <c r="R695" s="14">
        <f t="shared" si="437"/>
        <v>0</v>
      </c>
      <c r="S695" s="13">
        <f t="shared" si="424"/>
        <v>0</v>
      </c>
      <c r="T695" s="14">
        <f t="shared" si="438"/>
        <v>0</v>
      </c>
      <c r="U695" s="13">
        <f t="shared" si="425"/>
        <v>1.9999999999999574E-2</v>
      </c>
      <c r="V695" s="14"/>
      <c r="W695" s="13">
        <f t="shared" si="426"/>
        <v>0</v>
      </c>
      <c r="X695" s="14">
        <f t="shared" si="439"/>
        <v>0</v>
      </c>
      <c r="Y695" s="13">
        <f t="shared" si="427"/>
        <v>0</v>
      </c>
      <c r="Z695" s="14">
        <f t="shared" si="440"/>
        <v>0</v>
      </c>
      <c r="AA695" s="13">
        <f t="shared" si="428"/>
        <v>1.9999999999999574E-2</v>
      </c>
      <c r="AB695" s="14"/>
      <c r="AC695" s="13">
        <f t="shared" si="429"/>
        <v>0</v>
      </c>
      <c r="AD695" s="14">
        <f t="shared" si="441"/>
        <v>0</v>
      </c>
      <c r="AE695" s="13">
        <f t="shared" si="430"/>
        <v>0</v>
      </c>
      <c r="AF695" s="14">
        <f t="shared" si="442"/>
        <v>0</v>
      </c>
      <c r="AG695" s="13">
        <f t="shared" si="431"/>
        <v>0</v>
      </c>
      <c r="AH695" s="14"/>
      <c r="AI695" s="13">
        <f t="shared" si="432"/>
        <v>0</v>
      </c>
      <c r="AJ695" s="14">
        <f t="shared" si="443"/>
        <v>0</v>
      </c>
      <c r="AK695" s="13">
        <f t="shared" si="433"/>
        <v>0</v>
      </c>
      <c r="AL695" s="14">
        <f t="shared" si="444"/>
        <v>0</v>
      </c>
      <c r="AM695" s="13">
        <f t="shared" si="434"/>
        <v>0</v>
      </c>
      <c r="AN695" s="14"/>
      <c r="AO695" s="13">
        <f t="shared" si="445"/>
        <v>0</v>
      </c>
      <c r="AP695" s="14">
        <f t="shared" si="446"/>
        <v>0</v>
      </c>
      <c r="AQ695" s="13">
        <f t="shared" si="447"/>
        <v>0</v>
      </c>
      <c r="AR695" s="14">
        <f t="shared" si="448"/>
        <v>0</v>
      </c>
      <c r="AS695" s="13">
        <f t="shared" si="449"/>
        <v>1.9999999999999574E-2</v>
      </c>
      <c r="AT695" s="14"/>
      <c r="AU695" s="13">
        <f t="shared" si="450"/>
        <v>0</v>
      </c>
      <c r="AV695" s="14">
        <f t="shared" si="451"/>
        <v>0</v>
      </c>
      <c r="AW695" s="13">
        <f t="shared" si="452"/>
        <v>0</v>
      </c>
      <c r="AX695" s="14">
        <f t="shared" si="453"/>
        <v>0</v>
      </c>
      <c r="AY695" s="13">
        <f t="shared" si="454"/>
        <v>0</v>
      </c>
      <c r="AZ695" s="14"/>
      <c r="BA695" s="13">
        <f t="shared" si="455"/>
        <v>0</v>
      </c>
      <c r="BB695" s="14">
        <f t="shared" si="456"/>
        <v>0</v>
      </c>
      <c r="BC695" s="13">
        <f t="shared" si="457"/>
        <v>0</v>
      </c>
      <c r="BD695" s="14">
        <f t="shared" si="458"/>
        <v>0</v>
      </c>
      <c r="BE695" s="13">
        <f t="shared" si="459"/>
        <v>0</v>
      </c>
    </row>
    <row r="696" spans="1:57" x14ac:dyDescent="0.25">
      <c r="A696" s="23">
        <f t="shared" si="460"/>
        <v>13.83041666666646</v>
      </c>
      <c r="B696" s="8" t="s">
        <v>9</v>
      </c>
      <c r="C696" s="10" t="s">
        <v>14</v>
      </c>
      <c r="D696" s="10" t="s">
        <v>14</v>
      </c>
      <c r="E696" s="10" t="s">
        <v>14</v>
      </c>
      <c r="F696" s="7"/>
      <c r="G696" s="10"/>
      <c r="H696" s="10" t="s">
        <v>14</v>
      </c>
      <c r="I696" t="s">
        <v>11</v>
      </c>
      <c r="J696" s="10"/>
      <c r="K696" s="13">
        <f t="shared" si="420"/>
        <v>13.83041666666646</v>
      </c>
      <c r="L696" s="14">
        <f t="shared" si="435"/>
        <v>1</v>
      </c>
      <c r="M696" s="13">
        <f t="shared" si="421"/>
        <v>0</v>
      </c>
      <c r="N696" s="14">
        <f t="shared" si="436"/>
        <v>0</v>
      </c>
      <c r="O696" s="13">
        <f t="shared" si="422"/>
        <v>1.9999999999999574E-2</v>
      </c>
      <c r="P696" s="14"/>
      <c r="Q696" s="13">
        <f t="shared" si="423"/>
        <v>0</v>
      </c>
      <c r="R696" s="14">
        <f t="shared" si="437"/>
        <v>0</v>
      </c>
      <c r="S696" s="13">
        <f t="shared" si="424"/>
        <v>0</v>
      </c>
      <c r="T696" s="14">
        <f t="shared" si="438"/>
        <v>0</v>
      </c>
      <c r="U696" s="13">
        <f t="shared" si="425"/>
        <v>1.9999999999999574E-2</v>
      </c>
      <c r="V696" s="14"/>
      <c r="W696" s="13">
        <f t="shared" si="426"/>
        <v>0</v>
      </c>
      <c r="X696" s="14">
        <f t="shared" si="439"/>
        <v>0</v>
      </c>
      <c r="Y696" s="13">
        <f t="shared" si="427"/>
        <v>0</v>
      </c>
      <c r="Z696" s="14">
        <f t="shared" si="440"/>
        <v>0</v>
      </c>
      <c r="AA696" s="13">
        <f t="shared" si="428"/>
        <v>1.9999999999999574E-2</v>
      </c>
      <c r="AB696" s="14"/>
      <c r="AC696" s="13">
        <f t="shared" si="429"/>
        <v>0</v>
      </c>
      <c r="AD696" s="14">
        <f t="shared" si="441"/>
        <v>0</v>
      </c>
      <c r="AE696" s="13">
        <f t="shared" si="430"/>
        <v>0</v>
      </c>
      <c r="AF696" s="14">
        <f t="shared" si="442"/>
        <v>0</v>
      </c>
      <c r="AG696" s="13">
        <f t="shared" si="431"/>
        <v>0</v>
      </c>
      <c r="AH696" s="14"/>
      <c r="AI696" s="13">
        <f t="shared" si="432"/>
        <v>0</v>
      </c>
      <c r="AJ696" s="14">
        <f t="shared" si="443"/>
        <v>0</v>
      </c>
      <c r="AK696" s="13">
        <f t="shared" si="433"/>
        <v>0</v>
      </c>
      <c r="AL696" s="14">
        <f t="shared" si="444"/>
        <v>0</v>
      </c>
      <c r="AM696" s="13">
        <f t="shared" si="434"/>
        <v>0</v>
      </c>
      <c r="AN696" s="14"/>
      <c r="AO696" s="13">
        <f t="shared" si="445"/>
        <v>0</v>
      </c>
      <c r="AP696" s="14">
        <f t="shared" si="446"/>
        <v>0</v>
      </c>
      <c r="AQ696" s="13">
        <f t="shared" si="447"/>
        <v>0</v>
      </c>
      <c r="AR696" s="14">
        <f t="shared" si="448"/>
        <v>0</v>
      </c>
      <c r="AS696" s="13">
        <f t="shared" si="449"/>
        <v>1.9999999999999574E-2</v>
      </c>
      <c r="AT696" s="14"/>
      <c r="AU696" s="13">
        <f t="shared" si="450"/>
        <v>0</v>
      </c>
      <c r="AV696" s="14">
        <f t="shared" si="451"/>
        <v>0</v>
      </c>
      <c r="AW696" s="13">
        <f t="shared" si="452"/>
        <v>0</v>
      </c>
      <c r="AX696" s="14">
        <f t="shared" si="453"/>
        <v>0</v>
      </c>
      <c r="AY696" s="13">
        <f t="shared" si="454"/>
        <v>0</v>
      </c>
      <c r="AZ696" s="14"/>
      <c r="BA696" s="13">
        <f t="shared" si="455"/>
        <v>0</v>
      </c>
      <c r="BB696" s="14">
        <f t="shared" si="456"/>
        <v>0</v>
      </c>
      <c r="BC696" s="13">
        <f t="shared" si="457"/>
        <v>0</v>
      </c>
      <c r="BD696" s="14">
        <f t="shared" si="458"/>
        <v>0</v>
      </c>
      <c r="BE696" s="13">
        <f t="shared" si="459"/>
        <v>0</v>
      </c>
    </row>
    <row r="697" spans="1:57" x14ac:dyDescent="0.25">
      <c r="A697" s="23">
        <f t="shared" si="460"/>
        <v>13.85041666666646</v>
      </c>
      <c r="B697" s="8"/>
      <c r="C697" s="10" t="s">
        <v>14</v>
      </c>
      <c r="D697" s="10" t="s">
        <v>14</v>
      </c>
      <c r="E697" s="10" t="s">
        <v>14</v>
      </c>
      <c r="F697" s="10"/>
      <c r="G697" s="10"/>
      <c r="H697" s="10" t="s">
        <v>14</v>
      </c>
      <c r="I697" t="s">
        <v>11</v>
      </c>
      <c r="J697" s="10"/>
      <c r="K697" s="13">
        <f t="shared" si="420"/>
        <v>0</v>
      </c>
      <c r="L697" s="14">
        <f t="shared" si="435"/>
        <v>0</v>
      </c>
      <c r="M697" s="13">
        <f t="shared" si="421"/>
        <v>0</v>
      </c>
      <c r="N697" s="14">
        <f t="shared" si="436"/>
        <v>0</v>
      </c>
      <c r="O697" s="13">
        <f t="shared" si="422"/>
        <v>1.9999999999999574E-2</v>
      </c>
      <c r="P697" s="14"/>
      <c r="Q697" s="13">
        <f t="shared" si="423"/>
        <v>0</v>
      </c>
      <c r="R697" s="14">
        <f t="shared" si="437"/>
        <v>0</v>
      </c>
      <c r="S697" s="13">
        <f t="shared" si="424"/>
        <v>0</v>
      </c>
      <c r="T697" s="14">
        <f t="shared" si="438"/>
        <v>0</v>
      </c>
      <c r="U697" s="13">
        <f t="shared" si="425"/>
        <v>1.9999999999999574E-2</v>
      </c>
      <c r="V697" s="14"/>
      <c r="W697" s="13">
        <f t="shared" si="426"/>
        <v>0</v>
      </c>
      <c r="X697" s="14">
        <f t="shared" si="439"/>
        <v>0</v>
      </c>
      <c r="Y697" s="13">
        <f t="shared" si="427"/>
        <v>0</v>
      </c>
      <c r="Z697" s="14">
        <f t="shared" si="440"/>
        <v>0</v>
      </c>
      <c r="AA697" s="13">
        <f t="shared" si="428"/>
        <v>1.9999999999999574E-2</v>
      </c>
      <c r="AB697" s="14"/>
      <c r="AC697" s="13">
        <f t="shared" si="429"/>
        <v>0</v>
      </c>
      <c r="AD697" s="14">
        <f t="shared" si="441"/>
        <v>0</v>
      </c>
      <c r="AE697" s="13">
        <f t="shared" si="430"/>
        <v>0</v>
      </c>
      <c r="AF697" s="14">
        <f t="shared" si="442"/>
        <v>0</v>
      </c>
      <c r="AG697" s="13">
        <f t="shared" si="431"/>
        <v>0</v>
      </c>
      <c r="AH697" s="14"/>
      <c r="AI697" s="13">
        <f t="shared" si="432"/>
        <v>0</v>
      </c>
      <c r="AJ697" s="14">
        <f t="shared" si="443"/>
        <v>0</v>
      </c>
      <c r="AK697" s="13">
        <f t="shared" si="433"/>
        <v>0</v>
      </c>
      <c r="AL697" s="14">
        <f t="shared" si="444"/>
        <v>0</v>
      </c>
      <c r="AM697" s="13">
        <f t="shared" si="434"/>
        <v>0</v>
      </c>
      <c r="AN697" s="14"/>
      <c r="AO697" s="13">
        <f t="shared" si="445"/>
        <v>0</v>
      </c>
      <c r="AP697" s="14">
        <f t="shared" si="446"/>
        <v>0</v>
      </c>
      <c r="AQ697" s="13">
        <f t="shared" si="447"/>
        <v>0</v>
      </c>
      <c r="AR697" s="14">
        <f t="shared" si="448"/>
        <v>0</v>
      </c>
      <c r="AS697" s="13">
        <f t="shared" si="449"/>
        <v>1.9999999999999574E-2</v>
      </c>
      <c r="AT697" s="14"/>
      <c r="AU697" s="13">
        <f t="shared" si="450"/>
        <v>0</v>
      </c>
      <c r="AV697" s="14">
        <f t="shared" si="451"/>
        <v>0</v>
      </c>
      <c r="AW697" s="13">
        <f t="shared" si="452"/>
        <v>0</v>
      </c>
      <c r="AX697" s="14">
        <f t="shared" si="453"/>
        <v>0</v>
      </c>
      <c r="AY697" s="13">
        <f t="shared" si="454"/>
        <v>0</v>
      </c>
      <c r="AZ697" s="14"/>
      <c r="BA697" s="13">
        <f t="shared" si="455"/>
        <v>0</v>
      </c>
      <c r="BB697" s="14">
        <f t="shared" si="456"/>
        <v>0</v>
      </c>
      <c r="BC697" s="13">
        <f t="shared" si="457"/>
        <v>0</v>
      </c>
      <c r="BD697" s="14">
        <f t="shared" si="458"/>
        <v>0</v>
      </c>
      <c r="BE697" s="13">
        <f t="shared" si="459"/>
        <v>0</v>
      </c>
    </row>
    <row r="698" spans="1:57" x14ac:dyDescent="0.25">
      <c r="A698" s="23">
        <f t="shared" si="460"/>
        <v>13.870416666666459</v>
      </c>
      <c r="B698" s="8" t="s">
        <v>65</v>
      </c>
      <c r="C698" s="10" t="s">
        <v>14</v>
      </c>
      <c r="D698" t="s">
        <v>11</v>
      </c>
      <c r="E698" s="10" t="s">
        <v>14</v>
      </c>
      <c r="F698" s="10"/>
      <c r="G698" s="10"/>
      <c r="H698" s="10" t="s">
        <v>14</v>
      </c>
      <c r="I698" s="11" t="s">
        <v>20</v>
      </c>
      <c r="J698" s="10"/>
      <c r="K698" s="13">
        <f t="shared" si="420"/>
        <v>0</v>
      </c>
      <c r="L698" s="14">
        <f t="shared" si="435"/>
        <v>0</v>
      </c>
      <c r="M698" s="13">
        <f t="shared" si="421"/>
        <v>0</v>
      </c>
      <c r="N698" s="14">
        <f t="shared" si="436"/>
        <v>0</v>
      </c>
      <c r="O698" s="13">
        <f t="shared" si="422"/>
        <v>1.9999999999999574E-2</v>
      </c>
      <c r="P698" s="14"/>
      <c r="Q698" s="13">
        <f t="shared" si="423"/>
        <v>0</v>
      </c>
      <c r="R698" s="14">
        <f t="shared" si="437"/>
        <v>0</v>
      </c>
      <c r="S698" s="13">
        <f t="shared" si="424"/>
        <v>0</v>
      </c>
      <c r="T698" s="14">
        <f t="shared" si="438"/>
        <v>0</v>
      </c>
      <c r="U698" s="13">
        <f t="shared" si="425"/>
        <v>0</v>
      </c>
      <c r="V698" s="14"/>
      <c r="W698" s="13">
        <f t="shared" si="426"/>
        <v>0</v>
      </c>
      <c r="X698" s="14">
        <f t="shared" si="439"/>
        <v>0</v>
      </c>
      <c r="Y698" s="13">
        <f t="shared" si="427"/>
        <v>0</v>
      </c>
      <c r="Z698" s="14">
        <f t="shared" si="440"/>
        <v>0</v>
      </c>
      <c r="AA698" s="13">
        <f t="shared" si="428"/>
        <v>1.9999999999999574E-2</v>
      </c>
      <c r="AB698" s="14"/>
      <c r="AC698" s="13">
        <f t="shared" si="429"/>
        <v>0</v>
      </c>
      <c r="AD698" s="14">
        <f t="shared" si="441"/>
        <v>0</v>
      </c>
      <c r="AE698" s="13">
        <f t="shared" si="430"/>
        <v>0</v>
      </c>
      <c r="AF698" s="14">
        <f t="shared" si="442"/>
        <v>0</v>
      </c>
      <c r="AG698" s="13">
        <f t="shared" si="431"/>
        <v>0</v>
      </c>
      <c r="AH698" s="14"/>
      <c r="AI698" s="13">
        <f t="shared" si="432"/>
        <v>0</v>
      </c>
      <c r="AJ698" s="14">
        <f t="shared" si="443"/>
        <v>0</v>
      </c>
      <c r="AK698" s="13">
        <f t="shared" si="433"/>
        <v>0</v>
      </c>
      <c r="AL698" s="14">
        <f t="shared" si="444"/>
        <v>0</v>
      </c>
      <c r="AM698" s="13">
        <f t="shared" si="434"/>
        <v>0</v>
      </c>
      <c r="AN698" s="14"/>
      <c r="AO698" s="13">
        <f t="shared" si="445"/>
        <v>0</v>
      </c>
      <c r="AP698" s="14">
        <f t="shared" si="446"/>
        <v>0</v>
      </c>
      <c r="AQ698" s="13">
        <f t="shared" si="447"/>
        <v>0</v>
      </c>
      <c r="AR698" s="14">
        <f t="shared" si="448"/>
        <v>0</v>
      </c>
      <c r="AS698" s="13">
        <f t="shared" si="449"/>
        <v>1.9999999999999574E-2</v>
      </c>
      <c r="AT698" s="14"/>
      <c r="AU698" s="13">
        <f t="shared" si="450"/>
        <v>0</v>
      </c>
      <c r="AV698" s="14">
        <f t="shared" si="451"/>
        <v>0</v>
      </c>
      <c r="AW698" s="13">
        <f t="shared" si="452"/>
        <v>13.870416666666459</v>
      </c>
      <c r="AX698" s="14">
        <f t="shared" si="453"/>
        <v>1</v>
      </c>
      <c r="AY698" s="13">
        <f t="shared" si="454"/>
        <v>0</v>
      </c>
      <c r="AZ698" s="14"/>
      <c r="BA698" s="13">
        <f t="shared" si="455"/>
        <v>0</v>
      </c>
      <c r="BB698" s="14">
        <f t="shared" si="456"/>
        <v>0</v>
      </c>
      <c r="BC698" s="13">
        <f t="shared" si="457"/>
        <v>0</v>
      </c>
      <c r="BD698" s="14">
        <f t="shared" si="458"/>
        <v>0</v>
      </c>
      <c r="BE698" s="13">
        <f t="shared" si="459"/>
        <v>0</v>
      </c>
    </row>
    <row r="699" spans="1:57" x14ac:dyDescent="0.25">
      <c r="A699" s="23">
        <f t="shared" si="460"/>
        <v>13.890416666666459</v>
      </c>
      <c r="B699" s="8"/>
      <c r="C699" s="10" t="s">
        <v>14</v>
      </c>
      <c r="D699" t="s">
        <v>11</v>
      </c>
      <c r="E699" s="10" t="s">
        <v>14</v>
      </c>
      <c r="F699" s="10"/>
      <c r="G699" s="10"/>
      <c r="H699" s="10" t="s">
        <v>14</v>
      </c>
      <c r="I699" s="32"/>
      <c r="K699" s="13">
        <f t="shared" si="420"/>
        <v>0</v>
      </c>
      <c r="L699" s="14">
        <f t="shared" si="435"/>
        <v>0</v>
      </c>
      <c r="M699" s="13">
        <f t="shared" si="421"/>
        <v>0</v>
      </c>
      <c r="N699" s="14">
        <f t="shared" si="436"/>
        <v>0</v>
      </c>
      <c r="O699" s="13">
        <f t="shared" si="422"/>
        <v>1.9999999999999574E-2</v>
      </c>
      <c r="P699" s="14"/>
      <c r="Q699" s="13">
        <f t="shared" si="423"/>
        <v>0</v>
      </c>
      <c r="R699" s="14">
        <f t="shared" si="437"/>
        <v>0</v>
      </c>
      <c r="S699" s="13">
        <f t="shared" si="424"/>
        <v>0</v>
      </c>
      <c r="T699" s="14">
        <f t="shared" si="438"/>
        <v>0</v>
      </c>
      <c r="U699" s="13">
        <f t="shared" si="425"/>
        <v>0</v>
      </c>
      <c r="V699" s="14"/>
      <c r="W699" s="13">
        <f t="shared" si="426"/>
        <v>0</v>
      </c>
      <c r="X699" s="14">
        <f t="shared" si="439"/>
        <v>0</v>
      </c>
      <c r="Y699" s="13">
        <f t="shared" si="427"/>
        <v>0</v>
      </c>
      <c r="Z699" s="14">
        <f t="shared" si="440"/>
        <v>0</v>
      </c>
      <c r="AA699" s="13">
        <f t="shared" si="428"/>
        <v>1.9999999999999574E-2</v>
      </c>
      <c r="AB699" s="14"/>
      <c r="AC699" s="13">
        <f t="shared" si="429"/>
        <v>0</v>
      </c>
      <c r="AD699" s="14">
        <f t="shared" si="441"/>
        <v>0</v>
      </c>
      <c r="AE699" s="13">
        <f t="shared" si="430"/>
        <v>0</v>
      </c>
      <c r="AF699" s="14">
        <f t="shared" si="442"/>
        <v>0</v>
      </c>
      <c r="AG699" s="13">
        <f t="shared" si="431"/>
        <v>0</v>
      </c>
      <c r="AH699" s="14"/>
      <c r="AI699" s="13">
        <f t="shared" si="432"/>
        <v>0</v>
      </c>
      <c r="AJ699" s="14">
        <f t="shared" si="443"/>
        <v>0</v>
      </c>
      <c r="AK699" s="13">
        <f t="shared" si="433"/>
        <v>0</v>
      </c>
      <c r="AL699" s="14">
        <f t="shared" si="444"/>
        <v>0</v>
      </c>
      <c r="AM699" s="13">
        <f t="shared" si="434"/>
        <v>0</v>
      </c>
      <c r="AN699" s="14"/>
      <c r="AO699" s="13">
        <f t="shared" si="445"/>
        <v>0</v>
      </c>
      <c r="AP699" s="14">
        <f t="shared" si="446"/>
        <v>0</v>
      </c>
      <c r="AQ699" s="13">
        <f t="shared" si="447"/>
        <v>0</v>
      </c>
      <c r="AR699" s="14">
        <f t="shared" si="448"/>
        <v>0</v>
      </c>
      <c r="AS699" s="13">
        <f t="shared" si="449"/>
        <v>1.9999999999999574E-2</v>
      </c>
      <c r="AT699" s="14"/>
      <c r="AU699" s="13">
        <f t="shared" si="450"/>
        <v>0</v>
      </c>
      <c r="AV699" s="14">
        <f t="shared" si="451"/>
        <v>0</v>
      </c>
      <c r="AW699" s="13">
        <f t="shared" si="452"/>
        <v>0</v>
      </c>
      <c r="AX699" s="14">
        <f t="shared" si="453"/>
        <v>0</v>
      </c>
      <c r="AY699" s="13">
        <f t="shared" si="454"/>
        <v>0</v>
      </c>
      <c r="AZ699" s="14"/>
      <c r="BA699" s="13">
        <f t="shared" si="455"/>
        <v>0</v>
      </c>
      <c r="BB699" s="14">
        <f t="shared" si="456"/>
        <v>0</v>
      </c>
      <c r="BC699" s="13">
        <f t="shared" si="457"/>
        <v>0</v>
      </c>
      <c r="BD699" s="14">
        <f t="shared" si="458"/>
        <v>0</v>
      </c>
      <c r="BE699" s="13">
        <f t="shared" si="459"/>
        <v>0</v>
      </c>
    </row>
    <row r="700" spans="1:57" x14ac:dyDescent="0.25">
      <c r="A700" s="23">
        <f t="shared" si="460"/>
        <v>13.910416666666459</v>
      </c>
      <c r="B700" s="8" t="s">
        <v>76</v>
      </c>
      <c r="C700" s="10" t="s">
        <v>14</v>
      </c>
      <c r="D700" t="s">
        <v>11</v>
      </c>
      <c r="E700" s="10" t="s">
        <v>14</v>
      </c>
      <c r="F700" s="10"/>
      <c r="G700" s="10"/>
      <c r="H700" s="10" t="s">
        <v>14</v>
      </c>
      <c r="I700" s="32"/>
      <c r="J700" s="10" t="s">
        <v>14</v>
      </c>
      <c r="K700" s="13">
        <f t="shared" si="420"/>
        <v>0</v>
      </c>
      <c r="L700" s="14">
        <f t="shared" si="435"/>
        <v>0</v>
      </c>
      <c r="M700" s="13">
        <f t="shared" si="421"/>
        <v>0</v>
      </c>
      <c r="N700" s="14">
        <f t="shared" si="436"/>
        <v>0</v>
      </c>
      <c r="O700" s="13">
        <f t="shared" si="422"/>
        <v>1.9999999999999574E-2</v>
      </c>
      <c r="P700" s="14"/>
      <c r="Q700" s="13">
        <f t="shared" si="423"/>
        <v>0</v>
      </c>
      <c r="R700" s="14">
        <f t="shared" si="437"/>
        <v>0</v>
      </c>
      <c r="S700" s="13">
        <f t="shared" si="424"/>
        <v>0</v>
      </c>
      <c r="T700" s="14">
        <f t="shared" si="438"/>
        <v>0</v>
      </c>
      <c r="U700" s="13">
        <f t="shared" si="425"/>
        <v>0</v>
      </c>
      <c r="V700" s="14"/>
      <c r="W700" s="13">
        <f t="shared" si="426"/>
        <v>0</v>
      </c>
      <c r="X700" s="14">
        <f t="shared" si="439"/>
        <v>0</v>
      </c>
      <c r="Y700" s="13">
        <f t="shared" si="427"/>
        <v>0</v>
      </c>
      <c r="Z700" s="14">
        <f t="shared" si="440"/>
        <v>0</v>
      </c>
      <c r="AA700" s="13">
        <f t="shared" si="428"/>
        <v>1.9999999999999574E-2</v>
      </c>
      <c r="AB700" s="14"/>
      <c r="AC700" s="13">
        <f t="shared" si="429"/>
        <v>0</v>
      </c>
      <c r="AD700" s="14">
        <f t="shared" si="441"/>
        <v>0</v>
      </c>
      <c r="AE700" s="13">
        <f t="shared" si="430"/>
        <v>0</v>
      </c>
      <c r="AF700" s="14">
        <f t="shared" si="442"/>
        <v>0</v>
      </c>
      <c r="AG700" s="13">
        <f t="shared" si="431"/>
        <v>0</v>
      </c>
      <c r="AH700" s="14"/>
      <c r="AI700" s="13">
        <f t="shared" si="432"/>
        <v>0</v>
      </c>
      <c r="AJ700" s="14">
        <f t="shared" si="443"/>
        <v>0</v>
      </c>
      <c r="AK700" s="13">
        <f t="shared" si="433"/>
        <v>0</v>
      </c>
      <c r="AL700" s="14">
        <f t="shared" si="444"/>
        <v>0</v>
      </c>
      <c r="AM700" s="13">
        <f t="shared" si="434"/>
        <v>1.9999999999999574E-2</v>
      </c>
      <c r="AN700" s="14"/>
      <c r="AO700" s="13">
        <f t="shared" si="445"/>
        <v>0</v>
      </c>
      <c r="AP700" s="14">
        <f t="shared" si="446"/>
        <v>0</v>
      </c>
      <c r="AQ700" s="13">
        <f t="shared" si="447"/>
        <v>0</v>
      </c>
      <c r="AR700" s="14">
        <f t="shared" si="448"/>
        <v>0</v>
      </c>
      <c r="AS700" s="13">
        <f t="shared" si="449"/>
        <v>1.9999999999999574E-2</v>
      </c>
      <c r="AT700" s="14"/>
      <c r="AU700" s="13">
        <f t="shared" si="450"/>
        <v>0</v>
      </c>
      <c r="AV700" s="14">
        <f t="shared" si="451"/>
        <v>0</v>
      </c>
      <c r="AW700" s="13">
        <f t="shared" si="452"/>
        <v>0</v>
      </c>
      <c r="AX700" s="14">
        <f t="shared" si="453"/>
        <v>0</v>
      </c>
      <c r="AY700" s="13">
        <f t="shared" si="454"/>
        <v>1.9999999999999574E-2</v>
      </c>
      <c r="AZ700" s="14"/>
      <c r="BA700" s="13">
        <f t="shared" si="455"/>
        <v>13.910416666666459</v>
      </c>
      <c r="BB700" s="14">
        <f t="shared" si="456"/>
        <v>1</v>
      </c>
      <c r="BC700" s="13">
        <f t="shared" si="457"/>
        <v>0</v>
      </c>
      <c r="BD700" s="14">
        <f t="shared" si="458"/>
        <v>0</v>
      </c>
      <c r="BE700" s="13">
        <f t="shared" si="459"/>
        <v>1.9999999999999574E-2</v>
      </c>
    </row>
    <row r="701" spans="1:57" x14ac:dyDescent="0.25">
      <c r="A701" s="23">
        <f t="shared" si="460"/>
        <v>13.930416666666458</v>
      </c>
      <c r="B701" s="8"/>
      <c r="C701" s="10" t="s">
        <v>14</v>
      </c>
      <c r="D701" t="s">
        <v>11</v>
      </c>
      <c r="E701" s="10" t="s">
        <v>14</v>
      </c>
      <c r="F701" s="10"/>
      <c r="G701" s="10"/>
      <c r="H701" s="10" t="s">
        <v>14</v>
      </c>
      <c r="I701" s="32"/>
      <c r="J701" s="10" t="s">
        <v>14</v>
      </c>
      <c r="K701" s="13">
        <f t="shared" si="420"/>
        <v>0</v>
      </c>
      <c r="L701" s="14">
        <f t="shared" si="435"/>
        <v>0</v>
      </c>
      <c r="M701" s="13">
        <f t="shared" si="421"/>
        <v>0</v>
      </c>
      <c r="N701" s="14">
        <f t="shared" si="436"/>
        <v>0</v>
      </c>
      <c r="O701" s="13">
        <f t="shared" si="422"/>
        <v>1.9999999999999574E-2</v>
      </c>
      <c r="P701" s="14"/>
      <c r="Q701" s="13">
        <f t="shared" si="423"/>
        <v>0</v>
      </c>
      <c r="R701" s="14">
        <f t="shared" si="437"/>
        <v>0</v>
      </c>
      <c r="S701" s="13">
        <f t="shared" si="424"/>
        <v>0</v>
      </c>
      <c r="T701" s="14">
        <f t="shared" si="438"/>
        <v>0</v>
      </c>
      <c r="U701" s="13">
        <f t="shared" si="425"/>
        <v>0</v>
      </c>
      <c r="V701" s="14"/>
      <c r="W701" s="13">
        <f t="shared" si="426"/>
        <v>0</v>
      </c>
      <c r="X701" s="14">
        <f t="shared" si="439"/>
        <v>0</v>
      </c>
      <c r="Y701" s="13">
        <f t="shared" si="427"/>
        <v>0</v>
      </c>
      <c r="Z701" s="14">
        <f t="shared" si="440"/>
        <v>0</v>
      </c>
      <c r="AA701" s="13">
        <f t="shared" si="428"/>
        <v>1.9999999999999574E-2</v>
      </c>
      <c r="AB701" s="14"/>
      <c r="AC701" s="13">
        <f t="shared" si="429"/>
        <v>0</v>
      </c>
      <c r="AD701" s="14">
        <f t="shared" si="441"/>
        <v>0</v>
      </c>
      <c r="AE701" s="13">
        <f t="shared" si="430"/>
        <v>0</v>
      </c>
      <c r="AF701" s="14">
        <f t="shared" si="442"/>
        <v>0</v>
      </c>
      <c r="AG701" s="13">
        <f t="shared" si="431"/>
        <v>0</v>
      </c>
      <c r="AH701" s="14"/>
      <c r="AI701" s="13">
        <f t="shared" si="432"/>
        <v>0</v>
      </c>
      <c r="AJ701" s="14">
        <f t="shared" si="443"/>
        <v>0</v>
      </c>
      <c r="AK701" s="13">
        <f t="shared" si="433"/>
        <v>0</v>
      </c>
      <c r="AL701" s="14">
        <f t="shared" si="444"/>
        <v>0</v>
      </c>
      <c r="AM701" s="13">
        <f t="shared" si="434"/>
        <v>1.9999999999999574E-2</v>
      </c>
      <c r="AN701" s="14"/>
      <c r="AO701" s="13">
        <f t="shared" si="445"/>
        <v>0</v>
      </c>
      <c r="AP701" s="14">
        <f t="shared" si="446"/>
        <v>0</v>
      </c>
      <c r="AQ701" s="13">
        <f t="shared" si="447"/>
        <v>0</v>
      </c>
      <c r="AR701" s="14">
        <f t="shared" si="448"/>
        <v>0</v>
      </c>
      <c r="AS701" s="13">
        <f t="shared" si="449"/>
        <v>1.9999999999999574E-2</v>
      </c>
      <c r="AT701" s="14"/>
      <c r="AU701" s="13">
        <f t="shared" si="450"/>
        <v>0</v>
      </c>
      <c r="AV701" s="14">
        <f t="shared" si="451"/>
        <v>0</v>
      </c>
      <c r="AW701" s="13">
        <f t="shared" si="452"/>
        <v>0</v>
      </c>
      <c r="AX701" s="14">
        <f t="shared" si="453"/>
        <v>0</v>
      </c>
      <c r="AY701" s="13">
        <f t="shared" si="454"/>
        <v>1.9999999999999574E-2</v>
      </c>
      <c r="AZ701" s="14"/>
      <c r="BA701" s="13">
        <f t="shared" si="455"/>
        <v>0</v>
      </c>
      <c r="BB701" s="14">
        <f t="shared" si="456"/>
        <v>0</v>
      </c>
      <c r="BC701" s="13">
        <f t="shared" si="457"/>
        <v>0</v>
      </c>
      <c r="BD701" s="14">
        <f t="shared" si="458"/>
        <v>0</v>
      </c>
      <c r="BE701" s="13">
        <f t="shared" si="459"/>
        <v>1.9999999999999574E-2</v>
      </c>
    </row>
    <row r="702" spans="1:57" x14ac:dyDescent="0.25">
      <c r="A702" s="23">
        <f t="shared" si="460"/>
        <v>13.950416666666458</v>
      </c>
      <c r="B702" s="8" t="s">
        <v>13</v>
      </c>
      <c r="C702" s="10" t="s">
        <v>14</v>
      </c>
      <c r="D702" t="s">
        <v>11</v>
      </c>
      <c r="E702" s="10" t="s">
        <v>14</v>
      </c>
      <c r="F702" s="10"/>
      <c r="G702" s="10" t="s">
        <v>14</v>
      </c>
      <c r="H702" s="10" t="s">
        <v>14</v>
      </c>
      <c r="I702" s="32"/>
      <c r="J702" s="10" t="s">
        <v>14</v>
      </c>
      <c r="K702" s="13">
        <f t="shared" si="420"/>
        <v>0</v>
      </c>
      <c r="L702" s="14">
        <f t="shared" si="435"/>
        <v>0</v>
      </c>
      <c r="M702" s="13">
        <f t="shared" si="421"/>
        <v>0</v>
      </c>
      <c r="N702" s="14">
        <f t="shared" si="436"/>
        <v>0</v>
      </c>
      <c r="O702" s="13">
        <f t="shared" si="422"/>
        <v>1.9999999999999574E-2</v>
      </c>
      <c r="P702" s="14"/>
      <c r="Q702" s="13">
        <f t="shared" si="423"/>
        <v>0</v>
      </c>
      <c r="R702" s="14">
        <f t="shared" si="437"/>
        <v>0</v>
      </c>
      <c r="S702" s="13">
        <f t="shared" si="424"/>
        <v>0</v>
      </c>
      <c r="T702" s="14">
        <f t="shared" si="438"/>
        <v>0</v>
      </c>
      <c r="U702" s="13">
        <f t="shared" si="425"/>
        <v>0</v>
      </c>
      <c r="V702" s="14"/>
      <c r="W702" s="13">
        <f t="shared" si="426"/>
        <v>0</v>
      </c>
      <c r="X702" s="14">
        <f t="shared" si="439"/>
        <v>0</v>
      </c>
      <c r="Y702" s="13">
        <f t="shared" si="427"/>
        <v>0</v>
      </c>
      <c r="Z702" s="14">
        <f t="shared" si="440"/>
        <v>0</v>
      </c>
      <c r="AA702" s="13">
        <f t="shared" si="428"/>
        <v>1.9999999999999574E-2</v>
      </c>
      <c r="AB702" s="14"/>
      <c r="AC702" s="13">
        <f t="shared" si="429"/>
        <v>0</v>
      </c>
      <c r="AD702" s="14">
        <f t="shared" si="441"/>
        <v>0</v>
      </c>
      <c r="AE702" s="13">
        <f t="shared" si="430"/>
        <v>0</v>
      </c>
      <c r="AF702" s="14">
        <f t="shared" si="442"/>
        <v>0</v>
      </c>
      <c r="AG702" s="13">
        <f t="shared" si="431"/>
        <v>0</v>
      </c>
      <c r="AH702" s="14"/>
      <c r="AI702" s="13">
        <f t="shared" si="432"/>
        <v>13.950416666666458</v>
      </c>
      <c r="AJ702" s="14">
        <f t="shared" si="443"/>
        <v>1</v>
      </c>
      <c r="AK702" s="13">
        <f t="shared" si="433"/>
        <v>0</v>
      </c>
      <c r="AL702" s="14">
        <f t="shared" si="444"/>
        <v>0</v>
      </c>
      <c r="AM702" s="13">
        <f t="shared" si="434"/>
        <v>1.9999999999999574E-2</v>
      </c>
      <c r="AN702" s="14"/>
      <c r="AO702" s="13">
        <f t="shared" si="445"/>
        <v>0</v>
      </c>
      <c r="AP702" s="14">
        <f t="shared" si="446"/>
        <v>0</v>
      </c>
      <c r="AQ702" s="13">
        <f t="shared" si="447"/>
        <v>0</v>
      </c>
      <c r="AR702" s="14">
        <f t="shared" si="448"/>
        <v>0</v>
      </c>
      <c r="AS702" s="13">
        <f t="shared" si="449"/>
        <v>1.9999999999999574E-2</v>
      </c>
      <c r="AT702" s="14"/>
      <c r="AU702" s="13">
        <f t="shared" si="450"/>
        <v>0</v>
      </c>
      <c r="AV702" s="14">
        <f t="shared" si="451"/>
        <v>0</v>
      </c>
      <c r="AW702" s="13">
        <f t="shared" si="452"/>
        <v>0</v>
      </c>
      <c r="AX702" s="14">
        <f t="shared" si="453"/>
        <v>0</v>
      </c>
      <c r="AY702" s="13">
        <f t="shared" si="454"/>
        <v>1.9999999999999574E-2</v>
      </c>
      <c r="AZ702" s="14"/>
      <c r="BA702" s="13">
        <f t="shared" si="455"/>
        <v>0</v>
      </c>
      <c r="BB702" s="14">
        <f t="shared" si="456"/>
        <v>0</v>
      </c>
      <c r="BC702" s="13">
        <f t="shared" si="457"/>
        <v>0</v>
      </c>
      <c r="BD702" s="14">
        <f t="shared" si="458"/>
        <v>0</v>
      </c>
      <c r="BE702" s="13">
        <f t="shared" si="459"/>
        <v>1.9999999999999574E-2</v>
      </c>
    </row>
    <row r="703" spans="1:57" x14ac:dyDescent="0.25">
      <c r="A703" s="23">
        <f t="shared" si="460"/>
        <v>13.970416666666457</v>
      </c>
      <c r="B703" s="8" t="s">
        <v>17</v>
      </c>
      <c r="C703" s="10" t="s">
        <v>14</v>
      </c>
      <c r="D703" s="11" t="s">
        <v>20</v>
      </c>
      <c r="E703" t="s">
        <v>11</v>
      </c>
      <c r="F703" s="10"/>
      <c r="G703" s="10" t="s">
        <v>14</v>
      </c>
      <c r="H703" s="10" t="s">
        <v>14</v>
      </c>
      <c r="I703" s="32"/>
      <c r="J703" s="10" t="s">
        <v>14</v>
      </c>
      <c r="K703" s="13">
        <f t="shared" si="420"/>
        <v>0</v>
      </c>
      <c r="L703" s="14">
        <f t="shared" si="435"/>
        <v>0</v>
      </c>
      <c r="M703" s="13">
        <f t="shared" si="421"/>
        <v>0</v>
      </c>
      <c r="N703" s="14">
        <f t="shared" si="436"/>
        <v>0</v>
      </c>
      <c r="O703" s="13">
        <f t="shared" si="422"/>
        <v>1.9999999999999574E-2</v>
      </c>
      <c r="P703" s="14"/>
      <c r="Q703" s="13">
        <f t="shared" si="423"/>
        <v>0</v>
      </c>
      <c r="R703" s="14">
        <f t="shared" si="437"/>
        <v>0</v>
      </c>
      <c r="S703" s="13">
        <f t="shared" si="424"/>
        <v>13.970416666666457</v>
      </c>
      <c r="T703" s="14">
        <f t="shared" si="438"/>
        <v>1</v>
      </c>
      <c r="U703" s="13">
        <f t="shared" si="425"/>
        <v>0</v>
      </c>
      <c r="V703" s="14"/>
      <c r="W703" s="13">
        <f t="shared" si="426"/>
        <v>0</v>
      </c>
      <c r="X703" s="14">
        <f t="shared" si="439"/>
        <v>0</v>
      </c>
      <c r="Y703" s="13">
        <f t="shared" si="427"/>
        <v>0</v>
      </c>
      <c r="Z703" s="14">
        <f t="shared" si="440"/>
        <v>0</v>
      </c>
      <c r="AA703" s="13">
        <f t="shared" si="428"/>
        <v>0</v>
      </c>
      <c r="AB703" s="14"/>
      <c r="AC703" s="13">
        <f t="shared" si="429"/>
        <v>0</v>
      </c>
      <c r="AD703" s="14">
        <f t="shared" si="441"/>
        <v>0</v>
      </c>
      <c r="AE703" s="13">
        <f t="shared" si="430"/>
        <v>0</v>
      </c>
      <c r="AF703" s="14">
        <f t="shared" si="442"/>
        <v>0</v>
      </c>
      <c r="AG703" s="13">
        <f t="shared" si="431"/>
        <v>0</v>
      </c>
      <c r="AH703" s="14"/>
      <c r="AI703" s="13">
        <f t="shared" si="432"/>
        <v>0</v>
      </c>
      <c r="AJ703" s="14">
        <f t="shared" si="443"/>
        <v>0</v>
      </c>
      <c r="AK703" s="13">
        <f t="shared" si="433"/>
        <v>0</v>
      </c>
      <c r="AL703" s="14">
        <f t="shared" si="444"/>
        <v>0</v>
      </c>
      <c r="AM703" s="13">
        <f t="shared" si="434"/>
        <v>1.9999999999999574E-2</v>
      </c>
      <c r="AN703" s="14"/>
      <c r="AO703" s="13">
        <f t="shared" si="445"/>
        <v>0</v>
      </c>
      <c r="AP703" s="14">
        <f t="shared" si="446"/>
        <v>0</v>
      </c>
      <c r="AQ703" s="13">
        <f t="shared" si="447"/>
        <v>0</v>
      </c>
      <c r="AR703" s="14">
        <f t="shared" si="448"/>
        <v>0</v>
      </c>
      <c r="AS703" s="13">
        <f t="shared" si="449"/>
        <v>1.9999999999999574E-2</v>
      </c>
      <c r="AT703" s="14"/>
      <c r="AU703" s="13">
        <f t="shared" si="450"/>
        <v>0</v>
      </c>
      <c r="AV703" s="14">
        <f t="shared" si="451"/>
        <v>0</v>
      </c>
      <c r="AW703" s="13">
        <f t="shared" si="452"/>
        <v>0</v>
      </c>
      <c r="AX703" s="14">
        <f t="shared" si="453"/>
        <v>0</v>
      </c>
      <c r="AY703" s="13">
        <f t="shared" si="454"/>
        <v>1.9999999999999574E-2</v>
      </c>
      <c r="AZ703" s="14"/>
      <c r="BA703" s="13">
        <f t="shared" si="455"/>
        <v>0</v>
      </c>
      <c r="BB703" s="14">
        <f t="shared" si="456"/>
        <v>0</v>
      </c>
      <c r="BC703" s="13">
        <f t="shared" si="457"/>
        <v>0</v>
      </c>
      <c r="BD703" s="14">
        <f t="shared" si="458"/>
        <v>0</v>
      </c>
      <c r="BE703" s="13">
        <f t="shared" si="459"/>
        <v>1.9999999999999574E-2</v>
      </c>
    </row>
    <row r="704" spans="1:57" x14ac:dyDescent="0.25">
      <c r="A704" s="23">
        <f t="shared" si="460"/>
        <v>13.990416666666457</v>
      </c>
      <c r="B704" s="8" t="s">
        <v>10</v>
      </c>
      <c r="C704" s="10" t="s">
        <v>14</v>
      </c>
      <c r="E704" t="s">
        <v>11</v>
      </c>
      <c r="F704" s="10" t="s">
        <v>14</v>
      </c>
      <c r="G704" s="10" t="s">
        <v>14</v>
      </c>
      <c r="H704" s="10" t="s">
        <v>14</v>
      </c>
      <c r="I704" s="11"/>
      <c r="J704" s="10" t="s">
        <v>14</v>
      </c>
      <c r="K704" s="13">
        <f t="shared" si="420"/>
        <v>0</v>
      </c>
      <c r="L704" s="14">
        <f t="shared" si="435"/>
        <v>0</v>
      </c>
      <c r="M704" s="13">
        <f t="shared" si="421"/>
        <v>0</v>
      </c>
      <c r="N704" s="14">
        <f t="shared" si="436"/>
        <v>0</v>
      </c>
      <c r="O704" s="13">
        <f t="shared" si="422"/>
        <v>1.9999999999999574E-2</v>
      </c>
      <c r="P704" s="14"/>
      <c r="Q704" s="13">
        <f t="shared" si="423"/>
        <v>0</v>
      </c>
      <c r="R704" s="14">
        <f t="shared" si="437"/>
        <v>0</v>
      </c>
      <c r="S704" s="13">
        <f t="shared" si="424"/>
        <v>0</v>
      </c>
      <c r="T704" s="14">
        <f t="shared" si="438"/>
        <v>0</v>
      </c>
      <c r="U704" s="13">
        <f t="shared" si="425"/>
        <v>0</v>
      </c>
      <c r="V704" s="14"/>
      <c r="W704" s="13">
        <f t="shared" si="426"/>
        <v>0</v>
      </c>
      <c r="X704" s="14">
        <f t="shared" si="439"/>
        <v>0</v>
      </c>
      <c r="Y704" s="13">
        <f t="shared" si="427"/>
        <v>0</v>
      </c>
      <c r="Z704" s="14">
        <f t="shared" si="440"/>
        <v>0</v>
      </c>
      <c r="AA704" s="13">
        <f t="shared" si="428"/>
        <v>0</v>
      </c>
      <c r="AB704" s="14"/>
      <c r="AC704" s="13">
        <f t="shared" si="429"/>
        <v>13.990416666666457</v>
      </c>
      <c r="AD704" s="14">
        <f t="shared" si="441"/>
        <v>1</v>
      </c>
      <c r="AE704" s="13">
        <f t="shared" si="430"/>
        <v>0</v>
      </c>
      <c r="AF704" s="14">
        <f t="shared" si="442"/>
        <v>0</v>
      </c>
      <c r="AG704" s="13">
        <f t="shared" si="431"/>
        <v>1.9999999999999574E-2</v>
      </c>
      <c r="AH704" s="14"/>
      <c r="AI704" s="13">
        <f t="shared" si="432"/>
        <v>0</v>
      </c>
      <c r="AJ704" s="14">
        <f t="shared" si="443"/>
        <v>0</v>
      </c>
      <c r="AK704" s="13">
        <f t="shared" si="433"/>
        <v>0</v>
      </c>
      <c r="AL704" s="14">
        <f t="shared" si="444"/>
        <v>0</v>
      </c>
      <c r="AM704" s="13">
        <f t="shared" si="434"/>
        <v>1.9999999999999574E-2</v>
      </c>
      <c r="AN704" s="14"/>
      <c r="AO704" s="13">
        <f t="shared" si="445"/>
        <v>0</v>
      </c>
      <c r="AP704" s="14">
        <f t="shared" si="446"/>
        <v>0</v>
      </c>
      <c r="AQ704" s="13">
        <f t="shared" si="447"/>
        <v>0</v>
      </c>
      <c r="AR704" s="14">
        <f t="shared" si="448"/>
        <v>0</v>
      </c>
      <c r="AS704" s="13">
        <f t="shared" si="449"/>
        <v>1.9999999999999574E-2</v>
      </c>
      <c r="AT704" s="14"/>
      <c r="AU704" s="13">
        <f t="shared" si="450"/>
        <v>0</v>
      </c>
      <c r="AV704" s="14">
        <f t="shared" si="451"/>
        <v>0</v>
      </c>
      <c r="AW704" s="13">
        <f t="shared" si="452"/>
        <v>0</v>
      </c>
      <c r="AX704" s="14">
        <f t="shared" si="453"/>
        <v>0</v>
      </c>
      <c r="AY704" s="13">
        <f t="shared" si="454"/>
        <v>1.9999999999999574E-2</v>
      </c>
      <c r="AZ704" s="14"/>
      <c r="BA704" s="13">
        <f t="shared" si="455"/>
        <v>0</v>
      </c>
      <c r="BB704" s="14">
        <f t="shared" si="456"/>
        <v>0</v>
      </c>
      <c r="BC704" s="13">
        <f t="shared" si="457"/>
        <v>0</v>
      </c>
      <c r="BD704" s="14">
        <f t="shared" si="458"/>
        <v>0</v>
      </c>
      <c r="BE704" s="13">
        <f t="shared" si="459"/>
        <v>1.9999999999999574E-2</v>
      </c>
    </row>
    <row r="705" spans="1:57" x14ac:dyDescent="0.25">
      <c r="A705" s="23">
        <f t="shared" si="460"/>
        <v>14.010416666666456</v>
      </c>
      <c r="B705" s="8"/>
      <c r="C705" s="10" t="s">
        <v>14</v>
      </c>
      <c r="E705" t="s">
        <v>11</v>
      </c>
      <c r="F705" s="10" t="s">
        <v>14</v>
      </c>
      <c r="G705" s="10" t="s">
        <v>14</v>
      </c>
      <c r="H705" s="10" t="s">
        <v>14</v>
      </c>
      <c r="I705" s="10"/>
      <c r="J705" s="10" t="s">
        <v>14</v>
      </c>
      <c r="K705" s="13">
        <f t="shared" si="420"/>
        <v>0</v>
      </c>
      <c r="L705" s="14">
        <f t="shared" si="435"/>
        <v>0</v>
      </c>
      <c r="M705" s="13">
        <f t="shared" si="421"/>
        <v>0</v>
      </c>
      <c r="N705" s="14">
        <f t="shared" si="436"/>
        <v>0</v>
      </c>
      <c r="O705" s="13">
        <f t="shared" si="422"/>
        <v>1.9999999999999574E-2</v>
      </c>
      <c r="P705" s="14"/>
      <c r="Q705" s="13">
        <f t="shared" si="423"/>
        <v>0</v>
      </c>
      <c r="R705" s="14">
        <f t="shared" si="437"/>
        <v>0</v>
      </c>
      <c r="S705" s="13">
        <f t="shared" si="424"/>
        <v>0</v>
      </c>
      <c r="T705" s="14">
        <f t="shared" si="438"/>
        <v>0</v>
      </c>
      <c r="U705" s="13">
        <f t="shared" si="425"/>
        <v>0</v>
      </c>
      <c r="V705" s="14"/>
      <c r="W705" s="13">
        <f t="shared" si="426"/>
        <v>0</v>
      </c>
      <c r="X705" s="14">
        <f t="shared" si="439"/>
        <v>0</v>
      </c>
      <c r="Y705" s="13">
        <f t="shared" si="427"/>
        <v>0</v>
      </c>
      <c r="Z705" s="14">
        <f t="shared" si="440"/>
        <v>0</v>
      </c>
      <c r="AA705" s="13">
        <f t="shared" si="428"/>
        <v>0</v>
      </c>
      <c r="AB705" s="14"/>
      <c r="AC705" s="13">
        <f t="shared" si="429"/>
        <v>0</v>
      </c>
      <c r="AD705" s="14">
        <f t="shared" si="441"/>
        <v>0</v>
      </c>
      <c r="AE705" s="13">
        <f t="shared" si="430"/>
        <v>0</v>
      </c>
      <c r="AF705" s="14">
        <f t="shared" si="442"/>
        <v>0</v>
      </c>
      <c r="AG705" s="13">
        <f t="shared" si="431"/>
        <v>1.9999999999999574E-2</v>
      </c>
      <c r="AH705" s="14"/>
      <c r="AI705" s="13">
        <f t="shared" si="432"/>
        <v>0</v>
      </c>
      <c r="AJ705" s="14">
        <f t="shared" si="443"/>
        <v>0</v>
      </c>
      <c r="AK705" s="13">
        <f t="shared" si="433"/>
        <v>0</v>
      </c>
      <c r="AL705" s="14">
        <f t="shared" si="444"/>
        <v>0</v>
      </c>
      <c r="AM705" s="13">
        <f t="shared" si="434"/>
        <v>1.9999999999999574E-2</v>
      </c>
      <c r="AN705" s="14"/>
      <c r="AO705" s="13">
        <f t="shared" si="445"/>
        <v>0</v>
      </c>
      <c r="AP705" s="14">
        <f t="shared" si="446"/>
        <v>0</v>
      </c>
      <c r="AQ705" s="13">
        <f t="shared" si="447"/>
        <v>0</v>
      </c>
      <c r="AR705" s="14">
        <f t="shared" si="448"/>
        <v>0</v>
      </c>
      <c r="AS705" s="13">
        <f t="shared" si="449"/>
        <v>1.9999999999999574E-2</v>
      </c>
      <c r="AT705" s="14"/>
      <c r="AU705" s="13">
        <f t="shared" si="450"/>
        <v>0</v>
      </c>
      <c r="AV705" s="14">
        <f t="shared" si="451"/>
        <v>0</v>
      </c>
      <c r="AW705" s="13">
        <f t="shared" si="452"/>
        <v>0</v>
      </c>
      <c r="AX705" s="14">
        <f t="shared" si="453"/>
        <v>0</v>
      </c>
      <c r="AY705" s="13">
        <f t="shared" si="454"/>
        <v>1.9999999999999574E-2</v>
      </c>
      <c r="AZ705" s="14"/>
      <c r="BA705" s="13">
        <f t="shared" si="455"/>
        <v>0</v>
      </c>
      <c r="BB705" s="14">
        <f t="shared" si="456"/>
        <v>0</v>
      </c>
      <c r="BC705" s="13">
        <f t="shared" si="457"/>
        <v>0</v>
      </c>
      <c r="BD705" s="14">
        <f t="shared" si="458"/>
        <v>0</v>
      </c>
      <c r="BE705" s="13">
        <f t="shared" si="459"/>
        <v>1.9999999999999574E-2</v>
      </c>
    </row>
    <row r="706" spans="1:57" x14ac:dyDescent="0.25">
      <c r="A706" s="23">
        <f t="shared" si="460"/>
        <v>14.030416666666456</v>
      </c>
      <c r="B706" s="8" t="s">
        <v>67</v>
      </c>
      <c r="C706" s="10" t="s">
        <v>14</v>
      </c>
      <c r="E706" t="s">
        <v>11</v>
      </c>
      <c r="F706" s="10" t="s">
        <v>14</v>
      </c>
      <c r="G706" s="10" t="s">
        <v>14</v>
      </c>
      <c r="H706" s="10" t="s">
        <v>14</v>
      </c>
      <c r="I706" s="10" t="s">
        <v>14</v>
      </c>
      <c r="J706" s="10" t="s">
        <v>14</v>
      </c>
      <c r="K706" s="13">
        <f t="shared" si="420"/>
        <v>0</v>
      </c>
      <c r="L706" s="14">
        <f t="shared" si="435"/>
        <v>0</v>
      </c>
      <c r="M706" s="13">
        <f t="shared" si="421"/>
        <v>0</v>
      </c>
      <c r="N706" s="14">
        <f t="shared" si="436"/>
        <v>0</v>
      </c>
      <c r="O706" s="13">
        <f t="shared" si="422"/>
        <v>1.9999999999999574E-2</v>
      </c>
      <c r="P706" s="14"/>
      <c r="Q706" s="13">
        <f t="shared" si="423"/>
        <v>0</v>
      </c>
      <c r="R706" s="14">
        <f t="shared" si="437"/>
        <v>0</v>
      </c>
      <c r="S706" s="13">
        <f t="shared" si="424"/>
        <v>0</v>
      </c>
      <c r="T706" s="14">
        <f t="shared" si="438"/>
        <v>0</v>
      </c>
      <c r="U706" s="13">
        <f t="shared" si="425"/>
        <v>0</v>
      </c>
      <c r="V706" s="14"/>
      <c r="W706" s="13">
        <f t="shared" si="426"/>
        <v>0</v>
      </c>
      <c r="X706" s="14">
        <f t="shared" si="439"/>
        <v>0</v>
      </c>
      <c r="Y706" s="13">
        <f t="shared" si="427"/>
        <v>0</v>
      </c>
      <c r="Z706" s="14">
        <f t="shared" si="440"/>
        <v>0</v>
      </c>
      <c r="AA706" s="13">
        <f t="shared" si="428"/>
        <v>0</v>
      </c>
      <c r="AB706" s="14"/>
      <c r="AC706" s="13">
        <f t="shared" si="429"/>
        <v>0</v>
      </c>
      <c r="AD706" s="14">
        <f t="shared" si="441"/>
        <v>0</v>
      </c>
      <c r="AE706" s="13">
        <f t="shared" si="430"/>
        <v>0</v>
      </c>
      <c r="AF706" s="14">
        <f t="shared" si="442"/>
        <v>0</v>
      </c>
      <c r="AG706" s="13">
        <f t="shared" si="431"/>
        <v>1.9999999999999574E-2</v>
      </c>
      <c r="AH706" s="14"/>
      <c r="AI706" s="13">
        <f t="shared" si="432"/>
        <v>0</v>
      </c>
      <c r="AJ706" s="14">
        <f t="shared" si="443"/>
        <v>0</v>
      </c>
      <c r="AK706" s="13">
        <f t="shared" si="433"/>
        <v>0</v>
      </c>
      <c r="AL706" s="14">
        <f t="shared" si="444"/>
        <v>0</v>
      </c>
      <c r="AM706" s="13">
        <f t="shared" si="434"/>
        <v>1.9999999999999574E-2</v>
      </c>
      <c r="AN706" s="14"/>
      <c r="AO706" s="13">
        <f t="shared" si="445"/>
        <v>0</v>
      </c>
      <c r="AP706" s="14">
        <f t="shared" si="446"/>
        <v>0</v>
      </c>
      <c r="AQ706" s="13">
        <f t="shared" si="447"/>
        <v>0</v>
      </c>
      <c r="AR706" s="14">
        <f t="shared" si="448"/>
        <v>0</v>
      </c>
      <c r="AS706" s="13">
        <f t="shared" si="449"/>
        <v>1.9999999999999574E-2</v>
      </c>
      <c r="AT706" s="14"/>
      <c r="AU706" s="13">
        <f t="shared" si="450"/>
        <v>14.030416666666456</v>
      </c>
      <c r="AV706" s="14">
        <f t="shared" si="451"/>
        <v>1</v>
      </c>
      <c r="AW706" s="13">
        <f t="shared" si="452"/>
        <v>0</v>
      </c>
      <c r="AX706" s="14">
        <f t="shared" si="453"/>
        <v>0</v>
      </c>
      <c r="AY706" s="13">
        <f t="shared" si="454"/>
        <v>1.9999999999999574E-2</v>
      </c>
      <c r="AZ706" s="14"/>
      <c r="BA706" s="13">
        <f t="shared" si="455"/>
        <v>0</v>
      </c>
      <c r="BB706" s="14">
        <f t="shared" si="456"/>
        <v>0</v>
      </c>
      <c r="BC706" s="13">
        <f t="shared" si="457"/>
        <v>0</v>
      </c>
      <c r="BD706" s="14">
        <f t="shared" si="458"/>
        <v>0</v>
      </c>
      <c r="BE706" s="13">
        <f t="shared" si="459"/>
        <v>1.9999999999999574E-2</v>
      </c>
    </row>
    <row r="707" spans="1:57" x14ac:dyDescent="0.25">
      <c r="A707" s="23">
        <f t="shared" si="460"/>
        <v>14.050416666666456</v>
      </c>
      <c r="B707" s="8"/>
      <c r="C707" s="10" t="s">
        <v>14</v>
      </c>
      <c r="E707" t="s">
        <v>11</v>
      </c>
      <c r="F707" s="10" t="s">
        <v>14</v>
      </c>
      <c r="G707" s="10" t="s">
        <v>14</v>
      </c>
      <c r="H707" s="10" t="s">
        <v>14</v>
      </c>
      <c r="I707" s="10" t="s">
        <v>14</v>
      </c>
      <c r="J707" s="10" t="s">
        <v>14</v>
      </c>
      <c r="K707" s="13">
        <f t="shared" si="420"/>
        <v>0</v>
      </c>
      <c r="L707" s="14">
        <f t="shared" si="435"/>
        <v>0</v>
      </c>
      <c r="M707" s="13">
        <f t="shared" si="421"/>
        <v>0</v>
      </c>
      <c r="N707" s="14">
        <f t="shared" si="436"/>
        <v>0</v>
      </c>
      <c r="O707" s="13">
        <f t="shared" si="422"/>
        <v>1.9999999999999574E-2</v>
      </c>
      <c r="P707" s="14"/>
      <c r="Q707" s="13">
        <f t="shared" si="423"/>
        <v>0</v>
      </c>
      <c r="R707" s="14">
        <f t="shared" si="437"/>
        <v>0</v>
      </c>
      <c r="S707" s="13">
        <f t="shared" si="424"/>
        <v>0</v>
      </c>
      <c r="T707" s="14">
        <f t="shared" si="438"/>
        <v>0</v>
      </c>
      <c r="U707" s="13">
        <f t="shared" si="425"/>
        <v>0</v>
      </c>
      <c r="V707" s="14"/>
      <c r="W707" s="13">
        <f t="shared" si="426"/>
        <v>0</v>
      </c>
      <c r="X707" s="14">
        <f t="shared" si="439"/>
        <v>0</v>
      </c>
      <c r="Y707" s="13">
        <f t="shared" si="427"/>
        <v>0</v>
      </c>
      <c r="Z707" s="14">
        <f t="shared" si="440"/>
        <v>0</v>
      </c>
      <c r="AA707" s="13">
        <f t="shared" si="428"/>
        <v>0</v>
      </c>
      <c r="AB707" s="14"/>
      <c r="AC707" s="13">
        <f t="shared" si="429"/>
        <v>0</v>
      </c>
      <c r="AD707" s="14">
        <f t="shared" si="441"/>
        <v>0</v>
      </c>
      <c r="AE707" s="13">
        <f t="shared" si="430"/>
        <v>0</v>
      </c>
      <c r="AF707" s="14">
        <f t="shared" si="442"/>
        <v>0</v>
      </c>
      <c r="AG707" s="13">
        <f t="shared" si="431"/>
        <v>1.9999999999999574E-2</v>
      </c>
      <c r="AH707" s="14"/>
      <c r="AI707" s="13">
        <f t="shared" si="432"/>
        <v>0</v>
      </c>
      <c r="AJ707" s="14">
        <f t="shared" si="443"/>
        <v>0</v>
      </c>
      <c r="AK707" s="13">
        <f t="shared" si="433"/>
        <v>0</v>
      </c>
      <c r="AL707" s="14">
        <f t="shared" si="444"/>
        <v>0</v>
      </c>
      <c r="AM707" s="13">
        <f t="shared" si="434"/>
        <v>1.9999999999999574E-2</v>
      </c>
      <c r="AN707" s="14"/>
      <c r="AO707" s="13">
        <f t="shared" si="445"/>
        <v>0</v>
      </c>
      <c r="AP707" s="14">
        <f t="shared" si="446"/>
        <v>0</v>
      </c>
      <c r="AQ707" s="13">
        <f t="shared" si="447"/>
        <v>0</v>
      </c>
      <c r="AR707" s="14">
        <f t="shared" si="448"/>
        <v>0</v>
      </c>
      <c r="AS707" s="13">
        <f t="shared" si="449"/>
        <v>1.9999999999999574E-2</v>
      </c>
      <c r="AT707" s="14"/>
      <c r="AU707" s="13">
        <f t="shared" si="450"/>
        <v>0</v>
      </c>
      <c r="AV707" s="14">
        <f t="shared" si="451"/>
        <v>0</v>
      </c>
      <c r="AW707" s="13">
        <f t="shared" si="452"/>
        <v>0</v>
      </c>
      <c r="AX707" s="14">
        <f t="shared" si="453"/>
        <v>0</v>
      </c>
      <c r="AY707" s="13">
        <f t="shared" si="454"/>
        <v>1.9999999999999574E-2</v>
      </c>
      <c r="AZ707" s="14"/>
      <c r="BA707" s="13">
        <f t="shared" si="455"/>
        <v>0</v>
      </c>
      <c r="BB707" s="14">
        <f t="shared" si="456"/>
        <v>0</v>
      </c>
      <c r="BC707" s="13">
        <f t="shared" si="457"/>
        <v>0</v>
      </c>
      <c r="BD707" s="14">
        <f t="shared" si="458"/>
        <v>0</v>
      </c>
      <c r="BE707" s="13">
        <f t="shared" si="459"/>
        <v>1.9999999999999574E-2</v>
      </c>
    </row>
    <row r="708" spans="1:57" x14ac:dyDescent="0.25">
      <c r="A708" s="23">
        <f t="shared" si="460"/>
        <v>14.070416666666455</v>
      </c>
      <c r="B708" s="8" t="s">
        <v>18</v>
      </c>
      <c r="C708" s="10" t="s">
        <v>14</v>
      </c>
      <c r="D708" s="11"/>
      <c r="E708" s="11" t="s">
        <v>20</v>
      </c>
      <c r="F708" s="10" t="s">
        <v>14</v>
      </c>
      <c r="G708" s="10" t="s">
        <v>14</v>
      </c>
      <c r="H708" t="s">
        <v>11</v>
      </c>
      <c r="I708" s="10" t="s">
        <v>14</v>
      </c>
      <c r="J708" s="10" t="s">
        <v>14</v>
      </c>
      <c r="K708" s="13">
        <f t="shared" si="420"/>
        <v>0</v>
      </c>
      <c r="L708" s="14">
        <f t="shared" si="435"/>
        <v>0</v>
      </c>
      <c r="M708" s="13">
        <f t="shared" si="421"/>
        <v>0</v>
      </c>
      <c r="N708" s="14">
        <f t="shared" si="436"/>
        <v>0</v>
      </c>
      <c r="O708" s="13">
        <f t="shared" si="422"/>
        <v>1.9999999999999574E-2</v>
      </c>
      <c r="P708" s="14"/>
      <c r="Q708" s="13">
        <f t="shared" si="423"/>
        <v>0</v>
      </c>
      <c r="R708" s="14">
        <f t="shared" si="437"/>
        <v>0</v>
      </c>
      <c r="S708" s="13">
        <f t="shared" si="424"/>
        <v>0</v>
      </c>
      <c r="T708" s="14">
        <f t="shared" si="438"/>
        <v>0</v>
      </c>
      <c r="U708" s="13">
        <f t="shared" si="425"/>
        <v>0</v>
      </c>
      <c r="V708" s="14"/>
      <c r="W708" s="13">
        <f t="shared" si="426"/>
        <v>0</v>
      </c>
      <c r="X708" s="14">
        <f t="shared" si="439"/>
        <v>0</v>
      </c>
      <c r="Y708" s="13">
        <f t="shared" si="427"/>
        <v>14.070416666666455</v>
      </c>
      <c r="Z708" s="14">
        <f t="shared" si="440"/>
        <v>1</v>
      </c>
      <c r="AA708" s="13">
        <f t="shared" si="428"/>
        <v>0</v>
      </c>
      <c r="AB708" s="14"/>
      <c r="AC708" s="13">
        <f t="shared" si="429"/>
        <v>0</v>
      </c>
      <c r="AD708" s="14">
        <f t="shared" si="441"/>
        <v>0</v>
      </c>
      <c r="AE708" s="13">
        <f t="shared" si="430"/>
        <v>0</v>
      </c>
      <c r="AF708" s="14">
        <f t="shared" si="442"/>
        <v>0</v>
      </c>
      <c r="AG708" s="13">
        <f t="shared" si="431"/>
        <v>1.9999999999999574E-2</v>
      </c>
      <c r="AH708" s="14"/>
      <c r="AI708" s="13">
        <f t="shared" si="432"/>
        <v>0</v>
      </c>
      <c r="AJ708" s="14">
        <f t="shared" si="443"/>
        <v>0</v>
      </c>
      <c r="AK708" s="13">
        <f t="shared" si="433"/>
        <v>0</v>
      </c>
      <c r="AL708" s="14">
        <f t="shared" si="444"/>
        <v>0</v>
      </c>
      <c r="AM708" s="13">
        <f t="shared" si="434"/>
        <v>1.9999999999999574E-2</v>
      </c>
      <c r="AN708" s="14"/>
      <c r="AO708" s="13">
        <f t="shared" si="445"/>
        <v>0</v>
      </c>
      <c r="AP708" s="14">
        <f t="shared" si="446"/>
        <v>0</v>
      </c>
      <c r="AQ708" s="13">
        <f t="shared" si="447"/>
        <v>0</v>
      </c>
      <c r="AR708" s="14">
        <f t="shared" si="448"/>
        <v>0</v>
      </c>
      <c r="AS708" s="13">
        <f t="shared" si="449"/>
        <v>0</v>
      </c>
      <c r="AT708" s="14"/>
      <c r="AU708" s="13">
        <f t="shared" si="450"/>
        <v>0</v>
      </c>
      <c r="AV708" s="14">
        <f t="shared" si="451"/>
        <v>0</v>
      </c>
      <c r="AW708" s="13">
        <f t="shared" si="452"/>
        <v>0</v>
      </c>
      <c r="AX708" s="14">
        <f t="shared" si="453"/>
        <v>0</v>
      </c>
      <c r="AY708" s="13">
        <f t="shared" si="454"/>
        <v>1.9999999999999574E-2</v>
      </c>
      <c r="AZ708" s="14"/>
      <c r="BA708" s="13">
        <f t="shared" si="455"/>
        <v>0</v>
      </c>
      <c r="BB708" s="14">
        <f t="shared" si="456"/>
        <v>0</v>
      </c>
      <c r="BC708" s="13">
        <f t="shared" si="457"/>
        <v>0</v>
      </c>
      <c r="BD708" s="14">
        <f t="shared" si="458"/>
        <v>0</v>
      </c>
      <c r="BE708" s="13">
        <f t="shared" si="459"/>
        <v>1.9999999999999574E-2</v>
      </c>
    </row>
    <row r="709" spans="1:57" x14ac:dyDescent="0.25">
      <c r="A709" s="23">
        <f t="shared" si="460"/>
        <v>14.090416666666455</v>
      </c>
      <c r="B709" s="8" t="s">
        <v>21</v>
      </c>
      <c r="C709" s="10" t="s">
        <v>14</v>
      </c>
      <c r="E709" s="10" t="s">
        <v>14</v>
      </c>
      <c r="F709" s="10" t="s">
        <v>14</v>
      </c>
      <c r="G709" s="10" t="s">
        <v>14</v>
      </c>
      <c r="H709" t="s">
        <v>11</v>
      </c>
      <c r="I709" s="10" t="s">
        <v>14</v>
      </c>
      <c r="J709" s="10" t="s">
        <v>14</v>
      </c>
      <c r="K709" s="13">
        <f t="shared" ref="K709:K772" si="461">IF(B709="Line 1 Fails",A709,0)</f>
        <v>0</v>
      </c>
      <c r="L709" s="14">
        <f t="shared" si="435"/>
        <v>0</v>
      </c>
      <c r="M709" s="13">
        <f t="shared" ref="M709:M772" si="462">IF(B709="Line 1 repd.",A709,0)</f>
        <v>0</v>
      </c>
      <c r="N709" s="14">
        <f t="shared" si="436"/>
        <v>0</v>
      </c>
      <c r="O709" s="13">
        <f t="shared" ref="O709:O772" si="463">IF(C709="Dn(waiting)",A710-A709,0)</f>
        <v>1.9999999999999574E-2</v>
      </c>
      <c r="P709" s="14"/>
      <c r="Q709" s="13">
        <f t="shared" ref="Q709:Q772" si="464">IF(B709="Line 2 Fails",A709,0)</f>
        <v>0</v>
      </c>
      <c r="R709" s="14">
        <f t="shared" si="437"/>
        <v>0</v>
      </c>
      <c r="S709" s="13">
        <f t="shared" ref="S709:S772" si="465">IF(B709="Line 2 repd.",A709,0)</f>
        <v>0</v>
      </c>
      <c r="T709" s="14">
        <f t="shared" si="438"/>
        <v>0</v>
      </c>
      <c r="U709" s="13">
        <f t="shared" ref="U709:U772" si="466">IF(D709="Dn(waiting)",A710-A709,0)</f>
        <v>0</v>
      </c>
      <c r="V709" s="14"/>
      <c r="W709" s="13">
        <f t="shared" ref="W709:W772" si="467">IF(B709="Line 3 Fails",A709,0)</f>
        <v>14.090416666666455</v>
      </c>
      <c r="X709" s="14">
        <f t="shared" si="439"/>
        <v>1</v>
      </c>
      <c r="Y709" s="13">
        <f t="shared" ref="Y709:Y772" si="468">IF(B709="Line 3 repd.",A709,0)</f>
        <v>0</v>
      </c>
      <c r="Z709" s="14">
        <f t="shared" si="440"/>
        <v>0</v>
      </c>
      <c r="AA709" s="13">
        <f t="shared" ref="AA709:AA772" si="469">IF(E709="Dn(waiting)",A710-A709,0)</f>
        <v>1.9999999999999574E-2</v>
      </c>
      <c r="AB709" s="14"/>
      <c r="AC709" s="13">
        <f t="shared" ref="AC709:AC772" si="470">IF(B709="Line 4 Fails",A709,0)</f>
        <v>0</v>
      </c>
      <c r="AD709" s="14">
        <f t="shared" si="441"/>
        <v>0</v>
      </c>
      <c r="AE709" s="13">
        <f t="shared" ref="AE709:AE772" si="471">IF(B709="Line 4 repd.",A709,0)</f>
        <v>0</v>
      </c>
      <c r="AF709" s="14">
        <f t="shared" si="442"/>
        <v>0</v>
      </c>
      <c r="AG709" s="13">
        <f t="shared" ref="AG709:AG772" si="472">IF(F709="Dn(waiting)",A710-A709,0)</f>
        <v>1.9999999999999574E-2</v>
      </c>
      <c r="AH709" s="14"/>
      <c r="AI709" s="13">
        <f t="shared" ref="AI709:AI772" si="473">IF(B709="Line 5 Fails",A709,0)</f>
        <v>0</v>
      </c>
      <c r="AJ709" s="14">
        <f t="shared" si="443"/>
        <v>0</v>
      </c>
      <c r="AK709" s="13">
        <f t="shared" ref="AK709:AK772" si="474">IF(B709="Line 5 repd.",A709,0)</f>
        <v>0</v>
      </c>
      <c r="AL709" s="14">
        <f t="shared" si="444"/>
        <v>0</v>
      </c>
      <c r="AM709" s="13">
        <f t="shared" ref="AM709:AM772" si="475">IF(J709="Dn(waiting)",A710-A709,0)</f>
        <v>1.9999999999999574E-2</v>
      </c>
      <c r="AN709" s="14"/>
      <c r="AO709" s="13">
        <f t="shared" si="445"/>
        <v>0</v>
      </c>
      <c r="AP709" s="14">
        <f t="shared" si="446"/>
        <v>0</v>
      </c>
      <c r="AQ709" s="13">
        <f t="shared" si="447"/>
        <v>0</v>
      </c>
      <c r="AR709" s="14">
        <f t="shared" si="448"/>
        <v>0</v>
      </c>
      <c r="AS709" s="13">
        <f t="shared" si="449"/>
        <v>0</v>
      </c>
      <c r="AT709" s="14"/>
      <c r="AU709" s="13">
        <f t="shared" si="450"/>
        <v>0</v>
      </c>
      <c r="AV709" s="14">
        <f t="shared" si="451"/>
        <v>0</v>
      </c>
      <c r="AW709" s="13">
        <f t="shared" si="452"/>
        <v>0</v>
      </c>
      <c r="AX709" s="14">
        <f t="shared" si="453"/>
        <v>0</v>
      </c>
      <c r="AY709" s="13">
        <f t="shared" si="454"/>
        <v>1.9999999999999574E-2</v>
      </c>
      <c r="AZ709" s="14"/>
      <c r="BA709" s="13">
        <f t="shared" si="455"/>
        <v>0</v>
      </c>
      <c r="BB709" s="14">
        <f t="shared" si="456"/>
        <v>0</v>
      </c>
      <c r="BC709" s="13">
        <f t="shared" si="457"/>
        <v>0</v>
      </c>
      <c r="BD709" s="14">
        <f t="shared" si="458"/>
        <v>0</v>
      </c>
      <c r="BE709" s="13">
        <f t="shared" si="459"/>
        <v>1.9999999999999574E-2</v>
      </c>
    </row>
    <row r="710" spans="1:57" x14ac:dyDescent="0.25">
      <c r="A710" s="23">
        <f t="shared" si="460"/>
        <v>14.110416666666454</v>
      </c>
      <c r="B710" s="8"/>
      <c r="C710" s="10" t="s">
        <v>14</v>
      </c>
      <c r="E710" s="10" t="s">
        <v>14</v>
      </c>
      <c r="F710" s="10" t="s">
        <v>14</v>
      </c>
      <c r="G710" s="10" t="s">
        <v>14</v>
      </c>
      <c r="H710" t="s">
        <v>11</v>
      </c>
      <c r="I710" s="10" t="s">
        <v>14</v>
      </c>
      <c r="J710" s="10" t="s">
        <v>14</v>
      </c>
      <c r="K710" s="13">
        <f t="shared" si="461"/>
        <v>0</v>
      </c>
      <c r="L710" s="14">
        <f t="shared" ref="L710:L773" si="476">IF(K710&gt;0,1,0)</f>
        <v>0</v>
      </c>
      <c r="M710" s="13">
        <f t="shared" si="462"/>
        <v>0</v>
      </c>
      <c r="N710" s="14">
        <f t="shared" ref="N710:N773" si="477">IF(M710&gt;0,1,0)</f>
        <v>0</v>
      </c>
      <c r="O710" s="13">
        <f t="shared" si="463"/>
        <v>1.9999999999999574E-2</v>
      </c>
      <c r="P710" s="14"/>
      <c r="Q710" s="13">
        <f t="shared" si="464"/>
        <v>0</v>
      </c>
      <c r="R710" s="14">
        <f t="shared" ref="R710:R773" si="478">IF(Q710&gt;0,1,0)</f>
        <v>0</v>
      </c>
      <c r="S710" s="13">
        <f t="shared" si="465"/>
        <v>0</v>
      </c>
      <c r="T710" s="14">
        <f t="shared" ref="T710:T773" si="479">IF(S710&gt;0,1,0)</f>
        <v>0</v>
      </c>
      <c r="U710" s="13">
        <f t="shared" si="466"/>
        <v>0</v>
      </c>
      <c r="V710" s="14"/>
      <c r="W710" s="13">
        <f t="shared" si="467"/>
        <v>0</v>
      </c>
      <c r="X710" s="14">
        <f t="shared" ref="X710:X773" si="480">IF(W710&gt;0,1,0)</f>
        <v>0</v>
      </c>
      <c r="Y710" s="13">
        <f t="shared" si="468"/>
        <v>0</v>
      </c>
      <c r="Z710" s="14">
        <f t="shared" ref="Z710:Z773" si="481">IF(Y710&gt;0,1,0)</f>
        <v>0</v>
      </c>
      <c r="AA710" s="13">
        <f t="shared" si="469"/>
        <v>1.9999999999999574E-2</v>
      </c>
      <c r="AB710" s="14"/>
      <c r="AC710" s="13">
        <f t="shared" si="470"/>
        <v>0</v>
      </c>
      <c r="AD710" s="14">
        <f t="shared" ref="AD710:AD773" si="482">IF(AC710&gt;0,1,0)</f>
        <v>0</v>
      </c>
      <c r="AE710" s="13">
        <f t="shared" si="471"/>
        <v>0</v>
      </c>
      <c r="AF710" s="14">
        <f t="shared" ref="AF710:AF773" si="483">IF(AE710&gt;0,1,0)</f>
        <v>0</v>
      </c>
      <c r="AG710" s="13">
        <f t="shared" si="472"/>
        <v>1.9999999999999574E-2</v>
      </c>
      <c r="AH710" s="14"/>
      <c r="AI710" s="13">
        <f t="shared" si="473"/>
        <v>0</v>
      </c>
      <c r="AJ710" s="14">
        <f t="shared" ref="AJ710:AJ773" si="484">IF(AI710&gt;0,1,0)</f>
        <v>0</v>
      </c>
      <c r="AK710" s="13">
        <f t="shared" si="474"/>
        <v>0</v>
      </c>
      <c r="AL710" s="14">
        <f t="shared" ref="AL710:AL773" si="485">IF(AK710&gt;0,1,0)</f>
        <v>0</v>
      </c>
      <c r="AM710" s="13">
        <f t="shared" si="475"/>
        <v>1.9999999999999574E-2</v>
      </c>
      <c r="AN710" s="14"/>
      <c r="AO710" s="13">
        <f t="shared" ref="AO710:AO773" si="486">IF(B710="Line 6 Fails",A710,0)</f>
        <v>0</v>
      </c>
      <c r="AP710" s="14">
        <f t="shared" ref="AP710:AP773" si="487">IF(AO710&gt;0,1,0)</f>
        <v>0</v>
      </c>
      <c r="AQ710" s="13">
        <f t="shared" ref="AQ710:AQ773" si="488">IF(B710="Line 6 repd.",A710,0)</f>
        <v>0</v>
      </c>
      <c r="AR710" s="14">
        <f t="shared" ref="AR710:AR773" si="489">IF(AQ710&gt;0,1,0)</f>
        <v>0</v>
      </c>
      <c r="AS710" s="13">
        <f t="shared" ref="AS710:AS773" si="490">IF(H710="Dn(waiting)",A711-A710,0)</f>
        <v>0</v>
      </c>
      <c r="AT710" s="14"/>
      <c r="AU710" s="13">
        <f t="shared" ref="AU710:AU773" si="491">IF(B710="Line 7 Fails",A710,0)</f>
        <v>0</v>
      </c>
      <c r="AV710" s="14">
        <f t="shared" ref="AV710:AV773" si="492">IF(AU710&gt;0,1,0)</f>
        <v>0</v>
      </c>
      <c r="AW710" s="13">
        <f t="shared" ref="AW710:AW773" si="493">IF(B710="Line 7 repd.",A710,0)</f>
        <v>0</v>
      </c>
      <c r="AX710" s="14">
        <f t="shared" ref="AX710:AX773" si="494">IF(AW710&gt;0,1,0)</f>
        <v>0</v>
      </c>
      <c r="AY710" s="13">
        <f t="shared" ref="AY710:AY773" si="495">IF(J710="Dn(waiting)",A711-A710,0)</f>
        <v>1.9999999999999574E-2</v>
      </c>
      <c r="AZ710" s="14"/>
      <c r="BA710" s="13">
        <f t="shared" ref="BA710:BA773" si="496">IF(B710="Line 8 Fails",A710,0)</f>
        <v>0</v>
      </c>
      <c r="BB710" s="14">
        <f t="shared" ref="BB710:BB773" si="497">IF(BA710&gt;0,1,0)</f>
        <v>0</v>
      </c>
      <c r="BC710" s="13">
        <f t="shared" ref="BC710:BC773" si="498">IF(B710="Line 8 repd.",A710,0)</f>
        <v>0</v>
      </c>
      <c r="BD710" s="14">
        <f t="shared" ref="BD710:BD773" si="499">IF(BC710&gt;0,1,0)</f>
        <v>0</v>
      </c>
      <c r="BE710" s="13">
        <f t="shared" ref="BE710:BE773" si="500">IF(J710="Dn(waiting)",A711-A710,0)</f>
        <v>1.9999999999999574E-2</v>
      </c>
    </row>
    <row r="711" spans="1:57" x14ac:dyDescent="0.25">
      <c r="A711" s="23">
        <f t="shared" ref="A711:A774" si="501">A710+0.02</f>
        <v>14.130416666666454</v>
      </c>
      <c r="B711" s="8" t="s">
        <v>16</v>
      </c>
      <c r="C711" s="10" t="s">
        <v>14</v>
      </c>
      <c r="D711" s="10" t="s">
        <v>14</v>
      </c>
      <c r="E711" s="10" t="s">
        <v>14</v>
      </c>
      <c r="F711" s="10" t="s">
        <v>14</v>
      </c>
      <c r="G711" s="10" t="s">
        <v>14</v>
      </c>
      <c r="H711" t="s">
        <v>11</v>
      </c>
      <c r="I711" s="10" t="s">
        <v>14</v>
      </c>
      <c r="J711" s="10" t="s">
        <v>14</v>
      </c>
      <c r="K711" s="13">
        <f t="shared" si="461"/>
        <v>0</v>
      </c>
      <c r="L711" s="14">
        <f t="shared" si="476"/>
        <v>0</v>
      </c>
      <c r="M711" s="13">
        <f t="shared" si="462"/>
        <v>0</v>
      </c>
      <c r="N711" s="14">
        <f t="shared" si="477"/>
        <v>0</v>
      </c>
      <c r="O711" s="13">
        <f t="shared" si="463"/>
        <v>1.9999999999999574E-2</v>
      </c>
      <c r="P711" s="14"/>
      <c r="Q711" s="13">
        <f t="shared" si="464"/>
        <v>14.130416666666454</v>
      </c>
      <c r="R711" s="14">
        <f t="shared" si="478"/>
        <v>1</v>
      </c>
      <c r="S711" s="13">
        <f t="shared" si="465"/>
        <v>0</v>
      </c>
      <c r="T711" s="14">
        <f t="shared" si="479"/>
        <v>0</v>
      </c>
      <c r="U711" s="13">
        <f t="shared" si="466"/>
        <v>1.9999999999999574E-2</v>
      </c>
      <c r="V711" s="14"/>
      <c r="W711" s="13">
        <f t="shared" si="467"/>
        <v>0</v>
      </c>
      <c r="X711" s="14">
        <f t="shared" si="480"/>
        <v>0</v>
      </c>
      <c r="Y711" s="13">
        <f t="shared" si="468"/>
        <v>0</v>
      </c>
      <c r="Z711" s="14">
        <f t="shared" si="481"/>
        <v>0</v>
      </c>
      <c r="AA711" s="13">
        <f t="shared" si="469"/>
        <v>1.9999999999999574E-2</v>
      </c>
      <c r="AB711" s="14"/>
      <c r="AC711" s="13">
        <f t="shared" si="470"/>
        <v>0</v>
      </c>
      <c r="AD711" s="14">
        <f t="shared" si="482"/>
        <v>0</v>
      </c>
      <c r="AE711" s="13">
        <f t="shared" si="471"/>
        <v>0</v>
      </c>
      <c r="AF711" s="14">
        <f t="shared" si="483"/>
        <v>0</v>
      </c>
      <c r="AG711" s="13">
        <f t="shared" si="472"/>
        <v>1.9999999999999574E-2</v>
      </c>
      <c r="AH711" s="14"/>
      <c r="AI711" s="13">
        <f t="shared" si="473"/>
        <v>0</v>
      </c>
      <c r="AJ711" s="14">
        <f t="shared" si="484"/>
        <v>0</v>
      </c>
      <c r="AK711" s="13">
        <f t="shared" si="474"/>
        <v>0</v>
      </c>
      <c r="AL711" s="14">
        <f t="shared" si="485"/>
        <v>0</v>
      </c>
      <c r="AM711" s="13">
        <f t="shared" si="475"/>
        <v>1.9999999999999574E-2</v>
      </c>
      <c r="AN711" s="14"/>
      <c r="AO711" s="13">
        <f t="shared" si="486"/>
        <v>0</v>
      </c>
      <c r="AP711" s="14">
        <f t="shared" si="487"/>
        <v>0</v>
      </c>
      <c r="AQ711" s="13">
        <f t="shared" si="488"/>
        <v>0</v>
      </c>
      <c r="AR711" s="14">
        <f t="shared" si="489"/>
        <v>0</v>
      </c>
      <c r="AS711" s="13">
        <f t="shared" si="490"/>
        <v>0</v>
      </c>
      <c r="AT711" s="14"/>
      <c r="AU711" s="13">
        <f t="shared" si="491"/>
        <v>0</v>
      </c>
      <c r="AV711" s="14">
        <f t="shared" si="492"/>
        <v>0</v>
      </c>
      <c r="AW711" s="13">
        <f t="shared" si="493"/>
        <v>0</v>
      </c>
      <c r="AX711" s="14">
        <f t="shared" si="494"/>
        <v>0</v>
      </c>
      <c r="AY711" s="13">
        <f t="shared" si="495"/>
        <v>1.9999999999999574E-2</v>
      </c>
      <c r="AZ711" s="14"/>
      <c r="BA711" s="13">
        <f t="shared" si="496"/>
        <v>0</v>
      </c>
      <c r="BB711" s="14">
        <f t="shared" si="497"/>
        <v>0</v>
      </c>
      <c r="BC711" s="13">
        <f t="shared" si="498"/>
        <v>0</v>
      </c>
      <c r="BD711" s="14">
        <f t="shared" si="499"/>
        <v>0</v>
      </c>
      <c r="BE711" s="13">
        <f t="shared" si="500"/>
        <v>1.9999999999999574E-2</v>
      </c>
    </row>
    <row r="712" spans="1:57" x14ac:dyDescent="0.25">
      <c r="A712" s="23">
        <f t="shared" si="501"/>
        <v>14.150416666666453</v>
      </c>
      <c r="B712" s="8"/>
      <c r="C712" s="10" t="s">
        <v>14</v>
      </c>
      <c r="D712" s="10" t="s">
        <v>14</v>
      </c>
      <c r="E712" s="10" t="s">
        <v>14</v>
      </c>
      <c r="F712" s="10" t="s">
        <v>14</v>
      </c>
      <c r="G712" s="10" t="s">
        <v>14</v>
      </c>
      <c r="H712" t="s">
        <v>11</v>
      </c>
      <c r="I712" s="10" t="s">
        <v>14</v>
      </c>
      <c r="J712" s="10" t="s">
        <v>14</v>
      </c>
      <c r="K712" s="13">
        <f t="shared" si="461"/>
        <v>0</v>
      </c>
      <c r="L712" s="14">
        <f t="shared" si="476"/>
        <v>0</v>
      </c>
      <c r="M712" s="13">
        <f t="shared" si="462"/>
        <v>0</v>
      </c>
      <c r="N712" s="14">
        <f t="shared" si="477"/>
        <v>0</v>
      </c>
      <c r="O712" s="13">
        <f t="shared" si="463"/>
        <v>1.9999999999999574E-2</v>
      </c>
      <c r="P712" s="14"/>
      <c r="Q712" s="13">
        <f t="shared" si="464"/>
        <v>0</v>
      </c>
      <c r="R712" s="14">
        <f t="shared" si="478"/>
        <v>0</v>
      </c>
      <c r="S712" s="13">
        <f t="shared" si="465"/>
        <v>0</v>
      </c>
      <c r="T712" s="14">
        <f t="shared" si="479"/>
        <v>0</v>
      </c>
      <c r="U712" s="13">
        <f t="shared" si="466"/>
        <v>1.9999999999999574E-2</v>
      </c>
      <c r="V712" s="14"/>
      <c r="W712" s="13">
        <f t="shared" si="467"/>
        <v>0</v>
      </c>
      <c r="X712" s="14">
        <f t="shared" si="480"/>
        <v>0</v>
      </c>
      <c r="Y712" s="13">
        <f t="shared" si="468"/>
        <v>0</v>
      </c>
      <c r="Z712" s="14">
        <f t="shared" si="481"/>
        <v>0</v>
      </c>
      <c r="AA712" s="13">
        <f t="shared" si="469"/>
        <v>1.9999999999999574E-2</v>
      </c>
      <c r="AB712" s="14"/>
      <c r="AC712" s="13">
        <f t="shared" si="470"/>
        <v>0</v>
      </c>
      <c r="AD712" s="14">
        <f t="shared" si="482"/>
        <v>0</v>
      </c>
      <c r="AE712" s="13">
        <f t="shared" si="471"/>
        <v>0</v>
      </c>
      <c r="AF712" s="14">
        <f t="shared" si="483"/>
        <v>0</v>
      </c>
      <c r="AG712" s="13">
        <f t="shared" si="472"/>
        <v>1.9999999999999574E-2</v>
      </c>
      <c r="AH712" s="14"/>
      <c r="AI712" s="13">
        <f t="shared" si="473"/>
        <v>0</v>
      </c>
      <c r="AJ712" s="14">
        <f t="shared" si="484"/>
        <v>0</v>
      </c>
      <c r="AK712" s="13">
        <f t="shared" si="474"/>
        <v>0</v>
      </c>
      <c r="AL712" s="14">
        <f t="shared" si="485"/>
        <v>0</v>
      </c>
      <c r="AM712" s="13">
        <f t="shared" si="475"/>
        <v>1.9999999999999574E-2</v>
      </c>
      <c r="AN712" s="14"/>
      <c r="AO712" s="13">
        <f t="shared" si="486"/>
        <v>0</v>
      </c>
      <c r="AP712" s="14">
        <f t="shared" si="487"/>
        <v>0</v>
      </c>
      <c r="AQ712" s="13">
        <f t="shared" si="488"/>
        <v>0</v>
      </c>
      <c r="AR712" s="14">
        <f t="shared" si="489"/>
        <v>0</v>
      </c>
      <c r="AS712" s="13">
        <f t="shared" si="490"/>
        <v>0</v>
      </c>
      <c r="AT712" s="14"/>
      <c r="AU712" s="13">
        <f t="shared" si="491"/>
        <v>0</v>
      </c>
      <c r="AV712" s="14">
        <f t="shared" si="492"/>
        <v>0</v>
      </c>
      <c r="AW712" s="13">
        <f t="shared" si="493"/>
        <v>0</v>
      </c>
      <c r="AX712" s="14">
        <f t="shared" si="494"/>
        <v>0</v>
      </c>
      <c r="AY712" s="13">
        <f t="shared" si="495"/>
        <v>1.9999999999999574E-2</v>
      </c>
      <c r="AZ712" s="14"/>
      <c r="BA712" s="13">
        <f t="shared" si="496"/>
        <v>0</v>
      </c>
      <c r="BB712" s="14">
        <f t="shared" si="497"/>
        <v>0</v>
      </c>
      <c r="BC712" s="13">
        <f t="shared" si="498"/>
        <v>0</v>
      </c>
      <c r="BD712" s="14">
        <f t="shared" si="499"/>
        <v>0</v>
      </c>
      <c r="BE712" s="13">
        <f t="shared" si="500"/>
        <v>1.9999999999999574E-2</v>
      </c>
    </row>
    <row r="713" spans="1:57" x14ac:dyDescent="0.25">
      <c r="A713" s="23">
        <f t="shared" si="501"/>
        <v>14.170416666666453</v>
      </c>
      <c r="B713" s="8" t="s">
        <v>64</v>
      </c>
      <c r="C713" t="s">
        <v>11</v>
      </c>
      <c r="D713" s="10" t="s">
        <v>14</v>
      </c>
      <c r="E713" s="10" t="s">
        <v>14</v>
      </c>
      <c r="F713" s="10" t="s">
        <v>14</v>
      </c>
      <c r="G713" s="10" t="s">
        <v>14</v>
      </c>
      <c r="H713" s="11" t="s">
        <v>20</v>
      </c>
      <c r="I713" s="10" t="s">
        <v>14</v>
      </c>
      <c r="J713" s="10" t="s">
        <v>14</v>
      </c>
      <c r="K713" s="13">
        <f t="shared" si="461"/>
        <v>0</v>
      </c>
      <c r="L713" s="14">
        <f t="shared" si="476"/>
        <v>0</v>
      </c>
      <c r="M713" s="13">
        <f t="shared" si="462"/>
        <v>0</v>
      </c>
      <c r="N713" s="14">
        <f t="shared" si="477"/>
        <v>0</v>
      </c>
      <c r="O713" s="13">
        <f t="shared" si="463"/>
        <v>0</v>
      </c>
      <c r="P713" s="14"/>
      <c r="Q713" s="13">
        <f t="shared" si="464"/>
        <v>0</v>
      </c>
      <c r="R713" s="14">
        <f t="shared" si="478"/>
        <v>0</v>
      </c>
      <c r="S713" s="13">
        <f t="shared" si="465"/>
        <v>0</v>
      </c>
      <c r="T713" s="14">
        <f t="shared" si="479"/>
        <v>0</v>
      </c>
      <c r="U713" s="13">
        <f t="shared" si="466"/>
        <v>1.9999999999999574E-2</v>
      </c>
      <c r="V713" s="14"/>
      <c r="W713" s="13">
        <f t="shared" si="467"/>
        <v>0</v>
      </c>
      <c r="X713" s="14">
        <f t="shared" si="480"/>
        <v>0</v>
      </c>
      <c r="Y713" s="13">
        <f t="shared" si="468"/>
        <v>0</v>
      </c>
      <c r="Z713" s="14">
        <f t="shared" si="481"/>
        <v>0</v>
      </c>
      <c r="AA713" s="13">
        <f t="shared" si="469"/>
        <v>1.9999999999999574E-2</v>
      </c>
      <c r="AB713" s="14"/>
      <c r="AC713" s="13">
        <f t="shared" si="470"/>
        <v>0</v>
      </c>
      <c r="AD713" s="14">
        <f t="shared" si="482"/>
        <v>0</v>
      </c>
      <c r="AE713" s="13">
        <f t="shared" si="471"/>
        <v>0</v>
      </c>
      <c r="AF713" s="14">
        <f t="shared" si="483"/>
        <v>0</v>
      </c>
      <c r="AG713" s="13">
        <f t="shared" si="472"/>
        <v>1.9999999999999574E-2</v>
      </c>
      <c r="AH713" s="14"/>
      <c r="AI713" s="13">
        <f t="shared" si="473"/>
        <v>0</v>
      </c>
      <c r="AJ713" s="14">
        <f t="shared" si="484"/>
        <v>0</v>
      </c>
      <c r="AK713" s="13">
        <f t="shared" si="474"/>
        <v>0</v>
      </c>
      <c r="AL713" s="14">
        <f t="shared" si="485"/>
        <v>0</v>
      </c>
      <c r="AM713" s="13">
        <f t="shared" si="475"/>
        <v>1.9999999999999574E-2</v>
      </c>
      <c r="AN713" s="14"/>
      <c r="AO713" s="13">
        <f t="shared" si="486"/>
        <v>0</v>
      </c>
      <c r="AP713" s="14">
        <f t="shared" si="487"/>
        <v>0</v>
      </c>
      <c r="AQ713" s="13">
        <f t="shared" si="488"/>
        <v>14.170416666666453</v>
      </c>
      <c r="AR713" s="14">
        <f t="shared" si="489"/>
        <v>1</v>
      </c>
      <c r="AS713" s="13">
        <f t="shared" si="490"/>
        <v>0</v>
      </c>
      <c r="AT713" s="14"/>
      <c r="AU713" s="13">
        <f t="shared" si="491"/>
        <v>0</v>
      </c>
      <c r="AV713" s="14">
        <f t="shared" si="492"/>
        <v>0</v>
      </c>
      <c r="AW713" s="13">
        <f t="shared" si="493"/>
        <v>0</v>
      </c>
      <c r="AX713" s="14">
        <f t="shared" si="494"/>
        <v>0</v>
      </c>
      <c r="AY713" s="13">
        <f t="shared" si="495"/>
        <v>1.9999999999999574E-2</v>
      </c>
      <c r="AZ713" s="14"/>
      <c r="BA713" s="13">
        <f t="shared" si="496"/>
        <v>0</v>
      </c>
      <c r="BB713" s="14">
        <f t="shared" si="497"/>
        <v>0</v>
      </c>
      <c r="BC713" s="13">
        <f t="shared" si="498"/>
        <v>0</v>
      </c>
      <c r="BD713" s="14">
        <f t="shared" si="499"/>
        <v>0</v>
      </c>
      <c r="BE713" s="13">
        <f t="shared" si="500"/>
        <v>1.9999999999999574E-2</v>
      </c>
    </row>
    <row r="714" spans="1:57" x14ac:dyDescent="0.25">
      <c r="A714" s="23">
        <f t="shared" si="501"/>
        <v>14.190416666666453</v>
      </c>
      <c r="B714" s="8"/>
      <c r="C714" t="s">
        <v>11</v>
      </c>
      <c r="D714" s="10" t="s">
        <v>14</v>
      </c>
      <c r="E714" s="10" t="s">
        <v>14</v>
      </c>
      <c r="F714" s="10" t="s">
        <v>14</v>
      </c>
      <c r="G714" s="10" t="s">
        <v>14</v>
      </c>
      <c r="H714" s="11"/>
      <c r="I714" s="10" t="s">
        <v>14</v>
      </c>
      <c r="J714" s="10" t="s">
        <v>14</v>
      </c>
      <c r="K714" s="13">
        <f t="shared" si="461"/>
        <v>0</v>
      </c>
      <c r="L714" s="14">
        <f t="shared" si="476"/>
        <v>0</v>
      </c>
      <c r="M714" s="13">
        <f t="shared" si="462"/>
        <v>0</v>
      </c>
      <c r="N714" s="14">
        <f t="shared" si="477"/>
        <v>0</v>
      </c>
      <c r="O714" s="13">
        <f t="shared" si="463"/>
        <v>0</v>
      </c>
      <c r="P714" s="14"/>
      <c r="Q714" s="13">
        <f t="shared" si="464"/>
        <v>0</v>
      </c>
      <c r="R714" s="14">
        <f t="shared" si="478"/>
        <v>0</v>
      </c>
      <c r="S714" s="13">
        <f t="shared" si="465"/>
        <v>0</v>
      </c>
      <c r="T714" s="14">
        <f t="shared" si="479"/>
        <v>0</v>
      </c>
      <c r="U714" s="13">
        <f t="shared" si="466"/>
        <v>1.9999999999999574E-2</v>
      </c>
      <c r="V714" s="14"/>
      <c r="W714" s="13">
        <f t="shared" si="467"/>
        <v>0</v>
      </c>
      <c r="X714" s="14">
        <f t="shared" si="480"/>
        <v>0</v>
      </c>
      <c r="Y714" s="13">
        <f t="shared" si="468"/>
        <v>0</v>
      </c>
      <c r="Z714" s="14">
        <f t="shared" si="481"/>
        <v>0</v>
      </c>
      <c r="AA714" s="13">
        <f t="shared" si="469"/>
        <v>1.9999999999999574E-2</v>
      </c>
      <c r="AB714" s="14"/>
      <c r="AC714" s="13">
        <f t="shared" si="470"/>
        <v>0</v>
      </c>
      <c r="AD714" s="14">
        <f t="shared" si="482"/>
        <v>0</v>
      </c>
      <c r="AE714" s="13">
        <f t="shared" si="471"/>
        <v>0</v>
      </c>
      <c r="AF714" s="14">
        <f t="shared" si="483"/>
        <v>0</v>
      </c>
      <c r="AG714" s="13">
        <f t="shared" si="472"/>
        <v>1.9999999999999574E-2</v>
      </c>
      <c r="AH714" s="14"/>
      <c r="AI714" s="13">
        <f t="shared" si="473"/>
        <v>0</v>
      </c>
      <c r="AJ714" s="14">
        <f t="shared" si="484"/>
        <v>0</v>
      </c>
      <c r="AK714" s="13">
        <f t="shared" si="474"/>
        <v>0</v>
      </c>
      <c r="AL714" s="14">
        <f t="shared" si="485"/>
        <v>0</v>
      </c>
      <c r="AM714" s="13">
        <f t="shared" si="475"/>
        <v>1.9999999999999574E-2</v>
      </c>
      <c r="AN714" s="14"/>
      <c r="AO714" s="13">
        <f t="shared" si="486"/>
        <v>0</v>
      </c>
      <c r="AP714" s="14">
        <f t="shared" si="487"/>
        <v>0</v>
      </c>
      <c r="AQ714" s="13">
        <f t="shared" si="488"/>
        <v>0</v>
      </c>
      <c r="AR714" s="14">
        <f t="shared" si="489"/>
        <v>0</v>
      </c>
      <c r="AS714" s="13">
        <f t="shared" si="490"/>
        <v>0</v>
      </c>
      <c r="AT714" s="14"/>
      <c r="AU714" s="13">
        <f t="shared" si="491"/>
        <v>0</v>
      </c>
      <c r="AV714" s="14">
        <f t="shared" si="492"/>
        <v>0</v>
      </c>
      <c r="AW714" s="13">
        <f t="shared" si="493"/>
        <v>0</v>
      </c>
      <c r="AX714" s="14">
        <f t="shared" si="494"/>
        <v>0</v>
      </c>
      <c r="AY714" s="13">
        <f t="shared" si="495"/>
        <v>1.9999999999999574E-2</v>
      </c>
      <c r="AZ714" s="14"/>
      <c r="BA714" s="13">
        <f t="shared" si="496"/>
        <v>0</v>
      </c>
      <c r="BB714" s="14">
        <f t="shared" si="497"/>
        <v>0</v>
      </c>
      <c r="BC714" s="13">
        <f t="shared" si="498"/>
        <v>0</v>
      </c>
      <c r="BD714" s="14">
        <f t="shared" si="499"/>
        <v>0</v>
      </c>
      <c r="BE714" s="13">
        <f t="shared" si="500"/>
        <v>1.9999999999999574E-2</v>
      </c>
    </row>
    <row r="715" spans="1:57" x14ac:dyDescent="0.25">
      <c r="A715" s="23">
        <f t="shared" si="501"/>
        <v>14.210416666666452</v>
      </c>
      <c r="B715" s="8"/>
      <c r="C715" t="s">
        <v>11</v>
      </c>
      <c r="D715" s="10" t="s">
        <v>14</v>
      </c>
      <c r="E715" s="10" t="s">
        <v>14</v>
      </c>
      <c r="F715" s="10" t="s">
        <v>14</v>
      </c>
      <c r="G715" s="10" t="s">
        <v>14</v>
      </c>
      <c r="H715" s="10"/>
      <c r="I715" s="10" t="s">
        <v>14</v>
      </c>
      <c r="J715" s="10" t="s">
        <v>14</v>
      </c>
      <c r="K715" s="13">
        <f t="shared" si="461"/>
        <v>0</v>
      </c>
      <c r="L715" s="14">
        <f t="shared" si="476"/>
        <v>0</v>
      </c>
      <c r="M715" s="13">
        <f t="shared" si="462"/>
        <v>0</v>
      </c>
      <c r="N715" s="14">
        <f t="shared" si="477"/>
        <v>0</v>
      </c>
      <c r="O715" s="13">
        <f t="shared" si="463"/>
        <v>0</v>
      </c>
      <c r="P715" s="14"/>
      <c r="Q715" s="13">
        <f t="shared" si="464"/>
        <v>0</v>
      </c>
      <c r="R715" s="14">
        <f t="shared" si="478"/>
        <v>0</v>
      </c>
      <c r="S715" s="13">
        <f t="shared" si="465"/>
        <v>0</v>
      </c>
      <c r="T715" s="14">
        <f t="shared" si="479"/>
        <v>0</v>
      </c>
      <c r="U715" s="13">
        <f t="shared" si="466"/>
        <v>1.9999999999999574E-2</v>
      </c>
      <c r="V715" s="14"/>
      <c r="W715" s="13">
        <f t="shared" si="467"/>
        <v>0</v>
      </c>
      <c r="X715" s="14">
        <f t="shared" si="480"/>
        <v>0</v>
      </c>
      <c r="Y715" s="13">
        <f t="shared" si="468"/>
        <v>0</v>
      </c>
      <c r="Z715" s="14">
        <f t="shared" si="481"/>
        <v>0</v>
      </c>
      <c r="AA715" s="13">
        <f t="shared" si="469"/>
        <v>1.9999999999999574E-2</v>
      </c>
      <c r="AB715" s="14"/>
      <c r="AC715" s="13">
        <f t="shared" si="470"/>
        <v>0</v>
      </c>
      <c r="AD715" s="14">
        <f t="shared" si="482"/>
        <v>0</v>
      </c>
      <c r="AE715" s="13">
        <f t="shared" si="471"/>
        <v>0</v>
      </c>
      <c r="AF715" s="14">
        <f t="shared" si="483"/>
        <v>0</v>
      </c>
      <c r="AG715" s="13">
        <f t="shared" si="472"/>
        <v>1.9999999999999574E-2</v>
      </c>
      <c r="AH715" s="14"/>
      <c r="AI715" s="13">
        <f t="shared" si="473"/>
        <v>0</v>
      </c>
      <c r="AJ715" s="14">
        <f t="shared" si="484"/>
        <v>0</v>
      </c>
      <c r="AK715" s="13">
        <f t="shared" si="474"/>
        <v>0</v>
      </c>
      <c r="AL715" s="14">
        <f t="shared" si="485"/>
        <v>0</v>
      </c>
      <c r="AM715" s="13">
        <f t="shared" si="475"/>
        <v>1.9999999999999574E-2</v>
      </c>
      <c r="AN715" s="14"/>
      <c r="AO715" s="13">
        <f t="shared" si="486"/>
        <v>0</v>
      </c>
      <c r="AP715" s="14">
        <f t="shared" si="487"/>
        <v>0</v>
      </c>
      <c r="AQ715" s="13">
        <f t="shared" si="488"/>
        <v>0</v>
      </c>
      <c r="AR715" s="14">
        <f t="shared" si="489"/>
        <v>0</v>
      </c>
      <c r="AS715" s="13">
        <f t="shared" si="490"/>
        <v>0</v>
      </c>
      <c r="AT715" s="14"/>
      <c r="AU715" s="13">
        <f t="shared" si="491"/>
        <v>0</v>
      </c>
      <c r="AV715" s="14">
        <f t="shared" si="492"/>
        <v>0</v>
      </c>
      <c r="AW715" s="13">
        <f t="shared" si="493"/>
        <v>0</v>
      </c>
      <c r="AX715" s="14">
        <f t="shared" si="494"/>
        <v>0</v>
      </c>
      <c r="AY715" s="13">
        <f t="shared" si="495"/>
        <v>1.9999999999999574E-2</v>
      </c>
      <c r="AZ715" s="14"/>
      <c r="BA715" s="13">
        <f t="shared" si="496"/>
        <v>0</v>
      </c>
      <c r="BB715" s="14">
        <f t="shared" si="497"/>
        <v>0</v>
      </c>
      <c r="BC715" s="13">
        <f t="shared" si="498"/>
        <v>0</v>
      </c>
      <c r="BD715" s="14">
        <f t="shared" si="499"/>
        <v>0</v>
      </c>
      <c r="BE715" s="13">
        <f t="shared" si="500"/>
        <v>1.9999999999999574E-2</v>
      </c>
    </row>
    <row r="716" spans="1:57" x14ac:dyDescent="0.25">
      <c r="A716" s="23">
        <f t="shared" si="501"/>
        <v>14.230416666666452</v>
      </c>
      <c r="B716" s="8"/>
      <c r="C716" t="s">
        <v>11</v>
      </c>
      <c r="D716" s="10" t="s">
        <v>14</v>
      </c>
      <c r="E716" s="10" t="s">
        <v>14</v>
      </c>
      <c r="F716" s="10" t="s">
        <v>14</v>
      </c>
      <c r="G716" s="10" t="s">
        <v>14</v>
      </c>
      <c r="H716" s="10"/>
      <c r="I716" s="10" t="s">
        <v>14</v>
      </c>
      <c r="J716" s="10" t="s">
        <v>14</v>
      </c>
      <c r="K716" s="13">
        <f t="shared" si="461"/>
        <v>0</v>
      </c>
      <c r="L716" s="14">
        <f t="shared" si="476"/>
        <v>0</v>
      </c>
      <c r="M716" s="13">
        <f t="shared" si="462"/>
        <v>0</v>
      </c>
      <c r="N716" s="14">
        <f t="shared" si="477"/>
        <v>0</v>
      </c>
      <c r="O716" s="13">
        <f t="shared" si="463"/>
        <v>0</v>
      </c>
      <c r="P716" s="14"/>
      <c r="Q716" s="13">
        <f t="shared" si="464"/>
        <v>0</v>
      </c>
      <c r="R716" s="14">
        <f t="shared" si="478"/>
        <v>0</v>
      </c>
      <c r="S716" s="13">
        <f t="shared" si="465"/>
        <v>0</v>
      </c>
      <c r="T716" s="14">
        <f t="shared" si="479"/>
        <v>0</v>
      </c>
      <c r="U716" s="13">
        <f t="shared" si="466"/>
        <v>1.9999999999999574E-2</v>
      </c>
      <c r="V716" s="14"/>
      <c r="W716" s="13">
        <f t="shared" si="467"/>
        <v>0</v>
      </c>
      <c r="X716" s="14">
        <f t="shared" si="480"/>
        <v>0</v>
      </c>
      <c r="Y716" s="13">
        <f t="shared" si="468"/>
        <v>0</v>
      </c>
      <c r="Z716" s="14">
        <f t="shared" si="481"/>
        <v>0</v>
      </c>
      <c r="AA716" s="13">
        <f t="shared" si="469"/>
        <v>1.9999999999999574E-2</v>
      </c>
      <c r="AB716" s="14"/>
      <c r="AC716" s="13">
        <f t="shared" si="470"/>
        <v>0</v>
      </c>
      <c r="AD716" s="14">
        <f t="shared" si="482"/>
        <v>0</v>
      </c>
      <c r="AE716" s="13">
        <f t="shared" si="471"/>
        <v>0</v>
      </c>
      <c r="AF716" s="14">
        <f t="shared" si="483"/>
        <v>0</v>
      </c>
      <c r="AG716" s="13">
        <f t="shared" si="472"/>
        <v>1.9999999999999574E-2</v>
      </c>
      <c r="AH716" s="14"/>
      <c r="AI716" s="13">
        <f t="shared" si="473"/>
        <v>0</v>
      </c>
      <c r="AJ716" s="14">
        <f t="shared" si="484"/>
        <v>0</v>
      </c>
      <c r="AK716" s="13">
        <f t="shared" si="474"/>
        <v>0</v>
      </c>
      <c r="AL716" s="14">
        <f t="shared" si="485"/>
        <v>0</v>
      </c>
      <c r="AM716" s="13">
        <f t="shared" si="475"/>
        <v>1.9999999999999574E-2</v>
      </c>
      <c r="AN716" s="14"/>
      <c r="AO716" s="13">
        <f t="shared" si="486"/>
        <v>0</v>
      </c>
      <c r="AP716" s="14">
        <f t="shared" si="487"/>
        <v>0</v>
      </c>
      <c r="AQ716" s="13">
        <f t="shared" si="488"/>
        <v>0</v>
      </c>
      <c r="AR716" s="14">
        <f t="shared" si="489"/>
        <v>0</v>
      </c>
      <c r="AS716" s="13">
        <f t="shared" si="490"/>
        <v>0</v>
      </c>
      <c r="AT716" s="14"/>
      <c r="AU716" s="13">
        <f t="shared" si="491"/>
        <v>0</v>
      </c>
      <c r="AV716" s="14">
        <f t="shared" si="492"/>
        <v>0</v>
      </c>
      <c r="AW716" s="13">
        <f t="shared" si="493"/>
        <v>0</v>
      </c>
      <c r="AX716" s="14">
        <f t="shared" si="494"/>
        <v>0</v>
      </c>
      <c r="AY716" s="13">
        <f t="shared" si="495"/>
        <v>1.9999999999999574E-2</v>
      </c>
      <c r="AZ716" s="14"/>
      <c r="BA716" s="13">
        <f t="shared" si="496"/>
        <v>0</v>
      </c>
      <c r="BB716" s="14">
        <f t="shared" si="497"/>
        <v>0</v>
      </c>
      <c r="BC716" s="13">
        <f t="shared" si="498"/>
        <v>0</v>
      </c>
      <c r="BD716" s="14">
        <f t="shared" si="499"/>
        <v>0</v>
      </c>
      <c r="BE716" s="13">
        <f t="shared" si="500"/>
        <v>1.9999999999999574E-2</v>
      </c>
    </row>
    <row r="717" spans="1:57" x14ac:dyDescent="0.25">
      <c r="A717" s="23">
        <f t="shared" si="501"/>
        <v>14.250416666666451</v>
      </c>
      <c r="B717" s="8"/>
      <c r="C717" t="s">
        <v>11</v>
      </c>
      <c r="D717" s="10" t="s">
        <v>14</v>
      </c>
      <c r="E717" s="10" t="s">
        <v>14</v>
      </c>
      <c r="F717" s="10" t="s">
        <v>14</v>
      </c>
      <c r="G717" s="10" t="s">
        <v>14</v>
      </c>
      <c r="H717" s="10"/>
      <c r="I717" s="10" t="s">
        <v>14</v>
      </c>
      <c r="J717" s="10" t="s">
        <v>14</v>
      </c>
      <c r="K717" s="13">
        <f t="shared" si="461"/>
        <v>0</v>
      </c>
      <c r="L717" s="14">
        <f t="shared" si="476"/>
        <v>0</v>
      </c>
      <c r="M717" s="13">
        <f t="shared" si="462"/>
        <v>0</v>
      </c>
      <c r="N717" s="14">
        <f t="shared" si="477"/>
        <v>0</v>
      </c>
      <c r="O717" s="13">
        <f t="shared" si="463"/>
        <v>0</v>
      </c>
      <c r="P717" s="14"/>
      <c r="Q717" s="13">
        <f t="shared" si="464"/>
        <v>0</v>
      </c>
      <c r="R717" s="14">
        <f t="shared" si="478"/>
        <v>0</v>
      </c>
      <c r="S717" s="13">
        <f t="shared" si="465"/>
        <v>0</v>
      </c>
      <c r="T717" s="14">
        <f t="shared" si="479"/>
        <v>0</v>
      </c>
      <c r="U717" s="13">
        <f t="shared" si="466"/>
        <v>1.9999999999999574E-2</v>
      </c>
      <c r="V717" s="14"/>
      <c r="W717" s="13">
        <f t="shared" si="467"/>
        <v>0</v>
      </c>
      <c r="X717" s="14">
        <f t="shared" si="480"/>
        <v>0</v>
      </c>
      <c r="Y717" s="13">
        <f t="shared" si="468"/>
        <v>0</v>
      </c>
      <c r="Z717" s="14">
        <f t="shared" si="481"/>
        <v>0</v>
      </c>
      <c r="AA717" s="13">
        <f t="shared" si="469"/>
        <v>1.9999999999999574E-2</v>
      </c>
      <c r="AB717" s="14"/>
      <c r="AC717" s="13">
        <f t="shared" si="470"/>
        <v>0</v>
      </c>
      <c r="AD717" s="14">
        <f t="shared" si="482"/>
        <v>0</v>
      </c>
      <c r="AE717" s="13">
        <f t="shared" si="471"/>
        <v>0</v>
      </c>
      <c r="AF717" s="14">
        <f t="shared" si="483"/>
        <v>0</v>
      </c>
      <c r="AG717" s="13">
        <f t="shared" si="472"/>
        <v>1.9999999999999574E-2</v>
      </c>
      <c r="AH717" s="14"/>
      <c r="AI717" s="13">
        <f t="shared" si="473"/>
        <v>0</v>
      </c>
      <c r="AJ717" s="14">
        <f t="shared" si="484"/>
        <v>0</v>
      </c>
      <c r="AK717" s="13">
        <f t="shared" si="474"/>
        <v>0</v>
      </c>
      <c r="AL717" s="14">
        <f t="shared" si="485"/>
        <v>0</v>
      </c>
      <c r="AM717" s="13">
        <f t="shared" si="475"/>
        <v>1.9999999999999574E-2</v>
      </c>
      <c r="AN717" s="14"/>
      <c r="AO717" s="13">
        <f t="shared" si="486"/>
        <v>0</v>
      </c>
      <c r="AP717" s="14">
        <f t="shared" si="487"/>
        <v>0</v>
      </c>
      <c r="AQ717" s="13">
        <f t="shared" si="488"/>
        <v>0</v>
      </c>
      <c r="AR717" s="14">
        <f t="shared" si="489"/>
        <v>0</v>
      </c>
      <c r="AS717" s="13">
        <f t="shared" si="490"/>
        <v>0</v>
      </c>
      <c r="AT717" s="14"/>
      <c r="AU717" s="13">
        <f t="shared" si="491"/>
        <v>0</v>
      </c>
      <c r="AV717" s="14">
        <f t="shared" si="492"/>
        <v>0</v>
      </c>
      <c r="AW717" s="13">
        <f t="shared" si="493"/>
        <v>0</v>
      </c>
      <c r="AX717" s="14">
        <f t="shared" si="494"/>
        <v>0</v>
      </c>
      <c r="AY717" s="13">
        <f t="shared" si="495"/>
        <v>1.9999999999999574E-2</v>
      </c>
      <c r="AZ717" s="14"/>
      <c r="BA717" s="13">
        <f t="shared" si="496"/>
        <v>0</v>
      </c>
      <c r="BB717" s="14">
        <f t="shared" si="497"/>
        <v>0</v>
      </c>
      <c r="BC717" s="13">
        <f t="shared" si="498"/>
        <v>0</v>
      </c>
      <c r="BD717" s="14">
        <f t="shared" si="499"/>
        <v>0</v>
      </c>
      <c r="BE717" s="13">
        <f t="shared" si="500"/>
        <v>1.9999999999999574E-2</v>
      </c>
    </row>
    <row r="718" spans="1:57" x14ac:dyDescent="0.25">
      <c r="A718" s="23">
        <f t="shared" si="501"/>
        <v>14.270416666666451</v>
      </c>
      <c r="B718" s="8" t="s">
        <v>22</v>
      </c>
      <c r="C718" s="11" t="s">
        <v>20</v>
      </c>
      <c r="D718" s="10" t="s">
        <v>14</v>
      </c>
      <c r="E718" s="10" t="s">
        <v>14</v>
      </c>
      <c r="F718" s="10" t="s">
        <v>14</v>
      </c>
      <c r="G718" s="10" t="s">
        <v>14</v>
      </c>
      <c r="H718" s="10"/>
      <c r="I718" s="10" t="s">
        <v>14</v>
      </c>
      <c r="J718" t="s">
        <v>11</v>
      </c>
      <c r="K718" s="13">
        <f t="shared" si="461"/>
        <v>0</v>
      </c>
      <c r="L718" s="14">
        <f t="shared" si="476"/>
        <v>0</v>
      </c>
      <c r="M718" s="13">
        <f t="shared" si="462"/>
        <v>14.270416666666451</v>
      </c>
      <c r="N718" s="14">
        <f t="shared" si="477"/>
        <v>1</v>
      </c>
      <c r="O718" s="13">
        <f t="shared" si="463"/>
        <v>0</v>
      </c>
      <c r="P718" s="14"/>
      <c r="Q718" s="13">
        <f t="shared" si="464"/>
        <v>0</v>
      </c>
      <c r="R718" s="14">
        <f t="shared" si="478"/>
        <v>0</v>
      </c>
      <c r="S718" s="13">
        <f t="shared" si="465"/>
        <v>0</v>
      </c>
      <c r="T718" s="14">
        <f t="shared" si="479"/>
        <v>0</v>
      </c>
      <c r="U718" s="13">
        <f t="shared" si="466"/>
        <v>1.9999999999999574E-2</v>
      </c>
      <c r="V718" s="14"/>
      <c r="W718" s="13">
        <f t="shared" si="467"/>
        <v>0</v>
      </c>
      <c r="X718" s="14">
        <f t="shared" si="480"/>
        <v>0</v>
      </c>
      <c r="Y718" s="13">
        <f t="shared" si="468"/>
        <v>0</v>
      </c>
      <c r="Z718" s="14">
        <f t="shared" si="481"/>
        <v>0</v>
      </c>
      <c r="AA718" s="13">
        <f t="shared" si="469"/>
        <v>1.9999999999999574E-2</v>
      </c>
      <c r="AB718" s="14"/>
      <c r="AC718" s="13">
        <f t="shared" si="470"/>
        <v>0</v>
      </c>
      <c r="AD718" s="14">
        <f t="shared" si="482"/>
        <v>0</v>
      </c>
      <c r="AE718" s="13">
        <f t="shared" si="471"/>
        <v>0</v>
      </c>
      <c r="AF718" s="14">
        <f t="shared" si="483"/>
        <v>0</v>
      </c>
      <c r="AG718" s="13">
        <f t="shared" si="472"/>
        <v>1.9999999999999574E-2</v>
      </c>
      <c r="AH718" s="14"/>
      <c r="AI718" s="13">
        <f t="shared" si="473"/>
        <v>0</v>
      </c>
      <c r="AJ718" s="14">
        <f t="shared" si="484"/>
        <v>0</v>
      </c>
      <c r="AK718" s="13">
        <f t="shared" si="474"/>
        <v>0</v>
      </c>
      <c r="AL718" s="14">
        <f t="shared" si="485"/>
        <v>0</v>
      </c>
      <c r="AM718" s="13">
        <f t="shared" si="475"/>
        <v>0</v>
      </c>
      <c r="AN718" s="14"/>
      <c r="AO718" s="13">
        <f t="shared" si="486"/>
        <v>0</v>
      </c>
      <c r="AP718" s="14">
        <f t="shared" si="487"/>
        <v>0</v>
      </c>
      <c r="AQ718" s="13">
        <f t="shared" si="488"/>
        <v>0</v>
      </c>
      <c r="AR718" s="14">
        <f t="shared" si="489"/>
        <v>0</v>
      </c>
      <c r="AS718" s="13">
        <f t="shared" si="490"/>
        <v>0</v>
      </c>
      <c r="AT718" s="14"/>
      <c r="AU718" s="13">
        <f t="shared" si="491"/>
        <v>0</v>
      </c>
      <c r="AV718" s="14">
        <f t="shared" si="492"/>
        <v>0</v>
      </c>
      <c r="AW718" s="13">
        <f t="shared" si="493"/>
        <v>0</v>
      </c>
      <c r="AX718" s="14">
        <f t="shared" si="494"/>
        <v>0</v>
      </c>
      <c r="AY718" s="13">
        <f t="shared" si="495"/>
        <v>0</v>
      </c>
      <c r="AZ718" s="14"/>
      <c r="BA718" s="13">
        <f t="shared" si="496"/>
        <v>0</v>
      </c>
      <c r="BB718" s="14">
        <f t="shared" si="497"/>
        <v>0</v>
      </c>
      <c r="BC718" s="13">
        <f t="shared" si="498"/>
        <v>0</v>
      </c>
      <c r="BD718" s="14">
        <f t="shared" si="499"/>
        <v>0</v>
      </c>
      <c r="BE718" s="13">
        <f t="shared" si="500"/>
        <v>0</v>
      </c>
    </row>
    <row r="719" spans="1:57" x14ac:dyDescent="0.25">
      <c r="A719" s="23">
        <f t="shared" si="501"/>
        <v>14.29041666666645</v>
      </c>
      <c r="B719" s="8"/>
      <c r="C719" s="10"/>
      <c r="D719" s="10" t="s">
        <v>14</v>
      </c>
      <c r="E719" s="10" t="s">
        <v>14</v>
      </c>
      <c r="F719" s="10" t="s">
        <v>14</v>
      </c>
      <c r="G719" s="10" t="s">
        <v>14</v>
      </c>
      <c r="H719" s="10"/>
      <c r="I719" s="10" t="s">
        <v>14</v>
      </c>
      <c r="J719" t="s">
        <v>11</v>
      </c>
      <c r="K719" s="13">
        <f t="shared" si="461"/>
        <v>0</v>
      </c>
      <c r="L719" s="14">
        <f t="shared" si="476"/>
        <v>0</v>
      </c>
      <c r="M719" s="13">
        <f t="shared" si="462"/>
        <v>0</v>
      </c>
      <c r="N719" s="14">
        <f t="shared" si="477"/>
        <v>0</v>
      </c>
      <c r="O719" s="13">
        <f t="shared" si="463"/>
        <v>0</v>
      </c>
      <c r="P719" s="14"/>
      <c r="Q719" s="13">
        <f t="shared" si="464"/>
        <v>0</v>
      </c>
      <c r="R719" s="14">
        <f t="shared" si="478"/>
        <v>0</v>
      </c>
      <c r="S719" s="13">
        <f t="shared" si="465"/>
        <v>0</v>
      </c>
      <c r="T719" s="14">
        <f t="shared" si="479"/>
        <v>0</v>
      </c>
      <c r="U719" s="13">
        <f t="shared" si="466"/>
        <v>1.9999999999999574E-2</v>
      </c>
      <c r="V719" s="14"/>
      <c r="W719" s="13">
        <f t="shared" si="467"/>
        <v>0</v>
      </c>
      <c r="X719" s="14">
        <f t="shared" si="480"/>
        <v>0</v>
      </c>
      <c r="Y719" s="13">
        <f t="shared" si="468"/>
        <v>0</v>
      </c>
      <c r="Z719" s="14">
        <f t="shared" si="481"/>
        <v>0</v>
      </c>
      <c r="AA719" s="13">
        <f t="shared" si="469"/>
        <v>1.9999999999999574E-2</v>
      </c>
      <c r="AB719" s="14"/>
      <c r="AC719" s="13">
        <f t="shared" si="470"/>
        <v>0</v>
      </c>
      <c r="AD719" s="14">
        <f t="shared" si="482"/>
        <v>0</v>
      </c>
      <c r="AE719" s="13">
        <f t="shared" si="471"/>
        <v>0</v>
      </c>
      <c r="AF719" s="14">
        <f t="shared" si="483"/>
        <v>0</v>
      </c>
      <c r="AG719" s="13">
        <f t="shared" si="472"/>
        <v>1.9999999999999574E-2</v>
      </c>
      <c r="AH719" s="14"/>
      <c r="AI719" s="13">
        <f t="shared" si="473"/>
        <v>0</v>
      </c>
      <c r="AJ719" s="14">
        <f t="shared" si="484"/>
        <v>0</v>
      </c>
      <c r="AK719" s="13">
        <f t="shared" si="474"/>
        <v>0</v>
      </c>
      <c r="AL719" s="14">
        <f t="shared" si="485"/>
        <v>0</v>
      </c>
      <c r="AM719" s="13">
        <f t="shared" si="475"/>
        <v>0</v>
      </c>
      <c r="AN719" s="14"/>
      <c r="AO719" s="13">
        <f t="shared" si="486"/>
        <v>0</v>
      </c>
      <c r="AP719" s="14">
        <f t="shared" si="487"/>
        <v>0</v>
      </c>
      <c r="AQ719" s="13">
        <f t="shared" si="488"/>
        <v>0</v>
      </c>
      <c r="AR719" s="14">
        <f t="shared" si="489"/>
        <v>0</v>
      </c>
      <c r="AS719" s="13">
        <f t="shared" si="490"/>
        <v>0</v>
      </c>
      <c r="AT719" s="14"/>
      <c r="AU719" s="13">
        <f t="shared" si="491"/>
        <v>0</v>
      </c>
      <c r="AV719" s="14">
        <f t="shared" si="492"/>
        <v>0</v>
      </c>
      <c r="AW719" s="13">
        <f t="shared" si="493"/>
        <v>0</v>
      </c>
      <c r="AX719" s="14">
        <f t="shared" si="494"/>
        <v>0</v>
      </c>
      <c r="AY719" s="13">
        <f t="shared" si="495"/>
        <v>0</v>
      </c>
      <c r="AZ719" s="14"/>
      <c r="BA719" s="13">
        <f t="shared" si="496"/>
        <v>0</v>
      </c>
      <c r="BB719" s="14">
        <f t="shared" si="497"/>
        <v>0</v>
      </c>
      <c r="BC719" s="13">
        <f t="shared" si="498"/>
        <v>0</v>
      </c>
      <c r="BD719" s="14">
        <f t="shared" si="499"/>
        <v>0</v>
      </c>
      <c r="BE719" s="13">
        <f t="shared" si="500"/>
        <v>0</v>
      </c>
    </row>
    <row r="720" spans="1:57" x14ac:dyDescent="0.25">
      <c r="A720" s="23">
        <f t="shared" si="501"/>
        <v>14.31041666666645</v>
      </c>
      <c r="B720" s="8" t="s">
        <v>63</v>
      </c>
      <c r="C720" s="10"/>
      <c r="D720" s="10" t="s">
        <v>14</v>
      </c>
      <c r="E720" s="10" t="s">
        <v>14</v>
      </c>
      <c r="F720" s="10" t="s">
        <v>14</v>
      </c>
      <c r="G720" s="10" t="s">
        <v>14</v>
      </c>
      <c r="H720" s="10" t="s">
        <v>14</v>
      </c>
      <c r="I720" s="10" t="s">
        <v>14</v>
      </c>
      <c r="J720" t="s">
        <v>11</v>
      </c>
      <c r="K720" s="13">
        <f t="shared" si="461"/>
        <v>0</v>
      </c>
      <c r="L720" s="14">
        <f t="shared" si="476"/>
        <v>0</v>
      </c>
      <c r="M720" s="13">
        <f t="shared" si="462"/>
        <v>0</v>
      </c>
      <c r="N720" s="14">
        <f t="shared" si="477"/>
        <v>0</v>
      </c>
      <c r="O720" s="13">
        <f t="shared" si="463"/>
        <v>0</v>
      </c>
      <c r="P720" s="14"/>
      <c r="Q720" s="13">
        <f t="shared" si="464"/>
        <v>0</v>
      </c>
      <c r="R720" s="14">
        <f t="shared" si="478"/>
        <v>0</v>
      </c>
      <c r="S720" s="13">
        <f t="shared" si="465"/>
        <v>0</v>
      </c>
      <c r="T720" s="14">
        <f t="shared" si="479"/>
        <v>0</v>
      </c>
      <c r="U720" s="13">
        <f t="shared" si="466"/>
        <v>1.9999999999999574E-2</v>
      </c>
      <c r="V720" s="14"/>
      <c r="W720" s="13">
        <f t="shared" si="467"/>
        <v>0</v>
      </c>
      <c r="X720" s="14">
        <f t="shared" si="480"/>
        <v>0</v>
      </c>
      <c r="Y720" s="13">
        <f t="shared" si="468"/>
        <v>0</v>
      </c>
      <c r="Z720" s="14">
        <f t="shared" si="481"/>
        <v>0</v>
      </c>
      <c r="AA720" s="13">
        <f t="shared" si="469"/>
        <v>1.9999999999999574E-2</v>
      </c>
      <c r="AB720" s="14"/>
      <c r="AC720" s="13">
        <f t="shared" si="470"/>
        <v>0</v>
      </c>
      <c r="AD720" s="14">
        <f t="shared" si="482"/>
        <v>0</v>
      </c>
      <c r="AE720" s="13">
        <f t="shared" si="471"/>
        <v>0</v>
      </c>
      <c r="AF720" s="14">
        <f t="shared" si="483"/>
        <v>0</v>
      </c>
      <c r="AG720" s="13">
        <f t="shared" si="472"/>
        <v>1.9999999999999574E-2</v>
      </c>
      <c r="AH720" s="14"/>
      <c r="AI720" s="13">
        <f t="shared" si="473"/>
        <v>0</v>
      </c>
      <c r="AJ720" s="14">
        <f t="shared" si="484"/>
        <v>0</v>
      </c>
      <c r="AK720" s="13">
        <f t="shared" si="474"/>
        <v>0</v>
      </c>
      <c r="AL720" s="14">
        <f t="shared" si="485"/>
        <v>0</v>
      </c>
      <c r="AM720" s="13">
        <f t="shared" si="475"/>
        <v>0</v>
      </c>
      <c r="AN720" s="14"/>
      <c r="AO720" s="13">
        <f t="shared" si="486"/>
        <v>14.31041666666645</v>
      </c>
      <c r="AP720" s="14">
        <f t="shared" si="487"/>
        <v>1</v>
      </c>
      <c r="AQ720" s="13">
        <f t="shared" si="488"/>
        <v>0</v>
      </c>
      <c r="AR720" s="14">
        <f t="shared" si="489"/>
        <v>0</v>
      </c>
      <c r="AS720" s="13">
        <f t="shared" si="490"/>
        <v>1.9999999999999574E-2</v>
      </c>
      <c r="AT720" s="14"/>
      <c r="AU720" s="13">
        <f t="shared" si="491"/>
        <v>0</v>
      </c>
      <c r="AV720" s="14">
        <f t="shared" si="492"/>
        <v>0</v>
      </c>
      <c r="AW720" s="13">
        <f t="shared" si="493"/>
        <v>0</v>
      </c>
      <c r="AX720" s="14">
        <f t="shared" si="494"/>
        <v>0</v>
      </c>
      <c r="AY720" s="13">
        <f t="shared" si="495"/>
        <v>0</v>
      </c>
      <c r="AZ720" s="14"/>
      <c r="BA720" s="13">
        <f t="shared" si="496"/>
        <v>0</v>
      </c>
      <c r="BB720" s="14">
        <f t="shared" si="497"/>
        <v>0</v>
      </c>
      <c r="BC720" s="13">
        <f t="shared" si="498"/>
        <v>0</v>
      </c>
      <c r="BD720" s="14">
        <f t="shared" si="499"/>
        <v>0</v>
      </c>
      <c r="BE720" s="13">
        <f t="shared" si="500"/>
        <v>0</v>
      </c>
    </row>
    <row r="721" spans="1:57" x14ac:dyDescent="0.25">
      <c r="A721" s="23">
        <f t="shared" si="501"/>
        <v>14.33041666666645</v>
      </c>
      <c r="B721" s="8"/>
      <c r="C721" s="10"/>
      <c r="D721" s="10" t="s">
        <v>14</v>
      </c>
      <c r="E721" s="10" t="s">
        <v>14</v>
      </c>
      <c r="F721" s="10" t="s">
        <v>14</v>
      </c>
      <c r="G721" s="10" t="s">
        <v>14</v>
      </c>
      <c r="H721" s="10" t="s">
        <v>14</v>
      </c>
      <c r="I721" s="10" t="s">
        <v>14</v>
      </c>
      <c r="J721" t="s">
        <v>11</v>
      </c>
      <c r="K721" s="13">
        <f t="shared" si="461"/>
        <v>0</v>
      </c>
      <c r="L721" s="14">
        <f t="shared" si="476"/>
        <v>0</v>
      </c>
      <c r="M721" s="13">
        <f t="shared" si="462"/>
        <v>0</v>
      </c>
      <c r="N721" s="14">
        <f t="shared" si="477"/>
        <v>0</v>
      </c>
      <c r="O721" s="13">
        <f t="shared" si="463"/>
        <v>0</v>
      </c>
      <c r="P721" s="14"/>
      <c r="Q721" s="13">
        <f t="shared" si="464"/>
        <v>0</v>
      </c>
      <c r="R721" s="14">
        <f t="shared" si="478"/>
        <v>0</v>
      </c>
      <c r="S721" s="13">
        <f t="shared" si="465"/>
        <v>0</v>
      </c>
      <c r="T721" s="14">
        <f t="shared" si="479"/>
        <v>0</v>
      </c>
      <c r="U721" s="13">
        <f t="shared" si="466"/>
        <v>1.9999999999999574E-2</v>
      </c>
      <c r="V721" s="14"/>
      <c r="W721" s="13">
        <f t="shared" si="467"/>
        <v>0</v>
      </c>
      <c r="X721" s="14">
        <f t="shared" si="480"/>
        <v>0</v>
      </c>
      <c r="Y721" s="13">
        <f t="shared" si="468"/>
        <v>0</v>
      </c>
      <c r="Z721" s="14">
        <f t="shared" si="481"/>
        <v>0</v>
      </c>
      <c r="AA721" s="13">
        <f t="shared" si="469"/>
        <v>1.9999999999999574E-2</v>
      </c>
      <c r="AB721" s="14"/>
      <c r="AC721" s="13">
        <f t="shared" si="470"/>
        <v>0</v>
      </c>
      <c r="AD721" s="14">
        <f t="shared" si="482"/>
        <v>0</v>
      </c>
      <c r="AE721" s="13">
        <f t="shared" si="471"/>
        <v>0</v>
      </c>
      <c r="AF721" s="14">
        <f t="shared" si="483"/>
        <v>0</v>
      </c>
      <c r="AG721" s="13">
        <f t="shared" si="472"/>
        <v>1.9999999999999574E-2</v>
      </c>
      <c r="AH721" s="14"/>
      <c r="AI721" s="13">
        <f t="shared" si="473"/>
        <v>0</v>
      </c>
      <c r="AJ721" s="14">
        <f t="shared" si="484"/>
        <v>0</v>
      </c>
      <c r="AK721" s="13">
        <f t="shared" si="474"/>
        <v>0</v>
      </c>
      <c r="AL721" s="14">
        <f t="shared" si="485"/>
        <v>0</v>
      </c>
      <c r="AM721" s="13">
        <f t="shared" si="475"/>
        <v>0</v>
      </c>
      <c r="AN721" s="14"/>
      <c r="AO721" s="13">
        <f t="shared" si="486"/>
        <v>0</v>
      </c>
      <c r="AP721" s="14">
        <f t="shared" si="487"/>
        <v>0</v>
      </c>
      <c r="AQ721" s="13">
        <f t="shared" si="488"/>
        <v>0</v>
      </c>
      <c r="AR721" s="14">
        <f t="shared" si="489"/>
        <v>0</v>
      </c>
      <c r="AS721" s="13">
        <f t="shared" si="490"/>
        <v>1.9999999999999574E-2</v>
      </c>
      <c r="AT721" s="14"/>
      <c r="AU721" s="13">
        <f t="shared" si="491"/>
        <v>0</v>
      </c>
      <c r="AV721" s="14">
        <f t="shared" si="492"/>
        <v>0</v>
      </c>
      <c r="AW721" s="13">
        <f t="shared" si="493"/>
        <v>0</v>
      </c>
      <c r="AX721" s="14">
        <f t="shared" si="494"/>
        <v>0</v>
      </c>
      <c r="AY721" s="13">
        <f t="shared" si="495"/>
        <v>0</v>
      </c>
      <c r="AZ721" s="14"/>
      <c r="BA721" s="13">
        <f t="shared" si="496"/>
        <v>0</v>
      </c>
      <c r="BB721" s="14">
        <f t="shared" si="497"/>
        <v>0</v>
      </c>
      <c r="BC721" s="13">
        <f t="shared" si="498"/>
        <v>0</v>
      </c>
      <c r="BD721" s="14">
        <f t="shared" si="499"/>
        <v>0</v>
      </c>
      <c r="BE721" s="13">
        <f t="shared" si="500"/>
        <v>0</v>
      </c>
    </row>
    <row r="722" spans="1:57" x14ac:dyDescent="0.25">
      <c r="A722" s="23">
        <f t="shared" si="501"/>
        <v>14.350416666666449</v>
      </c>
      <c r="B722" s="8"/>
      <c r="C722" s="10"/>
      <c r="D722" s="10" t="s">
        <v>14</v>
      </c>
      <c r="E722" s="10" t="s">
        <v>14</v>
      </c>
      <c r="F722" s="10" t="s">
        <v>14</v>
      </c>
      <c r="G722" s="10" t="s">
        <v>14</v>
      </c>
      <c r="H722" s="10" t="s">
        <v>14</v>
      </c>
      <c r="I722" s="10" t="s">
        <v>14</v>
      </c>
      <c r="J722" t="s">
        <v>11</v>
      </c>
      <c r="K722" s="13">
        <f t="shared" si="461"/>
        <v>0</v>
      </c>
      <c r="L722" s="14">
        <f t="shared" si="476"/>
        <v>0</v>
      </c>
      <c r="M722" s="13">
        <f t="shared" si="462"/>
        <v>0</v>
      </c>
      <c r="N722" s="14">
        <f t="shared" si="477"/>
        <v>0</v>
      </c>
      <c r="O722" s="13">
        <f t="shared" si="463"/>
        <v>0</v>
      </c>
      <c r="P722" s="14"/>
      <c r="Q722" s="13">
        <f t="shared" si="464"/>
        <v>0</v>
      </c>
      <c r="R722" s="14">
        <f t="shared" si="478"/>
        <v>0</v>
      </c>
      <c r="S722" s="13">
        <f t="shared" si="465"/>
        <v>0</v>
      </c>
      <c r="T722" s="14">
        <f t="shared" si="479"/>
        <v>0</v>
      </c>
      <c r="U722" s="13">
        <f t="shared" si="466"/>
        <v>1.9999999999999574E-2</v>
      </c>
      <c r="V722" s="14"/>
      <c r="W722" s="13">
        <f t="shared" si="467"/>
        <v>0</v>
      </c>
      <c r="X722" s="14">
        <f t="shared" si="480"/>
        <v>0</v>
      </c>
      <c r="Y722" s="13">
        <f t="shared" si="468"/>
        <v>0</v>
      </c>
      <c r="Z722" s="14">
        <f t="shared" si="481"/>
        <v>0</v>
      </c>
      <c r="AA722" s="13">
        <f t="shared" si="469"/>
        <v>1.9999999999999574E-2</v>
      </c>
      <c r="AB722" s="14"/>
      <c r="AC722" s="13">
        <f t="shared" si="470"/>
        <v>0</v>
      </c>
      <c r="AD722" s="14">
        <f t="shared" si="482"/>
        <v>0</v>
      </c>
      <c r="AE722" s="13">
        <f t="shared" si="471"/>
        <v>0</v>
      </c>
      <c r="AF722" s="14">
        <f t="shared" si="483"/>
        <v>0</v>
      </c>
      <c r="AG722" s="13">
        <f t="shared" si="472"/>
        <v>1.9999999999999574E-2</v>
      </c>
      <c r="AH722" s="14"/>
      <c r="AI722" s="13">
        <f t="shared" si="473"/>
        <v>0</v>
      </c>
      <c r="AJ722" s="14">
        <f t="shared" si="484"/>
        <v>0</v>
      </c>
      <c r="AK722" s="13">
        <f t="shared" si="474"/>
        <v>0</v>
      </c>
      <c r="AL722" s="14">
        <f t="shared" si="485"/>
        <v>0</v>
      </c>
      <c r="AM722" s="13">
        <f t="shared" si="475"/>
        <v>0</v>
      </c>
      <c r="AN722" s="14"/>
      <c r="AO722" s="13">
        <f t="shared" si="486"/>
        <v>0</v>
      </c>
      <c r="AP722" s="14">
        <f t="shared" si="487"/>
        <v>0</v>
      </c>
      <c r="AQ722" s="13">
        <f t="shared" si="488"/>
        <v>0</v>
      </c>
      <c r="AR722" s="14">
        <f t="shared" si="489"/>
        <v>0</v>
      </c>
      <c r="AS722" s="13">
        <f t="shared" si="490"/>
        <v>1.9999999999999574E-2</v>
      </c>
      <c r="AT722" s="14"/>
      <c r="AU722" s="13">
        <f t="shared" si="491"/>
        <v>0</v>
      </c>
      <c r="AV722" s="14">
        <f t="shared" si="492"/>
        <v>0</v>
      </c>
      <c r="AW722" s="13">
        <f t="shared" si="493"/>
        <v>0</v>
      </c>
      <c r="AX722" s="14">
        <f t="shared" si="494"/>
        <v>0</v>
      </c>
      <c r="AY722" s="13">
        <f t="shared" si="495"/>
        <v>0</v>
      </c>
      <c r="AZ722" s="14"/>
      <c r="BA722" s="13">
        <f t="shared" si="496"/>
        <v>0</v>
      </c>
      <c r="BB722" s="14">
        <f t="shared" si="497"/>
        <v>0</v>
      </c>
      <c r="BC722" s="13">
        <f t="shared" si="498"/>
        <v>0</v>
      </c>
      <c r="BD722" s="14">
        <f t="shared" si="499"/>
        <v>0</v>
      </c>
      <c r="BE722" s="13">
        <f t="shared" si="500"/>
        <v>0</v>
      </c>
    </row>
    <row r="723" spans="1:57" x14ac:dyDescent="0.25">
      <c r="A723" s="23">
        <f t="shared" si="501"/>
        <v>14.370416666666449</v>
      </c>
      <c r="B723" s="8" t="s">
        <v>77</v>
      </c>
      <c r="C723" s="10"/>
      <c r="D723" s="10" t="s">
        <v>14</v>
      </c>
      <c r="E723" s="10" t="s">
        <v>14</v>
      </c>
      <c r="F723" s="10" t="s">
        <v>14</v>
      </c>
      <c r="G723" t="s">
        <v>11</v>
      </c>
      <c r="H723" s="10" t="s">
        <v>14</v>
      </c>
      <c r="I723" s="10" t="s">
        <v>14</v>
      </c>
      <c r="J723" s="11" t="s">
        <v>20</v>
      </c>
      <c r="K723" s="13">
        <f t="shared" si="461"/>
        <v>0</v>
      </c>
      <c r="L723" s="14">
        <f t="shared" si="476"/>
        <v>0</v>
      </c>
      <c r="M723" s="13">
        <f t="shared" si="462"/>
        <v>0</v>
      </c>
      <c r="N723" s="14">
        <f t="shared" si="477"/>
        <v>0</v>
      </c>
      <c r="O723" s="13">
        <f t="shared" si="463"/>
        <v>0</v>
      </c>
      <c r="P723" s="14"/>
      <c r="Q723" s="13">
        <f t="shared" si="464"/>
        <v>0</v>
      </c>
      <c r="R723" s="14">
        <f t="shared" si="478"/>
        <v>0</v>
      </c>
      <c r="S723" s="13">
        <f t="shared" si="465"/>
        <v>0</v>
      </c>
      <c r="T723" s="14">
        <f t="shared" si="479"/>
        <v>0</v>
      </c>
      <c r="U723" s="13">
        <f t="shared" si="466"/>
        <v>1.9999999999999574E-2</v>
      </c>
      <c r="V723" s="14"/>
      <c r="W723" s="13">
        <f t="shared" si="467"/>
        <v>0</v>
      </c>
      <c r="X723" s="14">
        <f t="shared" si="480"/>
        <v>0</v>
      </c>
      <c r="Y723" s="13">
        <f t="shared" si="468"/>
        <v>0</v>
      </c>
      <c r="Z723" s="14">
        <f t="shared" si="481"/>
        <v>0</v>
      </c>
      <c r="AA723" s="13">
        <f t="shared" si="469"/>
        <v>1.9999999999999574E-2</v>
      </c>
      <c r="AB723" s="14"/>
      <c r="AC723" s="13">
        <f t="shared" si="470"/>
        <v>0</v>
      </c>
      <c r="AD723" s="14">
        <f t="shared" si="482"/>
        <v>0</v>
      </c>
      <c r="AE723" s="13">
        <f t="shared" si="471"/>
        <v>0</v>
      </c>
      <c r="AF723" s="14">
        <f t="shared" si="483"/>
        <v>0</v>
      </c>
      <c r="AG723" s="13">
        <f t="shared" si="472"/>
        <v>1.9999999999999574E-2</v>
      </c>
      <c r="AH723" s="14"/>
      <c r="AI723" s="13">
        <f t="shared" si="473"/>
        <v>0</v>
      </c>
      <c r="AJ723" s="14">
        <f t="shared" si="484"/>
        <v>0</v>
      </c>
      <c r="AK723" s="13">
        <f t="shared" si="474"/>
        <v>0</v>
      </c>
      <c r="AL723" s="14">
        <f t="shared" si="485"/>
        <v>0</v>
      </c>
      <c r="AM723" s="13">
        <f t="shared" si="475"/>
        <v>0</v>
      </c>
      <c r="AN723" s="14"/>
      <c r="AO723" s="13">
        <f t="shared" si="486"/>
        <v>0</v>
      </c>
      <c r="AP723" s="14">
        <f t="shared" si="487"/>
        <v>0</v>
      </c>
      <c r="AQ723" s="13">
        <f t="shared" si="488"/>
        <v>0</v>
      </c>
      <c r="AR723" s="14">
        <f t="shared" si="489"/>
        <v>0</v>
      </c>
      <c r="AS723" s="13">
        <f t="shared" si="490"/>
        <v>1.9999999999999574E-2</v>
      </c>
      <c r="AT723" s="14"/>
      <c r="AU723" s="13">
        <f t="shared" si="491"/>
        <v>0</v>
      </c>
      <c r="AV723" s="14">
        <f t="shared" si="492"/>
        <v>0</v>
      </c>
      <c r="AW723" s="13">
        <f t="shared" si="493"/>
        <v>0</v>
      </c>
      <c r="AX723" s="14">
        <f t="shared" si="494"/>
        <v>0</v>
      </c>
      <c r="AY723" s="13">
        <f t="shared" si="495"/>
        <v>0</v>
      </c>
      <c r="AZ723" s="14"/>
      <c r="BA723" s="13">
        <f t="shared" si="496"/>
        <v>0</v>
      </c>
      <c r="BB723" s="14">
        <f t="shared" si="497"/>
        <v>0</v>
      </c>
      <c r="BC723" s="13">
        <f t="shared" si="498"/>
        <v>14.370416666666449</v>
      </c>
      <c r="BD723" s="14">
        <f t="shared" si="499"/>
        <v>1</v>
      </c>
      <c r="BE723" s="13">
        <f t="shared" si="500"/>
        <v>0</v>
      </c>
    </row>
    <row r="724" spans="1:57" x14ac:dyDescent="0.25">
      <c r="A724" s="23">
        <f t="shared" si="501"/>
        <v>14.390416666666448</v>
      </c>
      <c r="B724" s="8"/>
      <c r="C724" s="10"/>
      <c r="D724" s="10" t="s">
        <v>14</v>
      </c>
      <c r="E724" s="10" t="s">
        <v>14</v>
      </c>
      <c r="F724" s="10" t="s">
        <v>14</v>
      </c>
      <c r="G724" t="s">
        <v>11</v>
      </c>
      <c r="H724" s="10" t="s">
        <v>14</v>
      </c>
      <c r="I724" s="10" t="s">
        <v>14</v>
      </c>
      <c r="J724" s="10"/>
      <c r="K724" s="13">
        <f t="shared" si="461"/>
        <v>0</v>
      </c>
      <c r="L724" s="14">
        <f t="shared" si="476"/>
        <v>0</v>
      </c>
      <c r="M724" s="13">
        <f t="shared" si="462"/>
        <v>0</v>
      </c>
      <c r="N724" s="14">
        <f t="shared" si="477"/>
        <v>0</v>
      </c>
      <c r="O724" s="13">
        <f t="shared" si="463"/>
        <v>0</v>
      </c>
      <c r="P724" s="14"/>
      <c r="Q724" s="13">
        <f t="shared" si="464"/>
        <v>0</v>
      </c>
      <c r="R724" s="14">
        <f t="shared" si="478"/>
        <v>0</v>
      </c>
      <c r="S724" s="13">
        <f t="shared" si="465"/>
        <v>0</v>
      </c>
      <c r="T724" s="14">
        <f t="shared" si="479"/>
        <v>0</v>
      </c>
      <c r="U724" s="13">
        <f t="shared" si="466"/>
        <v>1.9999999999999574E-2</v>
      </c>
      <c r="V724" s="14"/>
      <c r="W724" s="13">
        <f t="shared" si="467"/>
        <v>0</v>
      </c>
      <c r="X724" s="14">
        <f t="shared" si="480"/>
        <v>0</v>
      </c>
      <c r="Y724" s="13">
        <f t="shared" si="468"/>
        <v>0</v>
      </c>
      <c r="Z724" s="14">
        <f t="shared" si="481"/>
        <v>0</v>
      </c>
      <c r="AA724" s="13">
        <f t="shared" si="469"/>
        <v>1.9999999999999574E-2</v>
      </c>
      <c r="AB724" s="14"/>
      <c r="AC724" s="13">
        <f t="shared" si="470"/>
        <v>0</v>
      </c>
      <c r="AD724" s="14">
        <f t="shared" si="482"/>
        <v>0</v>
      </c>
      <c r="AE724" s="13">
        <f t="shared" si="471"/>
        <v>0</v>
      </c>
      <c r="AF724" s="14">
        <f t="shared" si="483"/>
        <v>0</v>
      </c>
      <c r="AG724" s="13">
        <f t="shared" si="472"/>
        <v>1.9999999999999574E-2</v>
      </c>
      <c r="AH724" s="14"/>
      <c r="AI724" s="13">
        <f t="shared" si="473"/>
        <v>0</v>
      </c>
      <c r="AJ724" s="14">
        <f t="shared" si="484"/>
        <v>0</v>
      </c>
      <c r="AK724" s="13">
        <f t="shared" si="474"/>
        <v>0</v>
      </c>
      <c r="AL724" s="14">
        <f t="shared" si="485"/>
        <v>0</v>
      </c>
      <c r="AM724" s="13">
        <f t="shared" si="475"/>
        <v>0</v>
      </c>
      <c r="AN724" s="14"/>
      <c r="AO724" s="13">
        <f t="shared" si="486"/>
        <v>0</v>
      </c>
      <c r="AP724" s="14">
        <f t="shared" si="487"/>
        <v>0</v>
      </c>
      <c r="AQ724" s="13">
        <f t="shared" si="488"/>
        <v>0</v>
      </c>
      <c r="AR724" s="14">
        <f t="shared" si="489"/>
        <v>0</v>
      </c>
      <c r="AS724" s="13">
        <f t="shared" si="490"/>
        <v>1.9999999999999574E-2</v>
      </c>
      <c r="AT724" s="14"/>
      <c r="AU724" s="13">
        <f t="shared" si="491"/>
        <v>0</v>
      </c>
      <c r="AV724" s="14">
        <f t="shared" si="492"/>
        <v>0</v>
      </c>
      <c r="AW724" s="13">
        <f t="shared" si="493"/>
        <v>0</v>
      </c>
      <c r="AX724" s="14">
        <f t="shared" si="494"/>
        <v>0</v>
      </c>
      <c r="AY724" s="13">
        <f t="shared" si="495"/>
        <v>0</v>
      </c>
      <c r="AZ724" s="14"/>
      <c r="BA724" s="13">
        <f t="shared" si="496"/>
        <v>0</v>
      </c>
      <c r="BB724" s="14">
        <f t="shared" si="497"/>
        <v>0</v>
      </c>
      <c r="BC724" s="13">
        <f t="shared" si="498"/>
        <v>0</v>
      </c>
      <c r="BD724" s="14">
        <f t="shared" si="499"/>
        <v>0</v>
      </c>
      <c r="BE724" s="13">
        <f t="shared" si="500"/>
        <v>0</v>
      </c>
    </row>
    <row r="725" spans="1:57" x14ac:dyDescent="0.25">
      <c r="A725" s="23">
        <f t="shared" si="501"/>
        <v>14.410416666666448</v>
      </c>
      <c r="B725" s="8"/>
      <c r="C725" s="10"/>
      <c r="D725" s="10" t="s">
        <v>14</v>
      </c>
      <c r="E725" s="10" t="s">
        <v>14</v>
      </c>
      <c r="F725" s="10" t="s">
        <v>14</v>
      </c>
      <c r="G725" t="s">
        <v>11</v>
      </c>
      <c r="H725" s="10" t="s">
        <v>14</v>
      </c>
      <c r="I725" s="10" t="s">
        <v>14</v>
      </c>
      <c r="J725" s="10"/>
      <c r="K725" s="13">
        <f t="shared" si="461"/>
        <v>0</v>
      </c>
      <c r="L725" s="14">
        <f t="shared" si="476"/>
        <v>0</v>
      </c>
      <c r="M725" s="13">
        <f t="shared" si="462"/>
        <v>0</v>
      </c>
      <c r="N725" s="14">
        <f t="shared" si="477"/>
        <v>0</v>
      </c>
      <c r="O725" s="13">
        <f t="shared" si="463"/>
        <v>0</v>
      </c>
      <c r="P725" s="14"/>
      <c r="Q725" s="13">
        <f t="shared" si="464"/>
        <v>0</v>
      </c>
      <c r="R725" s="14">
        <f t="shared" si="478"/>
        <v>0</v>
      </c>
      <c r="S725" s="13">
        <f t="shared" si="465"/>
        <v>0</v>
      </c>
      <c r="T725" s="14">
        <f t="shared" si="479"/>
        <v>0</v>
      </c>
      <c r="U725" s="13">
        <f t="shared" si="466"/>
        <v>1.9999999999999574E-2</v>
      </c>
      <c r="V725" s="14"/>
      <c r="W725" s="13">
        <f t="shared" si="467"/>
        <v>0</v>
      </c>
      <c r="X725" s="14">
        <f t="shared" si="480"/>
        <v>0</v>
      </c>
      <c r="Y725" s="13">
        <f t="shared" si="468"/>
        <v>0</v>
      </c>
      <c r="Z725" s="14">
        <f t="shared" si="481"/>
        <v>0</v>
      </c>
      <c r="AA725" s="13">
        <f t="shared" si="469"/>
        <v>1.9999999999999574E-2</v>
      </c>
      <c r="AB725" s="14"/>
      <c r="AC725" s="13">
        <f t="shared" si="470"/>
        <v>0</v>
      </c>
      <c r="AD725" s="14">
        <f t="shared" si="482"/>
        <v>0</v>
      </c>
      <c r="AE725" s="13">
        <f t="shared" si="471"/>
        <v>0</v>
      </c>
      <c r="AF725" s="14">
        <f t="shared" si="483"/>
        <v>0</v>
      </c>
      <c r="AG725" s="13">
        <f t="shared" si="472"/>
        <v>1.9999999999999574E-2</v>
      </c>
      <c r="AH725" s="14"/>
      <c r="AI725" s="13">
        <f t="shared" si="473"/>
        <v>0</v>
      </c>
      <c r="AJ725" s="14">
        <f t="shared" si="484"/>
        <v>0</v>
      </c>
      <c r="AK725" s="13">
        <f t="shared" si="474"/>
        <v>0</v>
      </c>
      <c r="AL725" s="14">
        <f t="shared" si="485"/>
        <v>0</v>
      </c>
      <c r="AM725" s="13">
        <f t="shared" si="475"/>
        <v>0</v>
      </c>
      <c r="AN725" s="14"/>
      <c r="AO725" s="13">
        <f t="shared" si="486"/>
        <v>0</v>
      </c>
      <c r="AP725" s="14">
        <f t="shared" si="487"/>
        <v>0</v>
      </c>
      <c r="AQ725" s="13">
        <f t="shared" si="488"/>
        <v>0</v>
      </c>
      <c r="AR725" s="14">
        <f t="shared" si="489"/>
        <v>0</v>
      </c>
      <c r="AS725" s="13">
        <f t="shared" si="490"/>
        <v>1.9999999999999574E-2</v>
      </c>
      <c r="AT725" s="14"/>
      <c r="AU725" s="13">
        <f t="shared" si="491"/>
        <v>0</v>
      </c>
      <c r="AV725" s="14">
        <f t="shared" si="492"/>
        <v>0</v>
      </c>
      <c r="AW725" s="13">
        <f t="shared" si="493"/>
        <v>0</v>
      </c>
      <c r="AX725" s="14">
        <f t="shared" si="494"/>
        <v>0</v>
      </c>
      <c r="AY725" s="13">
        <f t="shared" si="495"/>
        <v>0</v>
      </c>
      <c r="AZ725" s="14"/>
      <c r="BA725" s="13">
        <f t="shared" si="496"/>
        <v>0</v>
      </c>
      <c r="BB725" s="14">
        <f t="shared" si="497"/>
        <v>0</v>
      </c>
      <c r="BC725" s="13">
        <f t="shared" si="498"/>
        <v>0</v>
      </c>
      <c r="BD725" s="14">
        <f t="shared" si="499"/>
        <v>0</v>
      </c>
      <c r="BE725" s="13">
        <f t="shared" si="500"/>
        <v>0</v>
      </c>
    </row>
    <row r="726" spans="1:57" x14ac:dyDescent="0.25">
      <c r="A726" s="23">
        <f t="shared" si="501"/>
        <v>14.430416666666448</v>
      </c>
      <c r="B726" s="8"/>
      <c r="C726" s="10"/>
      <c r="D726" s="10" t="s">
        <v>14</v>
      </c>
      <c r="E726" s="10" t="s">
        <v>14</v>
      </c>
      <c r="F726" s="10" t="s">
        <v>14</v>
      </c>
      <c r="G726" t="s">
        <v>11</v>
      </c>
      <c r="H726" s="10" t="s">
        <v>14</v>
      </c>
      <c r="I726" s="10" t="s">
        <v>14</v>
      </c>
      <c r="K726" s="13">
        <f t="shared" si="461"/>
        <v>0</v>
      </c>
      <c r="L726" s="14">
        <f t="shared" si="476"/>
        <v>0</v>
      </c>
      <c r="M726" s="13">
        <f t="shared" si="462"/>
        <v>0</v>
      </c>
      <c r="N726" s="14">
        <f t="shared" si="477"/>
        <v>0</v>
      </c>
      <c r="O726" s="13">
        <f t="shared" si="463"/>
        <v>0</v>
      </c>
      <c r="P726" s="14"/>
      <c r="Q726" s="13">
        <f t="shared" si="464"/>
        <v>0</v>
      </c>
      <c r="R726" s="14">
        <f t="shared" si="478"/>
        <v>0</v>
      </c>
      <c r="S726" s="13">
        <f t="shared" si="465"/>
        <v>0</v>
      </c>
      <c r="T726" s="14">
        <f t="shared" si="479"/>
        <v>0</v>
      </c>
      <c r="U726" s="13">
        <f t="shared" si="466"/>
        <v>1.9999999999999574E-2</v>
      </c>
      <c r="V726" s="14"/>
      <c r="W726" s="13">
        <f t="shared" si="467"/>
        <v>0</v>
      </c>
      <c r="X726" s="14">
        <f t="shared" si="480"/>
        <v>0</v>
      </c>
      <c r="Y726" s="13">
        <f t="shared" si="468"/>
        <v>0</v>
      </c>
      <c r="Z726" s="14">
        <f t="shared" si="481"/>
        <v>0</v>
      </c>
      <c r="AA726" s="13">
        <f t="shared" si="469"/>
        <v>1.9999999999999574E-2</v>
      </c>
      <c r="AB726" s="14"/>
      <c r="AC726" s="13">
        <f t="shared" si="470"/>
        <v>0</v>
      </c>
      <c r="AD726" s="14">
        <f t="shared" si="482"/>
        <v>0</v>
      </c>
      <c r="AE726" s="13">
        <f t="shared" si="471"/>
        <v>0</v>
      </c>
      <c r="AF726" s="14">
        <f t="shared" si="483"/>
        <v>0</v>
      </c>
      <c r="AG726" s="13">
        <f t="shared" si="472"/>
        <v>1.9999999999999574E-2</v>
      </c>
      <c r="AH726" s="14"/>
      <c r="AI726" s="13">
        <f t="shared" si="473"/>
        <v>0</v>
      </c>
      <c r="AJ726" s="14">
        <f t="shared" si="484"/>
        <v>0</v>
      </c>
      <c r="AK726" s="13">
        <f t="shared" si="474"/>
        <v>0</v>
      </c>
      <c r="AL726" s="14">
        <f t="shared" si="485"/>
        <v>0</v>
      </c>
      <c r="AM726" s="13">
        <f t="shared" si="475"/>
        <v>0</v>
      </c>
      <c r="AN726" s="14"/>
      <c r="AO726" s="13">
        <f t="shared" si="486"/>
        <v>0</v>
      </c>
      <c r="AP726" s="14">
        <f t="shared" si="487"/>
        <v>0</v>
      </c>
      <c r="AQ726" s="13">
        <f t="shared" si="488"/>
        <v>0</v>
      </c>
      <c r="AR726" s="14">
        <f t="shared" si="489"/>
        <v>0</v>
      </c>
      <c r="AS726" s="13">
        <f t="shared" si="490"/>
        <v>1.9999999999999574E-2</v>
      </c>
      <c r="AT726" s="14"/>
      <c r="AU726" s="13">
        <f t="shared" si="491"/>
        <v>0</v>
      </c>
      <c r="AV726" s="14">
        <f t="shared" si="492"/>
        <v>0</v>
      </c>
      <c r="AW726" s="13">
        <f t="shared" si="493"/>
        <v>0</v>
      </c>
      <c r="AX726" s="14">
        <f t="shared" si="494"/>
        <v>0</v>
      </c>
      <c r="AY726" s="13">
        <f t="shared" si="495"/>
        <v>0</v>
      </c>
      <c r="AZ726" s="14"/>
      <c r="BA726" s="13">
        <f t="shared" si="496"/>
        <v>0</v>
      </c>
      <c r="BB726" s="14">
        <f t="shared" si="497"/>
        <v>0</v>
      </c>
      <c r="BC726" s="13">
        <f t="shared" si="498"/>
        <v>0</v>
      </c>
      <c r="BD726" s="14">
        <f t="shared" si="499"/>
        <v>0</v>
      </c>
      <c r="BE726" s="13">
        <f t="shared" si="500"/>
        <v>0</v>
      </c>
    </row>
    <row r="727" spans="1:57" x14ac:dyDescent="0.25">
      <c r="A727" s="23">
        <f t="shared" si="501"/>
        <v>14.450416666666447</v>
      </c>
      <c r="B727" s="8" t="s">
        <v>15</v>
      </c>
      <c r="C727" s="10"/>
      <c r="D727" s="10" t="s">
        <v>14</v>
      </c>
      <c r="E727" s="10" t="s">
        <v>14</v>
      </c>
      <c r="F727" t="s">
        <v>11</v>
      </c>
      <c r="G727" s="11" t="s">
        <v>20</v>
      </c>
      <c r="H727" s="10" t="s">
        <v>14</v>
      </c>
      <c r="I727" s="10" t="s">
        <v>14</v>
      </c>
      <c r="K727" s="13">
        <f t="shared" si="461"/>
        <v>0</v>
      </c>
      <c r="L727" s="14">
        <f t="shared" si="476"/>
        <v>0</v>
      </c>
      <c r="M727" s="13">
        <f t="shared" si="462"/>
        <v>0</v>
      </c>
      <c r="N727" s="14">
        <f t="shared" si="477"/>
        <v>0</v>
      </c>
      <c r="O727" s="13">
        <f t="shared" si="463"/>
        <v>0</v>
      </c>
      <c r="P727" s="14"/>
      <c r="Q727" s="13">
        <f t="shared" si="464"/>
        <v>0</v>
      </c>
      <c r="R727" s="14">
        <f t="shared" si="478"/>
        <v>0</v>
      </c>
      <c r="S727" s="13">
        <f t="shared" si="465"/>
        <v>0</v>
      </c>
      <c r="T727" s="14">
        <f t="shared" si="479"/>
        <v>0</v>
      </c>
      <c r="U727" s="13">
        <f t="shared" si="466"/>
        <v>1.9999999999999574E-2</v>
      </c>
      <c r="V727" s="14"/>
      <c r="W727" s="13">
        <f t="shared" si="467"/>
        <v>0</v>
      </c>
      <c r="X727" s="14">
        <f t="shared" si="480"/>
        <v>0</v>
      </c>
      <c r="Y727" s="13">
        <f t="shared" si="468"/>
        <v>0</v>
      </c>
      <c r="Z727" s="14">
        <f t="shared" si="481"/>
        <v>0</v>
      </c>
      <c r="AA727" s="13">
        <f t="shared" si="469"/>
        <v>1.9999999999999574E-2</v>
      </c>
      <c r="AB727" s="14"/>
      <c r="AC727" s="13">
        <f t="shared" si="470"/>
        <v>0</v>
      </c>
      <c r="AD727" s="14">
        <f t="shared" si="482"/>
        <v>0</v>
      </c>
      <c r="AE727" s="13">
        <f t="shared" si="471"/>
        <v>0</v>
      </c>
      <c r="AF727" s="14">
        <f t="shared" si="483"/>
        <v>0</v>
      </c>
      <c r="AG727" s="13">
        <f t="shared" si="472"/>
        <v>0</v>
      </c>
      <c r="AH727" s="14"/>
      <c r="AI727" s="13">
        <f t="shared" si="473"/>
        <v>0</v>
      </c>
      <c r="AJ727" s="14">
        <f t="shared" si="484"/>
        <v>0</v>
      </c>
      <c r="AK727" s="13">
        <f t="shared" si="474"/>
        <v>14.450416666666447</v>
      </c>
      <c r="AL727" s="14">
        <f t="shared" si="485"/>
        <v>1</v>
      </c>
      <c r="AM727" s="13">
        <f t="shared" si="475"/>
        <v>0</v>
      </c>
      <c r="AN727" s="14"/>
      <c r="AO727" s="13">
        <f t="shared" si="486"/>
        <v>0</v>
      </c>
      <c r="AP727" s="14">
        <f t="shared" si="487"/>
        <v>0</v>
      </c>
      <c r="AQ727" s="13">
        <f t="shared" si="488"/>
        <v>0</v>
      </c>
      <c r="AR727" s="14">
        <f t="shared" si="489"/>
        <v>0</v>
      </c>
      <c r="AS727" s="13">
        <f t="shared" si="490"/>
        <v>1.9999999999999574E-2</v>
      </c>
      <c r="AT727" s="14"/>
      <c r="AU727" s="13">
        <f t="shared" si="491"/>
        <v>0</v>
      </c>
      <c r="AV727" s="14">
        <f t="shared" si="492"/>
        <v>0</v>
      </c>
      <c r="AW727" s="13">
        <f t="shared" si="493"/>
        <v>0</v>
      </c>
      <c r="AX727" s="14">
        <f t="shared" si="494"/>
        <v>0</v>
      </c>
      <c r="AY727" s="13">
        <f t="shared" si="495"/>
        <v>0</v>
      </c>
      <c r="AZ727" s="14"/>
      <c r="BA727" s="13">
        <f t="shared" si="496"/>
        <v>0</v>
      </c>
      <c r="BB727" s="14">
        <f t="shared" si="497"/>
        <v>0</v>
      </c>
      <c r="BC727" s="13">
        <f t="shared" si="498"/>
        <v>0</v>
      </c>
      <c r="BD727" s="14">
        <f t="shared" si="499"/>
        <v>0</v>
      </c>
      <c r="BE727" s="13">
        <f t="shared" si="500"/>
        <v>0</v>
      </c>
    </row>
    <row r="728" spans="1:57" x14ac:dyDescent="0.25">
      <c r="A728" s="23">
        <f t="shared" si="501"/>
        <v>14.470416666666447</v>
      </c>
      <c r="B728" s="8"/>
      <c r="C728" s="10"/>
      <c r="D728" s="10" t="s">
        <v>14</v>
      </c>
      <c r="E728" s="10" t="s">
        <v>14</v>
      </c>
      <c r="F728" t="s">
        <v>11</v>
      </c>
      <c r="G728" s="10"/>
      <c r="H728" s="10" t="s">
        <v>14</v>
      </c>
      <c r="I728" s="10" t="s">
        <v>14</v>
      </c>
      <c r="K728" s="13">
        <f t="shared" si="461"/>
        <v>0</v>
      </c>
      <c r="L728" s="14">
        <f t="shared" si="476"/>
        <v>0</v>
      </c>
      <c r="M728" s="13">
        <f t="shared" si="462"/>
        <v>0</v>
      </c>
      <c r="N728" s="14">
        <f t="shared" si="477"/>
        <v>0</v>
      </c>
      <c r="O728" s="13">
        <f t="shared" si="463"/>
        <v>0</v>
      </c>
      <c r="P728" s="14"/>
      <c r="Q728" s="13">
        <f t="shared" si="464"/>
        <v>0</v>
      </c>
      <c r="R728" s="14">
        <f t="shared" si="478"/>
        <v>0</v>
      </c>
      <c r="S728" s="13">
        <f t="shared" si="465"/>
        <v>0</v>
      </c>
      <c r="T728" s="14">
        <f t="shared" si="479"/>
        <v>0</v>
      </c>
      <c r="U728" s="13">
        <f t="shared" si="466"/>
        <v>1.9999999999999574E-2</v>
      </c>
      <c r="V728" s="14"/>
      <c r="W728" s="13">
        <f t="shared" si="467"/>
        <v>0</v>
      </c>
      <c r="X728" s="14">
        <f t="shared" si="480"/>
        <v>0</v>
      </c>
      <c r="Y728" s="13">
        <f t="shared" si="468"/>
        <v>0</v>
      </c>
      <c r="Z728" s="14">
        <f t="shared" si="481"/>
        <v>0</v>
      </c>
      <c r="AA728" s="13">
        <f t="shared" si="469"/>
        <v>1.9999999999999574E-2</v>
      </c>
      <c r="AB728" s="14"/>
      <c r="AC728" s="13">
        <f t="shared" si="470"/>
        <v>0</v>
      </c>
      <c r="AD728" s="14">
        <f t="shared" si="482"/>
        <v>0</v>
      </c>
      <c r="AE728" s="13">
        <f t="shared" si="471"/>
        <v>0</v>
      </c>
      <c r="AF728" s="14">
        <f t="shared" si="483"/>
        <v>0</v>
      </c>
      <c r="AG728" s="13">
        <f t="shared" si="472"/>
        <v>0</v>
      </c>
      <c r="AH728" s="14"/>
      <c r="AI728" s="13">
        <f t="shared" si="473"/>
        <v>0</v>
      </c>
      <c r="AJ728" s="14">
        <f t="shared" si="484"/>
        <v>0</v>
      </c>
      <c r="AK728" s="13">
        <f t="shared" si="474"/>
        <v>0</v>
      </c>
      <c r="AL728" s="14">
        <f t="shared" si="485"/>
        <v>0</v>
      </c>
      <c r="AM728" s="13">
        <f t="shared" si="475"/>
        <v>0</v>
      </c>
      <c r="AN728" s="14"/>
      <c r="AO728" s="13">
        <f t="shared" si="486"/>
        <v>0</v>
      </c>
      <c r="AP728" s="14">
        <f t="shared" si="487"/>
        <v>0</v>
      </c>
      <c r="AQ728" s="13">
        <f t="shared" si="488"/>
        <v>0</v>
      </c>
      <c r="AR728" s="14">
        <f t="shared" si="489"/>
        <v>0</v>
      </c>
      <c r="AS728" s="13">
        <f t="shared" si="490"/>
        <v>1.9999999999999574E-2</v>
      </c>
      <c r="AT728" s="14"/>
      <c r="AU728" s="13">
        <f t="shared" si="491"/>
        <v>0</v>
      </c>
      <c r="AV728" s="14">
        <f t="shared" si="492"/>
        <v>0</v>
      </c>
      <c r="AW728" s="13">
        <f t="shared" si="493"/>
        <v>0</v>
      </c>
      <c r="AX728" s="14">
        <f t="shared" si="494"/>
        <v>0</v>
      </c>
      <c r="AY728" s="13">
        <f t="shared" si="495"/>
        <v>0</v>
      </c>
      <c r="AZ728" s="14"/>
      <c r="BA728" s="13">
        <f t="shared" si="496"/>
        <v>0</v>
      </c>
      <c r="BB728" s="14">
        <f t="shared" si="497"/>
        <v>0</v>
      </c>
      <c r="BC728" s="13">
        <f t="shared" si="498"/>
        <v>0</v>
      </c>
      <c r="BD728" s="14">
        <f t="shared" si="499"/>
        <v>0</v>
      </c>
      <c r="BE728" s="13">
        <f t="shared" si="500"/>
        <v>0</v>
      </c>
    </row>
    <row r="729" spans="1:57" x14ac:dyDescent="0.25">
      <c r="A729" s="23">
        <f t="shared" si="501"/>
        <v>14.490416666666446</v>
      </c>
      <c r="B729" s="8"/>
      <c r="C729" s="10"/>
      <c r="D729" s="10" t="s">
        <v>14</v>
      </c>
      <c r="E729" s="10" t="s">
        <v>14</v>
      </c>
      <c r="F729" t="s">
        <v>11</v>
      </c>
      <c r="G729" s="10"/>
      <c r="H729" s="10" t="s">
        <v>14</v>
      </c>
      <c r="I729" s="10" t="s">
        <v>14</v>
      </c>
      <c r="K729" s="13">
        <f t="shared" si="461"/>
        <v>0</v>
      </c>
      <c r="L729" s="14">
        <f t="shared" si="476"/>
        <v>0</v>
      </c>
      <c r="M729" s="13">
        <f t="shared" si="462"/>
        <v>0</v>
      </c>
      <c r="N729" s="14">
        <f t="shared" si="477"/>
        <v>0</v>
      </c>
      <c r="O729" s="13">
        <f t="shared" si="463"/>
        <v>0</v>
      </c>
      <c r="P729" s="14"/>
      <c r="Q729" s="13">
        <f t="shared" si="464"/>
        <v>0</v>
      </c>
      <c r="R729" s="14">
        <f t="shared" si="478"/>
        <v>0</v>
      </c>
      <c r="S729" s="13">
        <f t="shared" si="465"/>
        <v>0</v>
      </c>
      <c r="T729" s="14">
        <f t="shared" si="479"/>
        <v>0</v>
      </c>
      <c r="U729" s="13">
        <f t="shared" si="466"/>
        <v>1.9999999999999574E-2</v>
      </c>
      <c r="V729" s="14"/>
      <c r="W729" s="13">
        <f t="shared" si="467"/>
        <v>0</v>
      </c>
      <c r="X729" s="14">
        <f t="shared" si="480"/>
        <v>0</v>
      </c>
      <c r="Y729" s="13">
        <f t="shared" si="468"/>
        <v>0</v>
      </c>
      <c r="Z729" s="14">
        <f t="shared" si="481"/>
        <v>0</v>
      </c>
      <c r="AA729" s="13">
        <f t="shared" si="469"/>
        <v>1.9999999999999574E-2</v>
      </c>
      <c r="AB729" s="14"/>
      <c r="AC729" s="13">
        <f t="shared" si="470"/>
        <v>0</v>
      </c>
      <c r="AD729" s="14">
        <f t="shared" si="482"/>
        <v>0</v>
      </c>
      <c r="AE729" s="13">
        <f t="shared" si="471"/>
        <v>0</v>
      </c>
      <c r="AF729" s="14">
        <f t="shared" si="483"/>
        <v>0</v>
      </c>
      <c r="AG729" s="13">
        <f t="shared" si="472"/>
        <v>0</v>
      </c>
      <c r="AH729" s="14"/>
      <c r="AI729" s="13">
        <f t="shared" si="473"/>
        <v>0</v>
      </c>
      <c r="AJ729" s="14">
        <f t="shared" si="484"/>
        <v>0</v>
      </c>
      <c r="AK729" s="13">
        <f t="shared" si="474"/>
        <v>0</v>
      </c>
      <c r="AL729" s="14">
        <f t="shared" si="485"/>
        <v>0</v>
      </c>
      <c r="AM729" s="13">
        <f t="shared" si="475"/>
        <v>0</v>
      </c>
      <c r="AN729" s="14"/>
      <c r="AO729" s="13">
        <f t="shared" si="486"/>
        <v>0</v>
      </c>
      <c r="AP729" s="14">
        <f t="shared" si="487"/>
        <v>0</v>
      </c>
      <c r="AQ729" s="13">
        <f t="shared" si="488"/>
        <v>0</v>
      </c>
      <c r="AR729" s="14">
        <f t="shared" si="489"/>
        <v>0</v>
      </c>
      <c r="AS729" s="13">
        <f t="shared" si="490"/>
        <v>1.9999999999999574E-2</v>
      </c>
      <c r="AT729" s="14"/>
      <c r="AU729" s="13">
        <f t="shared" si="491"/>
        <v>0</v>
      </c>
      <c r="AV729" s="14">
        <f t="shared" si="492"/>
        <v>0</v>
      </c>
      <c r="AW729" s="13">
        <f t="shared" si="493"/>
        <v>0</v>
      </c>
      <c r="AX729" s="14">
        <f t="shared" si="494"/>
        <v>0</v>
      </c>
      <c r="AY729" s="13">
        <f t="shared" si="495"/>
        <v>0</v>
      </c>
      <c r="AZ729" s="14"/>
      <c r="BA729" s="13">
        <f t="shared" si="496"/>
        <v>0</v>
      </c>
      <c r="BB729" s="14">
        <f t="shared" si="497"/>
        <v>0</v>
      </c>
      <c r="BC729" s="13">
        <f t="shared" si="498"/>
        <v>0</v>
      </c>
      <c r="BD729" s="14">
        <f t="shared" si="499"/>
        <v>0</v>
      </c>
      <c r="BE729" s="13">
        <f t="shared" si="500"/>
        <v>0</v>
      </c>
    </row>
    <row r="730" spans="1:57" x14ac:dyDescent="0.25">
      <c r="A730" s="23">
        <f t="shared" si="501"/>
        <v>14.510416666666446</v>
      </c>
      <c r="B730" s="8"/>
      <c r="C730" s="10"/>
      <c r="D730" s="10" t="s">
        <v>14</v>
      </c>
      <c r="E730" s="10" t="s">
        <v>14</v>
      </c>
      <c r="F730" t="s">
        <v>11</v>
      </c>
      <c r="G730" s="10"/>
      <c r="H730" s="10" t="s">
        <v>14</v>
      </c>
      <c r="I730" s="10" t="s">
        <v>14</v>
      </c>
      <c r="J730" s="11"/>
      <c r="K730" s="13">
        <f t="shared" si="461"/>
        <v>0</v>
      </c>
      <c r="L730" s="14">
        <f t="shared" si="476"/>
        <v>0</v>
      </c>
      <c r="M730" s="13">
        <f t="shared" si="462"/>
        <v>0</v>
      </c>
      <c r="N730" s="14">
        <f t="shared" si="477"/>
        <v>0</v>
      </c>
      <c r="O730" s="13">
        <f t="shared" si="463"/>
        <v>0</v>
      </c>
      <c r="P730" s="14"/>
      <c r="Q730" s="13">
        <f t="shared" si="464"/>
        <v>0</v>
      </c>
      <c r="R730" s="14">
        <f t="shared" si="478"/>
        <v>0</v>
      </c>
      <c r="S730" s="13">
        <f t="shared" si="465"/>
        <v>0</v>
      </c>
      <c r="T730" s="14">
        <f t="shared" si="479"/>
        <v>0</v>
      </c>
      <c r="U730" s="13">
        <f t="shared" si="466"/>
        <v>1.9999999999999574E-2</v>
      </c>
      <c r="V730" s="14"/>
      <c r="W730" s="13">
        <f t="shared" si="467"/>
        <v>0</v>
      </c>
      <c r="X730" s="14">
        <f t="shared" si="480"/>
        <v>0</v>
      </c>
      <c r="Y730" s="13">
        <f t="shared" si="468"/>
        <v>0</v>
      </c>
      <c r="Z730" s="14">
        <f t="shared" si="481"/>
        <v>0</v>
      </c>
      <c r="AA730" s="13">
        <f t="shared" si="469"/>
        <v>1.9999999999999574E-2</v>
      </c>
      <c r="AB730" s="14"/>
      <c r="AC730" s="13">
        <f t="shared" si="470"/>
        <v>0</v>
      </c>
      <c r="AD730" s="14">
        <f t="shared" si="482"/>
        <v>0</v>
      </c>
      <c r="AE730" s="13">
        <f t="shared" si="471"/>
        <v>0</v>
      </c>
      <c r="AF730" s="14">
        <f t="shared" si="483"/>
        <v>0</v>
      </c>
      <c r="AG730" s="13">
        <f t="shared" si="472"/>
        <v>0</v>
      </c>
      <c r="AH730" s="14"/>
      <c r="AI730" s="13">
        <f t="shared" si="473"/>
        <v>0</v>
      </c>
      <c r="AJ730" s="14">
        <f t="shared" si="484"/>
        <v>0</v>
      </c>
      <c r="AK730" s="13">
        <f t="shared" si="474"/>
        <v>0</v>
      </c>
      <c r="AL730" s="14">
        <f t="shared" si="485"/>
        <v>0</v>
      </c>
      <c r="AM730" s="13">
        <f t="shared" si="475"/>
        <v>0</v>
      </c>
      <c r="AN730" s="14"/>
      <c r="AO730" s="13">
        <f t="shared" si="486"/>
        <v>0</v>
      </c>
      <c r="AP730" s="14">
        <f t="shared" si="487"/>
        <v>0</v>
      </c>
      <c r="AQ730" s="13">
        <f t="shared" si="488"/>
        <v>0</v>
      </c>
      <c r="AR730" s="14">
        <f t="shared" si="489"/>
        <v>0</v>
      </c>
      <c r="AS730" s="13">
        <f t="shared" si="490"/>
        <v>1.9999999999999574E-2</v>
      </c>
      <c r="AT730" s="14"/>
      <c r="AU730" s="13">
        <f t="shared" si="491"/>
        <v>0</v>
      </c>
      <c r="AV730" s="14">
        <f t="shared" si="492"/>
        <v>0</v>
      </c>
      <c r="AW730" s="13">
        <f t="shared" si="493"/>
        <v>0</v>
      </c>
      <c r="AX730" s="14">
        <f t="shared" si="494"/>
        <v>0</v>
      </c>
      <c r="AY730" s="13">
        <f t="shared" si="495"/>
        <v>0</v>
      </c>
      <c r="AZ730" s="14"/>
      <c r="BA730" s="13">
        <f t="shared" si="496"/>
        <v>0</v>
      </c>
      <c r="BB730" s="14">
        <f t="shared" si="497"/>
        <v>0</v>
      </c>
      <c r="BC730" s="13">
        <f t="shared" si="498"/>
        <v>0</v>
      </c>
      <c r="BD730" s="14">
        <f t="shared" si="499"/>
        <v>0</v>
      </c>
      <c r="BE730" s="13">
        <f t="shared" si="500"/>
        <v>0</v>
      </c>
    </row>
    <row r="731" spans="1:57" x14ac:dyDescent="0.25">
      <c r="A731" s="23">
        <f t="shared" si="501"/>
        <v>14.530416666666445</v>
      </c>
      <c r="B731" s="8" t="s">
        <v>12</v>
      </c>
      <c r="C731" s="10"/>
      <c r="D731" s="10" t="s">
        <v>14</v>
      </c>
      <c r="E731" s="10" t="s">
        <v>14</v>
      </c>
      <c r="F731" s="11" t="s">
        <v>20</v>
      </c>
      <c r="G731" s="10"/>
      <c r="H731" s="10" t="s">
        <v>14</v>
      </c>
      <c r="I731" t="s">
        <v>11</v>
      </c>
      <c r="J731" s="10"/>
      <c r="K731" s="13">
        <f t="shared" si="461"/>
        <v>0</v>
      </c>
      <c r="L731" s="14">
        <f t="shared" si="476"/>
        <v>0</v>
      </c>
      <c r="M731" s="13">
        <f t="shared" si="462"/>
        <v>0</v>
      </c>
      <c r="N731" s="14">
        <f t="shared" si="477"/>
        <v>0</v>
      </c>
      <c r="O731" s="13">
        <f t="shared" si="463"/>
        <v>0</v>
      </c>
      <c r="P731" s="14"/>
      <c r="Q731" s="13">
        <f t="shared" si="464"/>
        <v>0</v>
      </c>
      <c r="R731" s="14">
        <f t="shared" si="478"/>
        <v>0</v>
      </c>
      <c r="S731" s="13">
        <f t="shared" si="465"/>
        <v>0</v>
      </c>
      <c r="T731" s="14">
        <f t="shared" si="479"/>
        <v>0</v>
      </c>
      <c r="U731" s="13">
        <f t="shared" si="466"/>
        <v>1.9999999999999574E-2</v>
      </c>
      <c r="V731" s="14"/>
      <c r="W731" s="13">
        <f t="shared" si="467"/>
        <v>0</v>
      </c>
      <c r="X731" s="14">
        <f t="shared" si="480"/>
        <v>0</v>
      </c>
      <c r="Y731" s="13">
        <f t="shared" si="468"/>
        <v>0</v>
      </c>
      <c r="Z731" s="14">
        <f t="shared" si="481"/>
        <v>0</v>
      </c>
      <c r="AA731" s="13">
        <f t="shared" si="469"/>
        <v>1.9999999999999574E-2</v>
      </c>
      <c r="AB731" s="14"/>
      <c r="AC731" s="13">
        <f t="shared" si="470"/>
        <v>0</v>
      </c>
      <c r="AD731" s="14">
        <f t="shared" si="482"/>
        <v>0</v>
      </c>
      <c r="AE731" s="13">
        <f t="shared" si="471"/>
        <v>14.530416666666445</v>
      </c>
      <c r="AF731" s="14">
        <f t="shared" si="483"/>
        <v>1</v>
      </c>
      <c r="AG731" s="13">
        <f t="shared" si="472"/>
        <v>0</v>
      </c>
      <c r="AH731" s="14"/>
      <c r="AI731" s="13">
        <f t="shared" si="473"/>
        <v>0</v>
      </c>
      <c r="AJ731" s="14">
        <f t="shared" si="484"/>
        <v>0</v>
      </c>
      <c r="AK731" s="13">
        <f t="shared" si="474"/>
        <v>0</v>
      </c>
      <c r="AL731" s="14">
        <f t="shared" si="485"/>
        <v>0</v>
      </c>
      <c r="AM731" s="13">
        <f t="shared" si="475"/>
        <v>0</v>
      </c>
      <c r="AN731" s="14"/>
      <c r="AO731" s="13">
        <f t="shared" si="486"/>
        <v>0</v>
      </c>
      <c r="AP731" s="14">
        <f t="shared" si="487"/>
        <v>0</v>
      </c>
      <c r="AQ731" s="13">
        <f t="shared" si="488"/>
        <v>0</v>
      </c>
      <c r="AR731" s="14">
        <f t="shared" si="489"/>
        <v>0</v>
      </c>
      <c r="AS731" s="13">
        <f t="shared" si="490"/>
        <v>1.9999999999999574E-2</v>
      </c>
      <c r="AT731" s="14"/>
      <c r="AU731" s="13">
        <f t="shared" si="491"/>
        <v>0</v>
      </c>
      <c r="AV731" s="14">
        <f t="shared" si="492"/>
        <v>0</v>
      </c>
      <c r="AW731" s="13">
        <f t="shared" si="493"/>
        <v>0</v>
      </c>
      <c r="AX731" s="14">
        <f t="shared" si="494"/>
        <v>0</v>
      </c>
      <c r="AY731" s="13">
        <f t="shared" si="495"/>
        <v>0</v>
      </c>
      <c r="AZ731" s="14"/>
      <c r="BA731" s="13">
        <f t="shared" si="496"/>
        <v>0</v>
      </c>
      <c r="BB731" s="14">
        <f t="shared" si="497"/>
        <v>0</v>
      </c>
      <c r="BC731" s="13">
        <f t="shared" si="498"/>
        <v>0</v>
      </c>
      <c r="BD731" s="14">
        <f t="shared" si="499"/>
        <v>0</v>
      </c>
      <c r="BE731" s="13">
        <f t="shared" si="500"/>
        <v>0</v>
      </c>
    </row>
    <row r="732" spans="1:57" x14ac:dyDescent="0.25">
      <c r="A732" s="23">
        <f t="shared" si="501"/>
        <v>14.550416666666445</v>
      </c>
      <c r="B732" s="8"/>
      <c r="C732" s="10"/>
      <c r="D732" s="10" t="s">
        <v>14</v>
      </c>
      <c r="E732" s="10" t="s">
        <v>14</v>
      </c>
      <c r="F732" s="10"/>
      <c r="G732" s="10"/>
      <c r="H732" s="10" t="s">
        <v>14</v>
      </c>
      <c r="I732" t="s">
        <v>11</v>
      </c>
      <c r="J732" s="10"/>
      <c r="K732" s="13">
        <f t="shared" si="461"/>
        <v>0</v>
      </c>
      <c r="L732" s="14">
        <f t="shared" si="476"/>
        <v>0</v>
      </c>
      <c r="M732" s="13">
        <f t="shared" si="462"/>
        <v>0</v>
      </c>
      <c r="N732" s="14">
        <f t="shared" si="477"/>
        <v>0</v>
      </c>
      <c r="O732" s="13">
        <f t="shared" si="463"/>
        <v>0</v>
      </c>
      <c r="P732" s="14"/>
      <c r="Q732" s="13">
        <f t="shared" si="464"/>
        <v>0</v>
      </c>
      <c r="R732" s="14">
        <f t="shared" si="478"/>
        <v>0</v>
      </c>
      <c r="S732" s="13">
        <f t="shared" si="465"/>
        <v>0</v>
      </c>
      <c r="T732" s="14">
        <f t="shared" si="479"/>
        <v>0</v>
      </c>
      <c r="U732" s="13">
        <f t="shared" si="466"/>
        <v>1.9999999999999574E-2</v>
      </c>
      <c r="V732" s="14"/>
      <c r="W732" s="13">
        <f t="shared" si="467"/>
        <v>0</v>
      </c>
      <c r="X732" s="14">
        <f t="shared" si="480"/>
        <v>0</v>
      </c>
      <c r="Y732" s="13">
        <f t="shared" si="468"/>
        <v>0</v>
      </c>
      <c r="Z732" s="14">
        <f t="shared" si="481"/>
        <v>0</v>
      </c>
      <c r="AA732" s="13">
        <f t="shared" si="469"/>
        <v>1.9999999999999574E-2</v>
      </c>
      <c r="AB732" s="14"/>
      <c r="AC732" s="13">
        <f t="shared" si="470"/>
        <v>0</v>
      </c>
      <c r="AD732" s="14">
        <f t="shared" si="482"/>
        <v>0</v>
      </c>
      <c r="AE732" s="13">
        <f t="shared" si="471"/>
        <v>0</v>
      </c>
      <c r="AF732" s="14">
        <f t="shared" si="483"/>
        <v>0</v>
      </c>
      <c r="AG732" s="13">
        <f t="shared" si="472"/>
        <v>0</v>
      </c>
      <c r="AH732" s="14"/>
      <c r="AI732" s="13">
        <f t="shared" si="473"/>
        <v>0</v>
      </c>
      <c r="AJ732" s="14">
        <f t="shared" si="484"/>
        <v>0</v>
      </c>
      <c r="AK732" s="13">
        <f t="shared" si="474"/>
        <v>0</v>
      </c>
      <c r="AL732" s="14">
        <f t="shared" si="485"/>
        <v>0</v>
      </c>
      <c r="AM732" s="13">
        <f t="shared" si="475"/>
        <v>0</v>
      </c>
      <c r="AN732" s="14"/>
      <c r="AO732" s="13">
        <f t="shared" si="486"/>
        <v>0</v>
      </c>
      <c r="AP732" s="14">
        <f t="shared" si="487"/>
        <v>0</v>
      </c>
      <c r="AQ732" s="13">
        <f t="shared" si="488"/>
        <v>0</v>
      </c>
      <c r="AR732" s="14">
        <f t="shared" si="489"/>
        <v>0</v>
      </c>
      <c r="AS732" s="13">
        <f t="shared" si="490"/>
        <v>1.9999999999999574E-2</v>
      </c>
      <c r="AT732" s="14"/>
      <c r="AU732" s="13">
        <f t="shared" si="491"/>
        <v>0</v>
      </c>
      <c r="AV732" s="14">
        <f t="shared" si="492"/>
        <v>0</v>
      </c>
      <c r="AW732" s="13">
        <f t="shared" si="493"/>
        <v>0</v>
      </c>
      <c r="AX732" s="14">
        <f t="shared" si="494"/>
        <v>0</v>
      </c>
      <c r="AY732" s="13">
        <f t="shared" si="495"/>
        <v>0</v>
      </c>
      <c r="AZ732" s="14"/>
      <c r="BA732" s="13">
        <f t="shared" si="496"/>
        <v>0</v>
      </c>
      <c r="BB732" s="14">
        <f t="shared" si="497"/>
        <v>0</v>
      </c>
      <c r="BC732" s="13">
        <f t="shared" si="498"/>
        <v>0</v>
      </c>
      <c r="BD732" s="14">
        <f t="shared" si="499"/>
        <v>0</v>
      </c>
      <c r="BE732" s="13">
        <f t="shared" si="500"/>
        <v>0</v>
      </c>
    </row>
    <row r="733" spans="1:57" x14ac:dyDescent="0.25">
      <c r="A733" s="23">
        <f t="shared" si="501"/>
        <v>14.570416666666445</v>
      </c>
      <c r="B733" s="8"/>
      <c r="D733" s="10" t="s">
        <v>14</v>
      </c>
      <c r="E733" s="10" t="s">
        <v>14</v>
      </c>
      <c r="F733" s="10"/>
      <c r="G733" s="10"/>
      <c r="H733" s="10" t="s">
        <v>14</v>
      </c>
      <c r="I733" t="s">
        <v>11</v>
      </c>
      <c r="J733" s="10"/>
      <c r="K733" s="13">
        <f t="shared" si="461"/>
        <v>0</v>
      </c>
      <c r="L733" s="14">
        <f t="shared" si="476"/>
        <v>0</v>
      </c>
      <c r="M733" s="13">
        <f t="shared" si="462"/>
        <v>0</v>
      </c>
      <c r="N733" s="14">
        <f t="shared" si="477"/>
        <v>0</v>
      </c>
      <c r="O733" s="13">
        <f t="shared" si="463"/>
        <v>0</v>
      </c>
      <c r="P733" s="14"/>
      <c r="Q733" s="13">
        <f t="shared" si="464"/>
        <v>0</v>
      </c>
      <c r="R733" s="14">
        <f t="shared" si="478"/>
        <v>0</v>
      </c>
      <c r="S733" s="13">
        <f t="shared" si="465"/>
        <v>0</v>
      </c>
      <c r="T733" s="14">
        <f t="shared" si="479"/>
        <v>0</v>
      </c>
      <c r="U733" s="13">
        <f t="shared" si="466"/>
        <v>1.9999999999999574E-2</v>
      </c>
      <c r="V733" s="14"/>
      <c r="W733" s="13">
        <f t="shared" si="467"/>
        <v>0</v>
      </c>
      <c r="X733" s="14">
        <f t="shared" si="480"/>
        <v>0</v>
      </c>
      <c r="Y733" s="13">
        <f t="shared" si="468"/>
        <v>0</v>
      </c>
      <c r="Z733" s="14">
        <f t="shared" si="481"/>
        <v>0</v>
      </c>
      <c r="AA733" s="13">
        <f t="shared" si="469"/>
        <v>1.9999999999999574E-2</v>
      </c>
      <c r="AB733" s="14"/>
      <c r="AC733" s="13">
        <f t="shared" si="470"/>
        <v>0</v>
      </c>
      <c r="AD733" s="14">
        <f t="shared" si="482"/>
        <v>0</v>
      </c>
      <c r="AE733" s="13">
        <f t="shared" si="471"/>
        <v>0</v>
      </c>
      <c r="AF733" s="14">
        <f t="shared" si="483"/>
        <v>0</v>
      </c>
      <c r="AG733" s="13">
        <f t="shared" si="472"/>
        <v>0</v>
      </c>
      <c r="AH733" s="14"/>
      <c r="AI733" s="13">
        <f t="shared" si="473"/>
        <v>0</v>
      </c>
      <c r="AJ733" s="14">
        <f t="shared" si="484"/>
        <v>0</v>
      </c>
      <c r="AK733" s="13">
        <f t="shared" si="474"/>
        <v>0</v>
      </c>
      <c r="AL733" s="14">
        <f t="shared" si="485"/>
        <v>0</v>
      </c>
      <c r="AM733" s="13">
        <f t="shared" si="475"/>
        <v>0</v>
      </c>
      <c r="AN733" s="14"/>
      <c r="AO733" s="13">
        <f t="shared" si="486"/>
        <v>0</v>
      </c>
      <c r="AP733" s="14">
        <f t="shared" si="487"/>
        <v>0</v>
      </c>
      <c r="AQ733" s="13">
        <f t="shared" si="488"/>
        <v>0</v>
      </c>
      <c r="AR733" s="14">
        <f t="shared" si="489"/>
        <v>0</v>
      </c>
      <c r="AS733" s="13">
        <f t="shared" si="490"/>
        <v>1.9999999999999574E-2</v>
      </c>
      <c r="AT733" s="14"/>
      <c r="AU733" s="13">
        <f t="shared" si="491"/>
        <v>0</v>
      </c>
      <c r="AV733" s="14">
        <f t="shared" si="492"/>
        <v>0</v>
      </c>
      <c r="AW733" s="13">
        <f t="shared" si="493"/>
        <v>0</v>
      </c>
      <c r="AX733" s="14">
        <f t="shared" si="494"/>
        <v>0</v>
      </c>
      <c r="AY733" s="13">
        <f t="shared" si="495"/>
        <v>0</v>
      </c>
      <c r="AZ733" s="14"/>
      <c r="BA733" s="13">
        <f t="shared" si="496"/>
        <v>0</v>
      </c>
      <c r="BB733" s="14">
        <f t="shared" si="497"/>
        <v>0</v>
      </c>
      <c r="BC733" s="13">
        <f t="shared" si="498"/>
        <v>0</v>
      </c>
      <c r="BD733" s="14">
        <f t="shared" si="499"/>
        <v>0</v>
      </c>
      <c r="BE733" s="13">
        <f t="shared" si="500"/>
        <v>0</v>
      </c>
    </row>
    <row r="734" spans="1:57" x14ac:dyDescent="0.25">
      <c r="A734" s="23">
        <f t="shared" si="501"/>
        <v>14.590416666666444</v>
      </c>
      <c r="B734" s="8" t="s">
        <v>9</v>
      </c>
      <c r="C734" s="10" t="s">
        <v>14</v>
      </c>
      <c r="D734" s="10" t="s">
        <v>14</v>
      </c>
      <c r="E734" s="10" t="s">
        <v>14</v>
      </c>
      <c r="F734" s="10"/>
      <c r="G734" s="10"/>
      <c r="H734" s="10" t="s">
        <v>14</v>
      </c>
      <c r="I734" t="s">
        <v>11</v>
      </c>
      <c r="J734" s="10"/>
      <c r="K734" s="13">
        <f t="shared" si="461"/>
        <v>14.590416666666444</v>
      </c>
      <c r="L734" s="14">
        <f t="shared" si="476"/>
        <v>1</v>
      </c>
      <c r="M734" s="13">
        <f t="shared" si="462"/>
        <v>0</v>
      </c>
      <c r="N734" s="14">
        <f t="shared" si="477"/>
        <v>0</v>
      </c>
      <c r="O734" s="13">
        <f t="shared" si="463"/>
        <v>1.9999999999999574E-2</v>
      </c>
      <c r="P734" s="14"/>
      <c r="Q734" s="13">
        <f t="shared" si="464"/>
        <v>0</v>
      </c>
      <c r="R734" s="14">
        <f t="shared" si="478"/>
        <v>0</v>
      </c>
      <c r="S734" s="13">
        <f t="shared" si="465"/>
        <v>0</v>
      </c>
      <c r="T734" s="14">
        <f t="shared" si="479"/>
        <v>0</v>
      </c>
      <c r="U734" s="13">
        <f t="shared" si="466"/>
        <v>1.9999999999999574E-2</v>
      </c>
      <c r="V734" s="14"/>
      <c r="W734" s="13">
        <f t="shared" si="467"/>
        <v>0</v>
      </c>
      <c r="X734" s="14">
        <f t="shared" si="480"/>
        <v>0</v>
      </c>
      <c r="Y734" s="13">
        <f t="shared" si="468"/>
        <v>0</v>
      </c>
      <c r="Z734" s="14">
        <f t="shared" si="481"/>
        <v>0</v>
      </c>
      <c r="AA734" s="13">
        <f t="shared" si="469"/>
        <v>1.9999999999999574E-2</v>
      </c>
      <c r="AB734" s="14"/>
      <c r="AC734" s="13">
        <f t="shared" si="470"/>
        <v>0</v>
      </c>
      <c r="AD734" s="14">
        <f t="shared" si="482"/>
        <v>0</v>
      </c>
      <c r="AE734" s="13">
        <f t="shared" si="471"/>
        <v>0</v>
      </c>
      <c r="AF734" s="14">
        <f t="shared" si="483"/>
        <v>0</v>
      </c>
      <c r="AG734" s="13">
        <f t="shared" si="472"/>
        <v>0</v>
      </c>
      <c r="AH734" s="14"/>
      <c r="AI734" s="13">
        <f t="shared" si="473"/>
        <v>0</v>
      </c>
      <c r="AJ734" s="14">
        <f t="shared" si="484"/>
        <v>0</v>
      </c>
      <c r="AK734" s="13">
        <f t="shared" si="474"/>
        <v>0</v>
      </c>
      <c r="AL734" s="14">
        <f t="shared" si="485"/>
        <v>0</v>
      </c>
      <c r="AM734" s="13">
        <f t="shared" si="475"/>
        <v>0</v>
      </c>
      <c r="AN734" s="14"/>
      <c r="AO734" s="13">
        <f t="shared" si="486"/>
        <v>0</v>
      </c>
      <c r="AP734" s="14">
        <f t="shared" si="487"/>
        <v>0</v>
      </c>
      <c r="AQ734" s="13">
        <f t="shared" si="488"/>
        <v>0</v>
      </c>
      <c r="AR734" s="14">
        <f t="shared" si="489"/>
        <v>0</v>
      </c>
      <c r="AS734" s="13">
        <f t="shared" si="490"/>
        <v>1.9999999999999574E-2</v>
      </c>
      <c r="AT734" s="14"/>
      <c r="AU734" s="13">
        <f t="shared" si="491"/>
        <v>0</v>
      </c>
      <c r="AV734" s="14">
        <f t="shared" si="492"/>
        <v>0</v>
      </c>
      <c r="AW734" s="13">
        <f t="shared" si="493"/>
        <v>0</v>
      </c>
      <c r="AX734" s="14">
        <f t="shared" si="494"/>
        <v>0</v>
      </c>
      <c r="AY734" s="13">
        <f t="shared" si="495"/>
        <v>0</v>
      </c>
      <c r="AZ734" s="14"/>
      <c r="BA734" s="13">
        <f t="shared" si="496"/>
        <v>0</v>
      </c>
      <c r="BB734" s="14">
        <f t="shared" si="497"/>
        <v>0</v>
      </c>
      <c r="BC734" s="13">
        <f t="shared" si="498"/>
        <v>0</v>
      </c>
      <c r="BD734" s="14">
        <f t="shared" si="499"/>
        <v>0</v>
      </c>
      <c r="BE734" s="13">
        <f t="shared" si="500"/>
        <v>0</v>
      </c>
    </row>
    <row r="735" spans="1:57" x14ac:dyDescent="0.25">
      <c r="A735" s="23">
        <f t="shared" si="501"/>
        <v>14.610416666666444</v>
      </c>
      <c r="B735" s="8" t="s">
        <v>65</v>
      </c>
      <c r="C735" s="10" t="s">
        <v>14</v>
      </c>
      <c r="D735" s="10" t="s">
        <v>14</v>
      </c>
      <c r="E735" t="s">
        <v>11</v>
      </c>
      <c r="F735" s="10"/>
      <c r="G735" s="10"/>
      <c r="H735" s="10" t="s">
        <v>14</v>
      </c>
      <c r="I735" s="11" t="s">
        <v>20</v>
      </c>
      <c r="J735" s="10"/>
      <c r="K735" s="13">
        <f t="shared" si="461"/>
        <v>0</v>
      </c>
      <c r="L735" s="14">
        <f t="shared" si="476"/>
        <v>0</v>
      </c>
      <c r="M735" s="13">
        <f t="shared" si="462"/>
        <v>0</v>
      </c>
      <c r="N735" s="14">
        <f t="shared" si="477"/>
        <v>0</v>
      </c>
      <c r="O735" s="13">
        <f t="shared" si="463"/>
        <v>1.9999999999999574E-2</v>
      </c>
      <c r="P735" s="14"/>
      <c r="Q735" s="13">
        <f t="shared" si="464"/>
        <v>0</v>
      </c>
      <c r="R735" s="14">
        <f t="shared" si="478"/>
        <v>0</v>
      </c>
      <c r="S735" s="13">
        <f t="shared" si="465"/>
        <v>0</v>
      </c>
      <c r="T735" s="14">
        <f t="shared" si="479"/>
        <v>0</v>
      </c>
      <c r="U735" s="13">
        <f t="shared" si="466"/>
        <v>1.9999999999999574E-2</v>
      </c>
      <c r="V735" s="14"/>
      <c r="W735" s="13">
        <f t="shared" si="467"/>
        <v>0</v>
      </c>
      <c r="X735" s="14">
        <f t="shared" si="480"/>
        <v>0</v>
      </c>
      <c r="Y735" s="13">
        <f t="shared" si="468"/>
        <v>0</v>
      </c>
      <c r="Z735" s="14">
        <f t="shared" si="481"/>
        <v>0</v>
      </c>
      <c r="AA735" s="13">
        <f t="shared" si="469"/>
        <v>0</v>
      </c>
      <c r="AB735" s="14"/>
      <c r="AC735" s="13">
        <f t="shared" si="470"/>
        <v>0</v>
      </c>
      <c r="AD735" s="14">
        <f t="shared" si="482"/>
        <v>0</v>
      </c>
      <c r="AE735" s="13">
        <f t="shared" si="471"/>
        <v>0</v>
      </c>
      <c r="AF735" s="14">
        <f t="shared" si="483"/>
        <v>0</v>
      </c>
      <c r="AG735" s="13">
        <f t="shared" si="472"/>
        <v>0</v>
      </c>
      <c r="AH735" s="14"/>
      <c r="AI735" s="13">
        <f t="shared" si="473"/>
        <v>0</v>
      </c>
      <c r="AJ735" s="14">
        <f t="shared" si="484"/>
        <v>0</v>
      </c>
      <c r="AK735" s="13">
        <f t="shared" si="474"/>
        <v>0</v>
      </c>
      <c r="AL735" s="14">
        <f t="shared" si="485"/>
        <v>0</v>
      </c>
      <c r="AM735" s="13">
        <f t="shared" si="475"/>
        <v>0</v>
      </c>
      <c r="AN735" s="14"/>
      <c r="AO735" s="13">
        <f t="shared" si="486"/>
        <v>0</v>
      </c>
      <c r="AP735" s="14">
        <f t="shared" si="487"/>
        <v>0</v>
      </c>
      <c r="AQ735" s="13">
        <f t="shared" si="488"/>
        <v>0</v>
      </c>
      <c r="AR735" s="14">
        <f t="shared" si="489"/>
        <v>0</v>
      </c>
      <c r="AS735" s="13">
        <f t="shared" si="490"/>
        <v>1.9999999999999574E-2</v>
      </c>
      <c r="AT735" s="14"/>
      <c r="AU735" s="13">
        <f t="shared" si="491"/>
        <v>0</v>
      </c>
      <c r="AV735" s="14">
        <f t="shared" si="492"/>
        <v>0</v>
      </c>
      <c r="AW735" s="13">
        <f t="shared" si="493"/>
        <v>14.610416666666444</v>
      </c>
      <c r="AX735" s="14">
        <f t="shared" si="494"/>
        <v>1</v>
      </c>
      <c r="AY735" s="13">
        <f t="shared" si="495"/>
        <v>0</v>
      </c>
      <c r="AZ735" s="14"/>
      <c r="BA735" s="13">
        <f t="shared" si="496"/>
        <v>0</v>
      </c>
      <c r="BB735" s="14">
        <f t="shared" si="497"/>
        <v>0</v>
      </c>
      <c r="BC735" s="13">
        <f t="shared" si="498"/>
        <v>0</v>
      </c>
      <c r="BD735" s="14">
        <f t="shared" si="499"/>
        <v>0</v>
      </c>
      <c r="BE735" s="13">
        <f t="shared" si="500"/>
        <v>0</v>
      </c>
    </row>
    <row r="736" spans="1:57" x14ac:dyDescent="0.25">
      <c r="A736" s="23">
        <f t="shared" si="501"/>
        <v>14.630416666666443</v>
      </c>
      <c r="B736" s="8"/>
      <c r="C736" s="10" t="s">
        <v>14</v>
      </c>
      <c r="D736" s="10" t="s">
        <v>14</v>
      </c>
      <c r="E736" t="s">
        <v>11</v>
      </c>
      <c r="F736" s="10"/>
      <c r="G736" s="10"/>
      <c r="H736" s="10" t="s">
        <v>14</v>
      </c>
      <c r="I736" s="10"/>
      <c r="J736" s="10"/>
      <c r="K736" s="13">
        <f t="shared" si="461"/>
        <v>0</v>
      </c>
      <c r="L736" s="14">
        <f t="shared" si="476"/>
        <v>0</v>
      </c>
      <c r="M736" s="13">
        <f t="shared" si="462"/>
        <v>0</v>
      </c>
      <c r="N736" s="14">
        <f t="shared" si="477"/>
        <v>0</v>
      </c>
      <c r="O736" s="13">
        <f t="shared" si="463"/>
        <v>1.9999999999999574E-2</v>
      </c>
      <c r="P736" s="14"/>
      <c r="Q736" s="13">
        <f t="shared" si="464"/>
        <v>0</v>
      </c>
      <c r="R736" s="14">
        <f t="shared" si="478"/>
        <v>0</v>
      </c>
      <c r="S736" s="13">
        <f t="shared" si="465"/>
        <v>0</v>
      </c>
      <c r="T736" s="14">
        <f t="shared" si="479"/>
        <v>0</v>
      </c>
      <c r="U736" s="13">
        <f t="shared" si="466"/>
        <v>1.9999999999999574E-2</v>
      </c>
      <c r="V736" s="14"/>
      <c r="W736" s="13">
        <f t="shared" si="467"/>
        <v>0</v>
      </c>
      <c r="X736" s="14">
        <f t="shared" si="480"/>
        <v>0</v>
      </c>
      <c r="Y736" s="13">
        <f t="shared" si="468"/>
        <v>0</v>
      </c>
      <c r="Z736" s="14">
        <f t="shared" si="481"/>
        <v>0</v>
      </c>
      <c r="AA736" s="13">
        <f t="shared" si="469"/>
        <v>0</v>
      </c>
      <c r="AB736" s="14"/>
      <c r="AC736" s="13">
        <f t="shared" si="470"/>
        <v>0</v>
      </c>
      <c r="AD736" s="14">
        <f t="shared" si="482"/>
        <v>0</v>
      </c>
      <c r="AE736" s="13">
        <f t="shared" si="471"/>
        <v>0</v>
      </c>
      <c r="AF736" s="14">
        <f t="shared" si="483"/>
        <v>0</v>
      </c>
      <c r="AG736" s="13">
        <f t="shared" si="472"/>
        <v>0</v>
      </c>
      <c r="AH736" s="14"/>
      <c r="AI736" s="13">
        <f t="shared" si="473"/>
        <v>0</v>
      </c>
      <c r="AJ736" s="14">
        <f t="shared" si="484"/>
        <v>0</v>
      </c>
      <c r="AK736" s="13">
        <f t="shared" si="474"/>
        <v>0</v>
      </c>
      <c r="AL736" s="14">
        <f t="shared" si="485"/>
        <v>0</v>
      </c>
      <c r="AM736" s="13">
        <f t="shared" si="475"/>
        <v>0</v>
      </c>
      <c r="AN736" s="14"/>
      <c r="AO736" s="13">
        <f t="shared" si="486"/>
        <v>0</v>
      </c>
      <c r="AP736" s="14">
        <f t="shared" si="487"/>
        <v>0</v>
      </c>
      <c r="AQ736" s="13">
        <f t="shared" si="488"/>
        <v>0</v>
      </c>
      <c r="AR736" s="14">
        <f t="shared" si="489"/>
        <v>0</v>
      </c>
      <c r="AS736" s="13">
        <f t="shared" si="490"/>
        <v>1.9999999999999574E-2</v>
      </c>
      <c r="AT736" s="14"/>
      <c r="AU736" s="13">
        <f t="shared" si="491"/>
        <v>0</v>
      </c>
      <c r="AV736" s="14">
        <f t="shared" si="492"/>
        <v>0</v>
      </c>
      <c r="AW736" s="13">
        <f t="shared" si="493"/>
        <v>0</v>
      </c>
      <c r="AX736" s="14">
        <f t="shared" si="494"/>
        <v>0</v>
      </c>
      <c r="AY736" s="13">
        <f t="shared" si="495"/>
        <v>0</v>
      </c>
      <c r="AZ736" s="14"/>
      <c r="BA736" s="13">
        <f t="shared" si="496"/>
        <v>0</v>
      </c>
      <c r="BB736" s="14">
        <f t="shared" si="497"/>
        <v>0</v>
      </c>
      <c r="BC736" s="13">
        <f t="shared" si="498"/>
        <v>0</v>
      </c>
      <c r="BD736" s="14">
        <f t="shared" si="499"/>
        <v>0</v>
      </c>
      <c r="BE736" s="13">
        <f t="shared" si="500"/>
        <v>0</v>
      </c>
    </row>
    <row r="737" spans="1:57" x14ac:dyDescent="0.25">
      <c r="A737" s="23">
        <f t="shared" si="501"/>
        <v>14.650416666666443</v>
      </c>
      <c r="B737" s="8"/>
      <c r="C737" s="10" t="s">
        <v>14</v>
      </c>
      <c r="D737" s="10" t="s">
        <v>14</v>
      </c>
      <c r="E737" t="s">
        <v>11</v>
      </c>
      <c r="F737" s="10"/>
      <c r="G737" s="10"/>
      <c r="H737" s="10" t="s">
        <v>14</v>
      </c>
      <c r="I737" s="10"/>
      <c r="J737" s="10"/>
      <c r="K737" s="13">
        <f t="shared" si="461"/>
        <v>0</v>
      </c>
      <c r="L737" s="14">
        <f t="shared" si="476"/>
        <v>0</v>
      </c>
      <c r="M737" s="13">
        <f t="shared" si="462"/>
        <v>0</v>
      </c>
      <c r="N737" s="14">
        <f t="shared" si="477"/>
        <v>0</v>
      </c>
      <c r="O737" s="13">
        <f t="shared" si="463"/>
        <v>1.9999999999999574E-2</v>
      </c>
      <c r="P737" s="14"/>
      <c r="Q737" s="13">
        <f t="shared" si="464"/>
        <v>0</v>
      </c>
      <c r="R737" s="14">
        <f t="shared" si="478"/>
        <v>0</v>
      </c>
      <c r="S737" s="13">
        <f t="shared" si="465"/>
        <v>0</v>
      </c>
      <c r="T737" s="14">
        <f t="shared" si="479"/>
        <v>0</v>
      </c>
      <c r="U737" s="13">
        <f t="shared" si="466"/>
        <v>1.9999999999999574E-2</v>
      </c>
      <c r="V737" s="14"/>
      <c r="W737" s="13">
        <f t="shared" si="467"/>
        <v>0</v>
      </c>
      <c r="X737" s="14">
        <f t="shared" si="480"/>
        <v>0</v>
      </c>
      <c r="Y737" s="13">
        <f t="shared" si="468"/>
        <v>0</v>
      </c>
      <c r="Z737" s="14">
        <f t="shared" si="481"/>
        <v>0</v>
      </c>
      <c r="AA737" s="13">
        <f t="shared" si="469"/>
        <v>0</v>
      </c>
      <c r="AB737" s="14"/>
      <c r="AC737" s="13">
        <f t="shared" si="470"/>
        <v>0</v>
      </c>
      <c r="AD737" s="14">
        <f t="shared" si="482"/>
        <v>0</v>
      </c>
      <c r="AE737" s="13">
        <f t="shared" si="471"/>
        <v>0</v>
      </c>
      <c r="AF737" s="14">
        <f t="shared" si="483"/>
        <v>0</v>
      </c>
      <c r="AG737" s="13">
        <f t="shared" si="472"/>
        <v>0</v>
      </c>
      <c r="AH737" s="14"/>
      <c r="AI737" s="13">
        <f t="shared" si="473"/>
        <v>0</v>
      </c>
      <c r="AJ737" s="14">
        <f t="shared" si="484"/>
        <v>0</v>
      </c>
      <c r="AK737" s="13">
        <f t="shared" si="474"/>
        <v>0</v>
      </c>
      <c r="AL737" s="14">
        <f t="shared" si="485"/>
        <v>0</v>
      </c>
      <c r="AM737" s="13">
        <f t="shared" si="475"/>
        <v>0</v>
      </c>
      <c r="AN737" s="14"/>
      <c r="AO737" s="13">
        <f t="shared" si="486"/>
        <v>0</v>
      </c>
      <c r="AP737" s="14">
        <f t="shared" si="487"/>
        <v>0</v>
      </c>
      <c r="AQ737" s="13">
        <f t="shared" si="488"/>
        <v>0</v>
      </c>
      <c r="AR737" s="14">
        <f t="shared" si="489"/>
        <v>0</v>
      </c>
      <c r="AS737" s="13">
        <f t="shared" si="490"/>
        <v>1.9999999999999574E-2</v>
      </c>
      <c r="AT737" s="14"/>
      <c r="AU737" s="13">
        <f t="shared" si="491"/>
        <v>0</v>
      </c>
      <c r="AV737" s="14">
        <f t="shared" si="492"/>
        <v>0</v>
      </c>
      <c r="AW737" s="13">
        <f t="shared" si="493"/>
        <v>0</v>
      </c>
      <c r="AX737" s="14">
        <f t="shared" si="494"/>
        <v>0</v>
      </c>
      <c r="AY737" s="13">
        <f t="shared" si="495"/>
        <v>0</v>
      </c>
      <c r="AZ737" s="14"/>
      <c r="BA737" s="13">
        <f t="shared" si="496"/>
        <v>0</v>
      </c>
      <c r="BB737" s="14">
        <f t="shared" si="497"/>
        <v>0</v>
      </c>
      <c r="BC737" s="13">
        <f t="shared" si="498"/>
        <v>0</v>
      </c>
      <c r="BD737" s="14">
        <f t="shared" si="499"/>
        <v>0</v>
      </c>
      <c r="BE737" s="13">
        <f t="shared" si="500"/>
        <v>0</v>
      </c>
    </row>
    <row r="738" spans="1:57" x14ac:dyDescent="0.25">
      <c r="A738" s="23">
        <f t="shared" si="501"/>
        <v>14.670416666666442</v>
      </c>
      <c r="B738" s="8" t="s">
        <v>76</v>
      </c>
      <c r="C738" s="10" t="s">
        <v>14</v>
      </c>
      <c r="D738" s="10" t="s">
        <v>14</v>
      </c>
      <c r="E738" t="s">
        <v>11</v>
      </c>
      <c r="F738" s="10"/>
      <c r="G738" s="10"/>
      <c r="H738" s="10" t="s">
        <v>14</v>
      </c>
      <c r="J738" s="10" t="s">
        <v>14</v>
      </c>
      <c r="K738" s="13">
        <f t="shared" si="461"/>
        <v>0</v>
      </c>
      <c r="L738" s="14">
        <f t="shared" si="476"/>
        <v>0</v>
      </c>
      <c r="M738" s="13">
        <f t="shared" si="462"/>
        <v>0</v>
      </c>
      <c r="N738" s="14">
        <f t="shared" si="477"/>
        <v>0</v>
      </c>
      <c r="O738" s="13">
        <f t="shared" si="463"/>
        <v>1.9999999999999574E-2</v>
      </c>
      <c r="P738" s="14"/>
      <c r="Q738" s="13">
        <f t="shared" si="464"/>
        <v>0</v>
      </c>
      <c r="R738" s="14">
        <f t="shared" si="478"/>
        <v>0</v>
      </c>
      <c r="S738" s="13">
        <f t="shared" si="465"/>
        <v>0</v>
      </c>
      <c r="T738" s="14">
        <f t="shared" si="479"/>
        <v>0</v>
      </c>
      <c r="U738" s="13">
        <f t="shared" si="466"/>
        <v>1.9999999999999574E-2</v>
      </c>
      <c r="V738" s="14"/>
      <c r="W738" s="13">
        <f t="shared" si="467"/>
        <v>0</v>
      </c>
      <c r="X738" s="14">
        <f t="shared" si="480"/>
        <v>0</v>
      </c>
      <c r="Y738" s="13">
        <f t="shared" si="468"/>
        <v>0</v>
      </c>
      <c r="Z738" s="14">
        <f t="shared" si="481"/>
        <v>0</v>
      </c>
      <c r="AA738" s="13">
        <f t="shared" si="469"/>
        <v>0</v>
      </c>
      <c r="AB738" s="14"/>
      <c r="AC738" s="13">
        <f t="shared" si="470"/>
        <v>0</v>
      </c>
      <c r="AD738" s="14">
        <f t="shared" si="482"/>
        <v>0</v>
      </c>
      <c r="AE738" s="13">
        <f t="shared" si="471"/>
        <v>0</v>
      </c>
      <c r="AF738" s="14">
        <f t="shared" si="483"/>
        <v>0</v>
      </c>
      <c r="AG738" s="13">
        <f t="shared" si="472"/>
        <v>0</v>
      </c>
      <c r="AH738" s="14"/>
      <c r="AI738" s="13">
        <f t="shared" si="473"/>
        <v>0</v>
      </c>
      <c r="AJ738" s="14">
        <f t="shared" si="484"/>
        <v>0</v>
      </c>
      <c r="AK738" s="13">
        <f t="shared" si="474"/>
        <v>0</v>
      </c>
      <c r="AL738" s="14">
        <f t="shared" si="485"/>
        <v>0</v>
      </c>
      <c r="AM738" s="13">
        <f t="shared" si="475"/>
        <v>1.9999999999999574E-2</v>
      </c>
      <c r="AN738" s="14"/>
      <c r="AO738" s="13">
        <f t="shared" si="486"/>
        <v>0</v>
      </c>
      <c r="AP738" s="14">
        <f t="shared" si="487"/>
        <v>0</v>
      </c>
      <c r="AQ738" s="13">
        <f t="shared" si="488"/>
        <v>0</v>
      </c>
      <c r="AR738" s="14">
        <f t="shared" si="489"/>
        <v>0</v>
      </c>
      <c r="AS738" s="13">
        <f t="shared" si="490"/>
        <v>1.9999999999999574E-2</v>
      </c>
      <c r="AT738" s="14"/>
      <c r="AU738" s="13">
        <f t="shared" si="491"/>
        <v>0</v>
      </c>
      <c r="AV738" s="14">
        <f t="shared" si="492"/>
        <v>0</v>
      </c>
      <c r="AW738" s="13">
        <f t="shared" si="493"/>
        <v>0</v>
      </c>
      <c r="AX738" s="14">
        <f t="shared" si="494"/>
        <v>0</v>
      </c>
      <c r="AY738" s="13">
        <f t="shared" si="495"/>
        <v>1.9999999999999574E-2</v>
      </c>
      <c r="AZ738" s="14"/>
      <c r="BA738" s="13">
        <f t="shared" si="496"/>
        <v>14.670416666666442</v>
      </c>
      <c r="BB738" s="14">
        <f t="shared" si="497"/>
        <v>1</v>
      </c>
      <c r="BC738" s="13">
        <f t="shared" si="498"/>
        <v>0</v>
      </c>
      <c r="BD738" s="14">
        <f t="shared" si="499"/>
        <v>0</v>
      </c>
      <c r="BE738" s="13">
        <f t="shared" si="500"/>
        <v>1.9999999999999574E-2</v>
      </c>
    </row>
    <row r="739" spans="1:57" x14ac:dyDescent="0.25">
      <c r="A739" s="23">
        <f t="shared" si="501"/>
        <v>14.690416666666442</v>
      </c>
      <c r="B739" s="8" t="s">
        <v>18</v>
      </c>
      <c r="C739" s="10" t="s">
        <v>14</v>
      </c>
      <c r="D739" t="s">
        <v>11</v>
      </c>
      <c r="E739" s="11" t="s">
        <v>20</v>
      </c>
      <c r="F739" s="10"/>
      <c r="G739" s="10"/>
      <c r="H739" s="10" t="s">
        <v>14</v>
      </c>
      <c r="J739" s="10" t="s">
        <v>14</v>
      </c>
      <c r="K739" s="13">
        <f t="shared" si="461"/>
        <v>0</v>
      </c>
      <c r="L739" s="14">
        <f t="shared" si="476"/>
        <v>0</v>
      </c>
      <c r="M739" s="13">
        <f t="shared" si="462"/>
        <v>0</v>
      </c>
      <c r="N739" s="14">
        <f t="shared" si="477"/>
        <v>0</v>
      </c>
      <c r="O739" s="13">
        <f t="shared" si="463"/>
        <v>1.9999999999999574E-2</v>
      </c>
      <c r="P739" s="14"/>
      <c r="Q739" s="13">
        <f t="shared" si="464"/>
        <v>0</v>
      </c>
      <c r="R739" s="14">
        <f t="shared" si="478"/>
        <v>0</v>
      </c>
      <c r="S739" s="13">
        <f t="shared" si="465"/>
        <v>0</v>
      </c>
      <c r="T739" s="14">
        <f t="shared" si="479"/>
        <v>0</v>
      </c>
      <c r="U739" s="13">
        <f t="shared" si="466"/>
        <v>0</v>
      </c>
      <c r="V739" s="14"/>
      <c r="W739" s="13">
        <f t="shared" si="467"/>
        <v>0</v>
      </c>
      <c r="X739" s="14">
        <f t="shared" si="480"/>
        <v>0</v>
      </c>
      <c r="Y739" s="13">
        <f t="shared" si="468"/>
        <v>14.690416666666442</v>
      </c>
      <c r="Z739" s="14">
        <f t="shared" si="481"/>
        <v>1</v>
      </c>
      <c r="AA739" s="13">
        <f t="shared" si="469"/>
        <v>0</v>
      </c>
      <c r="AB739" s="14"/>
      <c r="AC739" s="13">
        <f t="shared" si="470"/>
        <v>0</v>
      </c>
      <c r="AD739" s="14">
        <f t="shared" si="482"/>
        <v>0</v>
      </c>
      <c r="AE739" s="13">
        <f t="shared" si="471"/>
        <v>0</v>
      </c>
      <c r="AF739" s="14">
        <f t="shared" si="483"/>
        <v>0</v>
      </c>
      <c r="AG739" s="13">
        <f t="shared" si="472"/>
        <v>0</v>
      </c>
      <c r="AH739" s="14"/>
      <c r="AI739" s="13">
        <f t="shared" si="473"/>
        <v>0</v>
      </c>
      <c r="AJ739" s="14">
        <f t="shared" si="484"/>
        <v>0</v>
      </c>
      <c r="AK739" s="13">
        <f t="shared" si="474"/>
        <v>0</v>
      </c>
      <c r="AL739" s="14">
        <f t="shared" si="485"/>
        <v>0</v>
      </c>
      <c r="AM739" s="13">
        <f t="shared" si="475"/>
        <v>1.9999999999999574E-2</v>
      </c>
      <c r="AN739" s="14"/>
      <c r="AO739" s="13">
        <f t="shared" si="486"/>
        <v>0</v>
      </c>
      <c r="AP739" s="14">
        <f t="shared" si="487"/>
        <v>0</v>
      </c>
      <c r="AQ739" s="13">
        <f t="shared" si="488"/>
        <v>0</v>
      </c>
      <c r="AR739" s="14">
        <f t="shared" si="489"/>
        <v>0</v>
      </c>
      <c r="AS739" s="13">
        <f t="shared" si="490"/>
        <v>1.9999999999999574E-2</v>
      </c>
      <c r="AT739" s="14"/>
      <c r="AU739" s="13">
        <f t="shared" si="491"/>
        <v>0</v>
      </c>
      <c r="AV739" s="14">
        <f t="shared" si="492"/>
        <v>0</v>
      </c>
      <c r="AW739" s="13">
        <f t="shared" si="493"/>
        <v>0</v>
      </c>
      <c r="AX739" s="14">
        <f t="shared" si="494"/>
        <v>0</v>
      </c>
      <c r="AY739" s="13">
        <f t="shared" si="495"/>
        <v>1.9999999999999574E-2</v>
      </c>
      <c r="AZ739" s="14"/>
      <c r="BA739" s="13">
        <f t="shared" si="496"/>
        <v>0</v>
      </c>
      <c r="BB739" s="14">
        <f t="shared" si="497"/>
        <v>0</v>
      </c>
      <c r="BC739" s="13">
        <f t="shared" si="498"/>
        <v>0</v>
      </c>
      <c r="BD739" s="14">
        <f t="shared" si="499"/>
        <v>0</v>
      </c>
      <c r="BE739" s="13">
        <f t="shared" si="500"/>
        <v>1.9999999999999574E-2</v>
      </c>
    </row>
    <row r="740" spans="1:57" x14ac:dyDescent="0.25">
      <c r="A740" s="23">
        <f t="shared" si="501"/>
        <v>14.710416666666442</v>
      </c>
      <c r="B740" s="8"/>
      <c r="C740" s="10" t="s">
        <v>14</v>
      </c>
      <c r="D740" t="s">
        <v>11</v>
      </c>
      <c r="E740" s="10"/>
      <c r="F740" s="10"/>
      <c r="G740" s="10"/>
      <c r="H740" s="10" t="s">
        <v>14</v>
      </c>
      <c r="J740" s="10" t="s">
        <v>14</v>
      </c>
      <c r="K740" s="13">
        <f t="shared" si="461"/>
        <v>0</v>
      </c>
      <c r="L740" s="14">
        <f t="shared" si="476"/>
        <v>0</v>
      </c>
      <c r="M740" s="13">
        <f t="shared" si="462"/>
        <v>0</v>
      </c>
      <c r="N740" s="14">
        <f t="shared" si="477"/>
        <v>0</v>
      </c>
      <c r="O740" s="13">
        <f t="shared" si="463"/>
        <v>1.9999999999999574E-2</v>
      </c>
      <c r="P740" s="14"/>
      <c r="Q740" s="13">
        <f t="shared" si="464"/>
        <v>0</v>
      </c>
      <c r="R740" s="14">
        <f t="shared" si="478"/>
        <v>0</v>
      </c>
      <c r="S740" s="13">
        <f t="shared" si="465"/>
        <v>0</v>
      </c>
      <c r="T740" s="14">
        <f t="shared" si="479"/>
        <v>0</v>
      </c>
      <c r="U740" s="13">
        <f t="shared" si="466"/>
        <v>0</v>
      </c>
      <c r="V740" s="14"/>
      <c r="W740" s="13">
        <f t="shared" si="467"/>
        <v>0</v>
      </c>
      <c r="X740" s="14">
        <f t="shared" si="480"/>
        <v>0</v>
      </c>
      <c r="Y740" s="13">
        <f t="shared" si="468"/>
        <v>0</v>
      </c>
      <c r="Z740" s="14">
        <f t="shared" si="481"/>
        <v>0</v>
      </c>
      <c r="AA740" s="13">
        <f t="shared" si="469"/>
        <v>0</v>
      </c>
      <c r="AB740" s="14"/>
      <c r="AC740" s="13">
        <f t="shared" si="470"/>
        <v>0</v>
      </c>
      <c r="AD740" s="14">
        <f t="shared" si="482"/>
        <v>0</v>
      </c>
      <c r="AE740" s="13">
        <f t="shared" si="471"/>
        <v>0</v>
      </c>
      <c r="AF740" s="14">
        <f t="shared" si="483"/>
        <v>0</v>
      </c>
      <c r="AG740" s="13">
        <f t="shared" si="472"/>
        <v>0</v>
      </c>
      <c r="AH740" s="14"/>
      <c r="AI740" s="13">
        <f t="shared" si="473"/>
        <v>0</v>
      </c>
      <c r="AJ740" s="14">
        <f t="shared" si="484"/>
        <v>0</v>
      </c>
      <c r="AK740" s="13">
        <f t="shared" si="474"/>
        <v>0</v>
      </c>
      <c r="AL740" s="14">
        <f t="shared" si="485"/>
        <v>0</v>
      </c>
      <c r="AM740" s="13">
        <f t="shared" si="475"/>
        <v>1.9999999999999574E-2</v>
      </c>
      <c r="AN740" s="14"/>
      <c r="AO740" s="13">
        <f t="shared" si="486"/>
        <v>0</v>
      </c>
      <c r="AP740" s="14">
        <f t="shared" si="487"/>
        <v>0</v>
      </c>
      <c r="AQ740" s="13">
        <f t="shared" si="488"/>
        <v>0</v>
      </c>
      <c r="AR740" s="14">
        <f t="shared" si="489"/>
        <v>0</v>
      </c>
      <c r="AS740" s="13">
        <f t="shared" si="490"/>
        <v>1.9999999999999574E-2</v>
      </c>
      <c r="AT740" s="14"/>
      <c r="AU740" s="13">
        <f t="shared" si="491"/>
        <v>0</v>
      </c>
      <c r="AV740" s="14">
        <f t="shared" si="492"/>
        <v>0</v>
      </c>
      <c r="AW740" s="13">
        <f t="shared" si="493"/>
        <v>0</v>
      </c>
      <c r="AX740" s="14">
        <f t="shared" si="494"/>
        <v>0</v>
      </c>
      <c r="AY740" s="13">
        <f t="shared" si="495"/>
        <v>1.9999999999999574E-2</v>
      </c>
      <c r="AZ740" s="14"/>
      <c r="BA740" s="13">
        <f t="shared" si="496"/>
        <v>0</v>
      </c>
      <c r="BB740" s="14">
        <f t="shared" si="497"/>
        <v>0</v>
      </c>
      <c r="BC740" s="13">
        <f t="shared" si="498"/>
        <v>0</v>
      </c>
      <c r="BD740" s="14">
        <f t="shared" si="499"/>
        <v>0</v>
      </c>
      <c r="BE740" s="13">
        <f t="shared" si="500"/>
        <v>1.9999999999999574E-2</v>
      </c>
    </row>
    <row r="741" spans="1:57" x14ac:dyDescent="0.25">
      <c r="A741" s="23">
        <f t="shared" si="501"/>
        <v>14.730416666666441</v>
      </c>
      <c r="B741" s="8"/>
      <c r="C741" s="10" t="s">
        <v>14</v>
      </c>
      <c r="D741" t="s">
        <v>11</v>
      </c>
      <c r="E741" s="10"/>
      <c r="F741" s="10"/>
      <c r="G741" s="10"/>
      <c r="H741" s="10" t="s">
        <v>14</v>
      </c>
      <c r="J741" s="10" t="s">
        <v>14</v>
      </c>
      <c r="K741" s="13">
        <f t="shared" si="461"/>
        <v>0</v>
      </c>
      <c r="L741" s="14">
        <f t="shared" si="476"/>
        <v>0</v>
      </c>
      <c r="M741" s="13">
        <f t="shared" si="462"/>
        <v>0</v>
      </c>
      <c r="N741" s="14">
        <f t="shared" si="477"/>
        <v>0</v>
      </c>
      <c r="O741" s="13">
        <f t="shared" si="463"/>
        <v>1.9999999999999574E-2</v>
      </c>
      <c r="P741" s="14"/>
      <c r="Q741" s="13">
        <f t="shared" si="464"/>
        <v>0</v>
      </c>
      <c r="R741" s="14">
        <f t="shared" si="478"/>
        <v>0</v>
      </c>
      <c r="S741" s="13">
        <f t="shared" si="465"/>
        <v>0</v>
      </c>
      <c r="T741" s="14">
        <f t="shared" si="479"/>
        <v>0</v>
      </c>
      <c r="U741" s="13">
        <f t="shared" si="466"/>
        <v>0</v>
      </c>
      <c r="V741" s="14"/>
      <c r="W741" s="13">
        <f t="shared" si="467"/>
        <v>0</v>
      </c>
      <c r="X741" s="14">
        <f t="shared" si="480"/>
        <v>0</v>
      </c>
      <c r="Y741" s="13">
        <f t="shared" si="468"/>
        <v>0</v>
      </c>
      <c r="Z741" s="14">
        <f t="shared" si="481"/>
        <v>0</v>
      </c>
      <c r="AA741" s="13">
        <f t="shared" si="469"/>
        <v>0</v>
      </c>
      <c r="AB741" s="14"/>
      <c r="AC741" s="13">
        <f t="shared" si="470"/>
        <v>0</v>
      </c>
      <c r="AD741" s="14">
        <f t="shared" si="482"/>
        <v>0</v>
      </c>
      <c r="AE741" s="13">
        <f t="shared" si="471"/>
        <v>0</v>
      </c>
      <c r="AF741" s="14">
        <f t="shared" si="483"/>
        <v>0</v>
      </c>
      <c r="AG741" s="13">
        <f t="shared" si="472"/>
        <v>0</v>
      </c>
      <c r="AH741" s="14"/>
      <c r="AI741" s="13">
        <f t="shared" si="473"/>
        <v>0</v>
      </c>
      <c r="AJ741" s="14">
        <f t="shared" si="484"/>
        <v>0</v>
      </c>
      <c r="AK741" s="13">
        <f t="shared" si="474"/>
        <v>0</v>
      </c>
      <c r="AL741" s="14">
        <f t="shared" si="485"/>
        <v>0</v>
      </c>
      <c r="AM741" s="13">
        <f t="shared" si="475"/>
        <v>1.9999999999999574E-2</v>
      </c>
      <c r="AN741" s="14"/>
      <c r="AO741" s="13">
        <f t="shared" si="486"/>
        <v>0</v>
      </c>
      <c r="AP741" s="14">
        <f t="shared" si="487"/>
        <v>0</v>
      </c>
      <c r="AQ741" s="13">
        <f t="shared" si="488"/>
        <v>0</v>
      </c>
      <c r="AR741" s="14">
        <f t="shared" si="489"/>
        <v>0</v>
      </c>
      <c r="AS741" s="13">
        <f t="shared" si="490"/>
        <v>1.9999999999999574E-2</v>
      </c>
      <c r="AT741" s="14"/>
      <c r="AU741" s="13">
        <f t="shared" si="491"/>
        <v>0</v>
      </c>
      <c r="AV741" s="14">
        <f t="shared" si="492"/>
        <v>0</v>
      </c>
      <c r="AW741" s="13">
        <f t="shared" si="493"/>
        <v>0</v>
      </c>
      <c r="AX741" s="14">
        <f t="shared" si="494"/>
        <v>0</v>
      </c>
      <c r="AY741" s="13">
        <f t="shared" si="495"/>
        <v>1.9999999999999574E-2</v>
      </c>
      <c r="AZ741" s="14"/>
      <c r="BA741" s="13">
        <f t="shared" si="496"/>
        <v>0</v>
      </c>
      <c r="BB741" s="14">
        <f t="shared" si="497"/>
        <v>0</v>
      </c>
      <c r="BC741" s="13">
        <f t="shared" si="498"/>
        <v>0</v>
      </c>
      <c r="BD741" s="14">
        <f t="shared" si="499"/>
        <v>0</v>
      </c>
      <c r="BE741" s="13">
        <f t="shared" si="500"/>
        <v>1.9999999999999574E-2</v>
      </c>
    </row>
    <row r="742" spans="1:57" x14ac:dyDescent="0.25">
      <c r="A742" s="23">
        <f t="shared" si="501"/>
        <v>14.750416666666441</v>
      </c>
      <c r="B742" s="8"/>
      <c r="C742" s="10" t="s">
        <v>14</v>
      </c>
      <c r="D742" t="s">
        <v>11</v>
      </c>
      <c r="E742" s="10"/>
      <c r="F742" s="10"/>
      <c r="G742" s="10"/>
      <c r="H742" s="10" t="s">
        <v>14</v>
      </c>
      <c r="J742" s="10" t="s">
        <v>14</v>
      </c>
      <c r="K742" s="13">
        <f t="shared" si="461"/>
        <v>0</v>
      </c>
      <c r="L742" s="14">
        <f t="shared" si="476"/>
        <v>0</v>
      </c>
      <c r="M742" s="13">
        <f t="shared" si="462"/>
        <v>0</v>
      </c>
      <c r="N742" s="14">
        <f t="shared" si="477"/>
        <v>0</v>
      </c>
      <c r="O742" s="13">
        <f t="shared" si="463"/>
        <v>1.9999999999999574E-2</v>
      </c>
      <c r="P742" s="14"/>
      <c r="Q742" s="13">
        <f t="shared" si="464"/>
        <v>0</v>
      </c>
      <c r="R742" s="14">
        <f t="shared" si="478"/>
        <v>0</v>
      </c>
      <c r="S742" s="13">
        <f t="shared" si="465"/>
        <v>0</v>
      </c>
      <c r="T742" s="14">
        <f t="shared" si="479"/>
        <v>0</v>
      </c>
      <c r="U742" s="13">
        <f t="shared" si="466"/>
        <v>0</v>
      </c>
      <c r="V742" s="14"/>
      <c r="W742" s="13">
        <f t="shared" si="467"/>
        <v>0</v>
      </c>
      <c r="X742" s="14">
        <f t="shared" si="480"/>
        <v>0</v>
      </c>
      <c r="Y742" s="13">
        <f t="shared" si="468"/>
        <v>0</v>
      </c>
      <c r="Z742" s="14">
        <f t="shared" si="481"/>
        <v>0</v>
      </c>
      <c r="AA742" s="13">
        <f t="shared" si="469"/>
        <v>0</v>
      </c>
      <c r="AB742" s="14"/>
      <c r="AC742" s="13">
        <f t="shared" si="470"/>
        <v>0</v>
      </c>
      <c r="AD742" s="14">
        <f t="shared" si="482"/>
        <v>0</v>
      </c>
      <c r="AE742" s="13">
        <f t="shared" si="471"/>
        <v>0</v>
      </c>
      <c r="AF742" s="14">
        <f t="shared" si="483"/>
        <v>0</v>
      </c>
      <c r="AG742" s="13">
        <f t="shared" si="472"/>
        <v>0</v>
      </c>
      <c r="AH742" s="14"/>
      <c r="AI742" s="13">
        <f t="shared" si="473"/>
        <v>0</v>
      </c>
      <c r="AJ742" s="14">
        <f t="shared" si="484"/>
        <v>0</v>
      </c>
      <c r="AK742" s="13">
        <f t="shared" si="474"/>
        <v>0</v>
      </c>
      <c r="AL742" s="14">
        <f t="shared" si="485"/>
        <v>0</v>
      </c>
      <c r="AM742" s="13">
        <f t="shared" si="475"/>
        <v>1.9999999999999574E-2</v>
      </c>
      <c r="AN742" s="14"/>
      <c r="AO742" s="13">
        <f t="shared" si="486"/>
        <v>0</v>
      </c>
      <c r="AP742" s="14">
        <f t="shared" si="487"/>
        <v>0</v>
      </c>
      <c r="AQ742" s="13">
        <f t="shared" si="488"/>
        <v>0</v>
      </c>
      <c r="AR742" s="14">
        <f t="shared" si="489"/>
        <v>0</v>
      </c>
      <c r="AS742" s="13">
        <f t="shared" si="490"/>
        <v>1.9999999999999574E-2</v>
      </c>
      <c r="AT742" s="14"/>
      <c r="AU742" s="13">
        <f t="shared" si="491"/>
        <v>0</v>
      </c>
      <c r="AV742" s="14">
        <f t="shared" si="492"/>
        <v>0</v>
      </c>
      <c r="AW742" s="13">
        <f t="shared" si="493"/>
        <v>0</v>
      </c>
      <c r="AX742" s="14">
        <f t="shared" si="494"/>
        <v>0</v>
      </c>
      <c r="AY742" s="13">
        <f t="shared" si="495"/>
        <v>1.9999999999999574E-2</v>
      </c>
      <c r="AZ742" s="14"/>
      <c r="BA742" s="13">
        <f t="shared" si="496"/>
        <v>0</v>
      </c>
      <c r="BB742" s="14">
        <f t="shared" si="497"/>
        <v>0</v>
      </c>
      <c r="BC742" s="13">
        <f t="shared" si="498"/>
        <v>0</v>
      </c>
      <c r="BD742" s="14">
        <f t="shared" si="499"/>
        <v>0</v>
      </c>
      <c r="BE742" s="13">
        <f t="shared" si="500"/>
        <v>1.9999999999999574E-2</v>
      </c>
    </row>
    <row r="743" spans="1:57" x14ac:dyDescent="0.25">
      <c r="A743" s="23">
        <f t="shared" si="501"/>
        <v>14.77041666666644</v>
      </c>
      <c r="B743" s="8" t="s">
        <v>17</v>
      </c>
      <c r="C743" s="10" t="s">
        <v>14</v>
      </c>
      <c r="D743" s="11" t="s">
        <v>20</v>
      </c>
      <c r="E743" s="10"/>
      <c r="G743" s="10"/>
      <c r="H743" t="s">
        <v>11</v>
      </c>
      <c r="I743" s="11"/>
      <c r="J743" s="10" t="s">
        <v>14</v>
      </c>
      <c r="K743" s="13">
        <f t="shared" si="461"/>
        <v>0</v>
      </c>
      <c r="L743" s="14">
        <f t="shared" si="476"/>
        <v>0</v>
      </c>
      <c r="M743" s="13">
        <f t="shared" si="462"/>
        <v>0</v>
      </c>
      <c r="N743" s="14">
        <f t="shared" si="477"/>
        <v>0</v>
      </c>
      <c r="O743" s="13">
        <f t="shared" si="463"/>
        <v>1.9999999999999574E-2</v>
      </c>
      <c r="P743" s="14"/>
      <c r="Q743" s="13">
        <f t="shared" si="464"/>
        <v>0</v>
      </c>
      <c r="R743" s="14">
        <f t="shared" si="478"/>
        <v>0</v>
      </c>
      <c r="S743" s="13">
        <f t="shared" si="465"/>
        <v>14.77041666666644</v>
      </c>
      <c r="T743" s="14">
        <f t="shared" si="479"/>
        <v>1</v>
      </c>
      <c r="U743" s="13">
        <f t="shared" si="466"/>
        <v>0</v>
      </c>
      <c r="V743" s="14"/>
      <c r="W743" s="13">
        <f t="shared" si="467"/>
        <v>0</v>
      </c>
      <c r="X743" s="14">
        <f t="shared" si="480"/>
        <v>0</v>
      </c>
      <c r="Y743" s="13">
        <f t="shared" si="468"/>
        <v>0</v>
      </c>
      <c r="Z743" s="14">
        <f t="shared" si="481"/>
        <v>0</v>
      </c>
      <c r="AA743" s="13">
        <f t="shared" si="469"/>
        <v>0</v>
      </c>
      <c r="AB743" s="14"/>
      <c r="AC743" s="13">
        <f t="shared" si="470"/>
        <v>0</v>
      </c>
      <c r="AD743" s="14">
        <f t="shared" si="482"/>
        <v>0</v>
      </c>
      <c r="AE743" s="13">
        <f t="shared" si="471"/>
        <v>0</v>
      </c>
      <c r="AF743" s="14">
        <f t="shared" si="483"/>
        <v>0</v>
      </c>
      <c r="AG743" s="13">
        <f t="shared" si="472"/>
        <v>0</v>
      </c>
      <c r="AH743" s="14"/>
      <c r="AI743" s="13">
        <f t="shared" si="473"/>
        <v>0</v>
      </c>
      <c r="AJ743" s="14">
        <f t="shared" si="484"/>
        <v>0</v>
      </c>
      <c r="AK743" s="13">
        <f t="shared" si="474"/>
        <v>0</v>
      </c>
      <c r="AL743" s="14">
        <f t="shared" si="485"/>
        <v>0</v>
      </c>
      <c r="AM743" s="13">
        <f t="shared" si="475"/>
        <v>1.9999999999999574E-2</v>
      </c>
      <c r="AN743" s="14"/>
      <c r="AO743" s="13">
        <f t="shared" si="486"/>
        <v>0</v>
      </c>
      <c r="AP743" s="14">
        <f t="shared" si="487"/>
        <v>0</v>
      </c>
      <c r="AQ743" s="13">
        <f t="shared" si="488"/>
        <v>0</v>
      </c>
      <c r="AR743" s="14">
        <f t="shared" si="489"/>
        <v>0</v>
      </c>
      <c r="AS743" s="13">
        <f t="shared" si="490"/>
        <v>0</v>
      </c>
      <c r="AT743" s="14"/>
      <c r="AU743" s="13">
        <f t="shared" si="491"/>
        <v>0</v>
      </c>
      <c r="AV743" s="14">
        <f t="shared" si="492"/>
        <v>0</v>
      </c>
      <c r="AW743" s="13">
        <f t="shared" si="493"/>
        <v>0</v>
      </c>
      <c r="AX743" s="14">
        <f t="shared" si="494"/>
        <v>0</v>
      </c>
      <c r="AY743" s="13">
        <f t="shared" si="495"/>
        <v>1.9999999999999574E-2</v>
      </c>
      <c r="AZ743" s="14"/>
      <c r="BA743" s="13">
        <f t="shared" si="496"/>
        <v>0</v>
      </c>
      <c r="BB743" s="14">
        <f t="shared" si="497"/>
        <v>0</v>
      </c>
      <c r="BC743" s="13">
        <f t="shared" si="498"/>
        <v>0</v>
      </c>
      <c r="BD743" s="14">
        <f t="shared" si="499"/>
        <v>0</v>
      </c>
      <c r="BE743" s="13">
        <f t="shared" si="500"/>
        <v>1.9999999999999574E-2</v>
      </c>
    </row>
    <row r="744" spans="1:57" x14ac:dyDescent="0.25">
      <c r="A744" s="23">
        <f t="shared" si="501"/>
        <v>14.79041666666644</v>
      </c>
      <c r="B744" s="8"/>
      <c r="C744" s="10" t="s">
        <v>14</v>
      </c>
      <c r="D744" s="10"/>
      <c r="E744" s="10"/>
      <c r="G744" s="10"/>
      <c r="H744" t="s">
        <v>11</v>
      </c>
      <c r="I744" s="32"/>
      <c r="J744" s="10" t="s">
        <v>14</v>
      </c>
      <c r="K744" s="13">
        <f t="shared" si="461"/>
        <v>0</v>
      </c>
      <c r="L744" s="14">
        <f t="shared" si="476"/>
        <v>0</v>
      </c>
      <c r="M744" s="13">
        <f t="shared" si="462"/>
        <v>0</v>
      </c>
      <c r="N744" s="14">
        <f t="shared" si="477"/>
        <v>0</v>
      </c>
      <c r="O744" s="13">
        <f t="shared" si="463"/>
        <v>1.9999999999999574E-2</v>
      </c>
      <c r="P744" s="14"/>
      <c r="Q744" s="13">
        <f t="shared" si="464"/>
        <v>0</v>
      </c>
      <c r="R744" s="14">
        <f t="shared" si="478"/>
        <v>0</v>
      </c>
      <c r="S744" s="13">
        <f t="shared" si="465"/>
        <v>0</v>
      </c>
      <c r="T744" s="14">
        <f t="shared" si="479"/>
        <v>0</v>
      </c>
      <c r="U744" s="13">
        <f t="shared" si="466"/>
        <v>0</v>
      </c>
      <c r="V744" s="14"/>
      <c r="W744" s="13">
        <f t="shared" si="467"/>
        <v>0</v>
      </c>
      <c r="X744" s="14">
        <f t="shared" si="480"/>
        <v>0</v>
      </c>
      <c r="Y744" s="13">
        <f t="shared" si="468"/>
        <v>0</v>
      </c>
      <c r="Z744" s="14">
        <f t="shared" si="481"/>
        <v>0</v>
      </c>
      <c r="AA744" s="13">
        <f t="shared" si="469"/>
        <v>0</v>
      </c>
      <c r="AB744" s="14"/>
      <c r="AC744" s="13">
        <f t="shared" si="470"/>
        <v>0</v>
      </c>
      <c r="AD744" s="14">
        <f t="shared" si="482"/>
        <v>0</v>
      </c>
      <c r="AE744" s="13">
        <f t="shared" si="471"/>
        <v>0</v>
      </c>
      <c r="AF744" s="14">
        <f t="shared" si="483"/>
        <v>0</v>
      </c>
      <c r="AG744" s="13">
        <f t="shared" si="472"/>
        <v>0</v>
      </c>
      <c r="AH744" s="14"/>
      <c r="AI744" s="13">
        <f t="shared" si="473"/>
        <v>0</v>
      </c>
      <c r="AJ744" s="14">
        <f t="shared" si="484"/>
        <v>0</v>
      </c>
      <c r="AK744" s="13">
        <f t="shared" si="474"/>
        <v>0</v>
      </c>
      <c r="AL744" s="14">
        <f t="shared" si="485"/>
        <v>0</v>
      </c>
      <c r="AM744" s="13">
        <f t="shared" si="475"/>
        <v>1.9999999999999574E-2</v>
      </c>
      <c r="AN744" s="14"/>
      <c r="AO744" s="13">
        <f t="shared" si="486"/>
        <v>0</v>
      </c>
      <c r="AP744" s="14">
        <f t="shared" si="487"/>
        <v>0</v>
      </c>
      <c r="AQ744" s="13">
        <f t="shared" si="488"/>
        <v>0</v>
      </c>
      <c r="AR744" s="14">
        <f t="shared" si="489"/>
        <v>0</v>
      </c>
      <c r="AS744" s="13">
        <f t="shared" si="490"/>
        <v>0</v>
      </c>
      <c r="AT744" s="14"/>
      <c r="AU744" s="13">
        <f t="shared" si="491"/>
        <v>0</v>
      </c>
      <c r="AV744" s="14">
        <f t="shared" si="492"/>
        <v>0</v>
      </c>
      <c r="AW744" s="13">
        <f t="shared" si="493"/>
        <v>0</v>
      </c>
      <c r="AX744" s="14">
        <f t="shared" si="494"/>
        <v>0</v>
      </c>
      <c r="AY744" s="13">
        <f t="shared" si="495"/>
        <v>1.9999999999999574E-2</v>
      </c>
      <c r="AZ744" s="14"/>
      <c r="BA744" s="13">
        <f t="shared" si="496"/>
        <v>0</v>
      </c>
      <c r="BB744" s="14">
        <f t="shared" si="497"/>
        <v>0</v>
      </c>
      <c r="BC744" s="13">
        <f t="shared" si="498"/>
        <v>0</v>
      </c>
      <c r="BD744" s="14">
        <f t="shared" si="499"/>
        <v>0</v>
      </c>
      <c r="BE744" s="13">
        <f t="shared" si="500"/>
        <v>1.9999999999999574E-2</v>
      </c>
    </row>
    <row r="745" spans="1:57" x14ac:dyDescent="0.25">
      <c r="A745" s="23">
        <f t="shared" si="501"/>
        <v>14.810416666666439</v>
      </c>
      <c r="B745" s="8"/>
      <c r="C745" s="10" t="s">
        <v>14</v>
      </c>
      <c r="D745" s="10"/>
      <c r="E745" s="10"/>
      <c r="G745" s="10"/>
      <c r="H745" t="s">
        <v>11</v>
      </c>
      <c r="I745" s="32"/>
      <c r="J745" s="10" t="s">
        <v>14</v>
      </c>
      <c r="K745" s="13">
        <f t="shared" si="461"/>
        <v>0</v>
      </c>
      <c r="L745" s="14">
        <f t="shared" si="476"/>
        <v>0</v>
      </c>
      <c r="M745" s="13">
        <f t="shared" si="462"/>
        <v>0</v>
      </c>
      <c r="N745" s="14">
        <f t="shared" si="477"/>
        <v>0</v>
      </c>
      <c r="O745" s="13">
        <f t="shared" si="463"/>
        <v>1.9999999999999574E-2</v>
      </c>
      <c r="P745" s="14"/>
      <c r="Q745" s="13">
        <f t="shared" si="464"/>
        <v>0</v>
      </c>
      <c r="R745" s="14">
        <f t="shared" si="478"/>
        <v>0</v>
      </c>
      <c r="S745" s="13">
        <f t="shared" si="465"/>
        <v>0</v>
      </c>
      <c r="T745" s="14">
        <f t="shared" si="479"/>
        <v>0</v>
      </c>
      <c r="U745" s="13">
        <f t="shared" si="466"/>
        <v>0</v>
      </c>
      <c r="V745" s="14"/>
      <c r="W745" s="13">
        <f t="shared" si="467"/>
        <v>0</v>
      </c>
      <c r="X745" s="14">
        <f t="shared" si="480"/>
        <v>0</v>
      </c>
      <c r="Y745" s="13">
        <f t="shared" si="468"/>
        <v>0</v>
      </c>
      <c r="Z745" s="14">
        <f t="shared" si="481"/>
        <v>0</v>
      </c>
      <c r="AA745" s="13">
        <f t="shared" si="469"/>
        <v>0</v>
      </c>
      <c r="AB745" s="14"/>
      <c r="AC745" s="13">
        <f t="shared" si="470"/>
        <v>0</v>
      </c>
      <c r="AD745" s="14">
        <f t="shared" si="482"/>
        <v>0</v>
      </c>
      <c r="AE745" s="13">
        <f t="shared" si="471"/>
        <v>0</v>
      </c>
      <c r="AF745" s="14">
        <f t="shared" si="483"/>
        <v>0</v>
      </c>
      <c r="AG745" s="13">
        <f t="shared" si="472"/>
        <v>0</v>
      </c>
      <c r="AH745" s="14"/>
      <c r="AI745" s="13">
        <f t="shared" si="473"/>
        <v>0</v>
      </c>
      <c r="AJ745" s="14">
        <f t="shared" si="484"/>
        <v>0</v>
      </c>
      <c r="AK745" s="13">
        <f t="shared" si="474"/>
        <v>0</v>
      </c>
      <c r="AL745" s="14">
        <f t="shared" si="485"/>
        <v>0</v>
      </c>
      <c r="AM745" s="13">
        <f t="shared" si="475"/>
        <v>1.9999999999999574E-2</v>
      </c>
      <c r="AN745" s="14"/>
      <c r="AO745" s="13">
        <f t="shared" si="486"/>
        <v>0</v>
      </c>
      <c r="AP745" s="14">
        <f t="shared" si="487"/>
        <v>0</v>
      </c>
      <c r="AQ745" s="13">
        <f t="shared" si="488"/>
        <v>0</v>
      </c>
      <c r="AR745" s="14">
        <f t="shared" si="489"/>
        <v>0</v>
      </c>
      <c r="AS745" s="13">
        <f t="shared" si="490"/>
        <v>0</v>
      </c>
      <c r="AT745" s="14"/>
      <c r="AU745" s="13">
        <f t="shared" si="491"/>
        <v>0</v>
      </c>
      <c r="AV745" s="14">
        <f t="shared" si="492"/>
        <v>0</v>
      </c>
      <c r="AW745" s="13">
        <f t="shared" si="493"/>
        <v>0</v>
      </c>
      <c r="AX745" s="14">
        <f t="shared" si="494"/>
        <v>0</v>
      </c>
      <c r="AY745" s="13">
        <f t="shared" si="495"/>
        <v>1.9999999999999574E-2</v>
      </c>
      <c r="AZ745" s="14"/>
      <c r="BA745" s="13">
        <f t="shared" si="496"/>
        <v>0</v>
      </c>
      <c r="BB745" s="14">
        <f t="shared" si="497"/>
        <v>0</v>
      </c>
      <c r="BC745" s="13">
        <f t="shared" si="498"/>
        <v>0</v>
      </c>
      <c r="BD745" s="14">
        <f t="shared" si="499"/>
        <v>0</v>
      </c>
      <c r="BE745" s="13">
        <f t="shared" si="500"/>
        <v>1.9999999999999574E-2</v>
      </c>
    </row>
    <row r="746" spans="1:57" x14ac:dyDescent="0.25">
      <c r="A746" s="23">
        <f t="shared" si="501"/>
        <v>14.830416666666439</v>
      </c>
      <c r="B746" s="8" t="s">
        <v>13</v>
      </c>
      <c r="C746" s="10" t="s">
        <v>14</v>
      </c>
      <c r="D746" s="10"/>
      <c r="E746" s="10"/>
      <c r="G746" s="10" t="s">
        <v>14</v>
      </c>
      <c r="H746" t="s">
        <v>11</v>
      </c>
      <c r="I746" s="11"/>
      <c r="J746" s="10" t="s">
        <v>14</v>
      </c>
      <c r="K746" s="13">
        <f t="shared" si="461"/>
        <v>0</v>
      </c>
      <c r="L746" s="14">
        <f t="shared" si="476"/>
        <v>0</v>
      </c>
      <c r="M746" s="13">
        <f t="shared" si="462"/>
        <v>0</v>
      </c>
      <c r="N746" s="14">
        <f t="shared" si="477"/>
        <v>0</v>
      </c>
      <c r="O746" s="13">
        <f t="shared" si="463"/>
        <v>1.9999999999999574E-2</v>
      </c>
      <c r="P746" s="14"/>
      <c r="Q746" s="13">
        <f t="shared" si="464"/>
        <v>0</v>
      </c>
      <c r="R746" s="14">
        <f t="shared" si="478"/>
        <v>0</v>
      </c>
      <c r="S746" s="13">
        <f t="shared" si="465"/>
        <v>0</v>
      </c>
      <c r="T746" s="14">
        <f t="shared" si="479"/>
        <v>0</v>
      </c>
      <c r="U746" s="13">
        <f t="shared" si="466"/>
        <v>0</v>
      </c>
      <c r="V746" s="14"/>
      <c r="W746" s="13">
        <f t="shared" si="467"/>
        <v>0</v>
      </c>
      <c r="X746" s="14">
        <f t="shared" si="480"/>
        <v>0</v>
      </c>
      <c r="Y746" s="13">
        <f t="shared" si="468"/>
        <v>0</v>
      </c>
      <c r="Z746" s="14">
        <f t="shared" si="481"/>
        <v>0</v>
      </c>
      <c r="AA746" s="13">
        <f t="shared" si="469"/>
        <v>0</v>
      </c>
      <c r="AB746" s="14"/>
      <c r="AC746" s="13">
        <f t="shared" si="470"/>
        <v>0</v>
      </c>
      <c r="AD746" s="14">
        <f t="shared" si="482"/>
        <v>0</v>
      </c>
      <c r="AE746" s="13">
        <f t="shared" si="471"/>
        <v>0</v>
      </c>
      <c r="AF746" s="14">
        <f t="shared" si="483"/>
        <v>0</v>
      </c>
      <c r="AG746" s="13">
        <f t="shared" si="472"/>
        <v>0</v>
      </c>
      <c r="AH746" s="14"/>
      <c r="AI746" s="13">
        <f t="shared" si="473"/>
        <v>14.830416666666439</v>
      </c>
      <c r="AJ746" s="14">
        <f t="shared" si="484"/>
        <v>1</v>
      </c>
      <c r="AK746" s="13">
        <f t="shared" si="474"/>
        <v>0</v>
      </c>
      <c r="AL746" s="14">
        <f t="shared" si="485"/>
        <v>0</v>
      </c>
      <c r="AM746" s="13">
        <f t="shared" si="475"/>
        <v>1.9999999999999574E-2</v>
      </c>
      <c r="AN746" s="14"/>
      <c r="AO746" s="13">
        <f t="shared" si="486"/>
        <v>0</v>
      </c>
      <c r="AP746" s="14">
        <f t="shared" si="487"/>
        <v>0</v>
      </c>
      <c r="AQ746" s="13">
        <f t="shared" si="488"/>
        <v>0</v>
      </c>
      <c r="AR746" s="14">
        <f t="shared" si="489"/>
        <v>0</v>
      </c>
      <c r="AS746" s="13">
        <f t="shared" si="490"/>
        <v>0</v>
      </c>
      <c r="AT746" s="14"/>
      <c r="AU746" s="13">
        <f t="shared" si="491"/>
        <v>0</v>
      </c>
      <c r="AV746" s="14">
        <f t="shared" si="492"/>
        <v>0</v>
      </c>
      <c r="AW746" s="13">
        <f t="shared" si="493"/>
        <v>0</v>
      </c>
      <c r="AX746" s="14">
        <f t="shared" si="494"/>
        <v>0</v>
      </c>
      <c r="AY746" s="13">
        <f t="shared" si="495"/>
        <v>1.9999999999999574E-2</v>
      </c>
      <c r="AZ746" s="14"/>
      <c r="BA746" s="13">
        <f t="shared" si="496"/>
        <v>0</v>
      </c>
      <c r="BB746" s="14">
        <f t="shared" si="497"/>
        <v>0</v>
      </c>
      <c r="BC746" s="13">
        <f t="shared" si="498"/>
        <v>0</v>
      </c>
      <c r="BD746" s="14">
        <f t="shared" si="499"/>
        <v>0</v>
      </c>
      <c r="BE746" s="13">
        <f t="shared" si="500"/>
        <v>1.9999999999999574E-2</v>
      </c>
    </row>
    <row r="747" spans="1:57" x14ac:dyDescent="0.25">
      <c r="A747" s="23">
        <f t="shared" si="501"/>
        <v>14.850416666666439</v>
      </c>
      <c r="B747" s="8" t="s">
        <v>64</v>
      </c>
      <c r="C747" s="10" t="s">
        <v>14</v>
      </c>
      <c r="D747" s="10"/>
      <c r="F747" s="11"/>
      <c r="G747" s="10" t="s">
        <v>14</v>
      </c>
      <c r="H747" s="11" t="s">
        <v>20</v>
      </c>
      <c r="I747" s="10"/>
      <c r="J747" s="10" t="s">
        <v>14</v>
      </c>
      <c r="K747" s="13">
        <f t="shared" si="461"/>
        <v>0</v>
      </c>
      <c r="L747" s="14">
        <f t="shared" si="476"/>
        <v>0</v>
      </c>
      <c r="M747" s="13">
        <f t="shared" si="462"/>
        <v>0</v>
      </c>
      <c r="N747" s="14">
        <f t="shared" si="477"/>
        <v>0</v>
      </c>
      <c r="O747" s="13">
        <f t="shared" si="463"/>
        <v>1.9999999999999574E-2</v>
      </c>
      <c r="P747" s="14"/>
      <c r="Q747" s="13">
        <f t="shared" si="464"/>
        <v>0</v>
      </c>
      <c r="R747" s="14">
        <f t="shared" si="478"/>
        <v>0</v>
      </c>
      <c r="S747" s="13">
        <f t="shared" si="465"/>
        <v>0</v>
      </c>
      <c r="T747" s="14">
        <f t="shared" si="479"/>
        <v>0</v>
      </c>
      <c r="U747" s="13">
        <f t="shared" si="466"/>
        <v>0</v>
      </c>
      <c r="V747" s="14"/>
      <c r="W747" s="13">
        <f t="shared" si="467"/>
        <v>0</v>
      </c>
      <c r="X747" s="14">
        <f t="shared" si="480"/>
        <v>0</v>
      </c>
      <c r="Y747" s="13">
        <f t="shared" si="468"/>
        <v>0</v>
      </c>
      <c r="Z747" s="14">
        <f t="shared" si="481"/>
        <v>0</v>
      </c>
      <c r="AA747" s="13">
        <f t="shared" si="469"/>
        <v>0</v>
      </c>
      <c r="AB747" s="14"/>
      <c r="AC747" s="13">
        <f t="shared" si="470"/>
        <v>0</v>
      </c>
      <c r="AD747" s="14">
        <f t="shared" si="482"/>
        <v>0</v>
      </c>
      <c r="AE747" s="13">
        <f t="shared" si="471"/>
        <v>0</v>
      </c>
      <c r="AF747" s="14">
        <f t="shared" si="483"/>
        <v>0</v>
      </c>
      <c r="AG747" s="13">
        <f t="shared" si="472"/>
        <v>0</v>
      </c>
      <c r="AH747" s="14"/>
      <c r="AI747" s="13">
        <f t="shared" si="473"/>
        <v>0</v>
      </c>
      <c r="AJ747" s="14">
        <f t="shared" si="484"/>
        <v>0</v>
      </c>
      <c r="AK747" s="13">
        <f t="shared" si="474"/>
        <v>0</v>
      </c>
      <c r="AL747" s="14">
        <f t="shared" si="485"/>
        <v>0</v>
      </c>
      <c r="AM747" s="13">
        <f t="shared" si="475"/>
        <v>1.9999999999999574E-2</v>
      </c>
      <c r="AN747" s="14"/>
      <c r="AO747" s="13">
        <f t="shared" si="486"/>
        <v>0</v>
      </c>
      <c r="AP747" s="14">
        <f t="shared" si="487"/>
        <v>0</v>
      </c>
      <c r="AQ747" s="13">
        <f t="shared" si="488"/>
        <v>14.850416666666439</v>
      </c>
      <c r="AR747" s="14">
        <f t="shared" si="489"/>
        <v>1</v>
      </c>
      <c r="AS747" s="13">
        <f t="shared" si="490"/>
        <v>0</v>
      </c>
      <c r="AT747" s="14"/>
      <c r="AU747" s="13">
        <f t="shared" si="491"/>
        <v>0</v>
      </c>
      <c r="AV747" s="14">
        <f t="shared" si="492"/>
        <v>0</v>
      </c>
      <c r="AW747" s="13">
        <f t="shared" si="493"/>
        <v>0</v>
      </c>
      <c r="AX747" s="14">
        <f t="shared" si="494"/>
        <v>0</v>
      </c>
      <c r="AY747" s="13">
        <f t="shared" si="495"/>
        <v>1.9999999999999574E-2</v>
      </c>
      <c r="AZ747" s="14"/>
      <c r="BA747" s="13">
        <f t="shared" si="496"/>
        <v>0</v>
      </c>
      <c r="BB747" s="14">
        <f t="shared" si="497"/>
        <v>0</v>
      </c>
      <c r="BC747" s="13">
        <f t="shared" si="498"/>
        <v>0</v>
      </c>
      <c r="BD747" s="14">
        <f t="shared" si="499"/>
        <v>0</v>
      </c>
      <c r="BE747" s="13">
        <f t="shared" si="500"/>
        <v>1.9999999999999574E-2</v>
      </c>
    </row>
    <row r="748" spans="1:57" x14ac:dyDescent="0.25">
      <c r="A748" s="23">
        <f t="shared" si="501"/>
        <v>14.870416666666438</v>
      </c>
      <c r="B748" s="8" t="s">
        <v>21</v>
      </c>
      <c r="C748" t="s">
        <v>11</v>
      </c>
      <c r="D748" s="10"/>
      <c r="E748" s="10" t="s">
        <v>14</v>
      </c>
      <c r="F748" s="10"/>
      <c r="G748" s="10" t="s">
        <v>14</v>
      </c>
      <c r="H748" s="10"/>
      <c r="I748" s="10"/>
      <c r="J748" s="10" t="s">
        <v>14</v>
      </c>
      <c r="K748" s="13">
        <f t="shared" si="461"/>
        <v>0</v>
      </c>
      <c r="L748" s="14">
        <f t="shared" si="476"/>
        <v>0</v>
      </c>
      <c r="M748" s="13">
        <f t="shared" si="462"/>
        <v>0</v>
      </c>
      <c r="N748" s="14">
        <f t="shared" si="477"/>
        <v>0</v>
      </c>
      <c r="O748" s="13">
        <f t="shared" si="463"/>
        <v>0</v>
      </c>
      <c r="P748" s="14"/>
      <c r="Q748" s="13">
        <f t="shared" si="464"/>
        <v>0</v>
      </c>
      <c r="R748" s="14">
        <f t="shared" si="478"/>
        <v>0</v>
      </c>
      <c r="S748" s="13">
        <f t="shared" si="465"/>
        <v>0</v>
      </c>
      <c r="T748" s="14">
        <f t="shared" si="479"/>
        <v>0</v>
      </c>
      <c r="U748" s="13">
        <f t="shared" si="466"/>
        <v>0</v>
      </c>
      <c r="V748" s="14"/>
      <c r="W748" s="13">
        <f t="shared" si="467"/>
        <v>14.870416666666438</v>
      </c>
      <c r="X748" s="14">
        <f t="shared" si="480"/>
        <v>1</v>
      </c>
      <c r="Y748" s="13">
        <f t="shared" si="468"/>
        <v>0</v>
      </c>
      <c r="Z748" s="14">
        <f t="shared" si="481"/>
        <v>0</v>
      </c>
      <c r="AA748" s="13">
        <f t="shared" si="469"/>
        <v>1.9999999999999574E-2</v>
      </c>
      <c r="AB748" s="14"/>
      <c r="AC748" s="13">
        <f t="shared" si="470"/>
        <v>0</v>
      </c>
      <c r="AD748" s="14">
        <f t="shared" si="482"/>
        <v>0</v>
      </c>
      <c r="AE748" s="13">
        <f t="shared" si="471"/>
        <v>0</v>
      </c>
      <c r="AF748" s="14">
        <f t="shared" si="483"/>
        <v>0</v>
      </c>
      <c r="AG748" s="13">
        <f t="shared" si="472"/>
        <v>0</v>
      </c>
      <c r="AH748" s="14"/>
      <c r="AI748" s="13">
        <f t="shared" si="473"/>
        <v>0</v>
      </c>
      <c r="AJ748" s="14">
        <f t="shared" si="484"/>
        <v>0</v>
      </c>
      <c r="AK748" s="13">
        <f t="shared" si="474"/>
        <v>0</v>
      </c>
      <c r="AL748" s="14">
        <f t="shared" si="485"/>
        <v>0</v>
      </c>
      <c r="AM748" s="13">
        <f t="shared" si="475"/>
        <v>1.9999999999999574E-2</v>
      </c>
      <c r="AN748" s="14"/>
      <c r="AO748" s="13">
        <f t="shared" si="486"/>
        <v>0</v>
      </c>
      <c r="AP748" s="14">
        <f t="shared" si="487"/>
        <v>0</v>
      </c>
      <c r="AQ748" s="13">
        <f t="shared" si="488"/>
        <v>0</v>
      </c>
      <c r="AR748" s="14">
        <f t="shared" si="489"/>
        <v>0</v>
      </c>
      <c r="AS748" s="13">
        <f t="shared" si="490"/>
        <v>0</v>
      </c>
      <c r="AT748" s="14"/>
      <c r="AU748" s="13">
        <f t="shared" si="491"/>
        <v>0</v>
      </c>
      <c r="AV748" s="14">
        <f t="shared" si="492"/>
        <v>0</v>
      </c>
      <c r="AW748" s="13">
        <f t="shared" si="493"/>
        <v>0</v>
      </c>
      <c r="AX748" s="14">
        <f t="shared" si="494"/>
        <v>0</v>
      </c>
      <c r="AY748" s="13">
        <f t="shared" si="495"/>
        <v>1.9999999999999574E-2</v>
      </c>
      <c r="AZ748" s="14"/>
      <c r="BA748" s="13">
        <f t="shared" si="496"/>
        <v>0</v>
      </c>
      <c r="BB748" s="14">
        <f t="shared" si="497"/>
        <v>0</v>
      </c>
      <c r="BC748" s="13">
        <f t="shared" si="498"/>
        <v>0</v>
      </c>
      <c r="BD748" s="14">
        <f t="shared" si="499"/>
        <v>0</v>
      </c>
      <c r="BE748" s="13">
        <f t="shared" si="500"/>
        <v>1.9999999999999574E-2</v>
      </c>
    </row>
    <row r="749" spans="1:57" x14ac:dyDescent="0.25">
      <c r="A749" s="23">
        <f t="shared" si="501"/>
        <v>14.890416666666438</v>
      </c>
      <c r="B749" s="8"/>
      <c r="C749" t="s">
        <v>11</v>
      </c>
      <c r="D749" s="10"/>
      <c r="E749" s="10" t="s">
        <v>14</v>
      </c>
      <c r="F749" s="10"/>
      <c r="G749" s="10" t="s">
        <v>14</v>
      </c>
      <c r="H749" s="32"/>
      <c r="I749" s="32"/>
      <c r="J749" s="10" t="s">
        <v>14</v>
      </c>
      <c r="K749" s="13">
        <f t="shared" si="461"/>
        <v>0</v>
      </c>
      <c r="L749" s="14">
        <f t="shared" si="476"/>
        <v>0</v>
      </c>
      <c r="M749" s="13">
        <f t="shared" si="462"/>
        <v>0</v>
      </c>
      <c r="N749" s="14">
        <f t="shared" si="477"/>
        <v>0</v>
      </c>
      <c r="O749" s="13">
        <f t="shared" si="463"/>
        <v>0</v>
      </c>
      <c r="P749" s="14"/>
      <c r="Q749" s="13">
        <f t="shared" si="464"/>
        <v>0</v>
      </c>
      <c r="R749" s="14">
        <f t="shared" si="478"/>
        <v>0</v>
      </c>
      <c r="S749" s="13">
        <f t="shared" si="465"/>
        <v>0</v>
      </c>
      <c r="T749" s="14">
        <f t="shared" si="479"/>
        <v>0</v>
      </c>
      <c r="U749" s="13">
        <f t="shared" si="466"/>
        <v>0</v>
      </c>
      <c r="V749" s="14"/>
      <c r="W749" s="13">
        <f t="shared" si="467"/>
        <v>0</v>
      </c>
      <c r="X749" s="14">
        <f t="shared" si="480"/>
        <v>0</v>
      </c>
      <c r="Y749" s="13">
        <f t="shared" si="468"/>
        <v>0</v>
      </c>
      <c r="Z749" s="14">
        <f t="shared" si="481"/>
        <v>0</v>
      </c>
      <c r="AA749" s="13">
        <f t="shared" si="469"/>
        <v>1.9999999999999574E-2</v>
      </c>
      <c r="AB749" s="14"/>
      <c r="AC749" s="13">
        <f t="shared" si="470"/>
        <v>0</v>
      </c>
      <c r="AD749" s="14">
        <f t="shared" si="482"/>
        <v>0</v>
      </c>
      <c r="AE749" s="13">
        <f t="shared" si="471"/>
        <v>0</v>
      </c>
      <c r="AF749" s="14">
        <f t="shared" si="483"/>
        <v>0</v>
      </c>
      <c r="AG749" s="13">
        <f t="shared" si="472"/>
        <v>0</v>
      </c>
      <c r="AH749" s="14"/>
      <c r="AI749" s="13">
        <f t="shared" si="473"/>
        <v>0</v>
      </c>
      <c r="AJ749" s="14">
        <f t="shared" si="484"/>
        <v>0</v>
      </c>
      <c r="AK749" s="13">
        <f t="shared" si="474"/>
        <v>0</v>
      </c>
      <c r="AL749" s="14">
        <f t="shared" si="485"/>
        <v>0</v>
      </c>
      <c r="AM749" s="13">
        <f t="shared" si="475"/>
        <v>1.9999999999999574E-2</v>
      </c>
      <c r="AN749" s="14"/>
      <c r="AO749" s="13">
        <f t="shared" si="486"/>
        <v>0</v>
      </c>
      <c r="AP749" s="14">
        <f t="shared" si="487"/>
        <v>0</v>
      </c>
      <c r="AQ749" s="13">
        <f t="shared" si="488"/>
        <v>0</v>
      </c>
      <c r="AR749" s="14">
        <f t="shared" si="489"/>
        <v>0</v>
      </c>
      <c r="AS749" s="13">
        <f t="shared" si="490"/>
        <v>0</v>
      </c>
      <c r="AT749" s="14"/>
      <c r="AU749" s="13">
        <f t="shared" si="491"/>
        <v>0</v>
      </c>
      <c r="AV749" s="14">
        <f t="shared" si="492"/>
        <v>0</v>
      </c>
      <c r="AW749" s="13">
        <f t="shared" si="493"/>
        <v>0</v>
      </c>
      <c r="AX749" s="14">
        <f t="shared" si="494"/>
        <v>0</v>
      </c>
      <c r="AY749" s="13">
        <f t="shared" si="495"/>
        <v>1.9999999999999574E-2</v>
      </c>
      <c r="AZ749" s="14"/>
      <c r="BA749" s="13">
        <f t="shared" si="496"/>
        <v>0</v>
      </c>
      <c r="BB749" s="14">
        <f t="shared" si="497"/>
        <v>0</v>
      </c>
      <c r="BC749" s="13">
        <f t="shared" si="498"/>
        <v>0</v>
      </c>
      <c r="BD749" s="14">
        <f t="shared" si="499"/>
        <v>0</v>
      </c>
      <c r="BE749" s="13">
        <f t="shared" si="500"/>
        <v>1.9999999999999574E-2</v>
      </c>
    </row>
    <row r="750" spans="1:57" x14ac:dyDescent="0.25">
      <c r="A750" s="23">
        <f t="shared" si="501"/>
        <v>14.910416666666437</v>
      </c>
      <c r="B750" s="8"/>
      <c r="C750" t="s">
        <v>11</v>
      </c>
      <c r="D750" s="10"/>
      <c r="E750" s="10" t="s">
        <v>14</v>
      </c>
      <c r="F750" s="10"/>
      <c r="G750" s="10" t="s">
        <v>14</v>
      </c>
      <c r="H750" s="32"/>
      <c r="I750" s="32"/>
      <c r="J750" s="10" t="s">
        <v>14</v>
      </c>
      <c r="K750" s="13">
        <f t="shared" si="461"/>
        <v>0</v>
      </c>
      <c r="L750" s="14">
        <f t="shared" si="476"/>
        <v>0</v>
      </c>
      <c r="M750" s="13">
        <f t="shared" si="462"/>
        <v>0</v>
      </c>
      <c r="N750" s="14">
        <f t="shared" si="477"/>
        <v>0</v>
      </c>
      <c r="O750" s="13">
        <f t="shared" si="463"/>
        <v>0</v>
      </c>
      <c r="P750" s="14"/>
      <c r="Q750" s="13">
        <f t="shared" si="464"/>
        <v>0</v>
      </c>
      <c r="R750" s="14">
        <f t="shared" si="478"/>
        <v>0</v>
      </c>
      <c r="S750" s="13">
        <f t="shared" si="465"/>
        <v>0</v>
      </c>
      <c r="T750" s="14">
        <f t="shared" si="479"/>
        <v>0</v>
      </c>
      <c r="U750" s="13">
        <f t="shared" si="466"/>
        <v>0</v>
      </c>
      <c r="V750" s="14"/>
      <c r="W750" s="13">
        <f t="shared" si="467"/>
        <v>0</v>
      </c>
      <c r="X750" s="14">
        <f t="shared" si="480"/>
        <v>0</v>
      </c>
      <c r="Y750" s="13">
        <f t="shared" si="468"/>
        <v>0</v>
      </c>
      <c r="Z750" s="14">
        <f t="shared" si="481"/>
        <v>0</v>
      </c>
      <c r="AA750" s="13">
        <f t="shared" si="469"/>
        <v>1.9999999999999574E-2</v>
      </c>
      <c r="AB750" s="14"/>
      <c r="AC750" s="13">
        <f t="shared" si="470"/>
        <v>0</v>
      </c>
      <c r="AD750" s="14">
        <f t="shared" si="482"/>
        <v>0</v>
      </c>
      <c r="AE750" s="13">
        <f t="shared" si="471"/>
        <v>0</v>
      </c>
      <c r="AF750" s="14">
        <f t="shared" si="483"/>
        <v>0</v>
      </c>
      <c r="AG750" s="13">
        <f t="shared" si="472"/>
        <v>0</v>
      </c>
      <c r="AH750" s="14"/>
      <c r="AI750" s="13">
        <f t="shared" si="473"/>
        <v>0</v>
      </c>
      <c r="AJ750" s="14">
        <f t="shared" si="484"/>
        <v>0</v>
      </c>
      <c r="AK750" s="13">
        <f t="shared" si="474"/>
        <v>0</v>
      </c>
      <c r="AL750" s="14">
        <f t="shared" si="485"/>
        <v>0</v>
      </c>
      <c r="AM750" s="13">
        <f t="shared" si="475"/>
        <v>1.9999999999999574E-2</v>
      </c>
      <c r="AN750" s="14"/>
      <c r="AO750" s="13">
        <f t="shared" si="486"/>
        <v>0</v>
      </c>
      <c r="AP750" s="14">
        <f t="shared" si="487"/>
        <v>0</v>
      </c>
      <c r="AQ750" s="13">
        <f t="shared" si="488"/>
        <v>0</v>
      </c>
      <c r="AR750" s="14">
        <f t="shared" si="489"/>
        <v>0</v>
      </c>
      <c r="AS750" s="13">
        <f t="shared" si="490"/>
        <v>0</v>
      </c>
      <c r="AT750" s="14"/>
      <c r="AU750" s="13">
        <f t="shared" si="491"/>
        <v>0</v>
      </c>
      <c r="AV750" s="14">
        <f t="shared" si="492"/>
        <v>0</v>
      </c>
      <c r="AW750" s="13">
        <f t="shared" si="493"/>
        <v>0</v>
      </c>
      <c r="AX750" s="14">
        <f t="shared" si="494"/>
        <v>0</v>
      </c>
      <c r="AY750" s="13">
        <f t="shared" si="495"/>
        <v>1.9999999999999574E-2</v>
      </c>
      <c r="AZ750" s="14"/>
      <c r="BA750" s="13">
        <f t="shared" si="496"/>
        <v>0</v>
      </c>
      <c r="BB750" s="14">
        <f t="shared" si="497"/>
        <v>0</v>
      </c>
      <c r="BC750" s="13">
        <f t="shared" si="498"/>
        <v>0</v>
      </c>
      <c r="BD750" s="14">
        <f t="shared" si="499"/>
        <v>0</v>
      </c>
      <c r="BE750" s="13">
        <f t="shared" si="500"/>
        <v>1.9999999999999574E-2</v>
      </c>
    </row>
    <row r="751" spans="1:57" x14ac:dyDescent="0.25">
      <c r="A751" s="23">
        <f t="shared" si="501"/>
        <v>14.930416666666437</v>
      </c>
      <c r="B751" s="8"/>
      <c r="C751" t="s">
        <v>11</v>
      </c>
      <c r="D751" s="10"/>
      <c r="E751" s="10" t="s">
        <v>14</v>
      </c>
      <c r="F751" s="10"/>
      <c r="G751" s="10" t="s">
        <v>14</v>
      </c>
      <c r="H751" s="32"/>
      <c r="I751" s="32"/>
      <c r="J751" s="10" t="s">
        <v>14</v>
      </c>
      <c r="K751" s="13">
        <f t="shared" si="461"/>
        <v>0</v>
      </c>
      <c r="L751" s="14">
        <f t="shared" si="476"/>
        <v>0</v>
      </c>
      <c r="M751" s="13">
        <f t="shared" si="462"/>
        <v>0</v>
      </c>
      <c r="N751" s="14">
        <f t="shared" si="477"/>
        <v>0</v>
      </c>
      <c r="O751" s="13">
        <f t="shared" si="463"/>
        <v>0</v>
      </c>
      <c r="P751" s="14"/>
      <c r="Q751" s="13">
        <f t="shared" si="464"/>
        <v>0</v>
      </c>
      <c r="R751" s="14">
        <f t="shared" si="478"/>
        <v>0</v>
      </c>
      <c r="S751" s="13">
        <f t="shared" si="465"/>
        <v>0</v>
      </c>
      <c r="T751" s="14">
        <f t="shared" si="479"/>
        <v>0</v>
      </c>
      <c r="U751" s="13">
        <f t="shared" si="466"/>
        <v>0</v>
      </c>
      <c r="V751" s="14"/>
      <c r="W751" s="13">
        <f t="shared" si="467"/>
        <v>0</v>
      </c>
      <c r="X751" s="14">
        <f t="shared" si="480"/>
        <v>0</v>
      </c>
      <c r="Y751" s="13">
        <f t="shared" si="468"/>
        <v>0</v>
      </c>
      <c r="Z751" s="14">
        <f t="shared" si="481"/>
        <v>0</v>
      </c>
      <c r="AA751" s="13">
        <f t="shared" si="469"/>
        <v>1.9999999999999574E-2</v>
      </c>
      <c r="AB751" s="14"/>
      <c r="AC751" s="13">
        <f t="shared" si="470"/>
        <v>0</v>
      </c>
      <c r="AD751" s="14">
        <f t="shared" si="482"/>
        <v>0</v>
      </c>
      <c r="AE751" s="13">
        <f t="shared" si="471"/>
        <v>0</v>
      </c>
      <c r="AF751" s="14">
        <f t="shared" si="483"/>
        <v>0</v>
      </c>
      <c r="AG751" s="13">
        <f t="shared" si="472"/>
        <v>0</v>
      </c>
      <c r="AH751" s="14"/>
      <c r="AI751" s="13">
        <f t="shared" si="473"/>
        <v>0</v>
      </c>
      <c r="AJ751" s="14">
        <f t="shared" si="484"/>
        <v>0</v>
      </c>
      <c r="AK751" s="13">
        <f t="shared" si="474"/>
        <v>0</v>
      </c>
      <c r="AL751" s="14">
        <f t="shared" si="485"/>
        <v>0</v>
      </c>
      <c r="AM751" s="13">
        <f t="shared" si="475"/>
        <v>1.9999999999999574E-2</v>
      </c>
      <c r="AN751" s="14"/>
      <c r="AO751" s="13">
        <f t="shared" si="486"/>
        <v>0</v>
      </c>
      <c r="AP751" s="14">
        <f t="shared" si="487"/>
        <v>0</v>
      </c>
      <c r="AQ751" s="13">
        <f t="shared" si="488"/>
        <v>0</v>
      </c>
      <c r="AR751" s="14">
        <f t="shared" si="489"/>
        <v>0</v>
      </c>
      <c r="AS751" s="13">
        <f t="shared" si="490"/>
        <v>0</v>
      </c>
      <c r="AT751" s="14"/>
      <c r="AU751" s="13">
        <f t="shared" si="491"/>
        <v>0</v>
      </c>
      <c r="AV751" s="14">
        <f t="shared" si="492"/>
        <v>0</v>
      </c>
      <c r="AW751" s="13">
        <f t="shared" si="493"/>
        <v>0</v>
      </c>
      <c r="AX751" s="14">
        <f t="shared" si="494"/>
        <v>0</v>
      </c>
      <c r="AY751" s="13">
        <f t="shared" si="495"/>
        <v>1.9999999999999574E-2</v>
      </c>
      <c r="AZ751" s="14"/>
      <c r="BA751" s="13">
        <f t="shared" si="496"/>
        <v>0</v>
      </c>
      <c r="BB751" s="14">
        <f t="shared" si="497"/>
        <v>0</v>
      </c>
      <c r="BC751" s="13">
        <f t="shared" si="498"/>
        <v>0</v>
      </c>
      <c r="BD751" s="14">
        <f t="shared" si="499"/>
        <v>0</v>
      </c>
      <c r="BE751" s="13">
        <f t="shared" si="500"/>
        <v>1.9999999999999574E-2</v>
      </c>
    </row>
    <row r="752" spans="1:57" x14ac:dyDescent="0.25">
      <c r="A752" s="23">
        <f t="shared" si="501"/>
        <v>14.950416666666436</v>
      </c>
      <c r="B752" s="8" t="s">
        <v>22</v>
      </c>
      <c r="C752" s="11" t="s">
        <v>20</v>
      </c>
      <c r="D752" s="10"/>
      <c r="E752" s="10" t="s">
        <v>14</v>
      </c>
      <c r="F752" s="10"/>
      <c r="G752" s="10" t="s">
        <v>14</v>
      </c>
      <c r="H752" s="32"/>
      <c r="I752" s="32"/>
      <c r="J752" t="s">
        <v>11</v>
      </c>
      <c r="K752" s="13">
        <f t="shared" si="461"/>
        <v>0</v>
      </c>
      <c r="L752" s="14">
        <f t="shared" si="476"/>
        <v>0</v>
      </c>
      <c r="M752" s="13">
        <f t="shared" si="462"/>
        <v>14.950416666666436</v>
      </c>
      <c r="N752" s="14">
        <f t="shared" si="477"/>
        <v>1</v>
      </c>
      <c r="O752" s="13">
        <f t="shared" si="463"/>
        <v>0</v>
      </c>
      <c r="P752" s="14"/>
      <c r="Q752" s="13">
        <f t="shared" si="464"/>
        <v>0</v>
      </c>
      <c r="R752" s="14">
        <f t="shared" si="478"/>
        <v>0</v>
      </c>
      <c r="S752" s="13">
        <f t="shared" si="465"/>
        <v>0</v>
      </c>
      <c r="T752" s="14">
        <f t="shared" si="479"/>
        <v>0</v>
      </c>
      <c r="U752" s="13">
        <f t="shared" si="466"/>
        <v>0</v>
      </c>
      <c r="V752" s="14"/>
      <c r="W752" s="13">
        <f t="shared" si="467"/>
        <v>0</v>
      </c>
      <c r="X752" s="14">
        <f t="shared" si="480"/>
        <v>0</v>
      </c>
      <c r="Y752" s="13">
        <f t="shared" si="468"/>
        <v>0</v>
      </c>
      <c r="Z752" s="14">
        <f t="shared" si="481"/>
        <v>0</v>
      </c>
      <c r="AA752" s="13">
        <f t="shared" si="469"/>
        <v>1.9999999999999574E-2</v>
      </c>
      <c r="AB752" s="14"/>
      <c r="AC752" s="13">
        <f t="shared" si="470"/>
        <v>0</v>
      </c>
      <c r="AD752" s="14">
        <f t="shared" si="482"/>
        <v>0</v>
      </c>
      <c r="AE752" s="13">
        <f t="shared" si="471"/>
        <v>0</v>
      </c>
      <c r="AF752" s="14">
        <f t="shared" si="483"/>
        <v>0</v>
      </c>
      <c r="AG752" s="13">
        <f t="shared" si="472"/>
        <v>0</v>
      </c>
      <c r="AH752" s="14"/>
      <c r="AI752" s="13">
        <f t="shared" si="473"/>
        <v>0</v>
      </c>
      <c r="AJ752" s="14">
        <f t="shared" si="484"/>
        <v>0</v>
      </c>
      <c r="AK752" s="13">
        <f t="shared" si="474"/>
        <v>0</v>
      </c>
      <c r="AL752" s="14">
        <f t="shared" si="485"/>
        <v>0</v>
      </c>
      <c r="AM752" s="13">
        <f t="shared" si="475"/>
        <v>0</v>
      </c>
      <c r="AN752" s="14"/>
      <c r="AO752" s="13">
        <f t="shared" si="486"/>
        <v>0</v>
      </c>
      <c r="AP752" s="14">
        <f t="shared" si="487"/>
        <v>0</v>
      </c>
      <c r="AQ752" s="13">
        <f t="shared" si="488"/>
        <v>0</v>
      </c>
      <c r="AR752" s="14">
        <f t="shared" si="489"/>
        <v>0</v>
      </c>
      <c r="AS752" s="13">
        <f t="shared" si="490"/>
        <v>0</v>
      </c>
      <c r="AT752" s="14"/>
      <c r="AU752" s="13">
        <f t="shared" si="491"/>
        <v>0</v>
      </c>
      <c r="AV752" s="14">
        <f t="shared" si="492"/>
        <v>0</v>
      </c>
      <c r="AW752" s="13">
        <f t="shared" si="493"/>
        <v>0</v>
      </c>
      <c r="AX752" s="14">
        <f t="shared" si="494"/>
        <v>0</v>
      </c>
      <c r="AY752" s="13">
        <f t="shared" si="495"/>
        <v>0</v>
      </c>
      <c r="AZ752" s="14"/>
      <c r="BA752" s="13">
        <f t="shared" si="496"/>
        <v>0</v>
      </c>
      <c r="BB752" s="14">
        <f t="shared" si="497"/>
        <v>0</v>
      </c>
      <c r="BC752" s="13">
        <f t="shared" si="498"/>
        <v>0</v>
      </c>
      <c r="BD752" s="14">
        <f t="shared" si="499"/>
        <v>0</v>
      </c>
      <c r="BE752" s="13">
        <f t="shared" si="500"/>
        <v>0</v>
      </c>
    </row>
    <row r="753" spans="1:57" x14ac:dyDescent="0.25">
      <c r="A753" s="23">
        <f t="shared" si="501"/>
        <v>14.970416666666436</v>
      </c>
      <c r="B753" s="8"/>
      <c r="C753" s="10"/>
      <c r="D753" s="10"/>
      <c r="E753" s="10" t="s">
        <v>14</v>
      </c>
      <c r="F753" s="10"/>
      <c r="G753" s="10" t="s">
        <v>14</v>
      </c>
      <c r="H753" s="32"/>
      <c r="I753" s="32"/>
      <c r="J753" t="s">
        <v>11</v>
      </c>
      <c r="K753" s="13">
        <f t="shared" si="461"/>
        <v>0</v>
      </c>
      <c r="L753" s="14">
        <f t="shared" si="476"/>
        <v>0</v>
      </c>
      <c r="M753" s="13">
        <f t="shared" si="462"/>
        <v>0</v>
      </c>
      <c r="N753" s="14">
        <f t="shared" si="477"/>
        <v>0</v>
      </c>
      <c r="O753" s="13">
        <f t="shared" si="463"/>
        <v>0</v>
      </c>
      <c r="P753" s="14"/>
      <c r="Q753" s="13">
        <f t="shared" si="464"/>
        <v>0</v>
      </c>
      <c r="R753" s="14">
        <f t="shared" si="478"/>
        <v>0</v>
      </c>
      <c r="S753" s="13">
        <f t="shared" si="465"/>
        <v>0</v>
      </c>
      <c r="T753" s="14">
        <f t="shared" si="479"/>
        <v>0</v>
      </c>
      <c r="U753" s="13">
        <f t="shared" si="466"/>
        <v>0</v>
      </c>
      <c r="V753" s="14"/>
      <c r="W753" s="13">
        <f t="shared" si="467"/>
        <v>0</v>
      </c>
      <c r="X753" s="14">
        <f t="shared" si="480"/>
        <v>0</v>
      </c>
      <c r="Y753" s="13">
        <f t="shared" si="468"/>
        <v>0</v>
      </c>
      <c r="Z753" s="14">
        <f t="shared" si="481"/>
        <v>0</v>
      </c>
      <c r="AA753" s="13">
        <f t="shared" si="469"/>
        <v>1.9999999999999574E-2</v>
      </c>
      <c r="AB753" s="14"/>
      <c r="AC753" s="13">
        <f t="shared" si="470"/>
        <v>0</v>
      </c>
      <c r="AD753" s="14">
        <f t="shared" si="482"/>
        <v>0</v>
      </c>
      <c r="AE753" s="13">
        <f t="shared" si="471"/>
        <v>0</v>
      </c>
      <c r="AF753" s="14">
        <f t="shared" si="483"/>
        <v>0</v>
      </c>
      <c r="AG753" s="13">
        <f t="shared" si="472"/>
        <v>0</v>
      </c>
      <c r="AH753" s="14"/>
      <c r="AI753" s="13">
        <f t="shared" si="473"/>
        <v>0</v>
      </c>
      <c r="AJ753" s="14">
        <f t="shared" si="484"/>
        <v>0</v>
      </c>
      <c r="AK753" s="13">
        <f t="shared" si="474"/>
        <v>0</v>
      </c>
      <c r="AL753" s="14">
        <f t="shared" si="485"/>
        <v>0</v>
      </c>
      <c r="AM753" s="13">
        <f t="shared" si="475"/>
        <v>0</v>
      </c>
      <c r="AN753" s="14"/>
      <c r="AO753" s="13">
        <f t="shared" si="486"/>
        <v>0</v>
      </c>
      <c r="AP753" s="14">
        <f t="shared" si="487"/>
        <v>0</v>
      </c>
      <c r="AQ753" s="13">
        <f t="shared" si="488"/>
        <v>0</v>
      </c>
      <c r="AR753" s="14">
        <f t="shared" si="489"/>
        <v>0</v>
      </c>
      <c r="AS753" s="13">
        <f t="shared" si="490"/>
        <v>0</v>
      </c>
      <c r="AT753" s="14"/>
      <c r="AU753" s="13">
        <f t="shared" si="491"/>
        <v>0</v>
      </c>
      <c r="AV753" s="14">
        <f t="shared" si="492"/>
        <v>0</v>
      </c>
      <c r="AW753" s="13">
        <f t="shared" si="493"/>
        <v>0</v>
      </c>
      <c r="AX753" s="14">
        <f t="shared" si="494"/>
        <v>0</v>
      </c>
      <c r="AY753" s="13">
        <f t="shared" si="495"/>
        <v>0</v>
      </c>
      <c r="AZ753" s="14"/>
      <c r="BA753" s="13">
        <f t="shared" si="496"/>
        <v>0</v>
      </c>
      <c r="BB753" s="14">
        <f t="shared" si="497"/>
        <v>0</v>
      </c>
      <c r="BC753" s="13">
        <f t="shared" si="498"/>
        <v>0</v>
      </c>
      <c r="BD753" s="14">
        <f t="shared" si="499"/>
        <v>0</v>
      </c>
      <c r="BE753" s="13">
        <f t="shared" si="500"/>
        <v>0</v>
      </c>
    </row>
    <row r="754" spans="1:57" x14ac:dyDescent="0.25">
      <c r="A754" s="23">
        <f t="shared" si="501"/>
        <v>14.990416666666436</v>
      </c>
      <c r="B754" s="8"/>
      <c r="C754" s="10"/>
      <c r="D754" s="10"/>
      <c r="E754" s="10" t="s">
        <v>14</v>
      </c>
      <c r="F754" s="10"/>
      <c r="G754" s="10" t="s">
        <v>14</v>
      </c>
      <c r="H754" s="11"/>
      <c r="I754" s="11"/>
      <c r="J754" t="s">
        <v>11</v>
      </c>
      <c r="K754" s="13">
        <f t="shared" si="461"/>
        <v>0</v>
      </c>
      <c r="L754" s="14">
        <f t="shared" si="476"/>
        <v>0</v>
      </c>
      <c r="M754" s="13">
        <f t="shared" si="462"/>
        <v>0</v>
      </c>
      <c r="N754" s="14">
        <f t="shared" si="477"/>
        <v>0</v>
      </c>
      <c r="O754" s="13">
        <f t="shared" si="463"/>
        <v>0</v>
      </c>
      <c r="P754" s="14"/>
      <c r="Q754" s="13">
        <f t="shared" si="464"/>
        <v>0</v>
      </c>
      <c r="R754" s="14">
        <f t="shared" si="478"/>
        <v>0</v>
      </c>
      <c r="S754" s="13">
        <f t="shared" si="465"/>
        <v>0</v>
      </c>
      <c r="T754" s="14">
        <f t="shared" si="479"/>
        <v>0</v>
      </c>
      <c r="U754" s="13">
        <f t="shared" si="466"/>
        <v>0</v>
      </c>
      <c r="V754" s="14"/>
      <c r="W754" s="13">
        <f t="shared" si="467"/>
        <v>0</v>
      </c>
      <c r="X754" s="14">
        <f t="shared" si="480"/>
        <v>0</v>
      </c>
      <c r="Y754" s="13">
        <f t="shared" si="468"/>
        <v>0</v>
      </c>
      <c r="Z754" s="14">
        <f t="shared" si="481"/>
        <v>0</v>
      </c>
      <c r="AA754" s="13">
        <f t="shared" si="469"/>
        <v>1.9999999999999574E-2</v>
      </c>
      <c r="AB754" s="14"/>
      <c r="AC754" s="13">
        <f t="shared" si="470"/>
        <v>0</v>
      </c>
      <c r="AD754" s="14">
        <f t="shared" si="482"/>
        <v>0</v>
      </c>
      <c r="AE754" s="13">
        <f t="shared" si="471"/>
        <v>0</v>
      </c>
      <c r="AF754" s="14">
        <f t="shared" si="483"/>
        <v>0</v>
      </c>
      <c r="AG754" s="13">
        <f t="shared" si="472"/>
        <v>0</v>
      </c>
      <c r="AH754" s="14"/>
      <c r="AI754" s="13">
        <f t="shared" si="473"/>
        <v>0</v>
      </c>
      <c r="AJ754" s="14">
        <f t="shared" si="484"/>
        <v>0</v>
      </c>
      <c r="AK754" s="13">
        <f t="shared" si="474"/>
        <v>0</v>
      </c>
      <c r="AL754" s="14">
        <f t="shared" si="485"/>
        <v>0</v>
      </c>
      <c r="AM754" s="13">
        <f t="shared" si="475"/>
        <v>0</v>
      </c>
      <c r="AN754" s="14"/>
      <c r="AO754" s="13">
        <f t="shared" si="486"/>
        <v>0</v>
      </c>
      <c r="AP754" s="14">
        <f t="shared" si="487"/>
        <v>0</v>
      </c>
      <c r="AQ754" s="13">
        <f t="shared" si="488"/>
        <v>0</v>
      </c>
      <c r="AR754" s="14">
        <f t="shared" si="489"/>
        <v>0</v>
      </c>
      <c r="AS754" s="13">
        <f t="shared" si="490"/>
        <v>0</v>
      </c>
      <c r="AT754" s="14"/>
      <c r="AU754" s="13">
        <f t="shared" si="491"/>
        <v>0</v>
      </c>
      <c r="AV754" s="14">
        <f t="shared" si="492"/>
        <v>0</v>
      </c>
      <c r="AW754" s="13">
        <f t="shared" si="493"/>
        <v>0</v>
      </c>
      <c r="AX754" s="14">
        <f t="shared" si="494"/>
        <v>0</v>
      </c>
      <c r="AY754" s="13">
        <f t="shared" si="495"/>
        <v>0</v>
      </c>
      <c r="AZ754" s="14"/>
      <c r="BA754" s="13">
        <f t="shared" si="496"/>
        <v>0</v>
      </c>
      <c r="BB754" s="14">
        <f t="shared" si="497"/>
        <v>0</v>
      </c>
      <c r="BC754" s="13">
        <f t="shared" si="498"/>
        <v>0</v>
      </c>
      <c r="BD754" s="14">
        <f t="shared" si="499"/>
        <v>0</v>
      </c>
      <c r="BE754" s="13">
        <f t="shared" si="500"/>
        <v>0</v>
      </c>
    </row>
    <row r="755" spans="1:57" x14ac:dyDescent="0.25">
      <c r="A755" s="23">
        <f t="shared" si="501"/>
        <v>15.010416666666435</v>
      </c>
      <c r="B755" s="8"/>
      <c r="C755" s="10"/>
      <c r="D755" s="10"/>
      <c r="E755" s="10" t="s">
        <v>14</v>
      </c>
      <c r="F755" s="10"/>
      <c r="G755" s="10" t="s">
        <v>14</v>
      </c>
      <c r="H755" s="32"/>
      <c r="I755" s="32"/>
      <c r="J755" t="s">
        <v>11</v>
      </c>
      <c r="K755" s="13">
        <f t="shared" si="461"/>
        <v>0</v>
      </c>
      <c r="L755" s="14">
        <f t="shared" si="476"/>
        <v>0</v>
      </c>
      <c r="M755" s="13">
        <f t="shared" si="462"/>
        <v>0</v>
      </c>
      <c r="N755" s="14">
        <f t="shared" si="477"/>
        <v>0</v>
      </c>
      <c r="O755" s="13">
        <f t="shared" si="463"/>
        <v>0</v>
      </c>
      <c r="P755" s="14"/>
      <c r="Q755" s="13">
        <f t="shared" si="464"/>
        <v>0</v>
      </c>
      <c r="R755" s="14">
        <f t="shared" si="478"/>
        <v>0</v>
      </c>
      <c r="S755" s="13">
        <f t="shared" si="465"/>
        <v>0</v>
      </c>
      <c r="T755" s="14">
        <f t="shared" si="479"/>
        <v>0</v>
      </c>
      <c r="U755" s="13">
        <f t="shared" si="466"/>
        <v>0</v>
      </c>
      <c r="V755" s="14"/>
      <c r="W755" s="13">
        <f t="shared" si="467"/>
        <v>0</v>
      </c>
      <c r="X755" s="14">
        <f t="shared" si="480"/>
        <v>0</v>
      </c>
      <c r="Y755" s="13">
        <f t="shared" si="468"/>
        <v>0</v>
      </c>
      <c r="Z755" s="14">
        <f t="shared" si="481"/>
        <v>0</v>
      </c>
      <c r="AA755" s="13">
        <f t="shared" si="469"/>
        <v>1.9999999999999574E-2</v>
      </c>
      <c r="AB755" s="14"/>
      <c r="AC755" s="13">
        <f t="shared" si="470"/>
        <v>0</v>
      </c>
      <c r="AD755" s="14">
        <f t="shared" si="482"/>
        <v>0</v>
      </c>
      <c r="AE755" s="13">
        <f t="shared" si="471"/>
        <v>0</v>
      </c>
      <c r="AF755" s="14">
        <f t="shared" si="483"/>
        <v>0</v>
      </c>
      <c r="AG755" s="13">
        <f t="shared" si="472"/>
        <v>0</v>
      </c>
      <c r="AH755" s="14"/>
      <c r="AI755" s="13">
        <f t="shared" si="473"/>
        <v>0</v>
      </c>
      <c r="AJ755" s="14">
        <f t="shared" si="484"/>
        <v>0</v>
      </c>
      <c r="AK755" s="13">
        <f t="shared" si="474"/>
        <v>0</v>
      </c>
      <c r="AL755" s="14">
        <f t="shared" si="485"/>
        <v>0</v>
      </c>
      <c r="AM755" s="13">
        <f t="shared" si="475"/>
        <v>0</v>
      </c>
      <c r="AN755" s="14"/>
      <c r="AO755" s="13">
        <f t="shared" si="486"/>
        <v>0</v>
      </c>
      <c r="AP755" s="14">
        <f t="shared" si="487"/>
        <v>0</v>
      </c>
      <c r="AQ755" s="13">
        <f t="shared" si="488"/>
        <v>0</v>
      </c>
      <c r="AR755" s="14">
        <f t="shared" si="489"/>
        <v>0</v>
      </c>
      <c r="AS755" s="13">
        <f t="shared" si="490"/>
        <v>0</v>
      </c>
      <c r="AT755" s="14"/>
      <c r="AU755" s="13">
        <f t="shared" si="491"/>
        <v>0</v>
      </c>
      <c r="AV755" s="14">
        <f t="shared" si="492"/>
        <v>0</v>
      </c>
      <c r="AW755" s="13">
        <f t="shared" si="493"/>
        <v>0</v>
      </c>
      <c r="AX755" s="14">
        <f t="shared" si="494"/>
        <v>0</v>
      </c>
      <c r="AY755" s="13">
        <f t="shared" si="495"/>
        <v>0</v>
      </c>
      <c r="AZ755" s="14"/>
      <c r="BA755" s="13">
        <f t="shared" si="496"/>
        <v>0</v>
      </c>
      <c r="BB755" s="14">
        <f t="shared" si="497"/>
        <v>0</v>
      </c>
      <c r="BC755" s="13">
        <f t="shared" si="498"/>
        <v>0</v>
      </c>
      <c r="BD755" s="14">
        <f t="shared" si="499"/>
        <v>0</v>
      </c>
      <c r="BE755" s="13">
        <f t="shared" si="500"/>
        <v>0</v>
      </c>
    </row>
    <row r="756" spans="1:57" x14ac:dyDescent="0.25">
      <c r="A756" s="23">
        <f t="shared" si="501"/>
        <v>15.030416666666435</v>
      </c>
      <c r="B756" s="8" t="s">
        <v>77</v>
      </c>
      <c r="C756" s="10"/>
      <c r="D756" s="10"/>
      <c r="E756" s="10" t="s">
        <v>14</v>
      </c>
      <c r="F756" s="10"/>
      <c r="G756" t="s">
        <v>11</v>
      </c>
      <c r="H756" s="32"/>
      <c r="I756" s="32"/>
      <c r="J756" s="11" t="s">
        <v>20</v>
      </c>
      <c r="K756" s="13">
        <f t="shared" si="461"/>
        <v>0</v>
      </c>
      <c r="L756" s="14">
        <f t="shared" si="476"/>
        <v>0</v>
      </c>
      <c r="M756" s="13">
        <f t="shared" si="462"/>
        <v>0</v>
      </c>
      <c r="N756" s="14">
        <f t="shared" si="477"/>
        <v>0</v>
      </c>
      <c r="O756" s="13">
        <f t="shared" si="463"/>
        <v>0</v>
      </c>
      <c r="P756" s="14"/>
      <c r="Q756" s="13">
        <f t="shared" si="464"/>
        <v>0</v>
      </c>
      <c r="R756" s="14">
        <f t="shared" si="478"/>
        <v>0</v>
      </c>
      <c r="S756" s="13">
        <f t="shared" si="465"/>
        <v>0</v>
      </c>
      <c r="T756" s="14">
        <f t="shared" si="479"/>
        <v>0</v>
      </c>
      <c r="U756" s="13">
        <f t="shared" si="466"/>
        <v>0</v>
      </c>
      <c r="V756" s="14"/>
      <c r="W756" s="13">
        <f t="shared" si="467"/>
        <v>0</v>
      </c>
      <c r="X756" s="14">
        <f t="shared" si="480"/>
        <v>0</v>
      </c>
      <c r="Y756" s="13">
        <f t="shared" si="468"/>
        <v>0</v>
      </c>
      <c r="Z756" s="14">
        <f t="shared" si="481"/>
        <v>0</v>
      </c>
      <c r="AA756" s="13">
        <f t="shared" si="469"/>
        <v>1.9999999999999574E-2</v>
      </c>
      <c r="AB756" s="14"/>
      <c r="AC756" s="13">
        <f t="shared" si="470"/>
        <v>0</v>
      </c>
      <c r="AD756" s="14">
        <f t="shared" si="482"/>
        <v>0</v>
      </c>
      <c r="AE756" s="13">
        <f t="shared" si="471"/>
        <v>0</v>
      </c>
      <c r="AF756" s="14">
        <f t="shared" si="483"/>
        <v>0</v>
      </c>
      <c r="AG756" s="13">
        <f t="shared" si="472"/>
        <v>0</v>
      </c>
      <c r="AH756" s="14"/>
      <c r="AI756" s="13">
        <f t="shared" si="473"/>
        <v>0</v>
      </c>
      <c r="AJ756" s="14">
        <f t="shared" si="484"/>
        <v>0</v>
      </c>
      <c r="AK756" s="13">
        <f t="shared" si="474"/>
        <v>0</v>
      </c>
      <c r="AL756" s="14">
        <f t="shared" si="485"/>
        <v>0</v>
      </c>
      <c r="AM756" s="13">
        <f t="shared" si="475"/>
        <v>0</v>
      </c>
      <c r="AN756" s="14"/>
      <c r="AO756" s="13">
        <f t="shared" si="486"/>
        <v>0</v>
      </c>
      <c r="AP756" s="14">
        <f t="shared" si="487"/>
        <v>0</v>
      </c>
      <c r="AQ756" s="13">
        <f t="shared" si="488"/>
        <v>0</v>
      </c>
      <c r="AR756" s="14">
        <f t="shared" si="489"/>
        <v>0</v>
      </c>
      <c r="AS756" s="13">
        <f t="shared" si="490"/>
        <v>0</v>
      </c>
      <c r="AT756" s="14"/>
      <c r="AU756" s="13">
        <f t="shared" si="491"/>
        <v>0</v>
      </c>
      <c r="AV756" s="14">
        <f t="shared" si="492"/>
        <v>0</v>
      </c>
      <c r="AW756" s="13">
        <f t="shared" si="493"/>
        <v>0</v>
      </c>
      <c r="AX756" s="14">
        <f t="shared" si="494"/>
        <v>0</v>
      </c>
      <c r="AY756" s="13">
        <f t="shared" si="495"/>
        <v>0</v>
      </c>
      <c r="AZ756" s="14"/>
      <c r="BA756" s="13">
        <f t="shared" si="496"/>
        <v>0</v>
      </c>
      <c r="BB756" s="14">
        <f t="shared" si="497"/>
        <v>0</v>
      </c>
      <c r="BC756" s="13">
        <f t="shared" si="498"/>
        <v>15.030416666666435</v>
      </c>
      <c r="BD756" s="14">
        <f t="shared" si="499"/>
        <v>1</v>
      </c>
      <c r="BE756" s="13">
        <f t="shared" si="500"/>
        <v>0</v>
      </c>
    </row>
    <row r="757" spans="1:57" x14ac:dyDescent="0.25">
      <c r="A757" s="23">
        <f t="shared" si="501"/>
        <v>15.050416666666434</v>
      </c>
      <c r="B757" s="8"/>
      <c r="C757" s="10"/>
      <c r="D757" s="10"/>
      <c r="E757" s="10" t="s">
        <v>14</v>
      </c>
      <c r="F757" s="10"/>
      <c r="G757" t="s">
        <v>11</v>
      </c>
      <c r="H757" s="32"/>
      <c r="I757" s="32"/>
      <c r="K757" s="13">
        <f t="shared" si="461"/>
        <v>0</v>
      </c>
      <c r="L757" s="14">
        <f t="shared" si="476"/>
        <v>0</v>
      </c>
      <c r="M757" s="13">
        <f t="shared" si="462"/>
        <v>0</v>
      </c>
      <c r="N757" s="14">
        <f t="shared" si="477"/>
        <v>0</v>
      </c>
      <c r="O757" s="13">
        <f t="shared" si="463"/>
        <v>0</v>
      </c>
      <c r="P757" s="14"/>
      <c r="Q757" s="13">
        <f t="shared" si="464"/>
        <v>0</v>
      </c>
      <c r="R757" s="14">
        <f t="shared" si="478"/>
        <v>0</v>
      </c>
      <c r="S757" s="13">
        <f t="shared" si="465"/>
        <v>0</v>
      </c>
      <c r="T757" s="14">
        <f t="shared" si="479"/>
        <v>0</v>
      </c>
      <c r="U757" s="13">
        <f t="shared" si="466"/>
        <v>0</v>
      </c>
      <c r="V757" s="14"/>
      <c r="W757" s="13">
        <f t="shared" si="467"/>
        <v>0</v>
      </c>
      <c r="X757" s="14">
        <f t="shared" si="480"/>
        <v>0</v>
      </c>
      <c r="Y757" s="13">
        <f t="shared" si="468"/>
        <v>0</v>
      </c>
      <c r="Z757" s="14">
        <f t="shared" si="481"/>
        <v>0</v>
      </c>
      <c r="AA757" s="13">
        <f t="shared" si="469"/>
        <v>1.9999999999999574E-2</v>
      </c>
      <c r="AB757" s="14"/>
      <c r="AC757" s="13">
        <f t="shared" si="470"/>
        <v>0</v>
      </c>
      <c r="AD757" s="14">
        <f t="shared" si="482"/>
        <v>0</v>
      </c>
      <c r="AE757" s="13">
        <f t="shared" si="471"/>
        <v>0</v>
      </c>
      <c r="AF757" s="14">
        <f t="shared" si="483"/>
        <v>0</v>
      </c>
      <c r="AG757" s="13">
        <f t="shared" si="472"/>
        <v>0</v>
      </c>
      <c r="AH757" s="14"/>
      <c r="AI757" s="13">
        <f t="shared" si="473"/>
        <v>0</v>
      </c>
      <c r="AJ757" s="14">
        <f t="shared" si="484"/>
        <v>0</v>
      </c>
      <c r="AK757" s="13">
        <f t="shared" si="474"/>
        <v>0</v>
      </c>
      <c r="AL757" s="14">
        <f t="shared" si="485"/>
        <v>0</v>
      </c>
      <c r="AM757" s="13">
        <f t="shared" si="475"/>
        <v>0</v>
      </c>
      <c r="AN757" s="14"/>
      <c r="AO757" s="13">
        <f t="shared" si="486"/>
        <v>0</v>
      </c>
      <c r="AP757" s="14">
        <f t="shared" si="487"/>
        <v>0</v>
      </c>
      <c r="AQ757" s="13">
        <f t="shared" si="488"/>
        <v>0</v>
      </c>
      <c r="AR757" s="14">
        <f t="shared" si="489"/>
        <v>0</v>
      </c>
      <c r="AS757" s="13">
        <f t="shared" si="490"/>
        <v>0</v>
      </c>
      <c r="AT757" s="14"/>
      <c r="AU757" s="13">
        <f t="shared" si="491"/>
        <v>0</v>
      </c>
      <c r="AV757" s="14">
        <f t="shared" si="492"/>
        <v>0</v>
      </c>
      <c r="AW757" s="13">
        <f t="shared" si="493"/>
        <v>0</v>
      </c>
      <c r="AX757" s="14">
        <f t="shared" si="494"/>
        <v>0</v>
      </c>
      <c r="AY757" s="13">
        <f t="shared" si="495"/>
        <v>0</v>
      </c>
      <c r="AZ757" s="14"/>
      <c r="BA757" s="13">
        <f t="shared" si="496"/>
        <v>0</v>
      </c>
      <c r="BB757" s="14">
        <f t="shared" si="497"/>
        <v>0</v>
      </c>
      <c r="BC757" s="13">
        <f t="shared" si="498"/>
        <v>0</v>
      </c>
      <c r="BD757" s="14">
        <f t="shared" si="499"/>
        <v>0</v>
      </c>
      <c r="BE757" s="13">
        <f t="shared" si="500"/>
        <v>0</v>
      </c>
    </row>
    <row r="758" spans="1:57" x14ac:dyDescent="0.25">
      <c r="A758" s="23">
        <f t="shared" si="501"/>
        <v>15.070416666666434</v>
      </c>
      <c r="B758" s="8"/>
      <c r="C758" s="10"/>
      <c r="D758" s="10"/>
      <c r="E758" s="10" t="s">
        <v>14</v>
      </c>
      <c r="F758" s="10"/>
      <c r="G758" t="s">
        <v>11</v>
      </c>
      <c r="K758" s="13">
        <f t="shared" si="461"/>
        <v>0</v>
      </c>
      <c r="L758" s="14">
        <f t="shared" si="476"/>
        <v>0</v>
      </c>
      <c r="M758" s="13">
        <f t="shared" si="462"/>
        <v>0</v>
      </c>
      <c r="N758" s="14">
        <f t="shared" si="477"/>
        <v>0</v>
      </c>
      <c r="O758" s="13">
        <f t="shared" si="463"/>
        <v>0</v>
      </c>
      <c r="P758" s="14"/>
      <c r="Q758" s="13">
        <f t="shared" si="464"/>
        <v>0</v>
      </c>
      <c r="R758" s="14">
        <f t="shared" si="478"/>
        <v>0</v>
      </c>
      <c r="S758" s="13">
        <f t="shared" si="465"/>
        <v>0</v>
      </c>
      <c r="T758" s="14">
        <f t="shared" si="479"/>
        <v>0</v>
      </c>
      <c r="U758" s="13">
        <f t="shared" si="466"/>
        <v>0</v>
      </c>
      <c r="V758" s="14"/>
      <c r="W758" s="13">
        <f t="shared" si="467"/>
        <v>0</v>
      </c>
      <c r="X758" s="14">
        <f t="shared" si="480"/>
        <v>0</v>
      </c>
      <c r="Y758" s="13">
        <f t="shared" si="468"/>
        <v>0</v>
      </c>
      <c r="Z758" s="14">
        <f t="shared" si="481"/>
        <v>0</v>
      </c>
      <c r="AA758" s="13">
        <f t="shared" si="469"/>
        <v>1.9999999999999574E-2</v>
      </c>
      <c r="AB758" s="14"/>
      <c r="AC758" s="13">
        <f t="shared" si="470"/>
        <v>0</v>
      </c>
      <c r="AD758" s="14">
        <f t="shared" si="482"/>
        <v>0</v>
      </c>
      <c r="AE758" s="13">
        <f t="shared" si="471"/>
        <v>0</v>
      </c>
      <c r="AF758" s="14">
        <f t="shared" si="483"/>
        <v>0</v>
      </c>
      <c r="AG758" s="13">
        <f t="shared" si="472"/>
        <v>0</v>
      </c>
      <c r="AH758" s="14"/>
      <c r="AI758" s="13">
        <f t="shared" si="473"/>
        <v>0</v>
      </c>
      <c r="AJ758" s="14">
        <f t="shared" si="484"/>
        <v>0</v>
      </c>
      <c r="AK758" s="13">
        <f t="shared" si="474"/>
        <v>0</v>
      </c>
      <c r="AL758" s="14">
        <f t="shared" si="485"/>
        <v>0</v>
      </c>
      <c r="AM758" s="13">
        <f t="shared" si="475"/>
        <v>0</v>
      </c>
      <c r="AN758" s="14"/>
      <c r="AO758" s="13">
        <f t="shared" si="486"/>
        <v>0</v>
      </c>
      <c r="AP758" s="14">
        <f t="shared" si="487"/>
        <v>0</v>
      </c>
      <c r="AQ758" s="13">
        <f t="shared" si="488"/>
        <v>0</v>
      </c>
      <c r="AR758" s="14">
        <f t="shared" si="489"/>
        <v>0</v>
      </c>
      <c r="AS758" s="13">
        <f t="shared" si="490"/>
        <v>0</v>
      </c>
      <c r="AT758" s="14"/>
      <c r="AU758" s="13">
        <f t="shared" si="491"/>
        <v>0</v>
      </c>
      <c r="AV758" s="14">
        <f t="shared" si="492"/>
        <v>0</v>
      </c>
      <c r="AW758" s="13">
        <f t="shared" si="493"/>
        <v>0</v>
      </c>
      <c r="AX758" s="14">
        <f t="shared" si="494"/>
        <v>0</v>
      </c>
      <c r="AY758" s="13">
        <f t="shared" si="495"/>
        <v>0</v>
      </c>
      <c r="AZ758" s="14"/>
      <c r="BA758" s="13">
        <f t="shared" si="496"/>
        <v>0</v>
      </c>
      <c r="BB758" s="14">
        <f t="shared" si="497"/>
        <v>0</v>
      </c>
      <c r="BC758" s="13">
        <f t="shared" si="498"/>
        <v>0</v>
      </c>
      <c r="BD758" s="14">
        <f t="shared" si="499"/>
        <v>0</v>
      </c>
      <c r="BE758" s="13">
        <f t="shared" si="500"/>
        <v>0</v>
      </c>
    </row>
    <row r="759" spans="1:57" x14ac:dyDescent="0.25">
      <c r="A759" s="23">
        <f t="shared" si="501"/>
        <v>15.090416666666433</v>
      </c>
      <c r="B759" s="8"/>
      <c r="C759" s="10"/>
      <c r="D759" s="10"/>
      <c r="E759" s="10" t="s">
        <v>14</v>
      </c>
      <c r="F759" s="10"/>
      <c r="G759" t="s">
        <v>11</v>
      </c>
      <c r="H759" s="10"/>
      <c r="I759" s="32"/>
      <c r="K759" s="13">
        <f t="shared" si="461"/>
        <v>0</v>
      </c>
      <c r="L759" s="14">
        <f t="shared" si="476"/>
        <v>0</v>
      </c>
      <c r="M759" s="13">
        <f t="shared" si="462"/>
        <v>0</v>
      </c>
      <c r="N759" s="14">
        <f t="shared" si="477"/>
        <v>0</v>
      </c>
      <c r="O759" s="13">
        <f t="shared" si="463"/>
        <v>0</v>
      </c>
      <c r="P759" s="14"/>
      <c r="Q759" s="13">
        <f t="shared" si="464"/>
        <v>0</v>
      </c>
      <c r="R759" s="14">
        <f t="shared" si="478"/>
        <v>0</v>
      </c>
      <c r="S759" s="13">
        <f t="shared" si="465"/>
        <v>0</v>
      </c>
      <c r="T759" s="14">
        <f t="shared" si="479"/>
        <v>0</v>
      </c>
      <c r="U759" s="13">
        <f t="shared" si="466"/>
        <v>0</v>
      </c>
      <c r="V759" s="14"/>
      <c r="W759" s="13">
        <f t="shared" si="467"/>
        <v>0</v>
      </c>
      <c r="X759" s="14">
        <f t="shared" si="480"/>
        <v>0</v>
      </c>
      <c r="Y759" s="13">
        <f t="shared" si="468"/>
        <v>0</v>
      </c>
      <c r="Z759" s="14">
        <f t="shared" si="481"/>
        <v>0</v>
      </c>
      <c r="AA759" s="13">
        <f t="shared" si="469"/>
        <v>1.9999999999999574E-2</v>
      </c>
      <c r="AB759" s="14"/>
      <c r="AC759" s="13">
        <f t="shared" si="470"/>
        <v>0</v>
      </c>
      <c r="AD759" s="14">
        <f t="shared" si="482"/>
        <v>0</v>
      </c>
      <c r="AE759" s="13">
        <f t="shared" si="471"/>
        <v>0</v>
      </c>
      <c r="AF759" s="14">
        <f t="shared" si="483"/>
        <v>0</v>
      </c>
      <c r="AG759" s="13">
        <f t="shared" si="472"/>
        <v>0</v>
      </c>
      <c r="AH759" s="14"/>
      <c r="AI759" s="13">
        <f t="shared" si="473"/>
        <v>0</v>
      </c>
      <c r="AJ759" s="14">
        <f t="shared" si="484"/>
        <v>0</v>
      </c>
      <c r="AK759" s="13">
        <f t="shared" si="474"/>
        <v>0</v>
      </c>
      <c r="AL759" s="14">
        <f t="shared" si="485"/>
        <v>0</v>
      </c>
      <c r="AM759" s="13">
        <f t="shared" si="475"/>
        <v>0</v>
      </c>
      <c r="AN759" s="14"/>
      <c r="AO759" s="13">
        <f t="shared" si="486"/>
        <v>0</v>
      </c>
      <c r="AP759" s="14">
        <f t="shared" si="487"/>
        <v>0</v>
      </c>
      <c r="AQ759" s="13">
        <f t="shared" si="488"/>
        <v>0</v>
      </c>
      <c r="AR759" s="14">
        <f t="shared" si="489"/>
        <v>0</v>
      </c>
      <c r="AS759" s="13">
        <f t="shared" si="490"/>
        <v>0</v>
      </c>
      <c r="AT759" s="14"/>
      <c r="AU759" s="13">
        <f t="shared" si="491"/>
        <v>0</v>
      </c>
      <c r="AV759" s="14">
        <f t="shared" si="492"/>
        <v>0</v>
      </c>
      <c r="AW759" s="13">
        <f t="shared" si="493"/>
        <v>0</v>
      </c>
      <c r="AX759" s="14">
        <f t="shared" si="494"/>
        <v>0</v>
      </c>
      <c r="AY759" s="13">
        <f t="shared" si="495"/>
        <v>0</v>
      </c>
      <c r="AZ759" s="14"/>
      <c r="BA759" s="13">
        <f t="shared" si="496"/>
        <v>0</v>
      </c>
      <c r="BB759" s="14">
        <f t="shared" si="497"/>
        <v>0</v>
      </c>
      <c r="BC759" s="13">
        <f t="shared" si="498"/>
        <v>0</v>
      </c>
      <c r="BD759" s="14">
        <f t="shared" si="499"/>
        <v>0</v>
      </c>
      <c r="BE759" s="13">
        <f t="shared" si="500"/>
        <v>0</v>
      </c>
    </row>
    <row r="760" spans="1:57" x14ac:dyDescent="0.25">
      <c r="A760" s="23">
        <f t="shared" si="501"/>
        <v>15.110416666666433</v>
      </c>
      <c r="B760" s="8" t="s">
        <v>15</v>
      </c>
      <c r="C760" s="10"/>
      <c r="D760" s="10"/>
      <c r="E760" t="s">
        <v>11</v>
      </c>
      <c r="F760" s="10"/>
      <c r="G760" s="11" t="s">
        <v>20</v>
      </c>
      <c r="H760" s="10"/>
      <c r="I760" s="32"/>
      <c r="K760" s="13">
        <f t="shared" si="461"/>
        <v>0</v>
      </c>
      <c r="L760" s="14">
        <f t="shared" si="476"/>
        <v>0</v>
      </c>
      <c r="M760" s="13">
        <f t="shared" si="462"/>
        <v>0</v>
      </c>
      <c r="N760" s="14">
        <f t="shared" si="477"/>
        <v>0</v>
      </c>
      <c r="O760" s="13">
        <f t="shared" si="463"/>
        <v>0</v>
      </c>
      <c r="P760" s="14"/>
      <c r="Q760" s="13">
        <f t="shared" si="464"/>
        <v>0</v>
      </c>
      <c r="R760" s="14">
        <f t="shared" si="478"/>
        <v>0</v>
      </c>
      <c r="S760" s="13">
        <f t="shared" si="465"/>
        <v>0</v>
      </c>
      <c r="T760" s="14">
        <f t="shared" si="479"/>
        <v>0</v>
      </c>
      <c r="U760" s="13">
        <f t="shared" si="466"/>
        <v>0</v>
      </c>
      <c r="V760" s="14"/>
      <c r="W760" s="13">
        <f t="shared" si="467"/>
        <v>0</v>
      </c>
      <c r="X760" s="14">
        <f t="shared" si="480"/>
        <v>0</v>
      </c>
      <c r="Y760" s="13">
        <f t="shared" si="468"/>
        <v>0</v>
      </c>
      <c r="Z760" s="14">
        <f t="shared" si="481"/>
        <v>0</v>
      </c>
      <c r="AA760" s="13">
        <f t="shared" si="469"/>
        <v>0</v>
      </c>
      <c r="AB760" s="14"/>
      <c r="AC760" s="13">
        <f t="shared" si="470"/>
        <v>0</v>
      </c>
      <c r="AD760" s="14">
        <f t="shared" si="482"/>
        <v>0</v>
      </c>
      <c r="AE760" s="13">
        <f t="shared" si="471"/>
        <v>0</v>
      </c>
      <c r="AF760" s="14">
        <f t="shared" si="483"/>
        <v>0</v>
      </c>
      <c r="AG760" s="13">
        <f t="shared" si="472"/>
        <v>0</v>
      </c>
      <c r="AH760" s="14"/>
      <c r="AI760" s="13">
        <f t="shared" si="473"/>
        <v>0</v>
      </c>
      <c r="AJ760" s="14">
        <f t="shared" si="484"/>
        <v>0</v>
      </c>
      <c r="AK760" s="13">
        <f t="shared" si="474"/>
        <v>15.110416666666433</v>
      </c>
      <c r="AL760" s="14">
        <f t="shared" si="485"/>
        <v>1</v>
      </c>
      <c r="AM760" s="13">
        <f t="shared" si="475"/>
        <v>0</v>
      </c>
      <c r="AN760" s="14"/>
      <c r="AO760" s="13">
        <f t="shared" si="486"/>
        <v>0</v>
      </c>
      <c r="AP760" s="14">
        <f t="shared" si="487"/>
        <v>0</v>
      </c>
      <c r="AQ760" s="13">
        <f t="shared" si="488"/>
        <v>0</v>
      </c>
      <c r="AR760" s="14">
        <f t="shared" si="489"/>
        <v>0</v>
      </c>
      <c r="AS760" s="13">
        <f t="shared" si="490"/>
        <v>0</v>
      </c>
      <c r="AT760" s="14"/>
      <c r="AU760" s="13">
        <f t="shared" si="491"/>
        <v>0</v>
      </c>
      <c r="AV760" s="14">
        <f t="shared" si="492"/>
        <v>0</v>
      </c>
      <c r="AW760" s="13">
        <f t="shared" si="493"/>
        <v>0</v>
      </c>
      <c r="AX760" s="14">
        <f t="shared" si="494"/>
        <v>0</v>
      </c>
      <c r="AY760" s="13">
        <f t="shared" si="495"/>
        <v>0</v>
      </c>
      <c r="AZ760" s="14"/>
      <c r="BA760" s="13">
        <f t="shared" si="496"/>
        <v>0</v>
      </c>
      <c r="BB760" s="14">
        <f t="shared" si="497"/>
        <v>0</v>
      </c>
      <c r="BC760" s="13">
        <f t="shared" si="498"/>
        <v>0</v>
      </c>
      <c r="BD760" s="14">
        <f t="shared" si="499"/>
        <v>0</v>
      </c>
      <c r="BE760" s="13">
        <f t="shared" si="500"/>
        <v>0</v>
      </c>
    </row>
    <row r="761" spans="1:57" x14ac:dyDescent="0.25">
      <c r="A761" s="23">
        <f t="shared" si="501"/>
        <v>15.130416666666433</v>
      </c>
      <c r="B761" s="8"/>
      <c r="C761" s="10"/>
      <c r="E761" t="s">
        <v>11</v>
      </c>
      <c r="F761" s="10"/>
      <c r="H761" s="10"/>
      <c r="I761" s="11"/>
      <c r="J761" s="11"/>
      <c r="K761" s="13">
        <f t="shared" si="461"/>
        <v>0</v>
      </c>
      <c r="L761" s="14">
        <f t="shared" si="476"/>
        <v>0</v>
      </c>
      <c r="M761" s="13">
        <f t="shared" si="462"/>
        <v>0</v>
      </c>
      <c r="N761" s="14">
        <f t="shared" si="477"/>
        <v>0</v>
      </c>
      <c r="O761" s="13">
        <f t="shared" si="463"/>
        <v>0</v>
      </c>
      <c r="P761" s="14"/>
      <c r="Q761" s="13">
        <f t="shared" si="464"/>
        <v>0</v>
      </c>
      <c r="R761" s="14">
        <f t="shared" si="478"/>
        <v>0</v>
      </c>
      <c r="S761" s="13">
        <f t="shared" si="465"/>
        <v>0</v>
      </c>
      <c r="T761" s="14">
        <f t="shared" si="479"/>
        <v>0</v>
      </c>
      <c r="U761" s="13">
        <f t="shared" si="466"/>
        <v>0</v>
      </c>
      <c r="V761" s="14"/>
      <c r="W761" s="13">
        <f t="shared" si="467"/>
        <v>0</v>
      </c>
      <c r="X761" s="14">
        <f t="shared" si="480"/>
        <v>0</v>
      </c>
      <c r="Y761" s="13">
        <f t="shared" si="468"/>
        <v>0</v>
      </c>
      <c r="Z761" s="14">
        <f t="shared" si="481"/>
        <v>0</v>
      </c>
      <c r="AA761" s="13">
        <f t="shared" si="469"/>
        <v>0</v>
      </c>
      <c r="AB761" s="14"/>
      <c r="AC761" s="13">
        <f t="shared" si="470"/>
        <v>0</v>
      </c>
      <c r="AD761" s="14">
        <f t="shared" si="482"/>
        <v>0</v>
      </c>
      <c r="AE761" s="13">
        <f t="shared" si="471"/>
        <v>0</v>
      </c>
      <c r="AF761" s="14">
        <f t="shared" si="483"/>
        <v>0</v>
      </c>
      <c r="AG761" s="13">
        <f t="shared" si="472"/>
        <v>0</v>
      </c>
      <c r="AH761" s="14"/>
      <c r="AI761" s="13">
        <f t="shared" si="473"/>
        <v>0</v>
      </c>
      <c r="AJ761" s="14">
        <f t="shared" si="484"/>
        <v>0</v>
      </c>
      <c r="AK761" s="13">
        <f t="shared" si="474"/>
        <v>0</v>
      </c>
      <c r="AL761" s="14">
        <f t="shared" si="485"/>
        <v>0</v>
      </c>
      <c r="AM761" s="13">
        <f t="shared" si="475"/>
        <v>0</v>
      </c>
      <c r="AN761" s="14"/>
      <c r="AO761" s="13">
        <f t="shared" si="486"/>
        <v>0</v>
      </c>
      <c r="AP761" s="14">
        <f t="shared" si="487"/>
        <v>0</v>
      </c>
      <c r="AQ761" s="13">
        <f t="shared" si="488"/>
        <v>0</v>
      </c>
      <c r="AR761" s="14">
        <f t="shared" si="489"/>
        <v>0</v>
      </c>
      <c r="AS761" s="13">
        <f t="shared" si="490"/>
        <v>0</v>
      </c>
      <c r="AT761" s="14"/>
      <c r="AU761" s="13">
        <f t="shared" si="491"/>
        <v>0</v>
      </c>
      <c r="AV761" s="14">
        <f t="shared" si="492"/>
        <v>0</v>
      </c>
      <c r="AW761" s="13">
        <f t="shared" si="493"/>
        <v>0</v>
      </c>
      <c r="AX761" s="14">
        <f t="shared" si="494"/>
        <v>0</v>
      </c>
      <c r="AY761" s="13">
        <f t="shared" si="495"/>
        <v>0</v>
      </c>
      <c r="AZ761" s="14"/>
      <c r="BA761" s="13">
        <f t="shared" si="496"/>
        <v>0</v>
      </c>
      <c r="BB761" s="14">
        <f t="shared" si="497"/>
        <v>0</v>
      </c>
      <c r="BC761" s="13">
        <f t="shared" si="498"/>
        <v>0</v>
      </c>
      <c r="BD761" s="14">
        <f t="shared" si="499"/>
        <v>0</v>
      </c>
      <c r="BE761" s="13">
        <f t="shared" si="500"/>
        <v>0</v>
      </c>
    </row>
    <row r="762" spans="1:57" x14ac:dyDescent="0.25">
      <c r="A762" s="23">
        <f t="shared" si="501"/>
        <v>15.150416666666432</v>
      </c>
      <c r="B762" s="8"/>
      <c r="C762" s="10"/>
      <c r="E762" t="s">
        <v>11</v>
      </c>
      <c r="F762" s="10"/>
      <c r="G762" s="11"/>
      <c r="H762" s="10"/>
      <c r="I762" s="10"/>
      <c r="J762" s="7"/>
      <c r="K762" s="13">
        <f t="shared" si="461"/>
        <v>0</v>
      </c>
      <c r="L762" s="14">
        <f t="shared" si="476"/>
        <v>0</v>
      </c>
      <c r="M762" s="13">
        <f t="shared" si="462"/>
        <v>0</v>
      </c>
      <c r="N762" s="14">
        <f t="shared" si="477"/>
        <v>0</v>
      </c>
      <c r="O762" s="13">
        <f t="shared" si="463"/>
        <v>0</v>
      </c>
      <c r="P762" s="14"/>
      <c r="Q762" s="13">
        <f t="shared" si="464"/>
        <v>0</v>
      </c>
      <c r="R762" s="14">
        <f t="shared" si="478"/>
        <v>0</v>
      </c>
      <c r="S762" s="13">
        <f t="shared" si="465"/>
        <v>0</v>
      </c>
      <c r="T762" s="14">
        <f t="shared" si="479"/>
        <v>0</v>
      </c>
      <c r="U762" s="13">
        <f t="shared" si="466"/>
        <v>0</v>
      </c>
      <c r="V762" s="14"/>
      <c r="W762" s="13">
        <f t="shared" si="467"/>
        <v>0</v>
      </c>
      <c r="X762" s="14">
        <f t="shared" si="480"/>
        <v>0</v>
      </c>
      <c r="Y762" s="13">
        <f t="shared" si="468"/>
        <v>0</v>
      </c>
      <c r="Z762" s="14">
        <f t="shared" si="481"/>
        <v>0</v>
      </c>
      <c r="AA762" s="13">
        <f t="shared" si="469"/>
        <v>0</v>
      </c>
      <c r="AB762" s="14"/>
      <c r="AC762" s="13">
        <f t="shared" si="470"/>
        <v>0</v>
      </c>
      <c r="AD762" s="14">
        <f t="shared" si="482"/>
        <v>0</v>
      </c>
      <c r="AE762" s="13">
        <f t="shared" si="471"/>
        <v>0</v>
      </c>
      <c r="AF762" s="14">
        <f t="shared" si="483"/>
        <v>0</v>
      </c>
      <c r="AG762" s="13">
        <f t="shared" si="472"/>
        <v>0</v>
      </c>
      <c r="AH762" s="14"/>
      <c r="AI762" s="13">
        <f t="shared" si="473"/>
        <v>0</v>
      </c>
      <c r="AJ762" s="14">
        <f t="shared" si="484"/>
        <v>0</v>
      </c>
      <c r="AK762" s="13">
        <f t="shared" si="474"/>
        <v>0</v>
      </c>
      <c r="AL762" s="14">
        <f t="shared" si="485"/>
        <v>0</v>
      </c>
      <c r="AM762" s="13">
        <f t="shared" si="475"/>
        <v>0</v>
      </c>
      <c r="AN762" s="14"/>
      <c r="AO762" s="13">
        <f t="shared" si="486"/>
        <v>0</v>
      </c>
      <c r="AP762" s="14">
        <f t="shared" si="487"/>
        <v>0</v>
      </c>
      <c r="AQ762" s="13">
        <f t="shared" si="488"/>
        <v>0</v>
      </c>
      <c r="AR762" s="14">
        <f t="shared" si="489"/>
        <v>0</v>
      </c>
      <c r="AS762" s="13">
        <f t="shared" si="490"/>
        <v>0</v>
      </c>
      <c r="AT762" s="14"/>
      <c r="AU762" s="13">
        <f t="shared" si="491"/>
        <v>0</v>
      </c>
      <c r="AV762" s="14">
        <f t="shared" si="492"/>
        <v>0</v>
      </c>
      <c r="AW762" s="13">
        <f t="shared" si="493"/>
        <v>0</v>
      </c>
      <c r="AX762" s="14">
        <f t="shared" si="494"/>
        <v>0</v>
      </c>
      <c r="AY762" s="13">
        <f t="shared" si="495"/>
        <v>0</v>
      </c>
      <c r="AZ762" s="14"/>
      <c r="BA762" s="13">
        <f t="shared" si="496"/>
        <v>0</v>
      </c>
      <c r="BB762" s="14">
        <f t="shared" si="497"/>
        <v>0</v>
      </c>
      <c r="BC762" s="13">
        <f t="shared" si="498"/>
        <v>0</v>
      </c>
      <c r="BD762" s="14">
        <f t="shared" si="499"/>
        <v>0</v>
      </c>
      <c r="BE762" s="13">
        <f t="shared" si="500"/>
        <v>0</v>
      </c>
    </row>
    <row r="763" spans="1:57" x14ac:dyDescent="0.25">
      <c r="A763" s="23">
        <f t="shared" si="501"/>
        <v>15.170416666666432</v>
      </c>
      <c r="B763" s="8"/>
      <c r="C763" s="10"/>
      <c r="E763" t="s">
        <v>11</v>
      </c>
      <c r="F763" s="10"/>
      <c r="G763" s="7"/>
      <c r="H763" s="10"/>
      <c r="I763" s="10"/>
      <c r="J763" s="7"/>
      <c r="K763" s="13">
        <f t="shared" si="461"/>
        <v>0</v>
      </c>
      <c r="L763" s="14">
        <f t="shared" si="476"/>
        <v>0</v>
      </c>
      <c r="M763" s="13">
        <f t="shared" si="462"/>
        <v>0</v>
      </c>
      <c r="N763" s="14">
        <f t="shared" si="477"/>
        <v>0</v>
      </c>
      <c r="O763" s="13">
        <f t="shared" si="463"/>
        <v>0</v>
      </c>
      <c r="P763" s="14"/>
      <c r="Q763" s="13">
        <f t="shared" si="464"/>
        <v>0</v>
      </c>
      <c r="R763" s="14">
        <f t="shared" si="478"/>
        <v>0</v>
      </c>
      <c r="S763" s="13">
        <f t="shared" si="465"/>
        <v>0</v>
      </c>
      <c r="T763" s="14">
        <f t="shared" si="479"/>
        <v>0</v>
      </c>
      <c r="U763" s="13">
        <f t="shared" si="466"/>
        <v>0</v>
      </c>
      <c r="V763" s="14"/>
      <c r="W763" s="13">
        <f t="shared" si="467"/>
        <v>0</v>
      </c>
      <c r="X763" s="14">
        <f t="shared" si="480"/>
        <v>0</v>
      </c>
      <c r="Y763" s="13">
        <f t="shared" si="468"/>
        <v>0</v>
      </c>
      <c r="Z763" s="14">
        <f t="shared" si="481"/>
        <v>0</v>
      </c>
      <c r="AA763" s="13">
        <f t="shared" si="469"/>
        <v>0</v>
      </c>
      <c r="AB763" s="14"/>
      <c r="AC763" s="13">
        <f t="shared" si="470"/>
        <v>0</v>
      </c>
      <c r="AD763" s="14">
        <f t="shared" si="482"/>
        <v>0</v>
      </c>
      <c r="AE763" s="13">
        <f t="shared" si="471"/>
        <v>0</v>
      </c>
      <c r="AF763" s="14">
        <f t="shared" si="483"/>
        <v>0</v>
      </c>
      <c r="AG763" s="13">
        <f t="shared" si="472"/>
        <v>0</v>
      </c>
      <c r="AH763" s="14"/>
      <c r="AI763" s="13">
        <f t="shared" si="473"/>
        <v>0</v>
      </c>
      <c r="AJ763" s="14">
        <f t="shared" si="484"/>
        <v>0</v>
      </c>
      <c r="AK763" s="13">
        <f t="shared" si="474"/>
        <v>0</v>
      </c>
      <c r="AL763" s="14">
        <f t="shared" si="485"/>
        <v>0</v>
      </c>
      <c r="AM763" s="13">
        <f t="shared" si="475"/>
        <v>0</v>
      </c>
      <c r="AN763" s="14"/>
      <c r="AO763" s="13">
        <f t="shared" si="486"/>
        <v>0</v>
      </c>
      <c r="AP763" s="14">
        <f t="shared" si="487"/>
        <v>0</v>
      </c>
      <c r="AQ763" s="13">
        <f t="shared" si="488"/>
        <v>0</v>
      </c>
      <c r="AR763" s="14">
        <f t="shared" si="489"/>
        <v>0</v>
      </c>
      <c r="AS763" s="13">
        <f t="shared" si="490"/>
        <v>0</v>
      </c>
      <c r="AT763" s="14"/>
      <c r="AU763" s="13">
        <f t="shared" si="491"/>
        <v>0</v>
      </c>
      <c r="AV763" s="14">
        <f t="shared" si="492"/>
        <v>0</v>
      </c>
      <c r="AW763" s="13">
        <f t="shared" si="493"/>
        <v>0</v>
      </c>
      <c r="AX763" s="14">
        <f t="shared" si="494"/>
        <v>0</v>
      </c>
      <c r="AY763" s="13">
        <f t="shared" si="495"/>
        <v>0</v>
      </c>
      <c r="AZ763" s="14"/>
      <c r="BA763" s="13">
        <f t="shared" si="496"/>
        <v>0</v>
      </c>
      <c r="BB763" s="14">
        <f t="shared" si="497"/>
        <v>0</v>
      </c>
      <c r="BC763" s="13">
        <f t="shared" si="498"/>
        <v>0</v>
      </c>
      <c r="BD763" s="14">
        <f t="shared" si="499"/>
        <v>0</v>
      </c>
      <c r="BE763" s="13">
        <f t="shared" si="500"/>
        <v>0</v>
      </c>
    </row>
    <row r="764" spans="1:57" x14ac:dyDescent="0.25">
      <c r="A764" s="23">
        <f t="shared" si="501"/>
        <v>15.190416666666431</v>
      </c>
      <c r="B764" s="8" t="s">
        <v>18</v>
      </c>
      <c r="C764" s="10"/>
      <c r="E764" s="11" t="s">
        <v>20</v>
      </c>
      <c r="F764" s="10"/>
      <c r="G764" s="7"/>
      <c r="H764" s="10"/>
      <c r="I764" s="10"/>
      <c r="J764" s="7"/>
      <c r="K764" s="13">
        <f t="shared" si="461"/>
        <v>0</v>
      </c>
      <c r="L764" s="14">
        <f t="shared" si="476"/>
        <v>0</v>
      </c>
      <c r="M764" s="13">
        <f t="shared" si="462"/>
        <v>0</v>
      </c>
      <c r="N764" s="14">
        <f t="shared" si="477"/>
        <v>0</v>
      </c>
      <c r="O764" s="13">
        <f t="shared" si="463"/>
        <v>0</v>
      </c>
      <c r="P764" s="14"/>
      <c r="Q764" s="13">
        <f t="shared" si="464"/>
        <v>0</v>
      </c>
      <c r="R764" s="14">
        <f t="shared" si="478"/>
        <v>0</v>
      </c>
      <c r="S764" s="13">
        <f t="shared" si="465"/>
        <v>0</v>
      </c>
      <c r="T764" s="14">
        <f t="shared" si="479"/>
        <v>0</v>
      </c>
      <c r="U764" s="13">
        <f t="shared" si="466"/>
        <v>0</v>
      </c>
      <c r="V764" s="14"/>
      <c r="W764" s="13">
        <f t="shared" si="467"/>
        <v>0</v>
      </c>
      <c r="X764" s="14">
        <f t="shared" si="480"/>
        <v>0</v>
      </c>
      <c r="Y764" s="13">
        <f t="shared" si="468"/>
        <v>15.190416666666431</v>
      </c>
      <c r="Z764" s="14">
        <f t="shared" si="481"/>
        <v>1</v>
      </c>
      <c r="AA764" s="13">
        <f t="shared" si="469"/>
        <v>0</v>
      </c>
      <c r="AB764" s="14"/>
      <c r="AC764" s="13">
        <f t="shared" si="470"/>
        <v>0</v>
      </c>
      <c r="AD764" s="14">
        <f t="shared" si="482"/>
        <v>0</v>
      </c>
      <c r="AE764" s="13">
        <f t="shared" si="471"/>
        <v>0</v>
      </c>
      <c r="AF764" s="14">
        <f t="shared" si="483"/>
        <v>0</v>
      </c>
      <c r="AG764" s="13">
        <f t="shared" si="472"/>
        <v>0</v>
      </c>
      <c r="AH764" s="14"/>
      <c r="AI764" s="13">
        <f t="shared" si="473"/>
        <v>0</v>
      </c>
      <c r="AJ764" s="14">
        <f t="shared" si="484"/>
        <v>0</v>
      </c>
      <c r="AK764" s="13">
        <f t="shared" si="474"/>
        <v>0</v>
      </c>
      <c r="AL764" s="14">
        <f t="shared" si="485"/>
        <v>0</v>
      </c>
      <c r="AM764" s="13">
        <f t="shared" si="475"/>
        <v>0</v>
      </c>
      <c r="AN764" s="14"/>
      <c r="AO764" s="13">
        <f t="shared" si="486"/>
        <v>0</v>
      </c>
      <c r="AP764" s="14">
        <f t="shared" si="487"/>
        <v>0</v>
      </c>
      <c r="AQ764" s="13">
        <f t="shared" si="488"/>
        <v>0</v>
      </c>
      <c r="AR764" s="14">
        <f t="shared" si="489"/>
        <v>0</v>
      </c>
      <c r="AS764" s="13">
        <f t="shared" si="490"/>
        <v>0</v>
      </c>
      <c r="AT764" s="14"/>
      <c r="AU764" s="13">
        <f t="shared" si="491"/>
        <v>0</v>
      </c>
      <c r="AV764" s="14">
        <f t="shared" si="492"/>
        <v>0</v>
      </c>
      <c r="AW764" s="13">
        <f t="shared" si="493"/>
        <v>0</v>
      </c>
      <c r="AX764" s="14">
        <f t="shared" si="494"/>
        <v>0</v>
      </c>
      <c r="AY764" s="13">
        <f t="shared" si="495"/>
        <v>0</v>
      </c>
      <c r="AZ764" s="14"/>
      <c r="BA764" s="13">
        <f t="shared" si="496"/>
        <v>0</v>
      </c>
      <c r="BB764" s="14">
        <f t="shared" si="497"/>
        <v>0</v>
      </c>
      <c r="BC764" s="13">
        <f t="shared" si="498"/>
        <v>0</v>
      </c>
      <c r="BD764" s="14">
        <f t="shared" si="499"/>
        <v>0</v>
      </c>
      <c r="BE764" s="13">
        <f t="shared" si="500"/>
        <v>0</v>
      </c>
    </row>
    <row r="765" spans="1:57" x14ac:dyDescent="0.25">
      <c r="A765" s="23">
        <f t="shared" si="501"/>
        <v>15.210416666666431</v>
      </c>
      <c r="B765" s="8" t="s">
        <v>13</v>
      </c>
      <c r="G765" t="s">
        <v>11</v>
      </c>
      <c r="K765" s="13">
        <f t="shared" si="461"/>
        <v>0</v>
      </c>
      <c r="L765" s="14">
        <f t="shared" si="476"/>
        <v>0</v>
      </c>
      <c r="M765" s="13">
        <f t="shared" si="462"/>
        <v>0</v>
      </c>
      <c r="N765" s="14">
        <f t="shared" si="477"/>
        <v>0</v>
      </c>
      <c r="O765" s="13">
        <f t="shared" si="463"/>
        <v>0</v>
      </c>
      <c r="P765" s="14"/>
      <c r="Q765" s="13">
        <f t="shared" si="464"/>
        <v>0</v>
      </c>
      <c r="R765" s="14">
        <f t="shared" si="478"/>
        <v>0</v>
      </c>
      <c r="S765" s="13">
        <f t="shared" si="465"/>
        <v>0</v>
      </c>
      <c r="T765" s="14">
        <f t="shared" si="479"/>
        <v>0</v>
      </c>
      <c r="U765" s="13">
        <f t="shared" si="466"/>
        <v>0</v>
      </c>
      <c r="V765" s="14"/>
      <c r="W765" s="13">
        <f t="shared" si="467"/>
        <v>0</v>
      </c>
      <c r="X765" s="14">
        <f t="shared" si="480"/>
        <v>0</v>
      </c>
      <c r="Y765" s="13">
        <f t="shared" si="468"/>
        <v>0</v>
      </c>
      <c r="Z765" s="14">
        <f t="shared" si="481"/>
        <v>0</v>
      </c>
      <c r="AA765" s="13">
        <f t="shared" si="469"/>
        <v>0</v>
      </c>
      <c r="AB765" s="14"/>
      <c r="AC765" s="13">
        <f t="shared" si="470"/>
        <v>0</v>
      </c>
      <c r="AD765" s="14">
        <f t="shared" si="482"/>
        <v>0</v>
      </c>
      <c r="AE765" s="13">
        <f t="shared" si="471"/>
        <v>0</v>
      </c>
      <c r="AF765" s="14">
        <f t="shared" si="483"/>
        <v>0</v>
      </c>
      <c r="AG765" s="13">
        <f t="shared" si="472"/>
        <v>0</v>
      </c>
      <c r="AH765" s="14"/>
      <c r="AI765" s="13">
        <f t="shared" si="473"/>
        <v>15.210416666666431</v>
      </c>
      <c r="AJ765" s="14">
        <f t="shared" si="484"/>
        <v>1</v>
      </c>
      <c r="AK765" s="13">
        <f t="shared" si="474"/>
        <v>0</v>
      </c>
      <c r="AL765" s="14">
        <f t="shared" si="485"/>
        <v>0</v>
      </c>
      <c r="AM765" s="13">
        <f t="shared" si="475"/>
        <v>0</v>
      </c>
      <c r="AN765" s="14"/>
      <c r="AO765" s="13">
        <f t="shared" si="486"/>
        <v>0</v>
      </c>
      <c r="AP765" s="14">
        <f t="shared" si="487"/>
        <v>0</v>
      </c>
      <c r="AQ765" s="13">
        <f t="shared" si="488"/>
        <v>0</v>
      </c>
      <c r="AR765" s="14">
        <f t="shared" si="489"/>
        <v>0</v>
      </c>
      <c r="AS765" s="13">
        <f t="shared" si="490"/>
        <v>0</v>
      </c>
      <c r="AT765" s="14"/>
      <c r="AU765" s="13">
        <f t="shared" si="491"/>
        <v>0</v>
      </c>
      <c r="AV765" s="14">
        <f t="shared" si="492"/>
        <v>0</v>
      </c>
      <c r="AW765" s="13">
        <f t="shared" si="493"/>
        <v>0</v>
      </c>
      <c r="AX765" s="14">
        <f t="shared" si="494"/>
        <v>0</v>
      </c>
      <c r="AY765" s="13">
        <f t="shared" si="495"/>
        <v>0</v>
      </c>
      <c r="AZ765" s="14"/>
      <c r="BA765" s="13">
        <f t="shared" si="496"/>
        <v>0</v>
      </c>
      <c r="BB765" s="14">
        <f t="shared" si="497"/>
        <v>0</v>
      </c>
      <c r="BC765" s="13">
        <f t="shared" si="498"/>
        <v>0</v>
      </c>
      <c r="BD765" s="14">
        <f t="shared" si="499"/>
        <v>0</v>
      </c>
      <c r="BE765" s="13">
        <f t="shared" si="500"/>
        <v>0</v>
      </c>
    </row>
    <row r="766" spans="1:57" x14ac:dyDescent="0.25">
      <c r="A766" s="23">
        <f t="shared" si="501"/>
        <v>15.23041666666643</v>
      </c>
      <c r="B766" s="8"/>
      <c r="F766" s="10"/>
      <c r="G766" t="s">
        <v>11</v>
      </c>
      <c r="H766" s="10"/>
      <c r="I766" s="10"/>
      <c r="J766" s="10"/>
      <c r="K766" s="13">
        <f t="shared" si="461"/>
        <v>0</v>
      </c>
      <c r="L766" s="14">
        <f t="shared" si="476"/>
        <v>0</v>
      </c>
      <c r="M766" s="13">
        <f t="shared" si="462"/>
        <v>0</v>
      </c>
      <c r="N766" s="14">
        <f t="shared" si="477"/>
        <v>0</v>
      </c>
      <c r="O766" s="13">
        <f t="shared" si="463"/>
        <v>0</v>
      </c>
      <c r="P766" s="14"/>
      <c r="Q766" s="13">
        <f t="shared" si="464"/>
        <v>0</v>
      </c>
      <c r="R766" s="14">
        <f t="shared" si="478"/>
        <v>0</v>
      </c>
      <c r="S766" s="13">
        <f t="shared" si="465"/>
        <v>0</v>
      </c>
      <c r="T766" s="14">
        <f t="shared" si="479"/>
        <v>0</v>
      </c>
      <c r="U766" s="13">
        <f t="shared" si="466"/>
        <v>0</v>
      </c>
      <c r="V766" s="14"/>
      <c r="W766" s="13">
        <f t="shared" si="467"/>
        <v>0</v>
      </c>
      <c r="X766" s="14">
        <f t="shared" si="480"/>
        <v>0</v>
      </c>
      <c r="Y766" s="13">
        <f t="shared" si="468"/>
        <v>0</v>
      </c>
      <c r="Z766" s="14">
        <f t="shared" si="481"/>
        <v>0</v>
      </c>
      <c r="AA766" s="13">
        <f t="shared" si="469"/>
        <v>0</v>
      </c>
      <c r="AB766" s="14"/>
      <c r="AC766" s="13">
        <f t="shared" si="470"/>
        <v>0</v>
      </c>
      <c r="AD766" s="14">
        <f t="shared" si="482"/>
        <v>0</v>
      </c>
      <c r="AE766" s="13">
        <f t="shared" si="471"/>
        <v>0</v>
      </c>
      <c r="AF766" s="14">
        <f t="shared" si="483"/>
        <v>0</v>
      </c>
      <c r="AG766" s="13">
        <f t="shared" si="472"/>
        <v>0</v>
      </c>
      <c r="AH766" s="14"/>
      <c r="AI766" s="13">
        <f t="shared" si="473"/>
        <v>0</v>
      </c>
      <c r="AJ766" s="14">
        <f t="shared" si="484"/>
        <v>0</v>
      </c>
      <c r="AK766" s="13">
        <f t="shared" si="474"/>
        <v>0</v>
      </c>
      <c r="AL766" s="14">
        <f t="shared" si="485"/>
        <v>0</v>
      </c>
      <c r="AM766" s="13">
        <f t="shared" si="475"/>
        <v>0</v>
      </c>
      <c r="AN766" s="14"/>
      <c r="AO766" s="13">
        <f t="shared" si="486"/>
        <v>0</v>
      </c>
      <c r="AP766" s="14">
        <f t="shared" si="487"/>
        <v>0</v>
      </c>
      <c r="AQ766" s="13">
        <f t="shared" si="488"/>
        <v>0</v>
      </c>
      <c r="AR766" s="14">
        <f t="shared" si="489"/>
        <v>0</v>
      </c>
      <c r="AS766" s="13">
        <f t="shared" si="490"/>
        <v>0</v>
      </c>
      <c r="AT766" s="14"/>
      <c r="AU766" s="13">
        <f t="shared" si="491"/>
        <v>0</v>
      </c>
      <c r="AV766" s="14">
        <f t="shared" si="492"/>
        <v>0</v>
      </c>
      <c r="AW766" s="13">
        <f t="shared" si="493"/>
        <v>0</v>
      </c>
      <c r="AX766" s="14">
        <f t="shared" si="494"/>
        <v>0</v>
      </c>
      <c r="AY766" s="13">
        <f t="shared" si="495"/>
        <v>0</v>
      </c>
      <c r="AZ766" s="14"/>
      <c r="BA766" s="13">
        <f t="shared" si="496"/>
        <v>0</v>
      </c>
      <c r="BB766" s="14">
        <f t="shared" si="497"/>
        <v>0</v>
      </c>
      <c r="BC766" s="13">
        <f t="shared" si="498"/>
        <v>0</v>
      </c>
      <c r="BD766" s="14">
        <f t="shared" si="499"/>
        <v>0</v>
      </c>
      <c r="BE766" s="13">
        <f t="shared" si="500"/>
        <v>0</v>
      </c>
    </row>
    <row r="767" spans="1:57" x14ac:dyDescent="0.25">
      <c r="A767" s="23">
        <f t="shared" si="501"/>
        <v>15.25041666666643</v>
      </c>
      <c r="B767" s="8" t="s">
        <v>16</v>
      </c>
      <c r="C767" s="10"/>
      <c r="D767" s="10" t="s">
        <v>14</v>
      </c>
      <c r="F767" s="10"/>
      <c r="G767" t="s">
        <v>11</v>
      </c>
      <c r="H767" s="10"/>
      <c r="I767" s="10"/>
      <c r="J767" s="10"/>
      <c r="K767" s="13">
        <f t="shared" si="461"/>
        <v>0</v>
      </c>
      <c r="L767" s="14">
        <f t="shared" si="476"/>
        <v>0</v>
      </c>
      <c r="M767" s="13">
        <f t="shared" si="462"/>
        <v>0</v>
      </c>
      <c r="N767" s="14">
        <f t="shared" si="477"/>
        <v>0</v>
      </c>
      <c r="O767" s="13">
        <f t="shared" si="463"/>
        <v>0</v>
      </c>
      <c r="P767" s="14"/>
      <c r="Q767" s="13">
        <f t="shared" si="464"/>
        <v>15.25041666666643</v>
      </c>
      <c r="R767" s="14">
        <f t="shared" si="478"/>
        <v>1</v>
      </c>
      <c r="S767" s="13">
        <f t="shared" si="465"/>
        <v>0</v>
      </c>
      <c r="T767" s="14">
        <f t="shared" si="479"/>
        <v>0</v>
      </c>
      <c r="U767" s="13">
        <f t="shared" si="466"/>
        <v>1.9999999999999574E-2</v>
      </c>
      <c r="V767" s="14"/>
      <c r="W767" s="13">
        <f t="shared" si="467"/>
        <v>0</v>
      </c>
      <c r="X767" s="14">
        <f t="shared" si="480"/>
        <v>0</v>
      </c>
      <c r="Y767" s="13">
        <f t="shared" si="468"/>
        <v>0</v>
      </c>
      <c r="Z767" s="14">
        <f t="shared" si="481"/>
        <v>0</v>
      </c>
      <c r="AA767" s="13">
        <f t="shared" si="469"/>
        <v>0</v>
      </c>
      <c r="AB767" s="14"/>
      <c r="AC767" s="13">
        <f t="shared" si="470"/>
        <v>0</v>
      </c>
      <c r="AD767" s="14">
        <f t="shared" si="482"/>
        <v>0</v>
      </c>
      <c r="AE767" s="13">
        <f t="shared" si="471"/>
        <v>0</v>
      </c>
      <c r="AF767" s="14">
        <f t="shared" si="483"/>
        <v>0</v>
      </c>
      <c r="AG767" s="13">
        <f t="shared" si="472"/>
        <v>0</v>
      </c>
      <c r="AH767" s="14"/>
      <c r="AI767" s="13">
        <f t="shared" si="473"/>
        <v>0</v>
      </c>
      <c r="AJ767" s="14">
        <f t="shared" si="484"/>
        <v>0</v>
      </c>
      <c r="AK767" s="13">
        <f t="shared" si="474"/>
        <v>0</v>
      </c>
      <c r="AL767" s="14">
        <f t="shared" si="485"/>
        <v>0</v>
      </c>
      <c r="AM767" s="13">
        <f t="shared" si="475"/>
        <v>0</v>
      </c>
      <c r="AN767" s="14"/>
      <c r="AO767" s="13">
        <f t="shared" si="486"/>
        <v>0</v>
      </c>
      <c r="AP767" s="14">
        <f t="shared" si="487"/>
        <v>0</v>
      </c>
      <c r="AQ767" s="13">
        <f t="shared" si="488"/>
        <v>0</v>
      </c>
      <c r="AR767" s="14">
        <f t="shared" si="489"/>
        <v>0</v>
      </c>
      <c r="AS767" s="13">
        <f t="shared" si="490"/>
        <v>0</v>
      </c>
      <c r="AT767" s="14"/>
      <c r="AU767" s="13">
        <f t="shared" si="491"/>
        <v>0</v>
      </c>
      <c r="AV767" s="14">
        <f t="shared" si="492"/>
        <v>0</v>
      </c>
      <c r="AW767" s="13">
        <f t="shared" si="493"/>
        <v>0</v>
      </c>
      <c r="AX767" s="14">
        <f t="shared" si="494"/>
        <v>0</v>
      </c>
      <c r="AY767" s="13">
        <f t="shared" si="495"/>
        <v>0</v>
      </c>
      <c r="AZ767" s="14"/>
      <c r="BA767" s="13">
        <f t="shared" si="496"/>
        <v>0</v>
      </c>
      <c r="BB767" s="14">
        <f t="shared" si="497"/>
        <v>0</v>
      </c>
      <c r="BC767" s="13">
        <f t="shared" si="498"/>
        <v>0</v>
      </c>
      <c r="BD767" s="14">
        <f t="shared" si="499"/>
        <v>0</v>
      </c>
      <c r="BE767" s="13">
        <f t="shared" si="500"/>
        <v>0</v>
      </c>
    </row>
    <row r="768" spans="1:57" x14ac:dyDescent="0.25">
      <c r="A768" s="23">
        <f t="shared" si="501"/>
        <v>15.27041666666643</v>
      </c>
      <c r="B768" s="8" t="s">
        <v>67</v>
      </c>
      <c r="C768" s="10"/>
      <c r="D768" s="10" t="s">
        <v>14</v>
      </c>
      <c r="F768" s="10"/>
      <c r="G768" t="s">
        <v>11</v>
      </c>
      <c r="H768" s="10"/>
      <c r="I768" s="10" t="s">
        <v>14</v>
      </c>
      <c r="J768" s="10"/>
      <c r="K768" s="13">
        <f t="shared" si="461"/>
        <v>0</v>
      </c>
      <c r="L768" s="14">
        <f t="shared" si="476"/>
        <v>0</v>
      </c>
      <c r="M768" s="13">
        <f t="shared" si="462"/>
        <v>0</v>
      </c>
      <c r="N768" s="14">
        <f t="shared" si="477"/>
        <v>0</v>
      </c>
      <c r="O768" s="13">
        <f t="shared" si="463"/>
        <v>0</v>
      </c>
      <c r="P768" s="14"/>
      <c r="Q768" s="13">
        <f t="shared" si="464"/>
        <v>0</v>
      </c>
      <c r="R768" s="14">
        <f t="shared" si="478"/>
        <v>0</v>
      </c>
      <c r="S768" s="13">
        <f t="shared" si="465"/>
        <v>0</v>
      </c>
      <c r="T768" s="14">
        <f t="shared" si="479"/>
        <v>0</v>
      </c>
      <c r="U768" s="13">
        <f t="shared" si="466"/>
        <v>1.9999999999999574E-2</v>
      </c>
      <c r="V768" s="14"/>
      <c r="W768" s="13">
        <f t="shared" si="467"/>
        <v>0</v>
      </c>
      <c r="X768" s="14">
        <f t="shared" si="480"/>
        <v>0</v>
      </c>
      <c r="Y768" s="13">
        <f t="shared" si="468"/>
        <v>0</v>
      </c>
      <c r="Z768" s="14">
        <f t="shared" si="481"/>
        <v>0</v>
      </c>
      <c r="AA768" s="13">
        <f t="shared" si="469"/>
        <v>0</v>
      </c>
      <c r="AB768" s="14"/>
      <c r="AC768" s="13">
        <f t="shared" si="470"/>
        <v>0</v>
      </c>
      <c r="AD768" s="14">
        <f t="shared" si="482"/>
        <v>0</v>
      </c>
      <c r="AE768" s="13">
        <f t="shared" si="471"/>
        <v>0</v>
      </c>
      <c r="AF768" s="14">
        <f t="shared" si="483"/>
        <v>0</v>
      </c>
      <c r="AG768" s="13">
        <f t="shared" si="472"/>
        <v>0</v>
      </c>
      <c r="AH768" s="14"/>
      <c r="AI768" s="13">
        <f t="shared" si="473"/>
        <v>0</v>
      </c>
      <c r="AJ768" s="14">
        <f t="shared" si="484"/>
        <v>0</v>
      </c>
      <c r="AK768" s="13">
        <f t="shared" si="474"/>
        <v>0</v>
      </c>
      <c r="AL768" s="14">
        <f t="shared" si="485"/>
        <v>0</v>
      </c>
      <c r="AM768" s="13">
        <f t="shared" si="475"/>
        <v>0</v>
      </c>
      <c r="AN768" s="14"/>
      <c r="AO768" s="13">
        <f t="shared" si="486"/>
        <v>0</v>
      </c>
      <c r="AP768" s="14">
        <f t="shared" si="487"/>
        <v>0</v>
      </c>
      <c r="AQ768" s="13">
        <f t="shared" si="488"/>
        <v>0</v>
      </c>
      <c r="AR768" s="14">
        <f t="shared" si="489"/>
        <v>0</v>
      </c>
      <c r="AS768" s="13">
        <f t="shared" si="490"/>
        <v>0</v>
      </c>
      <c r="AT768" s="14"/>
      <c r="AU768" s="13">
        <f t="shared" si="491"/>
        <v>15.27041666666643</v>
      </c>
      <c r="AV768" s="14">
        <f t="shared" si="492"/>
        <v>1</v>
      </c>
      <c r="AW768" s="13">
        <f t="shared" si="493"/>
        <v>0</v>
      </c>
      <c r="AX768" s="14">
        <f t="shared" si="494"/>
        <v>0</v>
      </c>
      <c r="AY768" s="13">
        <f t="shared" si="495"/>
        <v>0</v>
      </c>
      <c r="AZ768" s="14"/>
      <c r="BA768" s="13">
        <f t="shared" si="496"/>
        <v>0</v>
      </c>
      <c r="BB768" s="14">
        <f t="shared" si="497"/>
        <v>0</v>
      </c>
      <c r="BC768" s="13">
        <f t="shared" si="498"/>
        <v>0</v>
      </c>
      <c r="BD768" s="14">
        <f t="shared" si="499"/>
        <v>0</v>
      </c>
      <c r="BE768" s="13">
        <f t="shared" si="500"/>
        <v>0</v>
      </c>
    </row>
    <row r="769" spans="1:57" x14ac:dyDescent="0.25">
      <c r="A769" s="23">
        <f t="shared" si="501"/>
        <v>15.290416666666429</v>
      </c>
      <c r="B769" s="8" t="s">
        <v>15</v>
      </c>
      <c r="C769" s="10"/>
      <c r="D769" t="s">
        <v>11</v>
      </c>
      <c r="E769" s="11"/>
      <c r="F769" s="10"/>
      <c r="G769" s="11" t="s">
        <v>20</v>
      </c>
      <c r="I769" s="10" t="s">
        <v>14</v>
      </c>
      <c r="J769" s="10"/>
      <c r="K769" s="13">
        <f t="shared" si="461"/>
        <v>0</v>
      </c>
      <c r="L769" s="14">
        <f t="shared" si="476"/>
        <v>0</v>
      </c>
      <c r="M769" s="13">
        <f t="shared" si="462"/>
        <v>0</v>
      </c>
      <c r="N769" s="14">
        <f t="shared" si="477"/>
        <v>0</v>
      </c>
      <c r="O769" s="13">
        <f t="shared" si="463"/>
        <v>0</v>
      </c>
      <c r="P769" s="14"/>
      <c r="Q769" s="13">
        <f t="shared" si="464"/>
        <v>0</v>
      </c>
      <c r="R769" s="14">
        <f t="shared" si="478"/>
        <v>0</v>
      </c>
      <c r="S769" s="13">
        <f t="shared" si="465"/>
        <v>0</v>
      </c>
      <c r="T769" s="14">
        <f t="shared" si="479"/>
        <v>0</v>
      </c>
      <c r="U769" s="13">
        <f t="shared" si="466"/>
        <v>0</v>
      </c>
      <c r="V769" s="14"/>
      <c r="W769" s="13">
        <f t="shared" si="467"/>
        <v>0</v>
      </c>
      <c r="X769" s="14">
        <f t="shared" si="480"/>
        <v>0</v>
      </c>
      <c r="Y769" s="13">
        <f t="shared" si="468"/>
        <v>0</v>
      </c>
      <c r="Z769" s="14">
        <f t="shared" si="481"/>
        <v>0</v>
      </c>
      <c r="AA769" s="13">
        <f t="shared" si="469"/>
        <v>0</v>
      </c>
      <c r="AB769" s="14"/>
      <c r="AC769" s="13">
        <f t="shared" si="470"/>
        <v>0</v>
      </c>
      <c r="AD769" s="14">
        <f t="shared" si="482"/>
        <v>0</v>
      </c>
      <c r="AE769" s="13">
        <f t="shared" si="471"/>
        <v>0</v>
      </c>
      <c r="AF769" s="14">
        <f t="shared" si="483"/>
        <v>0</v>
      </c>
      <c r="AG769" s="13">
        <f t="shared" si="472"/>
        <v>0</v>
      </c>
      <c r="AH769" s="14"/>
      <c r="AI769" s="13">
        <f t="shared" si="473"/>
        <v>0</v>
      </c>
      <c r="AJ769" s="14">
        <f t="shared" si="484"/>
        <v>0</v>
      </c>
      <c r="AK769" s="13">
        <f t="shared" si="474"/>
        <v>15.290416666666429</v>
      </c>
      <c r="AL769" s="14">
        <f t="shared" si="485"/>
        <v>1</v>
      </c>
      <c r="AM769" s="13">
        <f t="shared" si="475"/>
        <v>0</v>
      </c>
      <c r="AN769" s="14"/>
      <c r="AO769" s="13">
        <f t="shared" si="486"/>
        <v>0</v>
      </c>
      <c r="AP769" s="14">
        <f t="shared" si="487"/>
        <v>0</v>
      </c>
      <c r="AQ769" s="13">
        <f t="shared" si="488"/>
        <v>0</v>
      </c>
      <c r="AR769" s="14">
        <f t="shared" si="489"/>
        <v>0</v>
      </c>
      <c r="AS769" s="13">
        <f t="shared" si="490"/>
        <v>0</v>
      </c>
      <c r="AT769" s="14"/>
      <c r="AU769" s="13">
        <f t="shared" si="491"/>
        <v>0</v>
      </c>
      <c r="AV769" s="14">
        <f t="shared" si="492"/>
        <v>0</v>
      </c>
      <c r="AW769" s="13">
        <f t="shared" si="493"/>
        <v>0</v>
      </c>
      <c r="AX769" s="14">
        <f t="shared" si="494"/>
        <v>0</v>
      </c>
      <c r="AY769" s="13">
        <f t="shared" si="495"/>
        <v>0</v>
      </c>
      <c r="AZ769" s="14"/>
      <c r="BA769" s="13">
        <f t="shared" si="496"/>
        <v>0</v>
      </c>
      <c r="BB769" s="14">
        <f t="shared" si="497"/>
        <v>0</v>
      </c>
      <c r="BC769" s="13">
        <f t="shared" si="498"/>
        <v>0</v>
      </c>
      <c r="BD769" s="14">
        <f t="shared" si="499"/>
        <v>0</v>
      </c>
      <c r="BE769" s="13">
        <f t="shared" si="500"/>
        <v>0</v>
      </c>
    </row>
    <row r="770" spans="1:57" x14ac:dyDescent="0.25">
      <c r="A770" s="23">
        <f t="shared" si="501"/>
        <v>15.310416666666429</v>
      </c>
      <c r="B770" s="8"/>
      <c r="C770" s="10"/>
      <c r="D770" t="s">
        <v>11</v>
      </c>
      <c r="E770" s="11"/>
      <c r="F770" s="10"/>
      <c r="I770" s="10" t="s">
        <v>14</v>
      </c>
      <c r="K770" s="13">
        <f t="shared" si="461"/>
        <v>0</v>
      </c>
      <c r="L770" s="14">
        <f t="shared" si="476"/>
        <v>0</v>
      </c>
      <c r="M770" s="13">
        <f t="shared" si="462"/>
        <v>0</v>
      </c>
      <c r="N770" s="14">
        <f t="shared" si="477"/>
        <v>0</v>
      </c>
      <c r="O770" s="13">
        <f t="shared" si="463"/>
        <v>0</v>
      </c>
      <c r="P770" s="14"/>
      <c r="Q770" s="13">
        <f t="shared" si="464"/>
        <v>0</v>
      </c>
      <c r="R770" s="14">
        <f t="shared" si="478"/>
        <v>0</v>
      </c>
      <c r="S770" s="13">
        <f t="shared" si="465"/>
        <v>0</v>
      </c>
      <c r="T770" s="14">
        <f t="shared" si="479"/>
        <v>0</v>
      </c>
      <c r="U770" s="13">
        <f t="shared" si="466"/>
        <v>0</v>
      </c>
      <c r="V770" s="14"/>
      <c r="W770" s="13">
        <f t="shared" si="467"/>
        <v>0</v>
      </c>
      <c r="X770" s="14">
        <f t="shared" si="480"/>
        <v>0</v>
      </c>
      <c r="Y770" s="13">
        <f t="shared" si="468"/>
        <v>0</v>
      </c>
      <c r="Z770" s="14">
        <f t="shared" si="481"/>
        <v>0</v>
      </c>
      <c r="AA770" s="13">
        <f t="shared" si="469"/>
        <v>0</v>
      </c>
      <c r="AB770" s="14"/>
      <c r="AC770" s="13">
        <f t="shared" si="470"/>
        <v>0</v>
      </c>
      <c r="AD770" s="14">
        <f t="shared" si="482"/>
        <v>0</v>
      </c>
      <c r="AE770" s="13">
        <f t="shared" si="471"/>
        <v>0</v>
      </c>
      <c r="AF770" s="14">
        <f t="shared" si="483"/>
        <v>0</v>
      </c>
      <c r="AG770" s="13">
        <f t="shared" si="472"/>
        <v>0</v>
      </c>
      <c r="AH770" s="14"/>
      <c r="AI770" s="13">
        <f t="shared" si="473"/>
        <v>0</v>
      </c>
      <c r="AJ770" s="14">
        <f t="shared" si="484"/>
        <v>0</v>
      </c>
      <c r="AK770" s="13">
        <f t="shared" si="474"/>
        <v>0</v>
      </c>
      <c r="AL770" s="14">
        <f t="shared" si="485"/>
        <v>0</v>
      </c>
      <c r="AM770" s="13">
        <f t="shared" si="475"/>
        <v>0</v>
      </c>
      <c r="AN770" s="14"/>
      <c r="AO770" s="13">
        <f t="shared" si="486"/>
        <v>0</v>
      </c>
      <c r="AP770" s="14">
        <f t="shared" si="487"/>
        <v>0</v>
      </c>
      <c r="AQ770" s="13">
        <f t="shared" si="488"/>
        <v>0</v>
      </c>
      <c r="AR770" s="14">
        <f t="shared" si="489"/>
        <v>0</v>
      </c>
      <c r="AS770" s="13">
        <f t="shared" si="490"/>
        <v>0</v>
      </c>
      <c r="AT770" s="14"/>
      <c r="AU770" s="13">
        <f t="shared" si="491"/>
        <v>0</v>
      </c>
      <c r="AV770" s="14">
        <f t="shared" si="492"/>
        <v>0</v>
      </c>
      <c r="AW770" s="13">
        <f t="shared" si="493"/>
        <v>0</v>
      </c>
      <c r="AX770" s="14">
        <f t="shared" si="494"/>
        <v>0</v>
      </c>
      <c r="AY770" s="13">
        <f t="shared" si="495"/>
        <v>0</v>
      </c>
      <c r="AZ770" s="14"/>
      <c r="BA770" s="13">
        <f t="shared" si="496"/>
        <v>0</v>
      </c>
      <c r="BB770" s="14">
        <f t="shared" si="497"/>
        <v>0</v>
      </c>
      <c r="BC770" s="13">
        <f t="shared" si="498"/>
        <v>0</v>
      </c>
      <c r="BD770" s="14">
        <f t="shared" si="499"/>
        <v>0</v>
      </c>
      <c r="BE770" s="13">
        <f t="shared" si="500"/>
        <v>0</v>
      </c>
    </row>
    <row r="771" spans="1:57" x14ac:dyDescent="0.25">
      <c r="A771" s="23">
        <f t="shared" si="501"/>
        <v>15.330416666666428</v>
      </c>
      <c r="B771" s="8" t="s">
        <v>10</v>
      </c>
      <c r="C771" s="10"/>
      <c r="D771" t="s">
        <v>11</v>
      </c>
      <c r="F771" s="10" t="s">
        <v>14</v>
      </c>
      <c r="G771" s="10"/>
      <c r="I771" s="10" t="s">
        <v>14</v>
      </c>
      <c r="K771" s="13">
        <f t="shared" si="461"/>
        <v>0</v>
      </c>
      <c r="L771" s="14">
        <f t="shared" si="476"/>
        <v>0</v>
      </c>
      <c r="M771" s="13">
        <f t="shared" si="462"/>
        <v>0</v>
      </c>
      <c r="N771" s="14">
        <f t="shared" si="477"/>
        <v>0</v>
      </c>
      <c r="O771" s="13">
        <f t="shared" si="463"/>
        <v>0</v>
      </c>
      <c r="P771" s="14"/>
      <c r="Q771" s="13">
        <f t="shared" si="464"/>
        <v>0</v>
      </c>
      <c r="R771" s="14">
        <f t="shared" si="478"/>
        <v>0</v>
      </c>
      <c r="S771" s="13">
        <f t="shared" si="465"/>
        <v>0</v>
      </c>
      <c r="T771" s="14">
        <f t="shared" si="479"/>
        <v>0</v>
      </c>
      <c r="U771" s="13">
        <f t="shared" si="466"/>
        <v>0</v>
      </c>
      <c r="V771" s="14"/>
      <c r="W771" s="13">
        <f t="shared" si="467"/>
        <v>0</v>
      </c>
      <c r="X771" s="14">
        <f t="shared" si="480"/>
        <v>0</v>
      </c>
      <c r="Y771" s="13">
        <f t="shared" si="468"/>
        <v>0</v>
      </c>
      <c r="Z771" s="14">
        <f t="shared" si="481"/>
        <v>0</v>
      </c>
      <c r="AA771" s="13">
        <f t="shared" si="469"/>
        <v>0</v>
      </c>
      <c r="AB771" s="14"/>
      <c r="AC771" s="13">
        <f t="shared" si="470"/>
        <v>15.330416666666428</v>
      </c>
      <c r="AD771" s="14">
        <f t="shared" si="482"/>
        <v>1</v>
      </c>
      <c r="AE771" s="13">
        <f t="shared" si="471"/>
        <v>0</v>
      </c>
      <c r="AF771" s="14">
        <f t="shared" si="483"/>
        <v>0</v>
      </c>
      <c r="AG771" s="13">
        <f t="shared" si="472"/>
        <v>1.9999999999999574E-2</v>
      </c>
      <c r="AH771" s="14"/>
      <c r="AI771" s="13">
        <f t="shared" si="473"/>
        <v>0</v>
      </c>
      <c r="AJ771" s="14">
        <f t="shared" si="484"/>
        <v>0</v>
      </c>
      <c r="AK771" s="13">
        <f t="shared" si="474"/>
        <v>0</v>
      </c>
      <c r="AL771" s="14">
        <f t="shared" si="485"/>
        <v>0</v>
      </c>
      <c r="AM771" s="13">
        <f t="shared" si="475"/>
        <v>0</v>
      </c>
      <c r="AN771" s="14"/>
      <c r="AO771" s="13">
        <f t="shared" si="486"/>
        <v>0</v>
      </c>
      <c r="AP771" s="14">
        <f t="shared" si="487"/>
        <v>0</v>
      </c>
      <c r="AQ771" s="13">
        <f t="shared" si="488"/>
        <v>0</v>
      </c>
      <c r="AR771" s="14">
        <f t="shared" si="489"/>
        <v>0</v>
      </c>
      <c r="AS771" s="13">
        <f t="shared" si="490"/>
        <v>0</v>
      </c>
      <c r="AT771" s="14"/>
      <c r="AU771" s="13">
        <f t="shared" si="491"/>
        <v>0</v>
      </c>
      <c r="AV771" s="14">
        <f t="shared" si="492"/>
        <v>0</v>
      </c>
      <c r="AW771" s="13">
        <f t="shared" si="493"/>
        <v>0</v>
      </c>
      <c r="AX771" s="14">
        <f t="shared" si="494"/>
        <v>0</v>
      </c>
      <c r="AY771" s="13">
        <f t="shared" si="495"/>
        <v>0</v>
      </c>
      <c r="AZ771" s="14"/>
      <c r="BA771" s="13">
        <f t="shared" si="496"/>
        <v>0</v>
      </c>
      <c r="BB771" s="14">
        <f t="shared" si="497"/>
        <v>0</v>
      </c>
      <c r="BC771" s="13">
        <f t="shared" si="498"/>
        <v>0</v>
      </c>
      <c r="BD771" s="14">
        <f t="shared" si="499"/>
        <v>0</v>
      </c>
      <c r="BE771" s="13">
        <f t="shared" si="500"/>
        <v>0</v>
      </c>
    </row>
    <row r="772" spans="1:57" x14ac:dyDescent="0.25">
      <c r="A772" s="23">
        <f t="shared" si="501"/>
        <v>15.350416666666428</v>
      </c>
      <c r="B772" s="8" t="s">
        <v>63</v>
      </c>
      <c r="C772" s="10"/>
      <c r="D772" t="s">
        <v>11</v>
      </c>
      <c r="E772" s="10"/>
      <c r="F772" s="10" t="s">
        <v>14</v>
      </c>
      <c r="G772" s="10"/>
      <c r="H772" s="10" t="s">
        <v>14</v>
      </c>
      <c r="I772" s="10" t="s">
        <v>14</v>
      </c>
      <c r="J772" s="11"/>
      <c r="K772" s="13">
        <f t="shared" si="461"/>
        <v>0</v>
      </c>
      <c r="L772" s="14">
        <f t="shared" si="476"/>
        <v>0</v>
      </c>
      <c r="M772" s="13">
        <f t="shared" si="462"/>
        <v>0</v>
      </c>
      <c r="N772" s="14">
        <f t="shared" si="477"/>
        <v>0</v>
      </c>
      <c r="O772" s="13">
        <f t="shared" si="463"/>
        <v>0</v>
      </c>
      <c r="P772" s="14"/>
      <c r="Q772" s="13">
        <f t="shared" si="464"/>
        <v>0</v>
      </c>
      <c r="R772" s="14">
        <f t="shared" si="478"/>
        <v>0</v>
      </c>
      <c r="S772" s="13">
        <f t="shared" si="465"/>
        <v>0</v>
      </c>
      <c r="T772" s="14">
        <f t="shared" si="479"/>
        <v>0</v>
      </c>
      <c r="U772" s="13">
        <f t="shared" si="466"/>
        <v>0</v>
      </c>
      <c r="V772" s="14"/>
      <c r="W772" s="13">
        <f t="shared" si="467"/>
        <v>0</v>
      </c>
      <c r="X772" s="14">
        <f t="shared" si="480"/>
        <v>0</v>
      </c>
      <c r="Y772" s="13">
        <f t="shared" si="468"/>
        <v>0</v>
      </c>
      <c r="Z772" s="14">
        <f t="shared" si="481"/>
        <v>0</v>
      </c>
      <c r="AA772" s="13">
        <f t="shared" si="469"/>
        <v>0</v>
      </c>
      <c r="AB772" s="14"/>
      <c r="AC772" s="13">
        <f t="shared" si="470"/>
        <v>0</v>
      </c>
      <c r="AD772" s="14">
        <f t="shared" si="482"/>
        <v>0</v>
      </c>
      <c r="AE772" s="13">
        <f t="shared" si="471"/>
        <v>0</v>
      </c>
      <c r="AF772" s="14">
        <f t="shared" si="483"/>
        <v>0</v>
      </c>
      <c r="AG772" s="13">
        <f t="shared" si="472"/>
        <v>1.9999999999999574E-2</v>
      </c>
      <c r="AH772" s="14"/>
      <c r="AI772" s="13">
        <f t="shared" si="473"/>
        <v>0</v>
      </c>
      <c r="AJ772" s="14">
        <f t="shared" si="484"/>
        <v>0</v>
      </c>
      <c r="AK772" s="13">
        <f t="shared" si="474"/>
        <v>0</v>
      </c>
      <c r="AL772" s="14">
        <f t="shared" si="485"/>
        <v>0</v>
      </c>
      <c r="AM772" s="13">
        <f t="shared" si="475"/>
        <v>0</v>
      </c>
      <c r="AN772" s="14"/>
      <c r="AO772" s="13">
        <f t="shared" si="486"/>
        <v>15.350416666666428</v>
      </c>
      <c r="AP772" s="14">
        <f t="shared" si="487"/>
        <v>1</v>
      </c>
      <c r="AQ772" s="13">
        <f t="shared" si="488"/>
        <v>0</v>
      </c>
      <c r="AR772" s="14">
        <f t="shared" si="489"/>
        <v>0</v>
      </c>
      <c r="AS772" s="13">
        <f t="shared" si="490"/>
        <v>1.9999999999999574E-2</v>
      </c>
      <c r="AT772" s="14"/>
      <c r="AU772" s="13">
        <f t="shared" si="491"/>
        <v>0</v>
      </c>
      <c r="AV772" s="14">
        <f t="shared" si="492"/>
        <v>0</v>
      </c>
      <c r="AW772" s="13">
        <f t="shared" si="493"/>
        <v>0</v>
      </c>
      <c r="AX772" s="14">
        <f t="shared" si="494"/>
        <v>0</v>
      </c>
      <c r="AY772" s="13">
        <f t="shared" si="495"/>
        <v>0</v>
      </c>
      <c r="AZ772" s="14"/>
      <c r="BA772" s="13">
        <f t="shared" si="496"/>
        <v>0</v>
      </c>
      <c r="BB772" s="14">
        <f t="shared" si="497"/>
        <v>0</v>
      </c>
      <c r="BC772" s="13">
        <f t="shared" si="498"/>
        <v>0</v>
      </c>
      <c r="BD772" s="14">
        <f t="shared" si="499"/>
        <v>0</v>
      </c>
      <c r="BE772" s="13">
        <f t="shared" si="500"/>
        <v>0</v>
      </c>
    </row>
    <row r="773" spans="1:57" x14ac:dyDescent="0.25">
      <c r="A773" s="23">
        <f t="shared" si="501"/>
        <v>15.370416666666427</v>
      </c>
      <c r="B773" s="8" t="s">
        <v>17</v>
      </c>
      <c r="D773" s="11" t="s">
        <v>20</v>
      </c>
      <c r="E773" s="10"/>
      <c r="F773" s="10" t="s">
        <v>14</v>
      </c>
      <c r="G773" s="10"/>
      <c r="H773" s="10" t="s">
        <v>14</v>
      </c>
      <c r="I773" t="s">
        <v>11</v>
      </c>
      <c r="J773" s="10"/>
      <c r="K773" s="13">
        <f t="shared" ref="K773:K836" si="502">IF(B773="Line 1 Fails",A773,0)</f>
        <v>0</v>
      </c>
      <c r="L773" s="14">
        <f t="shared" si="476"/>
        <v>0</v>
      </c>
      <c r="M773" s="13">
        <f t="shared" ref="M773:M836" si="503">IF(B773="Line 1 repd.",A773,0)</f>
        <v>0</v>
      </c>
      <c r="N773" s="14">
        <f t="shared" si="477"/>
        <v>0</v>
      </c>
      <c r="O773" s="13">
        <f t="shared" ref="O773:O836" si="504">IF(C773="Dn(waiting)",A774-A773,0)</f>
        <v>0</v>
      </c>
      <c r="P773" s="14"/>
      <c r="Q773" s="13">
        <f t="shared" ref="Q773:Q836" si="505">IF(B773="Line 2 Fails",A773,0)</f>
        <v>0</v>
      </c>
      <c r="R773" s="14">
        <f t="shared" si="478"/>
        <v>0</v>
      </c>
      <c r="S773" s="13">
        <f t="shared" ref="S773:S836" si="506">IF(B773="Line 2 repd.",A773,0)</f>
        <v>15.370416666666427</v>
      </c>
      <c r="T773" s="14">
        <f t="shared" si="479"/>
        <v>1</v>
      </c>
      <c r="U773" s="13">
        <f t="shared" ref="U773:U836" si="507">IF(D773="Dn(waiting)",A774-A773,0)</f>
        <v>0</v>
      </c>
      <c r="V773" s="14"/>
      <c r="W773" s="13">
        <f t="shared" ref="W773:W836" si="508">IF(B773="Line 3 Fails",A773,0)</f>
        <v>0</v>
      </c>
      <c r="X773" s="14">
        <f t="shared" si="480"/>
        <v>0</v>
      </c>
      <c r="Y773" s="13">
        <f t="shared" ref="Y773:Y836" si="509">IF(B773="Line 3 repd.",A773,0)</f>
        <v>0</v>
      </c>
      <c r="Z773" s="14">
        <f t="shared" si="481"/>
        <v>0</v>
      </c>
      <c r="AA773" s="13">
        <f t="shared" ref="AA773:AA836" si="510">IF(E773="Dn(waiting)",A774-A773,0)</f>
        <v>0</v>
      </c>
      <c r="AB773" s="14"/>
      <c r="AC773" s="13">
        <f t="shared" ref="AC773:AC836" si="511">IF(B773="Line 4 Fails",A773,0)</f>
        <v>0</v>
      </c>
      <c r="AD773" s="14">
        <f t="shared" si="482"/>
        <v>0</v>
      </c>
      <c r="AE773" s="13">
        <f t="shared" ref="AE773:AE836" si="512">IF(B773="Line 4 repd.",A773,0)</f>
        <v>0</v>
      </c>
      <c r="AF773" s="14">
        <f t="shared" si="483"/>
        <v>0</v>
      </c>
      <c r="AG773" s="13">
        <f t="shared" ref="AG773:AG836" si="513">IF(F773="Dn(waiting)",A774-A773,0)</f>
        <v>1.9999999999999574E-2</v>
      </c>
      <c r="AH773" s="14"/>
      <c r="AI773" s="13">
        <f t="shared" ref="AI773:AI836" si="514">IF(B773="Line 5 Fails",A773,0)</f>
        <v>0</v>
      </c>
      <c r="AJ773" s="14">
        <f t="shared" si="484"/>
        <v>0</v>
      </c>
      <c r="AK773" s="13">
        <f t="shared" ref="AK773:AK836" si="515">IF(B773="Line 5 repd.",A773,0)</f>
        <v>0</v>
      </c>
      <c r="AL773" s="14">
        <f t="shared" si="485"/>
        <v>0</v>
      </c>
      <c r="AM773" s="13">
        <f t="shared" ref="AM773:AM836" si="516">IF(J773="Dn(waiting)",A774-A773,0)</f>
        <v>0</v>
      </c>
      <c r="AN773" s="14"/>
      <c r="AO773" s="13">
        <f t="shared" si="486"/>
        <v>0</v>
      </c>
      <c r="AP773" s="14">
        <f t="shared" si="487"/>
        <v>0</v>
      </c>
      <c r="AQ773" s="13">
        <f t="shared" si="488"/>
        <v>0</v>
      </c>
      <c r="AR773" s="14">
        <f t="shared" si="489"/>
        <v>0</v>
      </c>
      <c r="AS773" s="13">
        <f t="shared" si="490"/>
        <v>1.9999999999999574E-2</v>
      </c>
      <c r="AT773" s="14"/>
      <c r="AU773" s="13">
        <f t="shared" si="491"/>
        <v>0</v>
      </c>
      <c r="AV773" s="14">
        <f t="shared" si="492"/>
        <v>0</v>
      </c>
      <c r="AW773" s="13">
        <f t="shared" si="493"/>
        <v>0</v>
      </c>
      <c r="AX773" s="14">
        <f t="shared" si="494"/>
        <v>0</v>
      </c>
      <c r="AY773" s="13">
        <f t="shared" si="495"/>
        <v>0</v>
      </c>
      <c r="AZ773" s="14"/>
      <c r="BA773" s="13">
        <f t="shared" si="496"/>
        <v>0</v>
      </c>
      <c r="BB773" s="14">
        <f t="shared" si="497"/>
        <v>0</v>
      </c>
      <c r="BC773" s="13">
        <f t="shared" si="498"/>
        <v>0</v>
      </c>
      <c r="BD773" s="14">
        <f t="shared" si="499"/>
        <v>0</v>
      </c>
      <c r="BE773" s="13">
        <f t="shared" si="500"/>
        <v>0</v>
      </c>
    </row>
    <row r="774" spans="1:57" x14ac:dyDescent="0.25">
      <c r="A774" s="23">
        <f t="shared" si="501"/>
        <v>15.390416666666427</v>
      </c>
      <c r="B774" s="8"/>
      <c r="D774" s="10"/>
      <c r="E774" s="10"/>
      <c r="F774" s="10" t="s">
        <v>14</v>
      </c>
      <c r="G774" s="10"/>
      <c r="H774" s="10" t="s">
        <v>14</v>
      </c>
      <c r="I774" t="s">
        <v>11</v>
      </c>
      <c r="J774" s="10"/>
      <c r="K774" s="13">
        <f t="shared" si="502"/>
        <v>0</v>
      </c>
      <c r="L774" s="14">
        <f t="shared" ref="L774:L837" si="517">IF(K774&gt;0,1,0)</f>
        <v>0</v>
      </c>
      <c r="M774" s="13">
        <f t="shared" si="503"/>
        <v>0</v>
      </c>
      <c r="N774" s="14">
        <f t="shared" ref="N774:N837" si="518">IF(M774&gt;0,1,0)</f>
        <v>0</v>
      </c>
      <c r="O774" s="13">
        <f t="shared" si="504"/>
        <v>0</v>
      </c>
      <c r="P774" s="14"/>
      <c r="Q774" s="13">
        <f t="shared" si="505"/>
        <v>0</v>
      </c>
      <c r="R774" s="14">
        <f t="shared" ref="R774:R837" si="519">IF(Q774&gt;0,1,0)</f>
        <v>0</v>
      </c>
      <c r="S774" s="13">
        <f t="shared" si="506"/>
        <v>0</v>
      </c>
      <c r="T774" s="14">
        <f t="shared" ref="T774:T837" si="520">IF(S774&gt;0,1,0)</f>
        <v>0</v>
      </c>
      <c r="U774" s="13">
        <f t="shared" si="507"/>
        <v>0</v>
      </c>
      <c r="V774" s="14"/>
      <c r="W774" s="13">
        <f t="shared" si="508"/>
        <v>0</v>
      </c>
      <c r="X774" s="14">
        <f t="shared" ref="X774:X837" si="521">IF(W774&gt;0,1,0)</f>
        <v>0</v>
      </c>
      <c r="Y774" s="13">
        <f t="shared" si="509"/>
        <v>0</v>
      </c>
      <c r="Z774" s="14">
        <f t="shared" ref="Z774:Z837" si="522">IF(Y774&gt;0,1,0)</f>
        <v>0</v>
      </c>
      <c r="AA774" s="13">
        <f t="shared" si="510"/>
        <v>0</v>
      </c>
      <c r="AB774" s="14"/>
      <c r="AC774" s="13">
        <f t="shared" si="511"/>
        <v>0</v>
      </c>
      <c r="AD774" s="14">
        <f t="shared" ref="AD774:AD837" si="523">IF(AC774&gt;0,1,0)</f>
        <v>0</v>
      </c>
      <c r="AE774" s="13">
        <f t="shared" si="512"/>
        <v>0</v>
      </c>
      <c r="AF774" s="14">
        <f t="shared" ref="AF774:AF837" si="524">IF(AE774&gt;0,1,0)</f>
        <v>0</v>
      </c>
      <c r="AG774" s="13">
        <f t="shared" si="513"/>
        <v>1.9999999999999574E-2</v>
      </c>
      <c r="AH774" s="14"/>
      <c r="AI774" s="13">
        <f t="shared" si="514"/>
        <v>0</v>
      </c>
      <c r="AJ774" s="14">
        <f t="shared" ref="AJ774:AJ837" si="525">IF(AI774&gt;0,1,0)</f>
        <v>0</v>
      </c>
      <c r="AK774" s="13">
        <f t="shared" si="515"/>
        <v>0</v>
      </c>
      <c r="AL774" s="14">
        <f t="shared" ref="AL774:AL837" si="526">IF(AK774&gt;0,1,0)</f>
        <v>0</v>
      </c>
      <c r="AM774" s="13">
        <f t="shared" si="516"/>
        <v>0</v>
      </c>
      <c r="AN774" s="14"/>
      <c r="AO774" s="13">
        <f t="shared" ref="AO774:AO837" si="527">IF(B774="Line 6 Fails",A774,0)</f>
        <v>0</v>
      </c>
      <c r="AP774" s="14">
        <f t="shared" ref="AP774:AP837" si="528">IF(AO774&gt;0,1,0)</f>
        <v>0</v>
      </c>
      <c r="AQ774" s="13">
        <f t="shared" ref="AQ774:AQ837" si="529">IF(B774="Line 6 repd.",A774,0)</f>
        <v>0</v>
      </c>
      <c r="AR774" s="14">
        <f t="shared" ref="AR774:AR837" si="530">IF(AQ774&gt;0,1,0)</f>
        <v>0</v>
      </c>
      <c r="AS774" s="13">
        <f t="shared" ref="AS774:AS837" si="531">IF(H774="Dn(waiting)",A775-A774,0)</f>
        <v>1.9999999999999574E-2</v>
      </c>
      <c r="AT774" s="14"/>
      <c r="AU774" s="13">
        <f t="shared" ref="AU774:AU837" si="532">IF(B774="Line 7 Fails",A774,0)</f>
        <v>0</v>
      </c>
      <c r="AV774" s="14">
        <f t="shared" ref="AV774:AV837" si="533">IF(AU774&gt;0,1,0)</f>
        <v>0</v>
      </c>
      <c r="AW774" s="13">
        <f t="shared" ref="AW774:AW837" si="534">IF(B774="Line 7 repd.",A774,0)</f>
        <v>0</v>
      </c>
      <c r="AX774" s="14">
        <f t="shared" ref="AX774:AX837" si="535">IF(AW774&gt;0,1,0)</f>
        <v>0</v>
      </c>
      <c r="AY774" s="13">
        <f t="shared" ref="AY774:AY837" si="536">IF(J774="Dn(waiting)",A775-A774,0)</f>
        <v>0</v>
      </c>
      <c r="AZ774" s="14"/>
      <c r="BA774" s="13">
        <f t="shared" ref="BA774:BA837" si="537">IF(B774="Line 8 Fails",A774,0)</f>
        <v>0</v>
      </c>
      <c r="BB774" s="14">
        <f t="shared" ref="BB774:BB837" si="538">IF(BA774&gt;0,1,0)</f>
        <v>0</v>
      </c>
      <c r="BC774" s="13">
        <f t="shared" ref="BC774:BC837" si="539">IF(B774="Line 8 repd.",A774,0)</f>
        <v>0</v>
      </c>
      <c r="BD774" s="14">
        <f t="shared" ref="BD774:BD837" si="540">IF(BC774&gt;0,1,0)</f>
        <v>0</v>
      </c>
      <c r="BE774" s="13">
        <f t="shared" ref="BE774:BE837" si="541">IF(J774="Dn(waiting)",A775-A774,0)</f>
        <v>0</v>
      </c>
    </row>
    <row r="775" spans="1:57" x14ac:dyDescent="0.25">
      <c r="A775" s="23">
        <f t="shared" ref="A775:A838" si="542">A774+0.02</f>
        <v>15.410416666666427</v>
      </c>
      <c r="B775" s="8"/>
      <c r="D775" s="10"/>
      <c r="E775" s="10"/>
      <c r="F775" s="10" t="s">
        <v>14</v>
      </c>
      <c r="G775" s="10"/>
      <c r="H775" s="10" t="s">
        <v>14</v>
      </c>
      <c r="I775" t="s">
        <v>11</v>
      </c>
      <c r="J775" s="10"/>
      <c r="K775" s="13">
        <f t="shared" si="502"/>
        <v>0</v>
      </c>
      <c r="L775" s="14">
        <f t="shared" si="517"/>
        <v>0</v>
      </c>
      <c r="M775" s="13">
        <f t="shared" si="503"/>
        <v>0</v>
      </c>
      <c r="N775" s="14">
        <f t="shared" si="518"/>
        <v>0</v>
      </c>
      <c r="O775" s="13">
        <f t="shared" si="504"/>
        <v>0</v>
      </c>
      <c r="P775" s="14"/>
      <c r="Q775" s="13">
        <f t="shared" si="505"/>
        <v>0</v>
      </c>
      <c r="R775" s="14">
        <f t="shared" si="519"/>
        <v>0</v>
      </c>
      <c r="S775" s="13">
        <f t="shared" si="506"/>
        <v>0</v>
      </c>
      <c r="T775" s="14">
        <f t="shared" si="520"/>
        <v>0</v>
      </c>
      <c r="U775" s="13">
        <f t="shared" si="507"/>
        <v>0</v>
      </c>
      <c r="V775" s="14"/>
      <c r="W775" s="13">
        <f t="shared" si="508"/>
        <v>0</v>
      </c>
      <c r="X775" s="14">
        <f t="shared" si="521"/>
        <v>0</v>
      </c>
      <c r="Y775" s="13">
        <f t="shared" si="509"/>
        <v>0</v>
      </c>
      <c r="Z775" s="14">
        <f t="shared" si="522"/>
        <v>0</v>
      </c>
      <c r="AA775" s="13">
        <f t="shared" si="510"/>
        <v>0</v>
      </c>
      <c r="AB775" s="14"/>
      <c r="AC775" s="13">
        <f t="shared" si="511"/>
        <v>0</v>
      </c>
      <c r="AD775" s="14">
        <f t="shared" si="523"/>
        <v>0</v>
      </c>
      <c r="AE775" s="13">
        <f t="shared" si="512"/>
        <v>0</v>
      </c>
      <c r="AF775" s="14">
        <f t="shared" si="524"/>
        <v>0</v>
      </c>
      <c r="AG775" s="13">
        <f t="shared" si="513"/>
        <v>1.9999999999999574E-2</v>
      </c>
      <c r="AH775" s="14"/>
      <c r="AI775" s="13">
        <f t="shared" si="514"/>
        <v>0</v>
      </c>
      <c r="AJ775" s="14">
        <f t="shared" si="525"/>
        <v>0</v>
      </c>
      <c r="AK775" s="13">
        <f t="shared" si="515"/>
        <v>0</v>
      </c>
      <c r="AL775" s="14">
        <f t="shared" si="526"/>
        <v>0</v>
      </c>
      <c r="AM775" s="13">
        <f t="shared" si="516"/>
        <v>0</v>
      </c>
      <c r="AN775" s="14"/>
      <c r="AO775" s="13">
        <f t="shared" si="527"/>
        <v>0</v>
      </c>
      <c r="AP775" s="14">
        <f t="shared" si="528"/>
        <v>0</v>
      </c>
      <c r="AQ775" s="13">
        <f t="shared" si="529"/>
        <v>0</v>
      </c>
      <c r="AR775" s="14">
        <f t="shared" si="530"/>
        <v>0</v>
      </c>
      <c r="AS775" s="13">
        <f t="shared" si="531"/>
        <v>1.9999999999999574E-2</v>
      </c>
      <c r="AT775" s="14"/>
      <c r="AU775" s="13">
        <f t="shared" si="532"/>
        <v>0</v>
      </c>
      <c r="AV775" s="14">
        <f t="shared" si="533"/>
        <v>0</v>
      </c>
      <c r="AW775" s="13">
        <f t="shared" si="534"/>
        <v>0</v>
      </c>
      <c r="AX775" s="14">
        <f t="shared" si="535"/>
        <v>0</v>
      </c>
      <c r="AY775" s="13">
        <f t="shared" si="536"/>
        <v>0</v>
      </c>
      <c r="AZ775" s="14"/>
      <c r="BA775" s="13">
        <f t="shared" si="537"/>
        <v>0</v>
      </c>
      <c r="BB775" s="14">
        <f t="shared" si="538"/>
        <v>0</v>
      </c>
      <c r="BC775" s="13">
        <f t="shared" si="539"/>
        <v>0</v>
      </c>
      <c r="BD775" s="14">
        <f t="shared" si="540"/>
        <v>0</v>
      </c>
      <c r="BE775" s="13">
        <f t="shared" si="541"/>
        <v>0</v>
      </c>
    </row>
    <row r="776" spans="1:57" x14ac:dyDescent="0.25">
      <c r="A776" s="23">
        <f t="shared" si="542"/>
        <v>15.430416666666426</v>
      </c>
      <c r="B776" s="8" t="s">
        <v>21</v>
      </c>
      <c r="D776" s="10"/>
      <c r="E776" s="10" t="s">
        <v>14</v>
      </c>
      <c r="F776" s="10" t="s">
        <v>14</v>
      </c>
      <c r="G776" s="10"/>
      <c r="H776" s="10" t="s">
        <v>14</v>
      </c>
      <c r="I776" t="s">
        <v>11</v>
      </c>
      <c r="J776" s="10"/>
      <c r="K776" s="13">
        <f t="shared" si="502"/>
        <v>0</v>
      </c>
      <c r="L776" s="14">
        <f t="shared" si="517"/>
        <v>0</v>
      </c>
      <c r="M776" s="13">
        <f t="shared" si="503"/>
        <v>0</v>
      </c>
      <c r="N776" s="14">
        <f t="shared" si="518"/>
        <v>0</v>
      </c>
      <c r="O776" s="13">
        <f t="shared" si="504"/>
        <v>0</v>
      </c>
      <c r="P776" s="14"/>
      <c r="Q776" s="13">
        <f t="shared" si="505"/>
        <v>0</v>
      </c>
      <c r="R776" s="14">
        <f t="shared" si="519"/>
        <v>0</v>
      </c>
      <c r="S776" s="13">
        <f t="shared" si="506"/>
        <v>0</v>
      </c>
      <c r="T776" s="14">
        <f t="shared" si="520"/>
        <v>0</v>
      </c>
      <c r="U776" s="13">
        <f t="shared" si="507"/>
        <v>0</v>
      </c>
      <c r="V776" s="14"/>
      <c r="W776" s="13">
        <f t="shared" si="508"/>
        <v>15.430416666666426</v>
      </c>
      <c r="X776" s="14">
        <f t="shared" si="521"/>
        <v>1</v>
      </c>
      <c r="Y776" s="13">
        <f t="shared" si="509"/>
        <v>0</v>
      </c>
      <c r="Z776" s="14">
        <f t="shared" si="522"/>
        <v>0</v>
      </c>
      <c r="AA776" s="13">
        <f t="shared" si="510"/>
        <v>1.9999999999999574E-2</v>
      </c>
      <c r="AB776" s="14"/>
      <c r="AC776" s="13">
        <f t="shared" si="511"/>
        <v>0</v>
      </c>
      <c r="AD776" s="14">
        <f t="shared" si="523"/>
        <v>0</v>
      </c>
      <c r="AE776" s="13">
        <f t="shared" si="512"/>
        <v>0</v>
      </c>
      <c r="AF776" s="14">
        <f t="shared" si="524"/>
        <v>0</v>
      </c>
      <c r="AG776" s="13">
        <f t="shared" si="513"/>
        <v>1.9999999999999574E-2</v>
      </c>
      <c r="AH776" s="14"/>
      <c r="AI776" s="13">
        <f t="shared" si="514"/>
        <v>0</v>
      </c>
      <c r="AJ776" s="14">
        <f t="shared" si="525"/>
        <v>0</v>
      </c>
      <c r="AK776" s="13">
        <f t="shared" si="515"/>
        <v>0</v>
      </c>
      <c r="AL776" s="14">
        <f t="shared" si="526"/>
        <v>0</v>
      </c>
      <c r="AM776" s="13">
        <f t="shared" si="516"/>
        <v>0</v>
      </c>
      <c r="AN776" s="14"/>
      <c r="AO776" s="13">
        <f t="shared" si="527"/>
        <v>0</v>
      </c>
      <c r="AP776" s="14">
        <f t="shared" si="528"/>
        <v>0</v>
      </c>
      <c r="AQ776" s="13">
        <f t="shared" si="529"/>
        <v>0</v>
      </c>
      <c r="AR776" s="14">
        <f t="shared" si="530"/>
        <v>0</v>
      </c>
      <c r="AS776" s="13">
        <f t="shared" si="531"/>
        <v>1.9999999999999574E-2</v>
      </c>
      <c r="AT776" s="14"/>
      <c r="AU776" s="13">
        <f t="shared" si="532"/>
        <v>0</v>
      </c>
      <c r="AV776" s="14">
        <f t="shared" si="533"/>
        <v>0</v>
      </c>
      <c r="AW776" s="13">
        <f t="shared" si="534"/>
        <v>0</v>
      </c>
      <c r="AX776" s="14">
        <f t="shared" si="535"/>
        <v>0</v>
      </c>
      <c r="AY776" s="13">
        <f t="shared" si="536"/>
        <v>0</v>
      </c>
      <c r="AZ776" s="14"/>
      <c r="BA776" s="13">
        <f t="shared" si="537"/>
        <v>0</v>
      </c>
      <c r="BB776" s="14">
        <f t="shared" si="538"/>
        <v>0</v>
      </c>
      <c r="BC776" s="13">
        <f t="shared" si="539"/>
        <v>0</v>
      </c>
      <c r="BD776" s="14">
        <f t="shared" si="540"/>
        <v>0</v>
      </c>
      <c r="BE776" s="13">
        <f t="shared" si="541"/>
        <v>0</v>
      </c>
    </row>
    <row r="777" spans="1:57" x14ac:dyDescent="0.25">
      <c r="A777" s="23">
        <f t="shared" si="542"/>
        <v>15.450416666666426</v>
      </c>
      <c r="B777" s="8"/>
      <c r="C777" s="11"/>
      <c r="D777" s="10"/>
      <c r="E777" s="10" t="s">
        <v>14</v>
      </c>
      <c r="F777" s="10" t="s">
        <v>14</v>
      </c>
      <c r="G777" s="10"/>
      <c r="H777" s="10" t="s">
        <v>14</v>
      </c>
      <c r="I777" t="s">
        <v>11</v>
      </c>
      <c r="J777" s="10"/>
      <c r="K777" s="13">
        <f t="shared" si="502"/>
        <v>0</v>
      </c>
      <c r="L777" s="14">
        <f t="shared" si="517"/>
        <v>0</v>
      </c>
      <c r="M777" s="13">
        <f t="shared" si="503"/>
        <v>0</v>
      </c>
      <c r="N777" s="14">
        <f t="shared" si="518"/>
        <v>0</v>
      </c>
      <c r="O777" s="13">
        <f t="shared" si="504"/>
        <v>0</v>
      </c>
      <c r="P777" s="14"/>
      <c r="Q777" s="13">
        <f t="shared" si="505"/>
        <v>0</v>
      </c>
      <c r="R777" s="14">
        <f t="shared" si="519"/>
        <v>0</v>
      </c>
      <c r="S777" s="13">
        <f t="shared" si="506"/>
        <v>0</v>
      </c>
      <c r="T777" s="14">
        <f t="shared" si="520"/>
        <v>0</v>
      </c>
      <c r="U777" s="13">
        <f t="shared" si="507"/>
        <v>0</v>
      </c>
      <c r="V777" s="14"/>
      <c r="W777" s="13">
        <f t="shared" si="508"/>
        <v>0</v>
      </c>
      <c r="X777" s="14">
        <f t="shared" si="521"/>
        <v>0</v>
      </c>
      <c r="Y777" s="13">
        <f t="shared" si="509"/>
        <v>0</v>
      </c>
      <c r="Z777" s="14">
        <f t="shared" si="522"/>
        <v>0</v>
      </c>
      <c r="AA777" s="13">
        <f t="shared" si="510"/>
        <v>1.9999999999999574E-2</v>
      </c>
      <c r="AB777" s="14"/>
      <c r="AC777" s="13">
        <f t="shared" si="511"/>
        <v>0</v>
      </c>
      <c r="AD777" s="14">
        <f t="shared" si="523"/>
        <v>0</v>
      </c>
      <c r="AE777" s="13">
        <f t="shared" si="512"/>
        <v>0</v>
      </c>
      <c r="AF777" s="14">
        <f t="shared" si="524"/>
        <v>0</v>
      </c>
      <c r="AG777" s="13">
        <f t="shared" si="513"/>
        <v>1.9999999999999574E-2</v>
      </c>
      <c r="AH777" s="14"/>
      <c r="AI777" s="13">
        <f t="shared" si="514"/>
        <v>0</v>
      </c>
      <c r="AJ777" s="14">
        <f t="shared" si="525"/>
        <v>0</v>
      </c>
      <c r="AK777" s="13">
        <f t="shared" si="515"/>
        <v>0</v>
      </c>
      <c r="AL777" s="14">
        <f t="shared" si="526"/>
        <v>0</v>
      </c>
      <c r="AM777" s="13">
        <f t="shared" si="516"/>
        <v>0</v>
      </c>
      <c r="AN777" s="14"/>
      <c r="AO777" s="13">
        <f t="shared" si="527"/>
        <v>0</v>
      </c>
      <c r="AP777" s="14">
        <f t="shared" si="528"/>
        <v>0</v>
      </c>
      <c r="AQ777" s="13">
        <f t="shared" si="529"/>
        <v>0</v>
      </c>
      <c r="AR777" s="14">
        <f t="shared" si="530"/>
        <v>0</v>
      </c>
      <c r="AS777" s="13">
        <f t="shared" si="531"/>
        <v>1.9999999999999574E-2</v>
      </c>
      <c r="AT777" s="14"/>
      <c r="AU777" s="13">
        <f t="shared" si="532"/>
        <v>0</v>
      </c>
      <c r="AV777" s="14">
        <f t="shared" si="533"/>
        <v>0</v>
      </c>
      <c r="AW777" s="13">
        <f t="shared" si="534"/>
        <v>0</v>
      </c>
      <c r="AX777" s="14">
        <f t="shared" si="535"/>
        <v>0</v>
      </c>
      <c r="AY777" s="13">
        <f t="shared" si="536"/>
        <v>0</v>
      </c>
      <c r="AZ777" s="14"/>
      <c r="BA777" s="13">
        <f t="shared" si="537"/>
        <v>0</v>
      </c>
      <c r="BB777" s="14">
        <f t="shared" si="538"/>
        <v>0</v>
      </c>
      <c r="BC777" s="13">
        <f t="shared" si="539"/>
        <v>0</v>
      </c>
      <c r="BD777" s="14">
        <f t="shared" si="540"/>
        <v>0</v>
      </c>
      <c r="BE777" s="13">
        <f t="shared" si="541"/>
        <v>0</v>
      </c>
    </row>
    <row r="778" spans="1:57" x14ac:dyDescent="0.25">
      <c r="A778" s="23">
        <f t="shared" si="542"/>
        <v>15.470416666666425</v>
      </c>
      <c r="B778" s="8" t="s">
        <v>9</v>
      </c>
      <c r="C778" s="10" t="s">
        <v>14</v>
      </c>
      <c r="D778" s="10"/>
      <c r="E778" s="10" t="s">
        <v>14</v>
      </c>
      <c r="F778" s="10" t="s">
        <v>14</v>
      </c>
      <c r="G778" s="10"/>
      <c r="H778" s="10" t="s">
        <v>14</v>
      </c>
      <c r="I778" t="s">
        <v>11</v>
      </c>
      <c r="J778" s="10"/>
      <c r="K778" s="13">
        <f t="shared" si="502"/>
        <v>15.470416666666425</v>
      </c>
      <c r="L778" s="14">
        <f t="shared" si="517"/>
        <v>1</v>
      </c>
      <c r="M778" s="13">
        <f t="shared" si="503"/>
        <v>0</v>
      </c>
      <c r="N778" s="14">
        <f t="shared" si="518"/>
        <v>0</v>
      </c>
      <c r="O778" s="13">
        <f t="shared" si="504"/>
        <v>1.9999999999999574E-2</v>
      </c>
      <c r="P778" s="14"/>
      <c r="Q778" s="13">
        <f t="shared" si="505"/>
        <v>0</v>
      </c>
      <c r="R778" s="14">
        <f t="shared" si="519"/>
        <v>0</v>
      </c>
      <c r="S778" s="13">
        <f t="shared" si="506"/>
        <v>0</v>
      </c>
      <c r="T778" s="14">
        <f t="shared" si="520"/>
        <v>0</v>
      </c>
      <c r="U778" s="13">
        <f t="shared" si="507"/>
        <v>0</v>
      </c>
      <c r="V778" s="14"/>
      <c r="W778" s="13">
        <f t="shared" si="508"/>
        <v>0</v>
      </c>
      <c r="X778" s="14">
        <f t="shared" si="521"/>
        <v>0</v>
      </c>
      <c r="Y778" s="13">
        <f t="shared" si="509"/>
        <v>0</v>
      </c>
      <c r="Z778" s="14">
        <f t="shared" si="522"/>
        <v>0</v>
      </c>
      <c r="AA778" s="13">
        <f t="shared" si="510"/>
        <v>1.9999999999999574E-2</v>
      </c>
      <c r="AB778" s="14"/>
      <c r="AC778" s="13">
        <f t="shared" si="511"/>
        <v>0</v>
      </c>
      <c r="AD778" s="14">
        <f t="shared" si="523"/>
        <v>0</v>
      </c>
      <c r="AE778" s="13">
        <f t="shared" si="512"/>
        <v>0</v>
      </c>
      <c r="AF778" s="14">
        <f t="shared" si="524"/>
        <v>0</v>
      </c>
      <c r="AG778" s="13">
        <f t="shared" si="513"/>
        <v>1.9999999999999574E-2</v>
      </c>
      <c r="AH778" s="14"/>
      <c r="AI778" s="13">
        <f t="shared" si="514"/>
        <v>0</v>
      </c>
      <c r="AJ778" s="14">
        <f t="shared" si="525"/>
        <v>0</v>
      </c>
      <c r="AK778" s="13">
        <f t="shared" si="515"/>
        <v>0</v>
      </c>
      <c r="AL778" s="14">
        <f t="shared" si="526"/>
        <v>0</v>
      </c>
      <c r="AM778" s="13">
        <f t="shared" si="516"/>
        <v>0</v>
      </c>
      <c r="AN778" s="14"/>
      <c r="AO778" s="13">
        <f t="shared" si="527"/>
        <v>0</v>
      </c>
      <c r="AP778" s="14">
        <f t="shared" si="528"/>
        <v>0</v>
      </c>
      <c r="AQ778" s="13">
        <f t="shared" si="529"/>
        <v>0</v>
      </c>
      <c r="AR778" s="14">
        <f t="shared" si="530"/>
        <v>0</v>
      </c>
      <c r="AS778" s="13">
        <f t="shared" si="531"/>
        <v>1.9999999999999574E-2</v>
      </c>
      <c r="AT778" s="14"/>
      <c r="AU778" s="13">
        <f t="shared" si="532"/>
        <v>0</v>
      </c>
      <c r="AV778" s="14">
        <f t="shared" si="533"/>
        <v>0</v>
      </c>
      <c r="AW778" s="13">
        <f t="shared" si="534"/>
        <v>0</v>
      </c>
      <c r="AX778" s="14">
        <f t="shared" si="535"/>
        <v>0</v>
      </c>
      <c r="AY778" s="13">
        <f t="shared" si="536"/>
        <v>0</v>
      </c>
      <c r="AZ778" s="14"/>
      <c r="BA778" s="13">
        <f t="shared" si="537"/>
        <v>0</v>
      </c>
      <c r="BB778" s="14">
        <f t="shared" si="538"/>
        <v>0</v>
      </c>
      <c r="BC778" s="13">
        <f t="shared" si="539"/>
        <v>0</v>
      </c>
      <c r="BD778" s="14">
        <f t="shared" si="540"/>
        <v>0</v>
      </c>
      <c r="BE778" s="13">
        <f t="shared" si="541"/>
        <v>0</v>
      </c>
    </row>
    <row r="779" spans="1:57" x14ac:dyDescent="0.25">
      <c r="A779" s="23">
        <f t="shared" si="542"/>
        <v>15.490416666666425</v>
      </c>
      <c r="B779" s="8" t="s">
        <v>65</v>
      </c>
      <c r="C779" s="10" t="s">
        <v>14</v>
      </c>
      <c r="D779" s="10"/>
      <c r="E779" s="10" t="s">
        <v>14</v>
      </c>
      <c r="F779" t="s">
        <v>11</v>
      </c>
      <c r="G779" s="10"/>
      <c r="H779" s="10" t="s">
        <v>14</v>
      </c>
      <c r="I779" s="11" t="s">
        <v>20</v>
      </c>
      <c r="J779" s="10"/>
      <c r="K779" s="13">
        <f t="shared" si="502"/>
        <v>0</v>
      </c>
      <c r="L779" s="14">
        <f t="shared" si="517"/>
        <v>0</v>
      </c>
      <c r="M779" s="13">
        <f t="shared" si="503"/>
        <v>0</v>
      </c>
      <c r="N779" s="14">
        <f t="shared" si="518"/>
        <v>0</v>
      </c>
      <c r="O779" s="13">
        <f t="shared" si="504"/>
        <v>1.9999999999999574E-2</v>
      </c>
      <c r="P779" s="14"/>
      <c r="Q779" s="13">
        <f t="shared" si="505"/>
        <v>0</v>
      </c>
      <c r="R779" s="14">
        <f t="shared" si="519"/>
        <v>0</v>
      </c>
      <c r="S779" s="13">
        <f t="shared" si="506"/>
        <v>0</v>
      </c>
      <c r="T779" s="14">
        <f t="shared" si="520"/>
        <v>0</v>
      </c>
      <c r="U779" s="13">
        <f t="shared" si="507"/>
        <v>0</v>
      </c>
      <c r="V779" s="14"/>
      <c r="W779" s="13">
        <f t="shared" si="508"/>
        <v>0</v>
      </c>
      <c r="X779" s="14">
        <f t="shared" si="521"/>
        <v>0</v>
      </c>
      <c r="Y779" s="13">
        <f t="shared" si="509"/>
        <v>0</v>
      </c>
      <c r="Z779" s="14">
        <f t="shared" si="522"/>
        <v>0</v>
      </c>
      <c r="AA779" s="13">
        <f t="shared" si="510"/>
        <v>1.9999999999999574E-2</v>
      </c>
      <c r="AB779" s="14"/>
      <c r="AC779" s="13">
        <f t="shared" si="511"/>
        <v>0</v>
      </c>
      <c r="AD779" s="14">
        <f t="shared" si="523"/>
        <v>0</v>
      </c>
      <c r="AE779" s="13">
        <f t="shared" si="512"/>
        <v>0</v>
      </c>
      <c r="AF779" s="14">
        <f t="shared" si="524"/>
        <v>0</v>
      </c>
      <c r="AG779" s="13">
        <f t="shared" si="513"/>
        <v>0</v>
      </c>
      <c r="AH779" s="14"/>
      <c r="AI779" s="13">
        <f t="shared" si="514"/>
        <v>0</v>
      </c>
      <c r="AJ779" s="14">
        <f t="shared" si="525"/>
        <v>0</v>
      </c>
      <c r="AK779" s="13">
        <f t="shared" si="515"/>
        <v>0</v>
      </c>
      <c r="AL779" s="14">
        <f t="shared" si="526"/>
        <v>0</v>
      </c>
      <c r="AM779" s="13">
        <f t="shared" si="516"/>
        <v>0</v>
      </c>
      <c r="AN779" s="14"/>
      <c r="AO779" s="13">
        <f t="shared" si="527"/>
        <v>0</v>
      </c>
      <c r="AP779" s="14">
        <f t="shared" si="528"/>
        <v>0</v>
      </c>
      <c r="AQ779" s="13">
        <f t="shared" si="529"/>
        <v>0</v>
      </c>
      <c r="AR779" s="14">
        <f t="shared" si="530"/>
        <v>0</v>
      </c>
      <c r="AS779" s="13">
        <f t="shared" si="531"/>
        <v>1.9999999999999574E-2</v>
      </c>
      <c r="AT779" s="14"/>
      <c r="AU779" s="13">
        <f t="shared" si="532"/>
        <v>0</v>
      </c>
      <c r="AV779" s="14">
        <f t="shared" si="533"/>
        <v>0</v>
      </c>
      <c r="AW779" s="13">
        <f t="shared" si="534"/>
        <v>15.490416666666425</v>
      </c>
      <c r="AX779" s="14">
        <f t="shared" si="535"/>
        <v>1</v>
      </c>
      <c r="AY779" s="13">
        <f t="shared" si="536"/>
        <v>0</v>
      </c>
      <c r="AZ779" s="14"/>
      <c r="BA779" s="13">
        <f t="shared" si="537"/>
        <v>0</v>
      </c>
      <c r="BB779" s="14">
        <f t="shared" si="538"/>
        <v>0</v>
      </c>
      <c r="BC779" s="13">
        <f t="shared" si="539"/>
        <v>0</v>
      </c>
      <c r="BD779" s="14">
        <f t="shared" si="540"/>
        <v>0</v>
      </c>
      <c r="BE779" s="13">
        <f t="shared" si="541"/>
        <v>0</v>
      </c>
    </row>
    <row r="780" spans="1:57" x14ac:dyDescent="0.25">
      <c r="A780" s="23">
        <f t="shared" si="542"/>
        <v>15.510416666666424</v>
      </c>
      <c r="B780" s="8"/>
      <c r="C780" s="10" t="s">
        <v>14</v>
      </c>
      <c r="D780" s="10"/>
      <c r="E780" s="10" t="s">
        <v>14</v>
      </c>
      <c r="F780" t="s">
        <v>11</v>
      </c>
      <c r="G780" s="10"/>
      <c r="H780" s="10" t="s">
        <v>14</v>
      </c>
      <c r="I780" s="10"/>
      <c r="J780" s="10"/>
      <c r="K780" s="13">
        <f t="shared" si="502"/>
        <v>0</v>
      </c>
      <c r="L780" s="14">
        <f t="shared" si="517"/>
        <v>0</v>
      </c>
      <c r="M780" s="13">
        <f t="shared" si="503"/>
        <v>0</v>
      </c>
      <c r="N780" s="14">
        <f t="shared" si="518"/>
        <v>0</v>
      </c>
      <c r="O780" s="13">
        <f t="shared" si="504"/>
        <v>1.9999999999999574E-2</v>
      </c>
      <c r="P780" s="14"/>
      <c r="Q780" s="13">
        <f t="shared" si="505"/>
        <v>0</v>
      </c>
      <c r="R780" s="14">
        <f t="shared" si="519"/>
        <v>0</v>
      </c>
      <c r="S780" s="13">
        <f t="shared" si="506"/>
        <v>0</v>
      </c>
      <c r="T780" s="14">
        <f t="shared" si="520"/>
        <v>0</v>
      </c>
      <c r="U780" s="13">
        <f t="shared" si="507"/>
        <v>0</v>
      </c>
      <c r="V780" s="14"/>
      <c r="W780" s="13">
        <f t="shared" si="508"/>
        <v>0</v>
      </c>
      <c r="X780" s="14">
        <f t="shared" si="521"/>
        <v>0</v>
      </c>
      <c r="Y780" s="13">
        <f t="shared" si="509"/>
        <v>0</v>
      </c>
      <c r="Z780" s="14">
        <f t="shared" si="522"/>
        <v>0</v>
      </c>
      <c r="AA780" s="13">
        <f t="shared" si="510"/>
        <v>1.9999999999999574E-2</v>
      </c>
      <c r="AB780" s="14"/>
      <c r="AC780" s="13">
        <f t="shared" si="511"/>
        <v>0</v>
      </c>
      <c r="AD780" s="14">
        <f t="shared" si="523"/>
        <v>0</v>
      </c>
      <c r="AE780" s="13">
        <f t="shared" si="512"/>
        <v>0</v>
      </c>
      <c r="AF780" s="14">
        <f t="shared" si="524"/>
        <v>0</v>
      </c>
      <c r="AG780" s="13">
        <f t="shared" si="513"/>
        <v>0</v>
      </c>
      <c r="AH780" s="14"/>
      <c r="AI780" s="13">
        <f t="shared" si="514"/>
        <v>0</v>
      </c>
      <c r="AJ780" s="14">
        <f t="shared" si="525"/>
        <v>0</v>
      </c>
      <c r="AK780" s="13">
        <f t="shared" si="515"/>
        <v>0</v>
      </c>
      <c r="AL780" s="14">
        <f t="shared" si="526"/>
        <v>0</v>
      </c>
      <c r="AM780" s="13">
        <f t="shared" si="516"/>
        <v>0</v>
      </c>
      <c r="AN780" s="14"/>
      <c r="AO780" s="13">
        <f t="shared" si="527"/>
        <v>0</v>
      </c>
      <c r="AP780" s="14">
        <f t="shared" si="528"/>
        <v>0</v>
      </c>
      <c r="AQ780" s="13">
        <f t="shared" si="529"/>
        <v>0</v>
      </c>
      <c r="AR780" s="14">
        <f t="shared" si="530"/>
        <v>0</v>
      </c>
      <c r="AS780" s="13">
        <f t="shared" si="531"/>
        <v>1.9999999999999574E-2</v>
      </c>
      <c r="AT780" s="14"/>
      <c r="AU780" s="13">
        <f t="shared" si="532"/>
        <v>0</v>
      </c>
      <c r="AV780" s="14">
        <f t="shared" si="533"/>
        <v>0</v>
      </c>
      <c r="AW780" s="13">
        <f t="shared" si="534"/>
        <v>0</v>
      </c>
      <c r="AX780" s="14">
        <f t="shared" si="535"/>
        <v>0</v>
      </c>
      <c r="AY780" s="13">
        <f t="shared" si="536"/>
        <v>0</v>
      </c>
      <c r="AZ780" s="14"/>
      <c r="BA780" s="13">
        <f t="shared" si="537"/>
        <v>0</v>
      </c>
      <c r="BB780" s="14">
        <f t="shared" si="538"/>
        <v>0</v>
      </c>
      <c r="BC780" s="13">
        <f t="shared" si="539"/>
        <v>0</v>
      </c>
      <c r="BD780" s="14">
        <f t="shared" si="540"/>
        <v>0</v>
      </c>
      <c r="BE780" s="13">
        <f t="shared" si="541"/>
        <v>0</v>
      </c>
    </row>
    <row r="781" spans="1:57" x14ac:dyDescent="0.25">
      <c r="A781" s="23">
        <f t="shared" si="542"/>
        <v>15.530416666666424</v>
      </c>
      <c r="B781" s="8" t="s">
        <v>76</v>
      </c>
      <c r="C781" s="10" t="s">
        <v>14</v>
      </c>
      <c r="D781" s="10"/>
      <c r="E781" s="10" t="s">
        <v>14</v>
      </c>
      <c r="F781" t="s">
        <v>11</v>
      </c>
      <c r="G781" s="10"/>
      <c r="H781" s="10" t="s">
        <v>14</v>
      </c>
      <c r="I781" s="10"/>
      <c r="J781" s="10" t="s">
        <v>14</v>
      </c>
      <c r="K781" s="13">
        <f t="shared" si="502"/>
        <v>0</v>
      </c>
      <c r="L781" s="14">
        <f t="shared" si="517"/>
        <v>0</v>
      </c>
      <c r="M781" s="13">
        <f t="shared" si="503"/>
        <v>0</v>
      </c>
      <c r="N781" s="14">
        <f t="shared" si="518"/>
        <v>0</v>
      </c>
      <c r="O781" s="13">
        <f t="shared" si="504"/>
        <v>1.9999999999999574E-2</v>
      </c>
      <c r="P781" s="14"/>
      <c r="Q781" s="13">
        <f t="shared" si="505"/>
        <v>0</v>
      </c>
      <c r="R781" s="14">
        <f t="shared" si="519"/>
        <v>0</v>
      </c>
      <c r="S781" s="13">
        <f t="shared" si="506"/>
        <v>0</v>
      </c>
      <c r="T781" s="14">
        <f t="shared" si="520"/>
        <v>0</v>
      </c>
      <c r="U781" s="13">
        <f t="shared" si="507"/>
        <v>0</v>
      </c>
      <c r="V781" s="14"/>
      <c r="W781" s="13">
        <f t="shared" si="508"/>
        <v>0</v>
      </c>
      <c r="X781" s="14">
        <f t="shared" si="521"/>
        <v>0</v>
      </c>
      <c r="Y781" s="13">
        <f t="shared" si="509"/>
        <v>0</v>
      </c>
      <c r="Z781" s="14">
        <f t="shared" si="522"/>
        <v>0</v>
      </c>
      <c r="AA781" s="13">
        <f t="shared" si="510"/>
        <v>1.9999999999999574E-2</v>
      </c>
      <c r="AB781" s="14"/>
      <c r="AC781" s="13">
        <f t="shared" si="511"/>
        <v>0</v>
      </c>
      <c r="AD781" s="14">
        <f t="shared" si="523"/>
        <v>0</v>
      </c>
      <c r="AE781" s="13">
        <f t="shared" si="512"/>
        <v>0</v>
      </c>
      <c r="AF781" s="14">
        <f t="shared" si="524"/>
        <v>0</v>
      </c>
      <c r="AG781" s="13">
        <f t="shared" si="513"/>
        <v>0</v>
      </c>
      <c r="AH781" s="14"/>
      <c r="AI781" s="13">
        <f t="shared" si="514"/>
        <v>0</v>
      </c>
      <c r="AJ781" s="14">
        <f t="shared" si="525"/>
        <v>0</v>
      </c>
      <c r="AK781" s="13">
        <f t="shared" si="515"/>
        <v>0</v>
      </c>
      <c r="AL781" s="14">
        <f t="shared" si="526"/>
        <v>0</v>
      </c>
      <c r="AM781" s="13">
        <f t="shared" si="516"/>
        <v>1.9999999999999574E-2</v>
      </c>
      <c r="AN781" s="14"/>
      <c r="AO781" s="13">
        <f t="shared" si="527"/>
        <v>0</v>
      </c>
      <c r="AP781" s="14">
        <f t="shared" si="528"/>
        <v>0</v>
      </c>
      <c r="AQ781" s="13">
        <f t="shared" si="529"/>
        <v>0</v>
      </c>
      <c r="AR781" s="14">
        <f t="shared" si="530"/>
        <v>0</v>
      </c>
      <c r="AS781" s="13">
        <f t="shared" si="531"/>
        <v>1.9999999999999574E-2</v>
      </c>
      <c r="AT781" s="14"/>
      <c r="AU781" s="13">
        <f t="shared" si="532"/>
        <v>0</v>
      </c>
      <c r="AV781" s="14">
        <f t="shared" si="533"/>
        <v>0</v>
      </c>
      <c r="AW781" s="13">
        <f t="shared" si="534"/>
        <v>0</v>
      </c>
      <c r="AX781" s="14">
        <f t="shared" si="535"/>
        <v>0</v>
      </c>
      <c r="AY781" s="13">
        <f t="shared" si="536"/>
        <v>1.9999999999999574E-2</v>
      </c>
      <c r="AZ781" s="14"/>
      <c r="BA781" s="13">
        <f t="shared" si="537"/>
        <v>15.530416666666424</v>
      </c>
      <c r="BB781" s="14">
        <f t="shared" si="538"/>
        <v>1</v>
      </c>
      <c r="BC781" s="13">
        <f t="shared" si="539"/>
        <v>0</v>
      </c>
      <c r="BD781" s="14">
        <f t="shared" si="540"/>
        <v>0</v>
      </c>
      <c r="BE781" s="13">
        <f t="shared" si="541"/>
        <v>1.9999999999999574E-2</v>
      </c>
    </row>
    <row r="782" spans="1:57" x14ac:dyDescent="0.25">
      <c r="A782" s="23">
        <f t="shared" si="542"/>
        <v>15.550416666666424</v>
      </c>
      <c r="B782" s="8"/>
      <c r="C782" s="10" t="s">
        <v>14</v>
      </c>
      <c r="D782" s="10"/>
      <c r="E782" s="10" t="s">
        <v>14</v>
      </c>
      <c r="F782" t="s">
        <v>11</v>
      </c>
      <c r="H782" s="10" t="s">
        <v>14</v>
      </c>
      <c r="I782" s="10"/>
      <c r="J782" s="10" t="s">
        <v>14</v>
      </c>
      <c r="K782" s="13">
        <f t="shared" si="502"/>
        <v>0</v>
      </c>
      <c r="L782" s="14">
        <f t="shared" si="517"/>
        <v>0</v>
      </c>
      <c r="M782" s="13">
        <f t="shared" si="503"/>
        <v>0</v>
      </c>
      <c r="N782" s="14">
        <f t="shared" si="518"/>
        <v>0</v>
      </c>
      <c r="O782" s="13">
        <f t="shared" si="504"/>
        <v>1.9999999999999574E-2</v>
      </c>
      <c r="P782" s="14"/>
      <c r="Q782" s="13">
        <f t="shared" si="505"/>
        <v>0</v>
      </c>
      <c r="R782" s="14">
        <f t="shared" si="519"/>
        <v>0</v>
      </c>
      <c r="S782" s="13">
        <f t="shared" si="506"/>
        <v>0</v>
      </c>
      <c r="T782" s="14">
        <f t="shared" si="520"/>
        <v>0</v>
      </c>
      <c r="U782" s="13">
        <f t="shared" si="507"/>
        <v>0</v>
      </c>
      <c r="V782" s="14"/>
      <c r="W782" s="13">
        <f t="shared" si="508"/>
        <v>0</v>
      </c>
      <c r="X782" s="14">
        <f t="shared" si="521"/>
        <v>0</v>
      </c>
      <c r="Y782" s="13">
        <f t="shared" si="509"/>
        <v>0</v>
      </c>
      <c r="Z782" s="14">
        <f t="shared" si="522"/>
        <v>0</v>
      </c>
      <c r="AA782" s="13">
        <f t="shared" si="510"/>
        <v>1.9999999999999574E-2</v>
      </c>
      <c r="AB782" s="14"/>
      <c r="AC782" s="13">
        <f t="shared" si="511"/>
        <v>0</v>
      </c>
      <c r="AD782" s="14">
        <f t="shared" si="523"/>
        <v>0</v>
      </c>
      <c r="AE782" s="13">
        <f t="shared" si="512"/>
        <v>0</v>
      </c>
      <c r="AF782" s="14">
        <f t="shared" si="524"/>
        <v>0</v>
      </c>
      <c r="AG782" s="13">
        <f t="shared" si="513"/>
        <v>0</v>
      </c>
      <c r="AH782" s="14"/>
      <c r="AI782" s="13">
        <f t="shared" si="514"/>
        <v>0</v>
      </c>
      <c r="AJ782" s="14">
        <f t="shared" si="525"/>
        <v>0</v>
      </c>
      <c r="AK782" s="13">
        <f t="shared" si="515"/>
        <v>0</v>
      </c>
      <c r="AL782" s="14">
        <f t="shared" si="526"/>
        <v>0</v>
      </c>
      <c r="AM782" s="13">
        <f t="shared" si="516"/>
        <v>1.9999999999999574E-2</v>
      </c>
      <c r="AN782" s="14"/>
      <c r="AO782" s="13">
        <f t="shared" si="527"/>
        <v>0</v>
      </c>
      <c r="AP782" s="14">
        <f t="shared" si="528"/>
        <v>0</v>
      </c>
      <c r="AQ782" s="13">
        <f t="shared" si="529"/>
        <v>0</v>
      </c>
      <c r="AR782" s="14">
        <f t="shared" si="530"/>
        <v>0</v>
      </c>
      <c r="AS782" s="13">
        <f t="shared" si="531"/>
        <v>1.9999999999999574E-2</v>
      </c>
      <c r="AT782" s="14"/>
      <c r="AU782" s="13">
        <f t="shared" si="532"/>
        <v>0</v>
      </c>
      <c r="AV782" s="14">
        <f t="shared" si="533"/>
        <v>0</v>
      </c>
      <c r="AW782" s="13">
        <f t="shared" si="534"/>
        <v>0</v>
      </c>
      <c r="AX782" s="14">
        <f t="shared" si="535"/>
        <v>0</v>
      </c>
      <c r="AY782" s="13">
        <f t="shared" si="536"/>
        <v>1.9999999999999574E-2</v>
      </c>
      <c r="AZ782" s="14"/>
      <c r="BA782" s="13">
        <f t="shared" si="537"/>
        <v>0</v>
      </c>
      <c r="BB782" s="14">
        <f t="shared" si="538"/>
        <v>0</v>
      </c>
      <c r="BC782" s="13">
        <f t="shared" si="539"/>
        <v>0</v>
      </c>
      <c r="BD782" s="14">
        <f t="shared" si="540"/>
        <v>0</v>
      </c>
      <c r="BE782" s="13">
        <f t="shared" si="541"/>
        <v>1.9999999999999574E-2</v>
      </c>
    </row>
    <row r="783" spans="1:57" x14ac:dyDescent="0.25">
      <c r="A783" s="23">
        <f t="shared" si="542"/>
        <v>15.570416666666423</v>
      </c>
      <c r="B783" s="8" t="s">
        <v>12</v>
      </c>
      <c r="C783" s="10" t="s">
        <v>14</v>
      </c>
      <c r="D783" s="10"/>
      <c r="E783" s="10" t="s">
        <v>14</v>
      </c>
      <c r="F783" s="11" t="s">
        <v>20</v>
      </c>
      <c r="H783" t="s">
        <v>11</v>
      </c>
      <c r="I783" s="10"/>
      <c r="J783" s="10" t="s">
        <v>14</v>
      </c>
      <c r="K783" s="13">
        <f t="shared" si="502"/>
        <v>0</v>
      </c>
      <c r="L783" s="14">
        <f t="shared" si="517"/>
        <v>0</v>
      </c>
      <c r="M783" s="13">
        <f t="shared" si="503"/>
        <v>0</v>
      </c>
      <c r="N783" s="14">
        <f t="shared" si="518"/>
        <v>0</v>
      </c>
      <c r="O783" s="13">
        <f t="shared" si="504"/>
        <v>1.9999999999999574E-2</v>
      </c>
      <c r="P783" s="14"/>
      <c r="Q783" s="13">
        <f t="shared" si="505"/>
        <v>0</v>
      </c>
      <c r="R783" s="14">
        <f t="shared" si="519"/>
        <v>0</v>
      </c>
      <c r="S783" s="13">
        <f t="shared" si="506"/>
        <v>0</v>
      </c>
      <c r="T783" s="14">
        <f t="shared" si="520"/>
        <v>0</v>
      </c>
      <c r="U783" s="13">
        <f t="shared" si="507"/>
        <v>0</v>
      </c>
      <c r="V783" s="14"/>
      <c r="W783" s="13">
        <f t="shared" si="508"/>
        <v>0</v>
      </c>
      <c r="X783" s="14">
        <f t="shared" si="521"/>
        <v>0</v>
      </c>
      <c r="Y783" s="13">
        <f t="shared" si="509"/>
        <v>0</v>
      </c>
      <c r="Z783" s="14">
        <f t="shared" si="522"/>
        <v>0</v>
      </c>
      <c r="AA783" s="13">
        <f t="shared" si="510"/>
        <v>1.9999999999999574E-2</v>
      </c>
      <c r="AB783" s="14"/>
      <c r="AC783" s="13">
        <f t="shared" si="511"/>
        <v>0</v>
      </c>
      <c r="AD783" s="14">
        <f t="shared" si="523"/>
        <v>0</v>
      </c>
      <c r="AE783" s="13">
        <f t="shared" si="512"/>
        <v>15.570416666666423</v>
      </c>
      <c r="AF783" s="14">
        <f t="shared" si="524"/>
        <v>1</v>
      </c>
      <c r="AG783" s="13">
        <f t="shared" si="513"/>
        <v>0</v>
      </c>
      <c r="AH783" s="14"/>
      <c r="AI783" s="13">
        <f t="shared" si="514"/>
        <v>0</v>
      </c>
      <c r="AJ783" s="14">
        <f t="shared" si="525"/>
        <v>0</v>
      </c>
      <c r="AK783" s="13">
        <f t="shared" si="515"/>
        <v>0</v>
      </c>
      <c r="AL783" s="14">
        <f t="shared" si="526"/>
        <v>0</v>
      </c>
      <c r="AM783" s="13">
        <f t="shared" si="516"/>
        <v>1.9999999999999574E-2</v>
      </c>
      <c r="AN783" s="14"/>
      <c r="AO783" s="13">
        <f t="shared" si="527"/>
        <v>0</v>
      </c>
      <c r="AP783" s="14">
        <f t="shared" si="528"/>
        <v>0</v>
      </c>
      <c r="AQ783" s="13">
        <f t="shared" si="529"/>
        <v>0</v>
      </c>
      <c r="AR783" s="14">
        <f t="shared" si="530"/>
        <v>0</v>
      </c>
      <c r="AS783" s="13">
        <f t="shared" si="531"/>
        <v>0</v>
      </c>
      <c r="AT783" s="14"/>
      <c r="AU783" s="13">
        <f t="shared" si="532"/>
        <v>0</v>
      </c>
      <c r="AV783" s="14">
        <f t="shared" si="533"/>
        <v>0</v>
      </c>
      <c r="AW783" s="13">
        <f t="shared" si="534"/>
        <v>0</v>
      </c>
      <c r="AX783" s="14">
        <f t="shared" si="535"/>
        <v>0</v>
      </c>
      <c r="AY783" s="13">
        <f t="shared" si="536"/>
        <v>1.9999999999999574E-2</v>
      </c>
      <c r="AZ783" s="14"/>
      <c r="BA783" s="13">
        <f t="shared" si="537"/>
        <v>0</v>
      </c>
      <c r="BB783" s="14">
        <f t="shared" si="538"/>
        <v>0</v>
      </c>
      <c r="BC783" s="13">
        <f t="shared" si="539"/>
        <v>0</v>
      </c>
      <c r="BD783" s="14">
        <f t="shared" si="540"/>
        <v>0</v>
      </c>
      <c r="BE783" s="13">
        <f t="shared" si="541"/>
        <v>1.9999999999999574E-2</v>
      </c>
    </row>
    <row r="784" spans="1:57" x14ac:dyDescent="0.25">
      <c r="A784" s="23">
        <f t="shared" si="542"/>
        <v>15.590416666666423</v>
      </c>
      <c r="B784" s="8"/>
      <c r="C784" s="10" t="s">
        <v>14</v>
      </c>
      <c r="D784" s="10"/>
      <c r="E784" s="10" t="s">
        <v>14</v>
      </c>
      <c r="H784" t="s">
        <v>11</v>
      </c>
      <c r="I784" s="10"/>
      <c r="J784" s="10" t="s">
        <v>14</v>
      </c>
      <c r="K784" s="13">
        <f t="shared" si="502"/>
        <v>0</v>
      </c>
      <c r="L784" s="14">
        <f t="shared" si="517"/>
        <v>0</v>
      </c>
      <c r="M784" s="13">
        <f t="shared" si="503"/>
        <v>0</v>
      </c>
      <c r="N784" s="14">
        <f t="shared" si="518"/>
        <v>0</v>
      </c>
      <c r="O784" s="13">
        <f t="shared" si="504"/>
        <v>1.9999999999999574E-2</v>
      </c>
      <c r="P784" s="14"/>
      <c r="Q784" s="13">
        <f t="shared" si="505"/>
        <v>0</v>
      </c>
      <c r="R784" s="14">
        <f t="shared" si="519"/>
        <v>0</v>
      </c>
      <c r="S784" s="13">
        <f t="shared" si="506"/>
        <v>0</v>
      </c>
      <c r="T784" s="14">
        <f t="shared" si="520"/>
        <v>0</v>
      </c>
      <c r="U784" s="13">
        <f t="shared" si="507"/>
        <v>0</v>
      </c>
      <c r="V784" s="14"/>
      <c r="W784" s="13">
        <f t="shared" si="508"/>
        <v>0</v>
      </c>
      <c r="X784" s="14">
        <f t="shared" si="521"/>
        <v>0</v>
      </c>
      <c r="Y784" s="13">
        <f t="shared" si="509"/>
        <v>0</v>
      </c>
      <c r="Z784" s="14">
        <f t="shared" si="522"/>
        <v>0</v>
      </c>
      <c r="AA784" s="13">
        <f t="shared" si="510"/>
        <v>1.9999999999999574E-2</v>
      </c>
      <c r="AB784" s="14"/>
      <c r="AC784" s="13">
        <f t="shared" si="511"/>
        <v>0</v>
      </c>
      <c r="AD784" s="14">
        <f t="shared" si="523"/>
        <v>0</v>
      </c>
      <c r="AE784" s="13">
        <f t="shared" si="512"/>
        <v>0</v>
      </c>
      <c r="AF784" s="14">
        <f t="shared" si="524"/>
        <v>0</v>
      </c>
      <c r="AG784" s="13">
        <f t="shared" si="513"/>
        <v>0</v>
      </c>
      <c r="AH784" s="14"/>
      <c r="AI784" s="13">
        <f t="shared" si="514"/>
        <v>0</v>
      </c>
      <c r="AJ784" s="14">
        <f t="shared" si="525"/>
        <v>0</v>
      </c>
      <c r="AK784" s="13">
        <f t="shared" si="515"/>
        <v>0</v>
      </c>
      <c r="AL784" s="14">
        <f t="shared" si="526"/>
        <v>0</v>
      </c>
      <c r="AM784" s="13">
        <f t="shared" si="516"/>
        <v>1.9999999999999574E-2</v>
      </c>
      <c r="AN784" s="14"/>
      <c r="AO784" s="13">
        <f t="shared" si="527"/>
        <v>0</v>
      </c>
      <c r="AP784" s="14">
        <f t="shared" si="528"/>
        <v>0</v>
      </c>
      <c r="AQ784" s="13">
        <f t="shared" si="529"/>
        <v>0</v>
      </c>
      <c r="AR784" s="14">
        <f t="shared" si="530"/>
        <v>0</v>
      </c>
      <c r="AS784" s="13">
        <f t="shared" si="531"/>
        <v>0</v>
      </c>
      <c r="AT784" s="14"/>
      <c r="AU784" s="13">
        <f t="shared" si="532"/>
        <v>0</v>
      </c>
      <c r="AV784" s="14">
        <f t="shared" si="533"/>
        <v>0</v>
      </c>
      <c r="AW784" s="13">
        <f t="shared" si="534"/>
        <v>0</v>
      </c>
      <c r="AX784" s="14">
        <f t="shared" si="535"/>
        <v>0</v>
      </c>
      <c r="AY784" s="13">
        <f t="shared" si="536"/>
        <v>1.9999999999999574E-2</v>
      </c>
      <c r="AZ784" s="14"/>
      <c r="BA784" s="13">
        <f t="shared" si="537"/>
        <v>0</v>
      </c>
      <c r="BB784" s="14">
        <f t="shared" si="538"/>
        <v>0</v>
      </c>
      <c r="BC784" s="13">
        <f t="shared" si="539"/>
        <v>0</v>
      </c>
      <c r="BD784" s="14">
        <f t="shared" si="540"/>
        <v>0</v>
      </c>
      <c r="BE784" s="13">
        <f t="shared" si="541"/>
        <v>1.9999999999999574E-2</v>
      </c>
    </row>
    <row r="785" spans="1:57" x14ac:dyDescent="0.25">
      <c r="A785" s="23">
        <f t="shared" si="542"/>
        <v>15.610416666666422</v>
      </c>
      <c r="B785" s="8" t="s">
        <v>13</v>
      </c>
      <c r="C785" s="10" t="s">
        <v>14</v>
      </c>
      <c r="D785" s="10"/>
      <c r="E785" s="10" t="s">
        <v>14</v>
      </c>
      <c r="G785" s="10" t="s">
        <v>14</v>
      </c>
      <c r="H785" t="s">
        <v>11</v>
      </c>
      <c r="I785" s="10"/>
      <c r="J785" s="10" t="s">
        <v>14</v>
      </c>
      <c r="K785" s="13">
        <f t="shared" si="502"/>
        <v>0</v>
      </c>
      <c r="L785" s="14">
        <f t="shared" si="517"/>
        <v>0</v>
      </c>
      <c r="M785" s="13">
        <f t="shared" si="503"/>
        <v>0</v>
      </c>
      <c r="N785" s="14">
        <f t="shared" si="518"/>
        <v>0</v>
      </c>
      <c r="O785" s="13">
        <f t="shared" si="504"/>
        <v>1.9999999999999574E-2</v>
      </c>
      <c r="P785" s="14"/>
      <c r="Q785" s="13">
        <f t="shared" si="505"/>
        <v>0</v>
      </c>
      <c r="R785" s="14">
        <f t="shared" si="519"/>
        <v>0</v>
      </c>
      <c r="S785" s="13">
        <f t="shared" si="506"/>
        <v>0</v>
      </c>
      <c r="T785" s="14">
        <f t="shared" si="520"/>
        <v>0</v>
      </c>
      <c r="U785" s="13">
        <f t="shared" si="507"/>
        <v>0</v>
      </c>
      <c r="V785" s="14"/>
      <c r="W785" s="13">
        <f t="shared" si="508"/>
        <v>0</v>
      </c>
      <c r="X785" s="14">
        <f t="shared" si="521"/>
        <v>0</v>
      </c>
      <c r="Y785" s="13">
        <f t="shared" si="509"/>
        <v>0</v>
      </c>
      <c r="Z785" s="14">
        <f t="shared" si="522"/>
        <v>0</v>
      </c>
      <c r="AA785" s="13">
        <f t="shared" si="510"/>
        <v>1.9999999999999574E-2</v>
      </c>
      <c r="AB785" s="14"/>
      <c r="AC785" s="13">
        <f t="shared" si="511"/>
        <v>0</v>
      </c>
      <c r="AD785" s="14">
        <f t="shared" si="523"/>
        <v>0</v>
      </c>
      <c r="AE785" s="13">
        <f t="shared" si="512"/>
        <v>0</v>
      </c>
      <c r="AF785" s="14">
        <f t="shared" si="524"/>
        <v>0</v>
      </c>
      <c r="AG785" s="13">
        <f t="shared" si="513"/>
        <v>0</v>
      </c>
      <c r="AH785" s="14"/>
      <c r="AI785" s="13">
        <f t="shared" si="514"/>
        <v>15.610416666666422</v>
      </c>
      <c r="AJ785" s="14">
        <f t="shared" si="525"/>
        <v>1</v>
      </c>
      <c r="AK785" s="13">
        <f t="shared" si="515"/>
        <v>0</v>
      </c>
      <c r="AL785" s="14">
        <f t="shared" si="526"/>
        <v>0</v>
      </c>
      <c r="AM785" s="13">
        <f t="shared" si="516"/>
        <v>1.9999999999999574E-2</v>
      </c>
      <c r="AN785" s="14"/>
      <c r="AO785" s="13">
        <f t="shared" si="527"/>
        <v>0</v>
      </c>
      <c r="AP785" s="14">
        <f t="shared" si="528"/>
        <v>0</v>
      </c>
      <c r="AQ785" s="13">
        <f t="shared" si="529"/>
        <v>0</v>
      </c>
      <c r="AR785" s="14">
        <f t="shared" si="530"/>
        <v>0</v>
      </c>
      <c r="AS785" s="13">
        <f t="shared" si="531"/>
        <v>0</v>
      </c>
      <c r="AT785" s="14"/>
      <c r="AU785" s="13">
        <f t="shared" si="532"/>
        <v>0</v>
      </c>
      <c r="AV785" s="14">
        <f t="shared" si="533"/>
        <v>0</v>
      </c>
      <c r="AW785" s="13">
        <f t="shared" si="534"/>
        <v>0</v>
      </c>
      <c r="AX785" s="14">
        <f t="shared" si="535"/>
        <v>0</v>
      </c>
      <c r="AY785" s="13">
        <f t="shared" si="536"/>
        <v>1.9999999999999574E-2</v>
      </c>
      <c r="AZ785" s="14"/>
      <c r="BA785" s="13">
        <f t="shared" si="537"/>
        <v>0</v>
      </c>
      <c r="BB785" s="14">
        <f t="shared" si="538"/>
        <v>0</v>
      </c>
      <c r="BC785" s="13">
        <f t="shared" si="539"/>
        <v>0</v>
      </c>
      <c r="BD785" s="14">
        <f t="shared" si="540"/>
        <v>0</v>
      </c>
      <c r="BE785" s="13">
        <f t="shared" si="541"/>
        <v>1.9999999999999574E-2</v>
      </c>
    </row>
    <row r="786" spans="1:57" x14ac:dyDescent="0.25">
      <c r="A786" s="23">
        <f t="shared" si="542"/>
        <v>15.630416666666422</v>
      </c>
      <c r="B786" s="8"/>
      <c r="C786" s="10" t="s">
        <v>14</v>
      </c>
      <c r="D786" s="10"/>
      <c r="E786" s="10" t="s">
        <v>14</v>
      </c>
      <c r="G786" s="10" t="s">
        <v>14</v>
      </c>
      <c r="H786" t="s">
        <v>11</v>
      </c>
      <c r="I786" s="10"/>
      <c r="J786" s="10" t="s">
        <v>14</v>
      </c>
      <c r="K786" s="13">
        <f t="shared" si="502"/>
        <v>0</v>
      </c>
      <c r="L786" s="14">
        <f t="shared" si="517"/>
        <v>0</v>
      </c>
      <c r="M786" s="13">
        <f t="shared" si="503"/>
        <v>0</v>
      </c>
      <c r="N786" s="14">
        <f t="shared" si="518"/>
        <v>0</v>
      </c>
      <c r="O786" s="13">
        <f t="shared" si="504"/>
        <v>1.9999999999999574E-2</v>
      </c>
      <c r="P786" s="14"/>
      <c r="Q786" s="13">
        <f t="shared" si="505"/>
        <v>0</v>
      </c>
      <c r="R786" s="14">
        <f t="shared" si="519"/>
        <v>0</v>
      </c>
      <c r="S786" s="13">
        <f t="shared" si="506"/>
        <v>0</v>
      </c>
      <c r="T786" s="14">
        <f t="shared" si="520"/>
        <v>0</v>
      </c>
      <c r="U786" s="13">
        <f t="shared" si="507"/>
        <v>0</v>
      </c>
      <c r="V786" s="14"/>
      <c r="W786" s="13">
        <f t="shared" si="508"/>
        <v>0</v>
      </c>
      <c r="X786" s="14">
        <f t="shared" si="521"/>
        <v>0</v>
      </c>
      <c r="Y786" s="13">
        <f t="shared" si="509"/>
        <v>0</v>
      </c>
      <c r="Z786" s="14">
        <f t="shared" si="522"/>
        <v>0</v>
      </c>
      <c r="AA786" s="13">
        <f t="shared" si="510"/>
        <v>1.9999999999999574E-2</v>
      </c>
      <c r="AB786" s="14"/>
      <c r="AC786" s="13">
        <f t="shared" si="511"/>
        <v>0</v>
      </c>
      <c r="AD786" s="14">
        <f t="shared" si="523"/>
        <v>0</v>
      </c>
      <c r="AE786" s="13">
        <f t="shared" si="512"/>
        <v>0</v>
      </c>
      <c r="AF786" s="14">
        <f t="shared" si="524"/>
        <v>0</v>
      </c>
      <c r="AG786" s="13">
        <f t="shared" si="513"/>
        <v>0</v>
      </c>
      <c r="AH786" s="14"/>
      <c r="AI786" s="13">
        <f t="shared" si="514"/>
        <v>0</v>
      </c>
      <c r="AJ786" s="14">
        <f t="shared" si="525"/>
        <v>0</v>
      </c>
      <c r="AK786" s="13">
        <f t="shared" si="515"/>
        <v>0</v>
      </c>
      <c r="AL786" s="14">
        <f t="shared" si="526"/>
        <v>0</v>
      </c>
      <c r="AM786" s="13">
        <f t="shared" si="516"/>
        <v>1.9999999999999574E-2</v>
      </c>
      <c r="AN786" s="14"/>
      <c r="AO786" s="13">
        <f t="shared" si="527"/>
        <v>0</v>
      </c>
      <c r="AP786" s="14">
        <f t="shared" si="528"/>
        <v>0</v>
      </c>
      <c r="AQ786" s="13">
        <f t="shared" si="529"/>
        <v>0</v>
      </c>
      <c r="AR786" s="14">
        <f t="shared" si="530"/>
        <v>0</v>
      </c>
      <c r="AS786" s="13">
        <f t="shared" si="531"/>
        <v>0</v>
      </c>
      <c r="AT786" s="14"/>
      <c r="AU786" s="13">
        <f t="shared" si="532"/>
        <v>0</v>
      </c>
      <c r="AV786" s="14">
        <f t="shared" si="533"/>
        <v>0</v>
      </c>
      <c r="AW786" s="13">
        <f t="shared" si="534"/>
        <v>0</v>
      </c>
      <c r="AX786" s="14">
        <f t="shared" si="535"/>
        <v>0</v>
      </c>
      <c r="AY786" s="13">
        <f t="shared" si="536"/>
        <v>1.9999999999999574E-2</v>
      </c>
      <c r="AZ786" s="14"/>
      <c r="BA786" s="13">
        <f t="shared" si="537"/>
        <v>0</v>
      </c>
      <c r="BB786" s="14">
        <f t="shared" si="538"/>
        <v>0</v>
      </c>
      <c r="BC786" s="13">
        <f t="shared" si="539"/>
        <v>0</v>
      </c>
      <c r="BD786" s="14">
        <f t="shared" si="540"/>
        <v>0</v>
      </c>
      <c r="BE786" s="13">
        <f t="shared" si="541"/>
        <v>1.9999999999999574E-2</v>
      </c>
    </row>
    <row r="787" spans="1:57" x14ac:dyDescent="0.25">
      <c r="A787" s="23">
        <f t="shared" si="542"/>
        <v>15.650416666666422</v>
      </c>
      <c r="B787" s="8"/>
      <c r="C787" s="10" t="s">
        <v>14</v>
      </c>
      <c r="D787" s="10"/>
      <c r="E787" s="10" t="s">
        <v>14</v>
      </c>
      <c r="G787" s="10" t="s">
        <v>14</v>
      </c>
      <c r="H787" t="s">
        <v>11</v>
      </c>
      <c r="I787" s="10"/>
      <c r="J787" s="10" t="s">
        <v>14</v>
      </c>
      <c r="K787" s="13">
        <f t="shared" si="502"/>
        <v>0</v>
      </c>
      <c r="L787" s="14">
        <f t="shared" si="517"/>
        <v>0</v>
      </c>
      <c r="M787" s="13">
        <f t="shared" si="503"/>
        <v>0</v>
      </c>
      <c r="N787" s="14">
        <f t="shared" si="518"/>
        <v>0</v>
      </c>
      <c r="O787" s="13">
        <f t="shared" si="504"/>
        <v>1.9999999999999574E-2</v>
      </c>
      <c r="P787" s="14"/>
      <c r="Q787" s="13">
        <f t="shared" si="505"/>
        <v>0</v>
      </c>
      <c r="R787" s="14">
        <f t="shared" si="519"/>
        <v>0</v>
      </c>
      <c r="S787" s="13">
        <f t="shared" si="506"/>
        <v>0</v>
      </c>
      <c r="T787" s="14">
        <f t="shared" si="520"/>
        <v>0</v>
      </c>
      <c r="U787" s="13">
        <f t="shared" si="507"/>
        <v>0</v>
      </c>
      <c r="V787" s="14"/>
      <c r="W787" s="13">
        <f t="shared" si="508"/>
        <v>0</v>
      </c>
      <c r="X787" s="14">
        <f t="shared" si="521"/>
        <v>0</v>
      </c>
      <c r="Y787" s="13">
        <f t="shared" si="509"/>
        <v>0</v>
      </c>
      <c r="Z787" s="14">
        <f t="shared" si="522"/>
        <v>0</v>
      </c>
      <c r="AA787" s="13">
        <f t="shared" si="510"/>
        <v>1.9999999999999574E-2</v>
      </c>
      <c r="AB787" s="14"/>
      <c r="AC787" s="13">
        <f t="shared" si="511"/>
        <v>0</v>
      </c>
      <c r="AD787" s="14">
        <f t="shared" si="523"/>
        <v>0</v>
      </c>
      <c r="AE787" s="13">
        <f t="shared" si="512"/>
        <v>0</v>
      </c>
      <c r="AF787" s="14">
        <f t="shared" si="524"/>
        <v>0</v>
      </c>
      <c r="AG787" s="13">
        <f t="shared" si="513"/>
        <v>0</v>
      </c>
      <c r="AH787" s="14"/>
      <c r="AI787" s="13">
        <f t="shared" si="514"/>
        <v>0</v>
      </c>
      <c r="AJ787" s="14">
        <f t="shared" si="525"/>
        <v>0</v>
      </c>
      <c r="AK787" s="13">
        <f t="shared" si="515"/>
        <v>0</v>
      </c>
      <c r="AL787" s="14">
        <f t="shared" si="526"/>
        <v>0</v>
      </c>
      <c r="AM787" s="13">
        <f t="shared" si="516"/>
        <v>1.9999999999999574E-2</v>
      </c>
      <c r="AN787" s="14"/>
      <c r="AO787" s="13">
        <f t="shared" si="527"/>
        <v>0</v>
      </c>
      <c r="AP787" s="14">
        <f t="shared" si="528"/>
        <v>0</v>
      </c>
      <c r="AQ787" s="13">
        <f t="shared" si="529"/>
        <v>0</v>
      </c>
      <c r="AR787" s="14">
        <f t="shared" si="530"/>
        <v>0</v>
      </c>
      <c r="AS787" s="13">
        <f t="shared" si="531"/>
        <v>0</v>
      </c>
      <c r="AT787" s="14"/>
      <c r="AU787" s="13">
        <f t="shared" si="532"/>
        <v>0</v>
      </c>
      <c r="AV787" s="14">
        <f t="shared" si="533"/>
        <v>0</v>
      </c>
      <c r="AW787" s="13">
        <f t="shared" si="534"/>
        <v>0</v>
      </c>
      <c r="AX787" s="14">
        <f t="shared" si="535"/>
        <v>0</v>
      </c>
      <c r="AY787" s="13">
        <f t="shared" si="536"/>
        <v>1.9999999999999574E-2</v>
      </c>
      <c r="AZ787" s="14"/>
      <c r="BA787" s="13">
        <f t="shared" si="537"/>
        <v>0</v>
      </c>
      <c r="BB787" s="14">
        <f t="shared" si="538"/>
        <v>0</v>
      </c>
      <c r="BC787" s="13">
        <f t="shared" si="539"/>
        <v>0</v>
      </c>
      <c r="BD787" s="14">
        <f t="shared" si="540"/>
        <v>0</v>
      </c>
      <c r="BE787" s="13">
        <f t="shared" si="541"/>
        <v>1.9999999999999574E-2</v>
      </c>
    </row>
    <row r="788" spans="1:57" x14ac:dyDescent="0.25">
      <c r="A788" s="23">
        <f t="shared" si="542"/>
        <v>15.670416666666421</v>
      </c>
      <c r="B788" s="8" t="s">
        <v>64</v>
      </c>
      <c r="C788" s="10" t="s">
        <v>14</v>
      </c>
      <c r="D788" s="10"/>
      <c r="E788" t="s">
        <v>11</v>
      </c>
      <c r="F788" s="11"/>
      <c r="G788" s="10" t="s">
        <v>14</v>
      </c>
      <c r="H788" s="11" t="s">
        <v>20</v>
      </c>
      <c r="I788" s="10"/>
      <c r="J788" s="10" t="s">
        <v>14</v>
      </c>
      <c r="K788" s="13">
        <f t="shared" si="502"/>
        <v>0</v>
      </c>
      <c r="L788" s="14">
        <f t="shared" si="517"/>
        <v>0</v>
      </c>
      <c r="M788" s="13">
        <f t="shared" si="503"/>
        <v>0</v>
      </c>
      <c r="N788" s="14">
        <f t="shared" si="518"/>
        <v>0</v>
      </c>
      <c r="O788" s="13">
        <f t="shared" si="504"/>
        <v>1.9999999999999574E-2</v>
      </c>
      <c r="P788" s="14"/>
      <c r="Q788" s="13">
        <f t="shared" si="505"/>
        <v>0</v>
      </c>
      <c r="R788" s="14">
        <f t="shared" si="519"/>
        <v>0</v>
      </c>
      <c r="S788" s="13">
        <f t="shared" si="506"/>
        <v>0</v>
      </c>
      <c r="T788" s="14">
        <f t="shared" si="520"/>
        <v>0</v>
      </c>
      <c r="U788" s="13">
        <f t="shared" si="507"/>
        <v>0</v>
      </c>
      <c r="V788" s="14"/>
      <c r="W788" s="13">
        <f t="shared" si="508"/>
        <v>0</v>
      </c>
      <c r="X788" s="14">
        <f t="shared" si="521"/>
        <v>0</v>
      </c>
      <c r="Y788" s="13">
        <f t="shared" si="509"/>
        <v>0</v>
      </c>
      <c r="Z788" s="14">
        <f t="shared" si="522"/>
        <v>0</v>
      </c>
      <c r="AA788" s="13">
        <f t="shared" si="510"/>
        <v>0</v>
      </c>
      <c r="AB788" s="14"/>
      <c r="AC788" s="13">
        <f t="shared" si="511"/>
        <v>0</v>
      </c>
      <c r="AD788" s="14">
        <f t="shared" si="523"/>
        <v>0</v>
      </c>
      <c r="AE788" s="13">
        <f t="shared" si="512"/>
        <v>0</v>
      </c>
      <c r="AF788" s="14">
        <f t="shared" si="524"/>
        <v>0</v>
      </c>
      <c r="AG788" s="13">
        <f t="shared" si="513"/>
        <v>0</v>
      </c>
      <c r="AH788" s="14"/>
      <c r="AI788" s="13">
        <f t="shared" si="514"/>
        <v>0</v>
      </c>
      <c r="AJ788" s="14">
        <f t="shared" si="525"/>
        <v>0</v>
      </c>
      <c r="AK788" s="13">
        <f t="shared" si="515"/>
        <v>0</v>
      </c>
      <c r="AL788" s="14">
        <f t="shared" si="526"/>
        <v>0</v>
      </c>
      <c r="AM788" s="13">
        <f t="shared" si="516"/>
        <v>1.9999999999999574E-2</v>
      </c>
      <c r="AN788" s="14"/>
      <c r="AO788" s="13">
        <f t="shared" si="527"/>
        <v>0</v>
      </c>
      <c r="AP788" s="14">
        <f t="shared" si="528"/>
        <v>0</v>
      </c>
      <c r="AQ788" s="13">
        <f t="shared" si="529"/>
        <v>15.670416666666421</v>
      </c>
      <c r="AR788" s="14">
        <f t="shared" si="530"/>
        <v>1</v>
      </c>
      <c r="AS788" s="13">
        <f t="shared" si="531"/>
        <v>0</v>
      </c>
      <c r="AT788" s="14"/>
      <c r="AU788" s="13">
        <f t="shared" si="532"/>
        <v>0</v>
      </c>
      <c r="AV788" s="14">
        <f t="shared" si="533"/>
        <v>0</v>
      </c>
      <c r="AW788" s="13">
        <f t="shared" si="534"/>
        <v>0</v>
      </c>
      <c r="AX788" s="14">
        <f t="shared" si="535"/>
        <v>0</v>
      </c>
      <c r="AY788" s="13">
        <f t="shared" si="536"/>
        <v>1.9999999999999574E-2</v>
      </c>
      <c r="AZ788" s="14"/>
      <c r="BA788" s="13">
        <f t="shared" si="537"/>
        <v>0</v>
      </c>
      <c r="BB788" s="14">
        <f t="shared" si="538"/>
        <v>0</v>
      </c>
      <c r="BC788" s="13">
        <f t="shared" si="539"/>
        <v>0</v>
      </c>
      <c r="BD788" s="14">
        <f t="shared" si="540"/>
        <v>0</v>
      </c>
      <c r="BE788" s="13">
        <f t="shared" si="541"/>
        <v>1.9999999999999574E-2</v>
      </c>
    </row>
    <row r="789" spans="1:57" x14ac:dyDescent="0.25">
      <c r="A789" s="23">
        <f t="shared" si="542"/>
        <v>15.690416666666421</v>
      </c>
      <c r="B789" s="8"/>
      <c r="C789" s="10" t="s">
        <v>14</v>
      </c>
      <c r="D789" s="10"/>
      <c r="E789" t="s">
        <v>11</v>
      </c>
      <c r="F789" s="10"/>
      <c r="G789" s="10" t="s">
        <v>14</v>
      </c>
      <c r="H789" s="10"/>
      <c r="I789" s="10"/>
      <c r="J789" s="10" t="s">
        <v>14</v>
      </c>
      <c r="K789" s="13">
        <f t="shared" si="502"/>
        <v>0</v>
      </c>
      <c r="L789" s="14">
        <f t="shared" si="517"/>
        <v>0</v>
      </c>
      <c r="M789" s="13">
        <f t="shared" si="503"/>
        <v>0</v>
      </c>
      <c r="N789" s="14">
        <f t="shared" si="518"/>
        <v>0</v>
      </c>
      <c r="O789" s="13">
        <f t="shared" si="504"/>
        <v>1.9999999999999574E-2</v>
      </c>
      <c r="P789" s="14"/>
      <c r="Q789" s="13">
        <f t="shared" si="505"/>
        <v>0</v>
      </c>
      <c r="R789" s="14">
        <f t="shared" si="519"/>
        <v>0</v>
      </c>
      <c r="S789" s="13">
        <f t="shared" si="506"/>
        <v>0</v>
      </c>
      <c r="T789" s="14">
        <f t="shared" si="520"/>
        <v>0</v>
      </c>
      <c r="U789" s="13">
        <f t="shared" si="507"/>
        <v>0</v>
      </c>
      <c r="V789" s="14"/>
      <c r="W789" s="13">
        <f t="shared" si="508"/>
        <v>0</v>
      </c>
      <c r="X789" s="14">
        <f t="shared" si="521"/>
        <v>0</v>
      </c>
      <c r="Y789" s="13">
        <f t="shared" si="509"/>
        <v>0</v>
      </c>
      <c r="Z789" s="14">
        <f t="shared" si="522"/>
        <v>0</v>
      </c>
      <c r="AA789" s="13">
        <f t="shared" si="510"/>
        <v>0</v>
      </c>
      <c r="AB789" s="14"/>
      <c r="AC789" s="13">
        <f t="shared" si="511"/>
        <v>0</v>
      </c>
      <c r="AD789" s="14">
        <f t="shared" si="523"/>
        <v>0</v>
      </c>
      <c r="AE789" s="13">
        <f t="shared" si="512"/>
        <v>0</v>
      </c>
      <c r="AF789" s="14">
        <f t="shared" si="524"/>
        <v>0</v>
      </c>
      <c r="AG789" s="13">
        <f t="shared" si="513"/>
        <v>0</v>
      </c>
      <c r="AH789" s="14"/>
      <c r="AI789" s="13">
        <f t="shared" si="514"/>
        <v>0</v>
      </c>
      <c r="AJ789" s="14">
        <f t="shared" si="525"/>
        <v>0</v>
      </c>
      <c r="AK789" s="13">
        <f t="shared" si="515"/>
        <v>0</v>
      </c>
      <c r="AL789" s="14">
        <f t="shared" si="526"/>
        <v>0</v>
      </c>
      <c r="AM789" s="13">
        <f t="shared" si="516"/>
        <v>1.9999999999999574E-2</v>
      </c>
      <c r="AN789" s="14"/>
      <c r="AO789" s="13">
        <f t="shared" si="527"/>
        <v>0</v>
      </c>
      <c r="AP789" s="14">
        <f t="shared" si="528"/>
        <v>0</v>
      </c>
      <c r="AQ789" s="13">
        <f t="shared" si="529"/>
        <v>0</v>
      </c>
      <c r="AR789" s="14">
        <f t="shared" si="530"/>
        <v>0</v>
      </c>
      <c r="AS789" s="13">
        <f t="shared" si="531"/>
        <v>0</v>
      </c>
      <c r="AT789" s="14"/>
      <c r="AU789" s="13">
        <f t="shared" si="532"/>
        <v>0</v>
      </c>
      <c r="AV789" s="14">
        <f t="shared" si="533"/>
        <v>0</v>
      </c>
      <c r="AW789" s="13">
        <f t="shared" si="534"/>
        <v>0</v>
      </c>
      <c r="AX789" s="14">
        <f t="shared" si="535"/>
        <v>0</v>
      </c>
      <c r="AY789" s="13">
        <f t="shared" si="536"/>
        <v>1.9999999999999574E-2</v>
      </c>
      <c r="AZ789" s="14"/>
      <c r="BA789" s="13">
        <f t="shared" si="537"/>
        <v>0</v>
      </c>
      <c r="BB789" s="14">
        <f t="shared" si="538"/>
        <v>0</v>
      </c>
      <c r="BC789" s="13">
        <f t="shared" si="539"/>
        <v>0</v>
      </c>
      <c r="BD789" s="14">
        <f t="shared" si="540"/>
        <v>0</v>
      </c>
      <c r="BE789" s="13">
        <f t="shared" si="541"/>
        <v>1.9999999999999574E-2</v>
      </c>
    </row>
    <row r="790" spans="1:57" x14ac:dyDescent="0.25">
      <c r="A790" s="23">
        <f t="shared" si="542"/>
        <v>15.71041666666642</v>
      </c>
      <c r="B790" s="8"/>
      <c r="C790" s="10" t="s">
        <v>14</v>
      </c>
      <c r="D790" s="10"/>
      <c r="E790" t="s">
        <v>11</v>
      </c>
      <c r="F790" s="10"/>
      <c r="G790" s="10" t="s">
        <v>14</v>
      </c>
      <c r="H790" s="10"/>
      <c r="I790" s="10"/>
      <c r="J790" s="10" t="s">
        <v>14</v>
      </c>
      <c r="K790" s="13">
        <f t="shared" si="502"/>
        <v>0</v>
      </c>
      <c r="L790" s="14">
        <f t="shared" si="517"/>
        <v>0</v>
      </c>
      <c r="M790" s="13">
        <f t="shared" si="503"/>
        <v>0</v>
      </c>
      <c r="N790" s="14">
        <f t="shared" si="518"/>
        <v>0</v>
      </c>
      <c r="O790" s="13">
        <f t="shared" si="504"/>
        <v>1.9999999999999574E-2</v>
      </c>
      <c r="P790" s="14"/>
      <c r="Q790" s="13">
        <f t="shared" si="505"/>
        <v>0</v>
      </c>
      <c r="R790" s="14">
        <f t="shared" si="519"/>
        <v>0</v>
      </c>
      <c r="S790" s="13">
        <f t="shared" si="506"/>
        <v>0</v>
      </c>
      <c r="T790" s="14">
        <f t="shared" si="520"/>
        <v>0</v>
      </c>
      <c r="U790" s="13">
        <f t="shared" si="507"/>
        <v>0</v>
      </c>
      <c r="V790" s="14"/>
      <c r="W790" s="13">
        <f t="shared" si="508"/>
        <v>0</v>
      </c>
      <c r="X790" s="14">
        <f t="shared" si="521"/>
        <v>0</v>
      </c>
      <c r="Y790" s="13">
        <f t="shared" si="509"/>
        <v>0</v>
      </c>
      <c r="Z790" s="14">
        <f t="shared" si="522"/>
        <v>0</v>
      </c>
      <c r="AA790" s="13">
        <f t="shared" si="510"/>
        <v>0</v>
      </c>
      <c r="AB790" s="14"/>
      <c r="AC790" s="13">
        <f t="shared" si="511"/>
        <v>0</v>
      </c>
      <c r="AD790" s="14">
        <f t="shared" si="523"/>
        <v>0</v>
      </c>
      <c r="AE790" s="13">
        <f t="shared" si="512"/>
        <v>0</v>
      </c>
      <c r="AF790" s="14">
        <f t="shared" si="524"/>
        <v>0</v>
      </c>
      <c r="AG790" s="13">
        <f t="shared" si="513"/>
        <v>0</v>
      </c>
      <c r="AH790" s="14"/>
      <c r="AI790" s="13">
        <f t="shared" si="514"/>
        <v>0</v>
      </c>
      <c r="AJ790" s="14">
        <f t="shared" si="525"/>
        <v>0</v>
      </c>
      <c r="AK790" s="13">
        <f t="shared" si="515"/>
        <v>0</v>
      </c>
      <c r="AL790" s="14">
        <f t="shared" si="526"/>
        <v>0</v>
      </c>
      <c r="AM790" s="13">
        <f t="shared" si="516"/>
        <v>1.9999999999999574E-2</v>
      </c>
      <c r="AN790" s="14"/>
      <c r="AO790" s="13">
        <f t="shared" si="527"/>
        <v>0</v>
      </c>
      <c r="AP790" s="14">
        <f t="shared" si="528"/>
        <v>0</v>
      </c>
      <c r="AQ790" s="13">
        <f t="shared" si="529"/>
        <v>0</v>
      </c>
      <c r="AR790" s="14">
        <f t="shared" si="530"/>
        <v>0</v>
      </c>
      <c r="AS790" s="13">
        <f t="shared" si="531"/>
        <v>0</v>
      </c>
      <c r="AT790" s="14"/>
      <c r="AU790" s="13">
        <f t="shared" si="532"/>
        <v>0</v>
      </c>
      <c r="AV790" s="14">
        <f t="shared" si="533"/>
        <v>0</v>
      </c>
      <c r="AW790" s="13">
        <f t="shared" si="534"/>
        <v>0</v>
      </c>
      <c r="AX790" s="14">
        <f t="shared" si="535"/>
        <v>0</v>
      </c>
      <c r="AY790" s="13">
        <f t="shared" si="536"/>
        <v>1.9999999999999574E-2</v>
      </c>
      <c r="AZ790" s="14"/>
      <c r="BA790" s="13">
        <f t="shared" si="537"/>
        <v>0</v>
      </c>
      <c r="BB790" s="14">
        <f t="shared" si="538"/>
        <v>0</v>
      </c>
      <c r="BC790" s="13">
        <f t="shared" si="539"/>
        <v>0</v>
      </c>
      <c r="BD790" s="14">
        <f t="shared" si="540"/>
        <v>0</v>
      </c>
      <c r="BE790" s="13">
        <f t="shared" si="541"/>
        <v>1.9999999999999574E-2</v>
      </c>
    </row>
    <row r="791" spans="1:57" x14ac:dyDescent="0.25">
      <c r="A791" s="23">
        <f t="shared" si="542"/>
        <v>15.73041666666642</v>
      </c>
      <c r="B791" s="8" t="s">
        <v>10</v>
      </c>
      <c r="C791" s="10" t="s">
        <v>14</v>
      </c>
      <c r="D791" s="10"/>
      <c r="E791" t="s">
        <v>11</v>
      </c>
      <c r="F791" s="10" t="s">
        <v>14</v>
      </c>
      <c r="G791" s="10" t="s">
        <v>14</v>
      </c>
      <c r="H791" s="10"/>
      <c r="I791" s="10"/>
      <c r="J791" s="10" t="s">
        <v>14</v>
      </c>
      <c r="K791" s="13">
        <f t="shared" si="502"/>
        <v>0</v>
      </c>
      <c r="L791" s="14">
        <f t="shared" si="517"/>
        <v>0</v>
      </c>
      <c r="M791" s="13">
        <f t="shared" si="503"/>
        <v>0</v>
      </c>
      <c r="N791" s="14">
        <f t="shared" si="518"/>
        <v>0</v>
      </c>
      <c r="O791" s="13">
        <f t="shared" si="504"/>
        <v>1.9999999999999574E-2</v>
      </c>
      <c r="P791" s="14"/>
      <c r="Q791" s="13">
        <f t="shared" si="505"/>
        <v>0</v>
      </c>
      <c r="R791" s="14">
        <f t="shared" si="519"/>
        <v>0</v>
      </c>
      <c r="S791" s="13">
        <f t="shared" si="506"/>
        <v>0</v>
      </c>
      <c r="T791" s="14">
        <f t="shared" si="520"/>
        <v>0</v>
      </c>
      <c r="U791" s="13">
        <f t="shared" si="507"/>
        <v>0</v>
      </c>
      <c r="V791" s="14"/>
      <c r="W791" s="13">
        <f t="shared" si="508"/>
        <v>0</v>
      </c>
      <c r="X791" s="14">
        <f t="shared" si="521"/>
        <v>0</v>
      </c>
      <c r="Y791" s="13">
        <f t="shared" si="509"/>
        <v>0</v>
      </c>
      <c r="Z791" s="14">
        <f t="shared" si="522"/>
        <v>0</v>
      </c>
      <c r="AA791" s="13">
        <f t="shared" si="510"/>
        <v>0</v>
      </c>
      <c r="AB791" s="14"/>
      <c r="AC791" s="13">
        <f t="shared" si="511"/>
        <v>15.73041666666642</v>
      </c>
      <c r="AD791" s="14">
        <f t="shared" si="523"/>
        <v>1</v>
      </c>
      <c r="AE791" s="13">
        <f t="shared" si="512"/>
        <v>0</v>
      </c>
      <c r="AF791" s="14">
        <f t="shared" si="524"/>
        <v>0</v>
      </c>
      <c r="AG791" s="13">
        <f t="shared" si="513"/>
        <v>1.9999999999999574E-2</v>
      </c>
      <c r="AH791" s="14"/>
      <c r="AI791" s="13">
        <f t="shared" si="514"/>
        <v>0</v>
      </c>
      <c r="AJ791" s="14">
        <f t="shared" si="525"/>
        <v>0</v>
      </c>
      <c r="AK791" s="13">
        <f t="shared" si="515"/>
        <v>0</v>
      </c>
      <c r="AL791" s="14">
        <f t="shared" si="526"/>
        <v>0</v>
      </c>
      <c r="AM791" s="13">
        <f t="shared" si="516"/>
        <v>1.9999999999999574E-2</v>
      </c>
      <c r="AN791" s="14"/>
      <c r="AO791" s="13">
        <f t="shared" si="527"/>
        <v>0</v>
      </c>
      <c r="AP791" s="14">
        <f t="shared" si="528"/>
        <v>0</v>
      </c>
      <c r="AQ791" s="13">
        <f t="shared" si="529"/>
        <v>0</v>
      </c>
      <c r="AR791" s="14">
        <f t="shared" si="530"/>
        <v>0</v>
      </c>
      <c r="AS791" s="13">
        <f t="shared" si="531"/>
        <v>0</v>
      </c>
      <c r="AT791" s="14"/>
      <c r="AU791" s="13">
        <f t="shared" si="532"/>
        <v>0</v>
      </c>
      <c r="AV791" s="14">
        <f t="shared" si="533"/>
        <v>0</v>
      </c>
      <c r="AW791" s="13">
        <f t="shared" si="534"/>
        <v>0</v>
      </c>
      <c r="AX791" s="14">
        <f t="shared" si="535"/>
        <v>0</v>
      </c>
      <c r="AY791" s="13">
        <f t="shared" si="536"/>
        <v>1.9999999999999574E-2</v>
      </c>
      <c r="AZ791" s="14"/>
      <c r="BA791" s="13">
        <f t="shared" si="537"/>
        <v>0</v>
      </c>
      <c r="BB791" s="14">
        <f t="shared" si="538"/>
        <v>0</v>
      </c>
      <c r="BC791" s="13">
        <f t="shared" si="539"/>
        <v>0</v>
      </c>
      <c r="BD791" s="14">
        <f t="shared" si="540"/>
        <v>0</v>
      </c>
      <c r="BE791" s="13">
        <f t="shared" si="541"/>
        <v>1.9999999999999574E-2</v>
      </c>
    </row>
    <row r="792" spans="1:57" x14ac:dyDescent="0.25">
      <c r="A792" s="23">
        <f t="shared" si="542"/>
        <v>15.750416666666419</v>
      </c>
      <c r="B792" s="8" t="s">
        <v>18</v>
      </c>
      <c r="C792" t="s">
        <v>11</v>
      </c>
      <c r="D792" s="10"/>
      <c r="E792" s="11" t="s">
        <v>20</v>
      </c>
      <c r="F792" s="10" t="s">
        <v>14</v>
      </c>
      <c r="G792" s="10" t="s">
        <v>14</v>
      </c>
      <c r="H792" s="10"/>
      <c r="I792" s="32"/>
      <c r="J792" s="10" t="s">
        <v>14</v>
      </c>
      <c r="K792" s="13">
        <f t="shared" si="502"/>
        <v>0</v>
      </c>
      <c r="L792" s="14">
        <f t="shared" si="517"/>
        <v>0</v>
      </c>
      <c r="M792" s="13">
        <f t="shared" si="503"/>
        <v>0</v>
      </c>
      <c r="N792" s="14">
        <f t="shared" si="518"/>
        <v>0</v>
      </c>
      <c r="O792" s="13">
        <f t="shared" si="504"/>
        <v>0</v>
      </c>
      <c r="P792" s="14"/>
      <c r="Q792" s="13">
        <f t="shared" si="505"/>
        <v>0</v>
      </c>
      <c r="R792" s="14">
        <f t="shared" si="519"/>
        <v>0</v>
      </c>
      <c r="S792" s="13">
        <f t="shared" si="506"/>
        <v>0</v>
      </c>
      <c r="T792" s="14">
        <f t="shared" si="520"/>
        <v>0</v>
      </c>
      <c r="U792" s="13">
        <f t="shared" si="507"/>
        <v>0</v>
      </c>
      <c r="V792" s="14"/>
      <c r="W792" s="13">
        <f t="shared" si="508"/>
        <v>0</v>
      </c>
      <c r="X792" s="14">
        <f t="shared" si="521"/>
        <v>0</v>
      </c>
      <c r="Y792" s="13">
        <f t="shared" si="509"/>
        <v>15.750416666666419</v>
      </c>
      <c r="Z792" s="14">
        <f t="shared" si="522"/>
        <v>1</v>
      </c>
      <c r="AA792" s="13">
        <f t="shared" si="510"/>
        <v>0</v>
      </c>
      <c r="AB792" s="14"/>
      <c r="AC792" s="13">
        <f t="shared" si="511"/>
        <v>0</v>
      </c>
      <c r="AD792" s="14">
        <f t="shared" si="523"/>
        <v>0</v>
      </c>
      <c r="AE792" s="13">
        <f t="shared" si="512"/>
        <v>0</v>
      </c>
      <c r="AF792" s="14">
        <f t="shared" si="524"/>
        <v>0</v>
      </c>
      <c r="AG792" s="13">
        <f t="shared" si="513"/>
        <v>1.9999999999999574E-2</v>
      </c>
      <c r="AH792" s="14"/>
      <c r="AI792" s="13">
        <f t="shared" si="514"/>
        <v>0</v>
      </c>
      <c r="AJ792" s="14">
        <f t="shared" si="525"/>
        <v>0</v>
      </c>
      <c r="AK792" s="13">
        <f t="shared" si="515"/>
        <v>0</v>
      </c>
      <c r="AL792" s="14">
        <f t="shared" si="526"/>
        <v>0</v>
      </c>
      <c r="AM792" s="13">
        <f t="shared" si="516"/>
        <v>1.9999999999999574E-2</v>
      </c>
      <c r="AN792" s="14"/>
      <c r="AO792" s="13">
        <f t="shared" si="527"/>
        <v>0</v>
      </c>
      <c r="AP792" s="14">
        <f t="shared" si="528"/>
        <v>0</v>
      </c>
      <c r="AQ792" s="13">
        <f t="shared" si="529"/>
        <v>0</v>
      </c>
      <c r="AR792" s="14">
        <f t="shared" si="530"/>
        <v>0</v>
      </c>
      <c r="AS792" s="13">
        <f t="shared" si="531"/>
        <v>0</v>
      </c>
      <c r="AT792" s="14"/>
      <c r="AU792" s="13">
        <f t="shared" si="532"/>
        <v>0</v>
      </c>
      <c r="AV792" s="14">
        <f t="shared" si="533"/>
        <v>0</v>
      </c>
      <c r="AW792" s="13">
        <f t="shared" si="534"/>
        <v>0</v>
      </c>
      <c r="AX792" s="14">
        <f t="shared" si="535"/>
        <v>0</v>
      </c>
      <c r="AY792" s="13">
        <f t="shared" si="536"/>
        <v>1.9999999999999574E-2</v>
      </c>
      <c r="AZ792" s="14"/>
      <c r="BA792" s="13">
        <f t="shared" si="537"/>
        <v>0</v>
      </c>
      <c r="BB792" s="14">
        <f t="shared" si="538"/>
        <v>0</v>
      </c>
      <c r="BC792" s="13">
        <f t="shared" si="539"/>
        <v>0</v>
      </c>
      <c r="BD792" s="14">
        <f t="shared" si="540"/>
        <v>0</v>
      </c>
      <c r="BE792" s="13">
        <f t="shared" si="541"/>
        <v>1.9999999999999574E-2</v>
      </c>
    </row>
    <row r="793" spans="1:57" x14ac:dyDescent="0.25">
      <c r="A793" s="23">
        <f t="shared" si="542"/>
        <v>15.770416666666419</v>
      </c>
      <c r="B793" s="8"/>
      <c r="C793" t="s">
        <v>11</v>
      </c>
      <c r="D793" s="10"/>
      <c r="F793" s="10" t="s">
        <v>14</v>
      </c>
      <c r="G793" s="10" t="s">
        <v>14</v>
      </c>
      <c r="H793" s="10"/>
      <c r="I793" s="32"/>
      <c r="J793" s="10" t="s">
        <v>14</v>
      </c>
      <c r="K793" s="13">
        <f t="shared" si="502"/>
        <v>0</v>
      </c>
      <c r="L793" s="14">
        <f t="shared" si="517"/>
        <v>0</v>
      </c>
      <c r="M793" s="13">
        <f t="shared" si="503"/>
        <v>0</v>
      </c>
      <c r="N793" s="14">
        <f t="shared" si="518"/>
        <v>0</v>
      </c>
      <c r="O793" s="13">
        <f t="shared" si="504"/>
        <v>0</v>
      </c>
      <c r="P793" s="14"/>
      <c r="Q793" s="13">
        <f t="shared" si="505"/>
        <v>0</v>
      </c>
      <c r="R793" s="14">
        <f t="shared" si="519"/>
        <v>0</v>
      </c>
      <c r="S793" s="13">
        <f t="shared" si="506"/>
        <v>0</v>
      </c>
      <c r="T793" s="14">
        <f t="shared" si="520"/>
        <v>0</v>
      </c>
      <c r="U793" s="13">
        <f t="shared" si="507"/>
        <v>0</v>
      </c>
      <c r="V793" s="14"/>
      <c r="W793" s="13">
        <f t="shared" si="508"/>
        <v>0</v>
      </c>
      <c r="X793" s="14">
        <f t="shared" si="521"/>
        <v>0</v>
      </c>
      <c r="Y793" s="13">
        <f t="shared" si="509"/>
        <v>0</v>
      </c>
      <c r="Z793" s="14">
        <f t="shared" si="522"/>
        <v>0</v>
      </c>
      <c r="AA793" s="13">
        <f t="shared" si="510"/>
        <v>0</v>
      </c>
      <c r="AB793" s="14"/>
      <c r="AC793" s="13">
        <f t="shared" si="511"/>
        <v>0</v>
      </c>
      <c r="AD793" s="14">
        <f t="shared" si="523"/>
        <v>0</v>
      </c>
      <c r="AE793" s="13">
        <f t="shared" si="512"/>
        <v>0</v>
      </c>
      <c r="AF793" s="14">
        <f t="shared" si="524"/>
        <v>0</v>
      </c>
      <c r="AG793" s="13">
        <f t="shared" si="513"/>
        <v>1.9999999999999574E-2</v>
      </c>
      <c r="AH793" s="14"/>
      <c r="AI793" s="13">
        <f t="shared" si="514"/>
        <v>0</v>
      </c>
      <c r="AJ793" s="14">
        <f t="shared" si="525"/>
        <v>0</v>
      </c>
      <c r="AK793" s="13">
        <f t="shared" si="515"/>
        <v>0</v>
      </c>
      <c r="AL793" s="14">
        <f t="shared" si="526"/>
        <v>0</v>
      </c>
      <c r="AM793" s="13">
        <f t="shared" si="516"/>
        <v>1.9999999999999574E-2</v>
      </c>
      <c r="AN793" s="14"/>
      <c r="AO793" s="13">
        <f t="shared" si="527"/>
        <v>0</v>
      </c>
      <c r="AP793" s="14">
        <f t="shared" si="528"/>
        <v>0</v>
      </c>
      <c r="AQ793" s="13">
        <f t="shared" si="529"/>
        <v>0</v>
      </c>
      <c r="AR793" s="14">
        <f t="shared" si="530"/>
        <v>0</v>
      </c>
      <c r="AS793" s="13">
        <f t="shared" si="531"/>
        <v>0</v>
      </c>
      <c r="AT793" s="14"/>
      <c r="AU793" s="13">
        <f t="shared" si="532"/>
        <v>0</v>
      </c>
      <c r="AV793" s="14">
        <f t="shared" si="533"/>
        <v>0</v>
      </c>
      <c r="AW793" s="13">
        <f t="shared" si="534"/>
        <v>0</v>
      </c>
      <c r="AX793" s="14">
        <f t="shared" si="535"/>
        <v>0</v>
      </c>
      <c r="AY793" s="13">
        <f t="shared" si="536"/>
        <v>1.9999999999999574E-2</v>
      </c>
      <c r="AZ793" s="14"/>
      <c r="BA793" s="13">
        <f t="shared" si="537"/>
        <v>0</v>
      </c>
      <c r="BB793" s="14">
        <f t="shared" si="538"/>
        <v>0</v>
      </c>
      <c r="BC793" s="13">
        <f t="shared" si="539"/>
        <v>0</v>
      </c>
      <c r="BD793" s="14">
        <f t="shared" si="540"/>
        <v>0</v>
      </c>
      <c r="BE793" s="13">
        <f t="shared" si="541"/>
        <v>1.9999999999999574E-2</v>
      </c>
    </row>
    <row r="794" spans="1:57" x14ac:dyDescent="0.25">
      <c r="A794" s="23">
        <f t="shared" si="542"/>
        <v>15.790416666666419</v>
      </c>
      <c r="B794" s="8"/>
      <c r="C794" t="s">
        <v>11</v>
      </c>
      <c r="D794" s="10"/>
      <c r="F794" s="10" t="s">
        <v>14</v>
      </c>
      <c r="G794" s="10" t="s">
        <v>14</v>
      </c>
      <c r="H794" s="10"/>
      <c r="I794" s="32"/>
      <c r="J794" s="10" t="s">
        <v>14</v>
      </c>
      <c r="K794" s="13">
        <f t="shared" si="502"/>
        <v>0</v>
      </c>
      <c r="L794" s="14">
        <f t="shared" si="517"/>
        <v>0</v>
      </c>
      <c r="M794" s="13">
        <f t="shared" si="503"/>
        <v>0</v>
      </c>
      <c r="N794" s="14">
        <f t="shared" si="518"/>
        <v>0</v>
      </c>
      <c r="O794" s="13">
        <f t="shared" si="504"/>
        <v>0</v>
      </c>
      <c r="P794" s="14"/>
      <c r="Q794" s="13">
        <f t="shared" si="505"/>
        <v>0</v>
      </c>
      <c r="R794" s="14">
        <f t="shared" si="519"/>
        <v>0</v>
      </c>
      <c r="S794" s="13">
        <f t="shared" si="506"/>
        <v>0</v>
      </c>
      <c r="T794" s="14">
        <f t="shared" si="520"/>
        <v>0</v>
      </c>
      <c r="U794" s="13">
        <f t="shared" si="507"/>
        <v>0</v>
      </c>
      <c r="V794" s="14"/>
      <c r="W794" s="13">
        <f t="shared" si="508"/>
        <v>0</v>
      </c>
      <c r="X794" s="14">
        <f t="shared" si="521"/>
        <v>0</v>
      </c>
      <c r="Y794" s="13">
        <f t="shared" si="509"/>
        <v>0</v>
      </c>
      <c r="Z794" s="14">
        <f t="shared" si="522"/>
        <v>0</v>
      </c>
      <c r="AA794" s="13">
        <f t="shared" si="510"/>
        <v>0</v>
      </c>
      <c r="AB794" s="14"/>
      <c r="AC794" s="13">
        <f t="shared" si="511"/>
        <v>0</v>
      </c>
      <c r="AD794" s="14">
        <f t="shared" si="523"/>
        <v>0</v>
      </c>
      <c r="AE794" s="13">
        <f t="shared" si="512"/>
        <v>0</v>
      </c>
      <c r="AF794" s="14">
        <f t="shared" si="524"/>
        <v>0</v>
      </c>
      <c r="AG794" s="13">
        <f t="shared" si="513"/>
        <v>1.9999999999999574E-2</v>
      </c>
      <c r="AH794" s="14"/>
      <c r="AI794" s="13">
        <f t="shared" si="514"/>
        <v>0</v>
      </c>
      <c r="AJ794" s="14">
        <f t="shared" si="525"/>
        <v>0</v>
      </c>
      <c r="AK794" s="13">
        <f t="shared" si="515"/>
        <v>0</v>
      </c>
      <c r="AL794" s="14">
        <f t="shared" si="526"/>
        <v>0</v>
      </c>
      <c r="AM794" s="13">
        <f t="shared" si="516"/>
        <v>1.9999999999999574E-2</v>
      </c>
      <c r="AN794" s="14"/>
      <c r="AO794" s="13">
        <f t="shared" si="527"/>
        <v>0</v>
      </c>
      <c r="AP794" s="14">
        <f t="shared" si="528"/>
        <v>0</v>
      </c>
      <c r="AQ794" s="13">
        <f t="shared" si="529"/>
        <v>0</v>
      </c>
      <c r="AR794" s="14">
        <f t="shared" si="530"/>
        <v>0</v>
      </c>
      <c r="AS794" s="13">
        <f t="shared" si="531"/>
        <v>0</v>
      </c>
      <c r="AT794" s="14"/>
      <c r="AU794" s="13">
        <f t="shared" si="532"/>
        <v>0</v>
      </c>
      <c r="AV794" s="14">
        <f t="shared" si="533"/>
        <v>0</v>
      </c>
      <c r="AW794" s="13">
        <f t="shared" si="534"/>
        <v>0</v>
      </c>
      <c r="AX794" s="14">
        <f t="shared" si="535"/>
        <v>0</v>
      </c>
      <c r="AY794" s="13">
        <f t="shared" si="536"/>
        <v>1.9999999999999574E-2</v>
      </c>
      <c r="AZ794" s="14"/>
      <c r="BA794" s="13">
        <f t="shared" si="537"/>
        <v>0</v>
      </c>
      <c r="BB794" s="14">
        <f t="shared" si="538"/>
        <v>0</v>
      </c>
      <c r="BC794" s="13">
        <f t="shared" si="539"/>
        <v>0</v>
      </c>
      <c r="BD794" s="14">
        <f t="shared" si="540"/>
        <v>0</v>
      </c>
      <c r="BE794" s="13">
        <f t="shared" si="541"/>
        <v>1.9999999999999574E-2</v>
      </c>
    </row>
    <row r="795" spans="1:57" x14ac:dyDescent="0.25">
      <c r="A795" s="23">
        <f t="shared" si="542"/>
        <v>15.810416666666418</v>
      </c>
      <c r="B795" s="8" t="s">
        <v>67</v>
      </c>
      <c r="C795" t="s">
        <v>11</v>
      </c>
      <c r="D795" s="10"/>
      <c r="F795" s="10" t="s">
        <v>14</v>
      </c>
      <c r="G795" s="10" t="s">
        <v>14</v>
      </c>
      <c r="H795" s="10"/>
      <c r="I795" s="10" t="s">
        <v>14</v>
      </c>
      <c r="J795" s="10" t="s">
        <v>14</v>
      </c>
      <c r="K795" s="13">
        <f t="shared" si="502"/>
        <v>0</v>
      </c>
      <c r="L795" s="14">
        <f t="shared" si="517"/>
        <v>0</v>
      </c>
      <c r="M795" s="13">
        <f t="shared" si="503"/>
        <v>0</v>
      </c>
      <c r="N795" s="14">
        <f t="shared" si="518"/>
        <v>0</v>
      </c>
      <c r="O795" s="13">
        <f t="shared" si="504"/>
        <v>0</v>
      </c>
      <c r="P795" s="14"/>
      <c r="Q795" s="13">
        <f t="shared" si="505"/>
        <v>0</v>
      </c>
      <c r="R795" s="14">
        <f t="shared" si="519"/>
        <v>0</v>
      </c>
      <c r="S795" s="13">
        <f t="shared" si="506"/>
        <v>0</v>
      </c>
      <c r="T795" s="14">
        <f t="shared" si="520"/>
        <v>0</v>
      </c>
      <c r="U795" s="13">
        <f t="shared" si="507"/>
        <v>0</v>
      </c>
      <c r="V795" s="14"/>
      <c r="W795" s="13">
        <f t="shared" si="508"/>
        <v>0</v>
      </c>
      <c r="X795" s="14">
        <f t="shared" si="521"/>
        <v>0</v>
      </c>
      <c r="Y795" s="13">
        <f t="shared" si="509"/>
        <v>0</v>
      </c>
      <c r="Z795" s="14">
        <f t="shared" si="522"/>
        <v>0</v>
      </c>
      <c r="AA795" s="13">
        <f t="shared" si="510"/>
        <v>0</v>
      </c>
      <c r="AB795" s="14"/>
      <c r="AC795" s="13">
        <f t="shared" si="511"/>
        <v>0</v>
      </c>
      <c r="AD795" s="14">
        <f t="shared" si="523"/>
        <v>0</v>
      </c>
      <c r="AE795" s="13">
        <f t="shared" si="512"/>
        <v>0</v>
      </c>
      <c r="AF795" s="14">
        <f t="shared" si="524"/>
        <v>0</v>
      </c>
      <c r="AG795" s="13">
        <f t="shared" si="513"/>
        <v>1.9999999999999574E-2</v>
      </c>
      <c r="AH795" s="14"/>
      <c r="AI795" s="13">
        <f t="shared" si="514"/>
        <v>0</v>
      </c>
      <c r="AJ795" s="14">
        <f t="shared" si="525"/>
        <v>0</v>
      </c>
      <c r="AK795" s="13">
        <f t="shared" si="515"/>
        <v>0</v>
      </c>
      <c r="AL795" s="14">
        <f t="shared" si="526"/>
        <v>0</v>
      </c>
      <c r="AM795" s="13">
        <f t="shared" si="516"/>
        <v>1.9999999999999574E-2</v>
      </c>
      <c r="AN795" s="14"/>
      <c r="AO795" s="13">
        <f t="shared" si="527"/>
        <v>0</v>
      </c>
      <c r="AP795" s="14">
        <f t="shared" si="528"/>
        <v>0</v>
      </c>
      <c r="AQ795" s="13">
        <f t="shared" si="529"/>
        <v>0</v>
      </c>
      <c r="AR795" s="14">
        <f t="shared" si="530"/>
        <v>0</v>
      </c>
      <c r="AS795" s="13">
        <f t="shared" si="531"/>
        <v>0</v>
      </c>
      <c r="AT795" s="14"/>
      <c r="AU795" s="13">
        <f t="shared" si="532"/>
        <v>15.810416666666418</v>
      </c>
      <c r="AV795" s="14">
        <f t="shared" si="533"/>
        <v>1</v>
      </c>
      <c r="AW795" s="13">
        <f t="shared" si="534"/>
        <v>0</v>
      </c>
      <c r="AX795" s="14">
        <f t="shared" si="535"/>
        <v>0</v>
      </c>
      <c r="AY795" s="13">
        <f t="shared" si="536"/>
        <v>1.9999999999999574E-2</v>
      </c>
      <c r="AZ795" s="14"/>
      <c r="BA795" s="13">
        <f t="shared" si="537"/>
        <v>0</v>
      </c>
      <c r="BB795" s="14">
        <f t="shared" si="538"/>
        <v>0</v>
      </c>
      <c r="BC795" s="13">
        <f t="shared" si="539"/>
        <v>0</v>
      </c>
      <c r="BD795" s="14">
        <f t="shared" si="540"/>
        <v>0</v>
      </c>
      <c r="BE795" s="13">
        <f t="shared" si="541"/>
        <v>1.9999999999999574E-2</v>
      </c>
    </row>
    <row r="796" spans="1:57" x14ac:dyDescent="0.25">
      <c r="A796" s="23">
        <f t="shared" si="542"/>
        <v>15.830416666666418</v>
      </c>
      <c r="B796" s="8"/>
      <c r="C796" t="s">
        <v>11</v>
      </c>
      <c r="F796" s="10" t="s">
        <v>14</v>
      </c>
      <c r="G796" s="10" t="s">
        <v>14</v>
      </c>
      <c r="H796" s="10"/>
      <c r="I796" s="10" t="s">
        <v>14</v>
      </c>
      <c r="J796" s="10" t="s">
        <v>14</v>
      </c>
      <c r="K796" s="13">
        <f t="shared" si="502"/>
        <v>0</v>
      </c>
      <c r="L796" s="14">
        <f t="shared" si="517"/>
        <v>0</v>
      </c>
      <c r="M796" s="13">
        <f t="shared" si="503"/>
        <v>0</v>
      </c>
      <c r="N796" s="14">
        <f t="shared" si="518"/>
        <v>0</v>
      </c>
      <c r="O796" s="13">
        <f t="shared" si="504"/>
        <v>0</v>
      </c>
      <c r="P796" s="14"/>
      <c r="Q796" s="13">
        <f t="shared" si="505"/>
        <v>0</v>
      </c>
      <c r="R796" s="14">
        <f t="shared" si="519"/>
        <v>0</v>
      </c>
      <c r="S796" s="13">
        <f t="shared" si="506"/>
        <v>0</v>
      </c>
      <c r="T796" s="14">
        <f t="shared" si="520"/>
        <v>0</v>
      </c>
      <c r="U796" s="13">
        <f t="shared" si="507"/>
        <v>0</v>
      </c>
      <c r="V796" s="14"/>
      <c r="W796" s="13">
        <f t="shared" si="508"/>
        <v>0</v>
      </c>
      <c r="X796" s="14">
        <f t="shared" si="521"/>
        <v>0</v>
      </c>
      <c r="Y796" s="13">
        <f t="shared" si="509"/>
        <v>0</v>
      </c>
      <c r="Z796" s="14">
        <f t="shared" si="522"/>
        <v>0</v>
      </c>
      <c r="AA796" s="13">
        <f t="shared" si="510"/>
        <v>0</v>
      </c>
      <c r="AB796" s="14"/>
      <c r="AC796" s="13">
        <f t="shared" si="511"/>
        <v>0</v>
      </c>
      <c r="AD796" s="14">
        <f t="shared" si="523"/>
        <v>0</v>
      </c>
      <c r="AE796" s="13">
        <f t="shared" si="512"/>
        <v>0</v>
      </c>
      <c r="AF796" s="14">
        <f t="shared" si="524"/>
        <v>0</v>
      </c>
      <c r="AG796" s="13">
        <f t="shared" si="513"/>
        <v>1.9999999999999574E-2</v>
      </c>
      <c r="AH796" s="14"/>
      <c r="AI796" s="13">
        <f t="shared" si="514"/>
        <v>0</v>
      </c>
      <c r="AJ796" s="14">
        <f t="shared" si="525"/>
        <v>0</v>
      </c>
      <c r="AK796" s="13">
        <f t="shared" si="515"/>
        <v>0</v>
      </c>
      <c r="AL796" s="14">
        <f t="shared" si="526"/>
        <v>0</v>
      </c>
      <c r="AM796" s="13">
        <f t="shared" si="516"/>
        <v>1.9999999999999574E-2</v>
      </c>
      <c r="AN796" s="14"/>
      <c r="AO796" s="13">
        <f t="shared" si="527"/>
        <v>0</v>
      </c>
      <c r="AP796" s="14">
        <f t="shared" si="528"/>
        <v>0</v>
      </c>
      <c r="AQ796" s="13">
        <f t="shared" si="529"/>
        <v>0</v>
      </c>
      <c r="AR796" s="14">
        <f t="shared" si="530"/>
        <v>0</v>
      </c>
      <c r="AS796" s="13">
        <f t="shared" si="531"/>
        <v>0</v>
      </c>
      <c r="AT796" s="14"/>
      <c r="AU796" s="13">
        <f t="shared" si="532"/>
        <v>0</v>
      </c>
      <c r="AV796" s="14">
        <f t="shared" si="533"/>
        <v>0</v>
      </c>
      <c r="AW796" s="13">
        <f t="shared" si="534"/>
        <v>0</v>
      </c>
      <c r="AX796" s="14">
        <f t="shared" si="535"/>
        <v>0</v>
      </c>
      <c r="AY796" s="13">
        <f t="shared" si="536"/>
        <v>1.9999999999999574E-2</v>
      </c>
      <c r="AZ796" s="14"/>
      <c r="BA796" s="13">
        <f t="shared" si="537"/>
        <v>0</v>
      </c>
      <c r="BB796" s="14">
        <f t="shared" si="538"/>
        <v>0</v>
      </c>
      <c r="BC796" s="13">
        <f t="shared" si="539"/>
        <v>0</v>
      </c>
      <c r="BD796" s="14">
        <f t="shared" si="540"/>
        <v>0</v>
      </c>
      <c r="BE796" s="13">
        <f t="shared" si="541"/>
        <v>1.9999999999999574E-2</v>
      </c>
    </row>
    <row r="797" spans="1:57" x14ac:dyDescent="0.25">
      <c r="A797" s="23">
        <f t="shared" si="542"/>
        <v>15.850416666666417</v>
      </c>
      <c r="B797" s="8" t="s">
        <v>22</v>
      </c>
      <c r="C797" s="11" t="s">
        <v>20</v>
      </c>
      <c r="F797" s="10" t="s">
        <v>14</v>
      </c>
      <c r="G797" s="10" t="s">
        <v>14</v>
      </c>
      <c r="H797" s="10"/>
      <c r="I797" s="10" t="s">
        <v>14</v>
      </c>
      <c r="J797" t="s">
        <v>11</v>
      </c>
      <c r="K797" s="13">
        <f t="shared" si="502"/>
        <v>0</v>
      </c>
      <c r="L797" s="14">
        <f t="shared" si="517"/>
        <v>0</v>
      </c>
      <c r="M797" s="13">
        <f t="shared" si="503"/>
        <v>15.850416666666417</v>
      </c>
      <c r="N797" s="14">
        <f t="shared" si="518"/>
        <v>1</v>
      </c>
      <c r="O797" s="13">
        <f t="shared" si="504"/>
        <v>0</v>
      </c>
      <c r="P797" s="14"/>
      <c r="Q797" s="13">
        <f t="shared" si="505"/>
        <v>0</v>
      </c>
      <c r="R797" s="14">
        <f t="shared" si="519"/>
        <v>0</v>
      </c>
      <c r="S797" s="13">
        <f t="shared" si="506"/>
        <v>0</v>
      </c>
      <c r="T797" s="14">
        <f t="shared" si="520"/>
        <v>0</v>
      </c>
      <c r="U797" s="13">
        <f t="shared" si="507"/>
        <v>0</v>
      </c>
      <c r="V797" s="14"/>
      <c r="W797" s="13">
        <f t="shared" si="508"/>
        <v>0</v>
      </c>
      <c r="X797" s="14">
        <f t="shared" si="521"/>
        <v>0</v>
      </c>
      <c r="Y797" s="13">
        <f t="shared" si="509"/>
        <v>0</v>
      </c>
      <c r="Z797" s="14">
        <f t="shared" si="522"/>
        <v>0</v>
      </c>
      <c r="AA797" s="13">
        <f t="shared" si="510"/>
        <v>0</v>
      </c>
      <c r="AB797" s="14"/>
      <c r="AC797" s="13">
        <f t="shared" si="511"/>
        <v>0</v>
      </c>
      <c r="AD797" s="14">
        <f t="shared" si="523"/>
        <v>0</v>
      </c>
      <c r="AE797" s="13">
        <f t="shared" si="512"/>
        <v>0</v>
      </c>
      <c r="AF797" s="14">
        <f t="shared" si="524"/>
        <v>0</v>
      </c>
      <c r="AG797" s="13">
        <f t="shared" si="513"/>
        <v>1.9999999999999574E-2</v>
      </c>
      <c r="AH797" s="14"/>
      <c r="AI797" s="13">
        <f t="shared" si="514"/>
        <v>0</v>
      </c>
      <c r="AJ797" s="14">
        <f t="shared" si="525"/>
        <v>0</v>
      </c>
      <c r="AK797" s="13">
        <f t="shared" si="515"/>
        <v>0</v>
      </c>
      <c r="AL797" s="14">
        <f t="shared" si="526"/>
        <v>0</v>
      </c>
      <c r="AM797" s="13">
        <f t="shared" si="516"/>
        <v>0</v>
      </c>
      <c r="AN797" s="14"/>
      <c r="AO797" s="13">
        <f t="shared" si="527"/>
        <v>0</v>
      </c>
      <c r="AP797" s="14">
        <f t="shared" si="528"/>
        <v>0</v>
      </c>
      <c r="AQ797" s="13">
        <f t="shared" si="529"/>
        <v>0</v>
      </c>
      <c r="AR797" s="14">
        <f t="shared" si="530"/>
        <v>0</v>
      </c>
      <c r="AS797" s="13">
        <f t="shared" si="531"/>
        <v>0</v>
      </c>
      <c r="AT797" s="14"/>
      <c r="AU797" s="13">
        <f t="shared" si="532"/>
        <v>0</v>
      </c>
      <c r="AV797" s="14">
        <f t="shared" si="533"/>
        <v>0</v>
      </c>
      <c r="AW797" s="13">
        <f t="shared" si="534"/>
        <v>0</v>
      </c>
      <c r="AX797" s="14">
        <f t="shared" si="535"/>
        <v>0</v>
      </c>
      <c r="AY797" s="13">
        <f t="shared" si="536"/>
        <v>0</v>
      </c>
      <c r="AZ797" s="14"/>
      <c r="BA797" s="13">
        <f t="shared" si="537"/>
        <v>0</v>
      </c>
      <c r="BB797" s="14">
        <f t="shared" si="538"/>
        <v>0</v>
      </c>
      <c r="BC797" s="13">
        <f t="shared" si="539"/>
        <v>0</v>
      </c>
      <c r="BD797" s="14">
        <f t="shared" si="540"/>
        <v>0</v>
      </c>
      <c r="BE797" s="13">
        <f t="shared" si="541"/>
        <v>0</v>
      </c>
    </row>
    <row r="798" spans="1:57" x14ac:dyDescent="0.25">
      <c r="A798" s="23">
        <f t="shared" si="542"/>
        <v>15.870416666666417</v>
      </c>
      <c r="B798" s="8" t="s">
        <v>16</v>
      </c>
      <c r="C798" s="10"/>
      <c r="D798" s="10" t="s">
        <v>14</v>
      </c>
      <c r="F798" s="10" t="s">
        <v>14</v>
      </c>
      <c r="G798" s="10" t="s">
        <v>14</v>
      </c>
      <c r="H798" s="10"/>
      <c r="I798" s="10" t="s">
        <v>14</v>
      </c>
      <c r="J798" t="s">
        <v>11</v>
      </c>
      <c r="K798" s="13">
        <f t="shared" si="502"/>
        <v>0</v>
      </c>
      <c r="L798" s="14">
        <f t="shared" si="517"/>
        <v>0</v>
      </c>
      <c r="M798" s="13">
        <f t="shared" si="503"/>
        <v>0</v>
      </c>
      <c r="N798" s="14">
        <f t="shared" si="518"/>
        <v>0</v>
      </c>
      <c r="O798" s="13">
        <f t="shared" si="504"/>
        <v>0</v>
      </c>
      <c r="P798" s="14"/>
      <c r="Q798" s="13">
        <f t="shared" si="505"/>
        <v>15.870416666666417</v>
      </c>
      <c r="R798" s="14">
        <f t="shared" si="519"/>
        <v>1</v>
      </c>
      <c r="S798" s="13">
        <f t="shared" si="506"/>
        <v>0</v>
      </c>
      <c r="T798" s="14">
        <f t="shared" si="520"/>
        <v>0</v>
      </c>
      <c r="U798" s="13">
        <f t="shared" si="507"/>
        <v>1.9999999999999574E-2</v>
      </c>
      <c r="V798" s="14"/>
      <c r="W798" s="13">
        <f t="shared" si="508"/>
        <v>0</v>
      </c>
      <c r="X798" s="14">
        <f t="shared" si="521"/>
        <v>0</v>
      </c>
      <c r="Y798" s="13">
        <f t="shared" si="509"/>
        <v>0</v>
      </c>
      <c r="Z798" s="14">
        <f t="shared" si="522"/>
        <v>0</v>
      </c>
      <c r="AA798" s="13">
        <f t="shared" si="510"/>
        <v>0</v>
      </c>
      <c r="AB798" s="14"/>
      <c r="AC798" s="13">
        <f t="shared" si="511"/>
        <v>0</v>
      </c>
      <c r="AD798" s="14">
        <f t="shared" si="523"/>
        <v>0</v>
      </c>
      <c r="AE798" s="13">
        <f t="shared" si="512"/>
        <v>0</v>
      </c>
      <c r="AF798" s="14">
        <f t="shared" si="524"/>
        <v>0</v>
      </c>
      <c r="AG798" s="13">
        <f t="shared" si="513"/>
        <v>1.9999999999999574E-2</v>
      </c>
      <c r="AH798" s="14"/>
      <c r="AI798" s="13">
        <f t="shared" si="514"/>
        <v>0</v>
      </c>
      <c r="AJ798" s="14">
        <f t="shared" si="525"/>
        <v>0</v>
      </c>
      <c r="AK798" s="13">
        <f t="shared" si="515"/>
        <v>0</v>
      </c>
      <c r="AL798" s="14">
        <f t="shared" si="526"/>
        <v>0</v>
      </c>
      <c r="AM798" s="13">
        <f t="shared" si="516"/>
        <v>0</v>
      </c>
      <c r="AN798" s="14"/>
      <c r="AO798" s="13">
        <f t="shared" si="527"/>
        <v>0</v>
      </c>
      <c r="AP798" s="14">
        <f t="shared" si="528"/>
        <v>0</v>
      </c>
      <c r="AQ798" s="13">
        <f t="shared" si="529"/>
        <v>0</v>
      </c>
      <c r="AR798" s="14">
        <f t="shared" si="530"/>
        <v>0</v>
      </c>
      <c r="AS798" s="13">
        <f t="shared" si="531"/>
        <v>0</v>
      </c>
      <c r="AT798" s="14"/>
      <c r="AU798" s="13">
        <f t="shared" si="532"/>
        <v>0</v>
      </c>
      <c r="AV798" s="14">
        <f t="shared" si="533"/>
        <v>0</v>
      </c>
      <c r="AW798" s="13">
        <f t="shared" si="534"/>
        <v>0</v>
      </c>
      <c r="AX798" s="14">
        <f t="shared" si="535"/>
        <v>0</v>
      </c>
      <c r="AY798" s="13">
        <f t="shared" si="536"/>
        <v>0</v>
      </c>
      <c r="AZ798" s="14"/>
      <c r="BA798" s="13">
        <f t="shared" si="537"/>
        <v>0</v>
      </c>
      <c r="BB798" s="14">
        <f t="shared" si="538"/>
        <v>0</v>
      </c>
      <c r="BC798" s="13">
        <f t="shared" si="539"/>
        <v>0</v>
      </c>
      <c r="BD798" s="14">
        <f t="shared" si="540"/>
        <v>0</v>
      </c>
      <c r="BE798" s="13">
        <f t="shared" si="541"/>
        <v>0</v>
      </c>
    </row>
    <row r="799" spans="1:57" x14ac:dyDescent="0.25">
      <c r="A799" s="23">
        <f t="shared" si="542"/>
        <v>15.890416666666416</v>
      </c>
      <c r="B799" s="8"/>
      <c r="C799" s="10"/>
      <c r="D799" s="10" t="s">
        <v>14</v>
      </c>
      <c r="E799" s="11"/>
      <c r="F799" s="10" t="s">
        <v>14</v>
      </c>
      <c r="G799" s="10" t="s">
        <v>14</v>
      </c>
      <c r="H799" s="10"/>
      <c r="I799" s="10" t="s">
        <v>14</v>
      </c>
      <c r="J799" t="s">
        <v>11</v>
      </c>
      <c r="K799" s="13">
        <f t="shared" si="502"/>
        <v>0</v>
      </c>
      <c r="L799" s="14">
        <f t="shared" si="517"/>
        <v>0</v>
      </c>
      <c r="M799" s="13">
        <f t="shared" si="503"/>
        <v>0</v>
      </c>
      <c r="N799" s="14">
        <f t="shared" si="518"/>
        <v>0</v>
      </c>
      <c r="O799" s="13">
        <f t="shared" si="504"/>
        <v>0</v>
      </c>
      <c r="P799" s="14"/>
      <c r="Q799" s="13">
        <f t="shared" si="505"/>
        <v>0</v>
      </c>
      <c r="R799" s="14">
        <f t="shared" si="519"/>
        <v>0</v>
      </c>
      <c r="S799" s="13">
        <f t="shared" si="506"/>
        <v>0</v>
      </c>
      <c r="T799" s="14">
        <f t="shared" si="520"/>
        <v>0</v>
      </c>
      <c r="U799" s="13">
        <f t="shared" si="507"/>
        <v>1.9999999999999574E-2</v>
      </c>
      <c r="V799" s="14"/>
      <c r="W799" s="13">
        <f t="shared" si="508"/>
        <v>0</v>
      </c>
      <c r="X799" s="14">
        <f t="shared" si="521"/>
        <v>0</v>
      </c>
      <c r="Y799" s="13">
        <f t="shared" si="509"/>
        <v>0</v>
      </c>
      <c r="Z799" s="14">
        <f t="shared" si="522"/>
        <v>0</v>
      </c>
      <c r="AA799" s="13">
        <f t="shared" si="510"/>
        <v>0</v>
      </c>
      <c r="AB799" s="14"/>
      <c r="AC799" s="13">
        <f t="shared" si="511"/>
        <v>0</v>
      </c>
      <c r="AD799" s="14">
        <f t="shared" si="523"/>
        <v>0</v>
      </c>
      <c r="AE799" s="13">
        <f t="shared" si="512"/>
        <v>0</v>
      </c>
      <c r="AF799" s="14">
        <f t="shared" si="524"/>
        <v>0</v>
      </c>
      <c r="AG799" s="13">
        <f t="shared" si="513"/>
        <v>1.9999999999999574E-2</v>
      </c>
      <c r="AH799" s="14"/>
      <c r="AI799" s="13">
        <f t="shared" si="514"/>
        <v>0</v>
      </c>
      <c r="AJ799" s="14">
        <f t="shared" si="525"/>
        <v>0</v>
      </c>
      <c r="AK799" s="13">
        <f t="shared" si="515"/>
        <v>0</v>
      </c>
      <c r="AL799" s="14">
        <f t="shared" si="526"/>
        <v>0</v>
      </c>
      <c r="AM799" s="13">
        <f t="shared" si="516"/>
        <v>0</v>
      </c>
      <c r="AN799" s="14"/>
      <c r="AO799" s="13">
        <f t="shared" si="527"/>
        <v>0</v>
      </c>
      <c r="AP799" s="14">
        <f t="shared" si="528"/>
        <v>0</v>
      </c>
      <c r="AQ799" s="13">
        <f t="shared" si="529"/>
        <v>0</v>
      </c>
      <c r="AR799" s="14">
        <f t="shared" si="530"/>
        <v>0</v>
      </c>
      <c r="AS799" s="13">
        <f t="shared" si="531"/>
        <v>0</v>
      </c>
      <c r="AT799" s="14"/>
      <c r="AU799" s="13">
        <f t="shared" si="532"/>
        <v>0</v>
      </c>
      <c r="AV799" s="14">
        <f t="shared" si="533"/>
        <v>0</v>
      </c>
      <c r="AW799" s="13">
        <f t="shared" si="534"/>
        <v>0</v>
      </c>
      <c r="AX799" s="14">
        <f t="shared" si="535"/>
        <v>0</v>
      </c>
      <c r="AY799" s="13">
        <f t="shared" si="536"/>
        <v>0</v>
      </c>
      <c r="AZ799" s="14"/>
      <c r="BA799" s="13">
        <f t="shared" si="537"/>
        <v>0</v>
      </c>
      <c r="BB799" s="14">
        <f t="shared" si="538"/>
        <v>0</v>
      </c>
      <c r="BC799" s="13">
        <f t="shared" si="539"/>
        <v>0</v>
      </c>
      <c r="BD799" s="14">
        <f t="shared" si="540"/>
        <v>0</v>
      </c>
      <c r="BE799" s="13">
        <f t="shared" si="541"/>
        <v>0</v>
      </c>
    </row>
    <row r="800" spans="1:57" x14ac:dyDescent="0.25">
      <c r="A800" s="23">
        <f t="shared" si="542"/>
        <v>15.910416666666416</v>
      </c>
      <c r="B800" s="8"/>
      <c r="C800" s="10"/>
      <c r="D800" s="10" t="s">
        <v>14</v>
      </c>
      <c r="F800" s="10" t="s">
        <v>14</v>
      </c>
      <c r="G800" s="10" t="s">
        <v>14</v>
      </c>
      <c r="I800" s="10" t="s">
        <v>14</v>
      </c>
      <c r="J800" t="s">
        <v>11</v>
      </c>
      <c r="K800" s="13">
        <f t="shared" si="502"/>
        <v>0</v>
      </c>
      <c r="L800" s="14">
        <f t="shared" si="517"/>
        <v>0</v>
      </c>
      <c r="M800" s="13">
        <f t="shared" si="503"/>
        <v>0</v>
      </c>
      <c r="N800" s="14">
        <f t="shared" si="518"/>
        <v>0</v>
      </c>
      <c r="O800" s="13">
        <f t="shared" si="504"/>
        <v>0</v>
      </c>
      <c r="P800" s="14"/>
      <c r="Q800" s="13">
        <f t="shared" si="505"/>
        <v>0</v>
      </c>
      <c r="R800" s="14">
        <f t="shared" si="519"/>
        <v>0</v>
      </c>
      <c r="S800" s="13">
        <f t="shared" si="506"/>
        <v>0</v>
      </c>
      <c r="T800" s="14">
        <f t="shared" si="520"/>
        <v>0</v>
      </c>
      <c r="U800" s="13">
        <f t="shared" si="507"/>
        <v>1.9999999999999574E-2</v>
      </c>
      <c r="V800" s="14"/>
      <c r="W800" s="13">
        <f t="shared" si="508"/>
        <v>0</v>
      </c>
      <c r="X800" s="14">
        <f t="shared" si="521"/>
        <v>0</v>
      </c>
      <c r="Y800" s="13">
        <f t="shared" si="509"/>
        <v>0</v>
      </c>
      <c r="Z800" s="14">
        <f t="shared" si="522"/>
        <v>0</v>
      </c>
      <c r="AA800" s="13">
        <f t="shared" si="510"/>
        <v>0</v>
      </c>
      <c r="AB800" s="14"/>
      <c r="AC800" s="13">
        <f t="shared" si="511"/>
        <v>0</v>
      </c>
      <c r="AD800" s="14">
        <f t="shared" si="523"/>
        <v>0</v>
      </c>
      <c r="AE800" s="13">
        <f t="shared" si="512"/>
        <v>0</v>
      </c>
      <c r="AF800" s="14">
        <f t="shared" si="524"/>
        <v>0</v>
      </c>
      <c r="AG800" s="13">
        <f t="shared" si="513"/>
        <v>1.9999999999999574E-2</v>
      </c>
      <c r="AH800" s="14"/>
      <c r="AI800" s="13">
        <f t="shared" si="514"/>
        <v>0</v>
      </c>
      <c r="AJ800" s="14">
        <f t="shared" si="525"/>
        <v>0</v>
      </c>
      <c r="AK800" s="13">
        <f t="shared" si="515"/>
        <v>0</v>
      </c>
      <c r="AL800" s="14">
        <f t="shared" si="526"/>
        <v>0</v>
      </c>
      <c r="AM800" s="13">
        <f t="shared" si="516"/>
        <v>0</v>
      </c>
      <c r="AN800" s="14"/>
      <c r="AO800" s="13">
        <f t="shared" si="527"/>
        <v>0</v>
      </c>
      <c r="AP800" s="14">
        <f t="shared" si="528"/>
        <v>0</v>
      </c>
      <c r="AQ800" s="13">
        <f t="shared" si="529"/>
        <v>0</v>
      </c>
      <c r="AR800" s="14">
        <f t="shared" si="530"/>
        <v>0</v>
      </c>
      <c r="AS800" s="13">
        <f t="shared" si="531"/>
        <v>0</v>
      </c>
      <c r="AT800" s="14"/>
      <c r="AU800" s="13">
        <f t="shared" si="532"/>
        <v>0</v>
      </c>
      <c r="AV800" s="14">
        <f t="shared" si="533"/>
        <v>0</v>
      </c>
      <c r="AW800" s="13">
        <f t="shared" si="534"/>
        <v>0</v>
      </c>
      <c r="AX800" s="14">
        <f t="shared" si="535"/>
        <v>0</v>
      </c>
      <c r="AY800" s="13">
        <f t="shared" si="536"/>
        <v>0</v>
      </c>
      <c r="AZ800" s="14"/>
      <c r="BA800" s="13">
        <f t="shared" si="537"/>
        <v>0</v>
      </c>
      <c r="BB800" s="14">
        <f t="shared" si="538"/>
        <v>0</v>
      </c>
      <c r="BC800" s="13">
        <f t="shared" si="539"/>
        <v>0</v>
      </c>
      <c r="BD800" s="14">
        <f t="shared" si="540"/>
        <v>0</v>
      </c>
      <c r="BE800" s="13">
        <f t="shared" si="541"/>
        <v>0</v>
      </c>
    </row>
    <row r="801" spans="1:57" x14ac:dyDescent="0.25">
      <c r="A801" s="23">
        <f t="shared" si="542"/>
        <v>15.930416666666416</v>
      </c>
      <c r="B801" s="8" t="s">
        <v>63</v>
      </c>
      <c r="C801" s="10"/>
      <c r="D801" s="10" t="s">
        <v>14</v>
      </c>
      <c r="F801" s="10" t="s">
        <v>14</v>
      </c>
      <c r="G801" s="10" t="s">
        <v>14</v>
      </c>
      <c r="H801" s="10" t="s">
        <v>14</v>
      </c>
      <c r="I801" s="10" t="s">
        <v>14</v>
      </c>
      <c r="J801" t="s">
        <v>11</v>
      </c>
      <c r="K801" s="13">
        <f t="shared" si="502"/>
        <v>0</v>
      </c>
      <c r="L801" s="14">
        <f t="shared" si="517"/>
        <v>0</v>
      </c>
      <c r="M801" s="13">
        <f t="shared" si="503"/>
        <v>0</v>
      </c>
      <c r="N801" s="14">
        <f t="shared" si="518"/>
        <v>0</v>
      </c>
      <c r="O801" s="13">
        <f t="shared" si="504"/>
        <v>0</v>
      </c>
      <c r="P801" s="14"/>
      <c r="Q801" s="13">
        <f t="shared" si="505"/>
        <v>0</v>
      </c>
      <c r="R801" s="14">
        <f t="shared" si="519"/>
        <v>0</v>
      </c>
      <c r="S801" s="13">
        <f t="shared" si="506"/>
        <v>0</v>
      </c>
      <c r="T801" s="14">
        <f t="shared" si="520"/>
        <v>0</v>
      </c>
      <c r="U801" s="13">
        <f t="shared" si="507"/>
        <v>1.9999999999999574E-2</v>
      </c>
      <c r="V801" s="14"/>
      <c r="W801" s="13">
        <f t="shared" si="508"/>
        <v>0</v>
      </c>
      <c r="X801" s="14">
        <f t="shared" si="521"/>
        <v>0</v>
      </c>
      <c r="Y801" s="13">
        <f t="shared" si="509"/>
        <v>0</v>
      </c>
      <c r="Z801" s="14">
        <f t="shared" si="522"/>
        <v>0</v>
      </c>
      <c r="AA801" s="13">
        <f t="shared" si="510"/>
        <v>0</v>
      </c>
      <c r="AB801" s="14"/>
      <c r="AC801" s="13">
        <f t="shared" si="511"/>
        <v>0</v>
      </c>
      <c r="AD801" s="14">
        <f t="shared" si="523"/>
        <v>0</v>
      </c>
      <c r="AE801" s="13">
        <f t="shared" si="512"/>
        <v>0</v>
      </c>
      <c r="AF801" s="14">
        <f t="shared" si="524"/>
        <v>0</v>
      </c>
      <c r="AG801" s="13">
        <f t="shared" si="513"/>
        <v>1.9999999999999574E-2</v>
      </c>
      <c r="AH801" s="14"/>
      <c r="AI801" s="13">
        <f t="shared" si="514"/>
        <v>0</v>
      </c>
      <c r="AJ801" s="14">
        <f t="shared" si="525"/>
        <v>0</v>
      </c>
      <c r="AK801" s="13">
        <f t="shared" si="515"/>
        <v>0</v>
      </c>
      <c r="AL801" s="14">
        <f t="shared" si="526"/>
        <v>0</v>
      </c>
      <c r="AM801" s="13">
        <f t="shared" si="516"/>
        <v>0</v>
      </c>
      <c r="AN801" s="14"/>
      <c r="AO801" s="13">
        <f t="shared" si="527"/>
        <v>15.930416666666416</v>
      </c>
      <c r="AP801" s="14">
        <f t="shared" si="528"/>
        <v>1</v>
      </c>
      <c r="AQ801" s="13">
        <f t="shared" si="529"/>
        <v>0</v>
      </c>
      <c r="AR801" s="14">
        <f t="shared" si="530"/>
        <v>0</v>
      </c>
      <c r="AS801" s="13">
        <f t="shared" si="531"/>
        <v>1.9999999999999574E-2</v>
      </c>
      <c r="AT801" s="14"/>
      <c r="AU801" s="13">
        <f t="shared" si="532"/>
        <v>0</v>
      </c>
      <c r="AV801" s="14">
        <f t="shared" si="533"/>
        <v>0</v>
      </c>
      <c r="AW801" s="13">
        <f t="shared" si="534"/>
        <v>0</v>
      </c>
      <c r="AX801" s="14">
        <f t="shared" si="535"/>
        <v>0</v>
      </c>
      <c r="AY801" s="13">
        <f t="shared" si="536"/>
        <v>0</v>
      </c>
      <c r="AZ801" s="14"/>
      <c r="BA801" s="13">
        <f t="shared" si="537"/>
        <v>0</v>
      </c>
      <c r="BB801" s="14">
        <f t="shared" si="538"/>
        <v>0</v>
      </c>
      <c r="BC801" s="13">
        <f t="shared" si="539"/>
        <v>0</v>
      </c>
      <c r="BD801" s="14">
        <f t="shared" si="540"/>
        <v>0</v>
      </c>
      <c r="BE801" s="13">
        <f t="shared" si="541"/>
        <v>0</v>
      </c>
    </row>
    <row r="802" spans="1:57" x14ac:dyDescent="0.25">
      <c r="A802" s="23">
        <f t="shared" si="542"/>
        <v>15.950416666666415</v>
      </c>
      <c r="B802" s="8" t="s">
        <v>77</v>
      </c>
      <c r="C802" s="10"/>
      <c r="D802" s="10" t="s">
        <v>14</v>
      </c>
      <c r="E802" s="10"/>
      <c r="F802" s="10" t="s">
        <v>14</v>
      </c>
      <c r="G802" t="s">
        <v>11</v>
      </c>
      <c r="H802" s="10" t="s">
        <v>14</v>
      </c>
      <c r="I802" s="10" t="s">
        <v>14</v>
      </c>
      <c r="J802" s="11" t="s">
        <v>20</v>
      </c>
      <c r="K802" s="13">
        <f t="shared" si="502"/>
        <v>0</v>
      </c>
      <c r="L802" s="14">
        <f t="shared" si="517"/>
        <v>0</v>
      </c>
      <c r="M802" s="13">
        <f t="shared" si="503"/>
        <v>0</v>
      </c>
      <c r="N802" s="14">
        <f t="shared" si="518"/>
        <v>0</v>
      </c>
      <c r="O802" s="13">
        <f t="shared" si="504"/>
        <v>0</v>
      </c>
      <c r="P802" s="14"/>
      <c r="Q802" s="13">
        <f t="shared" si="505"/>
        <v>0</v>
      </c>
      <c r="R802" s="14">
        <f t="shared" si="519"/>
        <v>0</v>
      </c>
      <c r="S802" s="13">
        <f t="shared" si="506"/>
        <v>0</v>
      </c>
      <c r="T802" s="14">
        <f t="shared" si="520"/>
        <v>0</v>
      </c>
      <c r="U802" s="13">
        <f t="shared" si="507"/>
        <v>1.9999999999999574E-2</v>
      </c>
      <c r="V802" s="14"/>
      <c r="W802" s="13">
        <f t="shared" si="508"/>
        <v>0</v>
      </c>
      <c r="X802" s="14">
        <f t="shared" si="521"/>
        <v>0</v>
      </c>
      <c r="Y802" s="13">
        <f t="shared" si="509"/>
        <v>0</v>
      </c>
      <c r="Z802" s="14">
        <f t="shared" si="522"/>
        <v>0</v>
      </c>
      <c r="AA802" s="13">
        <f t="shared" si="510"/>
        <v>0</v>
      </c>
      <c r="AB802" s="14"/>
      <c r="AC802" s="13">
        <f t="shared" si="511"/>
        <v>0</v>
      </c>
      <c r="AD802" s="14">
        <f t="shared" si="523"/>
        <v>0</v>
      </c>
      <c r="AE802" s="13">
        <f t="shared" si="512"/>
        <v>0</v>
      </c>
      <c r="AF802" s="14">
        <f t="shared" si="524"/>
        <v>0</v>
      </c>
      <c r="AG802" s="13">
        <f t="shared" si="513"/>
        <v>1.9999999999999574E-2</v>
      </c>
      <c r="AH802" s="14"/>
      <c r="AI802" s="13">
        <f t="shared" si="514"/>
        <v>0</v>
      </c>
      <c r="AJ802" s="14">
        <f t="shared" si="525"/>
        <v>0</v>
      </c>
      <c r="AK802" s="13">
        <f t="shared" si="515"/>
        <v>0</v>
      </c>
      <c r="AL802" s="14">
        <f t="shared" si="526"/>
        <v>0</v>
      </c>
      <c r="AM802" s="13">
        <f t="shared" si="516"/>
        <v>0</v>
      </c>
      <c r="AN802" s="14"/>
      <c r="AO802" s="13">
        <f t="shared" si="527"/>
        <v>0</v>
      </c>
      <c r="AP802" s="14">
        <f t="shared" si="528"/>
        <v>0</v>
      </c>
      <c r="AQ802" s="13">
        <f t="shared" si="529"/>
        <v>0</v>
      </c>
      <c r="AR802" s="14">
        <f t="shared" si="530"/>
        <v>0</v>
      </c>
      <c r="AS802" s="13">
        <f t="shared" si="531"/>
        <v>1.9999999999999574E-2</v>
      </c>
      <c r="AT802" s="14"/>
      <c r="AU802" s="13">
        <f t="shared" si="532"/>
        <v>0</v>
      </c>
      <c r="AV802" s="14">
        <f t="shared" si="533"/>
        <v>0</v>
      </c>
      <c r="AW802" s="13">
        <f t="shared" si="534"/>
        <v>0</v>
      </c>
      <c r="AX802" s="14">
        <f t="shared" si="535"/>
        <v>0</v>
      </c>
      <c r="AY802" s="13">
        <f t="shared" si="536"/>
        <v>0</v>
      </c>
      <c r="AZ802" s="14"/>
      <c r="BA802" s="13">
        <f t="shared" si="537"/>
        <v>0</v>
      </c>
      <c r="BB802" s="14">
        <f t="shared" si="538"/>
        <v>0</v>
      </c>
      <c r="BC802" s="13">
        <f t="shared" si="539"/>
        <v>15.950416666666415</v>
      </c>
      <c r="BD802" s="14">
        <f t="shared" si="540"/>
        <v>1</v>
      </c>
      <c r="BE802" s="13">
        <f t="shared" si="541"/>
        <v>0</v>
      </c>
    </row>
    <row r="803" spans="1:57" x14ac:dyDescent="0.25">
      <c r="A803" s="23">
        <f t="shared" si="542"/>
        <v>15.970416666666415</v>
      </c>
      <c r="B803" s="8"/>
      <c r="C803" s="10"/>
      <c r="D803" s="10" t="s">
        <v>14</v>
      </c>
      <c r="E803" s="10"/>
      <c r="F803" s="10" t="s">
        <v>14</v>
      </c>
      <c r="G803" t="s">
        <v>11</v>
      </c>
      <c r="H803" s="10" t="s">
        <v>14</v>
      </c>
      <c r="I803" s="10" t="s">
        <v>14</v>
      </c>
      <c r="J803" s="10"/>
      <c r="K803" s="13">
        <f t="shared" si="502"/>
        <v>0</v>
      </c>
      <c r="L803" s="14">
        <f t="shared" si="517"/>
        <v>0</v>
      </c>
      <c r="M803" s="13">
        <f t="shared" si="503"/>
        <v>0</v>
      </c>
      <c r="N803" s="14">
        <f t="shared" si="518"/>
        <v>0</v>
      </c>
      <c r="O803" s="13">
        <f t="shared" si="504"/>
        <v>0</v>
      </c>
      <c r="P803" s="14"/>
      <c r="Q803" s="13">
        <f t="shared" si="505"/>
        <v>0</v>
      </c>
      <c r="R803" s="14">
        <f t="shared" si="519"/>
        <v>0</v>
      </c>
      <c r="S803" s="13">
        <f t="shared" si="506"/>
        <v>0</v>
      </c>
      <c r="T803" s="14">
        <f t="shared" si="520"/>
        <v>0</v>
      </c>
      <c r="U803" s="13">
        <f t="shared" si="507"/>
        <v>1.9999999999999574E-2</v>
      </c>
      <c r="V803" s="14"/>
      <c r="W803" s="13">
        <f t="shared" si="508"/>
        <v>0</v>
      </c>
      <c r="X803" s="14">
        <f t="shared" si="521"/>
        <v>0</v>
      </c>
      <c r="Y803" s="13">
        <f t="shared" si="509"/>
        <v>0</v>
      </c>
      <c r="Z803" s="14">
        <f t="shared" si="522"/>
        <v>0</v>
      </c>
      <c r="AA803" s="13">
        <f t="shared" si="510"/>
        <v>0</v>
      </c>
      <c r="AB803" s="14"/>
      <c r="AC803" s="13">
        <f t="shared" si="511"/>
        <v>0</v>
      </c>
      <c r="AD803" s="14">
        <f t="shared" si="523"/>
        <v>0</v>
      </c>
      <c r="AE803" s="13">
        <f t="shared" si="512"/>
        <v>0</v>
      </c>
      <c r="AF803" s="14">
        <f t="shared" si="524"/>
        <v>0</v>
      </c>
      <c r="AG803" s="13">
        <f t="shared" si="513"/>
        <v>1.9999999999999574E-2</v>
      </c>
      <c r="AH803" s="14"/>
      <c r="AI803" s="13">
        <f t="shared" si="514"/>
        <v>0</v>
      </c>
      <c r="AJ803" s="14">
        <f t="shared" si="525"/>
        <v>0</v>
      </c>
      <c r="AK803" s="13">
        <f t="shared" si="515"/>
        <v>0</v>
      </c>
      <c r="AL803" s="14">
        <f t="shared" si="526"/>
        <v>0</v>
      </c>
      <c r="AM803" s="13">
        <f t="shared" si="516"/>
        <v>0</v>
      </c>
      <c r="AN803" s="14"/>
      <c r="AO803" s="13">
        <f t="shared" si="527"/>
        <v>0</v>
      </c>
      <c r="AP803" s="14">
        <f t="shared" si="528"/>
        <v>0</v>
      </c>
      <c r="AQ803" s="13">
        <f t="shared" si="529"/>
        <v>0</v>
      </c>
      <c r="AR803" s="14">
        <f t="shared" si="530"/>
        <v>0</v>
      </c>
      <c r="AS803" s="13">
        <f t="shared" si="531"/>
        <v>1.9999999999999574E-2</v>
      </c>
      <c r="AT803" s="14"/>
      <c r="AU803" s="13">
        <f t="shared" si="532"/>
        <v>0</v>
      </c>
      <c r="AV803" s="14">
        <f t="shared" si="533"/>
        <v>0</v>
      </c>
      <c r="AW803" s="13">
        <f t="shared" si="534"/>
        <v>0</v>
      </c>
      <c r="AX803" s="14">
        <f t="shared" si="535"/>
        <v>0</v>
      </c>
      <c r="AY803" s="13">
        <f t="shared" si="536"/>
        <v>0</v>
      </c>
      <c r="AZ803" s="14"/>
      <c r="BA803" s="13">
        <f t="shared" si="537"/>
        <v>0</v>
      </c>
      <c r="BB803" s="14">
        <f t="shared" si="538"/>
        <v>0</v>
      </c>
      <c r="BC803" s="13">
        <f t="shared" si="539"/>
        <v>0</v>
      </c>
      <c r="BD803" s="14">
        <f t="shared" si="540"/>
        <v>0</v>
      </c>
      <c r="BE803" s="13">
        <f t="shared" si="541"/>
        <v>0</v>
      </c>
    </row>
    <row r="804" spans="1:57" x14ac:dyDescent="0.25">
      <c r="A804" s="23">
        <f t="shared" si="542"/>
        <v>15.990416666666414</v>
      </c>
      <c r="B804" s="8" t="s">
        <v>21</v>
      </c>
      <c r="D804" s="10" t="s">
        <v>14</v>
      </c>
      <c r="E804" s="10" t="s">
        <v>14</v>
      </c>
      <c r="F804" s="10" t="s">
        <v>14</v>
      </c>
      <c r="G804" t="s">
        <v>11</v>
      </c>
      <c r="H804" s="10" t="s">
        <v>14</v>
      </c>
      <c r="I804" s="10" t="s">
        <v>14</v>
      </c>
      <c r="J804" s="10"/>
      <c r="K804" s="13">
        <f t="shared" si="502"/>
        <v>0</v>
      </c>
      <c r="L804" s="14">
        <f t="shared" si="517"/>
        <v>0</v>
      </c>
      <c r="M804" s="13">
        <f t="shared" si="503"/>
        <v>0</v>
      </c>
      <c r="N804" s="14">
        <f t="shared" si="518"/>
        <v>0</v>
      </c>
      <c r="O804" s="13">
        <f t="shared" si="504"/>
        <v>0</v>
      </c>
      <c r="P804" s="14"/>
      <c r="Q804" s="13">
        <f t="shared" si="505"/>
        <v>0</v>
      </c>
      <c r="R804" s="14">
        <f t="shared" si="519"/>
        <v>0</v>
      </c>
      <c r="S804" s="13">
        <f t="shared" si="506"/>
        <v>0</v>
      </c>
      <c r="T804" s="14">
        <f t="shared" si="520"/>
        <v>0</v>
      </c>
      <c r="U804" s="13">
        <f t="shared" si="507"/>
        <v>2.000000000000135E-2</v>
      </c>
      <c r="V804" s="14"/>
      <c r="W804" s="13">
        <f t="shared" si="508"/>
        <v>15.990416666666414</v>
      </c>
      <c r="X804" s="14">
        <f t="shared" si="521"/>
        <v>1</v>
      </c>
      <c r="Y804" s="13">
        <f t="shared" si="509"/>
        <v>0</v>
      </c>
      <c r="Z804" s="14">
        <f t="shared" si="522"/>
        <v>0</v>
      </c>
      <c r="AA804" s="13">
        <f t="shared" si="510"/>
        <v>2.000000000000135E-2</v>
      </c>
      <c r="AB804" s="14"/>
      <c r="AC804" s="13">
        <f t="shared" si="511"/>
        <v>0</v>
      </c>
      <c r="AD804" s="14">
        <f t="shared" si="523"/>
        <v>0</v>
      </c>
      <c r="AE804" s="13">
        <f t="shared" si="512"/>
        <v>0</v>
      </c>
      <c r="AF804" s="14">
        <f t="shared" si="524"/>
        <v>0</v>
      </c>
      <c r="AG804" s="13">
        <f t="shared" si="513"/>
        <v>2.000000000000135E-2</v>
      </c>
      <c r="AH804" s="14"/>
      <c r="AI804" s="13">
        <f t="shared" si="514"/>
        <v>0</v>
      </c>
      <c r="AJ804" s="14">
        <f t="shared" si="525"/>
        <v>0</v>
      </c>
      <c r="AK804" s="13">
        <f t="shared" si="515"/>
        <v>0</v>
      </c>
      <c r="AL804" s="14">
        <f t="shared" si="526"/>
        <v>0</v>
      </c>
      <c r="AM804" s="13">
        <f t="shared" si="516"/>
        <v>0</v>
      </c>
      <c r="AN804" s="14"/>
      <c r="AO804" s="13">
        <f t="shared" si="527"/>
        <v>0</v>
      </c>
      <c r="AP804" s="14">
        <f t="shared" si="528"/>
        <v>0</v>
      </c>
      <c r="AQ804" s="13">
        <f t="shared" si="529"/>
        <v>0</v>
      </c>
      <c r="AR804" s="14">
        <f t="shared" si="530"/>
        <v>0</v>
      </c>
      <c r="AS804" s="13">
        <f t="shared" si="531"/>
        <v>2.000000000000135E-2</v>
      </c>
      <c r="AT804" s="14"/>
      <c r="AU804" s="13">
        <f t="shared" si="532"/>
        <v>0</v>
      </c>
      <c r="AV804" s="14">
        <f t="shared" si="533"/>
        <v>0</v>
      </c>
      <c r="AW804" s="13">
        <f t="shared" si="534"/>
        <v>0</v>
      </c>
      <c r="AX804" s="14">
        <f t="shared" si="535"/>
        <v>0</v>
      </c>
      <c r="AY804" s="13">
        <f t="shared" si="536"/>
        <v>0</v>
      </c>
      <c r="AZ804" s="14"/>
      <c r="BA804" s="13">
        <f t="shared" si="537"/>
        <v>0</v>
      </c>
      <c r="BB804" s="14">
        <f t="shared" si="538"/>
        <v>0</v>
      </c>
      <c r="BC804" s="13">
        <f t="shared" si="539"/>
        <v>0</v>
      </c>
      <c r="BD804" s="14">
        <f t="shared" si="540"/>
        <v>0</v>
      </c>
      <c r="BE804" s="13">
        <f t="shared" si="541"/>
        <v>0</v>
      </c>
    </row>
    <row r="805" spans="1:57" x14ac:dyDescent="0.25">
      <c r="A805" s="23">
        <f t="shared" si="542"/>
        <v>16.010416666666416</v>
      </c>
      <c r="B805" s="8" t="s">
        <v>9</v>
      </c>
      <c r="C805" s="10" t="s">
        <v>14</v>
      </c>
      <c r="D805" s="10" t="s">
        <v>14</v>
      </c>
      <c r="E805" s="10" t="s">
        <v>14</v>
      </c>
      <c r="F805" s="10" t="s">
        <v>14</v>
      </c>
      <c r="G805" t="s">
        <v>11</v>
      </c>
      <c r="H805" s="10" t="s">
        <v>14</v>
      </c>
      <c r="I805" s="10" t="s">
        <v>14</v>
      </c>
      <c r="J805" s="10"/>
      <c r="K805" s="13">
        <f t="shared" si="502"/>
        <v>16.010416666666416</v>
      </c>
      <c r="L805" s="14">
        <f t="shared" si="517"/>
        <v>1</v>
      </c>
      <c r="M805" s="13">
        <f t="shared" si="503"/>
        <v>0</v>
      </c>
      <c r="N805" s="14">
        <f t="shared" si="518"/>
        <v>0</v>
      </c>
      <c r="O805" s="13">
        <f t="shared" si="504"/>
        <v>1.9999999999999574E-2</v>
      </c>
      <c r="P805" s="14"/>
      <c r="Q805" s="13">
        <f t="shared" si="505"/>
        <v>0</v>
      </c>
      <c r="R805" s="14">
        <f t="shared" si="519"/>
        <v>0</v>
      </c>
      <c r="S805" s="13">
        <f t="shared" si="506"/>
        <v>0</v>
      </c>
      <c r="T805" s="14">
        <f t="shared" si="520"/>
        <v>0</v>
      </c>
      <c r="U805" s="13">
        <f t="shared" si="507"/>
        <v>1.9999999999999574E-2</v>
      </c>
      <c r="V805" s="14"/>
      <c r="W805" s="13">
        <f t="shared" si="508"/>
        <v>0</v>
      </c>
      <c r="X805" s="14">
        <f t="shared" si="521"/>
        <v>0</v>
      </c>
      <c r="Y805" s="13">
        <f t="shared" si="509"/>
        <v>0</v>
      </c>
      <c r="Z805" s="14">
        <f t="shared" si="522"/>
        <v>0</v>
      </c>
      <c r="AA805" s="13">
        <f t="shared" si="510"/>
        <v>1.9999999999999574E-2</v>
      </c>
      <c r="AB805" s="14"/>
      <c r="AC805" s="13">
        <f t="shared" si="511"/>
        <v>0</v>
      </c>
      <c r="AD805" s="14">
        <f t="shared" si="523"/>
        <v>0</v>
      </c>
      <c r="AE805" s="13">
        <f t="shared" si="512"/>
        <v>0</v>
      </c>
      <c r="AF805" s="14">
        <f t="shared" si="524"/>
        <v>0</v>
      </c>
      <c r="AG805" s="13">
        <f t="shared" si="513"/>
        <v>1.9999999999999574E-2</v>
      </c>
      <c r="AH805" s="14"/>
      <c r="AI805" s="13">
        <f t="shared" si="514"/>
        <v>0</v>
      </c>
      <c r="AJ805" s="14">
        <f t="shared" si="525"/>
        <v>0</v>
      </c>
      <c r="AK805" s="13">
        <f t="shared" si="515"/>
        <v>0</v>
      </c>
      <c r="AL805" s="14">
        <f t="shared" si="526"/>
        <v>0</v>
      </c>
      <c r="AM805" s="13">
        <f t="shared" si="516"/>
        <v>0</v>
      </c>
      <c r="AN805" s="14"/>
      <c r="AO805" s="13">
        <f t="shared" si="527"/>
        <v>0</v>
      </c>
      <c r="AP805" s="14">
        <f t="shared" si="528"/>
        <v>0</v>
      </c>
      <c r="AQ805" s="13">
        <f t="shared" si="529"/>
        <v>0</v>
      </c>
      <c r="AR805" s="14">
        <f t="shared" si="530"/>
        <v>0</v>
      </c>
      <c r="AS805" s="13">
        <f t="shared" si="531"/>
        <v>1.9999999999999574E-2</v>
      </c>
      <c r="AT805" s="14"/>
      <c r="AU805" s="13">
        <f t="shared" si="532"/>
        <v>0</v>
      </c>
      <c r="AV805" s="14">
        <f t="shared" si="533"/>
        <v>0</v>
      </c>
      <c r="AW805" s="13">
        <f t="shared" si="534"/>
        <v>0</v>
      </c>
      <c r="AX805" s="14">
        <f t="shared" si="535"/>
        <v>0</v>
      </c>
      <c r="AY805" s="13">
        <f t="shared" si="536"/>
        <v>0</v>
      </c>
      <c r="AZ805" s="14"/>
      <c r="BA805" s="13">
        <f t="shared" si="537"/>
        <v>0</v>
      </c>
      <c r="BB805" s="14">
        <f t="shared" si="538"/>
        <v>0</v>
      </c>
      <c r="BC805" s="13">
        <f t="shared" si="539"/>
        <v>0</v>
      </c>
      <c r="BD805" s="14">
        <f t="shared" si="540"/>
        <v>0</v>
      </c>
      <c r="BE805" s="13">
        <f t="shared" si="541"/>
        <v>0</v>
      </c>
    </row>
    <row r="806" spans="1:57" x14ac:dyDescent="0.25">
      <c r="A806" s="23">
        <f t="shared" si="542"/>
        <v>16.030416666666415</v>
      </c>
      <c r="B806" s="8" t="s">
        <v>15</v>
      </c>
      <c r="C806" s="10" t="s">
        <v>14</v>
      </c>
      <c r="D806" s="10" t="s">
        <v>14</v>
      </c>
      <c r="E806" s="10" t="s">
        <v>14</v>
      </c>
      <c r="F806" t="s">
        <v>11</v>
      </c>
      <c r="G806" s="11" t="s">
        <v>20</v>
      </c>
      <c r="H806" s="10" t="s">
        <v>14</v>
      </c>
      <c r="I806" s="10" t="s">
        <v>14</v>
      </c>
      <c r="J806" s="10"/>
      <c r="K806" s="13">
        <f t="shared" si="502"/>
        <v>0</v>
      </c>
      <c r="L806" s="14">
        <f t="shared" si="517"/>
        <v>0</v>
      </c>
      <c r="M806" s="13">
        <f t="shared" si="503"/>
        <v>0</v>
      </c>
      <c r="N806" s="14">
        <f t="shared" si="518"/>
        <v>0</v>
      </c>
      <c r="O806" s="13">
        <f t="shared" si="504"/>
        <v>1.9999999999999574E-2</v>
      </c>
      <c r="P806" s="14"/>
      <c r="Q806" s="13">
        <f t="shared" si="505"/>
        <v>0</v>
      </c>
      <c r="R806" s="14">
        <f t="shared" si="519"/>
        <v>0</v>
      </c>
      <c r="S806" s="13">
        <f t="shared" si="506"/>
        <v>0</v>
      </c>
      <c r="T806" s="14">
        <f t="shared" si="520"/>
        <v>0</v>
      </c>
      <c r="U806" s="13">
        <f t="shared" si="507"/>
        <v>1.9999999999999574E-2</v>
      </c>
      <c r="V806" s="14"/>
      <c r="W806" s="13">
        <f t="shared" si="508"/>
        <v>0</v>
      </c>
      <c r="X806" s="14">
        <f t="shared" si="521"/>
        <v>0</v>
      </c>
      <c r="Y806" s="13">
        <f t="shared" si="509"/>
        <v>0</v>
      </c>
      <c r="Z806" s="14">
        <f t="shared" si="522"/>
        <v>0</v>
      </c>
      <c r="AA806" s="13">
        <f t="shared" si="510"/>
        <v>1.9999999999999574E-2</v>
      </c>
      <c r="AB806" s="14"/>
      <c r="AC806" s="13">
        <f t="shared" si="511"/>
        <v>0</v>
      </c>
      <c r="AD806" s="14">
        <f t="shared" si="523"/>
        <v>0</v>
      </c>
      <c r="AE806" s="13">
        <f t="shared" si="512"/>
        <v>0</v>
      </c>
      <c r="AF806" s="14">
        <f t="shared" si="524"/>
        <v>0</v>
      </c>
      <c r="AG806" s="13">
        <f t="shared" si="513"/>
        <v>0</v>
      </c>
      <c r="AH806" s="14"/>
      <c r="AI806" s="13">
        <f t="shared" si="514"/>
        <v>0</v>
      </c>
      <c r="AJ806" s="14">
        <f t="shared" si="525"/>
        <v>0</v>
      </c>
      <c r="AK806" s="13">
        <f t="shared" si="515"/>
        <v>16.030416666666415</v>
      </c>
      <c r="AL806" s="14">
        <f t="shared" si="526"/>
        <v>1</v>
      </c>
      <c r="AM806" s="13">
        <f t="shared" si="516"/>
        <v>0</v>
      </c>
      <c r="AN806" s="14"/>
      <c r="AO806" s="13">
        <f t="shared" si="527"/>
        <v>0</v>
      </c>
      <c r="AP806" s="14">
        <f t="shared" si="528"/>
        <v>0</v>
      </c>
      <c r="AQ806" s="13">
        <f t="shared" si="529"/>
        <v>0</v>
      </c>
      <c r="AR806" s="14">
        <f t="shared" si="530"/>
        <v>0</v>
      </c>
      <c r="AS806" s="13">
        <f t="shared" si="531"/>
        <v>1.9999999999999574E-2</v>
      </c>
      <c r="AT806" s="14"/>
      <c r="AU806" s="13">
        <f t="shared" si="532"/>
        <v>0</v>
      </c>
      <c r="AV806" s="14">
        <f t="shared" si="533"/>
        <v>0</v>
      </c>
      <c r="AW806" s="13">
        <f t="shared" si="534"/>
        <v>0</v>
      </c>
      <c r="AX806" s="14">
        <f t="shared" si="535"/>
        <v>0</v>
      </c>
      <c r="AY806" s="13">
        <f t="shared" si="536"/>
        <v>0</v>
      </c>
      <c r="AZ806" s="14"/>
      <c r="BA806" s="13">
        <f t="shared" si="537"/>
        <v>0</v>
      </c>
      <c r="BB806" s="14">
        <f t="shared" si="538"/>
        <v>0</v>
      </c>
      <c r="BC806" s="13">
        <f t="shared" si="539"/>
        <v>0</v>
      </c>
      <c r="BD806" s="14">
        <f t="shared" si="540"/>
        <v>0</v>
      </c>
      <c r="BE806" s="13">
        <f t="shared" si="541"/>
        <v>0</v>
      </c>
    </row>
    <row r="807" spans="1:57" x14ac:dyDescent="0.25">
      <c r="A807" s="23">
        <f t="shared" si="542"/>
        <v>16.050416666666415</v>
      </c>
      <c r="B807" s="9"/>
      <c r="C807" s="10" t="s">
        <v>14</v>
      </c>
      <c r="D807" s="10" t="s">
        <v>14</v>
      </c>
      <c r="E807" s="10" t="s">
        <v>14</v>
      </c>
      <c r="F807" t="s">
        <v>11</v>
      </c>
      <c r="G807" s="10"/>
      <c r="H807" s="10" t="s">
        <v>14</v>
      </c>
      <c r="I807" s="10" t="s">
        <v>14</v>
      </c>
      <c r="J807" s="10"/>
      <c r="K807" s="13">
        <f t="shared" si="502"/>
        <v>0</v>
      </c>
      <c r="L807" s="14">
        <f t="shared" si="517"/>
        <v>0</v>
      </c>
      <c r="M807" s="13">
        <f t="shared" si="503"/>
        <v>0</v>
      </c>
      <c r="N807" s="14">
        <f t="shared" si="518"/>
        <v>0</v>
      </c>
      <c r="O807" s="13">
        <f t="shared" si="504"/>
        <v>1.9999999999999574E-2</v>
      </c>
      <c r="P807" s="14"/>
      <c r="Q807" s="13">
        <f t="shared" si="505"/>
        <v>0</v>
      </c>
      <c r="R807" s="14">
        <f t="shared" si="519"/>
        <v>0</v>
      </c>
      <c r="S807" s="13">
        <f t="shared" si="506"/>
        <v>0</v>
      </c>
      <c r="T807" s="14">
        <f t="shared" si="520"/>
        <v>0</v>
      </c>
      <c r="U807" s="13">
        <f t="shared" si="507"/>
        <v>1.9999999999999574E-2</v>
      </c>
      <c r="V807" s="14"/>
      <c r="W807" s="13">
        <f t="shared" si="508"/>
        <v>0</v>
      </c>
      <c r="X807" s="14">
        <f t="shared" si="521"/>
        <v>0</v>
      </c>
      <c r="Y807" s="13">
        <f t="shared" si="509"/>
        <v>0</v>
      </c>
      <c r="Z807" s="14">
        <f t="shared" si="522"/>
        <v>0</v>
      </c>
      <c r="AA807" s="13">
        <f t="shared" si="510"/>
        <v>1.9999999999999574E-2</v>
      </c>
      <c r="AB807" s="14"/>
      <c r="AC807" s="13">
        <f t="shared" si="511"/>
        <v>0</v>
      </c>
      <c r="AD807" s="14">
        <f t="shared" si="523"/>
        <v>0</v>
      </c>
      <c r="AE807" s="13">
        <f t="shared" si="512"/>
        <v>0</v>
      </c>
      <c r="AF807" s="14">
        <f t="shared" si="524"/>
        <v>0</v>
      </c>
      <c r="AG807" s="13">
        <f t="shared" si="513"/>
        <v>0</v>
      </c>
      <c r="AH807" s="14"/>
      <c r="AI807" s="13">
        <f t="shared" si="514"/>
        <v>0</v>
      </c>
      <c r="AJ807" s="14">
        <f t="shared" si="525"/>
        <v>0</v>
      </c>
      <c r="AK807" s="13">
        <f t="shared" si="515"/>
        <v>0</v>
      </c>
      <c r="AL807" s="14">
        <f t="shared" si="526"/>
        <v>0</v>
      </c>
      <c r="AM807" s="13">
        <f t="shared" si="516"/>
        <v>0</v>
      </c>
      <c r="AN807" s="14"/>
      <c r="AO807" s="13">
        <f t="shared" si="527"/>
        <v>0</v>
      </c>
      <c r="AP807" s="14">
        <f t="shared" si="528"/>
        <v>0</v>
      </c>
      <c r="AQ807" s="13">
        <f t="shared" si="529"/>
        <v>0</v>
      </c>
      <c r="AR807" s="14">
        <f t="shared" si="530"/>
        <v>0</v>
      </c>
      <c r="AS807" s="13">
        <f t="shared" si="531"/>
        <v>1.9999999999999574E-2</v>
      </c>
      <c r="AT807" s="14"/>
      <c r="AU807" s="13">
        <f t="shared" si="532"/>
        <v>0</v>
      </c>
      <c r="AV807" s="14">
        <f t="shared" si="533"/>
        <v>0</v>
      </c>
      <c r="AW807" s="13">
        <f t="shared" si="534"/>
        <v>0</v>
      </c>
      <c r="AX807" s="14">
        <f t="shared" si="535"/>
        <v>0</v>
      </c>
      <c r="AY807" s="13">
        <f t="shared" si="536"/>
        <v>0</v>
      </c>
      <c r="AZ807" s="14"/>
      <c r="BA807" s="13">
        <f t="shared" si="537"/>
        <v>0</v>
      </c>
      <c r="BB807" s="14">
        <f t="shared" si="538"/>
        <v>0</v>
      </c>
      <c r="BC807" s="13">
        <f t="shared" si="539"/>
        <v>0</v>
      </c>
      <c r="BD807" s="14">
        <f t="shared" si="540"/>
        <v>0</v>
      </c>
      <c r="BE807" s="13">
        <f t="shared" si="541"/>
        <v>0</v>
      </c>
    </row>
    <row r="808" spans="1:57" x14ac:dyDescent="0.25">
      <c r="A808" s="23">
        <f t="shared" si="542"/>
        <v>16.070416666666414</v>
      </c>
      <c r="B808" s="8" t="s">
        <v>76</v>
      </c>
      <c r="C808" s="10" t="s">
        <v>14</v>
      </c>
      <c r="D808" s="10" t="s">
        <v>14</v>
      </c>
      <c r="E808" s="10" t="s">
        <v>14</v>
      </c>
      <c r="F808" t="s">
        <v>11</v>
      </c>
      <c r="G808" s="10"/>
      <c r="H808" s="10" t="s">
        <v>14</v>
      </c>
      <c r="I808" s="10" t="s">
        <v>14</v>
      </c>
      <c r="J808" s="10" t="s">
        <v>14</v>
      </c>
      <c r="K808" s="13">
        <f t="shared" si="502"/>
        <v>0</v>
      </c>
      <c r="L808" s="14">
        <f t="shared" si="517"/>
        <v>0</v>
      </c>
      <c r="M808" s="13">
        <f t="shared" si="503"/>
        <v>0</v>
      </c>
      <c r="N808" s="14">
        <f t="shared" si="518"/>
        <v>0</v>
      </c>
      <c r="O808" s="13">
        <f t="shared" si="504"/>
        <v>1.9999999999999574E-2</v>
      </c>
      <c r="P808" s="14"/>
      <c r="Q808" s="13">
        <f t="shared" si="505"/>
        <v>0</v>
      </c>
      <c r="R808" s="14">
        <f t="shared" si="519"/>
        <v>0</v>
      </c>
      <c r="S808" s="13">
        <f t="shared" si="506"/>
        <v>0</v>
      </c>
      <c r="T808" s="14">
        <f t="shared" si="520"/>
        <v>0</v>
      </c>
      <c r="U808" s="13">
        <f t="shared" si="507"/>
        <v>1.9999999999999574E-2</v>
      </c>
      <c r="V808" s="14"/>
      <c r="W808" s="13">
        <f t="shared" si="508"/>
        <v>0</v>
      </c>
      <c r="X808" s="14">
        <f t="shared" si="521"/>
        <v>0</v>
      </c>
      <c r="Y808" s="13">
        <f t="shared" si="509"/>
        <v>0</v>
      </c>
      <c r="Z808" s="14">
        <f t="shared" si="522"/>
        <v>0</v>
      </c>
      <c r="AA808" s="13">
        <f t="shared" si="510"/>
        <v>1.9999999999999574E-2</v>
      </c>
      <c r="AB808" s="14"/>
      <c r="AC808" s="13">
        <f t="shared" si="511"/>
        <v>0</v>
      </c>
      <c r="AD808" s="14">
        <f t="shared" si="523"/>
        <v>0</v>
      </c>
      <c r="AE808" s="13">
        <f t="shared" si="512"/>
        <v>0</v>
      </c>
      <c r="AF808" s="14">
        <f t="shared" si="524"/>
        <v>0</v>
      </c>
      <c r="AG808" s="13">
        <f t="shared" si="513"/>
        <v>0</v>
      </c>
      <c r="AH808" s="14"/>
      <c r="AI808" s="13">
        <f t="shared" si="514"/>
        <v>0</v>
      </c>
      <c r="AJ808" s="14">
        <f t="shared" si="525"/>
        <v>0</v>
      </c>
      <c r="AK808" s="13">
        <f t="shared" si="515"/>
        <v>0</v>
      </c>
      <c r="AL808" s="14">
        <f t="shared" si="526"/>
        <v>0</v>
      </c>
      <c r="AM808" s="13">
        <f t="shared" si="516"/>
        <v>1.9999999999999574E-2</v>
      </c>
      <c r="AN808" s="14"/>
      <c r="AO808" s="13">
        <f t="shared" si="527"/>
        <v>0</v>
      </c>
      <c r="AP808" s="14">
        <f t="shared" si="528"/>
        <v>0</v>
      </c>
      <c r="AQ808" s="13">
        <f t="shared" si="529"/>
        <v>0</v>
      </c>
      <c r="AR808" s="14">
        <f t="shared" si="530"/>
        <v>0</v>
      </c>
      <c r="AS808" s="13">
        <f t="shared" si="531"/>
        <v>1.9999999999999574E-2</v>
      </c>
      <c r="AT808" s="14"/>
      <c r="AU808" s="13">
        <f t="shared" si="532"/>
        <v>0</v>
      </c>
      <c r="AV808" s="14">
        <f t="shared" si="533"/>
        <v>0</v>
      </c>
      <c r="AW808" s="13">
        <f t="shared" si="534"/>
        <v>0</v>
      </c>
      <c r="AX808" s="14">
        <f t="shared" si="535"/>
        <v>0</v>
      </c>
      <c r="AY808" s="13">
        <f t="shared" si="536"/>
        <v>1.9999999999999574E-2</v>
      </c>
      <c r="AZ808" s="14"/>
      <c r="BA808" s="13">
        <f t="shared" si="537"/>
        <v>16.070416666666414</v>
      </c>
      <c r="BB808" s="14">
        <f t="shared" si="538"/>
        <v>1</v>
      </c>
      <c r="BC808" s="13">
        <f t="shared" si="539"/>
        <v>0</v>
      </c>
      <c r="BD808" s="14">
        <f t="shared" si="540"/>
        <v>0</v>
      </c>
      <c r="BE808" s="13">
        <f t="shared" si="541"/>
        <v>1.9999999999999574E-2</v>
      </c>
    </row>
    <row r="809" spans="1:57" x14ac:dyDescent="0.25">
      <c r="A809" s="23">
        <f t="shared" si="542"/>
        <v>16.090416666666414</v>
      </c>
      <c r="B809" s="8"/>
      <c r="C809" s="10" t="s">
        <v>14</v>
      </c>
      <c r="D809" s="10" t="s">
        <v>14</v>
      </c>
      <c r="E809" s="10" t="s">
        <v>14</v>
      </c>
      <c r="F809" t="s">
        <v>11</v>
      </c>
      <c r="G809" s="10"/>
      <c r="H809" s="10" t="s">
        <v>14</v>
      </c>
      <c r="I809" s="10" t="s">
        <v>14</v>
      </c>
      <c r="J809" s="10" t="s">
        <v>14</v>
      </c>
      <c r="K809" s="13">
        <f t="shared" si="502"/>
        <v>0</v>
      </c>
      <c r="L809" s="14">
        <f t="shared" si="517"/>
        <v>0</v>
      </c>
      <c r="M809" s="13">
        <f t="shared" si="503"/>
        <v>0</v>
      </c>
      <c r="N809" s="14">
        <f t="shared" si="518"/>
        <v>0</v>
      </c>
      <c r="O809" s="13">
        <f t="shared" si="504"/>
        <v>1.9999999999999574E-2</v>
      </c>
      <c r="P809" s="14"/>
      <c r="Q809" s="13">
        <f t="shared" si="505"/>
        <v>0</v>
      </c>
      <c r="R809" s="14">
        <f t="shared" si="519"/>
        <v>0</v>
      </c>
      <c r="S809" s="13">
        <f t="shared" si="506"/>
        <v>0</v>
      </c>
      <c r="T809" s="14">
        <f t="shared" si="520"/>
        <v>0</v>
      </c>
      <c r="U809" s="13">
        <f t="shared" si="507"/>
        <v>1.9999999999999574E-2</v>
      </c>
      <c r="V809" s="14"/>
      <c r="W809" s="13">
        <f t="shared" si="508"/>
        <v>0</v>
      </c>
      <c r="X809" s="14">
        <f t="shared" si="521"/>
        <v>0</v>
      </c>
      <c r="Y809" s="13">
        <f t="shared" si="509"/>
        <v>0</v>
      </c>
      <c r="Z809" s="14">
        <f t="shared" si="522"/>
        <v>0</v>
      </c>
      <c r="AA809" s="13">
        <f t="shared" si="510"/>
        <v>1.9999999999999574E-2</v>
      </c>
      <c r="AB809" s="14"/>
      <c r="AC809" s="13">
        <f t="shared" si="511"/>
        <v>0</v>
      </c>
      <c r="AD809" s="14">
        <f t="shared" si="523"/>
        <v>0</v>
      </c>
      <c r="AE809" s="13">
        <f t="shared" si="512"/>
        <v>0</v>
      </c>
      <c r="AF809" s="14">
        <f t="shared" si="524"/>
        <v>0</v>
      </c>
      <c r="AG809" s="13">
        <f t="shared" si="513"/>
        <v>0</v>
      </c>
      <c r="AH809" s="14"/>
      <c r="AI809" s="13">
        <f t="shared" si="514"/>
        <v>0</v>
      </c>
      <c r="AJ809" s="14">
        <f t="shared" si="525"/>
        <v>0</v>
      </c>
      <c r="AK809" s="13">
        <f t="shared" si="515"/>
        <v>0</v>
      </c>
      <c r="AL809" s="14">
        <f t="shared" si="526"/>
        <v>0</v>
      </c>
      <c r="AM809" s="13">
        <f t="shared" si="516"/>
        <v>1.9999999999999574E-2</v>
      </c>
      <c r="AN809" s="14"/>
      <c r="AO809" s="13">
        <f t="shared" si="527"/>
        <v>0</v>
      </c>
      <c r="AP809" s="14">
        <f t="shared" si="528"/>
        <v>0</v>
      </c>
      <c r="AQ809" s="13">
        <f t="shared" si="529"/>
        <v>0</v>
      </c>
      <c r="AR809" s="14">
        <f t="shared" si="530"/>
        <v>0</v>
      </c>
      <c r="AS809" s="13">
        <f t="shared" si="531"/>
        <v>1.9999999999999574E-2</v>
      </c>
      <c r="AT809" s="14"/>
      <c r="AU809" s="13">
        <f t="shared" si="532"/>
        <v>0</v>
      </c>
      <c r="AV809" s="14">
        <f t="shared" si="533"/>
        <v>0</v>
      </c>
      <c r="AW809" s="13">
        <f t="shared" si="534"/>
        <v>0</v>
      </c>
      <c r="AX809" s="14">
        <f t="shared" si="535"/>
        <v>0</v>
      </c>
      <c r="AY809" s="13">
        <f t="shared" si="536"/>
        <v>1.9999999999999574E-2</v>
      </c>
      <c r="AZ809" s="14"/>
      <c r="BA809" s="13">
        <f t="shared" si="537"/>
        <v>0</v>
      </c>
      <c r="BB809" s="14">
        <f t="shared" si="538"/>
        <v>0</v>
      </c>
      <c r="BC809" s="13">
        <f t="shared" si="539"/>
        <v>0</v>
      </c>
      <c r="BD809" s="14">
        <f t="shared" si="540"/>
        <v>0</v>
      </c>
      <c r="BE809" s="13">
        <f t="shared" si="541"/>
        <v>1.9999999999999574E-2</v>
      </c>
    </row>
    <row r="810" spans="1:57" x14ac:dyDescent="0.25">
      <c r="A810" s="23">
        <f t="shared" si="542"/>
        <v>16.110416666666413</v>
      </c>
      <c r="B810" s="8"/>
      <c r="C810" s="10" t="s">
        <v>14</v>
      </c>
      <c r="D810" s="10" t="s">
        <v>14</v>
      </c>
      <c r="E810" s="10" t="s">
        <v>14</v>
      </c>
      <c r="F810" t="s">
        <v>11</v>
      </c>
      <c r="G810" s="10"/>
      <c r="H810" s="10" t="s">
        <v>14</v>
      </c>
      <c r="I810" s="10" t="s">
        <v>14</v>
      </c>
      <c r="J810" s="10" t="s">
        <v>14</v>
      </c>
      <c r="K810" s="13">
        <f t="shared" si="502"/>
        <v>0</v>
      </c>
      <c r="L810" s="14">
        <f t="shared" si="517"/>
        <v>0</v>
      </c>
      <c r="M810" s="13">
        <f t="shared" si="503"/>
        <v>0</v>
      </c>
      <c r="N810" s="14">
        <f t="shared" si="518"/>
        <v>0</v>
      </c>
      <c r="O810" s="13">
        <f t="shared" si="504"/>
        <v>1.9999999999999574E-2</v>
      </c>
      <c r="P810" s="14"/>
      <c r="Q810" s="13">
        <f t="shared" si="505"/>
        <v>0</v>
      </c>
      <c r="R810" s="14">
        <f t="shared" si="519"/>
        <v>0</v>
      </c>
      <c r="S810" s="13">
        <f t="shared" si="506"/>
        <v>0</v>
      </c>
      <c r="T810" s="14">
        <f t="shared" si="520"/>
        <v>0</v>
      </c>
      <c r="U810" s="13">
        <f t="shared" si="507"/>
        <v>1.9999999999999574E-2</v>
      </c>
      <c r="V810" s="14"/>
      <c r="W810" s="13">
        <f t="shared" si="508"/>
        <v>0</v>
      </c>
      <c r="X810" s="14">
        <f t="shared" si="521"/>
        <v>0</v>
      </c>
      <c r="Y810" s="13">
        <f t="shared" si="509"/>
        <v>0</v>
      </c>
      <c r="Z810" s="14">
        <f t="shared" si="522"/>
        <v>0</v>
      </c>
      <c r="AA810" s="13">
        <f t="shared" si="510"/>
        <v>1.9999999999999574E-2</v>
      </c>
      <c r="AB810" s="14"/>
      <c r="AC810" s="13">
        <f t="shared" si="511"/>
        <v>0</v>
      </c>
      <c r="AD810" s="14">
        <f t="shared" si="523"/>
        <v>0</v>
      </c>
      <c r="AE810" s="13">
        <f t="shared" si="512"/>
        <v>0</v>
      </c>
      <c r="AF810" s="14">
        <f t="shared" si="524"/>
        <v>0</v>
      </c>
      <c r="AG810" s="13">
        <f t="shared" si="513"/>
        <v>0</v>
      </c>
      <c r="AH810" s="14"/>
      <c r="AI810" s="13">
        <f t="shared" si="514"/>
        <v>0</v>
      </c>
      <c r="AJ810" s="14">
        <f t="shared" si="525"/>
        <v>0</v>
      </c>
      <c r="AK810" s="13">
        <f t="shared" si="515"/>
        <v>0</v>
      </c>
      <c r="AL810" s="14">
        <f t="shared" si="526"/>
        <v>0</v>
      </c>
      <c r="AM810" s="13">
        <f t="shared" si="516"/>
        <v>1.9999999999999574E-2</v>
      </c>
      <c r="AN810" s="14"/>
      <c r="AO810" s="13">
        <f t="shared" si="527"/>
        <v>0</v>
      </c>
      <c r="AP810" s="14">
        <f t="shared" si="528"/>
        <v>0</v>
      </c>
      <c r="AQ810" s="13">
        <f t="shared" si="529"/>
        <v>0</v>
      </c>
      <c r="AR810" s="14">
        <f t="shared" si="530"/>
        <v>0</v>
      </c>
      <c r="AS810" s="13">
        <f t="shared" si="531"/>
        <v>1.9999999999999574E-2</v>
      </c>
      <c r="AT810" s="14"/>
      <c r="AU810" s="13">
        <f t="shared" si="532"/>
        <v>0</v>
      </c>
      <c r="AV810" s="14">
        <f t="shared" si="533"/>
        <v>0</v>
      </c>
      <c r="AW810" s="13">
        <f t="shared" si="534"/>
        <v>0</v>
      </c>
      <c r="AX810" s="14">
        <f t="shared" si="535"/>
        <v>0</v>
      </c>
      <c r="AY810" s="13">
        <f t="shared" si="536"/>
        <v>1.9999999999999574E-2</v>
      </c>
      <c r="AZ810" s="14"/>
      <c r="BA810" s="13">
        <f t="shared" si="537"/>
        <v>0</v>
      </c>
      <c r="BB810" s="14">
        <f t="shared" si="538"/>
        <v>0</v>
      </c>
      <c r="BC810" s="13">
        <f t="shared" si="539"/>
        <v>0</v>
      </c>
      <c r="BD810" s="14">
        <f t="shared" si="540"/>
        <v>0</v>
      </c>
      <c r="BE810" s="13">
        <f t="shared" si="541"/>
        <v>1.9999999999999574E-2</v>
      </c>
    </row>
    <row r="811" spans="1:57" x14ac:dyDescent="0.25">
      <c r="A811" s="23">
        <f t="shared" si="542"/>
        <v>16.130416666666413</v>
      </c>
      <c r="B811" s="8" t="s">
        <v>12</v>
      </c>
      <c r="C811" s="10" t="s">
        <v>14</v>
      </c>
      <c r="D811" s="10" t="s">
        <v>14</v>
      </c>
      <c r="E811" s="10" t="s">
        <v>14</v>
      </c>
      <c r="F811" s="11" t="s">
        <v>20</v>
      </c>
      <c r="G811" s="10"/>
      <c r="H811" s="10" t="s">
        <v>14</v>
      </c>
      <c r="I811" t="s">
        <v>11</v>
      </c>
      <c r="J811" s="10" t="s">
        <v>14</v>
      </c>
      <c r="K811" s="13">
        <f t="shared" si="502"/>
        <v>0</v>
      </c>
      <c r="L811" s="14">
        <f t="shared" si="517"/>
        <v>0</v>
      </c>
      <c r="M811" s="13">
        <f t="shared" si="503"/>
        <v>0</v>
      </c>
      <c r="N811" s="14">
        <f t="shared" si="518"/>
        <v>0</v>
      </c>
      <c r="O811" s="13">
        <f t="shared" si="504"/>
        <v>1.9999999999999574E-2</v>
      </c>
      <c r="P811" s="14"/>
      <c r="Q811" s="13">
        <f t="shared" si="505"/>
        <v>0</v>
      </c>
      <c r="R811" s="14">
        <f t="shared" si="519"/>
        <v>0</v>
      </c>
      <c r="S811" s="13">
        <f t="shared" si="506"/>
        <v>0</v>
      </c>
      <c r="T811" s="14">
        <f t="shared" si="520"/>
        <v>0</v>
      </c>
      <c r="U811" s="13">
        <f t="shared" si="507"/>
        <v>1.9999999999999574E-2</v>
      </c>
      <c r="V811" s="14"/>
      <c r="W811" s="13">
        <f t="shared" si="508"/>
        <v>0</v>
      </c>
      <c r="X811" s="14">
        <f t="shared" si="521"/>
        <v>0</v>
      </c>
      <c r="Y811" s="13">
        <f t="shared" si="509"/>
        <v>0</v>
      </c>
      <c r="Z811" s="14">
        <f t="shared" si="522"/>
        <v>0</v>
      </c>
      <c r="AA811" s="13">
        <f t="shared" si="510"/>
        <v>1.9999999999999574E-2</v>
      </c>
      <c r="AB811" s="14"/>
      <c r="AC811" s="13">
        <f t="shared" si="511"/>
        <v>0</v>
      </c>
      <c r="AD811" s="14">
        <f t="shared" si="523"/>
        <v>0</v>
      </c>
      <c r="AE811" s="13">
        <f t="shared" si="512"/>
        <v>16.130416666666413</v>
      </c>
      <c r="AF811" s="14">
        <f t="shared" si="524"/>
        <v>1</v>
      </c>
      <c r="AG811" s="13">
        <f t="shared" si="513"/>
        <v>0</v>
      </c>
      <c r="AH811" s="14"/>
      <c r="AI811" s="13">
        <f t="shared" si="514"/>
        <v>0</v>
      </c>
      <c r="AJ811" s="14">
        <f t="shared" si="525"/>
        <v>0</v>
      </c>
      <c r="AK811" s="13">
        <f t="shared" si="515"/>
        <v>0</v>
      </c>
      <c r="AL811" s="14">
        <f t="shared" si="526"/>
        <v>0</v>
      </c>
      <c r="AM811" s="13">
        <f t="shared" si="516"/>
        <v>1.9999999999999574E-2</v>
      </c>
      <c r="AN811" s="14"/>
      <c r="AO811" s="13">
        <f t="shared" si="527"/>
        <v>0</v>
      </c>
      <c r="AP811" s="14">
        <f t="shared" si="528"/>
        <v>0</v>
      </c>
      <c r="AQ811" s="13">
        <f t="shared" si="529"/>
        <v>0</v>
      </c>
      <c r="AR811" s="14">
        <f t="shared" si="530"/>
        <v>0</v>
      </c>
      <c r="AS811" s="13">
        <f t="shared" si="531"/>
        <v>1.9999999999999574E-2</v>
      </c>
      <c r="AT811" s="14"/>
      <c r="AU811" s="13">
        <f t="shared" si="532"/>
        <v>0</v>
      </c>
      <c r="AV811" s="14">
        <f t="shared" si="533"/>
        <v>0</v>
      </c>
      <c r="AW811" s="13">
        <f t="shared" si="534"/>
        <v>0</v>
      </c>
      <c r="AX811" s="14">
        <f t="shared" si="535"/>
        <v>0</v>
      </c>
      <c r="AY811" s="13">
        <f t="shared" si="536"/>
        <v>1.9999999999999574E-2</v>
      </c>
      <c r="AZ811" s="14"/>
      <c r="BA811" s="13">
        <f t="shared" si="537"/>
        <v>0</v>
      </c>
      <c r="BB811" s="14">
        <f t="shared" si="538"/>
        <v>0</v>
      </c>
      <c r="BC811" s="13">
        <f t="shared" si="539"/>
        <v>0</v>
      </c>
      <c r="BD811" s="14">
        <f t="shared" si="540"/>
        <v>0</v>
      </c>
      <c r="BE811" s="13">
        <f t="shared" si="541"/>
        <v>1.9999999999999574E-2</v>
      </c>
    </row>
    <row r="812" spans="1:57" x14ac:dyDescent="0.25">
      <c r="A812" s="23">
        <f t="shared" si="542"/>
        <v>16.150416666666413</v>
      </c>
      <c r="B812" s="8"/>
      <c r="C812" s="10" t="s">
        <v>14</v>
      </c>
      <c r="D812" s="10" t="s">
        <v>14</v>
      </c>
      <c r="E812" s="10" t="s">
        <v>14</v>
      </c>
      <c r="G812" s="10"/>
      <c r="H812" s="10" t="s">
        <v>14</v>
      </c>
      <c r="I812" t="s">
        <v>11</v>
      </c>
      <c r="J812" s="10" t="s">
        <v>14</v>
      </c>
      <c r="K812" s="13">
        <f t="shared" si="502"/>
        <v>0</v>
      </c>
      <c r="L812" s="14">
        <f t="shared" si="517"/>
        <v>0</v>
      </c>
      <c r="M812" s="13">
        <f t="shared" si="503"/>
        <v>0</v>
      </c>
      <c r="N812" s="14">
        <f t="shared" si="518"/>
        <v>0</v>
      </c>
      <c r="O812" s="13">
        <f t="shared" si="504"/>
        <v>1.9999999999999574E-2</v>
      </c>
      <c r="P812" s="14"/>
      <c r="Q812" s="13">
        <f t="shared" si="505"/>
        <v>0</v>
      </c>
      <c r="R812" s="14">
        <f t="shared" si="519"/>
        <v>0</v>
      </c>
      <c r="S812" s="13">
        <f t="shared" si="506"/>
        <v>0</v>
      </c>
      <c r="T812" s="14">
        <f t="shared" si="520"/>
        <v>0</v>
      </c>
      <c r="U812" s="13">
        <f t="shared" si="507"/>
        <v>1.9999999999999574E-2</v>
      </c>
      <c r="V812" s="14"/>
      <c r="W812" s="13">
        <f t="shared" si="508"/>
        <v>0</v>
      </c>
      <c r="X812" s="14">
        <f t="shared" si="521"/>
        <v>0</v>
      </c>
      <c r="Y812" s="13">
        <f t="shared" si="509"/>
        <v>0</v>
      </c>
      <c r="Z812" s="14">
        <f t="shared" si="522"/>
        <v>0</v>
      </c>
      <c r="AA812" s="13">
        <f t="shared" si="510"/>
        <v>1.9999999999999574E-2</v>
      </c>
      <c r="AB812" s="14"/>
      <c r="AC812" s="13">
        <f t="shared" si="511"/>
        <v>0</v>
      </c>
      <c r="AD812" s="14">
        <f t="shared" si="523"/>
        <v>0</v>
      </c>
      <c r="AE812" s="13">
        <f t="shared" si="512"/>
        <v>0</v>
      </c>
      <c r="AF812" s="14">
        <f t="shared" si="524"/>
        <v>0</v>
      </c>
      <c r="AG812" s="13">
        <f t="shared" si="513"/>
        <v>0</v>
      </c>
      <c r="AH812" s="14"/>
      <c r="AI812" s="13">
        <f t="shared" si="514"/>
        <v>0</v>
      </c>
      <c r="AJ812" s="14">
        <f t="shared" si="525"/>
        <v>0</v>
      </c>
      <c r="AK812" s="13">
        <f t="shared" si="515"/>
        <v>0</v>
      </c>
      <c r="AL812" s="14">
        <f t="shared" si="526"/>
        <v>0</v>
      </c>
      <c r="AM812" s="13">
        <f t="shared" si="516"/>
        <v>1.9999999999999574E-2</v>
      </c>
      <c r="AN812" s="14"/>
      <c r="AO812" s="13">
        <f t="shared" si="527"/>
        <v>0</v>
      </c>
      <c r="AP812" s="14">
        <f t="shared" si="528"/>
        <v>0</v>
      </c>
      <c r="AQ812" s="13">
        <f t="shared" si="529"/>
        <v>0</v>
      </c>
      <c r="AR812" s="14">
        <f t="shared" si="530"/>
        <v>0</v>
      </c>
      <c r="AS812" s="13">
        <f t="shared" si="531"/>
        <v>1.9999999999999574E-2</v>
      </c>
      <c r="AT812" s="14"/>
      <c r="AU812" s="13">
        <f t="shared" si="532"/>
        <v>0</v>
      </c>
      <c r="AV812" s="14">
        <f t="shared" si="533"/>
        <v>0</v>
      </c>
      <c r="AW812" s="13">
        <f t="shared" si="534"/>
        <v>0</v>
      </c>
      <c r="AX812" s="14">
        <f t="shared" si="535"/>
        <v>0</v>
      </c>
      <c r="AY812" s="13">
        <f t="shared" si="536"/>
        <v>1.9999999999999574E-2</v>
      </c>
      <c r="AZ812" s="14"/>
      <c r="BA812" s="13">
        <f t="shared" si="537"/>
        <v>0</v>
      </c>
      <c r="BB812" s="14">
        <f t="shared" si="538"/>
        <v>0</v>
      </c>
      <c r="BC812" s="13">
        <f t="shared" si="539"/>
        <v>0</v>
      </c>
      <c r="BD812" s="14">
        <f t="shared" si="540"/>
        <v>0</v>
      </c>
      <c r="BE812" s="13">
        <f t="shared" si="541"/>
        <v>1.9999999999999574E-2</v>
      </c>
    </row>
    <row r="813" spans="1:57" x14ac:dyDescent="0.25">
      <c r="A813" s="23">
        <f t="shared" si="542"/>
        <v>16.170416666666412</v>
      </c>
      <c r="B813" s="8"/>
      <c r="C813" s="10" t="s">
        <v>14</v>
      </c>
      <c r="D813" s="10" t="s">
        <v>14</v>
      </c>
      <c r="E813" s="10" t="s">
        <v>14</v>
      </c>
      <c r="F813" s="11"/>
      <c r="H813" s="10" t="s">
        <v>14</v>
      </c>
      <c r="I813" t="s">
        <v>11</v>
      </c>
      <c r="J813" s="10" t="s">
        <v>14</v>
      </c>
      <c r="K813" s="13">
        <f t="shared" si="502"/>
        <v>0</v>
      </c>
      <c r="L813" s="14">
        <f t="shared" si="517"/>
        <v>0</v>
      </c>
      <c r="M813" s="13">
        <f t="shared" si="503"/>
        <v>0</v>
      </c>
      <c r="N813" s="14">
        <f t="shared" si="518"/>
        <v>0</v>
      </c>
      <c r="O813" s="13">
        <f t="shared" si="504"/>
        <v>1.9999999999999574E-2</v>
      </c>
      <c r="P813" s="14"/>
      <c r="Q813" s="13">
        <f t="shared" si="505"/>
        <v>0</v>
      </c>
      <c r="R813" s="14">
        <f t="shared" si="519"/>
        <v>0</v>
      </c>
      <c r="S813" s="13">
        <f t="shared" si="506"/>
        <v>0</v>
      </c>
      <c r="T813" s="14">
        <f t="shared" si="520"/>
        <v>0</v>
      </c>
      <c r="U813" s="13">
        <f t="shared" si="507"/>
        <v>1.9999999999999574E-2</v>
      </c>
      <c r="V813" s="14"/>
      <c r="W813" s="13">
        <f t="shared" si="508"/>
        <v>0</v>
      </c>
      <c r="X813" s="14">
        <f t="shared" si="521"/>
        <v>0</v>
      </c>
      <c r="Y813" s="13">
        <f t="shared" si="509"/>
        <v>0</v>
      </c>
      <c r="Z813" s="14">
        <f t="shared" si="522"/>
        <v>0</v>
      </c>
      <c r="AA813" s="13">
        <f t="shared" si="510"/>
        <v>1.9999999999999574E-2</v>
      </c>
      <c r="AB813" s="14"/>
      <c r="AC813" s="13">
        <f t="shared" si="511"/>
        <v>0</v>
      </c>
      <c r="AD813" s="14">
        <f t="shared" si="523"/>
        <v>0</v>
      </c>
      <c r="AE813" s="13">
        <f t="shared" si="512"/>
        <v>0</v>
      </c>
      <c r="AF813" s="14">
        <f t="shared" si="524"/>
        <v>0</v>
      </c>
      <c r="AG813" s="13">
        <f t="shared" si="513"/>
        <v>0</v>
      </c>
      <c r="AH813" s="14"/>
      <c r="AI813" s="13">
        <f t="shared" si="514"/>
        <v>0</v>
      </c>
      <c r="AJ813" s="14">
        <f t="shared" si="525"/>
        <v>0</v>
      </c>
      <c r="AK813" s="13">
        <f t="shared" si="515"/>
        <v>0</v>
      </c>
      <c r="AL813" s="14">
        <f t="shared" si="526"/>
        <v>0</v>
      </c>
      <c r="AM813" s="13">
        <f t="shared" si="516"/>
        <v>1.9999999999999574E-2</v>
      </c>
      <c r="AN813" s="14"/>
      <c r="AO813" s="13">
        <f t="shared" si="527"/>
        <v>0</v>
      </c>
      <c r="AP813" s="14">
        <f t="shared" si="528"/>
        <v>0</v>
      </c>
      <c r="AQ813" s="13">
        <f t="shared" si="529"/>
        <v>0</v>
      </c>
      <c r="AR813" s="14">
        <f t="shared" si="530"/>
        <v>0</v>
      </c>
      <c r="AS813" s="13">
        <f t="shared" si="531"/>
        <v>1.9999999999999574E-2</v>
      </c>
      <c r="AT813" s="14"/>
      <c r="AU813" s="13">
        <f t="shared" si="532"/>
        <v>0</v>
      </c>
      <c r="AV813" s="14">
        <f t="shared" si="533"/>
        <v>0</v>
      </c>
      <c r="AW813" s="13">
        <f t="shared" si="534"/>
        <v>0</v>
      </c>
      <c r="AX813" s="14">
        <f t="shared" si="535"/>
        <v>0</v>
      </c>
      <c r="AY813" s="13">
        <f t="shared" si="536"/>
        <v>1.9999999999999574E-2</v>
      </c>
      <c r="AZ813" s="14"/>
      <c r="BA813" s="13">
        <f t="shared" si="537"/>
        <v>0</v>
      </c>
      <c r="BB813" s="14">
        <f t="shared" si="538"/>
        <v>0</v>
      </c>
      <c r="BC813" s="13">
        <f t="shared" si="539"/>
        <v>0</v>
      </c>
      <c r="BD813" s="14">
        <f t="shared" si="540"/>
        <v>0</v>
      </c>
      <c r="BE813" s="13">
        <f t="shared" si="541"/>
        <v>1.9999999999999574E-2</v>
      </c>
    </row>
    <row r="814" spans="1:57" x14ac:dyDescent="0.25">
      <c r="A814" s="23">
        <f t="shared" si="542"/>
        <v>16.190416666666412</v>
      </c>
      <c r="B814" s="8"/>
      <c r="C814" s="10" t="s">
        <v>14</v>
      </c>
      <c r="D814" s="10" t="s">
        <v>14</v>
      </c>
      <c r="E814" s="10" t="s">
        <v>14</v>
      </c>
      <c r="H814" s="10" t="s">
        <v>14</v>
      </c>
      <c r="I814" t="s">
        <v>11</v>
      </c>
      <c r="J814" s="10" t="s">
        <v>14</v>
      </c>
      <c r="K814" s="13">
        <f t="shared" si="502"/>
        <v>0</v>
      </c>
      <c r="L814" s="14">
        <f t="shared" si="517"/>
        <v>0</v>
      </c>
      <c r="M814" s="13">
        <f t="shared" si="503"/>
        <v>0</v>
      </c>
      <c r="N814" s="14">
        <f t="shared" si="518"/>
        <v>0</v>
      </c>
      <c r="O814" s="13">
        <f t="shared" si="504"/>
        <v>1.9999999999999574E-2</v>
      </c>
      <c r="P814" s="14"/>
      <c r="Q814" s="13">
        <f t="shared" si="505"/>
        <v>0</v>
      </c>
      <c r="R814" s="14">
        <f t="shared" si="519"/>
        <v>0</v>
      </c>
      <c r="S814" s="13">
        <f t="shared" si="506"/>
        <v>0</v>
      </c>
      <c r="T814" s="14">
        <f t="shared" si="520"/>
        <v>0</v>
      </c>
      <c r="U814" s="13">
        <f t="shared" si="507"/>
        <v>1.9999999999999574E-2</v>
      </c>
      <c r="V814" s="14"/>
      <c r="W814" s="13">
        <f t="shared" si="508"/>
        <v>0</v>
      </c>
      <c r="X814" s="14">
        <f t="shared" si="521"/>
        <v>0</v>
      </c>
      <c r="Y814" s="13">
        <f t="shared" si="509"/>
        <v>0</v>
      </c>
      <c r="Z814" s="14">
        <f t="shared" si="522"/>
        <v>0</v>
      </c>
      <c r="AA814" s="13">
        <f t="shared" si="510"/>
        <v>1.9999999999999574E-2</v>
      </c>
      <c r="AB814" s="14"/>
      <c r="AC814" s="13">
        <f t="shared" si="511"/>
        <v>0</v>
      </c>
      <c r="AD814" s="14">
        <f t="shared" si="523"/>
        <v>0</v>
      </c>
      <c r="AE814" s="13">
        <f t="shared" si="512"/>
        <v>0</v>
      </c>
      <c r="AF814" s="14">
        <f t="shared" si="524"/>
        <v>0</v>
      </c>
      <c r="AG814" s="13">
        <f t="shared" si="513"/>
        <v>0</v>
      </c>
      <c r="AH814" s="14"/>
      <c r="AI814" s="13">
        <f t="shared" si="514"/>
        <v>0</v>
      </c>
      <c r="AJ814" s="14">
        <f t="shared" si="525"/>
        <v>0</v>
      </c>
      <c r="AK814" s="13">
        <f t="shared" si="515"/>
        <v>0</v>
      </c>
      <c r="AL814" s="14">
        <f t="shared" si="526"/>
        <v>0</v>
      </c>
      <c r="AM814" s="13">
        <f t="shared" si="516"/>
        <v>1.9999999999999574E-2</v>
      </c>
      <c r="AN814" s="14"/>
      <c r="AO814" s="13">
        <f t="shared" si="527"/>
        <v>0</v>
      </c>
      <c r="AP814" s="14">
        <f t="shared" si="528"/>
        <v>0</v>
      </c>
      <c r="AQ814" s="13">
        <f t="shared" si="529"/>
        <v>0</v>
      </c>
      <c r="AR814" s="14">
        <f t="shared" si="530"/>
        <v>0</v>
      </c>
      <c r="AS814" s="13">
        <f t="shared" si="531"/>
        <v>1.9999999999999574E-2</v>
      </c>
      <c r="AT814" s="14"/>
      <c r="AU814" s="13">
        <f t="shared" si="532"/>
        <v>0</v>
      </c>
      <c r="AV814" s="14">
        <f t="shared" si="533"/>
        <v>0</v>
      </c>
      <c r="AW814" s="13">
        <f t="shared" si="534"/>
        <v>0</v>
      </c>
      <c r="AX814" s="14">
        <f t="shared" si="535"/>
        <v>0</v>
      </c>
      <c r="AY814" s="13">
        <f t="shared" si="536"/>
        <v>1.9999999999999574E-2</v>
      </c>
      <c r="AZ814" s="14"/>
      <c r="BA814" s="13">
        <f t="shared" si="537"/>
        <v>0</v>
      </c>
      <c r="BB814" s="14">
        <f t="shared" si="538"/>
        <v>0</v>
      </c>
      <c r="BC814" s="13">
        <f t="shared" si="539"/>
        <v>0</v>
      </c>
      <c r="BD814" s="14">
        <f t="shared" si="540"/>
        <v>0</v>
      </c>
      <c r="BE814" s="13">
        <f t="shared" si="541"/>
        <v>1.9999999999999574E-2</v>
      </c>
    </row>
    <row r="815" spans="1:57" x14ac:dyDescent="0.25">
      <c r="A815" s="23">
        <f t="shared" si="542"/>
        <v>16.210416666666411</v>
      </c>
      <c r="B815" s="8" t="s">
        <v>65</v>
      </c>
      <c r="C815" s="10" t="s">
        <v>14</v>
      </c>
      <c r="D815" s="10" t="s">
        <v>14</v>
      </c>
      <c r="E815" s="10" t="s">
        <v>14</v>
      </c>
      <c r="H815" s="10" t="s">
        <v>14</v>
      </c>
      <c r="I815" t="s">
        <v>11</v>
      </c>
      <c r="J815" s="10" t="s">
        <v>14</v>
      </c>
      <c r="K815" s="13">
        <f t="shared" si="502"/>
        <v>0</v>
      </c>
      <c r="L815" s="14">
        <f t="shared" si="517"/>
        <v>0</v>
      </c>
      <c r="M815" s="13">
        <f t="shared" si="503"/>
        <v>0</v>
      </c>
      <c r="N815" s="14">
        <f t="shared" si="518"/>
        <v>0</v>
      </c>
      <c r="O815" s="13">
        <f t="shared" si="504"/>
        <v>1.9999999999999574E-2</v>
      </c>
      <c r="P815" s="14"/>
      <c r="Q815" s="13">
        <f t="shared" si="505"/>
        <v>0</v>
      </c>
      <c r="R815" s="14">
        <f t="shared" si="519"/>
        <v>0</v>
      </c>
      <c r="S815" s="13">
        <f t="shared" si="506"/>
        <v>0</v>
      </c>
      <c r="T815" s="14">
        <f t="shared" si="520"/>
        <v>0</v>
      </c>
      <c r="U815" s="13">
        <f t="shared" si="507"/>
        <v>1.9999999999999574E-2</v>
      </c>
      <c r="V815" s="14"/>
      <c r="W815" s="13">
        <f t="shared" si="508"/>
        <v>0</v>
      </c>
      <c r="X815" s="14">
        <f t="shared" si="521"/>
        <v>0</v>
      </c>
      <c r="Y815" s="13">
        <f t="shared" si="509"/>
        <v>0</v>
      </c>
      <c r="Z815" s="14">
        <f t="shared" si="522"/>
        <v>0</v>
      </c>
      <c r="AA815" s="13">
        <f t="shared" si="510"/>
        <v>1.9999999999999574E-2</v>
      </c>
      <c r="AB815" s="14"/>
      <c r="AC815" s="13">
        <f t="shared" si="511"/>
        <v>0</v>
      </c>
      <c r="AD815" s="14">
        <f t="shared" si="523"/>
        <v>0</v>
      </c>
      <c r="AE815" s="13">
        <f t="shared" si="512"/>
        <v>0</v>
      </c>
      <c r="AF815" s="14">
        <f t="shared" si="524"/>
        <v>0</v>
      </c>
      <c r="AG815" s="13">
        <f t="shared" si="513"/>
        <v>0</v>
      </c>
      <c r="AH815" s="14"/>
      <c r="AI815" s="13">
        <f t="shared" si="514"/>
        <v>0</v>
      </c>
      <c r="AJ815" s="14">
        <f t="shared" si="525"/>
        <v>0</v>
      </c>
      <c r="AK815" s="13">
        <f t="shared" si="515"/>
        <v>0</v>
      </c>
      <c r="AL815" s="14">
        <f t="shared" si="526"/>
        <v>0</v>
      </c>
      <c r="AM815" s="13">
        <f t="shared" si="516"/>
        <v>1.9999999999999574E-2</v>
      </c>
      <c r="AN815" s="14"/>
      <c r="AO815" s="13">
        <f t="shared" si="527"/>
        <v>0</v>
      </c>
      <c r="AP815" s="14">
        <f t="shared" si="528"/>
        <v>0</v>
      </c>
      <c r="AQ815" s="13">
        <f t="shared" si="529"/>
        <v>0</v>
      </c>
      <c r="AR815" s="14">
        <f t="shared" si="530"/>
        <v>0</v>
      </c>
      <c r="AS815" s="13">
        <f t="shared" si="531"/>
        <v>1.9999999999999574E-2</v>
      </c>
      <c r="AT815" s="14"/>
      <c r="AU815" s="13">
        <f t="shared" si="532"/>
        <v>0</v>
      </c>
      <c r="AV815" s="14">
        <f t="shared" si="533"/>
        <v>0</v>
      </c>
      <c r="AW815" s="13">
        <f t="shared" si="534"/>
        <v>16.210416666666411</v>
      </c>
      <c r="AX815" s="14">
        <f t="shared" si="535"/>
        <v>1</v>
      </c>
      <c r="AY815" s="13">
        <f t="shared" si="536"/>
        <v>1.9999999999999574E-2</v>
      </c>
      <c r="AZ815" s="14"/>
      <c r="BA815" s="13">
        <f t="shared" si="537"/>
        <v>0</v>
      </c>
      <c r="BB815" s="14">
        <f t="shared" si="538"/>
        <v>0</v>
      </c>
      <c r="BC815" s="13">
        <f t="shared" si="539"/>
        <v>0</v>
      </c>
      <c r="BD815" s="14">
        <f t="shared" si="540"/>
        <v>0</v>
      </c>
      <c r="BE815" s="13">
        <f t="shared" si="541"/>
        <v>1.9999999999999574E-2</v>
      </c>
    </row>
    <row r="816" spans="1:57" x14ac:dyDescent="0.25">
      <c r="A816" s="23">
        <f t="shared" si="542"/>
        <v>16.230416666666411</v>
      </c>
      <c r="B816" s="8"/>
      <c r="C816" s="10" t="s">
        <v>14</v>
      </c>
      <c r="D816" t="s">
        <v>11</v>
      </c>
      <c r="E816" s="10" t="s">
        <v>14</v>
      </c>
      <c r="H816" s="10" t="s">
        <v>14</v>
      </c>
      <c r="I816" s="11" t="s">
        <v>20</v>
      </c>
      <c r="J816" s="10" t="s">
        <v>14</v>
      </c>
      <c r="K816" s="13">
        <f t="shared" si="502"/>
        <v>0</v>
      </c>
      <c r="L816" s="14">
        <f t="shared" si="517"/>
        <v>0</v>
      </c>
      <c r="M816" s="13">
        <f t="shared" si="503"/>
        <v>0</v>
      </c>
      <c r="N816" s="14">
        <f t="shared" si="518"/>
        <v>0</v>
      </c>
      <c r="O816" s="13">
        <f t="shared" si="504"/>
        <v>1.9999999999999574E-2</v>
      </c>
      <c r="P816" s="14"/>
      <c r="Q816" s="13">
        <f t="shared" si="505"/>
        <v>0</v>
      </c>
      <c r="R816" s="14">
        <f t="shared" si="519"/>
        <v>0</v>
      </c>
      <c r="S816" s="13">
        <f t="shared" si="506"/>
        <v>0</v>
      </c>
      <c r="T816" s="14">
        <f t="shared" si="520"/>
        <v>0</v>
      </c>
      <c r="U816" s="13">
        <f t="shared" si="507"/>
        <v>0</v>
      </c>
      <c r="V816" s="14"/>
      <c r="W816" s="13">
        <f t="shared" si="508"/>
        <v>0</v>
      </c>
      <c r="X816" s="14">
        <f t="shared" si="521"/>
        <v>0</v>
      </c>
      <c r="Y816" s="13">
        <f t="shared" si="509"/>
        <v>0</v>
      </c>
      <c r="Z816" s="14">
        <f t="shared" si="522"/>
        <v>0</v>
      </c>
      <c r="AA816" s="13">
        <f t="shared" si="510"/>
        <v>1.9999999999999574E-2</v>
      </c>
      <c r="AB816" s="14"/>
      <c r="AC816" s="13">
        <f t="shared" si="511"/>
        <v>0</v>
      </c>
      <c r="AD816" s="14">
        <f t="shared" si="523"/>
        <v>0</v>
      </c>
      <c r="AE816" s="13">
        <f t="shared" si="512"/>
        <v>0</v>
      </c>
      <c r="AF816" s="14">
        <f t="shared" si="524"/>
        <v>0</v>
      </c>
      <c r="AG816" s="13">
        <f t="shared" si="513"/>
        <v>0</v>
      </c>
      <c r="AH816" s="14"/>
      <c r="AI816" s="13">
        <f t="shared" si="514"/>
        <v>0</v>
      </c>
      <c r="AJ816" s="14">
        <f t="shared" si="525"/>
        <v>0</v>
      </c>
      <c r="AK816" s="13">
        <f t="shared" si="515"/>
        <v>0</v>
      </c>
      <c r="AL816" s="14">
        <f t="shared" si="526"/>
        <v>0</v>
      </c>
      <c r="AM816" s="13">
        <f t="shared" si="516"/>
        <v>1.9999999999999574E-2</v>
      </c>
      <c r="AN816" s="14"/>
      <c r="AO816" s="13">
        <f t="shared" si="527"/>
        <v>0</v>
      </c>
      <c r="AP816" s="14">
        <f t="shared" si="528"/>
        <v>0</v>
      </c>
      <c r="AQ816" s="13">
        <f t="shared" si="529"/>
        <v>0</v>
      </c>
      <c r="AR816" s="14">
        <f t="shared" si="530"/>
        <v>0</v>
      </c>
      <c r="AS816" s="13">
        <f t="shared" si="531"/>
        <v>1.9999999999999574E-2</v>
      </c>
      <c r="AT816" s="14"/>
      <c r="AU816" s="13">
        <f t="shared" si="532"/>
        <v>0</v>
      </c>
      <c r="AV816" s="14">
        <f t="shared" si="533"/>
        <v>0</v>
      </c>
      <c r="AW816" s="13">
        <f t="shared" si="534"/>
        <v>0</v>
      </c>
      <c r="AX816" s="14">
        <f t="shared" si="535"/>
        <v>0</v>
      </c>
      <c r="AY816" s="13">
        <f t="shared" si="536"/>
        <v>1.9999999999999574E-2</v>
      </c>
      <c r="AZ816" s="14"/>
      <c r="BA816" s="13">
        <f t="shared" si="537"/>
        <v>0</v>
      </c>
      <c r="BB816" s="14">
        <f t="shared" si="538"/>
        <v>0</v>
      </c>
      <c r="BC816" s="13">
        <f t="shared" si="539"/>
        <v>0</v>
      </c>
      <c r="BD816" s="14">
        <f t="shared" si="540"/>
        <v>0</v>
      </c>
      <c r="BE816" s="13">
        <f t="shared" si="541"/>
        <v>1.9999999999999574E-2</v>
      </c>
    </row>
    <row r="817" spans="1:57" x14ac:dyDescent="0.25">
      <c r="A817" s="23">
        <f t="shared" si="542"/>
        <v>16.25041666666641</v>
      </c>
      <c r="B817" s="8"/>
      <c r="C817" s="10" t="s">
        <v>14</v>
      </c>
      <c r="D817" t="s">
        <v>11</v>
      </c>
      <c r="E817" s="10" t="s">
        <v>14</v>
      </c>
      <c r="F817" s="11"/>
      <c r="H817" s="10" t="s">
        <v>14</v>
      </c>
      <c r="I817" s="10"/>
      <c r="J817" s="10" t="s">
        <v>14</v>
      </c>
      <c r="K817" s="13">
        <f t="shared" si="502"/>
        <v>0</v>
      </c>
      <c r="L817" s="14">
        <f t="shared" si="517"/>
        <v>0</v>
      </c>
      <c r="M817" s="13">
        <f t="shared" si="503"/>
        <v>0</v>
      </c>
      <c r="N817" s="14">
        <f t="shared" si="518"/>
        <v>0</v>
      </c>
      <c r="O817" s="13">
        <f t="shared" si="504"/>
        <v>1.9999999999999574E-2</v>
      </c>
      <c r="P817" s="14"/>
      <c r="Q817" s="13">
        <f t="shared" si="505"/>
        <v>0</v>
      </c>
      <c r="R817" s="14">
        <f t="shared" si="519"/>
        <v>0</v>
      </c>
      <c r="S817" s="13">
        <f t="shared" si="506"/>
        <v>0</v>
      </c>
      <c r="T817" s="14">
        <f t="shared" si="520"/>
        <v>0</v>
      </c>
      <c r="U817" s="13">
        <f t="shared" si="507"/>
        <v>0</v>
      </c>
      <c r="V817" s="14"/>
      <c r="W817" s="13">
        <f t="shared" si="508"/>
        <v>0</v>
      </c>
      <c r="X817" s="14">
        <f t="shared" si="521"/>
        <v>0</v>
      </c>
      <c r="Y817" s="13">
        <f t="shared" si="509"/>
        <v>0</v>
      </c>
      <c r="Z817" s="14">
        <f t="shared" si="522"/>
        <v>0</v>
      </c>
      <c r="AA817" s="13">
        <f t="shared" si="510"/>
        <v>1.9999999999999574E-2</v>
      </c>
      <c r="AB817" s="14"/>
      <c r="AC817" s="13">
        <f t="shared" si="511"/>
        <v>0</v>
      </c>
      <c r="AD817" s="14">
        <f t="shared" si="523"/>
        <v>0</v>
      </c>
      <c r="AE817" s="13">
        <f t="shared" si="512"/>
        <v>0</v>
      </c>
      <c r="AF817" s="14">
        <f t="shared" si="524"/>
        <v>0</v>
      </c>
      <c r="AG817" s="13">
        <f t="shared" si="513"/>
        <v>0</v>
      </c>
      <c r="AH817" s="14"/>
      <c r="AI817" s="13">
        <f t="shared" si="514"/>
        <v>0</v>
      </c>
      <c r="AJ817" s="14">
        <f t="shared" si="525"/>
        <v>0</v>
      </c>
      <c r="AK817" s="13">
        <f t="shared" si="515"/>
        <v>0</v>
      </c>
      <c r="AL817" s="14">
        <f t="shared" si="526"/>
        <v>0</v>
      </c>
      <c r="AM817" s="13">
        <f t="shared" si="516"/>
        <v>1.9999999999999574E-2</v>
      </c>
      <c r="AN817" s="14"/>
      <c r="AO817" s="13">
        <f t="shared" si="527"/>
        <v>0</v>
      </c>
      <c r="AP817" s="14">
        <f t="shared" si="528"/>
        <v>0</v>
      </c>
      <c r="AQ817" s="13">
        <f t="shared" si="529"/>
        <v>0</v>
      </c>
      <c r="AR817" s="14">
        <f t="shared" si="530"/>
        <v>0</v>
      </c>
      <c r="AS817" s="13">
        <f t="shared" si="531"/>
        <v>1.9999999999999574E-2</v>
      </c>
      <c r="AT817" s="14"/>
      <c r="AU817" s="13">
        <f t="shared" si="532"/>
        <v>0</v>
      </c>
      <c r="AV817" s="14">
        <f t="shared" si="533"/>
        <v>0</v>
      </c>
      <c r="AW817" s="13">
        <f t="shared" si="534"/>
        <v>0</v>
      </c>
      <c r="AX817" s="14">
        <f t="shared" si="535"/>
        <v>0</v>
      </c>
      <c r="AY817" s="13">
        <f t="shared" si="536"/>
        <v>1.9999999999999574E-2</v>
      </c>
      <c r="AZ817" s="14"/>
      <c r="BA817" s="13">
        <f t="shared" si="537"/>
        <v>0</v>
      </c>
      <c r="BB817" s="14">
        <f t="shared" si="538"/>
        <v>0</v>
      </c>
      <c r="BC817" s="13">
        <f t="shared" si="539"/>
        <v>0</v>
      </c>
      <c r="BD817" s="14">
        <f t="shared" si="540"/>
        <v>0</v>
      </c>
      <c r="BE817" s="13">
        <f t="shared" si="541"/>
        <v>1.9999999999999574E-2</v>
      </c>
    </row>
    <row r="818" spans="1:57" x14ac:dyDescent="0.25">
      <c r="A818" s="23">
        <f t="shared" si="542"/>
        <v>16.27041666666641</v>
      </c>
      <c r="B818" s="8"/>
      <c r="C818" s="10" t="s">
        <v>14</v>
      </c>
      <c r="D818" t="s">
        <v>11</v>
      </c>
      <c r="E818" s="10" t="s">
        <v>14</v>
      </c>
      <c r="G818" s="11"/>
      <c r="H818" s="10" t="s">
        <v>14</v>
      </c>
      <c r="I818" s="10"/>
      <c r="J818" s="10" t="s">
        <v>14</v>
      </c>
      <c r="K818" s="13">
        <f t="shared" si="502"/>
        <v>0</v>
      </c>
      <c r="L818" s="14">
        <f t="shared" si="517"/>
        <v>0</v>
      </c>
      <c r="M818" s="13">
        <f t="shared" si="503"/>
        <v>0</v>
      </c>
      <c r="N818" s="14">
        <f t="shared" si="518"/>
        <v>0</v>
      </c>
      <c r="O818" s="13">
        <f t="shared" si="504"/>
        <v>1.9999999999999574E-2</v>
      </c>
      <c r="P818" s="14"/>
      <c r="Q818" s="13">
        <f t="shared" si="505"/>
        <v>0</v>
      </c>
      <c r="R818" s="14">
        <f t="shared" si="519"/>
        <v>0</v>
      </c>
      <c r="S818" s="13">
        <f t="shared" si="506"/>
        <v>0</v>
      </c>
      <c r="T818" s="14">
        <f t="shared" si="520"/>
        <v>0</v>
      </c>
      <c r="U818" s="13">
        <f t="shared" si="507"/>
        <v>0</v>
      </c>
      <c r="V818" s="14"/>
      <c r="W818" s="13">
        <f t="shared" si="508"/>
        <v>0</v>
      </c>
      <c r="X818" s="14">
        <f t="shared" si="521"/>
        <v>0</v>
      </c>
      <c r="Y818" s="13">
        <f t="shared" si="509"/>
        <v>0</v>
      </c>
      <c r="Z818" s="14">
        <f t="shared" si="522"/>
        <v>0</v>
      </c>
      <c r="AA818" s="13">
        <f t="shared" si="510"/>
        <v>1.9999999999999574E-2</v>
      </c>
      <c r="AB818" s="14"/>
      <c r="AC818" s="13">
        <f t="shared" si="511"/>
        <v>0</v>
      </c>
      <c r="AD818" s="14">
        <f t="shared" si="523"/>
        <v>0</v>
      </c>
      <c r="AE818" s="13">
        <f t="shared" si="512"/>
        <v>0</v>
      </c>
      <c r="AF818" s="14">
        <f t="shared" si="524"/>
        <v>0</v>
      </c>
      <c r="AG818" s="13">
        <f t="shared" si="513"/>
        <v>0</v>
      </c>
      <c r="AH818" s="14"/>
      <c r="AI818" s="13">
        <f t="shared" si="514"/>
        <v>0</v>
      </c>
      <c r="AJ818" s="14">
        <f t="shared" si="525"/>
        <v>0</v>
      </c>
      <c r="AK818" s="13">
        <f t="shared" si="515"/>
        <v>0</v>
      </c>
      <c r="AL818" s="14">
        <f t="shared" si="526"/>
        <v>0</v>
      </c>
      <c r="AM818" s="13">
        <f t="shared" si="516"/>
        <v>1.9999999999999574E-2</v>
      </c>
      <c r="AN818" s="14"/>
      <c r="AO818" s="13">
        <f t="shared" si="527"/>
        <v>0</v>
      </c>
      <c r="AP818" s="14">
        <f t="shared" si="528"/>
        <v>0</v>
      </c>
      <c r="AQ818" s="13">
        <f t="shared" si="529"/>
        <v>0</v>
      </c>
      <c r="AR818" s="14">
        <f t="shared" si="530"/>
        <v>0</v>
      </c>
      <c r="AS818" s="13">
        <f t="shared" si="531"/>
        <v>1.9999999999999574E-2</v>
      </c>
      <c r="AT818" s="14"/>
      <c r="AU818" s="13">
        <f t="shared" si="532"/>
        <v>0</v>
      </c>
      <c r="AV818" s="14">
        <f t="shared" si="533"/>
        <v>0</v>
      </c>
      <c r="AW818" s="13">
        <f t="shared" si="534"/>
        <v>0</v>
      </c>
      <c r="AX818" s="14">
        <f t="shared" si="535"/>
        <v>0</v>
      </c>
      <c r="AY818" s="13">
        <f t="shared" si="536"/>
        <v>1.9999999999999574E-2</v>
      </c>
      <c r="AZ818" s="14"/>
      <c r="BA818" s="13">
        <f t="shared" si="537"/>
        <v>0</v>
      </c>
      <c r="BB818" s="14">
        <f t="shared" si="538"/>
        <v>0</v>
      </c>
      <c r="BC818" s="13">
        <f t="shared" si="539"/>
        <v>0</v>
      </c>
      <c r="BD818" s="14">
        <f t="shared" si="540"/>
        <v>0</v>
      </c>
      <c r="BE818" s="13">
        <f t="shared" si="541"/>
        <v>1.9999999999999574E-2</v>
      </c>
    </row>
    <row r="819" spans="1:57" x14ac:dyDescent="0.25">
      <c r="A819" s="23">
        <f t="shared" si="542"/>
        <v>16.29041666666641</v>
      </c>
      <c r="B819" s="8" t="s">
        <v>13</v>
      </c>
      <c r="C819" s="10" t="s">
        <v>14</v>
      </c>
      <c r="D819" t="s">
        <v>11</v>
      </c>
      <c r="E819" s="10" t="s">
        <v>14</v>
      </c>
      <c r="G819" s="10" t="s">
        <v>14</v>
      </c>
      <c r="H819" s="10" t="s">
        <v>14</v>
      </c>
      <c r="I819" s="10"/>
      <c r="J819" s="10" t="s">
        <v>14</v>
      </c>
      <c r="K819" s="13">
        <f t="shared" si="502"/>
        <v>0</v>
      </c>
      <c r="L819" s="14">
        <f t="shared" si="517"/>
        <v>0</v>
      </c>
      <c r="M819" s="13">
        <f t="shared" si="503"/>
        <v>0</v>
      </c>
      <c r="N819" s="14">
        <f t="shared" si="518"/>
        <v>0</v>
      </c>
      <c r="O819" s="13">
        <f t="shared" si="504"/>
        <v>1.9999999999999574E-2</v>
      </c>
      <c r="P819" s="14"/>
      <c r="Q819" s="13">
        <f t="shared" si="505"/>
        <v>0</v>
      </c>
      <c r="R819" s="14">
        <f t="shared" si="519"/>
        <v>0</v>
      </c>
      <c r="S819" s="13">
        <f t="shared" si="506"/>
        <v>0</v>
      </c>
      <c r="T819" s="14">
        <f t="shared" si="520"/>
        <v>0</v>
      </c>
      <c r="U819" s="13">
        <f t="shared" si="507"/>
        <v>0</v>
      </c>
      <c r="V819" s="14"/>
      <c r="W819" s="13">
        <f t="shared" si="508"/>
        <v>0</v>
      </c>
      <c r="X819" s="14">
        <f t="shared" si="521"/>
        <v>0</v>
      </c>
      <c r="Y819" s="13">
        <f t="shared" si="509"/>
        <v>0</v>
      </c>
      <c r="Z819" s="14">
        <f t="shared" si="522"/>
        <v>0</v>
      </c>
      <c r="AA819" s="13">
        <f t="shared" si="510"/>
        <v>1.9999999999999574E-2</v>
      </c>
      <c r="AB819" s="14"/>
      <c r="AC819" s="13">
        <f t="shared" si="511"/>
        <v>0</v>
      </c>
      <c r="AD819" s="14">
        <f t="shared" si="523"/>
        <v>0</v>
      </c>
      <c r="AE819" s="13">
        <f t="shared" si="512"/>
        <v>0</v>
      </c>
      <c r="AF819" s="14">
        <f t="shared" si="524"/>
        <v>0</v>
      </c>
      <c r="AG819" s="13">
        <f t="shared" si="513"/>
        <v>0</v>
      </c>
      <c r="AH819" s="14"/>
      <c r="AI819" s="13">
        <f t="shared" si="514"/>
        <v>16.29041666666641</v>
      </c>
      <c r="AJ819" s="14">
        <f t="shared" si="525"/>
        <v>1</v>
      </c>
      <c r="AK819" s="13">
        <f t="shared" si="515"/>
        <v>0</v>
      </c>
      <c r="AL819" s="14">
        <f t="shared" si="526"/>
        <v>0</v>
      </c>
      <c r="AM819" s="13">
        <f t="shared" si="516"/>
        <v>1.9999999999999574E-2</v>
      </c>
      <c r="AN819" s="14"/>
      <c r="AO819" s="13">
        <f t="shared" si="527"/>
        <v>0</v>
      </c>
      <c r="AP819" s="14">
        <f t="shared" si="528"/>
        <v>0</v>
      </c>
      <c r="AQ819" s="13">
        <f t="shared" si="529"/>
        <v>0</v>
      </c>
      <c r="AR819" s="14">
        <f t="shared" si="530"/>
        <v>0</v>
      </c>
      <c r="AS819" s="13">
        <f t="shared" si="531"/>
        <v>1.9999999999999574E-2</v>
      </c>
      <c r="AT819" s="14"/>
      <c r="AU819" s="13">
        <f t="shared" si="532"/>
        <v>0</v>
      </c>
      <c r="AV819" s="14">
        <f t="shared" si="533"/>
        <v>0</v>
      </c>
      <c r="AW819" s="13">
        <f t="shared" si="534"/>
        <v>0</v>
      </c>
      <c r="AX819" s="14">
        <f t="shared" si="535"/>
        <v>0</v>
      </c>
      <c r="AY819" s="13">
        <f t="shared" si="536"/>
        <v>1.9999999999999574E-2</v>
      </c>
      <c r="AZ819" s="14"/>
      <c r="BA819" s="13">
        <f t="shared" si="537"/>
        <v>0</v>
      </c>
      <c r="BB819" s="14">
        <f t="shared" si="538"/>
        <v>0</v>
      </c>
      <c r="BC819" s="13">
        <f t="shared" si="539"/>
        <v>0</v>
      </c>
      <c r="BD819" s="14">
        <f t="shared" si="540"/>
        <v>0</v>
      </c>
      <c r="BE819" s="13">
        <f t="shared" si="541"/>
        <v>1.9999999999999574E-2</v>
      </c>
    </row>
    <row r="820" spans="1:57" x14ac:dyDescent="0.25">
      <c r="A820" s="23">
        <f t="shared" si="542"/>
        <v>16.310416666666409</v>
      </c>
      <c r="B820" s="8"/>
      <c r="C820" s="10" t="s">
        <v>14</v>
      </c>
      <c r="D820" t="s">
        <v>11</v>
      </c>
      <c r="E820" s="10" t="s">
        <v>14</v>
      </c>
      <c r="G820" s="10" t="s">
        <v>14</v>
      </c>
      <c r="H820" s="10" t="s">
        <v>14</v>
      </c>
      <c r="I820" s="10"/>
      <c r="J820" s="10" t="s">
        <v>14</v>
      </c>
      <c r="K820" s="13">
        <f t="shared" si="502"/>
        <v>0</v>
      </c>
      <c r="L820" s="14">
        <f t="shared" si="517"/>
        <v>0</v>
      </c>
      <c r="M820" s="13">
        <f t="shared" si="503"/>
        <v>0</v>
      </c>
      <c r="N820" s="14">
        <f t="shared" si="518"/>
        <v>0</v>
      </c>
      <c r="O820" s="13">
        <f t="shared" si="504"/>
        <v>1.9999999999999574E-2</v>
      </c>
      <c r="P820" s="14"/>
      <c r="Q820" s="13">
        <f t="shared" si="505"/>
        <v>0</v>
      </c>
      <c r="R820" s="14">
        <f t="shared" si="519"/>
        <v>0</v>
      </c>
      <c r="S820" s="13">
        <f t="shared" si="506"/>
        <v>0</v>
      </c>
      <c r="T820" s="14">
        <f t="shared" si="520"/>
        <v>0</v>
      </c>
      <c r="U820" s="13">
        <f t="shared" si="507"/>
        <v>0</v>
      </c>
      <c r="V820" s="14"/>
      <c r="W820" s="13">
        <f t="shared" si="508"/>
        <v>0</v>
      </c>
      <c r="X820" s="14">
        <f t="shared" si="521"/>
        <v>0</v>
      </c>
      <c r="Y820" s="13">
        <f t="shared" si="509"/>
        <v>0</v>
      </c>
      <c r="Z820" s="14">
        <f t="shared" si="522"/>
        <v>0</v>
      </c>
      <c r="AA820" s="13">
        <f t="shared" si="510"/>
        <v>1.9999999999999574E-2</v>
      </c>
      <c r="AB820" s="14"/>
      <c r="AC820" s="13">
        <f t="shared" si="511"/>
        <v>0</v>
      </c>
      <c r="AD820" s="14">
        <f t="shared" si="523"/>
        <v>0</v>
      </c>
      <c r="AE820" s="13">
        <f t="shared" si="512"/>
        <v>0</v>
      </c>
      <c r="AF820" s="14">
        <f t="shared" si="524"/>
        <v>0</v>
      </c>
      <c r="AG820" s="13">
        <f t="shared" si="513"/>
        <v>0</v>
      </c>
      <c r="AH820" s="14"/>
      <c r="AI820" s="13">
        <f t="shared" si="514"/>
        <v>0</v>
      </c>
      <c r="AJ820" s="14">
        <f t="shared" si="525"/>
        <v>0</v>
      </c>
      <c r="AK820" s="13">
        <f t="shared" si="515"/>
        <v>0</v>
      </c>
      <c r="AL820" s="14">
        <f t="shared" si="526"/>
        <v>0</v>
      </c>
      <c r="AM820" s="13">
        <f t="shared" si="516"/>
        <v>1.9999999999999574E-2</v>
      </c>
      <c r="AN820" s="14"/>
      <c r="AO820" s="13">
        <f t="shared" si="527"/>
        <v>0</v>
      </c>
      <c r="AP820" s="14">
        <f t="shared" si="528"/>
        <v>0</v>
      </c>
      <c r="AQ820" s="13">
        <f t="shared" si="529"/>
        <v>0</v>
      </c>
      <c r="AR820" s="14">
        <f t="shared" si="530"/>
        <v>0</v>
      </c>
      <c r="AS820" s="13">
        <f t="shared" si="531"/>
        <v>1.9999999999999574E-2</v>
      </c>
      <c r="AT820" s="14"/>
      <c r="AU820" s="13">
        <f t="shared" si="532"/>
        <v>0</v>
      </c>
      <c r="AV820" s="14">
        <f t="shared" si="533"/>
        <v>0</v>
      </c>
      <c r="AW820" s="13">
        <f t="shared" si="534"/>
        <v>0</v>
      </c>
      <c r="AX820" s="14">
        <f t="shared" si="535"/>
        <v>0</v>
      </c>
      <c r="AY820" s="13">
        <f t="shared" si="536"/>
        <v>1.9999999999999574E-2</v>
      </c>
      <c r="AZ820" s="14"/>
      <c r="BA820" s="13">
        <f t="shared" si="537"/>
        <v>0</v>
      </c>
      <c r="BB820" s="14">
        <f t="shared" si="538"/>
        <v>0</v>
      </c>
      <c r="BC820" s="13">
        <f t="shared" si="539"/>
        <v>0</v>
      </c>
      <c r="BD820" s="14">
        <f t="shared" si="540"/>
        <v>0</v>
      </c>
      <c r="BE820" s="13">
        <f t="shared" si="541"/>
        <v>1.9999999999999574E-2</v>
      </c>
    </row>
    <row r="821" spans="1:57" x14ac:dyDescent="0.25">
      <c r="A821" s="23">
        <f t="shared" si="542"/>
        <v>16.330416666666409</v>
      </c>
      <c r="B821" s="8" t="s">
        <v>17</v>
      </c>
      <c r="C821" s="10" t="s">
        <v>14</v>
      </c>
      <c r="D821" s="11" t="s">
        <v>20</v>
      </c>
      <c r="E821" s="10" t="s">
        <v>14</v>
      </c>
      <c r="F821" s="11"/>
      <c r="G821" s="10" t="s">
        <v>14</v>
      </c>
      <c r="H821" t="s">
        <v>11</v>
      </c>
      <c r="I821" s="10"/>
      <c r="J821" s="10" t="s">
        <v>14</v>
      </c>
      <c r="K821" s="13">
        <f t="shared" si="502"/>
        <v>0</v>
      </c>
      <c r="L821" s="14">
        <f t="shared" si="517"/>
        <v>0</v>
      </c>
      <c r="M821" s="13">
        <f t="shared" si="503"/>
        <v>0</v>
      </c>
      <c r="N821" s="14">
        <f t="shared" si="518"/>
        <v>0</v>
      </c>
      <c r="O821" s="13">
        <f t="shared" si="504"/>
        <v>1.9999999999999574E-2</v>
      </c>
      <c r="P821" s="14"/>
      <c r="Q821" s="13">
        <f t="shared" si="505"/>
        <v>0</v>
      </c>
      <c r="R821" s="14">
        <f t="shared" si="519"/>
        <v>0</v>
      </c>
      <c r="S821" s="13">
        <f t="shared" si="506"/>
        <v>16.330416666666409</v>
      </c>
      <c r="T821" s="14">
        <f t="shared" si="520"/>
        <v>1</v>
      </c>
      <c r="U821" s="13">
        <f t="shared" si="507"/>
        <v>0</v>
      </c>
      <c r="V821" s="14"/>
      <c r="W821" s="13">
        <f t="shared" si="508"/>
        <v>0</v>
      </c>
      <c r="X821" s="14">
        <f t="shared" si="521"/>
        <v>0</v>
      </c>
      <c r="Y821" s="13">
        <f t="shared" si="509"/>
        <v>0</v>
      </c>
      <c r="Z821" s="14">
        <f t="shared" si="522"/>
        <v>0</v>
      </c>
      <c r="AA821" s="13">
        <f t="shared" si="510"/>
        <v>1.9999999999999574E-2</v>
      </c>
      <c r="AB821" s="14"/>
      <c r="AC821" s="13">
        <f t="shared" si="511"/>
        <v>0</v>
      </c>
      <c r="AD821" s="14">
        <f t="shared" si="523"/>
        <v>0</v>
      </c>
      <c r="AE821" s="13">
        <f t="shared" si="512"/>
        <v>0</v>
      </c>
      <c r="AF821" s="14">
        <f t="shared" si="524"/>
        <v>0</v>
      </c>
      <c r="AG821" s="13">
        <f t="shared" si="513"/>
        <v>0</v>
      </c>
      <c r="AH821" s="14"/>
      <c r="AI821" s="13">
        <f t="shared" si="514"/>
        <v>0</v>
      </c>
      <c r="AJ821" s="14">
        <f t="shared" si="525"/>
        <v>0</v>
      </c>
      <c r="AK821" s="13">
        <f t="shared" si="515"/>
        <v>0</v>
      </c>
      <c r="AL821" s="14">
        <f t="shared" si="526"/>
        <v>0</v>
      </c>
      <c r="AM821" s="13">
        <f t="shared" si="516"/>
        <v>1.9999999999999574E-2</v>
      </c>
      <c r="AN821" s="14"/>
      <c r="AO821" s="13">
        <f t="shared" si="527"/>
        <v>0</v>
      </c>
      <c r="AP821" s="14">
        <f t="shared" si="528"/>
        <v>0</v>
      </c>
      <c r="AQ821" s="13">
        <f t="shared" si="529"/>
        <v>0</v>
      </c>
      <c r="AR821" s="14">
        <f t="shared" si="530"/>
        <v>0</v>
      </c>
      <c r="AS821" s="13">
        <f t="shared" si="531"/>
        <v>0</v>
      </c>
      <c r="AT821" s="14"/>
      <c r="AU821" s="13">
        <f t="shared" si="532"/>
        <v>0</v>
      </c>
      <c r="AV821" s="14">
        <f t="shared" si="533"/>
        <v>0</v>
      </c>
      <c r="AW821" s="13">
        <f t="shared" si="534"/>
        <v>0</v>
      </c>
      <c r="AX821" s="14">
        <f t="shared" si="535"/>
        <v>0</v>
      </c>
      <c r="AY821" s="13">
        <f t="shared" si="536"/>
        <v>1.9999999999999574E-2</v>
      </c>
      <c r="AZ821" s="14"/>
      <c r="BA821" s="13">
        <f t="shared" si="537"/>
        <v>0</v>
      </c>
      <c r="BB821" s="14">
        <f t="shared" si="538"/>
        <v>0</v>
      </c>
      <c r="BC821" s="13">
        <f t="shared" si="539"/>
        <v>0</v>
      </c>
      <c r="BD821" s="14">
        <f t="shared" si="540"/>
        <v>0</v>
      </c>
      <c r="BE821" s="13">
        <f t="shared" si="541"/>
        <v>1.9999999999999574E-2</v>
      </c>
    </row>
    <row r="822" spans="1:57" x14ac:dyDescent="0.25">
      <c r="A822" s="23">
        <f t="shared" si="542"/>
        <v>16.350416666666408</v>
      </c>
      <c r="B822" s="8"/>
      <c r="C822" s="10" t="s">
        <v>14</v>
      </c>
      <c r="D822" s="10"/>
      <c r="E822" s="10" t="s">
        <v>14</v>
      </c>
      <c r="G822" s="10" t="s">
        <v>14</v>
      </c>
      <c r="H822" t="s">
        <v>11</v>
      </c>
      <c r="I822" s="32"/>
      <c r="J822" s="10" t="s">
        <v>14</v>
      </c>
      <c r="K822" s="13">
        <f t="shared" si="502"/>
        <v>0</v>
      </c>
      <c r="L822" s="14">
        <f t="shared" si="517"/>
        <v>0</v>
      </c>
      <c r="M822" s="13">
        <f t="shared" si="503"/>
        <v>0</v>
      </c>
      <c r="N822" s="14">
        <f t="shared" si="518"/>
        <v>0</v>
      </c>
      <c r="O822" s="13">
        <f t="shared" si="504"/>
        <v>1.9999999999999574E-2</v>
      </c>
      <c r="P822" s="14"/>
      <c r="Q822" s="13">
        <f t="shared" si="505"/>
        <v>0</v>
      </c>
      <c r="R822" s="14">
        <f t="shared" si="519"/>
        <v>0</v>
      </c>
      <c r="S822" s="13">
        <f t="shared" si="506"/>
        <v>0</v>
      </c>
      <c r="T822" s="14">
        <f t="shared" si="520"/>
        <v>0</v>
      </c>
      <c r="U822" s="13">
        <f t="shared" si="507"/>
        <v>0</v>
      </c>
      <c r="V822" s="14"/>
      <c r="W822" s="13">
        <f t="shared" si="508"/>
        <v>0</v>
      </c>
      <c r="X822" s="14">
        <f t="shared" si="521"/>
        <v>0</v>
      </c>
      <c r="Y822" s="13">
        <f t="shared" si="509"/>
        <v>0</v>
      </c>
      <c r="Z822" s="14">
        <f t="shared" si="522"/>
        <v>0</v>
      </c>
      <c r="AA822" s="13">
        <f t="shared" si="510"/>
        <v>1.9999999999999574E-2</v>
      </c>
      <c r="AB822" s="14"/>
      <c r="AC822" s="13">
        <f t="shared" si="511"/>
        <v>0</v>
      </c>
      <c r="AD822" s="14">
        <f t="shared" si="523"/>
        <v>0</v>
      </c>
      <c r="AE822" s="13">
        <f t="shared" si="512"/>
        <v>0</v>
      </c>
      <c r="AF822" s="14">
        <f t="shared" si="524"/>
        <v>0</v>
      </c>
      <c r="AG822" s="13">
        <f t="shared" si="513"/>
        <v>0</v>
      </c>
      <c r="AH822" s="14"/>
      <c r="AI822" s="13">
        <f t="shared" si="514"/>
        <v>0</v>
      </c>
      <c r="AJ822" s="14">
        <f t="shared" si="525"/>
        <v>0</v>
      </c>
      <c r="AK822" s="13">
        <f t="shared" si="515"/>
        <v>0</v>
      </c>
      <c r="AL822" s="14">
        <f t="shared" si="526"/>
        <v>0</v>
      </c>
      <c r="AM822" s="13">
        <f t="shared" si="516"/>
        <v>1.9999999999999574E-2</v>
      </c>
      <c r="AN822" s="14"/>
      <c r="AO822" s="13">
        <f t="shared" si="527"/>
        <v>0</v>
      </c>
      <c r="AP822" s="14">
        <f t="shared" si="528"/>
        <v>0</v>
      </c>
      <c r="AQ822" s="13">
        <f t="shared" si="529"/>
        <v>0</v>
      </c>
      <c r="AR822" s="14">
        <f t="shared" si="530"/>
        <v>0</v>
      </c>
      <c r="AS822" s="13">
        <f t="shared" si="531"/>
        <v>0</v>
      </c>
      <c r="AT822" s="14"/>
      <c r="AU822" s="13">
        <f t="shared" si="532"/>
        <v>0</v>
      </c>
      <c r="AV822" s="14">
        <f t="shared" si="533"/>
        <v>0</v>
      </c>
      <c r="AW822" s="13">
        <f t="shared" si="534"/>
        <v>0</v>
      </c>
      <c r="AX822" s="14">
        <f t="shared" si="535"/>
        <v>0</v>
      </c>
      <c r="AY822" s="13">
        <f t="shared" si="536"/>
        <v>1.9999999999999574E-2</v>
      </c>
      <c r="AZ822" s="14"/>
      <c r="BA822" s="13">
        <f t="shared" si="537"/>
        <v>0</v>
      </c>
      <c r="BB822" s="14">
        <f t="shared" si="538"/>
        <v>0</v>
      </c>
      <c r="BC822" s="13">
        <f t="shared" si="539"/>
        <v>0</v>
      </c>
      <c r="BD822" s="14">
        <f t="shared" si="540"/>
        <v>0</v>
      </c>
      <c r="BE822" s="13">
        <f t="shared" si="541"/>
        <v>1.9999999999999574E-2</v>
      </c>
    </row>
    <row r="823" spans="1:57" x14ac:dyDescent="0.25">
      <c r="A823" s="23">
        <f t="shared" si="542"/>
        <v>16.370416666666408</v>
      </c>
      <c r="B823" s="8"/>
      <c r="C823" s="10" t="s">
        <v>14</v>
      </c>
      <c r="D823" s="10"/>
      <c r="E823" s="10" t="s">
        <v>14</v>
      </c>
      <c r="G823" s="10" t="s">
        <v>14</v>
      </c>
      <c r="H823" t="s">
        <v>11</v>
      </c>
      <c r="I823" s="32"/>
      <c r="J823" s="10" t="s">
        <v>14</v>
      </c>
      <c r="K823" s="13">
        <f t="shared" si="502"/>
        <v>0</v>
      </c>
      <c r="L823" s="14">
        <f t="shared" si="517"/>
        <v>0</v>
      </c>
      <c r="M823" s="13">
        <f t="shared" si="503"/>
        <v>0</v>
      </c>
      <c r="N823" s="14">
        <f t="shared" si="518"/>
        <v>0</v>
      </c>
      <c r="O823" s="13">
        <f t="shared" si="504"/>
        <v>1.9999999999999574E-2</v>
      </c>
      <c r="P823" s="14"/>
      <c r="Q823" s="13">
        <f t="shared" si="505"/>
        <v>0</v>
      </c>
      <c r="R823" s="14">
        <f t="shared" si="519"/>
        <v>0</v>
      </c>
      <c r="S823" s="13">
        <f t="shared" si="506"/>
        <v>0</v>
      </c>
      <c r="T823" s="14">
        <f t="shared" si="520"/>
        <v>0</v>
      </c>
      <c r="U823" s="13">
        <f t="shared" si="507"/>
        <v>0</v>
      </c>
      <c r="V823" s="14"/>
      <c r="W823" s="13">
        <f t="shared" si="508"/>
        <v>0</v>
      </c>
      <c r="X823" s="14">
        <f t="shared" si="521"/>
        <v>0</v>
      </c>
      <c r="Y823" s="13">
        <f t="shared" si="509"/>
        <v>0</v>
      </c>
      <c r="Z823" s="14">
        <f t="shared" si="522"/>
        <v>0</v>
      </c>
      <c r="AA823" s="13">
        <f t="shared" si="510"/>
        <v>1.9999999999999574E-2</v>
      </c>
      <c r="AB823" s="14"/>
      <c r="AC823" s="13">
        <f t="shared" si="511"/>
        <v>0</v>
      </c>
      <c r="AD823" s="14">
        <f t="shared" si="523"/>
        <v>0</v>
      </c>
      <c r="AE823" s="13">
        <f t="shared" si="512"/>
        <v>0</v>
      </c>
      <c r="AF823" s="14">
        <f t="shared" si="524"/>
        <v>0</v>
      </c>
      <c r="AG823" s="13">
        <f t="shared" si="513"/>
        <v>0</v>
      </c>
      <c r="AH823" s="14"/>
      <c r="AI823" s="13">
        <f t="shared" si="514"/>
        <v>0</v>
      </c>
      <c r="AJ823" s="14">
        <f t="shared" si="525"/>
        <v>0</v>
      </c>
      <c r="AK823" s="13">
        <f t="shared" si="515"/>
        <v>0</v>
      </c>
      <c r="AL823" s="14">
        <f t="shared" si="526"/>
        <v>0</v>
      </c>
      <c r="AM823" s="13">
        <f t="shared" si="516"/>
        <v>1.9999999999999574E-2</v>
      </c>
      <c r="AN823" s="14"/>
      <c r="AO823" s="13">
        <f t="shared" si="527"/>
        <v>0</v>
      </c>
      <c r="AP823" s="14">
        <f t="shared" si="528"/>
        <v>0</v>
      </c>
      <c r="AQ823" s="13">
        <f t="shared" si="529"/>
        <v>0</v>
      </c>
      <c r="AR823" s="14">
        <f t="shared" si="530"/>
        <v>0</v>
      </c>
      <c r="AS823" s="13">
        <f t="shared" si="531"/>
        <v>0</v>
      </c>
      <c r="AT823" s="14"/>
      <c r="AU823" s="13">
        <f t="shared" si="532"/>
        <v>0</v>
      </c>
      <c r="AV823" s="14">
        <f t="shared" si="533"/>
        <v>0</v>
      </c>
      <c r="AW823" s="13">
        <f t="shared" si="534"/>
        <v>0</v>
      </c>
      <c r="AX823" s="14">
        <f t="shared" si="535"/>
        <v>0</v>
      </c>
      <c r="AY823" s="13">
        <f t="shared" si="536"/>
        <v>1.9999999999999574E-2</v>
      </c>
      <c r="AZ823" s="14"/>
      <c r="BA823" s="13">
        <f t="shared" si="537"/>
        <v>0</v>
      </c>
      <c r="BB823" s="14">
        <f t="shared" si="538"/>
        <v>0</v>
      </c>
      <c r="BC823" s="13">
        <f t="shared" si="539"/>
        <v>0</v>
      </c>
      <c r="BD823" s="14">
        <f t="shared" si="540"/>
        <v>0</v>
      </c>
      <c r="BE823" s="13">
        <f t="shared" si="541"/>
        <v>1.9999999999999574E-2</v>
      </c>
    </row>
    <row r="824" spans="1:57" x14ac:dyDescent="0.25">
      <c r="A824" s="23">
        <f t="shared" si="542"/>
        <v>16.390416666666408</v>
      </c>
      <c r="B824" s="8"/>
      <c r="C824" s="10" t="s">
        <v>14</v>
      </c>
      <c r="D824" s="10"/>
      <c r="E824" s="10" t="s">
        <v>14</v>
      </c>
      <c r="F824" s="10"/>
      <c r="G824" s="10" t="s">
        <v>14</v>
      </c>
      <c r="H824" t="s">
        <v>11</v>
      </c>
      <c r="I824" s="32"/>
      <c r="J824" s="10" t="s">
        <v>14</v>
      </c>
      <c r="K824" s="13">
        <f t="shared" si="502"/>
        <v>0</v>
      </c>
      <c r="L824" s="14">
        <f t="shared" si="517"/>
        <v>0</v>
      </c>
      <c r="M824" s="13">
        <f t="shared" si="503"/>
        <v>0</v>
      </c>
      <c r="N824" s="14">
        <f t="shared" si="518"/>
        <v>0</v>
      </c>
      <c r="O824" s="13">
        <f t="shared" si="504"/>
        <v>1.9999999999999574E-2</v>
      </c>
      <c r="P824" s="14"/>
      <c r="Q824" s="13">
        <f t="shared" si="505"/>
        <v>0</v>
      </c>
      <c r="R824" s="14">
        <f t="shared" si="519"/>
        <v>0</v>
      </c>
      <c r="S824" s="13">
        <f t="shared" si="506"/>
        <v>0</v>
      </c>
      <c r="T824" s="14">
        <f t="shared" si="520"/>
        <v>0</v>
      </c>
      <c r="U824" s="13">
        <f t="shared" si="507"/>
        <v>0</v>
      </c>
      <c r="V824" s="14"/>
      <c r="W824" s="13">
        <f t="shared" si="508"/>
        <v>0</v>
      </c>
      <c r="X824" s="14">
        <f t="shared" si="521"/>
        <v>0</v>
      </c>
      <c r="Y824" s="13">
        <f t="shared" si="509"/>
        <v>0</v>
      </c>
      <c r="Z824" s="14">
        <f t="shared" si="522"/>
        <v>0</v>
      </c>
      <c r="AA824" s="13">
        <f t="shared" si="510"/>
        <v>1.9999999999999574E-2</v>
      </c>
      <c r="AB824" s="14"/>
      <c r="AC824" s="13">
        <f t="shared" si="511"/>
        <v>0</v>
      </c>
      <c r="AD824" s="14">
        <f t="shared" si="523"/>
        <v>0</v>
      </c>
      <c r="AE824" s="13">
        <f t="shared" si="512"/>
        <v>0</v>
      </c>
      <c r="AF824" s="14">
        <f t="shared" si="524"/>
        <v>0</v>
      </c>
      <c r="AG824" s="13">
        <f t="shared" si="513"/>
        <v>0</v>
      </c>
      <c r="AH824" s="14"/>
      <c r="AI824" s="13">
        <f t="shared" si="514"/>
        <v>0</v>
      </c>
      <c r="AJ824" s="14">
        <f t="shared" si="525"/>
        <v>0</v>
      </c>
      <c r="AK824" s="13">
        <f t="shared" si="515"/>
        <v>0</v>
      </c>
      <c r="AL824" s="14">
        <f t="shared" si="526"/>
        <v>0</v>
      </c>
      <c r="AM824" s="13">
        <f t="shared" si="516"/>
        <v>1.9999999999999574E-2</v>
      </c>
      <c r="AN824" s="14"/>
      <c r="AO824" s="13">
        <f t="shared" si="527"/>
        <v>0</v>
      </c>
      <c r="AP824" s="14">
        <f t="shared" si="528"/>
        <v>0</v>
      </c>
      <c r="AQ824" s="13">
        <f t="shared" si="529"/>
        <v>0</v>
      </c>
      <c r="AR824" s="14">
        <f t="shared" si="530"/>
        <v>0</v>
      </c>
      <c r="AS824" s="13">
        <f t="shared" si="531"/>
        <v>0</v>
      </c>
      <c r="AT824" s="14"/>
      <c r="AU824" s="13">
        <f t="shared" si="532"/>
        <v>0</v>
      </c>
      <c r="AV824" s="14">
        <f t="shared" si="533"/>
        <v>0</v>
      </c>
      <c r="AW824" s="13">
        <f t="shared" si="534"/>
        <v>0</v>
      </c>
      <c r="AX824" s="14">
        <f t="shared" si="535"/>
        <v>0</v>
      </c>
      <c r="AY824" s="13">
        <f t="shared" si="536"/>
        <v>1.9999999999999574E-2</v>
      </c>
      <c r="AZ824" s="14"/>
      <c r="BA824" s="13">
        <f t="shared" si="537"/>
        <v>0</v>
      </c>
      <c r="BB824" s="14">
        <f t="shared" si="538"/>
        <v>0</v>
      </c>
      <c r="BC824" s="13">
        <f t="shared" si="539"/>
        <v>0</v>
      </c>
      <c r="BD824" s="14">
        <f t="shared" si="540"/>
        <v>0</v>
      </c>
      <c r="BE824" s="13">
        <f t="shared" si="541"/>
        <v>1.9999999999999574E-2</v>
      </c>
    </row>
    <row r="825" spans="1:57" x14ac:dyDescent="0.25">
      <c r="A825" s="23">
        <f t="shared" si="542"/>
        <v>16.410416666666407</v>
      </c>
      <c r="B825" s="8"/>
      <c r="C825" s="10" t="s">
        <v>14</v>
      </c>
      <c r="D825" s="10"/>
      <c r="E825" s="10" t="s">
        <v>14</v>
      </c>
      <c r="F825" s="10"/>
      <c r="G825" s="10" t="s">
        <v>14</v>
      </c>
      <c r="H825" t="s">
        <v>11</v>
      </c>
      <c r="I825" s="32"/>
      <c r="J825" s="10" t="s">
        <v>14</v>
      </c>
      <c r="K825" s="13">
        <f t="shared" si="502"/>
        <v>0</v>
      </c>
      <c r="L825" s="14">
        <f t="shared" si="517"/>
        <v>0</v>
      </c>
      <c r="M825" s="13">
        <f t="shared" si="503"/>
        <v>0</v>
      </c>
      <c r="N825" s="14">
        <f t="shared" si="518"/>
        <v>0</v>
      </c>
      <c r="O825" s="13">
        <f t="shared" si="504"/>
        <v>1.9999999999999574E-2</v>
      </c>
      <c r="P825" s="14"/>
      <c r="Q825" s="13">
        <f t="shared" si="505"/>
        <v>0</v>
      </c>
      <c r="R825" s="14">
        <f t="shared" si="519"/>
        <v>0</v>
      </c>
      <c r="S825" s="13">
        <f t="shared" si="506"/>
        <v>0</v>
      </c>
      <c r="T825" s="14">
        <f t="shared" si="520"/>
        <v>0</v>
      </c>
      <c r="U825" s="13">
        <f t="shared" si="507"/>
        <v>0</v>
      </c>
      <c r="V825" s="14"/>
      <c r="W825" s="13">
        <f t="shared" si="508"/>
        <v>0</v>
      </c>
      <c r="X825" s="14">
        <f t="shared" si="521"/>
        <v>0</v>
      </c>
      <c r="Y825" s="13">
        <f t="shared" si="509"/>
        <v>0</v>
      </c>
      <c r="Z825" s="14">
        <f t="shared" si="522"/>
        <v>0</v>
      </c>
      <c r="AA825" s="13">
        <f t="shared" si="510"/>
        <v>1.9999999999999574E-2</v>
      </c>
      <c r="AB825" s="14"/>
      <c r="AC825" s="13">
        <f t="shared" si="511"/>
        <v>0</v>
      </c>
      <c r="AD825" s="14">
        <f t="shared" si="523"/>
        <v>0</v>
      </c>
      <c r="AE825" s="13">
        <f t="shared" si="512"/>
        <v>0</v>
      </c>
      <c r="AF825" s="14">
        <f t="shared" si="524"/>
        <v>0</v>
      </c>
      <c r="AG825" s="13">
        <f t="shared" si="513"/>
        <v>0</v>
      </c>
      <c r="AH825" s="14"/>
      <c r="AI825" s="13">
        <f t="shared" si="514"/>
        <v>0</v>
      </c>
      <c r="AJ825" s="14">
        <f t="shared" si="525"/>
        <v>0</v>
      </c>
      <c r="AK825" s="13">
        <f t="shared" si="515"/>
        <v>0</v>
      </c>
      <c r="AL825" s="14">
        <f t="shared" si="526"/>
        <v>0</v>
      </c>
      <c r="AM825" s="13">
        <f t="shared" si="516"/>
        <v>1.9999999999999574E-2</v>
      </c>
      <c r="AN825" s="14"/>
      <c r="AO825" s="13">
        <f t="shared" si="527"/>
        <v>0</v>
      </c>
      <c r="AP825" s="14">
        <f t="shared" si="528"/>
        <v>0</v>
      </c>
      <c r="AQ825" s="13">
        <f t="shared" si="529"/>
        <v>0</v>
      </c>
      <c r="AR825" s="14">
        <f t="shared" si="530"/>
        <v>0</v>
      </c>
      <c r="AS825" s="13">
        <f t="shared" si="531"/>
        <v>0</v>
      </c>
      <c r="AT825" s="14"/>
      <c r="AU825" s="13">
        <f t="shared" si="532"/>
        <v>0</v>
      </c>
      <c r="AV825" s="14">
        <f t="shared" si="533"/>
        <v>0</v>
      </c>
      <c r="AW825" s="13">
        <f t="shared" si="534"/>
        <v>0</v>
      </c>
      <c r="AX825" s="14">
        <f t="shared" si="535"/>
        <v>0</v>
      </c>
      <c r="AY825" s="13">
        <f t="shared" si="536"/>
        <v>1.9999999999999574E-2</v>
      </c>
      <c r="AZ825" s="14"/>
      <c r="BA825" s="13">
        <f t="shared" si="537"/>
        <v>0</v>
      </c>
      <c r="BB825" s="14">
        <f t="shared" si="538"/>
        <v>0</v>
      </c>
      <c r="BC825" s="13">
        <f t="shared" si="539"/>
        <v>0</v>
      </c>
      <c r="BD825" s="14">
        <f t="shared" si="540"/>
        <v>0</v>
      </c>
      <c r="BE825" s="13">
        <f t="shared" si="541"/>
        <v>1.9999999999999574E-2</v>
      </c>
    </row>
    <row r="826" spans="1:57" x14ac:dyDescent="0.25">
      <c r="A826" s="23">
        <f t="shared" si="542"/>
        <v>16.430416666666407</v>
      </c>
      <c r="B826" s="8" t="s">
        <v>64</v>
      </c>
      <c r="C826" s="10" t="s">
        <v>14</v>
      </c>
      <c r="E826" t="s">
        <v>11</v>
      </c>
      <c r="F826" s="10"/>
      <c r="G826" s="10" t="s">
        <v>14</v>
      </c>
      <c r="H826" s="11" t="s">
        <v>20</v>
      </c>
      <c r="I826" s="11"/>
      <c r="J826" s="10" t="s">
        <v>14</v>
      </c>
      <c r="K826" s="13">
        <f t="shared" si="502"/>
        <v>0</v>
      </c>
      <c r="L826" s="14">
        <f t="shared" si="517"/>
        <v>0</v>
      </c>
      <c r="M826" s="13">
        <f t="shared" si="503"/>
        <v>0</v>
      </c>
      <c r="N826" s="14">
        <f t="shared" si="518"/>
        <v>0</v>
      </c>
      <c r="O826" s="13">
        <f t="shared" si="504"/>
        <v>1.9999999999999574E-2</v>
      </c>
      <c r="P826" s="14"/>
      <c r="Q826" s="13">
        <f t="shared" si="505"/>
        <v>0</v>
      </c>
      <c r="R826" s="14">
        <f t="shared" si="519"/>
        <v>0</v>
      </c>
      <c r="S826" s="13">
        <f t="shared" si="506"/>
        <v>0</v>
      </c>
      <c r="T826" s="14">
        <f t="shared" si="520"/>
        <v>0</v>
      </c>
      <c r="U826" s="13">
        <f t="shared" si="507"/>
        <v>0</v>
      </c>
      <c r="V826" s="14"/>
      <c r="W826" s="13">
        <f t="shared" si="508"/>
        <v>0</v>
      </c>
      <c r="X826" s="14">
        <f t="shared" si="521"/>
        <v>0</v>
      </c>
      <c r="Y826" s="13">
        <f t="shared" si="509"/>
        <v>0</v>
      </c>
      <c r="Z826" s="14">
        <f t="shared" si="522"/>
        <v>0</v>
      </c>
      <c r="AA826" s="13">
        <f t="shared" si="510"/>
        <v>0</v>
      </c>
      <c r="AB826" s="14"/>
      <c r="AC826" s="13">
        <f t="shared" si="511"/>
        <v>0</v>
      </c>
      <c r="AD826" s="14">
        <f t="shared" si="523"/>
        <v>0</v>
      </c>
      <c r="AE826" s="13">
        <f t="shared" si="512"/>
        <v>0</v>
      </c>
      <c r="AF826" s="14">
        <f t="shared" si="524"/>
        <v>0</v>
      </c>
      <c r="AG826" s="13">
        <f t="shared" si="513"/>
        <v>0</v>
      </c>
      <c r="AH826" s="14"/>
      <c r="AI826" s="13">
        <f t="shared" si="514"/>
        <v>0</v>
      </c>
      <c r="AJ826" s="14">
        <f t="shared" si="525"/>
        <v>0</v>
      </c>
      <c r="AK826" s="13">
        <f t="shared" si="515"/>
        <v>0</v>
      </c>
      <c r="AL826" s="14">
        <f t="shared" si="526"/>
        <v>0</v>
      </c>
      <c r="AM826" s="13">
        <f t="shared" si="516"/>
        <v>1.9999999999999574E-2</v>
      </c>
      <c r="AN826" s="14"/>
      <c r="AO826" s="13">
        <f t="shared" si="527"/>
        <v>0</v>
      </c>
      <c r="AP826" s="14">
        <f t="shared" si="528"/>
        <v>0</v>
      </c>
      <c r="AQ826" s="13">
        <f t="shared" si="529"/>
        <v>16.430416666666407</v>
      </c>
      <c r="AR826" s="14">
        <f t="shared" si="530"/>
        <v>1</v>
      </c>
      <c r="AS826" s="13">
        <f t="shared" si="531"/>
        <v>0</v>
      </c>
      <c r="AT826" s="14"/>
      <c r="AU826" s="13">
        <f t="shared" si="532"/>
        <v>0</v>
      </c>
      <c r="AV826" s="14">
        <f t="shared" si="533"/>
        <v>0</v>
      </c>
      <c r="AW826" s="13">
        <f t="shared" si="534"/>
        <v>0</v>
      </c>
      <c r="AX826" s="14">
        <f t="shared" si="535"/>
        <v>0</v>
      </c>
      <c r="AY826" s="13">
        <f t="shared" si="536"/>
        <v>1.9999999999999574E-2</v>
      </c>
      <c r="AZ826" s="14"/>
      <c r="BA826" s="13">
        <f t="shared" si="537"/>
        <v>0</v>
      </c>
      <c r="BB826" s="14">
        <f t="shared" si="538"/>
        <v>0</v>
      </c>
      <c r="BC826" s="13">
        <f t="shared" si="539"/>
        <v>0</v>
      </c>
      <c r="BD826" s="14">
        <f t="shared" si="540"/>
        <v>0</v>
      </c>
      <c r="BE826" s="13">
        <f t="shared" si="541"/>
        <v>1.9999999999999574E-2</v>
      </c>
    </row>
    <row r="827" spans="1:57" x14ac:dyDescent="0.25">
      <c r="A827" s="23">
        <f t="shared" si="542"/>
        <v>16.450416666666406</v>
      </c>
      <c r="B827" s="8"/>
      <c r="C827" s="10" t="s">
        <v>14</v>
      </c>
      <c r="E827" t="s">
        <v>11</v>
      </c>
      <c r="F827" s="10"/>
      <c r="G827" s="10" t="s">
        <v>14</v>
      </c>
      <c r="H827" s="10"/>
      <c r="I827" s="32"/>
      <c r="J827" s="10" t="s">
        <v>14</v>
      </c>
      <c r="K827" s="13">
        <f t="shared" si="502"/>
        <v>0</v>
      </c>
      <c r="L827" s="14">
        <f t="shared" si="517"/>
        <v>0</v>
      </c>
      <c r="M827" s="13">
        <f t="shared" si="503"/>
        <v>0</v>
      </c>
      <c r="N827" s="14">
        <f t="shared" si="518"/>
        <v>0</v>
      </c>
      <c r="O827" s="13">
        <f t="shared" si="504"/>
        <v>1.9999999999999574E-2</v>
      </c>
      <c r="P827" s="14"/>
      <c r="Q827" s="13">
        <f t="shared" si="505"/>
        <v>0</v>
      </c>
      <c r="R827" s="14">
        <f t="shared" si="519"/>
        <v>0</v>
      </c>
      <c r="S827" s="13">
        <f t="shared" si="506"/>
        <v>0</v>
      </c>
      <c r="T827" s="14">
        <f t="shared" si="520"/>
        <v>0</v>
      </c>
      <c r="U827" s="13">
        <f t="shared" si="507"/>
        <v>0</v>
      </c>
      <c r="V827" s="14"/>
      <c r="W827" s="13">
        <f t="shared" si="508"/>
        <v>0</v>
      </c>
      <c r="X827" s="14">
        <f t="shared" si="521"/>
        <v>0</v>
      </c>
      <c r="Y827" s="13">
        <f t="shared" si="509"/>
        <v>0</v>
      </c>
      <c r="Z827" s="14">
        <f t="shared" si="522"/>
        <v>0</v>
      </c>
      <c r="AA827" s="13">
        <f t="shared" si="510"/>
        <v>0</v>
      </c>
      <c r="AB827" s="14"/>
      <c r="AC827" s="13">
        <f t="shared" si="511"/>
        <v>0</v>
      </c>
      <c r="AD827" s="14">
        <f t="shared" si="523"/>
        <v>0</v>
      </c>
      <c r="AE827" s="13">
        <f t="shared" si="512"/>
        <v>0</v>
      </c>
      <c r="AF827" s="14">
        <f t="shared" si="524"/>
        <v>0</v>
      </c>
      <c r="AG827" s="13">
        <f t="shared" si="513"/>
        <v>0</v>
      </c>
      <c r="AH827" s="14"/>
      <c r="AI827" s="13">
        <f t="shared" si="514"/>
        <v>0</v>
      </c>
      <c r="AJ827" s="14">
        <f t="shared" si="525"/>
        <v>0</v>
      </c>
      <c r="AK827" s="13">
        <f t="shared" si="515"/>
        <v>0</v>
      </c>
      <c r="AL827" s="14">
        <f t="shared" si="526"/>
        <v>0</v>
      </c>
      <c r="AM827" s="13">
        <f t="shared" si="516"/>
        <v>1.9999999999999574E-2</v>
      </c>
      <c r="AN827" s="14"/>
      <c r="AO827" s="13">
        <f t="shared" si="527"/>
        <v>0</v>
      </c>
      <c r="AP827" s="14">
        <f t="shared" si="528"/>
        <v>0</v>
      </c>
      <c r="AQ827" s="13">
        <f t="shared" si="529"/>
        <v>0</v>
      </c>
      <c r="AR827" s="14">
        <f t="shared" si="530"/>
        <v>0</v>
      </c>
      <c r="AS827" s="13">
        <f t="shared" si="531"/>
        <v>0</v>
      </c>
      <c r="AT827" s="14"/>
      <c r="AU827" s="13">
        <f t="shared" si="532"/>
        <v>0</v>
      </c>
      <c r="AV827" s="14">
        <f t="shared" si="533"/>
        <v>0</v>
      </c>
      <c r="AW827" s="13">
        <f t="shared" si="534"/>
        <v>0</v>
      </c>
      <c r="AX827" s="14">
        <f t="shared" si="535"/>
        <v>0</v>
      </c>
      <c r="AY827" s="13">
        <f t="shared" si="536"/>
        <v>1.9999999999999574E-2</v>
      </c>
      <c r="AZ827" s="14"/>
      <c r="BA827" s="13">
        <f t="shared" si="537"/>
        <v>0</v>
      </c>
      <c r="BB827" s="14">
        <f t="shared" si="538"/>
        <v>0</v>
      </c>
      <c r="BC827" s="13">
        <f t="shared" si="539"/>
        <v>0</v>
      </c>
      <c r="BD827" s="14">
        <f t="shared" si="540"/>
        <v>0</v>
      </c>
      <c r="BE827" s="13">
        <f t="shared" si="541"/>
        <v>1.9999999999999574E-2</v>
      </c>
    </row>
    <row r="828" spans="1:57" x14ac:dyDescent="0.25">
      <c r="A828" s="23">
        <f t="shared" si="542"/>
        <v>16.470416666666406</v>
      </c>
      <c r="B828" s="8"/>
      <c r="C828" s="10" t="s">
        <v>14</v>
      </c>
      <c r="E828" t="s">
        <v>11</v>
      </c>
      <c r="F828" s="10"/>
      <c r="G828" s="10" t="s">
        <v>14</v>
      </c>
      <c r="H828" s="10"/>
      <c r="I828" s="32"/>
      <c r="J828" s="10" t="s">
        <v>14</v>
      </c>
      <c r="K828" s="13">
        <f t="shared" si="502"/>
        <v>0</v>
      </c>
      <c r="L828" s="14">
        <f t="shared" si="517"/>
        <v>0</v>
      </c>
      <c r="M828" s="13">
        <f t="shared" si="503"/>
        <v>0</v>
      </c>
      <c r="N828" s="14">
        <f t="shared" si="518"/>
        <v>0</v>
      </c>
      <c r="O828" s="13">
        <f t="shared" si="504"/>
        <v>1.9999999999999574E-2</v>
      </c>
      <c r="P828" s="14"/>
      <c r="Q828" s="13">
        <f t="shared" si="505"/>
        <v>0</v>
      </c>
      <c r="R828" s="14">
        <f t="shared" si="519"/>
        <v>0</v>
      </c>
      <c r="S828" s="13">
        <f t="shared" si="506"/>
        <v>0</v>
      </c>
      <c r="T828" s="14">
        <f t="shared" si="520"/>
        <v>0</v>
      </c>
      <c r="U828" s="13">
        <f t="shared" si="507"/>
        <v>0</v>
      </c>
      <c r="V828" s="14"/>
      <c r="W828" s="13">
        <f t="shared" si="508"/>
        <v>0</v>
      </c>
      <c r="X828" s="14">
        <f t="shared" si="521"/>
        <v>0</v>
      </c>
      <c r="Y828" s="13">
        <f t="shared" si="509"/>
        <v>0</v>
      </c>
      <c r="Z828" s="14">
        <f t="shared" si="522"/>
        <v>0</v>
      </c>
      <c r="AA828" s="13">
        <f t="shared" si="510"/>
        <v>0</v>
      </c>
      <c r="AB828" s="14"/>
      <c r="AC828" s="13">
        <f t="shared" si="511"/>
        <v>0</v>
      </c>
      <c r="AD828" s="14">
        <f t="shared" si="523"/>
        <v>0</v>
      </c>
      <c r="AE828" s="13">
        <f t="shared" si="512"/>
        <v>0</v>
      </c>
      <c r="AF828" s="14">
        <f t="shared" si="524"/>
        <v>0</v>
      </c>
      <c r="AG828" s="13">
        <f t="shared" si="513"/>
        <v>0</v>
      </c>
      <c r="AH828" s="14"/>
      <c r="AI828" s="13">
        <f t="shared" si="514"/>
        <v>0</v>
      </c>
      <c r="AJ828" s="14">
        <f t="shared" si="525"/>
        <v>0</v>
      </c>
      <c r="AK828" s="13">
        <f t="shared" si="515"/>
        <v>0</v>
      </c>
      <c r="AL828" s="14">
        <f t="shared" si="526"/>
        <v>0</v>
      </c>
      <c r="AM828" s="13">
        <f t="shared" si="516"/>
        <v>1.9999999999999574E-2</v>
      </c>
      <c r="AN828" s="14"/>
      <c r="AO828" s="13">
        <f t="shared" si="527"/>
        <v>0</v>
      </c>
      <c r="AP828" s="14">
        <f t="shared" si="528"/>
        <v>0</v>
      </c>
      <c r="AQ828" s="13">
        <f t="shared" si="529"/>
        <v>0</v>
      </c>
      <c r="AR828" s="14">
        <f t="shared" si="530"/>
        <v>0</v>
      </c>
      <c r="AS828" s="13">
        <f t="shared" si="531"/>
        <v>0</v>
      </c>
      <c r="AT828" s="14"/>
      <c r="AU828" s="13">
        <f t="shared" si="532"/>
        <v>0</v>
      </c>
      <c r="AV828" s="14">
        <f t="shared" si="533"/>
        <v>0</v>
      </c>
      <c r="AW828" s="13">
        <f t="shared" si="534"/>
        <v>0</v>
      </c>
      <c r="AX828" s="14">
        <f t="shared" si="535"/>
        <v>0</v>
      </c>
      <c r="AY828" s="13">
        <f t="shared" si="536"/>
        <v>1.9999999999999574E-2</v>
      </c>
      <c r="AZ828" s="14"/>
      <c r="BA828" s="13">
        <f t="shared" si="537"/>
        <v>0</v>
      </c>
      <c r="BB828" s="14">
        <f t="shared" si="538"/>
        <v>0</v>
      </c>
      <c r="BC828" s="13">
        <f t="shared" si="539"/>
        <v>0</v>
      </c>
      <c r="BD828" s="14">
        <f t="shared" si="540"/>
        <v>0</v>
      </c>
      <c r="BE828" s="13">
        <f t="shared" si="541"/>
        <v>1.9999999999999574E-2</v>
      </c>
    </row>
    <row r="829" spans="1:57" x14ac:dyDescent="0.25">
      <c r="A829" s="23">
        <f t="shared" si="542"/>
        <v>16.490416666666405</v>
      </c>
      <c r="B829" s="8" t="s">
        <v>10</v>
      </c>
      <c r="C829" s="10" t="s">
        <v>14</v>
      </c>
      <c r="E829" t="s">
        <v>11</v>
      </c>
      <c r="F829" s="10" t="s">
        <v>14</v>
      </c>
      <c r="G829" s="10" t="s">
        <v>14</v>
      </c>
      <c r="H829" s="10"/>
      <c r="I829" s="32"/>
      <c r="J829" s="10" t="s">
        <v>14</v>
      </c>
      <c r="K829" s="13">
        <f t="shared" si="502"/>
        <v>0</v>
      </c>
      <c r="L829" s="14">
        <f t="shared" si="517"/>
        <v>0</v>
      </c>
      <c r="M829" s="13">
        <f t="shared" si="503"/>
        <v>0</v>
      </c>
      <c r="N829" s="14">
        <f t="shared" si="518"/>
        <v>0</v>
      </c>
      <c r="O829" s="13">
        <f t="shared" si="504"/>
        <v>1.9999999999999574E-2</v>
      </c>
      <c r="P829" s="14"/>
      <c r="Q829" s="13">
        <f t="shared" si="505"/>
        <v>0</v>
      </c>
      <c r="R829" s="14">
        <f t="shared" si="519"/>
        <v>0</v>
      </c>
      <c r="S829" s="13">
        <f t="shared" si="506"/>
        <v>0</v>
      </c>
      <c r="T829" s="14">
        <f t="shared" si="520"/>
        <v>0</v>
      </c>
      <c r="U829" s="13">
        <f t="shared" si="507"/>
        <v>0</v>
      </c>
      <c r="V829" s="14"/>
      <c r="W829" s="13">
        <f t="shared" si="508"/>
        <v>0</v>
      </c>
      <c r="X829" s="14">
        <f t="shared" si="521"/>
        <v>0</v>
      </c>
      <c r="Y829" s="13">
        <f t="shared" si="509"/>
        <v>0</v>
      </c>
      <c r="Z829" s="14">
        <f t="shared" si="522"/>
        <v>0</v>
      </c>
      <c r="AA829" s="13">
        <f t="shared" si="510"/>
        <v>0</v>
      </c>
      <c r="AB829" s="14"/>
      <c r="AC829" s="13">
        <f t="shared" si="511"/>
        <v>16.490416666666405</v>
      </c>
      <c r="AD829" s="14">
        <f t="shared" si="523"/>
        <v>1</v>
      </c>
      <c r="AE829" s="13">
        <f t="shared" si="512"/>
        <v>0</v>
      </c>
      <c r="AF829" s="14">
        <f t="shared" si="524"/>
        <v>0</v>
      </c>
      <c r="AG829" s="13">
        <f t="shared" si="513"/>
        <v>1.9999999999999574E-2</v>
      </c>
      <c r="AH829" s="14"/>
      <c r="AI829" s="13">
        <f t="shared" si="514"/>
        <v>0</v>
      </c>
      <c r="AJ829" s="14">
        <f t="shared" si="525"/>
        <v>0</v>
      </c>
      <c r="AK829" s="13">
        <f t="shared" si="515"/>
        <v>0</v>
      </c>
      <c r="AL829" s="14">
        <f t="shared" si="526"/>
        <v>0</v>
      </c>
      <c r="AM829" s="13">
        <f t="shared" si="516"/>
        <v>1.9999999999999574E-2</v>
      </c>
      <c r="AN829" s="14"/>
      <c r="AO829" s="13">
        <f t="shared" si="527"/>
        <v>0</v>
      </c>
      <c r="AP829" s="14">
        <f t="shared" si="528"/>
        <v>0</v>
      </c>
      <c r="AQ829" s="13">
        <f t="shared" si="529"/>
        <v>0</v>
      </c>
      <c r="AR829" s="14">
        <f t="shared" si="530"/>
        <v>0</v>
      </c>
      <c r="AS829" s="13">
        <f t="shared" si="531"/>
        <v>0</v>
      </c>
      <c r="AT829" s="14"/>
      <c r="AU829" s="13">
        <f t="shared" si="532"/>
        <v>0</v>
      </c>
      <c r="AV829" s="14">
        <f t="shared" si="533"/>
        <v>0</v>
      </c>
      <c r="AW829" s="13">
        <f t="shared" si="534"/>
        <v>0</v>
      </c>
      <c r="AX829" s="14">
        <f t="shared" si="535"/>
        <v>0</v>
      </c>
      <c r="AY829" s="13">
        <f t="shared" si="536"/>
        <v>1.9999999999999574E-2</v>
      </c>
      <c r="AZ829" s="14"/>
      <c r="BA829" s="13">
        <f t="shared" si="537"/>
        <v>0</v>
      </c>
      <c r="BB829" s="14">
        <f t="shared" si="538"/>
        <v>0</v>
      </c>
      <c r="BC829" s="13">
        <f t="shared" si="539"/>
        <v>0</v>
      </c>
      <c r="BD829" s="14">
        <f t="shared" si="540"/>
        <v>0</v>
      </c>
      <c r="BE829" s="13">
        <f t="shared" si="541"/>
        <v>1.9999999999999574E-2</v>
      </c>
    </row>
    <row r="830" spans="1:57" x14ac:dyDescent="0.25">
      <c r="A830" s="23">
        <f t="shared" si="542"/>
        <v>16.510416666666405</v>
      </c>
      <c r="B830" s="8" t="s">
        <v>67</v>
      </c>
      <c r="C830" s="10" t="s">
        <v>14</v>
      </c>
      <c r="D830" s="11"/>
      <c r="E830" t="s">
        <v>11</v>
      </c>
      <c r="F830" s="10" t="s">
        <v>14</v>
      </c>
      <c r="G830" s="10" t="s">
        <v>14</v>
      </c>
      <c r="I830" s="10" t="s">
        <v>14</v>
      </c>
      <c r="J830" s="10" t="s">
        <v>14</v>
      </c>
      <c r="K830" s="13">
        <f t="shared" si="502"/>
        <v>0</v>
      </c>
      <c r="L830" s="14">
        <f t="shared" si="517"/>
        <v>0</v>
      </c>
      <c r="M830" s="13">
        <f t="shared" si="503"/>
        <v>0</v>
      </c>
      <c r="N830" s="14">
        <f t="shared" si="518"/>
        <v>0</v>
      </c>
      <c r="O830" s="13">
        <f t="shared" si="504"/>
        <v>1.9999999999999574E-2</v>
      </c>
      <c r="P830" s="14"/>
      <c r="Q830" s="13">
        <f t="shared" si="505"/>
        <v>0</v>
      </c>
      <c r="R830" s="14">
        <f t="shared" si="519"/>
        <v>0</v>
      </c>
      <c r="S830" s="13">
        <f t="shared" si="506"/>
        <v>0</v>
      </c>
      <c r="T830" s="14">
        <f t="shared" si="520"/>
        <v>0</v>
      </c>
      <c r="U830" s="13">
        <f t="shared" si="507"/>
        <v>0</v>
      </c>
      <c r="V830" s="14"/>
      <c r="W830" s="13">
        <f t="shared" si="508"/>
        <v>0</v>
      </c>
      <c r="X830" s="14">
        <f t="shared" si="521"/>
        <v>0</v>
      </c>
      <c r="Y830" s="13">
        <f t="shared" si="509"/>
        <v>0</v>
      </c>
      <c r="Z830" s="14">
        <f t="shared" si="522"/>
        <v>0</v>
      </c>
      <c r="AA830" s="13">
        <f t="shared" si="510"/>
        <v>0</v>
      </c>
      <c r="AB830" s="14"/>
      <c r="AC830" s="13">
        <f t="shared" si="511"/>
        <v>0</v>
      </c>
      <c r="AD830" s="14">
        <f t="shared" si="523"/>
        <v>0</v>
      </c>
      <c r="AE830" s="13">
        <f t="shared" si="512"/>
        <v>0</v>
      </c>
      <c r="AF830" s="14">
        <f t="shared" si="524"/>
        <v>0</v>
      </c>
      <c r="AG830" s="13">
        <f t="shared" si="513"/>
        <v>1.9999999999999574E-2</v>
      </c>
      <c r="AH830" s="14"/>
      <c r="AI830" s="13">
        <f t="shared" si="514"/>
        <v>0</v>
      </c>
      <c r="AJ830" s="14">
        <f t="shared" si="525"/>
        <v>0</v>
      </c>
      <c r="AK830" s="13">
        <f t="shared" si="515"/>
        <v>0</v>
      </c>
      <c r="AL830" s="14">
        <f t="shared" si="526"/>
        <v>0</v>
      </c>
      <c r="AM830" s="13">
        <f t="shared" si="516"/>
        <v>1.9999999999999574E-2</v>
      </c>
      <c r="AN830" s="14"/>
      <c r="AO830" s="13">
        <f t="shared" si="527"/>
        <v>0</v>
      </c>
      <c r="AP830" s="14">
        <f t="shared" si="528"/>
        <v>0</v>
      </c>
      <c r="AQ830" s="13">
        <f t="shared" si="529"/>
        <v>0</v>
      </c>
      <c r="AR830" s="14">
        <f t="shared" si="530"/>
        <v>0</v>
      </c>
      <c r="AS830" s="13">
        <f t="shared" si="531"/>
        <v>0</v>
      </c>
      <c r="AT830" s="14"/>
      <c r="AU830" s="13">
        <f t="shared" si="532"/>
        <v>16.510416666666405</v>
      </c>
      <c r="AV830" s="14">
        <f t="shared" si="533"/>
        <v>1</v>
      </c>
      <c r="AW830" s="13">
        <f t="shared" si="534"/>
        <v>0</v>
      </c>
      <c r="AX830" s="14">
        <f t="shared" si="535"/>
        <v>0</v>
      </c>
      <c r="AY830" s="13">
        <f t="shared" si="536"/>
        <v>1.9999999999999574E-2</v>
      </c>
      <c r="AZ830" s="14"/>
      <c r="BA830" s="13">
        <f t="shared" si="537"/>
        <v>0</v>
      </c>
      <c r="BB830" s="14">
        <f t="shared" si="538"/>
        <v>0</v>
      </c>
      <c r="BC830" s="13">
        <f t="shared" si="539"/>
        <v>0</v>
      </c>
      <c r="BD830" s="14">
        <f t="shared" si="540"/>
        <v>0</v>
      </c>
      <c r="BE830" s="13">
        <f t="shared" si="541"/>
        <v>1.9999999999999574E-2</v>
      </c>
    </row>
    <row r="831" spans="1:57" x14ac:dyDescent="0.25">
      <c r="A831" s="23">
        <f t="shared" si="542"/>
        <v>16.530416666666405</v>
      </c>
      <c r="B831" s="8" t="s">
        <v>18</v>
      </c>
      <c r="C831" t="s">
        <v>11</v>
      </c>
      <c r="D831" s="10"/>
      <c r="E831" s="11" t="s">
        <v>20</v>
      </c>
      <c r="F831" s="10" t="s">
        <v>14</v>
      </c>
      <c r="G831" s="10" t="s">
        <v>14</v>
      </c>
      <c r="I831" s="10" t="s">
        <v>14</v>
      </c>
      <c r="J831" s="10" t="s">
        <v>14</v>
      </c>
      <c r="K831" s="13">
        <f t="shared" si="502"/>
        <v>0</v>
      </c>
      <c r="L831" s="14">
        <f t="shared" si="517"/>
        <v>0</v>
      </c>
      <c r="M831" s="13">
        <f t="shared" si="503"/>
        <v>0</v>
      </c>
      <c r="N831" s="14">
        <f t="shared" si="518"/>
        <v>0</v>
      </c>
      <c r="O831" s="13">
        <f t="shared" si="504"/>
        <v>0</v>
      </c>
      <c r="P831" s="14"/>
      <c r="Q831" s="13">
        <f t="shared" si="505"/>
        <v>0</v>
      </c>
      <c r="R831" s="14">
        <f t="shared" si="519"/>
        <v>0</v>
      </c>
      <c r="S831" s="13">
        <f t="shared" si="506"/>
        <v>0</v>
      </c>
      <c r="T831" s="14">
        <f t="shared" si="520"/>
        <v>0</v>
      </c>
      <c r="U831" s="13">
        <f t="shared" si="507"/>
        <v>0</v>
      </c>
      <c r="V831" s="14"/>
      <c r="W831" s="13">
        <f t="shared" si="508"/>
        <v>0</v>
      </c>
      <c r="X831" s="14">
        <f t="shared" si="521"/>
        <v>0</v>
      </c>
      <c r="Y831" s="13">
        <f t="shared" si="509"/>
        <v>16.530416666666405</v>
      </c>
      <c r="Z831" s="14">
        <f t="shared" si="522"/>
        <v>1</v>
      </c>
      <c r="AA831" s="13">
        <f t="shared" si="510"/>
        <v>0</v>
      </c>
      <c r="AB831" s="14"/>
      <c r="AC831" s="13">
        <f t="shared" si="511"/>
        <v>0</v>
      </c>
      <c r="AD831" s="14">
        <f t="shared" si="523"/>
        <v>0</v>
      </c>
      <c r="AE831" s="13">
        <f t="shared" si="512"/>
        <v>0</v>
      </c>
      <c r="AF831" s="14">
        <f t="shared" si="524"/>
        <v>0</v>
      </c>
      <c r="AG831" s="13">
        <f t="shared" si="513"/>
        <v>1.9999999999999574E-2</v>
      </c>
      <c r="AH831" s="14"/>
      <c r="AI831" s="13">
        <f t="shared" si="514"/>
        <v>0</v>
      </c>
      <c r="AJ831" s="14">
        <f t="shared" si="525"/>
        <v>0</v>
      </c>
      <c r="AK831" s="13">
        <f t="shared" si="515"/>
        <v>0</v>
      </c>
      <c r="AL831" s="14">
        <f t="shared" si="526"/>
        <v>0</v>
      </c>
      <c r="AM831" s="13">
        <f t="shared" si="516"/>
        <v>1.9999999999999574E-2</v>
      </c>
      <c r="AN831" s="14"/>
      <c r="AO831" s="13">
        <f t="shared" si="527"/>
        <v>0</v>
      </c>
      <c r="AP831" s="14">
        <f t="shared" si="528"/>
        <v>0</v>
      </c>
      <c r="AQ831" s="13">
        <f t="shared" si="529"/>
        <v>0</v>
      </c>
      <c r="AR831" s="14">
        <f t="shared" si="530"/>
        <v>0</v>
      </c>
      <c r="AS831" s="13">
        <f t="shared" si="531"/>
        <v>0</v>
      </c>
      <c r="AT831" s="14"/>
      <c r="AU831" s="13">
        <f t="shared" si="532"/>
        <v>0</v>
      </c>
      <c r="AV831" s="14">
        <f t="shared" si="533"/>
        <v>0</v>
      </c>
      <c r="AW831" s="13">
        <f t="shared" si="534"/>
        <v>0</v>
      </c>
      <c r="AX831" s="14">
        <f t="shared" si="535"/>
        <v>0</v>
      </c>
      <c r="AY831" s="13">
        <f t="shared" si="536"/>
        <v>1.9999999999999574E-2</v>
      </c>
      <c r="AZ831" s="14"/>
      <c r="BA831" s="13">
        <f t="shared" si="537"/>
        <v>0</v>
      </c>
      <c r="BB831" s="14">
        <f t="shared" si="538"/>
        <v>0</v>
      </c>
      <c r="BC831" s="13">
        <f t="shared" si="539"/>
        <v>0</v>
      </c>
      <c r="BD831" s="14">
        <f t="shared" si="540"/>
        <v>0</v>
      </c>
      <c r="BE831" s="13">
        <f t="shared" si="541"/>
        <v>1.9999999999999574E-2</v>
      </c>
    </row>
    <row r="832" spans="1:57" x14ac:dyDescent="0.25">
      <c r="A832" s="23">
        <f t="shared" si="542"/>
        <v>16.550416666666404</v>
      </c>
      <c r="B832" s="8"/>
      <c r="C832" t="s">
        <v>11</v>
      </c>
      <c r="D832" s="10"/>
      <c r="E832" s="10"/>
      <c r="F832" s="10" t="s">
        <v>14</v>
      </c>
      <c r="G832" s="10" t="s">
        <v>14</v>
      </c>
      <c r="I832" s="10" t="s">
        <v>14</v>
      </c>
      <c r="J832" s="10" t="s">
        <v>14</v>
      </c>
      <c r="K832" s="13">
        <f t="shared" si="502"/>
        <v>0</v>
      </c>
      <c r="L832" s="14">
        <f t="shared" si="517"/>
        <v>0</v>
      </c>
      <c r="M832" s="13">
        <f t="shared" si="503"/>
        <v>0</v>
      </c>
      <c r="N832" s="14">
        <f t="shared" si="518"/>
        <v>0</v>
      </c>
      <c r="O832" s="13">
        <f t="shared" si="504"/>
        <v>0</v>
      </c>
      <c r="P832" s="14"/>
      <c r="Q832" s="13">
        <f t="shared" si="505"/>
        <v>0</v>
      </c>
      <c r="R832" s="14">
        <f t="shared" si="519"/>
        <v>0</v>
      </c>
      <c r="S832" s="13">
        <f t="shared" si="506"/>
        <v>0</v>
      </c>
      <c r="T832" s="14">
        <f t="shared" si="520"/>
        <v>0</v>
      </c>
      <c r="U832" s="13">
        <f t="shared" si="507"/>
        <v>0</v>
      </c>
      <c r="V832" s="14"/>
      <c r="W832" s="13">
        <f t="shared" si="508"/>
        <v>0</v>
      </c>
      <c r="X832" s="14">
        <f t="shared" si="521"/>
        <v>0</v>
      </c>
      <c r="Y832" s="13">
        <f t="shared" si="509"/>
        <v>0</v>
      </c>
      <c r="Z832" s="14">
        <f t="shared" si="522"/>
        <v>0</v>
      </c>
      <c r="AA832" s="13">
        <f t="shared" si="510"/>
        <v>0</v>
      </c>
      <c r="AB832" s="14"/>
      <c r="AC832" s="13">
        <f t="shared" si="511"/>
        <v>0</v>
      </c>
      <c r="AD832" s="14">
        <f t="shared" si="523"/>
        <v>0</v>
      </c>
      <c r="AE832" s="13">
        <f t="shared" si="512"/>
        <v>0</v>
      </c>
      <c r="AF832" s="14">
        <f t="shared" si="524"/>
        <v>0</v>
      </c>
      <c r="AG832" s="13">
        <f t="shared" si="513"/>
        <v>1.9999999999999574E-2</v>
      </c>
      <c r="AH832" s="14"/>
      <c r="AI832" s="13">
        <f t="shared" si="514"/>
        <v>0</v>
      </c>
      <c r="AJ832" s="14">
        <f t="shared" si="525"/>
        <v>0</v>
      </c>
      <c r="AK832" s="13">
        <f t="shared" si="515"/>
        <v>0</v>
      </c>
      <c r="AL832" s="14">
        <f t="shared" si="526"/>
        <v>0</v>
      </c>
      <c r="AM832" s="13">
        <f t="shared" si="516"/>
        <v>1.9999999999999574E-2</v>
      </c>
      <c r="AN832" s="14"/>
      <c r="AO832" s="13">
        <f t="shared" si="527"/>
        <v>0</v>
      </c>
      <c r="AP832" s="14">
        <f t="shared" si="528"/>
        <v>0</v>
      </c>
      <c r="AQ832" s="13">
        <f t="shared" si="529"/>
        <v>0</v>
      </c>
      <c r="AR832" s="14">
        <f t="shared" si="530"/>
        <v>0</v>
      </c>
      <c r="AS832" s="13">
        <f t="shared" si="531"/>
        <v>0</v>
      </c>
      <c r="AT832" s="14"/>
      <c r="AU832" s="13">
        <f t="shared" si="532"/>
        <v>0</v>
      </c>
      <c r="AV832" s="14">
        <f t="shared" si="533"/>
        <v>0</v>
      </c>
      <c r="AW832" s="13">
        <f t="shared" si="534"/>
        <v>0</v>
      </c>
      <c r="AX832" s="14">
        <f t="shared" si="535"/>
        <v>0</v>
      </c>
      <c r="AY832" s="13">
        <f t="shared" si="536"/>
        <v>1.9999999999999574E-2</v>
      </c>
      <c r="AZ832" s="14"/>
      <c r="BA832" s="13">
        <f t="shared" si="537"/>
        <v>0</v>
      </c>
      <c r="BB832" s="14">
        <f t="shared" si="538"/>
        <v>0</v>
      </c>
      <c r="BC832" s="13">
        <f t="shared" si="539"/>
        <v>0</v>
      </c>
      <c r="BD832" s="14">
        <f t="shared" si="540"/>
        <v>0</v>
      </c>
      <c r="BE832" s="13">
        <f t="shared" si="541"/>
        <v>1.9999999999999574E-2</v>
      </c>
    </row>
    <row r="833" spans="1:57" x14ac:dyDescent="0.25">
      <c r="A833" s="23">
        <f t="shared" si="542"/>
        <v>16.570416666666404</v>
      </c>
      <c r="B833" s="8"/>
      <c r="C833" t="s">
        <v>11</v>
      </c>
      <c r="D833" s="10"/>
      <c r="E833" s="10"/>
      <c r="F833" s="10" t="s">
        <v>14</v>
      </c>
      <c r="G833" s="10" t="s">
        <v>14</v>
      </c>
      <c r="I833" s="10" t="s">
        <v>14</v>
      </c>
      <c r="J833" s="10" t="s">
        <v>14</v>
      </c>
      <c r="K833" s="13">
        <f t="shared" si="502"/>
        <v>0</v>
      </c>
      <c r="L833" s="14">
        <f t="shared" si="517"/>
        <v>0</v>
      </c>
      <c r="M833" s="13">
        <f t="shared" si="503"/>
        <v>0</v>
      </c>
      <c r="N833" s="14">
        <f t="shared" si="518"/>
        <v>0</v>
      </c>
      <c r="O833" s="13">
        <f t="shared" si="504"/>
        <v>0</v>
      </c>
      <c r="P833" s="14"/>
      <c r="Q833" s="13">
        <f t="shared" si="505"/>
        <v>0</v>
      </c>
      <c r="R833" s="14">
        <f t="shared" si="519"/>
        <v>0</v>
      </c>
      <c r="S833" s="13">
        <f t="shared" si="506"/>
        <v>0</v>
      </c>
      <c r="T833" s="14">
        <f t="shared" si="520"/>
        <v>0</v>
      </c>
      <c r="U833" s="13">
        <f t="shared" si="507"/>
        <v>0</v>
      </c>
      <c r="V833" s="14"/>
      <c r="W833" s="13">
        <f t="shared" si="508"/>
        <v>0</v>
      </c>
      <c r="X833" s="14">
        <f t="shared" si="521"/>
        <v>0</v>
      </c>
      <c r="Y833" s="13">
        <f t="shared" si="509"/>
        <v>0</v>
      </c>
      <c r="Z833" s="14">
        <f t="shared" si="522"/>
        <v>0</v>
      </c>
      <c r="AA833" s="13">
        <f t="shared" si="510"/>
        <v>0</v>
      </c>
      <c r="AB833" s="14"/>
      <c r="AC833" s="13">
        <f t="shared" si="511"/>
        <v>0</v>
      </c>
      <c r="AD833" s="14">
        <f t="shared" si="523"/>
        <v>0</v>
      </c>
      <c r="AE833" s="13">
        <f t="shared" si="512"/>
        <v>0</v>
      </c>
      <c r="AF833" s="14">
        <f t="shared" si="524"/>
        <v>0</v>
      </c>
      <c r="AG833" s="13">
        <f t="shared" si="513"/>
        <v>1.9999999999999574E-2</v>
      </c>
      <c r="AH833" s="14"/>
      <c r="AI833" s="13">
        <f t="shared" si="514"/>
        <v>0</v>
      </c>
      <c r="AJ833" s="14">
        <f t="shared" si="525"/>
        <v>0</v>
      </c>
      <c r="AK833" s="13">
        <f t="shared" si="515"/>
        <v>0</v>
      </c>
      <c r="AL833" s="14">
        <f t="shared" si="526"/>
        <v>0</v>
      </c>
      <c r="AM833" s="13">
        <f t="shared" si="516"/>
        <v>1.9999999999999574E-2</v>
      </c>
      <c r="AN833" s="14"/>
      <c r="AO833" s="13">
        <f t="shared" si="527"/>
        <v>0</v>
      </c>
      <c r="AP833" s="14">
        <f t="shared" si="528"/>
        <v>0</v>
      </c>
      <c r="AQ833" s="13">
        <f t="shared" si="529"/>
        <v>0</v>
      </c>
      <c r="AR833" s="14">
        <f t="shared" si="530"/>
        <v>0</v>
      </c>
      <c r="AS833" s="13">
        <f t="shared" si="531"/>
        <v>0</v>
      </c>
      <c r="AT833" s="14"/>
      <c r="AU833" s="13">
        <f t="shared" si="532"/>
        <v>0</v>
      </c>
      <c r="AV833" s="14">
        <f t="shared" si="533"/>
        <v>0</v>
      </c>
      <c r="AW833" s="13">
        <f t="shared" si="534"/>
        <v>0</v>
      </c>
      <c r="AX833" s="14">
        <f t="shared" si="535"/>
        <v>0</v>
      </c>
      <c r="AY833" s="13">
        <f t="shared" si="536"/>
        <v>1.9999999999999574E-2</v>
      </c>
      <c r="AZ833" s="14"/>
      <c r="BA833" s="13">
        <f t="shared" si="537"/>
        <v>0</v>
      </c>
      <c r="BB833" s="14">
        <f t="shared" si="538"/>
        <v>0</v>
      </c>
      <c r="BC833" s="13">
        <f t="shared" si="539"/>
        <v>0</v>
      </c>
      <c r="BD833" s="14">
        <f t="shared" si="540"/>
        <v>0</v>
      </c>
      <c r="BE833" s="13">
        <f t="shared" si="541"/>
        <v>1.9999999999999574E-2</v>
      </c>
    </row>
    <row r="834" spans="1:57" x14ac:dyDescent="0.25">
      <c r="A834" s="23">
        <f t="shared" si="542"/>
        <v>16.590416666666403</v>
      </c>
      <c r="B834" s="8"/>
      <c r="C834" t="s">
        <v>11</v>
      </c>
      <c r="D834" s="10"/>
      <c r="E834" s="10"/>
      <c r="F834" s="10" t="s">
        <v>14</v>
      </c>
      <c r="G834" s="10" t="s">
        <v>14</v>
      </c>
      <c r="H834" s="11"/>
      <c r="I834" s="10" t="s">
        <v>14</v>
      </c>
      <c r="J834" s="10" t="s">
        <v>14</v>
      </c>
      <c r="K834" s="13">
        <f t="shared" si="502"/>
        <v>0</v>
      </c>
      <c r="L834" s="14">
        <f t="shared" si="517"/>
        <v>0</v>
      </c>
      <c r="M834" s="13">
        <f t="shared" si="503"/>
        <v>0</v>
      </c>
      <c r="N834" s="14">
        <f t="shared" si="518"/>
        <v>0</v>
      </c>
      <c r="O834" s="13">
        <f t="shared" si="504"/>
        <v>0</v>
      </c>
      <c r="P834" s="14"/>
      <c r="Q834" s="13">
        <f t="shared" si="505"/>
        <v>0</v>
      </c>
      <c r="R834" s="14">
        <f t="shared" si="519"/>
        <v>0</v>
      </c>
      <c r="S834" s="13">
        <f t="shared" si="506"/>
        <v>0</v>
      </c>
      <c r="T834" s="14">
        <f t="shared" si="520"/>
        <v>0</v>
      </c>
      <c r="U834" s="13">
        <f t="shared" si="507"/>
        <v>0</v>
      </c>
      <c r="V834" s="14"/>
      <c r="W834" s="13">
        <f t="shared" si="508"/>
        <v>0</v>
      </c>
      <c r="X834" s="14">
        <f t="shared" si="521"/>
        <v>0</v>
      </c>
      <c r="Y834" s="13">
        <f t="shared" si="509"/>
        <v>0</v>
      </c>
      <c r="Z834" s="14">
        <f t="shared" si="522"/>
        <v>0</v>
      </c>
      <c r="AA834" s="13">
        <f t="shared" si="510"/>
        <v>0</v>
      </c>
      <c r="AB834" s="14"/>
      <c r="AC834" s="13">
        <f t="shared" si="511"/>
        <v>0</v>
      </c>
      <c r="AD834" s="14">
        <f t="shared" si="523"/>
        <v>0</v>
      </c>
      <c r="AE834" s="13">
        <f t="shared" si="512"/>
        <v>0</v>
      </c>
      <c r="AF834" s="14">
        <f t="shared" si="524"/>
        <v>0</v>
      </c>
      <c r="AG834" s="13">
        <f t="shared" si="513"/>
        <v>1.9999999999999574E-2</v>
      </c>
      <c r="AH834" s="14"/>
      <c r="AI834" s="13">
        <f t="shared" si="514"/>
        <v>0</v>
      </c>
      <c r="AJ834" s="14">
        <f t="shared" si="525"/>
        <v>0</v>
      </c>
      <c r="AK834" s="13">
        <f t="shared" si="515"/>
        <v>0</v>
      </c>
      <c r="AL834" s="14">
        <f t="shared" si="526"/>
        <v>0</v>
      </c>
      <c r="AM834" s="13">
        <f t="shared" si="516"/>
        <v>1.9999999999999574E-2</v>
      </c>
      <c r="AN834" s="14"/>
      <c r="AO834" s="13">
        <f t="shared" si="527"/>
        <v>0</v>
      </c>
      <c r="AP834" s="14">
        <f t="shared" si="528"/>
        <v>0</v>
      </c>
      <c r="AQ834" s="13">
        <f t="shared" si="529"/>
        <v>0</v>
      </c>
      <c r="AR834" s="14">
        <f t="shared" si="530"/>
        <v>0</v>
      </c>
      <c r="AS834" s="13">
        <f t="shared" si="531"/>
        <v>0</v>
      </c>
      <c r="AT834" s="14"/>
      <c r="AU834" s="13">
        <f t="shared" si="532"/>
        <v>0</v>
      </c>
      <c r="AV834" s="14">
        <f t="shared" si="533"/>
        <v>0</v>
      </c>
      <c r="AW834" s="13">
        <f t="shared" si="534"/>
        <v>0</v>
      </c>
      <c r="AX834" s="14">
        <f t="shared" si="535"/>
        <v>0</v>
      </c>
      <c r="AY834" s="13">
        <f t="shared" si="536"/>
        <v>1.9999999999999574E-2</v>
      </c>
      <c r="AZ834" s="14"/>
      <c r="BA834" s="13">
        <f t="shared" si="537"/>
        <v>0</v>
      </c>
      <c r="BB834" s="14">
        <f t="shared" si="538"/>
        <v>0</v>
      </c>
      <c r="BC834" s="13">
        <f t="shared" si="539"/>
        <v>0</v>
      </c>
      <c r="BD834" s="14">
        <f t="shared" si="540"/>
        <v>0</v>
      </c>
      <c r="BE834" s="13">
        <f t="shared" si="541"/>
        <v>1.9999999999999574E-2</v>
      </c>
    </row>
    <row r="835" spans="1:57" x14ac:dyDescent="0.25">
      <c r="A835" s="23">
        <f t="shared" si="542"/>
        <v>16.610416666666403</v>
      </c>
      <c r="B835" s="8" t="s">
        <v>16</v>
      </c>
      <c r="C835" t="s">
        <v>11</v>
      </c>
      <c r="D835" s="10" t="s">
        <v>14</v>
      </c>
      <c r="E835" s="10"/>
      <c r="F835" s="10" t="s">
        <v>14</v>
      </c>
      <c r="G835" s="10" t="s">
        <v>14</v>
      </c>
      <c r="H835" s="11"/>
      <c r="I835" s="10" t="s">
        <v>14</v>
      </c>
      <c r="J835" s="10" t="s">
        <v>14</v>
      </c>
      <c r="K835" s="13">
        <f t="shared" si="502"/>
        <v>0</v>
      </c>
      <c r="L835" s="14">
        <f t="shared" si="517"/>
        <v>0</v>
      </c>
      <c r="M835" s="13">
        <f t="shared" si="503"/>
        <v>0</v>
      </c>
      <c r="N835" s="14">
        <f t="shared" si="518"/>
        <v>0</v>
      </c>
      <c r="O835" s="13">
        <f t="shared" si="504"/>
        <v>0</v>
      </c>
      <c r="P835" s="14"/>
      <c r="Q835" s="13">
        <f t="shared" si="505"/>
        <v>16.610416666666403</v>
      </c>
      <c r="R835" s="14">
        <f t="shared" si="519"/>
        <v>1</v>
      </c>
      <c r="S835" s="13">
        <f t="shared" si="506"/>
        <v>0</v>
      </c>
      <c r="T835" s="14">
        <f t="shared" si="520"/>
        <v>0</v>
      </c>
      <c r="U835" s="13">
        <f t="shared" si="507"/>
        <v>1.9999999999999574E-2</v>
      </c>
      <c r="V835" s="14"/>
      <c r="W835" s="13">
        <f t="shared" si="508"/>
        <v>0</v>
      </c>
      <c r="X835" s="14">
        <f t="shared" si="521"/>
        <v>0</v>
      </c>
      <c r="Y835" s="13">
        <f t="shared" si="509"/>
        <v>0</v>
      </c>
      <c r="Z835" s="14">
        <f t="shared" si="522"/>
        <v>0</v>
      </c>
      <c r="AA835" s="13">
        <f t="shared" si="510"/>
        <v>0</v>
      </c>
      <c r="AB835" s="14"/>
      <c r="AC835" s="13">
        <f t="shared" si="511"/>
        <v>0</v>
      </c>
      <c r="AD835" s="14">
        <f t="shared" si="523"/>
        <v>0</v>
      </c>
      <c r="AE835" s="13">
        <f t="shared" si="512"/>
        <v>0</v>
      </c>
      <c r="AF835" s="14">
        <f t="shared" si="524"/>
        <v>0</v>
      </c>
      <c r="AG835" s="13">
        <f t="shared" si="513"/>
        <v>1.9999999999999574E-2</v>
      </c>
      <c r="AH835" s="14"/>
      <c r="AI835" s="13">
        <f t="shared" si="514"/>
        <v>0</v>
      </c>
      <c r="AJ835" s="14">
        <f t="shared" si="525"/>
        <v>0</v>
      </c>
      <c r="AK835" s="13">
        <f t="shared" si="515"/>
        <v>0</v>
      </c>
      <c r="AL835" s="14">
        <f t="shared" si="526"/>
        <v>0</v>
      </c>
      <c r="AM835" s="13">
        <f t="shared" si="516"/>
        <v>1.9999999999999574E-2</v>
      </c>
      <c r="AN835" s="14"/>
      <c r="AO835" s="13">
        <f t="shared" si="527"/>
        <v>0</v>
      </c>
      <c r="AP835" s="14">
        <f t="shared" si="528"/>
        <v>0</v>
      </c>
      <c r="AQ835" s="13">
        <f t="shared" si="529"/>
        <v>0</v>
      </c>
      <c r="AR835" s="14">
        <f t="shared" si="530"/>
        <v>0</v>
      </c>
      <c r="AS835" s="13">
        <f t="shared" si="531"/>
        <v>0</v>
      </c>
      <c r="AT835" s="14"/>
      <c r="AU835" s="13">
        <f t="shared" si="532"/>
        <v>0</v>
      </c>
      <c r="AV835" s="14">
        <f t="shared" si="533"/>
        <v>0</v>
      </c>
      <c r="AW835" s="13">
        <f t="shared" si="534"/>
        <v>0</v>
      </c>
      <c r="AX835" s="14">
        <f t="shared" si="535"/>
        <v>0</v>
      </c>
      <c r="AY835" s="13">
        <f t="shared" si="536"/>
        <v>1.9999999999999574E-2</v>
      </c>
      <c r="AZ835" s="14"/>
      <c r="BA835" s="13">
        <f t="shared" si="537"/>
        <v>0</v>
      </c>
      <c r="BB835" s="14">
        <f t="shared" si="538"/>
        <v>0</v>
      </c>
      <c r="BC835" s="13">
        <f t="shared" si="539"/>
        <v>0</v>
      </c>
      <c r="BD835" s="14">
        <f t="shared" si="540"/>
        <v>0</v>
      </c>
      <c r="BE835" s="13">
        <f t="shared" si="541"/>
        <v>1.9999999999999574E-2</v>
      </c>
    </row>
    <row r="836" spans="1:57" x14ac:dyDescent="0.25">
      <c r="A836" s="23">
        <f t="shared" si="542"/>
        <v>16.630416666666402</v>
      </c>
      <c r="B836" s="8" t="s">
        <v>22</v>
      </c>
      <c r="C836" s="11" t="s">
        <v>20</v>
      </c>
      <c r="D836" s="10" t="s">
        <v>14</v>
      </c>
      <c r="E836" s="10"/>
      <c r="F836" s="10" t="s">
        <v>14</v>
      </c>
      <c r="G836" s="10" t="s">
        <v>14</v>
      </c>
      <c r="H836" s="10"/>
      <c r="I836" s="10" t="s">
        <v>14</v>
      </c>
      <c r="J836" t="s">
        <v>11</v>
      </c>
      <c r="K836" s="13">
        <f t="shared" si="502"/>
        <v>0</v>
      </c>
      <c r="L836" s="14">
        <f t="shared" si="517"/>
        <v>0</v>
      </c>
      <c r="M836" s="13">
        <f t="shared" si="503"/>
        <v>16.630416666666402</v>
      </c>
      <c r="N836" s="14">
        <f t="shared" si="518"/>
        <v>1</v>
      </c>
      <c r="O836" s="13">
        <f t="shared" si="504"/>
        <v>0</v>
      </c>
      <c r="P836" s="14"/>
      <c r="Q836" s="13">
        <f t="shared" si="505"/>
        <v>0</v>
      </c>
      <c r="R836" s="14">
        <f t="shared" si="519"/>
        <v>0</v>
      </c>
      <c r="S836" s="13">
        <f t="shared" si="506"/>
        <v>0</v>
      </c>
      <c r="T836" s="14">
        <f t="shared" si="520"/>
        <v>0</v>
      </c>
      <c r="U836" s="13">
        <f t="shared" si="507"/>
        <v>1.9999999999999574E-2</v>
      </c>
      <c r="V836" s="14"/>
      <c r="W836" s="13">
        <f t="shared" si="508"/>
        <v>0</v>
      </c>
      <c r="X836" s="14">
        <f t="shared" si="521"/>
        <v>0</v>
      </c>
      <c r="Y836" s="13">
        <f t="shared" si="509"/>
        <v>0</v>
      </c>
      <c r="Z836" s="14">
        <f t="shared" si="522"/>
        <v>0</v>
      </c>
      <c r="AA836" s="13">
        <f t="shared" si="510"/>
        <v>0</v>
      </c>
      <c r="AB836" s="14"/>
      <c r="AC836" s="13">
        <f t="shared" si="511"/>
        <v>0</v>
      </c>
      <c r="AD836" s="14">
        <f t="shared" si="523"/>
        <v>0</v>
      </c>
      <c r="AE836" s="13">
        <f t="shared" si="512"/>
        <v>0</v>
      </c>
      <c r="AF836" s="14">
        <f t="shared" si="524"/>
        <v>0</v>
      </c>
      <c r="AG836" s="13">
        <f t="shared" si="513"/>
        <v>1.9999999999999574E-2</v>
      </c>
      <c r="AH836" s="14"/>
      <c r="AI836" s="13">
        <f t="shared" si="514"/>
        <v>0</v>
      </c>
      <c r="AJ836" s="14">
        <f t="shared" si="525"/>
        <v>0</v>
      </c>
      <c r="AK836" s="13">
        <f t="shared" si="515"/>
        <v>0</v>
      </c>
      <c r="AL836" s="14">
        <f t="shared" si="526"/>
        <v>0</v>
      </c>
      <c r="AM836" s="13">
        <f t="shared" si="516"/>
        <v>0</v>
      </c>
      <c r="AN836" s="14"/>
      <c r="AO836" s="13">
        <f t="shared" si="527"/>
        <v>0</v>
      </c>
      <c r="AP836" s="14">
        <f t="shared" si="528"/>
        <v>0</v>
      </c>
      <c r="AQ836" s="13">
        <f t="shared" si="529"/>
        <v>0</v>
      </c>
      <c r="AR836" s="14">
        <f t="shared" si="530"/>
        <v>0</v>
      </c>
      <c r="AS836" s="13">
        <f t="shared" si="531"/>
        <v>0</v>
      </c>
      <c r="AT836" s="14"/>
      <c r="AU836" s="13">
        <f t="shared" si="532"/>
        <v>0</v>
      </c>
      <c r="AV836" s="14">
        <f t="shared" si="533"/>
        <v>0</v>
      </c>
      <c r="AW836" s="13">
        <f t="shared" si="534"/>
        <v>0</v>
      </c>
      <c r="AX836" s="14">
        <f t="shared" si="535"/>
        <v>0</v>
      </c>
      <c r="AY836" s="13">
        <f t="shared" si="536"/>
        <v>0</v>
      </c>
      <c r="AZ836" s="14"/>
      <c r="BA836" s="13">
        <f t="shared" si="537"/>
        <v>0</v>
      </c>
      <c r="BB836" s="14">
        <f t="shared" si="538"/>
        <v>0</v>
      </c>
      <c r="BC836" s="13">
        <f t="shared" si="539"/>
        <v>0</v>
      </c>
      <c r="BD836" s="14">
        <f t="shared" si="540"/>
        <v>0</v>
      </c>
      <c r="BE836" s="13">
        <f t="shared" si="541"/>
        <v>0</v>
      </c>
    </row>
    <row r="837" spans="1:57" x14ac:dyDescent="0.25">
      <c r="A837" s="23">
        <f t="shared" si="542"/>
        <v>16.650416666666402</v>
      </c>
      <c r="B837" s="8" t="s">
        <v>77</v>
      </c>
      <c r="D837" s="10" t="s">
        <v>14</v>
      </c>
      <c r="E837" s="10"/>
      <c r="F837" s="10" t="s">
        <v>14</v>
      </c>
      <c r="G837" t="s">
        <v>11</v>
      </c>
      <c r="H837" s="10"/>
      <c r="I837" s="10" t="s">
        <v>14</v>
      </c>
      <c r="J837" s="11" t="s">
        <v>20</v>
      </c>
      <c r="K837" s="13">
        <f t="shared" ref="K837:K900" si="543">IF(B837="Line 1 Fails",A837,0)</f>
        <v>0</v>
      </c>
      <c r="L837" s="14">
        <f t="shared" si="517"/>
        <v>0</v>
      </c>
      <c r="M837" s="13">
        <f t="shared" ref="M837:M900" si="544">IF(B837="Line 1 repd.",A837,0)</f>
        <v>0</v>
      </c>
      <c r="N837" s="14">
        <f t="shared" si="518"/>
        <v>0</v>
      </c>
      <c r="O837" s="13">
        <f t="shared" ref="O837:O900" si="545">IF(C837="Dn(waiting)",A838-A837,0)</f>
        <v>0</v>
      </c>
      <c r="P837" s="14"/>
      <c r="Q837" s="13">
        <f t="shared" ref="Q837:Q900" si="546">IF(B837="Line 2 Fails",A837,0)</f>
        <v>0</v>
      </c>
      <c r="R837" s="14">
        <f t="shared" si="519"/>
        <v>0</v>
      </c>
      <c r="S837" s="13">
        <f t="shared" ref="S837:S900" si="547">IF(B837="Line 2 repd.",A837,0)</f>
        <v>0</v>
      </c>
      <c r="T837" s="14">
        <f t="shared" si="520"/>
        <v>0</v>
      </c>
      <c r="U837" s="13">
        <f t="shared" ref="U837:U900" si="548">IF(D837="Dn(waiting)",A838-A837,0)</f>
        <v>1.9999999999999574E-2</v>
      </c>
      <c r="V837" s="14"/>
      <c r="W837" s="13">
        <f t="shared" ref="W837:W900" si="549">IF(B837="Line 3 Fails",A837,0)</f>
        <v>0</v>
      </c>
      <c r="X837" s="14">
        <f t="shared" si="521"/>
        <v>0</v>
      </c>
      <c r="Y837" s="13">
        <f t="shared" ref="Y837:Y900" si="550">IF(B837="Line 3 repd.",A837,0)</f>
        <v>0</v>
      </c>
      <c r="Z837" s="14">
        <f t="shared" si="522"/>
        <v>0</v>
      </c>
      <c r="AA837" s="13">
        <f t="shared" ref="AA837:AA900" si="551">IF(E837="Dn(waiting)",A838-A837,0)</f>
        <v>0</v>
      </c>
      <c r="AB837" s="14"/>
      <c r="AC837" s="13">
        <f t="shared" ref="AC837:AC900" si="552">IF(B837="Line 4 Fails",A837,0)</f>
        <v>0</v>
      </c>
      <c r="AD837" s="14">
        <f t="shared" si="523"/>
        <v>0</v>
      </c>
      <c r="AE837" s="13">
        <f t="shared" ref="AE837:AE900" si="553">IF(B837="Line 4 repd.",A837,0)</f>
        <v>0</v>
      </c>
      <c r="AF837" s="14">
        <f t="shared" si="524"/>
        <v>0</v>
      </c>
      <c r="AG837" s="13">
        <f t="shared" ref="AG837:AG900" si="554">IF(F837="Dn(waiting)",A838-A837,0)</f>
        <v>1.9999999999999574E-2</v>
      </c>
      <c r="AH837" s="14"/>
      <c r="AI837" s="13">
        <f t="shared" ref="AI837:AI900" si="555">IF(B837="Line 5 Fails",A837,0)</f>
        <v>0</v>
      </c>
      <c r="AJ837" s="14">
        <f t="shared" si="525"/>
        <v>0</v>
      </c>
      <c r="AK837" s="13">
        <f t="shared" ref="AK837:AK900" si="556">IF(B837="Line 5 repd.",A837,0)</f>
        <v>0</v>
      </c>
      <c r="AL837" s="14">
        <f t="shared" si="526"/>
        <v>0</v>
      </c>
      <c r="AM837" s="13">
        <f t="shared" ref="AM837:AM900" si="557">IF(J837="Dn(waiting)",A838-A837,0)</f>
        <v>0</v>
      </c>
      <c r="AN837" s="14"/>
      <c r="AO837" s="13">
        <f t="shared" si="527"/>
        <v>0</v>
      </c>
      <c r="AP837" s="14">
        <f t="shared" si="528"/>
        <v>0</v>
      </c>
      <c r="AQ837" s="13">
        <f t="shared" si="529"/>
        <v>0</v>
      </c>
      <c r="AR837" s="14">
        <f t="shared" si="530"/>
        <v>0</v>
      </c>
      <c r="AS837" s="13">
        <f t="shared" si="531"/>
        <v>0</v>
      </c>
      <c r="AT837" s="14"/>
      <c r="AU837" s="13">
        <f t="shared" si="532"/>
        <v>0</v>
      </c>
      <c r="AV837" s="14">
        <f t="shared" si="533"/>
        <v>0</v>
      </c>
      <c r="AW837" s="13">
        <f t="shared" si="534"/>
        <v>0</v>
      </c>
      <c r="AX837" s="14">
        <f t="shared" si="535"/>
        <v>0</v>
      </c>
      <c r="AY837" s="13">
        <f t="shared" si="536"/>
        <v>0</v>
      </c>
      <c r="AZ837" s="14"/>
      <c r="BA837" s="13">
        <f t="shared" si="537"/>
        <v>0</v>
      </c>
      <c r="BB837" s="14">
        <f t="shared" si="538"/>
        <v>0</v>
      </c>
      <c r="BC837" s="13">
        <f t="shared" si="539"/>
        <v>16.650416666666402</v>
      </c>
      <c r="BD837" s="14">
        <f t="shared" si="540"/>
        <v>1</v>
      </c>
      <c r="BE837" s="13">
        <f t="shared" si="541"/>
        <v>0</v>
      </c>
    </row>
    <row r="838" spans="1:57" x14ac:dyDescent="0.25">
      <c r="A838" s="23">
        <f t="shared" si="542"/>
        <v>16.670416666666402</v>
      </c>
      <c r="B838" s="8"/>
      <c r="C838" s="11"/>
      <c r="D838" s="10" t="s">
        <v>14</v>
      </c>
      <c r="E838" s="10"/>
      <c r="F838" s="10" t="s">
        <v>14</v>
      </c>
      <c r="G838" t="s">
        <v>11</v>
      </c>
      <c r="H838" s="10"/>
      <c r="I838" s="10" t="s">
        <v>14</v>
      </c>
      <c r="J838" s="10"/>
      <c r="K838" s="13">
        <f t="shared" si="543"/>
        <v>0</v>
      </c>
      <c r="L838" s="14">
        <f t="shared" ref="L838:L901" si="558">IF(K838&gt;0,1,0)</f>
        <v>0</v>
      </c>
      <c r="M838" s="13">
        <f t="shared" si="544"/>
        <v>0</v>
      </c>
      <c r="N838" s="14">
        <f t="shared" ref="N838:N901" si="559">IF(M838&gt;0,1,0)</f>
        <v>0</v>
      </c>
      <c r="O838" s="13">
        <f t="shared" si="545"/>
        <v>0</v>
      </c>
      <c r="P838" s="14"/>
      <c r="Q838" s="13">
        <f t="shared" si="546"/>
        <v>0</v>
      </c>
      <c r="R838" s="14">
        <f t="shared" ref="R838:R901" si="560">IF(Q838&gt;0,1,0)</f>
        <v>0</v>
      </c>
      <c r="S838" s="13">
        <f t="shared" si="547"/>
        <v>0</v>
      </c>
      <c r="T838" s="14">
        <f t="shared" ref="T838:T901" si="561">IF(S838&gt;0,1,0)</f>
        <v>0</v>
      </c>
      <c r="U838" s="13">
        <f t="shared" si="548"/>
        <v>1.9999999999999574E-2</v>
      </c>
      <c r="V838" s="14"/>
      <c r="W838" s="13">
        <f t="shared" si="549"/>
        <v>0</v>
      </c>
      <c r="X838" s="14">
        <f t="shared" ref="X838:X901" si="562">IF(W838&gt;0,1,0)</f>
        <v>0</v>
      </c>
      <c r="Y838" s="13">
        <f t="shared" si="550"/>
        <v>0</v>
      </c>
      <c r="Z838" s="14">
        <f t="shared" ref="Z838:Z901" si="563">IF(Y838&gt;0,1,0)</f>
        <v>0</v>
      </c>
      <c r="AA838" s="13">
        <f t="shared" si="551"/>
        <v>0</v>
      </c>
      <c r="AB838" s="14"/>
      <c r="AC838" s="13">
        <f t="shared" si="552"/>
        <v>0</v>
      </c>
      <c r="AD838" s="14">
        <f t="shared" ref="AD838:AD901" si="564">IF(AC838&gt;0,1,0)</f>
        <v>0</v>
      </c>
      <c r="AE838" s="13">
        <f t="shared" si="553"/>
        <v>0</v>
      </c>
      <c r="AF838" s="14">
        <f t="shared" ref="AF838:AF901" si="565">IF(AE838&gt;0,1,0)</f>
        <v>0</v>
      </c>
      <c r="AG838" s="13">
        <f t="shared" si="554"/>
        <v>1.9999999999999574E-2</v>
      </c>
      <c r="AH838" s="14"/>
      <c r="AI838" s="13">
        <f t="shared" si="555"/>
        <v>0</v>
      </c>
      <c r="AJ838" s="14">
        <f t="shared" ref="AJ838:AJ901" si="566">IF(AI838&gt;0,1,0)</f>
        <v>0</v>
      </c>
      <c r="AK838" s="13">
        <f t="shared" si="556"/>
        <v>0</v>
      </c>
      <c r="AL838" s="14">
        <f t="shared" ref="AL838:AL901" si="567">IF(AK838&gt;0,1,0)</f>
        <v>0</v>
      </c>
      <c r="AM838" s="13">
        <f t="shared" si="557"/>
        <v>0</v>
      </c>
      <c r="AN838" s="14"/>
      <c r="AO838" s="13">
        <f t="shared" ref="AO838:AO901" si="568">IF(B838="Line 6 Fails",A838,0)</f>
        <v>0</v>
      </c>
      <c r="AP838" s="14">
        <f t="shared" ref="AP838:AP901" si="569">IF(AO838&gt;0,1,0)</f>
        <v>0</v>
      </c>
      <c r="AQ838" s="13">
        <f t="shared" ref="AQ838:AQ901" si="570">IF(B838="Line 6 repd.",A838,0)</f>
        <v>0</v>
      </c>
      <c r="AR838" s="14">
        <f t="shared" ref="AR838:AR901" si="571">IF(AQ838&gt;0,1,0)</f>
        <v>0</v>
      </c>
      <c r="AS838" s="13">
        <f t="shared" ref="AS838:AS901" si="572">IF(H838="Dn(waiting)",A839-A838,0)</f>
        <v>0</v>
      </c>
      <c r="AT838" s="14"/>
      <c r="AU838" s="13">
        <f t="shared" ref="AU838:AU901" si="573">IF(B838="Line 7 Fails",A838,0)</f>
        <v>0</v>
      </c>
      <c r="AV838" s="14">
        <f t="shared" ref="AV838:AV901" si="574">IF(AU838&gt;0,1,0)</f>
        <v>0</v>
      </c>
      <c r="AW838" s="13">
        <f t="shared" ref="AW838:AW901" si="575">IF(B838="Line 7 repd.",A838,0)</f>
        <v>0</v>
      </c>
      <c r="AX838" s="14">
        <f t="shared" ref="AX838:AX901" si="576">IF(AW838&gt;0,1,0)</f>
        <v>0</v>
      </c>
      <c r="AY838" s="13">
        <f t="shared" ref="AY838:AY901" si="577">IF(J838="Dn(waiting)",A839-A838,0)</f>
        <v>0</v>
      </c>
      <c r="AZ838" s="14"/>
      <c r="BA838" s="13">
        <f t="shared" ref="BA838:BA901" si="578">IF(B838="Line 8 Fails",A838,0)</f>
        <v>0</v>
      </c>
      <c r="BB838" s="14">
        <f t="shared" ref="BB838:BB901" si="579">IF(BA838&gt;0,1,0)</f>
        <v>0</v>
      </c>
      <c r="BC838" s="13">
        <f t="shared" ref="BC838:BC901" si="580">IF(B838="Line 8 repd.",A838,0)</f>
        <v>0</v>
      </c>
      <c r="BD838" s="14">
        <f t="shared" ref="BD838:BD901" si="581">IF(BC838&gt;0,1,0)</f>
        <v>0</v>
      </c>
      <c r="BE838" s="13">
        <f t="shared" ref="BE838:BE901" si="582">IF(J838="Dn(waiting)",A839-A838,0)</f>
        <v>0</v>
      </c>
    </row>
    <row r="839" spans="1:57" x14ac:dyDescent="0.25">
      <c r="A839" s="23">
        <f t="shared" ref="A839:A902" si="583">A838+0.02</f>
        <v>16.690416666666401</v>
      </c>
      <c r="B839" s="8" t="s">
        <v>21</v>
      </c>
      <c r="C839" s="10"/>
      <c r="D839" s="10" t="s">
        <v>14</v>
      </c>
      <c r="E839" s="10" t="s">
        <v>14</v>
      </c>
      <c r="F839" s="10" t="s">
        <v>14</v>
      </c>
      <c r="G839" t="s">
        <v>11</v>
      </c>
      <c r="H839" s="32"/>
      <c r="I839" s="10" t="s">
        <v>14</v>
      </c>
      <c r="J839" s="10"/>
      <c r="K839" s="13">
        <f t="shared" si="543"/>
        <v>0</v>
      </c>
      <c r="L839" s="14">
        <f t="shared" si="558"/>
        <v>0</v>
      </c>
      <c r="M839" s="13">
        <f t="shared" si="544"/>
        <v>0</v>
      </c>
      <c r="N839" s="14">
        <f t="shared" si="559"/>
        <v>0</v>
      </c>
      <c r="O839" s="13">
        <f t="shared" si="545"/>
        <v>0</v>
      </c>
      <c r="P839" s="14"/>
      <c r="Q839" s="13">
        <f t="shared" si="546"/>
        <v>0</v>
      </c>
      <c r="R839" s="14">
        <f t="shared" si="560"/>
        <v>0</v>
      </c>
      <c r="S839" s="13">
        <f t="shared" si="547"/>
        <v>0</v>
      </c>
      <c r="T839" s="14">
        <f t="shared" si="561"/>
        <v>0</v>
      </c>
      <c r="U839" s="13">
        <f t="shared" si="548"/>
        <v>1.9999999999999574E-2</v>
      </c>
      <c r="V839" s="14"/>
      <c r="W839" s="13">
        <f t="shared" si="549"/>
        <v>16.690416666666401</v>
      </c>
      <c r="X839" s="14">
        <f t="shared" si="562"/>
        <v>1</v>
      </c>
      <c r="Y839" s="13">
        <f t="shared" si="550"/>
        <v>0</v>
      </c>
      <c r="Z839" s="14">
        <f t="shared" si="563"/>
        <v>0</v>
      </c>
      <c r="AA839" s="13">
        <f t="shared" si="551"/>
        <v>1.9999999999999574E-2</v>
      </c>
      <c r="AB839" s="14"/>
      <c r="AC839" s="13">
        <f t="shared" si="552"/>
        <v>0</v>
      </c>
      <c r="AD839" s="14">
        <f t="shared" si="564"/>
        <v>0</v>
      </c>
      <c r="AE839" s="13">
        <f t="shared" si="553"/>
        <v>0</v>
      </c>
      <c r="AF839" s="14">
        <f t="shared" si="565"/>
        <v>0</v>
      </c>
      <c r="AG839" s="13">
        <f t="shared" si="554"/>
        <v>1.9999999999999574E-2</v>
      </c>
      <c r="AH839" s="14"/>
      <c r="AI839" s="13">
        <f t="shared" si="555"/>
        <v>0</v>
      </c>
      <c r="AJ839" s="14">
        <f t="shared" si="566"/>
        <v>0</v>
      </c>
      <c r="AK839" s="13">
        <f t="shared" si="556"/>
        <v>0</v>
      </c>
      <c r="AL839" s="14">
        <f t="shared" si="567"/>
        <v>0</v>
      </c>
      <c r="AM839" s="13">
        <f t="shared" si="557"/>
        <v>0</v>
      </c>
      <c r="AN839" s="14"/>
      <c r="AO839" s="13">
        <f t="shared" si="568"/>
        <v>0</v>
      </c>
      <c r="AP839" s="14">
        <f t="shared" si="569"/>
        <v>0</v>
      </c>
      <c r="AQ839" s="13">
        <f t="shared" si="570"/>
        <v>0</v>
      </c>
      <c r="AR839" s="14">
        <f t="shared" si="571"/>
        <v>0</v>
      </c>
      <c r="AS839" s="13">
        <f t="shared" si="572"/>
        <v>0</v>
      </c>
      <c r="AT839" s="14"/>
      <c r="AU839" s="13">
        <f t="shared" si="573"/>
        <v>0</v>
      </c>
      <c r="AV839" s="14">
        <f t="shared" si="574"/>
        <v>0</v>
      </c>
      <c r="AW839" s="13">
        <f t="shared" si="575"/>
        <v>0</v>
      </c>
      <c r="AX839" s="14">
        <f t="shared" si="576"/>
        <v>0</v>
      </c>
      <c r="AY839" s="13">
        <f t="shared" si="577"/>
        <v>0</v>
      </c>
      <c r="AZ839" s="14"/>
      <c r="BA839" s="13">
        <f t="shared" si="578"/>
        <v>0</v>
      </c>
      <c r="BB839" s="14">
        <f t="shared" si="579"/>
        <v>0</v>
      </c>
      <c r="BC839" s="13">
        <f t="shared" si="580"/>
        <v>0</v>
      </c>
      <c r="BD839" s="14">
        <f t="shared" si="581"/>
        <v>0</v>
      </c>
      <c r="BE839" s="13">
        <f t="shared" si="582"/>
        <v>0</v>
      </c>
    </row>
    <row r="840" spans="1:57" x14ac:dyDescent="0.25">
      <c r="A840" s="23">
        <f t="shared" si="583"/>
        <v>16.710416666666401</v>
      </c>
      <c r="B840" s="8" t="s">
        <v>15</v>
      </c>
      <c r="C840" s="10"/>
      <c r="D840" s="10" t="s">
        <v>14</v>
      </c>
      <c r="E840" s="10" t="s">
        <v>14</v>
      </c>
      <c r="F840" t="s">
        <v>11</v>
      </c>
      <c r="G840" s="11" t="s">
        <v>20</v>
      </c>
      <c r="H840" s="10"/>
      <c r="I840" s="10" t="s">
        <v>14</v>
      </c>
      <c r="J840" s="10"/>
      <c r="K840" s="13">
        <f t="shared" si="543"/>
        <v>0</v>
      </c>
      <c r="L840" s="14">
        <f t="shared" si="558"/>
        <v>0</v>
      </c>
      <c r="M840" s="13">
        <f t="shared" si="544"/>
        <v>0</v>
      </c>
      <c r="N840" s="14">
        <f t="shared" si="559"/>
        <v>0</v>
      </c>
      <c r="O840" s="13">
        <f t="shared" si="545"/>
        <v>0</v>
      </c>
      <c r="P840" s="14"/>
      <c r="Q840" s="13">
        <f t="shared" si="546"/>
        <v>0</v>
      </c>
      <c r="R840" s="14">
        <f t="shared" si="560"/>
        <v>0</v>
      </c>
      <c r="S840" s="13">
        <f t="shared" si="547"/>
        <v>0</v>
      </c>
      <c r="T840" s="14">
        <f t="shared" si="561"/>
        <v>0</v>
      </c>
      <c r="U840" s="13">
        <f t="shared" si="548"/>
        <v>1.9999999999999574E-2</v>
      </c>
      <c r="V840" s="14"/>
      <c r="W840" s="13">
        <f t="shared" si="549"/>
        <v>0</v>
      </c>
      <c r="X840" s="14">
        <f t="shared" si="562"/>
        <v>0</v>
      </c>
      <c r="Y840" s="13">
        <f t="shared" si="550"/>
        <v>0</v>
      </c>
      <c r="Z840" s="14">
        <f t="shared" si="563"/>
        <v>0</v>
      </c>
      <c r="AA840" s="13">
        <f t="shared" si="551"/>
        <v>1.9999999999999574E-2</v>
      </c>
      <c r="AB840" s="14"/>
      <c r="AC840" s="13">
        <f t="shared" si="552"/>
        <v>0</v>
      </c>
      <c r="AD840" s="14">
        <f t="shared" si="564"/>
        <v>0</v>
      </c>
      <c r="AE840" s="13">
        <f t="shared" si="553"/>
        <v>0</v>
      </c>
      <c r="AF840" s="14">
        <f t="shared" si="565"/>
        <v>0</v>
      </c>
      <c r="AG840" s="13">
        <f t="shared" si="554"/>
        <v>0</v>
      </c>
      <c r="AH840" s="14"/>
      <c r="AI840" s="13">
        <f t="shared" si="555"/>
        <v>0</v>
      </c>
      <c r="AJ840" s="14">
        <f t="shared" si="566"/>
        <v>0</v>
      </c>
      <c r="AK840" s="13">
        <f t="shared" si="556"/>
        <v>16.710416666666401</v>
      </c>
      <c r="AL840" s="14">
        <f t="shared" si="567"/>
        <v>1</v>
      </c>
      <c r="AM840" s="13">
        <f t="shared" si="557"/>
        <v>0</v>
      </c>
      <c r="AN840" s="14"/>
      <c r="AO840" s="13">
        <f t="shared" si="568"/>
        <v>0</v>
      </c>
      <c r="AP840" s="14">
        <f t="shared" si="569"/>
        <v>0</v>
      </c>
      <c r="AQ840" s="13">
        <f t="shared" si="570"/>
        <v>0</v>
      </c>
      <c r="AR840" s="14">
        <f t="shared" si="571"/>
        <v>0</v>
      </c>
      <c r="AS840" s="13">
        <f t="shared" si="572"/>
        <v>0</v>
      </c>
      <c r="AT840" s="14"/>
      <c r="AU840" s="13">
        <f t="shared" si="573"/>
        <v>0</v>
      </c>
      <c r="AV840" s="14">
        <f t="shared" si="574"/>
        <v>0</v>
      </c>
      <c r="AW840" s="13">
        <f t="shared" si="575"/>
        <v>0</v>
      </c>
      <c r="AX840" s="14">
        <f t="shared" si="576"/>
        <v>0</v>
      </c>
      <c r="AY840" s="13">
        <f t="shared" si="577"/>
        <v>0</v>
      </c>
      <c r="AZ840" s="14"/>
      <c r="BA840" s="13">
        <f t="shared" si="578"/>
        <v>0</v>
      </c>
      <c r="BB840" s="14">
        <f t="shared" si="579"/>
        <v>0</v>
      </c>
      <c r="BC840" s="13">
        <f t="shared" si="580"/>
        <v>0</v>
      </c>
      <c r="BD840" s="14">
        <f t="shared" si="581"/>
        <v>0</v>
      </c>
      <c r="BE840" s="13">
        <f t="shared" si="582"/>
        <v>0</v>
      </c>
    </row>
    <row r="841" spans="1:57" x14ac:dyDescent="0.25">
      <c r="A841" s="23">
        <f t="shared" si="583"/>
        <v>16.7304166666664</v>
      </c>
      <c r="B841" s="8"/>
      <c r="C841" s="10"/>
      <c r="D841" s="10" t="s">
        <v>14</v>
      </c>
      <c r="E841" s="10" t="s">
        <v>14</v>
      </c>
      <c r="F841" t="s">
        <v>11</v>
      </c>
      <c r="G841" s="10"/>
      <c r="H841" s="10"/>
      <c r="I841" s="10" t="s">
        <v>14</v>
      </c>
      <c r="J841" s="10"/>
      <c r="K841" s="13">
        <f t="shared" si="543"/>
        <v>0</v>
      </c>
      <c r="L841" s="14">
        <f t="shared" si="558"/>
        <v>0</v>
      </c>
      <c r="M841" s="13">
        <f t="shared" si="544"/>
        <v>0</v>
      </c>
      <c r="N841" s="14">
        <f t="shared" si="559"/>
        <v>0</v>
      </c>
      <c r="O841" s="13">
        <f t="shared" si="545"/>
        <v>0</v>
      </c>
      <c r="P841" s="14"/>
      <c r="Q841" s="13">
        <f t="shared" si="546"/>
        <v>0</v>
      </c>
      <c r="R841" s="14">
        <f t="shared" si="560"/>
        <v>0</v>
      </c>
      <c r="S841" s="13">
        <f t="shared" si="547"/>
        <v>0</v>
      </c>
      <c r="T841" s="14">
        <f t="shared" si="561"/>
        <v>0</v>
      </c>
      <c r="U841" s="13">
        <f t="shared" si="548"/>
        <v>1.9999999999999574E-2</v>
      </c>
      <c r="V841" s="14"/>
      <c r="W841" s="13">
        <f t="shared" si="549"/>
        <v>0</v>
      </c>
      <c r="X841" s="14">
        <f t="shared" si="562"/>
        <v>0</v>
      </c>
      <c r="Y841" s="13">
        <f t="shared" si="550"/>
        <v>0</v>
      </c>
      <c r="Z841" s="14">
        <f t="shared" si="563"/>
        <v>0</v>
      </c>
      <c r="AA841" s="13">
        <f t="shared" si="551"/>
        <v>1.9999999999999574E-2</v>
      </c>
      <c r="AB841" s="14"/>
      <c r="AC841" s="13">
        <f t="shared" si="552"/>
        <v>0</v>
      </c>
      <c r="AD841" s="14">
        <f t="shared" si="564"/>
        <v>0</v>
      </c>
      <c r="AE841" s="13">
        <f t="shared" si="553"/>
        <v>0</v>
      </c>
      <c r="AF841" s="14">
        <f t="shared" si="565"/>
        <v>0</v>
      </c>
      <c r="AG841" s="13">
        <f t="shared" si="554"/>
        <v>0</v>
      </c>
      <c r="AH841" s="14"/>
      <c r="AI841" s="13">
        <f t="shared" si="555"/>
        <v>0</v>
      </c>
      <c r="AJ841" s="14">
        <f t="shared" si="566"/>
        <v>0</v>
      </c>
      <c r="AK841" s="13">
        <f t="shared" si="556"/>
        <v>0</v>
      </c>
      <c r="AL841" s="14">
        <f t="shared" si="567"/>
        <v>0</v>
      </c>
      <c r="AM841" s="13">
        <f t="shared" si="557"/>
        <v>0</v>
      </c>
      <c r="AN841" s="14"/>
      <c r="AO841" s="13">
        <f t="shared" si="568"/>
        <v>0</v>
      </c>
      <c r="AP841" s="14">
        <f t="shared" si="569"/>
        <v>0</v>
      </c>
      <c r="AQ841" s="13">
        <f t="shared" si="570"/>
        <v>0</v>
      </c>
      <c r="AR841" s="14">
        <f t="shared" si="571"/>
        <v>0</v>
      </c>
      <c r="AS841" s="13">
        <f t="shared" si="572"/>
        <v>0</v>
      </c>
      <c r="AT841" s="14"/>
      <c r="AU841" s="13">
        <f t="shared" si="573"/>
        <v>0</v>
      </c>
      <c r="AV841" s="14">
        <f t="shared" si="574"/>
        <v>0</v>
      </c>
      <c r="AW841" s="13">
        <f t="shared" si="575"/>
        <v>0</v>
      </c>
      <c r="AX841" s="14">
        <f t="shared" si="576"/>
        <v>0</v>
      </c>
      <c r="AY841" s="13">
        <f t="shared" si="577"/>
        <v>0</v>
      </c>
      <c r="AZ841" s="14"/>
      <c r="BA841" s="13">
        <f t="shared" si="578"/>
        <v>0</v>
      </c>
      <c r="BB841" s="14">
        <f t="shared" si="579"/>
        <v>0</v>
      </c>
      <c r="BC841" s="13">
        <f t="shared" si="580"/>
        <v>0</v>
      </c>
      <c r="BD841" s="14">
        <f t="shared" si="581"/>
        <v>0</v>
      </c>
      <c r="BE841" s="13">
        <f t="shared" si="582"/>
        <v>0</v>
      </c>
    </row>
    <row r="842" spans="1:57" x14ac:dyDescent="0.25">
      <c r="A842" s="23">
        <f t="shared" si="583"/>
        <v>16.7504166666664</v>
      </c>
      <c r="B842" s="8"/>
      <c r="C842" s="10"/>
      <c r="D842" s="10" t="s">
        <v>14</v>
      </c>
      <c r="E842" s="10" t="s">
        <v>14</v>
      </c>
      <c r="F842" t="s">
        <v>11</v>
      </c>
      <c r="G842" s="10"/>
      <c r="H842" s="10"/>
      <c r="I842" s="10" t="s">
        <v>14</v>
      </c>
      <c r="J842" s="10"/>
      <c r="K842" s="13">
        <f t="shared" si="543"/>
        <v>0</v>
      </c>
      <c r="L842" s="14">
        <f t="shared" si="558"/>
        <v>0</v>
      </c>
      <c r="M842" s="13">
        <f t="shared" si="544"/>
        <v>0</v>
      </c>
      <c r="N842" s="14">
        <f t="shared" si="559"/>
        <v>0</v>
      </c>
      <c r="O842" s="13">
        <f t="shared" si="545"/>
        <v>0</v>
      </c>
      <c r="P842" s="14"/>
      <c r="Q842" s="13">
        <f t="shared" si="546"/>
        <v>0</v>
      </c>
      <c r="R842" s="14">
        <f t="shared" si="560"/>
        <v>0</v>
      </c>
      <c r="S842" s="13">
        <f t="shared" si="547"/>
        <v>0</v>
      </c>
      <c r="T842" s="14">
        <f t="shared" si="561"/>
        <v>0</v>
      </c>
      <c r="U842" s="13">
        <f t="shared" si="548"/>
        <v>1.9999999999999574E-2</v>
      </c>
      <c r="V842" s="14"/>
      <c r="W842" s="13">
        <f t="shared" si="549"/>
        <v>0</v>
      </c>
      <c r="X842" s="14">
        <f t="shared" si="562"/>
        <v>0</v>
      </c>
      <c r="Y842" s="13">
        <f t="shared" si="550"/>
        <v>0</v>
      </c>
      <c r="Z842" s="14">
        <f t="shared" si="563"/>
        <v>0</v>
      </c>
      <c r="AA842" s="13">
        <f t="shared" si="551"/>
        <v>1.9999999999999574E-2</v>
      </c>
      <c r="AB842" s="14"/>
      <c r="AC842" s="13">
        <f t="shared" si="552"/>
        <v>0</v>
      </c>
      <c r="AD842" s="14">
        <f t="shared" si="564"/>
        <v>0</v>
      </c>
      <c r="AE842" s="13">
        <f t="shared" si="553"/>
        <v>0</v>
      </c>
      <c r="AF842" s="14">
        <f t="shared" si="565"/>
        <v>0</v>
      </c>
      <c r="AG842" s="13">
        <f t="shared" si="554"/>
        <v>0</v>
      </c>
      <c r="AH842" s="14"/>
      <c r="AI842" s="13">
        <f t="shared" si="555"/>
        <v>0</v>
      </c>
      <c r="AJ842" s="14">
        <f t="shared" si="566"/>
        <v>0</v>
      </c>
      <c r="AK842" s="13">
        <f t="shared" si="556"/>
        <v>0</v>
      </c>
      <c r="AL842" s="14">
        <f t="shared" si="567"/>
        <v>0</v>
      </c>
      <c r="AM842" s="13">
        <f t="shared" si="557"/>
        <v>0</v>
      </c>
      <c r="AN842" s="14"/>
      <c r="AO842" s="13">
        <f t="shared" si="568"/>
        <v>0</v>
      </c>
      <c r="AP842" s="14">
        <f t="shared" si="569"/>
        <v>0</v>
      </c>
      <c r="AQ842" s="13">
        <f t="shared" si="570"/>
        <v>0</v>
      </c>
      <c r="AR842" s="14">
        <f t="shared" si="571"/>
        <v>0</v>
      </c>
      <c r="AS842" s="13">
        <f t="shared" si="572"/>
        <v>0</v>
      </c>
      <c r="AT842" s="14"/>
      <c r="AU842" s="13">
        <f t="shared" si="573"/>
        <v>0</v>
      </c>
      <c r="AV842" s="14">
        <f t="shared" si="574"/>
        <v>0</v>
      </c>
      <c r="AW842" s="13">
        <f t="shared" si="575"/>
        <v>0</v>
      </c>
      <c r="AX842" s="14">
        <f t="shared" si="576"/>
        <v>0</v>
      </c>
      <c r="AY842" s="13">
        <f t="shared" si="577"/>
        <v>0</v>
      </c>
      <c r="AZ842" s="14"/>
      <c r="BA842" s="13">
        <f t="shared" si="578"/>
        <v>0</v>
      </c>
      <c r="BB842" s="14">
        <f t="shared" si="579"/>
        <v>0</v>
      </c>
      <c r="BC842" s="13">
        <f t="shared" si="580"/>
        <v>0</v>
      </c>
      <c r="BD842" s="14">
        <f t="shared" si="581"/>
        <v>0</v>
      </c>
      <c r="BE842" s="13">
        <f t="shared" si="582"/>
        <v>0</v>
      </c>
    </row>
    <row r="843" spans="1:57" x14ac:dyDescent="0.25">
      <c r="A843" s="23">
        <f t="shared" si="583"/>
        <v>16.770416666666399</v>
      </c>
      <c r="B843" s="8"/>
      <c r="C843" s="10"/>
      <c r="D843" s="10" t="s">
        <v>14</v>
      </c>
      <c r="E843" s="10" t="s">
        <v>14</v>
      </c>
      <c r="F843" t="s">
        <v>11</v>
      </c>
      <c r="H843" s="10"/>
      <c r="I843" s="10" t="s">
        <v>14</v>
      </c>
      <c r="J843" s="10"/>
      <c r="K843" s="13">
        <f t="shared" si="543"/>
        <v>0</v>
      </c>
      <c r="L843" s="14">
        <f t="shared" si="558"/>
        <v>0</v>
      </c>
      <c r="M843" s="13">
        <f t="shared" si="544"/>
        <v>0</v>
      </c>
      <c r="N843" s="14">
        <f t="shared" si="559"/>
        <v>0</v>
      </c>
      <c r="O843" s="13">
        <f t="shared" si="545"/>
        <v>0</v>
      </c>
      <c r="P843" s="14"/>
      <c r="Q843" s="13">
        <f t="shared" si="546"/>
        <v>0</v>
      </c>
      <c r="R843" s="14">
        <f t="shared" si="560"/>
        <v>0</v>
      </c>
      <c r="S843" s="13">
        <f t="shared" si="547"/>
        <v>0</v>
      </c>
      <c r="T843" s="14">
        <f t="shared" si="561"/>
        <v>0</v>
      </c>
      <c r="U843" s="13">
        <f t="shared" si="548"/>
        <v>1.9999999999999574E-2</v>
      </c>
      <c r="V843" s="14"/>
      <c r="W843" s="13">
        <f t="shared" si="549"/>
        <v>0</v>
      </c>
      <c r="X843" s="14">
        <f t="shared" si="562"/>
        <v>0</v>
      </c>
      <c r="Y843" s="13">
        <f t="shared" si="550"/>
        <v>0</v>
      </c>
      <c r="Z843" s="14">
        <f t="shared" si="563"/>
        <v>0</v>
      </c>
      <c r="AA843" s="13">
        <f t="shared" si="551"/>
        <v>1.9999999999999574E-2</v>
      </c>
      <c r="AB843" s="14"/>
      <c r="AC843" s="13">
        <f t="shared" si="552"/>
        <v>0</v>
      </c>
      <c r="AD843" s="14">
        <f t="shared" si="564"/>
        <v>0</v>
      </c>
      <c r="AE843" s="13">
        <f t="shared" si="553"/>
        <v>0</v>
      </c>
      <c r="AF843" s="14">
        <f t="shared" si="565"/>
        <v>0</v>
      </c>
      <c r="AG843" s="13">
        <f t="shared" si="554"/>
        <v>0</v>
      </c>
      <c r="AH843" s="14"/>
      <c r="AI843" s="13">
        <f t="shared" si="555"/>
        <v>0</v>
      </c>
      <c r="AJ843" s="14">
        <f t="shared" si="566"/>
        <v>0</v>
      </c>
      <c r="AK843" s="13">
        <f t="shared" si="556"/>
        <v>0</v>
      </c>
      <c r="AL843" s="14">
        <f t="shared" si="567"/>
        <v>0</v>
      </c>
      <c r="AM843" s="13">
        <f t="shared" si="557"/>
        <v>0</v>
      </c>
      <c r="AN843" s="14"/>
      <c r="AO843" s="13">
        <f t="shared" si="568"/>
        <v>0</v>
      </c>
      <c r="AP843" s="14">
        <f t="shared" si="569"/>
        <v>0</v>
      </c>
      <c r="AQ843" s="13">
        <f t="shared" si="570"/>
        <v>0</v>
      </c>
      <c r="AR843" s="14">
        <f t="shared" si="571"/>
        <v>0</v>
      </c>
      <c r="AS843" s="13">
        <f t="shared" si="572"/>
        <v>0</v>
      </c>
      <c r="AT843" s="14"/>
      <c r="AU843" s="13">
        <f t="shared" si="573"/>
        <v>0</v>
      </c>
      <c r="AV843" s="14">
        <f t="shared" si="574"/>
        <v>0</v>
      </c>
      <c r="AW843" s="13">
        <f t="shared" si="575"/>
        <v>0</v>
      </c>
      <c r="AX843" s="14">
        <f t="shared" si="576"/>
        <v>0</v>
      </c>
      <c r="AY843" s="13">
        <f t="shared" si="577"/>
        <v>0</v>
      </c>
      <c r="AZ843" s="14"/>
      <c r="BA843" s="13">
        <f t="shared" si="578"/>
        <v>0</v>
      </c>
      <c r="BB843" s="14">
        <f t="shared" si="579"/>
        <v>0</v>
      </c>
      <c r="BC843" s="13">
        <f t="shared" si="580"/>
        <v>0</v>
      </c>
      <c r="BD843" s="14">
        <f t="shared" si="581"/>
        <v>0</v>
      </c>
      <c r="BE843" s="13">
        <f t="shared" si="582"/>
        <v>0</v>
      </c>
    </row>
    <row r="844" spans="1:57" x14ac:dyDescent="0.25">
      <c r="A844" s="23">
        <f t="shared" si="583"/>
        <v>16.790416666666399</v>
      </c>
      <c r="B844" s="8"/>
      <c r="C844" s="10"/>
      <c r="D844" s="10" t="s">
        <v>14</v>
      </c>
      <c r="E844" s="10" t="s">
        <v>14</v>
      </c>
      <c r="F844" t="s">
        <v>11</v>
      </c>
      <c r="H844" s="10"/>
      <c r="I844" s="10" t="s">
        <v>14</v>
      </c>
      <c r="J844" s="10"/>
      <c r="K844" s="13">
        <f t="shared" si="543"/>
        <v>0</v>
      </c>
      <c r="L844" s="14">
        <f t="shared" si="558"/>
        <v>0</v>
      </c>
      <c r="M844" s="13">
        <f t="shared" si="544"/>
        <v>0</v>
      </c>
      <c r="N844" s="14">
        <f t="shared" si="559"/>
        <v>0</v>
      </c>
      <c r="O844" s="13">
        <f t="shared" si="545"/>
        <v>0</v>
      </c>
      <c r="P844" s="14"/>
      <c r="Q844" s="13">
        <f t="shared" si="546"/>
        <v>0</v>
      </c>
      <c r="R844" s="14">
        <f t="shared" si="560"/>
        <v>0</v>
      </c>
      <c r="S844" s="13">
        <f t="shared" si="547"/>
        <v>0</v>
      </c>
      <c r="T844" s="14">
        <f t="shared" si="561"/>
        <v>0</v>
      </c>
      <c r="U844" s="13">
        <f t="shared" si="548"/>
        <v>1.9999999999999574E-2</v>
      </c>
      <c r="V844" s="14"/>
      <c r="W844" s="13">
        <f t="shared" si="549"/>
        <v>0</v>
      </c>
      <c r="X844" s="14">
        <f t="shared" si="562"/>
        <v>0</v>
      </c>
      <c r="Y844" s="13">
        <f t="shared" si="550"/>
        <v>0</v>
      </c>
      <c r="Z844" s="14">
        <f t="shared" si="563"/>
        <v>0</v>
      </c>
      <c r="AA844" s="13">
        <f t="shared" si="551"/>
        <v>1.9999999999999574E-2</v>
      </c>
      <c r="AB844" s="14"/>
      <c r="AC844" s="13">
        <f t="shared" si="552"/>
        <v>0</v>
      </c>
      <c r="AD844" s="14">
        <f t="shared" si="564"/>
        <v>0</v>
      </c>
      <c r="AE844" s="13">
        <f t="shared" si="553"/>
        <v>0</v>
      </c>
      <c r="AF844" s="14">
        <f t="shared" si="565"/>
        <v>0</v>
      </c>
      <c r="AG844" s="13">
        <f t="shared" si="554"/>
        <v>0</v>
      </c>
      <c r="AH844" s="14"/>
      <c r="AI844" s="13">
        <f t="shared" si="555"/>
        <v>0</v>
      </c>
      <c r="AJ844" s="14">
        <f t="shared" si="566"/>
        <v>0</v>
      </c>
      <c r="AK844" s="13">
        <f t="shared" si="556"/>
        <v>0</v>
      </c>
      <c r="AL844" s="14">
        <f t="shared" si="567"/>
        <v>0</v>
      </c>
      <c r="AM844" s="13">
        <f t="shared" si="557"/>
        <v>0</v>
      </c>
      <c r="AN844" s="14"/>
      <c r="AO844" s="13">
        <f t="shared" si="568"/>
        <v>0</v>
      </c>
      <c r="AP844" s="14">
        <f t="shared" si="569"/>
        <v>0</v>
      </c>
      <c r="AQ844" s="13">
        <f t="shared" si="570"/>
        <v>0</v>
      </c>
      <c r="AR844" s="14">
        <f t="shared" si="571"/>
        <v>0</v>
      </c>
      <c r="AS844" s="13">
        <f t="shared" si="572"/>
        <v>0</v>
      </c>
      <c r="AT844" s="14"/>
      <c r="AU844" s="13">
        <f t="shared" si="573"/>
        <v>0</v>
      </c>
      <c r="AV844" s="14">
        <f t="shared" si="574"/>
        <v>0</v>
      </c>
      <c r="AW844" s="13">
        <f t="shared" si="575"/>
        <v>0</v>
      </c>
      <c r="AX844" s="14">
        <f t="shared" si="576"/>
        <v>0</v>
      </c>
      <c r="AY844" s="13">
        <f t="shared" si="577"/>
        <v>0</v>
      </c>
      <c r="AZ844" s="14"/>
      <c r="BA844" s="13">
        <f t="shared" si="578"/>
        <v>0</v>
      </c>
      <c r="BB844" s="14">
        <f t="shared" si="579"/>
        <v>0</v>
      </c>
      <c r="BC844" s="13">
        <f t="shared" si="580"/>
        <v>0</v>
      </c>
      <c r="BD844" s="14">
        <f t="shared" si="581"/>
        <v>0</v>
      </c>
      <c r="BE844" s="13">
        <f t="shared" si="582"/>
        <v>0</v>
      </c>
    </row>
    <row r="845" spans="1:57" x14ac:dyDescent="0.25">
      <c r="A845" s="23">
        <f t="shared" si="583"/>
        <v>16.810416666666399</v>
      </c>
      <c r="B845" s="8" t="s">
        <v>12</v>
      </c>
      <c r="C845" s="10"/>
      <c r="D845" s="10" t="s">
        <v>14</v>
      </c>
      <c r="E845" s="10" t="s">
        <v>14</v>
      </c>
      <c r="F845" s="11" t="s">
        <v>20</v>
      </c>
      <c r="H845" s="10"/>
      <c r="I845" t="s">
        <v>11</v>
      </c>
      <c r="J845" s="10"/>
      <c r="K845" s="13">
        <f t="shared" si="543"/>
        <v>0</v>
      </c>
      <c r="L845" s="14">
        <f t="shared" si="558"/>
        <v>0</v>
      </c>
      <c r="M845" s="13">
        <f t="shared" si="544"/>
        <v>0</v>
      </c>
      <c r="N845" s="14">
        <f t="shared" si="559"/>
        <v>0</v>
      </c>
      <c r="O845" s="13">
        <f t="shared" si="545"/>
        <v>0</v>
      </c>
      <c r="P845" s="14"/>
      <c r="Q845" s="13">
        <f t="shared" si="546"/>
        <v>0</v>
      </c>
      <c r="R845" s="14">
        <f t="shared" si="560"/>
        <v>0</v>
      </c>
      <c r="S845" s="13">
        <f t="shared" si="547"/>
        <v>0</v>
      </c>
      <c r="T845" s="14">
        <f t="shared" si="561"/>
        <v>0</v>
      </c>
      <c r="U845" s="13">
        <f t="shared" si="548"/>
        <v>1.9999999999999574E-2</v>
      </c>
      <c r="V845" s="14"/>
      <c r="W845" s="13">
        <f t="shared" si="549"/>
        <v>0</v>
      </c>
      <c r="X845" s="14">
        <f t="shared" si="562"/>
        <v>0</v>
      </c>
      <c r="Y845" s="13">
        <f t="shared" si="550"/>
        <v>0</v>
      </c>
      <c r="Z845" s="14">
        <f t="shared" si="563"/>
        <v>0</v>
      </c>
      <c r="AA845" s="13">
        <f t="shared" si="551"/>
        <v>1.9999999999999574E-2</v>
      </c>
      <c r="AB845" s="14"/>
      <c r="AC845" s="13">
        <f t="shared" si="552"/>
        <v>0</v>
      </c>
      <c r="AD845" s="14">
        <f t="shared" si="564"/>
        <v>0</v>
      </c>
      <c r="AE845" s="13">
        <f t="shared" si="553"/>
        <v>16.810416666666399</v>
      </c>
      <c r="AF845" s="14">
        <f t="shared" si="565"/>
        <v>1</v>
      </c>
      <c r="AG845" s="13">
        <f t="shared" si="554"/>
        <v>0</v>
      </c>
      <c r="AH845" s="14"/>
      <c r="AI845" s="13">
        <f t="shared" si="555"/>
        <v>0</v>
      </c>
      <c r="AJ845" s="14">
        <f t="shared" si="566"/>
        <v>0</v>
      </c>
      <c r="AK845" s="13">
        <f t="shared" si="556"/>
        <v>0</v>
      </c>
      <c r="AL845" s="14">
        <f t="shared" si="567"/>
        <v>0</v>
      </c>
      <c r="AM845" s="13">
        <f t="shared" si="557"/>
        <v>0</v>
      </c>
      <c r="AN845" s="14"/>
      <c r="AO845" s="13">
        <f t="shared" si="568"/>
        <v>0</v>
      </c>
      <c r="AP845" s="14">
        <f t="shared" si="569"/>
        <v>0</v>
      </c>
      <c r="AQ845" s="13">
        <f t="shared" si="570"/>
        <v>0</v>
      </c>
      <c r="AR845" s="14">
        <f t="shared" si="571"/>
        <v>0</v>
      </c>
      <c r="AS845" s="13">
        <f t="shared" si="572"/>
        <v>0</v>
      </c>
      <c r="AT845" s="14"/>
      <c r="AU845" s="13">
        <f t="shared" si="573"/>
        <v>0</v>
      </c>
      <c r="AV845" s="14">
        <f t="shared" si="574"/>
        <v>0</v>
      </c>
      <c r="AW845" s="13">
        <f t="shared" si="575"/>
        <v>0</v>
      </c>
      <c r="AX845" s="14">
        <f t="shared" si="576"/>
        <v>0</v>
      </c>
      <c r="AY845" s="13">
        <f t="shared" si="577"/>
        <v>0</v>
      </c>
      <c r="AZ845" s="14"/>
      <c r="BA845" s="13">
        <f t="shared" si="578"/>
        <v>0</v>
      </c>
      <c r="BB845" s="14">
        <f t="shared" si="579"/>
        <v>0</v>
      </c>
      <c r="BC845" s="13">
        <f t="shared" si="580"/>
        <v>0</v>
      </c>
      <c r="BD845" s="14">
        <f t="shared" si="581"/>
        <v>0</v>
      </c>
      <c r="BE845" s="13">
        <f t="shared" si="582"/>
        <v>0</v>
      </c>
    </row>
    <row r="846" spans="1:57" x14ac:dyDescent="0.25">
      <c r="A846" s="23">
        <f t="shared" si="583"/>
        <v>16.830416666666398</v>
      </c>
      <c r="B846" s="8" t="s">
        <v>63</v>
      </c>
      <c r="C846" s="10"/>
      <c r="D846" s="10" t="s">
        <v>14</v>
      </c>
      <c r="E846" s="10" t="s">
        <v>14</v>
      </c>
      <c r="H846" s="10" t="s">
        <v>14</v>
      </c>
      <c r="I846" t="s">
        <v>11</v>
      </c>
      <c r="J846" s="10"/>
      <c r="K846" s="13">
        <f t="shared" si="543"/>
        <v>0</v>
      </c>
      <c r="L846" s="14">
        <f t="shared" si="558"/>
        <v>0</v>
      </c>
      <c r="M846" s="13">
        <f t="shared" si="544"/>
        <v>0</v>
      </c>
      <c r="N846" s="14">
        <f t="shared" si="559"/>
        <v>0</v>
      </c>
      <c r="O846" s="13">
        <f t="shared" si="545"/>
        <v>0</v>
      </c>
      <c r="P846" s="14"/>
      <c r="Q846" s="13">
        <f t="shared" si="546"/>
        <v>0</v>
      </c>
      <c r="R846" s="14">
        <f t="shared" si="560"/>
        <v>0</v>
      </c>
      <c r="S846" s="13">
        <f t="shared" si="547"/>
        <v>0</v>
      </c>
      <c r="T846" s="14">
        <f t="shared" si="561"/>
        <v>0</v>
      </c>
      <c r="U846" s="13">
        <f t="shared" si="548"/>
        <v>1.9999999999999574E-2</v>
      </c>
      <c r="V846" s="14"/>
      <c r="W846" s="13">
        <f t="shared" si="549"/>
        <v>0</v>
      </c>
      <c r="X846" s="14">
        <f t="shared" si="562"/>
        <v>0</v>
      </c>
      <c r="Y846" s="13">
        <f t="shared" si="550"/>
        <v>0</v>
      </c>
      <c r="Z846" s="14">
        <f t="shared" si="563"/>
        <v>0</v>
      </c>
      <c r="AA846" s="13">
        <f t="shared" si="551"/>
        <v>1.9999999999999574E-2</v>
      </c>
      <c r="AB846" s="14"/>
      <c r="AC846" s="13">
        <f t="shared" si="552"/>
        <v>0</v>
      </c>
      <c r="AD846" s="14">
        <f t="shared" si="564"/>
        <v>0</v>
      </c>
      <c r="AE846" s="13">
        <f t="shared" si="553"/>
        <v>0</v>
      </c>
      <c r="AF846" s="14">
        <f t="shared" si="565"/>
        <v>0</v>
      </c>
      <c r="AG846" s="13">
        <f t="shared" si="554"/>
        <v>0</v>
      </c>
      <c r="AH846" s="14"/>
      <c r="AI846" s="13">
        <f t="shared" si="555"/>
        <v>0</v>
      </c>
      <c r="AJ846" s="14">
        <f t="shared" si="566"/>
        <v>0</v>
      </c>
      <c r="AK846" s="13">
        <f t="shared" si="556"/>
        <v>0</v>
      </c>
      <c r="AL846" s="14">
        <f t="shared" si="567"/>
        <v>0</v>
      </c>
      <c r="AM846" s="13">
        <f t="shared" si="557"/>
        <v>0</v>
      </c>
      <c r="AN846" s="14"/>
      <c r="AO846" s="13">
        <f t="shared" si="568"/>
        <v>16.830416666666398</v>
      </c>
      <c r="AP846" s="14">
        <f t="shared" si="569"/>
        <v>1</v>
      </c>
      <c r="AQ846" s="13">
        <f t="shared" si="570"/>
        <v>0</v>
      </c>
      <c r="AR846" s="14">
        <f t="shared" si="571"/>
        <v>0</v>
      </c>
      <c r="AS846" s="13">
        <f t="shared" si="572"/>
        <v>1.9999999999999574E-2</v>
      </c>
      <c r="AT846" s="14"/>
      <c r="AU846" s="13">
        <f t="shared" si="573"/>
        <v>0</v>
      </c>
      <c r="AV846" s="14">
        <f t="shared" si="574"/>
        <v>0</v>
      </c>
      <c r="AW846" s="13">
        <f t="shared" si="575"/>
        <v>0</v>
      </c>
      <c r="AX846" s="14">
        <f t="shared" si="576"/>
        <v>0</v>
      </c>
      <c r="AY846" s="13">
        <f t="shared" si="577"/>
        <v>0</v>
      </c>
      <c r="AZ846" s="14"/>
      <c r="BA846" s="13">
        <f t="shared" si="578"/>
        <v>0</v>
      </c>
      <c r="BB846" s="14">
        <f t="shared" si="579"/>
        <v>0</v>
      </c>
      <c r="BC846" s="13">
        <f t="shared" si="580"/>
        <v>0</v>
      </c>
      <c r="BD846" s="14">
        <f t="shared" si="581"/>
        <v>0</v>
      </c>
      <c r="BE846" s="13">
        <f t="shared" si="582"/>
        <v>0</v>
      </c>
    </row>
    <row r="847" spans="1:57" x14ac:dyDescent="0.25">
      <c r="A847" s="23">
        <f t="shared" si="583"/>
        <v>16.850416666666398</v>
      </c>
      <c r="B847" s="8"/>
      <c r="C847" s="10"/>
      <c r="D847" s="10" t="s">
        <v>14</v>
      </c>
      <c r="E847" s="10" t="s">
        <v>14</v>
      </c>
      <c r="F847" s="7"/>
      <c r="G847" s="11"/>
      <c r="H847" s="10" t="s">
        <v>14</v>
      </c>
      <c r="I847" t="s">
        <v>11</v>
      </c>
      <c r="J847" s="10"/>
      <c r="K847" s="13">
        <f t="shared" si="543"/>
        <v>0</v>
      </c>
      <c r="L847" s="14">
        <f t="shared" si="558"/>
        <v>0</v>
      </c>
      <c r="M847" s="13">
        <f t="shared" si="544"/>
        <v>0</v>
      </c>
      <c r="N847" s="14">
        <f t="shared" si="559"/>
        <v>0</v>
      </c>
      <c r="O847" s="13">
        <f t="shared" si="545"/>
        <v>0</v>
      </c>
      <c r="P847" s="14"/>
      <c r="Q847" s="13">
        <f t="shared" si="546"/>
        <v>0</v>
      </c>
      <c r="R847" s="14">
        <f t="shared" si="560"/>
        <v>0</v>
      </c>
      <c r="S847" s="13">
        <f t="shared" si="547"/>
        <v>0</v>
      </c>
      <c r="T847" s="14">
        <f t="shared" si="561"/>
        <v>0</v>
      </c>
      <c r="U847" s="13">
        <f t="shared" si="548"/>
        <v>1.9999999999999574E-2</v>
      </c>
      <c r="V847" s="14"/>
      <c r="W847" s="13">
        <f t="shared" si="549"/>
        <v>0</v>
      </c>
      <c r="X847" s="14">
        <f t="shared" si="562"/>
        <v>0</v>
      </c>
      <c r="Y847" s="13">
        <f t="shared" si="550"/>
        <v>0</v>
      </c>
      <c r="Z847" s="14">
        <f t="shared" si="563"/>
        <v>0</v>
      </c>
      <c r="AA847" s="13">
        <f t="shared" si="551"/>
        <v>1.9999999999999574E-2</v>
      </c>
      <c r="AB847" s="14"/>
      <c r="AC847" s="13">
        <f t="shared" si="552"/>
        <v>0</v>
      </c>
      <c r="AD847" s="14">
        <f t="shared" si="564"/>
        <v>0</v>
      </c>
      <c r="AE847" s="13">
        <f t="shared" si="553"/>
        <v>0</v>
      </c>
      <c r="AF847" s="14">
        <f t="shared" si="565"/>
        <v>0</v>
      </c>
      <c r="AG847" s="13">
        <f t="shared" si="554"/>
        <v>0</v>
      </c>
      <c r="AH847" s="14"/>
      <c r="AI847" s="13">
        <f t="shared" si="555"/>
        <v>0</v>
      </c>
      <c r="AJ847" s="14">
        <f t="shared" si="566"/>
        <v>0</v>
      </c>
      <c r="AK847" s="13">
        <f t="shared" si="556"/>
        <v>0</v>
      </c>
      <c r="AL847" s="14">
        <f t="shared" si="567"/>
        <v>0</v>
      </c>
      <c r="AM847" s="13">
        <f t="shared" si="557"/>
        <v>0</v>
      </c>
      <c r="AN847" s="14"/>
      <c r="AO847" s="13">
        <f t="shared" si="568"/>
        <v>0</v>
      </c>
      <c r="AP847" s="14">
        <f t="shared" si="569"/>
        <v>0</v>
      </c>
      <c r="AQ847" s="13">
        <f t="shared" si="570"/>
        <v>0</v>
      </c>
      <c r="AR847" s="14">
        <f t="shared" si="571"/>
        <v>0</v>
      </c>
      <c r="AS847" s="13">
        <f t="shared" si="572"/>
        <v>1.9999999999999574E-2</v>
      </c>
      <c r="AT847" s="14"/>
      <c r="AU847" s="13">
        <f t="shared" si="573"/>
        <v>0</v>
      </c>
      <c r="AV847" s="14">
        <f t="shared" si="574"/>
        <v>0</v>
      </c>
      <c r="AW847" s="13">
        <f t="shared" si="575"/>
        <v>0</v>
      </c>
      <c r="AX847" s="14">
        <f t="shared" si="576"/>
        <v>0</v>
      </c>
      <c r="AY847" s="13">
        <f t="shared" si="577"/>
        <v>0</v>
      </c>
      <c r="AZ847" s="14"/>
      <c r="BA847" s="13">
        <f t="shared" si="578"/>
        <v>0</v>
      </c>
      <c r="BB847" s="14">
        <f t="shared" si="579"/>
        <v>0</v>
      </c>
      <c r="BC847" s="13">
        <f t="shared" si="580"/>
        <v>0</v>
      </c>
      <c r="BD847" s="14">
        <f t="shared" si="581"/>
        <v>0</v>
      </c>
      <c r="BE847" s="13">
        <f t="shared" si="582"/>
        <v>0</v>
      </c>
    </row>
    <row r="848" spans="1:57" x14ac:dyDescent="0.25">
      <c r="A848" s="23">
        <f t="shared" si="583"/>
        <v>16.870416666666397</v>
      </c>
      <c r="B848" s="8" t="s">
        <v>9</v>
      </c>
      <c r="C848" s="10" t="s">
        <v>14</v>
      </c>
      <c r="D848" s="10" t="s">
        <v>14</v>
      </c>
      <c r="E848" s="10" t="s">
        <v>14</v>
      </c>
      <c r="F848" s="7"/>
      <c r="G848" s="10"/>
      <c r="H848" s="10" t="s">
        <v>14</v>
      </c>
      <c r="I848" t="s">
        <v>11</v>
      </c>
      <c r="J848" s="10"/>
      <c r="K848" s="13">
        <f t="shared" si="543"/>
        <v>16.870416666666397</v>
      </c>
      <c r="L848" s="14">
        <f t="shared" si="558"/>
        <v>1</v>
      </c>
      <c r="M848" s="13">
        <f t="shared" si="544"/>
        <v>0</v>
      </c>
      <c r="N848" s="14">
        <f t="shared" si="559"/>
        <v>0</v>
      </c>
      <c r="O848" s="13">
        <f t="shared" si="545"/>
        <v>1.9999999999999574E-2</v>
      </c>
      <c r="P848" s="14"/>
      <c r="Q848" s="13">
        <f t="shared" si="546"/>
        <v>0</v>
      </c>
      <c r="R848" s="14">
        <f t="shared" si="560"/>
        <v>0</v>
      </c>
      <c r="S848" s="13">
        <f t="shared" si="547"/>
        <v>0</v>
      </c>
      <c r="T848" s="14">
        <f t="shared" si="561"/>
        <v>0</v>
      </c>
      <c r="U848" s="13">
        <f t="shared" si="548"/>
        <v>1.9999999999999574E-2</v>
      </c>
      <c r="V848" s="14"/>
      <c r="W848" s="13">
        <f t="shared" si="549"/>
        <v>0</v>
      </c>
      <c r="X848" s="14">
        <f t="shared" si="562"/>
        <v>0</v>
      </c>
      <c r="Y848" s="13">
        <f t="shared" si="550"/>
        <v>0</v>
      </c>
      <c r="Z848" s="14">
        <f t="shared" si="563"/>
        <v>0</v>
      </c>
      <c r="AA848" s="13">
        <f t="shared" si="551"/>
        <v>1.9999999999999574E-2</v>
      </c>
      <c r="AB848" s="14"/>
      <c r="AC848" s="13">
        <f t="shared" si="552"/>
        <v>0</v>
      </c>
      <c r="AD848" s="14">
        <f t="shared" si="564"/>
        <v>0</v>
      </c>
      <c r="AE848" s="13">
        <f t="shared" si="553"/>
        <v>0</v>
      </c>
      <c r="AF848" s="14">
        <f t="shared" si="565"/>
        <v>0</v>
      </c>
      <c r="AG848" s="13">
        <f t="shared" si="554"/>
        <v>0</v>
      </c>
      <c r="AH848" s="14"/>
      <c r="AI848" s="13">
        <f t="shared" si="555"/>
        <v>0</v>
      </c>
      <c r="AJ848" s="14">
        <f t="shared" si="566"/>
        <v>0</v>
      </c>
      <c r="AK848" s="13">
        <f t="shared" si="556"/>
        <v>0</v>
      </c>
      <c r="AL848" s="14">
        <f t="shared" si="567"/>
        <v>0</v>
      </c>
      <c r="AM848" s="13">
        <f t="shared" si="557"/>
        <v>0</v>
      </c>
      <c r="AN848" s="14"/>
      <c r="AO848" s="13">
        <f t="shared" si="568"/>
        <v>0</v>
      </c>
      <c r="AP848" s="14">
        <f t="shared" si="569"/>
        <v>0</v>
      </c>
      <c r="AQ848" s="13">
        <f t="shared" si="570"/>
        <v>0</v>
      </c>
      <c r="AR848" s="14">
        <f t="shared" si="571"/>
        <v>0</v>
      </c>
      <c r="AS848" s="13">
        <f t="shared" si="572"/>
        <v>1.9999999999999574E-2</v>
      </c>
      <c r="AT848" s="14"/>
      <c r="AU848" s="13">
        <f t="shared" si="573"/>
        <v>0</v>
      </c>
      <c r="AV848" s="14">
        <f t="shared" si="574"/>
        <v>0</v>
      </c>
      <c r="AW848" s="13">
        <f t="shared" si="575"/>
        <v>0</v>
      </c>
      <c r="AX848" s="14">
        <f t="shared" si="576"/>
        <v>0</v>
      </c>
      <c r="AY848" s="13">
        <f t="shared" si="577"/>
        <v>0</v>
      </c>
      <c r="AZ848" s="14"/>
      <c r="BA848" s="13">
        <f t="shared" si="578"/>
        <v>0</v>
      </c>
      <c r="BB848" s="14">
        <f t="shared" si="579"/>
        <v>0</v>
      </c>
      <c r="BC848" s="13">
        <f t="shared" si="580"/>
        <v>0</v>
      </c>
      <c r="BD848" s="14">
        <f t="shared" si="581"/>
        <v>0</v>
      </c>
      <c r="BE848" s="13">
        <f t="shared" si="582"/>
        <v>0</v>
      </c>
    </row>
    <row r="849" spans="1:57" x14ac:dyDescent="0.25">
      <c r="A849" s="23">
        <f t="shared" si="583"/>
        <v>16.890416666666397</v>
      </c>
      <c r="B849" s="8"/>
      <c r="C849" s="10" t="s">
        <v>14</v>
      </c>
      <c r="D849" s="10" t="s">
        <v>14</v>
      </c>
      <c r="E849" s="10" t="s">
        <v>14</v>
      </c>
      <c r="F849" s="10"/>
      <c r="G849" s="10"/>
      <c r="H849" s="10" t="s">
        <v>14</v>
      </c>
      <c r="I849" t="s">
        <v>11</v>
      </c>
      <c r="J849" s="10"/>
      <c r="K849" s="13">
        <f t="shared" si="543"/>
        <v>0</v>
      </c>
      <c r="L849" s="14">
        <f t="shared" si="558"/>
        <v>0</v>
      </c>
      <c r="M849" s="13">
        <f t="shared" si="544"/>
        <v>0</v>
      </c>
      <c r="N849" s="14">
        <f t="shared" si="559"/>
        <v>0</v>
      </c>
      <c r="O849" s="13">
        <f t="shared" si="545"/>
        <v>1.9999999999999574E-2</v>
      </c>
      <c r="P849" s="14"/>
      <c r="Q849" s="13">
        <f t="shared" si="546"/>
        <v>0</v>
      </c>
      <c r="R849" s="14">
        <f t="shared" si="560"/>
        <v>0</v>
      </c>
      <c r="S849" s="13">
        <f t="shared" si="547"/>
        <v>0</v>
      </c>
      <c r="T849" s="14">
        <f t="shared" si="561"/>
        <v>0</v>
      </c>
      <c r="U849" s="13">
        <f t="shared" si="548"/>
        <v>1.9999999999999574E-2</v>
      </c>
      <c r="V849" s="14"/>
      <c r="W849" s="13">
        <f t="shared" si="549"/>
        <v>0</v>
      </c>
      <c r="X849" s="14">
        <f t="shared" si="562"/>
        <v>0</v>
      </c>
      <c r="Y849" s="13">
        <f t="shared" si="550"/>
        <v>0</v>
      </c>
      <c r="Z849" s="14">
        <f t="shared" si="563"/>
        <v>0</v>
      </c>
      <c r="AA849" s="13">
        <f t="shared" si="551"/>
        <v>1.9999999999999574E-2</v>
      </c>
      <c r="AB849" s="14"/>
      <c r="AC849" s="13">
        <f t="shared" si="552"/>
        <v>0</v>
      </c>
      <c r="AD849" s="14">
        <f t="shared" si="564"/>
        <v>0</v>
      </c>
      <c r="AE849" s="13">
        <f t="shared" si="553"/>
        <v>0</v>
      </c>
      <c r="AF849" s="14">
        <f t="shared" si="565"/>
        <v>0</v>
      </c>
      <c r="AG849" s="13">
        <f t="shared" si="554"/>
        <v>0</v>
      </c>
      <c r="AH849" s="14"/>
      <c r="AI849" s="13">
        <f t="shared" si="555"/>
        <v>0</v>
      </c>
      <c r="AJ849" s="14">
        <f t="shared" si="566"/>
        <v>0</v>
      </c>
      <c r="AK849" s="13">
        <f t="shared" si="556"/>
        <v>0</v>
      </c>
      <c r="AL849" s="14">
        <f t="shared" si="567"/>
        <v>0</v>
      </c>
      <c r="AM849" s="13">
        <f t="shared" si="557"/>
        <v>0</v>
      </c>
      <c r="AN849" s="14"/>
      <c r="AO849" s="13">
        <f t="shared" si="568"/>
        <v>0</v>
      </c>
      <c r="AP849" s="14">
        <f t="shared" si="569"/>
        <v>0</v>
      </c>
      <c r="AQ849" s="13">
        <f t="shared" si="570"/>
        <v>0</v>
      </c>
      <c r="AR849" s="14">
        <f t="shared" si="571"/>
        <v>0</v>
      </c>
      <c r="AS849" s="13">
        <f t="shared" si="572"/>
        <v>1.9999999999999574E-2</v>
      </c>
      <c r="AT849" s="14"/>
      <c r="AU849" s="13">
        <f t="shared" si="573"/>
        <v>0</v>
      </c>
      <c r="AV849" s="14">
        <f t="shared" si="574"/>
        <v>0</v>
      </c>
      <c r="AW849" s="13">
        <f t="shared" si="575"/>
        <v>0</v>
      </c>
      <c r="AX849" s="14">
        <f t="shared" si="576"/>
        <v>0</v>
      </c>
      <c r="AY849" s="13">
        <f t="shared" si="577"/>
        <v>0</v>
      </c>
      <c r="AZ849" s="14"/>
      <c r="BA849" s="13">
        <f t="shared" si="578"/>
        <v>0</v>
      </c>
      <c r="BB849" s="14">
        <f t="shared" si="579"/>
        <v>0</v>
      </c>
      <c r="BC849" s="13">
        <f t="shared" si="580"/>
        <v>0</v>
      </c>
      <c r="BD849" s="14">
        <f t="shared" si="581"/>
        <v>0</v>
      </c>
      <c r="BE849" s="13">
        <f t="shared" si="582"/>
        <v>0</v>
      </c>
    </row>
    <row r="850" spans="1:57" x14ac:dyDescent="0.25">
      <c r="A850" s="23">
        <f t="shared" si="583"/>
        <v>16.910416666666396</v>
      </c>
      <c r="B850" s="8" t="s">
        <v>65</v>
      </c>
      <c r="C850" s="10" t="s">
        <v>14</v>
      </c>
      <c r="D850" t="s">
        <v>11</v>
      </c>
      <c r="E850" s="10" t="s">
        <v>14</v>
      </c>
      <c r="F850" s="10"/>
      <c r="G850" s="10"/>
      <c r="H850" s="10" t="s">
        <v>14</v>
      </c>
      <c r="I850" s="11" t="s">
        <v>20</v>
      </c>
      <c r="J850" s="10"/>
      <c r="K850" s="13">
        <f t="shared" si="543"/>
        <v>0</v>
      </c>
      <c r="L850" s="14">
        <f t="shared" si="558"/>
        <v>0</v>
      </c>
      <c r="M850" s="13">
        <f t="shared" si="544"/>
        <v>0</v>
      </c>
      <c r="N850" s="14">
        <f t="shared" si="559"/>
        <v>0</v>
      </c>
      <c r="O850" s="13">
        <f t="shared" si="545"/>
        <v>1.9999999999999574E-2</v>
      </c>
      <c r="P850" s="14"/>
      <c r="Q850" s="13">
        <f t="shared" si="546"/>
        <v>0</v>
      </c>
      <c r="R850" s="14">
        <f t="shared" si="560"/>
        <v>0</v>
      </c>
      <c r="S850" s="13">
        <f t="shared" si="547"/>
        <v>0</v>
      </c>
      <c r="T850" s="14">
        <f t="shared" si="561"/>
        <v>0</v>
      </c>
      <c r="U850" s="13">
        <f t="shared" si="548"/>
        <v>0</v>
      </c>
      <c r="V850" s="14"/>
      <c r="W850" s="13">
        <f t="shared" si="549"/>
        <v>0</v>
      </c>
      <c r="X850" s="14">
        <f t="shared" si="562"/>
        <v>0</v>
      </c>
      <c r="Y850" s="13">
        <f t="shared" si="550"/>
        <v>0</v>
      </c>
      <c r="Z850" s="14">
        <f t="shared" si="563"/>
        <v>0</v>
      </c>
      <c r="AA850" s="13">
        <f t="shared" si="551"/>
        <v>1.9999999999999574E-2</v>
      </c>
      <c r="AB850" s="14"/>
      <c r="AC850" s="13">
        <f t="shared" si="552"/>
        <v>0</v>
      </c>
      <c r="AD850" s="14">
        <f t="shared" si="564"/>
        <v>0</v>
      </c>
      <c r="AE850" s="13">
        <f t="shared" si="553"/>
        <v>0</v>
      </c>
      <c r="AF850" s="14">
        <f t="shared" si="565"/>
        <v>0</v>
      </c>
      <c r="AG850" s="13">
        <f t="shared" si="554"/>
        <v>0</v>
      </c>
      <c r="AH850" s="14"/>
      <c r="AI850" s="13">
        <f t="shared" si="555"/>
        <v>0</v>
      </c>
      <c r="AJ850" s="14">
        <f t="shared" si="566"/>
        <v>0</v>
      </c>
      <c r="AK850" s="13">
        <f t="shared" si="556"/>
        <v>0</v>
      </c>
      <c r="AL850" s="14">
        <f t="shared" si="567"/>
        <v>0</v>
      </c>
      <c r="AM850" s="13">
        <f t="shared" si="557"/>
        <v>0</v>
      </c>
      <c r="AN850" s="14"/>
      <c r="AO850" s="13">
        <f t="shared" si="568"/>
        <v>0</v>
      </c>
      <c r="AP850" s="14">
        <f t="shared" si="569"/>
        <v>0</v>
      </c>
      <c r="AQ850" s="13">
        <f t="shared" si="570"/>
        <v>0</v>
      </c>
      <c r="AR850" s="14">
        <f t="shared" si="571"/>
        <v>0</v>
      </c>
      <c r="AS850" s="13">
        <f t="shared" si="572"/>
        <v>1.9999999999999574E-2</v>
      </c>
      <c r="AT850" s="14"/>
      <c r="AU850" s="13">
        <f t="shared" si="573"/>
        <v>0</v>
      </c>
      <c r="AV850" s="14">
        <f t="shared" si="574"/>
        <v>0</v>
      </c>
      <c r="AW850" s="13">
        <f t="shared" si="575"/>
        <v>16.910416666666396</v>
      </c>
      <c r="AX850" s="14">
        <f t="shared" si="576"/>
        <v>1</v>
      </c>
      <c r="AY850" s="13">
        <f t="shared" si="577"/>
        <v>0</v>
      </c>
      <c r="AZ850" s="14"/>
      <c r="BA850" s="13">
        <f t="shared" si="578"/>
        <v>0</v>
      </c>
      <c r="BB850" s="14">
        <f t="shared" si="579"/>
        <v>0</v>
      </c>
      <c r="BC850" s="13">
        <f t="shared" si="580"/>
        <v>0</v>
      </c>
      <c r="BD850" s="14">
        <f t="shared" si="581"/>
        <v>0</v>
      </c>
      <c r="BE850" s="13">
        <f t="shared" si="582"/>
        <v>0</v>
      </c>
    </row>
    <row r="851" spans="1:57" x14ac:dyDescent="0.25">
      <c r="A851" s="23">
        <f t="shared" si="583"/>
        <v>16.930416666666396</v>
      </c>
      <c r="B851" s="8"/>
      <c r="C851" s="10" t="s">
        <v>14</v>
      </c>
      <c r="D851" t="s">
        <v>11</v>
      </c>
      <c r="E851" s="10" t="s">
        <v>14</v>
      </c>
      <c r="F851" s="10"/>
      <c r="G851" s="10"/>
      <c r="H851" s="10" t="s">
        <v>14</v>
      </c>
      <c r="I851" s="32"/>
      <c r="K851" s="13">
        <f t="shared" si="543"/>
        <v>0</v>
      </c>
      <c r="L851" s="14">
        <f t="shared" si="558"/>
        <v>0</v>
      </c>
      <c r="M851" s="13">
        <f t="shared" si="544"/>
        <v>0</v>
      </c>
      <c r="N851" s="14">
        <f t="shared" si="559"/>
        <v>0</v>
      </c>
      <c r="O851" s="13">
        <f t="shared" si="545"/>
        <v>1.9999999999999574E-2</v>
      </c>
      <c r="P851" s="14"/>
      <c r="Q851" s="13">
        <f t="shared" si="546"/>
        <v>0</v>
      </c>
      <c r="R851" s="14">
        <f t="shared" si="560"/>
        <v>0</v>
      </c>
      <c r="S851" s="13">
        <f t="shared" si="547"/>
        <v>0</v>
      </c>
      <c r="T851" s="14">
        <f t="shared" si="561"/>
        <v>0</v>
      </c>
      <c r="U851" s="13">
        <f t="shared" si="548"/>
        <v>0</v>
      </c>
      <c r="V851" s="14"/>
      <c r="W851" s="13">
        <f t="shared" si="549"/>
        <v>0</v>
      </c>
      <c r="X851" s="14">
        <f t="shared" si="562"/>
        <v>0</v>
      </c>
      <c r="Y851" s="13">
        <f t="shared" si="550"/>
        <v>0</v>
      </c>
      <c r="Z851" s="14">
        <f t="shared" si="563"/>
        <v>0</v>
      </c>
      <c r="AA851" s="13">
        <f t="shared" si="551"/>
        <v>1.9999999999999574E-2</v>
      </c>
      <c r="AB851" s="14"/>
      <c r="AC851" s="13">
        <f t="shared" si="552"/>
        <v>0</v>
      </c>
      <c r="AD851" s="14">
        <f t="shared" si="564"/>
        <v>0</v>
      </c>
      <c r="AE851" s="13">
        <f t="shared" si="553"/>
        <v>0</v>
      </c>
      <c r="AF851" s="14">
        <f t="shared" si="565"/>
        <v>0</v>
      </c>
      <c r="AG851" s="13">
        <f t="shared" si="554"/>
        <v>0</v>
      </c>
      <c r="AH851" s="14"/>
      <c r="AI851" s="13">
        <f t="shared" si="555"/>
        <v>0</v>
      </c>
      <c r="AJ851" s="14">
        <f t="shared" si="566"/>
        <v>0</v>
      </c>
      <c r="AK851" s="13">
        <f t="shared" si="556"/>
        <v>0</v>
      </c>
      <c r="AL851" s="14">
        <f t="shared" si="567"/>
        <v>0</v>
      </c>
      <c r="AM851" s="13">
        <f t="shared" si="557"/>
        <v>0</v>
      </c>
      <c r="AN851" s="14"/>
      <c r="AO851" s="13">
        <f t="shared" si="568"/>
        <v>0</v>
      </c>
      <c r="AP851" s="14">
        <f t="shared" si="569"/>
        <v>0</v>
      </c>
      <c r="AQ851" s="13">
        <f t="shared" si="570"/>
        <v>0</v>
      </c>
      <c r="AR851" s="14">
        <f t="shared" si="571"/>
        <v>0</v>
      </c>
      <c r="AS851" s="13">
        <f t="shared" si="572"/>
        <v>1.9999999999999574E-2</v>
      </c>
      <c r="AT851" s="14"/>
      <c r="AU851" s="13">
        <f t="shared" si="573"/>
        <v>0</v>
      </c>
      <c r="AV851" s="14">
        <f t="shared" si="574"/>
        <v>0</v>
      </c>
      <c r="AW851" s="13">
        <f t="shared" si="575"/>
        <v>0</v>
      </c>
      <c r="AX851" s="14">
        <f t="shared" si="576"/>
        <v>0</v>
      </c>
      <c r="AY851" s="13">
        <f t="shared" si="577"/>
        <v>0</v>
      </c>
      <c r="AZ851" s="14"/>
      <c r="BA851" s="13">
        <f t="shared" si="578"/>
        <v>0</v>
      </c>
      <c r="BB851" s="14">
        <f t="shared" si="579"/>
        <v>0</v>
      </c>
      <c r="BC851" s="13">
        <f t="shared" si="580"/>
        <v>0</v>
      </c>
      <c r="BD851" s="14">
        <f t="shared" si="581"/>
        <v>0</v>
      </c>
      <c r="BE851" s="13">
        <f t="shared" si="582"/>
        <v>0</v>
      </c>
    </row>
    <row r="852" spans="1:57" x14ac:dyDescent="0.25">
      <c r="A852" s="23">
        <f t="shared" si="583"/>
        <v>16.950416666666396</v>
      </c>
      <c r="B852" s="8" t="s">
        <v>76</v>
      </c>
      <c r="C852" s="10" t="s">
        <v>14</v>
      </c>
      <c r="D852" t="s">
        <v>11</v>
      </c>
      <c r="E852" s="10" t="s">
        <v>14</v>
      </c>
      <c r="F852" s="10"/>
      <c r="G852" s="10"/>
      <c r="H852" s="10" t="s">
        <v>14</v>
      </c>
      <c r="I852" s="32"/>
      <c r="J852" s="10" t="s">
        <v>14</v>
      </c>
      <c r="K852" s="13">
        <f t="shared" si="543"/>
        <v>0</v>
      </c>
      <c r="L852" s="14">
        <f t="shared" si="558"/>
        <v>0</v>
      </c>
      <c r="M852" s="13">
        <f t="shared" si="544"/>
        <v>0</v>
      </c>
      <c r="N852" s="14">
        <f t="shared" si="559"/>
        <v>0</v>
      </c>
      <c r="O852" s="13">
        <f t="shared" si="545"/>
        <v>1.9999999999999574E-2</v>
      </c>
      <c r="P852" s="14"/>
      <c r="Q852" s="13">
        <f t="shared" si="546"/>
        <v>0</v>
      </c>
      <c r="R852" s="14">
        <f t="shared" si="560"/>
        <v>0</v>
      </c>
      <c r="S852" s="13">
        <f t="shared" si="547"/>
        <v>0</v>
      </c>
      <c r="T852" s="14">
        <f t="shared" si="561"/>
        <v>0</v>
      </c>
      <c r="U852" s="13">
        <f t="shared" si="548"/>
        <v>0</v>
      </c>
      <c r="V852" s="14"/>
      <c r="W852" s="13">
        <f t="shared" si="549"/>
        <v>0</v>
      </c>
      <c r="X852" s="14">
        <f t="shared" si="562"/>
        <v>0</v>
      </c>
      <c r="Y852" s="13">
        <f t="shared" si="550"/>
        <v>0</v>
      </c>
      <c r="Z852" s="14">
        <f t="shared" si="563"/>
        <v>0</v>
      </c>
      <c r="AA852" s="13">
        <f t="shared" si="551"/>
        <v>1.9999999999999574E-2</v>
      </c>
      <c r="AB852" s="14"/>
      <c r="AC852" s="13">
        <f t="shared" si="552"/>
        <v>0</v>
      </c>
      <c r="AD852" s="14">
        <f t="shared" si="564"/>
        <v>0</v>
      </c>
      <c r="AE852" s="13">
        <f t="shared" si="553"/>
        <v>0</v>
      </c>
      <c r="AF852" s="14">
        <f t="shared" si="565"/>
        <v>0</v>
      </c>
      <c r="AG852" s="13">
        <f t="shared" si="554"/>
        <v>0</v>
      </c>
      <c r="AH852" s="14"/>
      <c r="AI852" s="13">
        <f t="shared" si="555"/>
        <v>0</v>
      </c>
      <c r="AJ852" s="14">
        <f t="shared" si="566"/>
        <v>0</v>
      </c>
      <c r="AK852" s="13">
        <f t="shared" si="556"/>
        <v>0</v>
      </c>
      <c r="AL852" s="14">
        <f t="shared" si="567"/>
        <v>0</v>
      </c>
      <c r="AM852" s="13">
        <f t="shared" si="557"/>
        <v>1.9999999999999574E-2</v>
      </c>
      <c r="AN852" s="14"/>
      <c r="AO852" s="13">
        <f t="shared" si="568"/>
        <v>0</v>
      </c>
      <c r="AP852" s="14">
        <f t="shared" si="569"/>
        <v>0</v>
      </c>
      <c r="AQ852" s="13">
        <f t="shared" si="570"/>
        <v>0</v>
      </c>
      <c r="AR852" s="14">
        <f t="shared" si="571"/>
        <v>0</v>
      </c>
      <c r="AS852" s="13">
        <f t="shared" si="572"/>
        <v>1.9999999999999574E-2</v>
      </c>
      <c r="AT852" s="14"/>
      <c r="AU852" s="13">
        <f t="shared" si="573"/>
        <v>0</v>
      </c>
      <c r="AV852" s="14">
        <f t="shared" si="574"/>
        <v>0</v>
      </c>
      <c r="AW852" s="13">
        <f t="shared" si="575"/>
        <v>0</v>
      </c>
      <c r="AX852" s="14">
        <f t="shared" si="576"/>
        <v>0</v>
      </c>
      <c r="AY852" s="13">
        <f t="shared" si="577"/>
        <v>1.9999999999999574E-2</v>
      </c>
      <c r="AZ852" s="14"/>
      <c r="BA852" s="13">
        <f t="shared" si="578"/>
        <v>16.950416666666396</v>
      </c>
      <c r="BB852" s="14">
        <f t="shared" si="579"/>
        <v>1</v>
      </c>
      <c r="BC852" s="13">
        <f t="shared" si="580"/>
        <v>0</v>
      </c>
      <c r="BD852" s="14">
        <f t="shared" si="581"/>
        <v>0</v>
      </c>
      <c r="BE852" s="13">
        <f t="shared" si="582"/>
        <v>1.9999999999999574E-2</v>
      </c>
    </row>
    <row r="853" spans="1:57" x14ac:dyDescent="0.25">
      <c r="A853" s="23">
        <f t="shared" si="583"/>
        <v>16.970416666666395</v>
      </c>
      <c r="B853" s="8"/>
      <c r="C853" s="10" t="s">
        <v>14</v>
      </c>
      <c r="D853" t="s">
        <v>11</v>
      </c>
      <c r="E853" s="10" t="s">
        <v>14</v>
      </c>
      <c r="F853" s="10"/>
      <c r="G853" s="10"/>
      <c r="H853" s="10" t="s">
        <v>14</v>
      </c>
      <c r="I853" s="32"/>
      <c r="J853" s="10" t="s">
        <v>14</v>
      </c>
      <c r="K853" s="13">
        <f t="shared" si="543"/>
        <v>0</v>
      </c>
      <c r="L853" s="14">
        <f t="shared" si="558"/>
        <v>0</v>
      </c>
      <c r="M853" s="13">
        <f t="shared" si="544"/>
        <v>0</v>
      </c>
      <c r="N853" s="14">
        <f t="shared" si="559"/>
        <v>0</v>
      </c>
      <c r="O853" s="13">
        <f t="shared" si="545"/>
        <v>1.9999999999999574E-2</v>
      </c>
      <c r="P853" s="14"/>
      <c r="Q853" s="13">
        <f t="shared" si="546"/>
        <v>0</v>
      </c>
      <c r="R853" s="14">
        <f t="shared" si="560"/>
        <v>0</v>
      </c>
      <c r="S853" s="13">
        <f t="shared" si="547"/>
        <v>0</v>
      </c>
      <c r="T853" s="14">
        <f t="shared" si="561"/>
        <v>0</v>
      </c>
      <c r="U853" s="13">
        <f t="shared" si="548"/>
        <v>0</v>
      </c>
      <c r="V853" s="14"/>
      <c r="W853" s="13">
        <f t="shared" si="549"/>
        <v>0</v>
      </c>
      <c r="X853" s="14">
        <f t="shared" si="562"/>
        <v>0</v>
      </c>
      <c r="Y853" s="13">
        <f t="shared" si="550"/>
        <v>0</v>
      </c>
      <c r="Z853" s="14">
        <f t="shared" si="563"/>
        <v>0</v>
      </c>
      <c r="AA853" s="13">
        <f t="shared" si="551"/>
        <v>1.9999999999999574E-2</v>
      </c>
      <c r="AB853" s="14"/>
      <c r="AC853" s="13">
        <f t="shared" si="552"/>
        <v>0</v>
      </c>
      <c r="AD853" s="14">
        <f t="shared" si="564"/>
        <v>0</v>
      </c>
      <c r="AE853" s="13">
        <f t="shared" si="553"/>
        <v>0</v>
      </c>
      <c r="AF853" s="14">
        <f t="shared" si="565"/>
        <v>0</v>
      </c>
      <c r="AG853" s="13">
        <f t="shared" si="554"/>
        <v>0</v>
      </c>
      <c r="AH853" s="14"/>
      <c r="AI853" s="13">
        <f t="shared" si="555"/>
        <v>0</v>
      </c>
      <c r="AJ853" s="14">
        <f t="shared" si="566"/>
        <v>0</v>
      </c>
      <c r="AK853" s="13">
        <f t="shared" si="556"/>
        <v>0</v>
      </c>
      <c r="AL853" s="14">
        <f t="shared" si="567"/>
        <v>0</v>
      </c>
      <c r="AM853" s="13">
        <f t="shared" si="557"/>
        <v>1.9999999999999574E-2</v>
      </c>
      <c r="AN853" s="14"/>
      <c r="AO853" s="13">
        <f t="shared" si="568"/>
        <v>0</v>
      </c>
      <c r="AP853" s="14">
        <f t="shared" si="569"/>
        <v>0</v>
      </c>
      <c r="AQ853" s="13">
        <f t="shared" si="570"/>
        <v>0</v>
      </c>
      <c r="AR853" s="14">
        <f t="shared" si="571"/>
        <v>0</v>
      </c>
      <c r="AS853" s="13">
        <f t="shared" si="572"/>
        <v>1.9999999999999574E-2</v>
      </c>
      <c r="AT853" s="14"/>
      <c r="AU853" s="13">
        <f t="shared" si="573"/>
        <v>0</v>
      </c>
      <c r="AV853" s="14">
        <f t="shared" si="574"/>
        <v>0</v>
      </c>
      <c r="AW853" s="13">
        <f t="shared" si="575"/>
        <v>0</v>
      </c>
      <c r="AX853" s="14">
        <f t="shared" si="576"/>
        <v>0</v>
      </c>
      <c r="AY853" s="13">
        <f t="shared" si="577"/>
        <v>1.9999999999999574E-2</v>
      </c>
      <c r="AZ853" s="14"/>
      <c r="BA853" s="13">
        <f t="shared" si="578"/>
        <v>0</v>
      </c>
      <c r="BB853" s="14">
        <f t="shared" si="579"/>
        <v>0</v>
      </c>
      <c r="BC853" s="13">
        <f t="shared" si="580"/>
        <v>0</v>
      </c>
      <c r="BD853" s="14">
        <f t="shared" si="581"/>
        <v>0</v>
      </c>
      <c r="BE853" s="13">
        <f t="shared" si="582"/>
        <v>1.9999999999999574E-2</v>
      </c>
    </row>
    <row r="854" spans="1:57" x14ac:dyDescent="0.25">
      <c r="A854" s="23">
        <f t="shared" si="583"/>
        <v>16.990416666666395</v>
      </c>
      <c r="B854" s="8" t="s">
        <v>13</v>
      </c>
      <c r="C854" s="10" t="s">
        <v>14</v>
      </c>
      <c r="D854" t="s">
        <v>11</v>
      </c>
      <c r="E854" s="10" t="s">
        <v>14</v>
      </c>
      <c r="F854" s="10"/>
      <c r="G854" s="10" t="s">
        <v>14</v>
      </c>
      <c r="H854" s="10" t="s">
        <v>14</v>
      </c>
      <c r="I854" s="32"/>
      <c r="J854" s="10" t="s">
        <v>14</v>
      </c>
      <c r="K854" s="13">
        <f t="shared" si="543"/>
        <v>0</v>
      </c>
      <c r="L854" s="14">
        <f t="shared" si="558"/>
        <v>0</v>
      </c>
      <c r="M854" s="13">
        <f t="shared" si="544"/>
        <v>0</v>
      </c>
      <c r="N854" s="14">
        <f t="shared" si="559"/>
        <v>0</v>
      </c>
      <c r="O854" s="13">
        <f t="shared" si="545"/>
        <v>1.9999999999999574E-2</v>
      </c>
      <c r="P854" s="14"/>
      <c r="Q854" s="13">
        <f t="shared" si="546"/>
        <v>0</v>
      </c>
      <c r="R854" s="14">
        <f t="shared" si="560"/>
        <v>0</v>
      </c>
      <c r="S854" s="13">
        <f t="shared" si="547"/>
        <v>0</v>
      </c>
      <c r="T854" s="14">
        <f t="shared" si="561"/>
        <v>0</v>
      </c>
      <c r="U854" s="13">
        <f t="shared" si="548"/>
        <v>0</v>
      </c>
      <c r="V854" s="14"/>
      <c r="W854" s="13">
        <f t="shared" si="549"/>
        <v>0</v>
      </c>
      <c r="X854" s="14">
        <f t="shared" si="562"/>
        <v>0</v>
      </c>
      <c r="Y854" s="13">
        <f t="shared" si="550"/>
        <v>0</v>
      </c>
      <c r="Z854" s="14">
        <f t="shared" si="563"/>
        <v>0</v>
      </c>
      <c r="AA854" s="13">
        <f t="shared" si="551"/>
        <v>1.9999999999999574E-2</v>
      </c>
      <c r="AB854" s="14"/>
      <c r="AC854" s="13">
        <f t="shared" si="552"/>
        <v>0</v>
      </c>
      <c r="AD854" s="14">
        <f t="shared" si="564"/>
        <v>0</v>
      </c>
      <c r="AE854" s="13">
        <f t="shared" si="553"/>
        <v>0</v>
      </c>
      <c r="AF854" s="14">
        <f t="shared" si="565"/>
        <v>0</v>
      </c>
      <c r="AG854" s="13">
        <f t="shared" si="554"/>
        <v>0</v>
      </c>
      <c r="AH854" s="14"/>
      <c r="AI854" s="13">
        <f t="shared" si="555"/>
        <v>16.990416666666395</v>
      </c>
      <c r="AJ854" s="14">
        <f t="shared" si="566"/>
        <v>1</v>
      </c>
      <c r="AK854" s="13">
        <f t="shared" si="556"/>
        <v>0</v>
      </c>
      <c r="AL854" s="14">
        <f t="shared" si="567"/>
        <v>0</v>
      </c>
      <c r="AM854" s="13">
        <f t="shared" si="557"/>
        <v>1.9999999999999574E-2</v>
      </c>
      <c r="AN854" s="14"/>
      <c r="AO854" s="13">
        <f t="shared" si="568"/>
        <v>0</v>
      </c>
      <c r="AP854" s="14">
        <f t="shared" si="569"/>
        <v>0</v>
      </c>
      <c r="AQ854" s="13">
        <f t="shared" si="570"/>
        <v>0</v>
      </c>
      <c r="AR854" s="14">
        <f t="shared" si="571"/>
        <v>0</v>
      </c>
      <c r="AS854" s="13">
        <f t="shared" si="572"/>
        <v>1.9999999999999574E-2</v>
      </c>
      <c r="AT854" s="14"/>
      <c r="AU854" s="13">
        <f t="shared" si="573"/>
        <v>0</v>
      </c>
      <c r="AV854" s="14">
        <f t="shared" si="574"/>
        <v>0</v>
      </c>
      <c r="AW854" s="13">
        <f t="shared" si="575"/>
        <v>0</v>
      </c>
      <c r="AX854" s="14">
        <f t="shared" si="576"/>
        <v>0</v>
      </c>
      <c r="AY854" s="13">
        <f t="shared" si="577"/>
        <v>1.9999999999999574E-2</v>
      </c>
      <c r="AZ854" s="14"/>
      <c r="BA854" s="13">
        <f t="shared" si="578"/>
        <v>0</v>
      </c>
      <c r="BB854" s="14">
        <f t="shared" si="579"/>
        <v>0</v>
      </c>
      <c r="BC854" s="13">
        <f t="shared" si="580"/>
        <v>0</v>
      </c>
      <c r="BD854" s="14">
        <f t="shared" si="581"/>
        <v>0</v>
      </c>
      <c r="BE854" s="13">
        <f t="shared" si="582"/>
        <v>1.9999999999999574E-2</v>
      </c>
    </row>
    <row r="855" spans="1:57" x14ac:dyDescent="0.25">
      <c r="A855" s="23">
        <f t="shared" si="583"/>
        <v>17.010416666666394</v>
      </c>
      <c r="B855" s="8" t="s">
        <v>17</v>
      </c>
      <c r="C855" s="10" t="s">
        <v>14</v>
      </c>
      <c r="D855" s="11" t="s">
        <v>20</v>
      </c>
      <c r="E855" t="s">
        <v>11</v>
      </c>
      <c r="F855" s="10"/>
      <c r="G855" s="10" t="s">
        <v>14</v>
      </c>
      <c r="H855" s="10" t="s">
        <v>14</v>
      </c>
      <c r="I855" s="32"/>
      <c r="J855" s="10" t="s">
        <v>14</v>
      </c>
      <c r="K855" s="13">
        <f t="shared" si="543"/>
        <v>0</v>
      </c>
      <c r="L855" s="14">
        <f t="shared" si="558"/>
        <v>0</v>
      </c>
      <c r="M855" s="13">
        <f t="shared" si="544"/>
        <v>0</v>
      </c>
      <c r="N855" s="14">
        <f t="shared" si="559"/>
        <v>0</v>
      </c>
      <c r="O855" s="13">
        <f t="shared" si="545"/>
        <v>1.9999999999999574E-2</v>
      </c>
      <c r="P855" s="14"/>
      <c r="Q855" s="13">
        <f t="shared" si="546"/>
        <v>0</v>
      </c>
      <c r="R855" s="14">
        <f t="shared" si="560"/>
        <v>0</v>
      </c>
      <c r="S855" s="13">
        <f t="shared" si="547"/>
        <v>17.010416666666394</v>
      </c>
      <c r="T855" s="14">
        <f t="shared" si="561"/>
        <v>1</v>
      </c>
      <c r="U855" s="13">
        <f t="shared" si="548"/>
        <v>0</v>
      </c>
      <c r="V855" s="14"/>
      <c r="W855" s="13">
        <f t="shared" si="549"/>
        <v>0</v>
      </c>
      <c r="X855" s="14">
        <f t="shared" si="562"/>
        <v>0</v>
      </c>
      <c r="Y855" s="13">
        <f t="shared" si="550"/>
        <v>0</v>
      </c>
      <c r="Z855" s="14">
        <f t="shared" si="563"/>
        <v>0</v>
      </c>
      <c r="AA855" s="13">
        <f t="shared" si="551"/>
        <v>0</v>
      </c>
      <c r="AB855" s="14"/>
      <c r="AC855" s="13">
        <f t="shared" si="552"/>
        <v>0</v>
      </c>
      <c r="AD855" s="14">
        <f t="shared" si="564"/>
        <v>0</v>
      </c>
      <c r="AE855" s="13">
        <f t="shared" si="553"/>
        <v>0</v>
      </c>
      <c r="AF855" s="14">
        <f t="shared" si="565"/>
        <v>0</v>
      </c>
      <c r="AG855" s="13">
        <f t="shared" si="554"/>
        <v>0</v>
      </c>
      <c r="AH855" s="14"/>
      <c r="AI855" s="13">
        <f t="shared" si="555"/>
        <v>0</v>
      </c>
      <c r="AJ855" s="14">
        <f t="shared" si="566"/>
        <v>0</v>
      </c>
      <c r="AK855" s="13">
        <f t="shared" si="556"/>
        <v>0</v>
      </c>
      <c r="AL855" s="14">
        <f t="shared" si="567"/>
        <v>0</v>
      </c>
      <c r="AM855" s="13">
        <f t="shared" si="557"/>
        <v>1.9999999999999574E-2</v>
      </c>
      <c r="AN855" s="14"/>
      <c r="AO855" s="13">
        <f t="shared" si="568"/>
        <v>0</v>
      </c>
      <c r="AP855" s="14">
        <f t="shared" si="569"/>
        <v>0</v>
      </c>
      <c r="AQ855" s="13">
        <f t="shared" si="570"/>
        <v>0</v>
      </c>
      <c r="AR855" s="14">
        <f t="shared" si="571"/>
        <v>0</v>
      </c>
      <c r="AS855" s="13">
        <f t="shared" si="572"/>
        <v>1.9999999999999574E-2</v>
      </c>
      <c r="AT855" s="14"/>
      <c r="AU855" s="13">
        <f t="shared" si="573"/>
        <v>0</v>
      </c>
      <c r="AV855" s="14">
        <f t="shared" si="574"/>
        <v>0</v>
      </c>
      <c r="AW855" s="13">
        <f t="shared" si="575"/>
        <v>0</v>
      </c>
      <c r="AX855" s="14">
        <f t="shared" si="576"/>
        <v>0</v>
      </c>
      <c r="AY855" s="13">
        <f t="shared" si="577"/>
        <v>1.9999999999999574E-2</v>
      </c>
      <c r="AZ855" s="14"/>
      <c r="BA855" s="13">
        <f t="shared" si="578"/>
        <v>0</v>
      </c>
      <c r="BB855" s="14">
        <f t="shared" si="579"/>
        <v>0</v>
      </c>
      <c r="BC855" s="13">
        <f t="shared" si="580"/>
        <v>0</v>
      </c>
      <c r="BD855" s="14">
        <f t="shared" si="581"/>
        <v>0</v>
      </c>
      <c r="BE855" s="13">
        <f t="shared" si="582"/>
        <v>1.9999999999999574E-2</v>
      </c>
    </row>
    <row r="856" spans="1:57" x14ac:dyDescent="0.25">
      <c r="A856" s="23">
        <f t="shared" si="583"/>
        <v>17.030416666666394</v>
      </c>
      <c r="B856" s="8" t="s">
        <v>10</v>
      </c>
      <c r="C856" s="10" t="s">
        <v>14</v>
      </c>
      <c r="E856" t="s">
        <v>11</v>
      </c>
      <c r="F856" s="10" t="s">
        <v>14</v>
      </c>
      <c r="G856" s="10" t="s">
        <v>14</v>
      </c>
      <c r="H856" s="10" t="s">
        <v>14</v>
      </c>
      <c r="I856" s="11"/>
      <c r="J856" s="10" t="s">
        <v>14</v>
      </c>
      <c r="K856" s="13">
        <f t="shared" si="543"/>
        <v>0</v>
      </c>
      <c r="L856" s="14">
        <f t="shared" si="558"/>
        <v>0</v>
      </c>
      <c r="M856" s="13">
        <f t="shared" si="544"/>
        <v>0</v>
      </c>
      <c r="N856" s="14">
        <f t="shared" si="559"/>
        <v>0</v>
      </c>
      <c r="O856" s="13">
        <f t="shared" si="545"/>
        <v>1.9999999999999574E-2</v>
      </c>
      <c r="P856" s="14"/>
      <c r="Q856" s="13">
        <f t="shared" si="546"/>
        <v>0</v>
      </c>
      <c r="R856" s="14">
        <f t="shared" si="560"/>
        <v>0</v>
      </c>
      <c r="S856" s="13">
        <f t="shared" si="547"/>
        <v>0</v>
      </c>
      <c r="T856" s="14">
        <f t="shared" si="561"/>
        <v>0</v>
      </c>
      <c r="U856" s="13">
        <f t="shared" si="548"/>
        <v>0</v>
      </c>
      <c r="V856" s="14"/>
      <c r="W856" s="13">
        <f t="shared" si="549"/>
        <v>0</v>
      </c>
      <c r="X856" s="14">
        <f t="shared" si="562"/>
        <v>0</v>
      </c>
      <c r="Y856" s="13">
        <f t="shared" si="550"/>
        <v>0</v>
      </c>
      <c r="Z856" s="14">
        <f t="shared" si="563"/>
        <v>0</v>
      </c>
      <c r="AA856" s="13">
        <f t="shared" si="551"/>
        <v>0</v>
      </c>
      <c r="AB856" s="14"/>
      <c r="AC856" s="13">
        <f t="shared" si="552"/>
        <v>17.030416666666394</v>
      </c>
      <c r="AD856" s="14">
        <f t="shared" si="564"/>
        <v>1</v>
      </c>
      <c r="AE856" s="13">
        <f t="shared" si="553"/>
        <v>0</v>
      </c>
      <c r="AF856" s="14">
        <f t="shared" si="565"/>
        <v>0</v>
      </c>
      <c r="AG856" s="13">
        <f t="shared" si="554"/>
        <v>1.9999999999999574E-2</v>
      </c>
      <c r="AH856" s="14"/>
      <c r="AI856" s="13">
        <f t="shared" si="555"/>
        <v>0</v>
      </c>
      <c r="AJ856" s="14">
        <f t="shared" si="566"/>
        <v>0</v>
      </c>
      <c r="AK856" s="13">
        <f t="shared" si="556"/>
        <v>0</v>
      </c>
      <c r="AL856" s="14">
        <f t="shared" si="567"/>
        <v>0</v>
      </c>
      <c r="AM856" s="13">
        <f t="shared" si="557"/>
        <v>1.9999999999999574E-2</v>
      </c>
      <c r="AN856" s="14"/>
      <c r="AO856" s="13">
        <f t="shared" si="568"/>
        <v>0</v>
      </c>
      <c r="AP856" s="14">
        <f t="shared" si="569"/>
        <v>0</v>
      </c>
      <c r="AQ856" s="13">
        <f t="shared" si="570"/>
        <v>0</v>
      </c>
      <c r="AR856" s="14">
        <f t="shared" si="571"/>
        <v>0</v>
      </c>
      <c r="AS856" s="13">
        <f t="shared" si="572"/>
        <v>1.9999999999999574E-2</v>
      </c>
      <c r="AT856" s="14"/>
      <c r="AU856" s="13">
        <f t="shared" si="573"/>
        <v>0</v>
      </c>
      <c r="AV856" s="14">
        <f t="shared" si="574"/>
        <v>0</v>
      </c>
      <c r="AW856" s="13">
        <f t="shared" si="575"/>
        <v>0</v>
      </c>
      <c r="AX856" s="14">
        <f t="shared" si="576"/>
        <v>0</v>
      </c>
      <c r="AY856" s="13">
        <f t="shared" si="577"/>
        <v>1.9999999999999574E-2</v>
      </c>
      <c r="AZ856" s="14"/>
      <c r="BA856" s="13">
        <f t="shared" si="578"/>
        <v>0</v>
      </c>
      <c r="BB856" s="14">
        <f t="shared" si="579"/>
        <v>0</v>
      </c>
      <c r="BC856" s="13">
        <f t="shared" si="580"/>
        <v>0</v>
      </c>
      <c r="BD856" s="14">
        <f t="shared" si="581"/>
        <v>0</v>
      </c>
      <c r="BE856" s="13">
        <f t="shared" si="582"/>
        <v>1.9999999999999574E-2</v>
      </c>
    </row>
    <row r="857" spans="1:57" x14ac:dyDescent="0.25">
      <c r="A857" s="23">
        <f t="shared" si="583"/>
        <v>17.050416666666393</v>
      </c>
      <c r="B857" s="8"/>
      <c r="C857" s="10" t="s">
        <v>14</v>
      </c>
      <c r="E857" t="s">
        <v>11</v>
      </c>
      <c r="F857" s="10" t="s">
        <v>14</v>
      </c>
      <c r="G857" s="10" t="s">
        <v>14</v>
      </c>
      <c r="H857" s="10" t="s">
        <v>14</v>
      </c>
      <c r="I857" s="10"/>
      <c r="J857" s="10" t="s">
        <v>14</v>
      </c>
      <c r="K857" s="13">
        <f t="shared" si="543"/>
        <v>0</v>
      </c>
      <c r="L857" s="14">
        <f t="shared" si="558"/>
        <v>0</v>
      </c>
      <c r="M857" s="13">
        <f t="shared" si="544"/>
        <v>0</v>
      </c>
      <c r="N857" s="14">
        <f t="shared" si="559"/>
        <v>0</v>
      </c>
      <c r="O857" s="13">
        <f t="shared" si="545"/>
        <v>1.9999999999999574E-2</v>
      </c>
      <c r="P857" s="14"/>
      <c r="Q857" s="13">
        <f t="shared" si="546"/>
        <v>0</v>
      </c>
      <c r="R857" s="14">
        <f t="shared" si="560"/>
        <v>0</v>
      </c>
      <c r="S857" s="13">
        <f t="shared" si="547"/>
        <v>0</v>
      </c>
      <c r="T857" s="14">
        <f t="shared" si="561"/>
        <v>0</v>
      </c>
      <c r="U857" s="13">
        <f t="shared" si="548"/>
        <v>0</v>
      </c>
      <c r="V857" s="14"/>
      <c r="W857" s="13">
        <f t="shared" si="549"/>
        <v>0</v>
      </c>
      <c r="X857" s="14">
        <f t="shared" si="562"/>
        <v>0</v>
      </c>
      <c r="Y857" s="13">
        <f t="shared" si="550"/>
        <v>0</v>
      </c>
      <c r="Z857" s="14">
        <f t="shared" si="563"/>
        <v>0</v>
      </c>
      <c r="AA857" s="13">
        <f t="shared" si="551"/>
        <v>0</v>
      </c>
      <c r="AB857" s="14"/>
      <c r="AC857" s="13">
        <f t="shared" si="552"/>
        <v>0</v>
      </c>
      <c r="AD857" s="14">
        <f t="shared" si="564"/>
        <v>0</v>
      </c>
      <c r="AE857" s="13">
        <f t="shared" si="553"/>
        <v>0</v>
      </c>
      <c r="AF857" s="14">
        <f t="shared" si="565"/>
        <v>0</v>
      </c>
      <c r="AG857" s="13">
        <f t="shared" si="554"/>
        <v>1.9999999999999574E-2</v>
      </c>
      <c r="AH857" s="14"/>
      <c r="AI857" s="13">
        <f t="shared" si="555"/>
        <v>0</v>
      </c>
      <c r="AJ857" s="14">
        <f t="shared" si="566"/>
        <v>0</v>
      </c>
      <c r="AK857" s="13">
        <f t="shared" si="556"/>
        <v>0</v>
      </c>
      <c r="AL857" s="14">
        <f t="shared" si="567"/>
        <v>0</v>
      </c>
      <c r="AM857" s="13">
        <f t="shared" si="557"/>
        <v>1.9999999999999574E-2</v>
      </c>
      <c r="AN857" s="14"/>
      <c r="AO857" s="13">
        <f t="shared" si="568"/>
        <v>0</v>
      </c>
      <c r="AP857" s="14">
        <f t="shared" si="569"/>
        <v>0</v>
      </c>
      <c r="AQ857" s="13">
        <f t="shared" si="570"/>
        <v>0</v>
      </c>
      <c r="AR857" s="14">
        <f t="shared" si="571"/>
        <v>0</v>
      </c>
      <c r="AS857" s="13">
        <f t="shared" si="572"/>
        <v>1.9999999999999574E-2</v>
      </c>
      <c r="AT857" s="14"/>
      <c r="AU857" s="13">
        <f t="shared" si="573"/>
        <v>0</v>
      </c>
      <c r="AV857" s="14">
        <f t="shared" si="574"/>
        <v>0</v>
      </c>
      <c r="AW857" s="13">
        <f t="shared" si="575"/>
        <v>0</v>
      </c>
      <c r="AX857" s="14">
        <f t="shared" si="576"/>
        <v>0</v>
      </c>
      <c r="AY857" s="13">
        <f t="shared" si="577"/>
        <v>1.9999999999999574E-2</v>
      </c>
      <c r="AZ857" s="14"/>
      <c r="BA857" s="13">
        <f t="shared" si="578"/>
        <v>0</v>
      </c>
      <c r="BB857" s="14">
        <f t="shared" si="579"/>
        <v>0</v>
      </c>
      <c r="BC857" s="13">
        <f t="shared" si="580"/>
        <v>0</v>
      </c>
      <c r="BD857" s="14">
        <f t="shared" si="581"/>
        <v>0</v>
      </c>
      <c r="BE857" s="13">
        <f t="shared" si="582"/>
        <v>1.9999999999999574E-2</v>
      </c>
    </row>
    <row r="858" spans="1:57" x14ac:dyDescent="0.25">
      <c r="A858" s="23">
        <f t="shared" si="583"/>
        <v>17.070416666666393</v>
      </c>
      <c r="B858" s="8" t="s">
        <v>67</v>
      </c>
      <c r="C858" s="10" t="s">
        <v>14</v>
      </c>
      <c r="E858" t="s">
        <v>11</v>
      </c>
      <c r="F858" s="10" t="s">
        <v>14</v>
      </c>
      <c r="G858" s="10" t="s">
        <v>14</v>
      </c>
      <c r="H858" s="10" t="s">
        <v>14</v>
      </c>
      <c r="I858" s="10" t="s">
        <v>14</v>
      </c>
      <c r="J858" s="10" t="s">
        <v>14</v>
      </c>
      <c r="K858" s="13">
        <f t="shared" si="543"/>
        <v>0</v>
      </c>
      <c r="L858" s="14">
        <f t="shared" si="558"/>
        <v>0</v>
      </c>
      <c r="M858" s="13">
        <f t="shared" si="544"/>
        <v>0</v>
      </c>
      <c r="N858" s="14">
        <f t="shared" si="559"/>
        <v>0</v>
      </c>
      <c r="O858" s="13">
        <f t="shared" si="545"/>
        <v>1.9999999999999574E-2</v>
      </c>
      <c r="P858" s="14"/>
      <c r="Q858" s="13">
        <f t="shared" si="546"/>
        <v>0</v>
      </c>
      <c r="R858" s="14">
        <f t="shared" si="560"/>
        <v>0</v>
      </c>
      <c r="S858" s="13">
        <f t="shared" si="547"/>
        <v>0</v>
      </c>
      <c r="T858" s="14">
        <f t="shared" si="561"/>
        <v>0</v>
      </c>
      <c r="U858" s="13">
        <f t="shared" si="548"/>
        <v>0</v>
      </c>
      <c r="V858" s="14"/>
      <c r="W858" s="13">
        <f t="shared" si="549"/>
        <v>0</v>
      </c>
      <c r="X858" s="14">
        <f t="shared" si="562"/>
        <v>0</v>
      </c>
      <c r="Y858" s="13">
        <f t="shared" si="550"/>
        <v>0</v>
      </c>
      <c r="Z858" s="14">
        <f t="shared" si="563"/>
        <v>0</v>
      </c>
      <c r="AA858" s="13">
        <f t="shared" si="551"/>
        <v>0</v>
      </c>
      <c r="AB858" s="14"/>
      <c r="AC858" s="13">
        <f t="shared" si="552"/>
        <v>0</v>
      </c>
      <c r="AD858" s="14">
        <f t="shared" si="564"/>
        <v>0</v>
      </c>
      <c r="AE858" s="13">
        <f t="shared" si="553"/>
        <v>0</v>
      </c>
      <c r="AF858" s="14">
        <f t="shared" si="565"/>
        <v>0</v>
      </c>
      <c r="AG858" s="13">
        <f t="shared" si="554"/>
        <v>1.9999999999999574E-2</v>
      </c>
      <c r="AH858" s="14"/>
      <c r="AI858" s="13">
        <f t="shared" si="555"/>
        <v>0</v>
      </c>
      <c r="AJ858" s="14">
        <f t="shared" si="566"/>
        <v>0</v>
      </c>
      <c r="AK858" s="13">
        <f t="shared" si="556"/>
        <v>0</v>
      </c>
      <c r="AL858" s="14">
        <f t="shared" si="567"/>
        <v>0</v>
      </c>
      <c r="AM858" s="13">
        <f t="shared" si="557"/>
        <v>1.9999999999999574E-2</v>
      </c>
      <c r="AN858" s="14"/>
      <c r="AO858" s="13">
        <f t="shared" si="568"/>
        <v>0</v>
      </c>
      <c r="AP858" s="14">
        <f t="shared" si="569"/>
        <v>0</v>
      </c>
      <c r="AQ858" s="13">
        <f t="shared" si="570"/>
        <v>0</v>
      </c>
      <c r="AR858" s="14">
        <f t="shared" si="571"/>
        <v>0</v>
      </c>
      <c r="AS858" s="13">
        <f t="shared" si="572"/>
        <v>1.9999999999999574E-2</v>
      </c>
      <c r="AT858" s="14"/>
      <c r="AU858" s="13">
        <f t="shared" si="573"/>
        <v>17.070416666666393</v>
      </c>
      <c r="AV858" s="14">
        <f t="shared" si="574"/>
        <v>1</v>
      </c>
      <c r="AW858" s="13">
        <f t="shared" si="575"/>
        <v>0</v>
      </c>
      <c r="AX858" s="14">
        <f t="shared" si="576"/>
        <v>0</v>
      </c>
      <c r="AY858" s="13">
        <f t="shared" si="577"/>
        <v>1.9999999999999574E-2</v>
      </c>
      <c r="AZ858" s="14"/>
      <c r="BA858" s="13">
        <f t="shared" si="578"/>
        <v>0</v>
      </c>
      <c r="BB858" s="14">
        <f t="shared" si="579"/>
        <v>0</v>
      </c>
      <c r="BC858" s="13">
        <f t="shared" si="580"/>
        <v>0</v>
      </c>
      <c r="BD858" s="14">
        <f t="shared" si="581"/>
        <v>0</v>
      </c>
      <c r="BE858" s="13">
        <f t="shared" si="582"/>
        <v>1.9999999999999574E-2</v>
      </c>
    </row>
    <row r="859" spans="1:57" x14ac:dyDescent="0.25">
      <c r="A859" s="23">
        <f t="shared" si="583"/>
        <v>17.090416666666393</v>
      </c>
      <c r="B859" s="8"/>
      <c r="C859" s="10" t="s">
        <v>14</v>
      </c>
      <c r="E859" t="s">
        <v>11</v>
      </c>
      <c r="F859" s="10" t="s">
        <v>14</v>
      </c>
      <c r="G859" s="10" t="s">
        <v>14</v>
      </c>
      <c r="H859" s="10" t="s">
        <v>14</v>
      </c>
      <c r="I859" s="10" t="s">
        <v>14</v>
      </c>
      <c r="J859" s="10" t="s">
        <v>14</v>
      </c>
      <c r="K859" s="13">
        <f t="shared" si="543"/>
        <v>0</v>
      </c>
      <c r="L859" s="14">
        <f t="shared" si="558"/>
        <v>0</v>
      </c>
      <c r="M859" s="13">
        <f t="shared" si="544"/>
        <v>0</v>
      </c>
      <c r="N859" s="14">
        <f t="shared" si="559"/>
        <v>0</v>
      </c>
      <c r="O859" s="13">
        <f t="shared" si="545"/>
        <v>1.9999999999999574E-2</v>
      </c>
      <c r="P859" s="14"/>
      <c r="Q859" s="13">
        <f t="shared" si="546"/>
        <v>0</v>
      </c>
      <c r="R859" s="14">
        <f t="shared" si="560"/>
        <v>0</v>
      </c>
      <c r="S859" s="13">
        <f t="shared" si="547"/>
        <v>0</v>
      </c>
      <c r="T859" s="14">
        <f t="shared" si="561"/>
        <v>0</v>
      </c>
      <c r="U859" s="13">
        <f t="shared" si="548"/>
        <v>0</v>
      </c>
      <c r="V859" s="14"/>
      <c r="W859" s="13">
        <f t="shared" si="549"/>
        <v>0</v>
      </c>
      <c r="X859" s="14">
        <f t="shared" si="562"/>
        <v>0</v>
      </c>
      <c r="Y859" s="13">
        <f t="shared" si="550"/>
        <v>0</v>
      </c>
      <c r="Z859" s="14">
        <f t="shared" si="563"/>
        <v>0</v>
      </c>
      <c r="AA859" s="13">
        <f t="shared" si="551"/>
        <v>0</v>
      </c>
      <c r="AB859" s="14"/>
      <c r="AC859" s="13">
        <f t="shared" si="552"/>
        <v>0</v>
      </c>
      <c r="AD859" s="14">
        <f t="shared" si="564"/>
        <v>0</v>
      </c>
      <c r="AE859" s="13">
        <f t="shared" si="553"/>
        <v>0</v>
      </c>
      <c r="AF859" s="14">
        <f t="shared" si="565"/>
        <v>0</v>
      </c>
      <c r="AG859" s="13">
        <f t="shared" si="554"/>
        <v>1.9999999999999574E-2</v>
      </c>
      <c r="AH859" s="14"/>
      <c r="AI859" s="13">
        <f t="shared" si="555"/>
        <v>0</v>
      </c>
      <c r="AJ859" s="14">
        <f t="shared" si="566"/>
        <v>0</v>
      </c>
      <c r="AK859" s="13">
        <f t="shared" si="556"/>
        <v>0</v>
      </c>
      <c r="AL859" s="14">
        <f t="shared" si="567"/>
        <v>0</v>
      </c>
      <c r="AM859" s="13">
        <f t="shared" si="557"/>
        <v>1.9999999999999574E-2</v>
      </c>
      <c r="AN859" s="14"/>
      <c r="AO859" s="13">
        <f t="shared" si="568"/>
        <v>0</v>
      </c>
      <c r="AP859" s="14">
        <f t="shared" si="569"/>
        <v>0</v>
      </c>
      <c r="AQ859" s="13">
        <f t="shared" si="570"/>
        <v>0</v>
      </c>
      <c r="AR859" s="14">
        <f t="shared" si="571"/>
        <v>0</v>
      </c>
      <c r="AS859" s="13">
        <f t="shared" si="572"/>
        <v>1.9999999999999574E-2</v>
      </c>
      <c r="AT859" s="14"/>
      <c r="AU859" s="13">
        <f t="shared" si="573"/>
        <v>0</v>
      </c>
      <c r="AV859" s="14">
        <f t="shared" si="574"/>
        <v>0</v>
      </c>
      <c r="AW859" s="13">
        <f t="shared" si="575"/>
        <v>0</v>
      </c>
      <c r="AX859" s="14">
        <f t="shared" si="576"/>
        <v>0</v>
      </c>
      <c r="AY859" s="13">
        <f t="shared" si="577"/>
        <v>1.9999999999999574E-2</v>
      </c>
      <c r="AZ859" s="14"/>
      <c r="BA859" s="13">
        <f t="shared" si="578"/>
        <v>0</v>
      </c>
      <c r="BB859" s="14">
        <f t="shared" si="579"/>
        <v>0</v>
      </c>
      <c r="BC859" s="13">
        <f t="shared" si="580"/>
        <v>0</v>
      </c>
      <c r="BD859" s="14">
        <f t="shared" si="581"/>
        <v>0</v>
      </c>
      <c r="BE859" s="13">
        <f t="shared" si="582"/>
        <v>1.9999999999999574E-2</v>
      </c>
    </row>
    <row r="860" spans="1:57" x14ac:dyDescent="0.25">
      <c r="A860" s="23">
        <f t="shared" si="583"/>
        <v>17.110416666666392</v>
      </c>
      <c r="B860" s="8" t="s">
        <v>18</v>
      </c>
      <c r="C860" s="10" t="s">
        <v>14</v>
      </c>
      <c r="D860" s="11"/>
      <c r="E860" s="11" t="s">
        <v>20</v>
      </c>
      <c r="F860" s="10" t="s">
        <v>14</v>
      </c>
      <c r="G860" s="10" t="s">
        <v>14</v>
      </c>
      <c r="H860" t="s">
        <v>11</v>
      </c>
      <c r="I860" s="10" t="s">
        <v>14</v>
      </c>
      <c r="J860" s="10" t="s">
        <v>14</v>
      </c>
      <c r="K860" s="13">
        <f t="shared" si="543"/>
        <v>0</v>
      </c>
      <c r="L860" s="14">
        <f t="shared" si="558"/>
        <v>0</v>
      </c>
      <c r="M860" s="13">
        <f t="shared" si="544"/>
        <v>0</v>
      </c>
      <c r="N860" s="14">
        <f t="shared" si="559"/>
        <v>0</v>
      </c>
      <c r="O860" s="13">
        <f t="shared" si="545"/>
        <v>1.9999999999999574E-2</v>
      </c>
      <c r="P860" s="14"/>
      <c r="Q860" s="13">
        <f t="shared" si="546"/>
        <v>0</v>
      </c>
      <c r="R860" s="14">
        <f t="shared" si="560"/>
        <v>0</v>
      </c>
      <c r="S860" s="13">
        <f t="shared" si="547"/>
        <v>0</v>
      </c>
      <c r="T860" s="14">
        <f t="shared" si="561"/>
        <v>0</v>
      </c>
      <c r="U860" s="13">
        <f t="shared" si="548"/>
        <v>0</v>
      </c>
      <c r="V860" s="14"/>
      <c r="W860" s="13">
        <f t="shared" si="549"/>
        <v>0</v>
      </c>
      <c r="X860" s="14">
        <f t="shared" si="562"/>
        <v>0</v>
      </c>
      <c r="Y860" s="13">
        <f t="shared" si="550"/>
        <v>17.110416666666392</v>
      </c>
      <c r="Z860" s="14">
        <f t="shared" si="563"/>
        <v>1</v>
      </c>
      <c r="AA860" s="13">
        <f t="shared" si="551"/>
        <v>0</v>
      </c>
      <c r="AB860" s="14"/>
      <c r="AC860" s="13">
        <f t="shared" si="552"/>
        <v>0</v>
      </c>
      <c r="AD860" s="14">
        <f t="shared" si="564"/>
        <v>0</v>
      </c>
      <c r="AE860" s="13">
        <f t="shared" si="553"/>
        <v>0</v>
      </c>
      <c r="AF860" s="14">
        <f t="shared" si="565"/>
        <v>0</v>
      </c>
      <c r="AG860" s="13">
        <f t="shared" si="554"/>
        <v>1.9999999999999574E-2</v>
      </c>
      <c r="AH860" s="14"/>
      <c r="AI860" s="13">
        <f t="shared" si="555"/>
        <v>0</v>
      </c>
      <c r="AJ860" s="14">
        <f t="shared" si="566"/>
        <v>0</v>
      </c>
      <c r="AK860" s="13">
        <f t="shared" si="556"/>
        <v>0</v>
      </c>
      <c r="AL860" s="14">
        <f t="shared" si="567"/>
        <v>0</v>
      </c>
      <c r="AM860" s="13">
        <f t="shared" si="557"/>
        <v>1.9999999999999574E-2</v>
      </c>
      <c r="AN860" s="14"/>
      <c r="AO860" s="13">
        <f t="shared" si="568"/>
        <v>0</v>
      </c>
      <c r="AP860" s="14">
        <f t="shared" si="569"/>
        <v>0</v>
      </c>
      <c r="AQ860" s="13">
        <f t="shared" si="570"/>
        <v>0</v>
      </c>
      <c r="AR860" s="14">
        <f t="shared" si="571"/>
        <v>0</v>
      </c>
      <c r="AS860" s="13">
        <f t="shared" si="572"/>
        <v>0</v>
      </c>
      <c r="AT860" s="14"/>
      <c r="AU860" s="13">
        <f t="shared" si="573"/>
        <v>0</v>
      </c>
      <c r="AV860" s="14">
        <f t="shared" si="574"/>
        <v>0</v>
      </c>
      <c r="AW860" s="13">
        <f t="shared" si="575"/>
        <v>0</v>
      </c>
      <c r="AX860" s="14">
        <f t="shared" si="576"/>
        <v>0</v>
      </c>
      <c r="AY860" s="13">
        <f t="shared" si="577"/>
        <v>1.9999999999999574E-2</v>
      </c>
      <c r="AZ860" s="14"/>
      <c r="BA860" s="13">
        <f t="shared" si="578"/>
        <v>0</v>
      </c>
      <c r="BB860" s="14">
        <f t="shared" si="579"/>
        <v>0</v>
      </c>
      <c r="BC860" s="13">
        <f t="shared" si="580"/>
        <v>0</v>
      </c>
      <c r="BD860" s="14">
        <f t="shared" si="581"/>
        <v>0</v>
      </c>
      <c r="BE860" s="13">
        <f t="shared" si="582"/>
        <v>1.9999999999999574E-2</v>
      </c>
    </row>
    <row r="861" spans="1:57" x14ac:dyDescent="0.25">
      <c r="A861" s="23">
        <f t="shared" si="583"/>
        <v>17.130416666666392</v>
      </c>
      <c r="B861" s="8" t="s">
        <v>21</v>
      </c>
      <c r="C861" s="10" t="s">
        <v>14</v>
      </c>
      <c r="E861" s="10" t="s">
        <v>14</v>
      </c>
      <c r="F861" s="10" t="s">
        <v>14</v>
      </c>
      <c r="G861" s="10" t="s">
        <v>14</v>
      </c>
      <c r="H861" t="s">
        <v>11</v>
      </c>
      <c r="I861" s="10" t="s">
        <v>14</v>
      </c>
      <c r="J861" s="10" t="s">
        <v>14</v>
      </c>
      <c r="K861" s="13">
        <f t="shared" si="543"/>
        <v>0</v>
      </c>
      <c r="L861" s="14">
        <f t="shared" si="558"/>
        <v>0</v>
      </c>
      <c r="M861" s="13">
        <f t="shared" si="544"/>
        <v>0</v>
      </c>
      <c r="N861" s="14">
        <f t="shared" si="559"/>
        <v>0</v>
      </c>
      <c r="O861" s="13">
        <f t="shared" si="545"/>
        <v>1.9999999999999574E-2</v>
      </c>
      <c r="P861" s="14"/>
      <c r="Q861" s="13">
        <f t="shared" si="546"/>
        <v>0</v>
      </c>
      <c r="R861" s="14">
        <f t="shared" si="560"/>
        <v>0</v>
      </c>
      <c r="S861" s="13">
        <f t="shared" si="547"/>
        <v>0</v>
      </c>
      <c r="T861" s="14">
        <f t="shared" si="561"/>
        <v>0</v>
      </c>
      <c r="U861" s="13">
        <f t="shared" si="548"/>
        <v>0</v>
      </c>
      <c r="V861" s="14"/>
      <c r="W861" s="13">
        <f t="shared" si="549"/>
        <v>17.130416666666392</v>
      </c>
      <c r="X861" s="14">
        <f t="shared" si="562"/>
        <v>1</v>
      </c>
      <c r="Y861" s="13">
        <f t="shared" si="550"/>
        <v>0</v>
      </c>
      <c r="Z861" s="14">
        <f t="shared" si="563"/>
        <v>0</v>
      </c>
      <c r="AA861" s="13">
        <f t="shared" si="551"/>
        <v>1.9999999999999574E-2</v>
      </c>
      <c r="AB861" s="14"/>
      <c r="AC861" s="13">
        <f t="shared" si="552"/>
        <v>0</v>
      </c>
      <c r="AD861" s="14">
        <f t="shared" si="564"/>
        <v>0</v>
      </c>
      <c r="AE861" s="13">
        <f t="shared" si="553"/>
        <v>0</v>
      </c>
      <c r="AF861" s="14">
        <f t="shared" si="565"/>
        <v>0</v>
      </c>
      <c r="AG861" s="13">
        <f t="shared" si="554"/>
        <v>1.9999999999999574E-2</v>
      </c>
      <c r="AH861" s="14"/>
      <c r="AI861" s="13">
        <f t="shared" si="555"/>
        <v>0</v>
      </c>
      <c r="AJ861" s="14">
        <f t="shared" si="566"/>
        <v>0</v>
      </c>
      <c r="AK861" s="13">
        <f t="shared" si="556"/>
        <v>0</v>
      </c>
      <c r="AL861" s="14">
        <f t="shared" si="567"/>
        <v>0</v>
      </c>
      <c r="AM861" s="13">
        <f t="shared" si="557"/>
        <v>1.9999999999999574E-2</v>
      </c>
      <c r="AN861" s="14"/>
      <c r="AO861" s="13">
        <f t="shared" si="568"/>
        <v>0</v>
      </c>
      <c r="AP861" s="14">
        <f t="shared" si="569"/>
        <v>0</v>
      </c>
      <c r="AQ861" s="13">
        <f t="shared" si="570"/>
        <v>0</v>
      </c>
      <c r="AR861" s="14">
        <f t="shared" si="571"/>
        <v>0</v>
      </c>
      <c r="AS861" s="13">
        <f t="shared" si="572"/>
        <v>0</v>
      </c>
      <c r="AT861" s="14"/>
      <c r="AU861" s="13">
        <f t="shared" si="573"/>
        <v>0</v>
      </c>
      <c r="AV861" s="14">
        <f t="shared" si="574"/>
        <v>0</v>
      </c>
      <c r="AW861" s="13">
        <f t="shared" si="575"/>
        <v>0</v>
      </c>
      <c r="AX861" s="14">
        <f t="shared" si="576"/>
        <v>0</v>
      </c>
      <c r="AY861" s="13">
        <f t="shared" si="577"/>
        <v>1.9999999999999574E-2</v>
      </c>
      <c r="AZ861" s="14"/>
      <c r="BA861" s="13">
        <f t="shared" si="578"/>
        <v>0</v>
      </c>
      <c r="BB861" s="14">
        <f t="shared" si="579"/>
        <v>0</v>
      </c>
      <c r="BC861" s="13">
        <f t="shared" si="580"/>
        <v>0</v>
      </c>
      <c r="BD861" s="14">
        <f t="shared" si="581"/>
        <v>0</v>
      </c>
      <c r="BE861" s="13">
        <f t="shared" si="582"/>
        <v>1.9999999999999574E-2</v>
      </c>
    </row>
    <row r="862" spans="1:57" x14ac:dyDescent="0.25">
      <c r="A862" s="23">
        <f t="shared" si="583"/>
        <v>17.150416666666391</v>
      </c>
      <c r="B862" s="8"/>
      <c r="C862" s="10" t="s">
        <v>14</v>
      </c>
      <c r="E862" s="10" t="s">
        <v>14</v>
      </c>
      <c r="F862" s="10" t="s">
        <v>14</v>
      </c>
      <c r="G862" s="10" t="s">
        <v>14</v>
      </c>
      <c r="H862" t="s">
        <v>11</v>
      </c>
      <c r="I862" s="10" t="s">
        <v>14</v>
      </c>
      <c r="J862" s="10" t="s">
        <v>14</v>
      </c>
      <c r="K862" s="13">
        <f t="shared" si="543"/>
        <v>0</v>
      </c>
      <c r="L862" s="14">
        <f t="shared" si="558"/>
        <v>0</v>
      </c>
      <c r="M862" s="13">
        <f t="shared" si="544"/>
        <v>0</v>
      </c>
      <c r="N862" s="14">
        <f t="shared" si="559"/>
        <v>0</v>
      </c>
      <c r="O862" s="13">
        <f t="shared" si="545"/>
        <v>1.9999999999999574E-2</v>
      </c>
      <c r="P862" s="14"/>
      <c r="Q862" s="13">
        <f t="shared" si="546"/>
        <v>0</v>
      </c>
      <c r="R862" s="14">
        <f t="shared" si="560"/>
        <v>0</v>
      </c>
      <c r="S862" s="13">
        <f t="shared" si="547"/>
        <v>0</v>
      </c>
      <c r="T862" s="14">
        <f t="shared" si="561"/>
        <v>0</v>
      </c>
      <c r="U862" s="13">
        <f t="shared" si="548"/>
        <v>0</v>
      </c>
      <c r="V862" s="14"/>
      <c r="W862" s="13">
        <f t="shared" si="549"/>
        <v>0</v>
      </c>
      <c r="X862" s="14">
        <f t="shared" si="562"/>
        <v>0</v>
      </c>
      <c r="Y862" s="13">
        <f t="shared" si="550"/>
        <v>0</v>
      </c>
      <c r="Z862" s="14">
        <f t="shared" si="563"/>
        <v>0</v>
      </c>
      <c r="AA862" s="13">
        <f t="shared" si="551"/>
        <v>1.9999999999999574E-2</v>
      </c>
      <c r="AB862" s="14"/>
      <c r="AC862" s="13">
        <f t="shared" si="552"/>
        <v>0</v>
      </c>
      <c r="AD862" s="14">
        <f t="shared" si="564"/>
        <v>0</v>
      </c>
      <c r="AE862" s="13">
        <f t="shared" si="553"/>
        <v>0</v>
      </c>
      <c r="AF862" s="14">
        <f t="shared" si="565"/>
        <v>0</v>
      </c>
      <c r="AG862" s="13">
        <f t="shared" si="554"/>
        <v>1.9999999999999574E-2</v>
      </c>
      <c r="AH862" s="14"/>
      <c r="AI862" s="13">
        <f t="shared" si="555"/>
        <v>0</v>
      </c>
      <c r="AJ862" s="14">
        <f t="shared" si="566"/>
        <v>0</v>
      </c>
      <c r="AK862" s="13">
        <f t="shared" si="556"/>
        <v>0</v>
      </c>
      <c r="AL862" s="14">
        <f t="shared" si="567"/>
        <v>0</v>
      </c>
      <c r="AM862" s="13">
        <f t="shared" si="557"/>
        <v>1.9999999999999574E-2</v>
      </c>
      <c r="AN862" s="14"/>
      <c r="AO862" s="13">
        <f t="shared" si="568"/>
        <v>0</v>
      </c>
      <c r="AP862" s="14">
        <f t="shared" si="569"/>
        <v>0</v>
      </c>
      <c r="AQ862" s="13">
        <f t="shared" si="570"/>
        <v>0</v>
      </c>
      <c r="AR862" s="14">
        <f t="shared" si="571"/>
        <v>0</v>
      </c>
      <c r="AS862" s="13">
        <f t="shared" si="572"/>
        <v>0</v>
      </c>
      <c r="AT862" s="14"/>
      <c r="AU862" s="13">
        <f t="shared" si="573"/>
        <v>0</v>
      </c>
      <c r="AV862" s="14">
        <f t="shared" si="574"/>
        <v>0</v>
      </c>
      <c r="AW862" s="13">
        <f t="shared" si="575"/>
        <v>0</v>
      </c>
      <c r="AX862" s="14">
        <f t="shared" si="576"/>
        <v>0</v>
      </c>
      <c r="AY862" s="13">
        <f t="shared" si="577"/>
        <v>1.9999999999999574E-2</v>
      </c>
      <c r="AZ862" s="14"/>
      <c r="BA862" s="13">
        <f t="shared" si="578"/>
        <v>0</v>
      </c>
      <c r="BB862" s="14">
        <f t="shared" si="579"/>
        <v>0</v>
      </c>
      <c r="BC862" s="13">
        <f t="shared" si="580"/>
        <v>0</v>
      </c>
      <c r="BD862" s="14">
        <f t="shared" si="581"/>
        <v>0</v>
      </c>
      <c r="BE862" s="13">
        <f t="shared" si="582"/>
        <v>1.9999999999999574E-2</v>
      </c>
    </row>
    <row r="863" spans="1:57" x14ac:dyDescent="0.25">
      <c r="A863" s="23">
        <f t="shared" si="583"/>
        <v>17.170416666666391</v>
      </c>
      <c r="B863" s="8" t="s">
        <v>16</v>
      </c>
      <c r="C863" s="10" t="s">
        <v>14</v>
      </c>
      <c r="D863" s="10" t="s">
        <v>14</v>
      </c>
      <c r="E863" s="10" t="s">
        <v>14</v>
      </c>
      <c r="F863" s="10" t="s">
        <v>14</v>
      </c>
      <c r="G863" s="10" t="s">
        <v>14</v>
      </c>
      <c r="H863" t="s">
        <v>11</v>
      </c>
      <c r="I863" s="10" t="s">
        <v>14</v>
      </c>
      <c r="J863" s="10" t="s">
        <v>14</v>
      </c>
      <c r="K863" s="13">
        <f t="shared" si="543"/>
        <v>0</v>
      </c>
      <c r="L863" s="14">
        <f t="shared" si="558"/>
        <v>0</v>
      </c>
      <c r="M863" s="13">
        <f t="shared" si="544"/>
        <v>0</v>
      </c>
      <c r="N863" s="14">
        <f t="shared" si="559"/>
        <v>0</v>
      </c>
      <c r="O863" s="13">
        <f t="shared" si="545"/>
        <v>1.9999999999999574E-2</v>
      </c>
      <c r="P863" s="14"/>
      <c r="Q863" s="13">
        <f t="shared" si="546"/>
        <v>17.170416666666391</v>
      </c>
      <c r="R863" s="14">
        <f t="shared" si="560"/>
        <v>1</v>
      </c>
      <c r="S863" s="13">
        <f t="shared" si="547"/>
        <v>0</v>
      </c>
      <c r="T863" s="14">
        <f t="shared" si="561"/>
        <v>0</v>
      </c>
      <c r="U863" s="13">
        <f t="shared" si="548"/>
        <v>1.9999999999999574E-2</v>
      </c>
      <c r="V863" s="14"/>
      <c r="W863" s="13">
        <f t="shared" si="549"/>
        <v>0</v>
      </c>
      <c r="X863" s="14">
        <f t="shared" si="562"/>
        <v>0</v>
      </c>
      <c r="Y863" s="13">
        <f t="shared" si="550"/>
        <v>0</v>
      </c>
      <c r="Z863" s="14">
        <f t="shared" si="563"/>
        <v>0</v>
      </c>
      <c r="AA863" s="13">
        <f t="shared" si="551"/>
        <v>1.9999999999999574E-2</v>
      </c>
      <c r="AB863" s="14"/>
      <c r="AC863" s="13">
        <f t="shared" si="552"/>
        <v>0</v>
      </c>
      <c r="AD863" s="14">
        <f t="shared" si="564"/>
        <v>0</v>
      </c>
      <c r="AE863" s="13">
        <f t="shared" si="553"/>
        <v>0</v>
      </c>
      <c r="AF863" s="14">
        <f t="shared" si="565"/>
        <v>0</v>
      </c>
      <c r="AG863" s="13">
        <f t="shared" si="554"/>
        <v>1.9999999999999574E-2</v>
      </c>
      <c r="AH863" s="14"/>
      <c r="AI863" s="13">
        <f t="shared" si="555"/>
        <v>0</v>
      </c>
      <c r="AJ863" s="14">
        <f t="shared" si="566"/>
        <v>0</v>
      </c>
      <c r="AK863" s="13">
        <f t="shared" si="556"/>
        <v>0</v>
      </c>
      <c r="AL863" s="14">
        <f t="shared" si="567"/>
        <v>0</v>
      </c>
      <c r="AM863" s="13">
        <f t="shared" si="557"/>
        <v>1.9999999999999574E-2</v>
      </c>
      <c r="AN863" s="14"/>
      <c r="AO863" s="13">
        <f t="shared" si="568"/>
        <v>0</v>
      </c>
      <c r="AP863" s="14">
        <f t="shared" si="569"/>
        <v>0</v>
      </c>
      <c r="AQ863" s="13">
        <f t="shared" si="570"/>
        <v>0</v>
      </c>
      <c r="AR863" s="14">
        <f t="shared" si="571"/>
        <v>0</v>
      </c>
      <c r="AS863" s="13">
        <f t="shared" si="572"/>
        <v>0</v>
      </c>
      <c r="AT863" s="14"/>
      <c r="AU863" s="13">
        <f t="shared" si="573"/>
        <v>0</v>
      </c>
      <c r="AV863" s="14">
        <f t="shared" si="574"/>
        <v>0</v>
      </c>
      <c r="AW863" s="13">
        <f t="shared" si="575"/>
        <v>0</v>
      </c>
      <c r="AX863" s="14">
        <f t="shared" si="576"/>
        <v>0</v>
      </c>
      <c r="AY863" s="13">
        <f t="shared" si="577"/>
        <v>1.9999999999999574E-2</v>
      </c>
      <c r="AZ863" s="14"/>
      <c r="BA863" s="13">
        <f t="shared" si="578"/>
        <v>0</v>
      </c>
      <c r="BB863" s="14">
        <f t="shared" si="579"/>
        <v>0</v>
      </c>
      <c r="BC863" s="13">
        <f t="shared" si="580"/>
        <v>0</v>
      </c>
      <c r="BD863" s="14">
        <f t="shared" si="581"/>
        <v>0</v>
      </c>
      <c r="BE863" s="13">
        <f t="shared" si="582"/>
        <v>1.9999999999999574E-2</v>
      </c>
    </row>
    <row r="864" spans="1:57" x14ac:dyDescent="0.25">
      <c r="A864" s="23">
        <f t="shared" si="583"/>
        <v>17.19041666666639</v>
      </c>
      <c r="B864" s="8"/>
      <c r="C864" s="10" t="s">
        <v>14</v>
      </c>
      <c r="D864" s="10" t="s">
        <v>14</v>
      </c>
      <c r="E864" s="10" t="s">
        <v>14</v>
      </c>
      <c r="F864" s="10" t="s">
        <v>14</v>
      </c>
      <c r="G864" s="10" t="s">
        <v>14</v>
      </c>
      <c r="H864" t="s">
        <v>11</v>
      </c>
      <c r="I864" s="10" t="s">
        <v>14</v>
      </c>
      <c r="J864" s="10" t="s">
        <v>14</v>
      </c>
      <c r="K864" s="13">
        <f t="shared" si="543"/>
        <v>0</v>
      </c>
      <c r="L864" s="14">
        <f t="shared" si="558"/>
        <v>0</v>
      </c>
      <c r="M864" s="13">
        <f t="shared" si="544"/>
        <v>0</v>
      </c>
      <c r="N864" s="14">
        <f t="shared" si="559"/>
        <v>0</v>
      </c>
      <c r="O864" s="13">
        <f t="shared" si="545"/>
        <v>1.9999999999999574E-2</v>
      </c>
      <c r="P864" s="14"/>
      <c r="Q864" s="13">
        <f t="shared" si="546"/>
        <v>0</v>
      </c>
      <c r="R864" s="14">
        <f t="shared" si="560"/>
        <v>0</v>
      </c>
      <c r="S864" s="13">
        <f t="shared" si="547"/>
        <v>0</v>
      </c>
      <c r="T864" s="14">
        <f t="shared" si="561"/>
        <v>0</v>
      </c>
      <c r="U864" s="13">
        <f t="shared" si="548"/>
        <v>1.9999999999999574E-2</v>
      </c>
      <c r="V864" s="14"/>
      <c r="W864" s="13">
        <f t="shared" si="549"/>
        <v>0</v>
      </c>
      <c r="X864" s="14">
        <f t="shared" si="562"/>
        <v>0</v>
      </c>
      <c r="Y864" s="13">
        <f t="shared" si="550"/>
        <v>0</v>
      </c>
      <c r="Z864" s="14">
        <f t="shared" si="563"/>
        <v>0</v>
      </c>
      <c r="AA864" s="13">
        <f t="shared" si="551"/>
        <v>1.9999999999999574E-2</v>
      </c>
      <c r="AB864" s="14"/>
      <c r="AC864" s="13">
        <f t="shared" si="552"/>
        <v>0</v>
      </c>
      <c r="AD864" s="14">
        <f t="shared" si="564"/>
        <v>0</v>
      </c>
      <c r="AE864" s="13">
        <f t="shared" si="553"/>
        <v>0</v>
      </c>
      <c r="AF864" s="14">
        <f t="shared" si="565"/>
        <v>0</v>
      </c>
      <c r="AG864" s="13">
        <f t="shared" si="554"/>
        <v>1.9999999999999574E-2</v>
      </c>
      <c r="AH864" s="14"/>
      <c r="AI864" s="13">
        <f t="shared" si="555"/>
        <v>0</v>
      </c>
      <c r="AJ864" s="14">
        <f t="shared" si="566"/>
        <v>0</v>
      </c>
      <c r="AK864" s="13">
        <f t="shared" si="556"/>
        <v>0</v>
      </c>
      <c r="AL864" s="14">
        <f t="shared" si="567"/>
        <v>0</v>
      </c>
      <c r="AM864" s="13">
        <f t="shared" si="557"/>
        <v>1.9999999999999574E-2</v>
      </c>
      <c r="AN864" s="14"/>
      <c r="AO864" s="13">
        <f t="shared" si="568"/>
        <v>0</v>
      </c>
      <c r="AP864" s="14">
        <f t="shared" si="569"/>
        <v>0</v>
      </c>
      <c r="AQ864" s="13">
        <f t="shared" si="570"/>
        <v>0</v>
      </c>
      <c r="AR864" s="14">
        <f t="shared" si="571"/>
        <v>0</v>
      </c>
      <c r="AS864" s="13">
        <f t="shared" si="572"/>
        <v>0</v>
      </c>
      <c r="AT864" s="14"/>
      <c r="AU864" s="13">
        <f t="shared" si="573"/>
        <v>0</v>
      </c>
      <c r="AV864" s="14">
        <f t="shared" si="574"/>
        <v>0</v>
      </c>
      <c r="AW864" s="13">
        <f t="shared" si="575"/>
        <v>0</v>
      </c>
      <c r="AX864" s="14">
        <f t="shared" si="576"/>
        <v>0</v>
      </c>
      <c r="AY864" s="13">
        <f t="shared" si="577"/>
        <v>1.9999999999999574E-2</v>
      </c>
      <c r="AZ864" s="14"/>
      <c r="BA864" s="13">
        <f t="shared" si="578"/>
        <v>0</v>
      </c>
      <c r="BB864" s="14">
        <f t="shared" si="579"/>
        <v>0</v>
      </c>
      <c r="BC864" s="13">
        <f t="shared" si="580"/>
        <v>0</v>
      </c>
      <c r="BD864" s="14">
        <f t="shared" si="581"/>
        <v>0</v>
      </c>
      <c r="BE864" s="13">
        <f t="shared" si="582"/>
        <v>1.9999999999999574E-2</v>
      </c>
    </row>
    <row r="865" spans="1:57" x14ac:dyDescent="0.25">
      <c r="A865" s="23">
        <f t="shared" si="583"/>
        <v>17.21041666666639</v>
      </c>
      <c r="B865" s="8" t="s">
        <v>64</v>
      </c>
      <c r="C865" t="s">
        <v>11</v>
      </c>
      <c r="D865" s="10" t="s">
        <v>14</v>
      </c>
      <c r="E865" s="10" t="s">
        <v>14</v>
      </c>
      <c r="F865" s="10" t="s">
        <v>14</v>
      </c>
      <c r="G865" s="10" t="s">
        <v>14</v>
      </c>
      <c r="H865" s="11" t="s">
        <v>20</v>
      </c>
      <c r="I865" s="10" t="s">
        <v>14</v>
      </c>
      <c r="J865" s="10" t="s">
        <v>14</v>
      </c>
      <c r="K865" s="13">
        <f t="shared" si="543"/>
        <v>0</v>
      </c>
      <c r="L865" s="14">
        <f t="shared" si="558"/>
        <v>0</v>
      </c>
      <c r="M865" s="13">
        <f t="shared" si="544"/>
        <v>0</v>
      </c>
      <c r="N865" s="14">
        <f t="shared" si="559"/>
        <v>0</v>
      </c>
      <c r="O865" s="13">
        <f t="shared" si="545"/>
        <v>0</v>
      </c>
      <c r="P865" s="14"/>
      <c r="Q865" s="13">
        <f t="shared" si="546"/>
        <v>0</v>
      </c>
      <c r="R865" s="14">
        <f t="shared" si="560"/>
        <v>0</v>
      </c>
      <c r="S865" s="13">
        <f t="shared" si="547"/>
        <v>0</v>
      </c>
      <c r="T865" s="14">
        <f t="shared" si="561"/>
        <v>0</v>
      </c>
      <c r="U865" s="13">
        <f t="shared" si="548"/>
        <v>1.9999999999999574E-2</v>
      </c>
      <c r="V865" s="14"/>
      <c r="W865" s="13">
        <f t="shared" si="549"/>
        <v>0</v>
      </c>
      <c r="X865" s="14">
        <f t="shared" si="562"/>
        <v>0</v>
      </c>
      <c r="Y865" s="13">
        <f t="shared" si="550"/>
        <v>0</v>
      </c>
      <c r="Z865" s="14">
        <f t="shared" si="563"/>
        <v>0</v>
      </c>
      <c r="AA865" s="13">
        <f t="shared" si="551"/>
        <v>1.9999999999999574E-2</v>
      </c>
      <c r="AB865" s="14"/>
      <c r="AC865" s="13">
        <f t="shared" si="552"/>
        <v>0</v>
      </c>
      <c r="AD865" s="14">
        <f t="shared" si="564"/>
        <v>0</v>
      </c>
      <c r="AE865" s="13">
        <f t="shared" si="553"/>
        <v>0</v>
      </c>
      <c r="AF865" s="14">
        <f t="shared" si="565"/>
        <v>0</v>
      </c>
      <c r="AG865" s="13">
        <f t="shared" si="554"/>
        <v>1.9999999999999574E-2</v>
      </c>
      <c r="AH865" s="14"/>
      <c r="AI865" s="13">
        <f t="shared" si="555"/>
        <v>0</v>
      </c>
      <c r="AJ865" s="14">
        <f t="shared" si="566"/>
        <v>0</v>
      </c>
      <c r="AK865" s="13">
        <f t="shared" si="556"/>
        <v>0</v>
      </c>
      <c r="AL865" s="14">
        <f t="shared" si="567"/>
        <v>0</v>
      </c>
      <c r="AM865" s="13">
        <f t="shared" si="557"/>
        <v>1.9999999999999574E-2</v>
      </c>
      <c r="AN865" s="14"/>
      <c r="AO865" s="13">
        <f t="shared" si="568"/>
        <v>0</v>
      </c>
      <c r="AP865" s="14">
        <f t="shared" si="569"/>
        <v>0</v>
      </c>
      <c r="AQ865" s="13">
        <f t="shared" si="570"/>
        <v>17.21041666666639</v>
      </c>
      <c r="AR865" s="14">
        <f t="shared" si="571"/>
        <v>1</v>
      </c>
      <c r="AS865" s="13">
        <f t="shared" si="572"/>
        <v>0</v>
      </c>
      <c r="AT865" s="14"/>
      <c r="AU865" s="13">
        <f t="shared" si="573"/>
        <v>0</v>
      </c>
      <c r="AV865" s="14">
        <f t="shared" si="574"/>
        <v>0</v>
      </c>
      <c r="AW865" s="13">
        <f t="shared" si="575"/>
        <v>0</v>
      </c>
      <c r="AX865" s="14">
        <f t="shared" si="576"/>
        <v>0</v>
      </c>
      <c r="AY865" s="13">
        <f t="shared" si="577"/>
        <v>1.9999999999999574E-2</v>
      </c>
      <c r="AZ865" s="14"/>
      <c r="BA865" s="13">
        <f t="shared" si="578"/>
        <v>0</v>
      </c>
      <c r="BB865" s="14">
        <f t="shared" si="579"/>
        <v>0</v>
      </c>
      <c r="BC865" s="13">
        <f t="shared" si="580"/>
        <v>0</v>
      </c>
      <c r="BD865" s="14">
        <f t="shared" si="581"/>
        <v>0</v>
      </c>
      <c r="BE865" s="13">
        <f t="shared" si="582"/>
        <v>1.9999999999999574E-2</v>
      </c>
    </row>
    <row r="866" spans="1:57" x14ac:dyDescent="0.25">
      <c r="A866" s="23">
        <f t="shared" si="583"/>
        <v>17.23041666666639</v>
      </c>
      <c r="B866" s="8"/>
      <c r="C866" t="s">
        <v>11</v>
      </c>
      <c r="D866" s="10" t="s">
        <v>14</v>
      </c>
      <c r="E866" s="10" t="s">
        <v>14</v>
      </c>
      <c r="F866" s="10" t="s">
        <v>14</v>
      </c>
      <c r="G866" s="10" t="s">
        <v>14</v>
      </c>
      <c r="H866" s="11"/>
      <c r="I866" s="10" t="s">
        <v>14</v>
      </c>
      <c r="J866" s="10" t="s">
        <v>14</v>
      </c>
      <c r="K866" s="13">
        <f t="shared" si="543"/>
        <v>0</v>
      </c>
      <c r="L866" s="14">
        <f t="shared" si="558"/>
        <v>0</v>
      </c>
      <c r="M866" s="13">
        <f t="shared" si="544"/>
        <v>0</v>
      </c>
      <c r="N866" s="14">
        <f t="shared" si="559"/>
        <v>0</v>
      </c>
      <c r="O866" s="13">
        <f t="shared" si="545"/>
        <v>0</v>
      </c>
      <c r="P866" s="14"/>
      <c r="Q866" s="13">
        <f t="shared" si="546"/>
        <v>0</v>
      </c>
      <c r="R866" s="14">
        <f t="shared" si="560"/>
        <v>0</v>
      </c>
      <c r="S866" s="13">
        <f t="shared" si="547"/>
        <v>0</v>
      </c>
      <c r="T866" s="14">
        <f t="shared" si="561"/>
        <v>0</v>
      </c>
      <c r="U866" s="13">
        <f t="shared" si="548"/>
        <v>1.9999999999999574E-2</v>
      </c>
      <c r="V866" s="14"/>
      <c r="W866" s="13">
        <f t="shared" si="549"/>
        <v>0</v>
      </c>
      <c r="X866" s="14">
        <f t="shared" si="562"/>
        <v>0</v>
      </c>
      <c r="Y866" s="13">
        <f t="shared" si="550"/>
        <v>0</v>
      </c>
      <c r="Z866" s="14">
        <f t="shared" si="563"/>
        <v>0</v>
      </c>
      <c r="AA866" s="13">
        <f t="shared" si="551"/>
        <v>1.9999999999999574E-2</v>
      </c>
      <c r="AB866" s="14"/>
      <c r="AC866" s="13">
        <f t="shared" si="552"/>
        <v>0</v>
      </c>
      <c r="AD866" s="14">
        <f t="shared" si="564"/>
        <v>0</v>
      </c>
      <c r="AE866" s="13">
        <f t="shared" si="553"/>
        <v>0</v>
      </c>
      <c r="AF866" s="14">
        <f t="shared" si="565"/>
        <v>0</v>
      </c>
      <c r="AG866" s="13">
        <f t="shared" si="554"/>
        <v>1.9999999999999574E-2</v>
      </c>
      <c r="AH866" s="14"/>
      <c r="AI866" s="13">
        <f t="shared" si="555"/>
        <v>0</v>
      </c>
      <c r="AJ866" s="14">
        <f t="shared" si="566"/>
        <v>0</v>
      </c>
      <c r="AK866" s="13">
        <f t="shared" si="556"/>
        <v>0</v>
      </c>
      <c r="AL866" s="14">
        <f t="shared" si="567"/>
        <v>0</v>
      </c>
      <c r="AM866" s="13">
        <f t="shared" si="557"/>
        <v>1.9999999999999574E-2</v>
      </c>
      <c r="AN866" s="14"/>
      <c r="AO866" s="13">
        <f t="shared" si="568"/>
        <v>0</v>
      </c>
      <c r="AP866" s="14">
        <f t="shared" si="569"/>
        <v>0</v>
      </c>
      <c r="AQ866" s="13">
        <f t="shared" si="570"/>
        <v>0</v>
      </c>
      <c r="AR866" s="14">
        <f t="shared" si="571"/>
        <v>0</v>
      </c>
      <c r="AS866" s="13">
        <f t="shared" si="572"/>
        <v>0</v>
      </c>
      <c r="AT866" s="14"/>
      <c r="AU866" s="13">
        <f t="shared" si="573"/>
        <v>0</v>
      </c>
      <c r="AV866" s="14">
        <f t="shared" si="574"/>
        <v>0</v>
      </c>
      <c r="AW866" s="13">
        <f t="shared" si="575"/>
        <v>0</v>
      </c>
      <c r="AX866" s="14">
        <f t="shared" si="576"/>
        <v>0</v>
      </c>
      <c r="AY866" s="13">
        <f t="shared" si="577"/>
        <v>1.9999999999999574E-2</v>
      </c>
      <c r="AZ866" s="14"/>
      <c r="BA866" s="13">
        <f t="shared" si="578"/>
        <v>0</v>
      </c>
      <c r="BB866" s="14">
        <f t="shared" si="579"/>
        <v>0</v>
      </c>
      <c r="BC866" s="13">
        <f t="shared" si="580"/>
        <v>0</v>
      </c>
      <c r="BD866" s="14">
        <f t="shared" si="581"/>
        <v>0</v>
      </c>
      <c r="BE866" s="13">
        <f t="shared" si="582"/>
        <v>1.9999999999999574E-2</v>
      </c>
    </row>
    <row r="867" spans="1:57" x14ac:dyDescent="0.25">
      <c r="A867" s="23">
        <f t="shared" si="583"/>
        <v>17.250416666666389</v>
      </c>
      <c r="B867" s="8"/>
      <c r="C867" t="s">
        <v>11</v>
      </c>
      <c r="D867" s="10" t="s">
        <v>14</v>
      </c>
      <c r="E867" s="10" t="s">
        <v>14</v>
      </c>
      <c r="F867" s="10" t="s">
        <v>14</v>
      </c>
      <c r="G867" s="10" t="s">
        <v>14</v>
      </c>
      <c r="H867" s="10"/>
      <c r="I867" s="10" t="s">
        <v>14</v>
      </c>
      <c r="J867" s="10" t="s">
        <v>14</v>
      </c>
      <c r="K867" s="13">
        <f t="shared" si="543"/>
        <v>0</v>
      </c>
      <c r="L867" s="14">
        <f t="shared" si="558"/>
        <v>0</v>
      </c>
      <c r="M867" s="13">
        <f t="shared" si="544"/>
        <v>0</v>
      </c>
      <c r="N867" s="14">
        <f t="shared" si="559"/>
        <v>0</v>
      </c>
      <c r="O867" s="13">
        <f t="shared" si="545"/>
        <v>0</v>
      </c>
      <c r="P867" s="14"/>
      <c r="Q867" s="13">
        <f t="shared" si="546"/>
        <v>0</v>
      </c>
      <c r="R867" s="14">
        <f t="shared" si="560"/>
        <v>0</v>
      </c>
      <c r="S867" s="13">
        <f t="shared" si="547"/>
        <v>0</v>
      </c>
      <c r="T867" s="14">
        <f t="shared" si="561"/>
        <v>0</v>
      </c>
      <c r="U867" s="13">
        <f t="shared" si="548"/>
        <v>1.9999999999999574E-2</v>
      </c>
      <c r="V867" s="14"/>
      <c r="W867" s="13">
        <f t="shared" si="549"/>
        <v>0</v>
      </c>
      <c r="X867" s="14">
        <f t="shared" si="562"/>
        <v>0</v>
      </c>
      <c r="Y867" s="13">
        <f t="shared" si="550"/>
        <v>0</v>
      </c>
      <c r="Z867" s="14">
        <f t="shared" si="563"/>
        <v>0</v>
      </c>
      <c r="AA867" s="13">
        <f t="shared" si="551"/>
        <v>1.9999999999999574E-2</v>
      </c>
      <c r="AB867" s="14"/>
      <c r="AC867" s="13">
        <f t="shared" si="552"/>
        <v>0</v>
      </c>
      <c r="AD867" s="14">
        <f t="shared" si="564"/>
        <v>0</v>
      </c>
      <c r="AE867" s="13">
        <f t="shared" si="553"/>
        <v>0</v>
      </c>
      <c r="AF867" s="14">
        <f t="shared" si="565"/>
        <v>0</v>
      </c>
      <c r="AG867" s="13">
        <f t="shared" si="554"/>
        <v>1.9999999999999574E-2</v>
      </c>
      <c r="AH867" s="14"/>
      <c r="AI867" s="13">
        <f t="shared" si="555"/>
        <v>0</v>
      </c>
      <c r="AJ867" s="14">
        <f t="shared" si="566"/>
        <v>0</v>
      </c>
      <c r="AK867" s="13">
        <f t="shared" si="556"/>
        <v>0</v>
      </c>
      <c r="AL867" s="14">
        <f t="shared" si="567"/>
        <v>0</v>
      </c>
      <c r="AM867" s="13">
        <f t="shared" si="557"/>
        <v>1.9999999999999574E-2</v>
      </c>
      <c r="AN867" s="14"/>
      <c r="AO867" s="13">
        <f t="shared" si="568"/>
        <v>0</v>
      </c>
      <c r="AP867" s="14">
        <f t="shared" si="569"/>
        <v>0</v>
      </c>
      <c r="AQ867" s="13">
        <f t="shared" si="570"/>
        <v>0</v>
      </c>
      <c r="AR867" s="14">
        <f t="shared" si="571"/>
        <v>0</v>
      </c>
      <c r="AS867" s="13">
        <f t="shared" si="572"/>
        <v>0</v>
      </c>
      <c r="AT867" s="14"/>
      <c r="AU867" s="13">
        <f t="shared" si="573"/>
        <v>0</v>
      </c>
      <c r="AV867" s="14">
        <f t="shared" si="574"/>
        <v>0</v>
      </c>
      <c r="AW867" s="13">
        <f t="shared" si="575"/>
        <v>0</v>
      </c>
      <c r="AX867" s="14">
        <f t="shared" si="576"/>
        <v>0</v>
      </c>
      <c r="AY867" s="13">
        <f t="shared" si="577"/>
        <v>1.9999999999999574E-2</v>
      </c>
      <c r="AZ867" s="14"/>
      <c r="BA867" s="13">
        <f t="shared" si="578"/>
        <v>0</v>
      </c>
      <c r="BB867" s="14">
        <f t="shared" si="579"/>
        <v>0</v>
      </c>
      <c r="BC867" s="13">
        <f t="shared" si="580"/>
        <v>0</v>
      </c>
      <c r="BD867" s="14">
        <f t="shared" si="581"/>
        <v>0</v>
      </c>
      <c r="BE867" s="13">
        <f t="shared" si="582"/>
        <v>1.9999999999999574E-2</v>
      </c>
    </row>
    <row r="868" spans="1:57" x14ac:dyDescent="0.25">
      <c r="A868" s="23">
        <f t="shared" si="583"/>
        <v>17.270416666666389</v>
      </c>
      <c r="B868" s="8"/>
      <c r="C868" t="s">
        <v>11</v>
      </c>
      <c r="D868" s="10" t="s">
        <v>14</v>
      </c>
      <c r="E868" s="10" t="s">
        <v>14</v>
      </c>
      <c r="F868" s="10" t="s">
        <v>14</v>
      </c>
      <c r="G868" s="10" t="s">
        <v>14</v>
      </c>
      <c r="H868" s="10"/>
      <c r="I868" s="10" t="s">
        <v>14</v>
      </c>
      <c r="J868" s="10" t="s">
        <v>14</v>
      </c>
      <c r="K868" s="13">
        <f t="shared" si="543"/>
        <v>0</v>
      </c>
      <c r="L868" s="14">
        <f t="shared" si="558"/>
        <v>0</v>
      </c>
      <c r="M868" s="13">
        <f t="shared" si="544"/>
        <v>0</v>
      </c>
      <c r="N868" s="14">
        <f t="shared" si="559"/>
        <v>0</v>
      </c>
      <c r="O868" s="13">
        <f t="shared" si="545"/>
        <v>0</v>
      </c>
      <c r="P868" s="14"/>
      <c r="Q868" s="13">
        <f t="shared" si="546"/>
        <v>0</v>
      </c>
      <c r="R868" s="14">
        <f t="shared" si="560"/>
        <v>0</v>
      </c>
      <c r="S868" s="13">
        <f t="shared" si="547"/>
        <v>0</v>
      </c>
      <c r="T868" s="14">
        <f t="shared" si="561"/>
        <v>0</v>
      </c>
      <c r="U868" s="13">
        <f t="shared" si="548"/>
        <v>1.9999999999999574E-2</v>
      </c>
      <c r="V868" s="14"/>
      <c r="W868" s="13">
        <f t="shared" si="549"/>
        <v>0</v>
      </c>
      <c r="X868" s="14">
        <f t="shared" si="562"/>
        <v>0</v>
      </c>
      <c r="Y868" s="13">
        <f t="shared" si="550"/>
        <v>0</v>
      </c>
      <c r="Z868" s="14">
        <f t="shared" si="563"/>
        <v>0</v>
      </c>
      <c r="AA868" s="13">
        <f t="shared" si="551"/>
        <v>1.9999999999999574E-2</v>
      </c>
      <c r="AB868" s="14"/>
      <c r="AC868" s="13">
        <f t="shared" si="552"/>
        <v>0</v>
      </c>
      <c r="AD868" s="14">
        <f t="shared" si="564"/>
        <v>0</v>
      </c>
      <c r="AE868" s="13">
        <f t="shared" si="553"/>
        <v>0</v>
      </c>
      <c r="AF868" s="14">
        <f t="shared" si="565"/>
        <v>0</v>
      </c>
      <c r="AG868" s="13">
        <f t="shared" si="554"/>
        <v>1.9999999999999574E-2</v>
      </c>
      <c r="AH868" s="14"/>
      <c r="AI868" s="13">
        <f t="shared" si="555"/>
        <v>0</v>
      </c>
      <c r="AJ868" s="14">
        <f t="shared" si="566"/>
        <v>0</v>
      </c>
      <c r="AK868" s="13">
        <f t="shared" si="556"/>
        <v>0</v>
      </c>
      <c r="AL868" s="14">
        <f t="shared" si="567"/>
        <v>0</v>
      </c>
      <c r="AM868" s="13">
        <f t="shared" si="557"/>
        <v>1.9999999999999574E-2</v>
      </c>
      <c r="AN868" s="14"/>
      <c r="AO868" s="13">
        <f t="shared" si="568"/>
        <v>0</v>
      </c>
      <c r="AP868" s="14">
        <f t="shared" si="569"/>
        <v>0</v>
      </c>
      <c r="AQ868" s="13">
        <f t="shared" si="570"/>
        <v>0</v>
      </c>
      <c r="AR868" s="14">
        <f t="shared" si="571"/>
        <v>0</v>
      </c>
      <c r="AS868" s="13">
        <f t="shared" si="572"/>
        <v>0</v>
      </c>
      <c r="AT868" s="14"/>
      <c r="AU868" s="13">
        <f t="shared" si="573"/>
        <v>0</v>
      </c>
      <c r="AV868" s="14">
        <f t="shared" si="574"/>
        <v>0</v>
      </c>
      <c r="AW868" s="13">
        <f t="shared" si="575"/>
        <v>0</v>
      </c>
      <c r="AX868" s="14">
        <f t="shared" si="576"/>
        <v>0</v>
      </c>
      <c r="AY868" s="13">
        <f t="shared" si="577"/>
        <v>1.9999999999999574E-2</v>
      </c>
      <c r="AZ868" s="14"/>
      <c r="BA868" s="13">
        <f t="shared" si="578"/>
        <v>0</v>
      </c>
      <c r="BB868" s="14">
        <f t="shared" si="579"/>
        <v>0</v>
      </c>
      <c r="BC868" s="13">
        <f t="shared" si="580"/>
        <v>0</v>
      </c>
      <c r="BD868" s="14">
        <f t="shared" si="581"/>
        <v>0</v>
      </c>
      <c r="BE868" s="13">
        <f t="shared" si="582"/>
        <v>1.9999999999999574E-2</v>
      </c>
    </row>
    <row r="869" spans="1:57" x14ac:dyDescent="0.25">
      <c r="A869" s="23">
        <f t="shared" si="583"/>
        <v>17.290416666666388</v>
      </c>
      <c r="B869" s="8"/>
      <c r="C869" t="s">
        <v>11</v>
      </c>
      <c r="D869" s="10" t="s">
        <v>14</v>
      </c>
      <c r="E869" s="10" t="s">
        <v>14</v>
      </c>
      <c r="F869" s="10" t="s">
        <v>14</v>
      </c>
      <c r="G869" s="10" t="s">
        <v>14</v>
      </c>
      <c r="H869" s="10"/>
      <c r="I869" s="10" t="s">
        <v>14</v>
      </c>
      <c r="J869" s="10" t="s">
        <v>14</v>
      </c>
      <c r="K869" s="13">
        <f t="shared" si="543"/>
        <v>0</v>
      </c>
      <c r="L869" s="14">
        <f t="shared" si="558"/>
        <v>0</v>
      </c>
      <c r="M869" s="13">
        <f t="shared" si="544"/>
        <v>0</v>
      </c>
      <c r="N869" s="14">
        <f t="shared" si="559"/>
        <v>0</v>
      </c>
      <c r="O869" s="13">
        <f t="shared" si="545"/>
        <v>0</v>
      </c>
      <c r="P869" s="14"/>
      <c r="Q869" s="13">
        <f t="shared" si="546"/>
        <v>0</v>
      </c>
      <c r="R869" s="14">
        <f t="shared" si="560"/>
        <v>0</v>
      </c>
      <c r="S869" s="13">
        <f t="shared" si="547"/>
        <v>0</v>
      </c>
      <c r="T869" s="14">
        <f t="shared" si="561"/>
        <v>0</v>
      </c>
      <c r="U869" s="13">
        <f t="shared" si="548"/>
        <v>1.9999999999999574E-2</v>
      </c>
      <c r="V869" s="14"/>
      <c r="W869" s="13">
        <f t="shared" si="549"/>
        <v>0</v>
      </c>
      <c r="X869" s="14">
        <f t="shared" si="562"/>
        <v>0</v>
      </c>
      <c r="Y869" s="13">
        <f t="shared" si="550"/>
        <v>0</v>
      </c>
      <c r="Z869" s="14">
        <f t="shared" si="563"/>
        <v>0</v>
      </c>
      <c r="AA869" s="13">
        <f t="shared" si="551"/>
        <v>1.9999999999999574E-2</v>
      </c>
      <c r="AB869" s="14"/>
      <c r="AC869" s="13">
        <f t="shared" si="552"/>
        <v>0</v>
      </c>
      <c r="AD869" s="14">
        <f t="shared" si="564"/>
        <v>0</v>
      </c>
      <c r="AE869" s="13">
        <f t="shared" si="553"/>
        <v>0</v>
      </c>
      <c r="AF869" s="14">
        <f t="shared" si="565"/>
        <v>0</v>
      </c>
      <c r="AG869" s="13">
        <f t="shared" si="554"/>
        <v>1.9999999999999574E-2</v>
      </c>
      <c r="AH869" s="14"/>
      <c r="AI869" s="13">
        <f t="shared" si="555"/>
        <v>0</v>
      </c>
      <c r="AJ869" s="14">
        <f t="shared" si="566"/>
        <v>0</v>
      </c>
      <c r="AK869" s="13">
        <f t="shared" si="556"/>
        <v>0</v>
      </c>
      <c r="AL869" s="14">
        <f t="shared" si="567"/>
        <v>0</v>
      </c>
      <c r="AM869" s="13">
        <f t="shared" si="557"/>
        <v>1.9999999999999574E-2</v>
      </c>
      <c r="AN869" s="14"/>
      <c r="AO869" s="13">
        <f t="shared" si="568"/>
        <v>0</v>
      </c>
      <c r="AP869" s="14">
        <f t="shared" si="569"/>
        <v>0</v>
      </c>
      <c r="AQ869" s="13">
        <f t="shared" si="570"/>
        <v>0</v>
      </c>
      <c r="AR869" s="14">
        <f t="shared" si="571"/>
        <v>0</v>
      </c>
      <c r="AS869" s="13">
        <f t="shared" si="572"/>
        <v>0</v>
      </c>
      <c r="AT869" s="14"/>
      <c r="AU869" s="13">
        <f t="shared" si="573"/>
        <v>0</v>
      </c>
      <c r="AV869" s="14">
        <f t="shared" si="574"/>
        <v>0</v>
      </c>
      <c r="AW869" s="13">
        <f t="shared" si="575"/>
        <v>0</v>
      </c>
      <c r="AX869" s="14">
        <f t="shared" si="576"/>
        <v>0</v>
      </c>
      <c r="AY869" s="13">
        <f t="shared" si="577"/>
        <v>1.9999999999999574E-2</v>
      </c>
      <c r="AZ869" s="14"/>
      <c r="BA869" s="13">
        <f t="shared" si="578"/>
        <v>0</v>
      </c>
      <c r="BB869" s="14">
        <f t="shared" si="579"/>
        <v>0</v>
      </c>
      <c r="BC869" s="13">
        <f t="shared" si="580"/>
        <v>0</v>
      </c>
      <c r="BD869" s="14">
        <f t="shared" si="581"/>
        <v>0</v>
      </c>
      <c r="BE869" s="13">
        <f t="shared" si="582"/>
        <v>1.9999999999999574E-2</v>
      </c>
    </row>
    <row r="870" spans="1:57" x14ac:dyDescent="0.25">
      <c r="A870" s="23">
        <f t="shared" si="583"/>
        <v>17.310416666666388</v>
      </c>
      <c r="B870" s="8" t="s">
        <v>22</v>
      </c>
      <c r="C870" s="11" t="s">
        <v>20</v>
      </c>
      <c r="D870" s="10" t="s">
        <v>14</v>
      </c>
      <c r="E870" s="10" t="s">
        <v>14</v>
      </c>
      <c r="F870" s="10" t="s">
        <v>14</v>
      </c>
      <c r="G870" s="10" t="s">
        <v>14</v>
      </c>
      <c r="H870" s="10"/>
      <c r="I870" s="10" t="s">
        <v>14</v>
      </c>
      <c r="J870" t="s">
        <v>11</v>
      </c>
      <c r="K870" s="13">
        <f t="shared" si="543"/>
        <v>0</v>
      </c>
      <c r="L870" s="14">
        <f t="shared" si="558"/>
        <v>0</v>
      </c>
      <c r="M870" s="13">
        <f t="shared" si="544"/>
        <v>17.310416666666388</v>
      </c>
      <c r="N870" s="14">
        <f t="shared" si="559"/>
        <v>1</v>
      </c>
      <c r="O870" s="13">
        <f t="shared" si="545"/>
        <v>0</v>
      </c>
      <c r="P870" s="14"/>
      <c r="Q870" s="13">
        <f t="shared" si="546"/>
        <v>0</v>
      </c>
      <c r="R870" s="14">
        <f t="shared" si="560"/>
        <v>0</v>
      </c>
      <c r="S870" s="13">
        <f t="shared" si="547"/>
        <v>0</v>
      </c>
      <c r="T870" s="14">
        <f t="shared" si="561"/>
        <v>0</v>
      </c>
      <c r="U870" s="13">
        <f t="shared" si="548"/>
        <v>1.9999999999999574E-2</v>
      </c>
      <c r="V870" s="14"/>
      <c r="W870" s="13">
        <f t="shared" si="549"/>
        <v>0</v>
      </c>
      <c r="X870" s="14">
        <f t="shared" si="562"/>
        <v>0</v>
      </c>
      <c r="Y870" s="13">
        <f t="shared" si="550"/>
        <v>0</v>
      </c>
      <c r="Z870" s="14">
        <f t="shared" si="563"/>
        <v>0</v>
      </c>
      <c r="AA870" s="13">
        <f t="shared" si="551"/>
        <v>1.9999999999999574E-2</v>
      </c>
      <c r="AB870" s="14"/>
      <c r="AC870" s="13">
        <f t="shared" si="552"/>
        <v>0</v>
      </c>
      <c r="AD870" s="14">
        <f t="shared" si="564"/>
        <v>0</v>
      </c>
      <c r="AE870" s="13">
        <f t="shared" si="553"/>
        <v>0</v>
      </c>
      <c r="AF870" s="14">
        <f t="shared" si="565"/>
        <v>0</v>
      </c>
      <c r="AG870" s="13">
        <f t="shared" si="554"/>
        <v>1.9999999999999574E-2</v>
      </c>
      <c r="AH870" s="14"/>
      <c r="AI870" s="13">
        <f t="shared" si="555"/>
        <v>0</v>
      </c>
      <c r="AJ870" s="14">
        <f t="shared" si="566"/>
        <v>0</v>
      </c>
      <c r="AK870" s="13">
        <f t="shared" si="556"/>
        <v>0</v>
      </c>
      <c r="AL870" s="14">
        <f t="shared" si="567"/>
        <v>0</v>
      </c>
      <c r="AM870" s="13">
        <f t="shared" si="557"/>
        <v>0</v>
      </c>
      <c r="AN870" s="14"/>
      <c r="AO870" s="13">
        <f t="shared" si="568"/>
        <v>0</v>
      </c>
      <c r="AP870" s="14">
        <f t="shared" si="569"/>
        <v>0</v>
      </c>
      <c r="AQ870" s="13">
        <f t="shared" si="570"/>
        <v>0</v>
      </c>
      <c r="AR870" s="14">
        <f t="shared" si="571"/>
        <v>0</v>
      </c>
      <c r="AS870" s="13">
        <f t="shared" si="572"/>
        <v>0</v>
      </c>
      <c r="AT870" s="14"/>
      <c r="AU870" s="13">
        <f t="shared" si="573"/>
        <v>0</v>
      </c>
      <c r="AV870" s="14">
        <f t="shared" si="574"/>
        <v>0</v>
      </c>
      <c r="AW870" s="13">
        <f t="shared" si="575"/>
        <v>0</v>
      </c>
      <c r="AX870" s="14">
        <f t="shared" si="576"/>
        <v>0</v>
      </c>
      <c r="AY870" s="13">
        <f t="shared" si="577"/>
        <v>0</v>
      </c>
      <c r="AZ870" s="14"/>
      <c r="BA870" s="13">
        <f t="shared" si="578"/>
        <v>0</v>
      </c>
      <c r="BB870" s="14">
        <f t="shared" si="579"/>
        <v>0</v>
      </c>
      <c r="BC870" s="13">
        <f t="shared" si="580"/>
        <v>0</v>
      </c>
      <c r="BD870" s="14">
        <f t="shared" si="581"/>
        <v>0</v>
      </c>
      <c r="BE870" s="13">
        <f t="shared" si="582"/>
        <v>0</v>
      </c>
    </row>
    <row r="871" spans="1:57" x14ac:dyDescent="0.25">
      <c r="A871" s="23">
        <f t="shared" si="583"/>
        <v>17.330416666666387</v>
      </c>
      <c r="B871" s="8"/>
      <c r="C871" s="10"/>
      <c r="D871" s="10" t="s">
        <v>14</v>
      </c>
      <c r="E871" s="10" t="s">
        <v>14</v>
      </c>
      <c r="F871" s="10" t="s">
        <v>14</v>
      </c>
      <c r="G871" s="10" t="s">
        <v>14</v>
      </c>
      <c r="H871" s="10"/>
      <c r="I871" s="10" t="s">
        <v>14</v>
      </c>
      <c r="J871" t="s">
        <v>11</v>
      </c>
      <c r="K871" s="13">
        <f t="shared" si="543"/>
        <v>0</v>
      </c>
      <c r="L871" s="14">
        <f t="shared" si="558"/>
        <v>0</v>
      </c>
      <c r="M871" s="13">
        <f t="shared" si="544"/>
        <v>0</v>
      </c>
      <c r="N871" s="14">
        <f t="shared" si="559"/>
        <v>0</v>
      </c>
      <c r="O871" s="13">
        <f t="shared" si="545"/>
        <v>0</v>
      </c>
      <c r="P871" s="14"/>
      <c r="Q871" s="13">
        <f t="shared" si="546"/>
        <v>0</v>
      </c>
      <c r="R871" s="14">
        <f t="shared" si="560"/>
        <v>0</v>
      </c>
      <c r="S871" s="13">
        <f t="shared" si="547"/>
        <v>0</v>
      </c>
      <c r="T871" s="14">
        <f t="shared" si="561"/>
        <v>0</v>
      </c>
      <c r="U871" s="13">
        <f t="shared" si="548"/>
        <v>1.9999999999999574E-2</v>
      </c>
      <c r="V871" s="14"/>
      <c r="W871" s="13">
        <f t="shared" si="549"/>
        <v>0</v>
      </c>
      <c r="X871" s="14">
        <f t="shared" si="562"/>
        <v>0</v>
      </c>
      <c r="Y871" s="13">
        <f t="shared" si="550"/>
        <v>0</v>
      </c>
      <c r="Z871" s="14">
        <f t="shared" si="563"/>
        <v>0</v>
      </c>
      <c r="AA871" s="13">
        <f t="shared" si="551"/>
        <v>1.9999999999999574E-2</v>
      </c>
      <c r="AB871" s="14"/>
      <c r="AC871" s="13">
        <f t="shared" si="552"/>
        <v>0</v>
      </c>
      <c r="AD871" s="14">
        <f t="shared" si="564"/>
        <v>0</v>
      </c>
      <c r="AE871" s="13">
        <f t="shared" si="553"/>
        <v>0</v>
      </c>
      <c r="AF871" s="14">
        <f t="shared" si="565"/>
        <v>0</v>
      </c>
      <c r="AG871" s="13">
        <f t="shared" si="554"/>
        <v>1.9999999999999574E-2</v>
      </c>
      <c r="AH871" s="14"/>
      <c r="AI871" s="13">
        <f t="shared" si="555"/>
        <v>0</v>
      </c>
      <c r="AJ871" s="14">
        <f t="shared" si="566"/>
        <v>0</v>
      </c>
      <c r="AK871" s="13">
        <f t="shared" si="556"/>
        <v>0</v>
      </c>
      <c r="AL871" s="14">
        <f t="shared" si="567"/>
        <v>0</v>
      </c>
      <c r="AM871" s="13">
        <f t="shared" si="557"/>
        <v>0</v>
      </c>
      <c r="AN871" s="14"/>
      <c r="AO871" s="13">
        <f t="shared" si="568"/>
        <v>0</v>
      </c>
      <c r="AP871" s="14">
        <f t="shared" si="569"/>
        <v>0</v>
      </c>
      <c r="AQ871" s="13">
        <f t="shared" si="570"/>
        <v>0</v>
      </c>
      <c r="AR871" s="14">
        <f t="shared" si="571"/>
        <v>0</v>
      </c>
      <c r="AS871" s="13">
        <f t="shared" si="572"/>
        <v>0</v>
      </c>
      <c r="AT871" s="14"/>
      <c r="AU871" s="13">
        <f t="shared" si="573"/>
        <v>0</v>
      </c>
      <c r="AV871" s="14">
        <f t="shared" si="574"/>
        <v>0</v>
      </c>
      <c r="AW871" s="13">
        <f t="shared" si="575"/>
        <v>0</v>
      </c>
      <c r="AX871" s="14">
        <f t="shared" si="576"/>
        <v>0</v>
      </c>
      <c r="AY871" s="13">
        <f t="shared" si="577"/>
        <v>0</v>
      </c>
      <c r="AZ871" s="14"/>
      <c r="BA871" s="13">
        <f t="shared" si="578"/>
        <v>0</v>
      </c>
      <c r="BB871" s="14">
        <f t="shared" si="579"/>
        <v>0</v>
      </c>
      <c r="BC871" s="13">
        <f t="shared" si="580"/>
        <v>0</v>
      </c>
      <c r="BD871" s="14">
        <f t="shared" si="581"/>
        <v>0</v>
      </c>
      <c r="BE871" s="13">
        <f t="shared" si="582"/>
        <v>0</v>
      </c>
    </row>
    <row r="872" spans="1:57" x14ac:dyDescent="0.25">
      <c r="A872" s="23">
        <f t="shared" si="583"/>
        <v>17.350416666666387</v>
      </c>
      <c r="B872" s="8" t="s">
        <v>63</v>
      </c>
      <c r="C872" s="10"/>
      <c r="D872" s="10" t="s">
        <v>14</v>
      </c>
      <c r="E872" s="10" t="s">
        <v>14</v>
      </c>
      <c r="F872" s="10" t="s">
        <v>14</v>
      </c>
      <c r="G872" s="10" t="s">
        <v>14</v>
      </c>
      <c r="H872" s="10" t="s">
        <v>14</v>
      </c>
      <c r="I872" s="10" t="s">
        <v>14</v>
      </c>
      <c r="J872" t="s">
        <v>11</v>
      </c>
      <c r="K872" s="13">
        <f t="shared" si="543"/>
        <v>0</v>
      </c>
      <c r="L872" s="14">
        <f t="shared" si="558"/>
        <v>0</v>
      </c>
      <c r="M872" s="13">
        <f t="shared" si="544"/>
        <v>0</v>
      </c>
      <c r="N872" s="14">
        <f t="shared" si="559"/>
        <v>0</v>
      </c>
      <c r="O872" s="13">
        <f t="shared" si="545"/>
        <v>0</v>
      </c>
      <c r="P872" s="14"/>
      <c r="Q872" s="13">
        <f t="shared" si="546"/>
        <v>0</v>
      </c>
      <c r="R872" s="14">
        <f t="shared" si="560"/>
        <v>0</v>
      </c>
      <c r="S872" s="13">
        <f t="shared" si="547"/>
        <v>0</v>
      </c>
      <c r="T872" s="14">
        <f t="shared" si="561"/>
        <v>0</v>
      </c>
      <c r="U872" s="13">
        <f t="shared" si="548"/>
        <v>1.9999999999999574E-2</v>
      </c>
      <c r="V872" s="14"/>
      <c r="W872" s="13">
        <f t="shared" si="549"/>
        <v>0</v>
      </c>
      <c r="X872" s="14">
        <f t="shared" si="562"/>
        <v>0</v>
      </c>
      <c r="Y872" s="13">
        <f t="shared" si="550"/>
        <v>0</v>
      </c>
      <c r="Z872" s="14">
        <f t="shared" si="563"/>
        <v>0</v>
      </c>
      <c r="AA872" s="13">
        <f t="shared" si="551"/>
        <v>1.9999999999999574E-2</v>
      </c>
      <c r="AB872" s="14"/>
      <c r="AC872" s="13">
        <f t="shared" si="552"/>
        <v>0</v>
      </c>
      <c r="AD872" s="14">
        <f t="shared" si="564"/>
        <v>0</v>
      </c>
      <c r="AE872" s="13">
        <f t="shared" si="553"/>
        <v>0</v>
      </c>
      <c r="AF872" s="14">
        <f t="shared" si="565"/>
        <v>0</v>
      </c>
      <c r="AG872" s="13">
        <f t="shared" si="554"/>
        <v>1.9999999999999574E-2</v>
      </c>
      <c r="AH872" s="14"/>
      <c r="AI872" s="13">
        <f t="shared" si="555"/>
        <v>0</v>
      </c>
      <c r="AJ872" s="14">
        <f t="shared" si="566"/>
        <v>0</v>
      </c>
      <c r="AK872" s="13">
        <f t="shared" si="556"/>
        <v>0</v>
      </c>
      <c r="AL872" s="14">
        <f t="shared" si="567"/>
        <v>0</v>
      </c>
      <c r="AM872" s="13">
        <f t="shared" si="557"/>
        <v>0</v>
      </c>
      <c r="AN872" s="14"/>
      <c r="AO872" s="13">
        <f t="shared" si="568"/>
        <v>17.350416666666387</v>
      </c>
      <c r="AP872" s="14">
        <f t="shared" si="569"/>
        <v>1</v>
      </c>
      <c r="AQ872" s="13">
        <f t="shared" si="570"/>
        <v>0</v>
      </c>
      <c r="AR872" s="14">
        <f t="shared" si="571"/>
        <v>0</v>
      </c>
      <c r="AS872" s="13">
        <f t="shared" si="572"/>
        <v>1.9999999999999574E-2</v>
      </c>
      <c r="AT872" s="14"/>
      <c r="AU872" s="13">
        <f t="shared" si="573"/>
        <v>0</v>
      </c>
      <c r="AV872" s="14">
        <f t="shared" si="574"/>
        <v>0</v>
      </c>
      <c r="AW872" s="13">
        <f t="shared" si="575"/>
        <v>0</v>
      </c>
      <c r="AX872" s="14">
        <f t="shared" si="576"/>
        <v>0</v>
      </c>
      <c r="AY872" s="13">
        <f t="shared" si="577"/>
        <v>0</v>
      </c>
      <c r="AZ872" s="14"/>
      <c r="BA872" s="13">
        <f t="shared" si="578"/>
        <v>0</v>
      </c>
      <c r="BB872" s="14">
        <f t="shared" si="579"/>
        <v>0</v>
      </c>
      <c r="BC872" s="13">
        <f t="shared" si="580"/>
        <v>0</v>
      </c>
      <c r="BD872" s="14">
        <f t="shared" si="581"/>
        <v>0</v>
      </c>
      <c r="BE872" s="13">
        <f t="shared" si="582"/>
        <v>0</v>
      </c>
    </row>
    <row r="873" spans="1:57" x14ac:dyDescent="0.25">
      <c r="A873" s="23">
        <f t="shared" si="583"/>
        <v>17.370416666666387</v>
      </c>
      <c r="B873" s="8"/>
      <c r="C873" s="10"/>
      <c r="D873" s="10" t="s">
        <v>14</v>
      </c>
      <c r="E873" s="10" t="s">
        <v>14</v>
      </c>
      <c r="F873" s="10" t="s">
        <v>14</v>
      </c>
      <c r="G873" s="10" t="s">
        <v>14</v>
      </c>
      <c r="H873" s="10" t="s">
        <v>14</v>
      </c>
      <c r="I873" s="10" t="s">
        <v>14</v>
      </c>
      <c r="J873" t="s">
        <v>11</v>
      </c>
      <c r="K873" s="13">
        <f t="shared" si="543"/>
        <v>0</v>
      </c>
      <c r="L873" s="14">
        <f t="shared" si="558"/>
        <v>0</v>
      </c>
      <c r="M873" s="13">
        <f t="shared" si="544"/>
        <v>0</v>
      </c>
      <c r="N873" s="14">
        <f t="shared" si="559"/>
        <v>0</v>
      </c>
      <c r="O873" s="13">
        <f t="shared" si="545"/>
        <v>0</v>
      </c>
      <c r="P873" s="14"/>
      <c r="Q873" s="13">
        <f t="shared" si="546"/>
        <v>0</v>
      </c>
      <c r="R873" s="14">
        <f t="shared" si="560"/>
        <v>0</v>
      </c>
      <c r="S873" s="13">
        <f t="shared" si="547"/>
        <v>0</v>
      </c>
      <c r="T873" s="14">
        <f t="shared" si="561"/>
        <v>0</v>
      </c>
      <c r="U873" s="13">
        <f t="shared" si="548"/>
        <v>1.9999999999999574E-2</v>
      </c>
      <c r="V873" s="14"/>
      <c r="W873" s="13">
        <f t="shared" si="549"/>
        <v>0</v>
      </c>
      <c r="X873" s="14">
        <f t="shared" si="562"/>
        <v>0</v>
      </c>
      <c r="Y873" s="13">
        <f t="shared" si="550"/>
        <v>0</v>
      </c>
      <c r="Z873" s="14">
        <f t="shared" si="563"/>
        <v>0</v>
      </c>
      <c r="AA873" s="13">
        <f t="shared" si="551"/>
        <v>1.9999999999999574E-2</v>
      </c>
      <c r="AB873" s="14"/>
      <c r="AC873" s="13">
        <f t="shared" si="552"/>
        <v>0</v>
      </c>
      <c r="AD873" s="14">
        <f t="shared" si="564"/>
        <v>0</v>
      </c>
      <c r="AE873" s="13">
        <f t="shared" si="553"/>
        <v>0</v>
      </c>
      <c r="AF873" s="14">
        <f t="shared" si="565"/>
        <v>0</v>
      </c>
      <c r="AG873" s="13">
        <f t="shared" si="554"/>
        <v>1.9999999999999574E-2</v>
      </c>
      <c r="AH873" s="14"/>
      <c r="AI873" s="13">
        <f t="shared" si="555"/>
        <v>0</v>
      </c>
      <c r="AJ873" s="14">
        <f t="shared" si="566"/>
        <v>0</v>
      </c>
      <c r="AK873" s="13">
        <f t="shared" si="556"/>
        <v>0</v>
      </c>
      <c r="AL873" s="14">
        <f t="shared" si="567"/>
        <v>0</v>
      </c>
      <c r="AM873" s="13">
        <f t="shared" si="557"/>
        <v>0</v>
      </c>
      <c r="AN873" s="14"/>
      <c r="AO873" s="13">
        <f t="shared" si="568"/>
        <v>0</v>
      </c>
      <c r="AP873" s="14">
        <f t="shared" si="569"/>
        <v>0</v>
      </c>
      <c r="AQ873" s="13">
        <f t="shared" si="570"/>
        <v>0</v>
      </c>
      <c r="AR873" s="14">
        <f t="shared" si="571"/>
        <v>0</v>
      </c>
      <c r="AS873" s="13">
        <f t="shared" si="572"/>
        <v>1.9999999999999574E-2</v>
      </c>
      <c r="AT873" s="14"/>
      <c r="AU873" s="13">
        <f t="shared" si="573"/>
        <v>0</v>
      </c>
      <c r="AV873" s="14">
        <f t="shared" si="574"/>
        <v>0</v>
      </c>
      <c r="AW873" s="13">
        <f t="shared" si="575"/>
        <v>0</v>
      </c>
      <c r="AX873" s="14">
        <f t="shared" si="576"/>
        <v>0</v>
      </c>
      <c r="AY873" s="13">
        <f t="shared" si="577"/>
        <v>0</v>
      </c>
      <c r="AZ873" s="14"/>
      <c r="BA873" s="13">
        <f t="shared" si="578"/>
        <v>0</v>
      </c>
      <c r="BB873" s="14">
        <f t="shared" si="579"/>
        <v>0</v>
      </c>
      <c r="BC873" s="13">
        <f t="shared" si="580"/>
        <v>0</v>
      </c>
      <c r="BD873" s="14">
        <f t="shared" si="581"/>
        <v>0</v>
      </c>
      <c r="BE873" s="13">
        <f t="shared" si="582"/>
        <v>0</v>
      </c>
    </row>
    <row r="874" spans="1:57" x14ac:dyDescent="0.25">
      <c r="A874" s="23">
        <f t="shared" si="583"/>
        <v>17.390416666666386</v>
      </c>
      <c r="B874" s="8"/>
      <c r="C874" s="10"/>
      <c r="D874" s="10" t="s">
        <v>14</v>
      </c>
      <c r="E874" s="10" t="s">
        <v>14</v>
      </c>
      <c r="F874" s="10" t="s">
        <v>14</v>
      </c>
      <c r="G874" s="10" t="s">
        <v>14</v>
      </c>
      <c r="H874" s="10" t="s">
        <v>14</v>
      </c>
      <c r="I874" s="10" t="s">
        <v>14</v>
      </c>
      <c r="J874" t="s">
        <v>11</v>
      </c>
      <c r="K874" s="13">
        <f t="shared" si="543"/>
        <v>0</v>
      </c>
      <c r="L874" s="14">
        <f t="shared" si="558"/>
        <v>0</v>
      </c>
      <c r="M874" s="13">
        <f t="shared" si="544"/>
        <v>0</v>
      </c>
      <c r="N874" s="14">
        <f t="shared" si="559"/>
        <v>0</v>
      </c>
      <c r="O874" s="13">
        <f t="shared" si="545"/>
        <v>0</v>
      </c>
      <c r="P874" s="14"/>
      <c r="Q874" s="13">
        <f t="shared" si="546"/>
        <v>0</v>
      </c>
      <c r="R874" s="14">
        <f t="shared" si="560"/>
        <v>0</v>
      </c>
      <c r="S874" s="13">
        <f t="shared" si="547"/>
        <v>0</v>
      </c>
      <c r="T874" s="14">
        <f t="shared" si="561"/>
        <v>0</v>
      </c>
      <c r="U874" s="13">
        <f t="shared" si="548"/>
        <v>1.9999999999999574E-2</v>
      </c>
      <c r="V874" s="14"/>
      <c r="W874" s="13">
        <f t="shared" si="549"/>
        <v>0</v>
      </c>
      <c r="X874" s="14">
        <f t="shared" si="562"/>
        <v>0</v>
      </c>
      <c r="Y874" s="13">
        <f t="shared" si="550"/>
        <v>0</v>
      </c>
      <c r="Z874" s="14">
        <f t="shared" si="563"/>
        <v>0</v>
      </c>
      <c r="AA874" s="13">
        <f t="shared" si="551"/>
        <v>1.9999999999999574E-2</v>
      </c>
      <c r="AB874" s="14"/>
      <c r="AC874" s="13">
        <f t="shared" si="552"/>
        <v>0</v>
      </c>
      <c r="AD874" s="14">
        <f t="shared" si="564"/>
        <v>0</v>
      </c>
      <c r="AE874" s="13">
        <f t="shared" si="553"/>
        <v>0</v>
      </c>
      <c r="AF874" s="14">
        <f t="shared" si="565"/>
        <v>0</v>
      </c>
      <c r="AG874" s="13">
        <f t="shared" si="554"/>
        <v>1.9999999999999574E-2</v>
      </c>
      <c r="AH874" s="14"/>
      <c r="AI874" s="13">
        <f t="shared" si="555"/>
        <v>0</v>
      </c>
      <c r="AJ874" s="14">
        <f t="shared" si="566"/>
        <v>0</v>
      </c>
      <c r="AK874" s="13">
        <f t="shared" si="556"/>
        <v>0</v>
      </c>
      <c r="AL874" s="14">
        <f t="shared" si="567"/>
        <v>0</v>
      </c>
      <c r="AM874" s="13">
        <f t="shared" si="557"/>
        <v>0</v>
      </c>
      <c r="AN874" s="14"/>
      <c r="AO874" s="13">
        <f t="shared" si="568"/>
        <v>0</v>
      </c>
      <c r="AP874" s="14">
        <f t="shared" si="569"/>
        <v>0</v>
      </c>
      <c r="AQ874" s="13">
        <f t="shared" si="570"/>
        <v>0</v>
      </c>
      <c r="AR874" s="14">
        <f t="shared" si="571"/>
        <v>0</v>
      </c>
      <c r="AS874" s="13">
        <f t="shared" si="572"/>
        <v>1.9999999999999574E-2</v>
      </c>
      <c r="AT874" s="14"/>
      <c r="AU874" s="13">
        <f t="shared" si="573"/>
        <v>0</v>
      </c>
      <c r="AV874" s="14">
        <f t="shared" si="574"/>
        <v>0</v>
      </c>
      <c r="AW874" s="13">
        <f t="shared" si="575"/>
        <v>0</v>
      </c>
      <c r="AX874" s="14">
        <f t="shared" si="576"/>
        <v>0</v>
      </c>
      <c r="AY874" s="13">
        <f t="shared" si="577"/>
        <v>0</v>
      </c>
      <c r="AZ874" s="14"/>
      <c r="BA874" s="13">
        <f t="shared" si="578"/>
        <v>0</v>
      </c>
      <c r="BB874" s="14">
        <f t="shared" si="579"/>
        <v>0</v>
      </c>
      <c r="BC874" s="13">
        <f t="shared" si="580"/>
        <v>0</v>
      </c>
      <c r="BD874" s="14">
        <f t="shared" si="581"/>
        <v>0</v>
      </c>
      <c r="BE874" s="13">
        <f t="shared" si="582"/>
        <v>0</v>
      </c>
    </row>
    <row r="875" spans="1:57" x14ac:dyDescent="0.25">
      <c r="A875" s="23">
        <f t="shared" si="583"/>
        <v>17.410416666666386</v>
      </c>
      <c r="B875" s="8" t="s">
        <v>77</v>
      </c>
      <c r="C875" s="10"/>
      <c r="D875" s="10" t="s">
        <v>14</v>
      </c>
      <c r="E875" s="10" t="s">
        <v>14</v>
      </c>
      <c r="F875" s="10" t="s">
        <v>14</v>
      </c>
      <c r="G875" t="s">
        <v>11</v>
      </c>
      <c r="H875" s="10" t="s">
        <v>14</v>
      </c>
      <c r="I875" s="10" t="s">
        <v>14</v>
      </c>
      <c r="J875" s="11" t="s">
        <v>20</v>
      </c>
      <c r="K875" s="13">
        <f t="shared" si="543"/>
        <v>0</v>
      </c>
      <c r="L875" s="14">
        <f t="shared" si="558"/>
        <v>0</v>
      </c>
      <c r="M875" s="13">
        <f t="shared" si="544"/>
        <v>0</v>
      </c>
      <c r="N875" s="14">
        <f t="shared" si="559"/>
        <v>0</v>
      </c>
      <c r="O875" s="13">
        <f t="shared" si="545"/>
        <v>0</v>
      </c>
      <c r="P875" s="14"/>
      <c r="Q875" s="13">
        <f t="shared" si="546"/>
        <v>0</v>
      </c>
      <c r="R875" s="14">
        <f t="shared" si="560"/>
        <v>0</v>
      </c>
      <c r="S875" s="13">
        <f t="shared" si="547"/>
        <v>0</v>
      </c>
      <c r="T875" s="14">
        <f t="shared" si="561"/>
        <v>0</v>
      </c>
      <c r="U875" s="13">
        <f t="shared" si="548"/>
        <v>1.9999999999999574E-2</v>
      </c>
      <c r="V875" s="14"/>
      <c r="W875" s="13">
        <f t="shared" si="549"/>
        <v>0</v>
      </c>
      <c r="X875" s="14">
        <f t="shared" si="562"/>
        <v>0</v>
      </c>
      <c r="Y875" s="13">
        <f t="shared" si="550"/>
        <v>0</v>
      </c>
      <c r="Z875" s="14">
        <f t="shared" si="563"/>
        <v>0</v>
      </c>
      <c r="AA875" s="13">
        <f t="shared" si="551"/>
        <v>1.9999999999999574E-2</v>
      </c>
      <c r="AB875" s="14"/>
      <c r="AC875" s="13">
        <f t="shared" si="552"/>
        <v>0</v>
      </c>
      <c r="AD875" s="14">
        <f t="shared" si="564"/>
        <v>0</v>
      </c>
      <c r="AE875" s="13">
        <f t="shared" si="553"/>
        <v>0</v>
      </c>
      <c r="AF875" s="14">
        <f t="shared" si="565"/>
        <v>0</v>
      </c>
      <c r="AG875" s="13">
        <f t="shared" si="554"/>
        <v>1.9999999999999574E-2</v>
      </c>
      <c r="AH875" s="14"/>
      <c r="AI875" s="13">
        <f t="shared" si="555"/>
        <v>0</v>
      </c>
      <c r="AJ875" s="14">
        <f t="shared" si="566"/>
        <v>0</v>
      </c>
      <c r="AK875" s="13">
        <f t="shared" si="556"/>
        <v>0</v>
      </c>
      <c r="AL875" s="14">
        <f t="shared" si="567"/>
        <v>0</v>
      </c>
      <c r="AM875" s="13">
        <f t="shared" si="557"/>
        <v>0</v>
      </c>
      <c r="AN875" s="14"/>
      <c r="AO875" s="13">
        <f t="shared" si="568"/>
        <v>0</v>
      </c>
      <c r="AP875" s="14">
        <f t="shared" si="569"/>
        <v>0</v>
      </c>
      <c r="AQ875" s="13">
        <f t="shared" si="570"/>
        <v>0</v>
      </c>
      <c r="AR875" s="14">
        <f t="shared" si="571"/>
        <v>0</v>
      </c>
      <c r="AS875" s="13">
        <f t="shared" si="572"/>
        <v>1.9999999999999574E-2</v>
      </c>
      <c r="AT875" s="14"/>
      <c r="AU875" s="13">
        <f t="shared" si="573"/>
        <v>0</v>
      </c>
      <c r="AV875" s="14">
        <f t="shared" si="574"/>
        <v>0</v>
      </c>
      <c r="AW875" s="13">
        <f t="shared" si="575"/>
        <v>0</v>
      </c>
      <c r="AX875" s="14">
        <f t="shared" si="576"/>
        <v>0</v>
      </c>
      <c r="AY875" s="13">
        <f t="shared" si="577"/>
        <v>0</v>
      </c>
      <c r="AZ875" s="14"/>
      <c r="BA875" s="13">
        <f t="shared" si="578"/>
        <v>0</v>
      </c>
      <c r="BB875" s="14">
        <f t="shared" si="579"/>
        <v>0</v>
      </c>
      <c r="BC875" s="13">
        <f t="shared" si="580"/>
        <v>17.410416666666386</v>
      </c>
      <c r="BD875" s="14">
        <f t="shared" si="581"/>
        <v>1</v>
      </c>
      <c r="BE875" s="13">
        <f t="shared" si="582"/>
        <v>0</v>
      </c>
    </row>
    <row r="876" spans="1:57" x14ac:dyDescent="0.25">
      <c r="A876" s="23">
        <f t="shared" si="583"/>
        <v>17.430416666666385</v>
      </c>
      <c r="B876" s="8"/>
      <c r="C876" s="10"/>
      <c r="D876" s="10" t="s">
        <v>14</v>
      </c>
      <c r="E876" s="10" t="s">
        <v>14</v>
      </c>
      <c r="F876" s="10" t="s">
        <v>14</v>
      </c>
      <c r="G876" t="s">
        <v>11</v>
      </c>
      <c r="H876" s="10" t="s">
        <v>14</v>
      </c>
      <c r="I876" s="10" t="s">
        <v>14</v>
      </c>
      <c r="J876" s="10"/>
      <c r="K876" s="13">
        <f t="shared" si="543"/>
        <v>0</v>
      </c>
      <c r="L876" s="14">
        <f t="shared" si="558"/>
        <v>0</v>
      </c>
      <c r="M876" s="13">
        <f t="shared" si="544"/>
        <v>0</v>
      </c>
      <c r="N876" s="14">
        <f t="shared" si="559"/>
        <v>0</v>
      </c>
      <c r="O876" s="13">
        <f t="shared" si="545"/>
        <v>0</v>
      </c>
      <c r="P876" s="14"/>
      <c r="Q876" s="13">
        <f t="shared" si="546"/>
        <v>0</v>
      </c>
      <c r="R876" s="14">
        <f t="shared" si="560"/>
        <v>0</v>
      </c>
      <c r="S876" s="13">
        <f t="shared" si="547"/>
        <v>0</v>
      </c>
      <c r="T876" s="14">
        <f t="shared" si="561"/>
        <v>0</v>
      </c>
      <c r="U876" s="13">
        <f t="shared" si="548"/>
        <v>1.9999999999999574E-2</v>
      </c>
      <c r="V876" s="14"/>
      <c r="W876" s="13">
        <f t="shared" si="549"/>
        <v>0</v>
      </c>
      <c r="X876" s="14">
        <f t="shared" si="562"/>
        <v>0</v>
      </c>
      <c r="Y876" s="13">
        <f t="shared" si="550"/>
        <v>0</v>
      </c>
      <c r="Z876" s="14">
        <f t="shared" si="563"/>
        <v>0</v>
      </c>
      <c r="AA876" s="13">
        <f t="shared" si="551"/>
        <v>1.9999999999999574E-2</v>
      </c>
      <c r="AB876" s="14"/>
      <c r="AC876" s="13">
        <f t="shared" si="552"/>
        <v>0</v>
      </c>
      <c r="AD876" s="14">
        <f t="shared" si="564"/>
        <v>0</v>
      </c>
      <c r="AE876" s="13">
        <f t="shared" si="553"/>
        <v>0</v>
      </c>
      <c r="AF876" s="14">
        <f t="shared" si="565"/>
        <v>0</v>
      </c>
      <c r="AG876" s="13">
        <f t="shared" si="554"/>
        <v>1.9999999999999574E-2</v>
      </c>
      <c r="AH876" s="14"/>
      <c r="AI876" s="13">
        <f t="shared" si="555"/>
        <v>0</v>
      </c>
      <c r="AJ876" s="14">
        <f t="shared" si="566"/>
        <v>0</v>
      </c>
      <c r="AK876" s="13">
        <f t="shared" si="556"/>
        <v>0</v>
      </c>
      <c r="AL876" s="14">
        <f t="shared" si="567"/>
        <v>0</v>
      </c>
      <c r="AM876" s="13">
        <f t="shared" si="557"/>
        <v>0</v>
      </c>
      <c r="AN876" s="14"/>
      <c r="AO876" s="13">
        <f t="shared" si="568"/>
        <v>0</v>
      </c>
      <c r="AP876" s="14">
        <f t="shared" si="569"/>
        <v>0</v>
      </c>
      <c r="AQ876" s="13">
        <f t="shared" si="570"/>
        <v>0</v>
      </c>
      <c r="AR876" s="14">
        <f t="shared" si="571"/>
        <v>0</v>
      </c>
      <c r="AS876" s="13">
        <f t="shared" si="572"/>
        <v>1.9999999999999574E-2</v>
      </c>
      <c r="AT876" s="14"/>
      <c r="AU876" s="13">
        <f t="shared" si="573"/>
        <v>0</v>
      </c>
      <c r="AV876" s="14">
        <f t="shared" si="574"/>
        <v>0</v>
      </c>
      <c r="AW876" s="13">
        <f t="shared" si="575"/>
        <v>0</v>
      </c>
      <c r="AX876" s="14">
        <f t="shared" si="576"/>
        <v>0</v>
      </c>
      <c r="AY876" s="13">
        <f t="shared" si="577"/>
        <v>0</v>
      </c>
      <c r="AZ876" s="14"/>
      <c r="BA876" s="13">
        <f t="shared" si="578"/>
        <v>0</v>
      </c>
      <c r="BB876" s="14">
        <f t="shared" si="579"/>
        <v>0</v>
      </c>
      <c r="BC876" s="13">
        <f t="shared" si="580"/>
        <v>0</v>
      </c>
      <c r="BD876" s="14">
        <f t="shared" si="581"/>
        <v>0</v>
      </c>
      <c r="BE876" s="13">
        <f t="shared" si="582"/>
        <v>0</v>
      </c>
    </row>
    <row r="877" spans="1:57" x14ac:dyDescent="0.25">
      <c r="A877" s="23">
        <f t="shared" si="583"/>
        <v>17.450416666666385</v>
      </c>
      <c r="B877" s="8"/>
      <c r="C877" s="10"/>
      <c r="D877" s="10" t="s">
        <v>14</v>
      </c>
      <c r="E877" s="10" t="s">
        <v>14</v>
      </c>
      <c r="F877" s="10" t="s">
        <v>14</v>
      </c>
      <c r="G877" t="s">
        <v>11</v>
      </c>
      <c r="H877" s="10" t="s">
        <v>14</v>
      </c>
      <c r="I877" s="10" t="s">
        <v>14</v>
      </c>
      <c r="J877" s="10"/>
      <c r="K877" s="13">
        <f t="shared" si="543"/>
        <v>0</v>
      </c>
      <c r="L877" s="14">
        <f t="shared" si="558"/>
        <v>0</v>
      </c>
      <c r="M877" s="13">
        <f t="shared" si="544"/>
        <v>0</v>
      </c>
      <c r="N877" s="14">
        <f t="shared" si="559"/>
        <v>0</v>
      </c>
      <c r="O877" s="13">
        <f t="shared" si="545"/>
        <v>0</v>
      </c>
      <c r="P877" s="14"/>
      <c r="Q877" s="13">
        <f t="shared" si="546"/>
        <v>0</v>
      </c>
      <c r="R877" s="14">
        <f t="shared" si="560"/>
        <v>0</v>
      </c>
      <c r="S877" s="13">
        <f t="shared" si="547"/>
        <v>0</v>
      </c>
      <c r="T877" s="14">
        <f t="shared" si="561"/>
        <v>0</v>
      </c>
      <c r="U877" s="13">
        <f t="shared" si="548"/>
        <v>1.9999999999999574E-2</v>
      </c>
      <c r="V877" s="14"/>
      <c r="W877" s="13">
        <f t="shared" si="549"/>
        <v>0</v>
      </c>
      <c r="X877" s="14">
        <f t="shared" si="562"/>
        <v>0</v>
      </c>
      <c r="Y877" s="13">
        <f t="shared" si="550"/>
        <v>0</v>
      </c>
      <c r="Z877" s="14">
        <f t="shared" si="563"/>
        <v>0</v>
      </c>
      <c r="AA877" s="13">
        <f t="shared" si="551"/>
        <v>1.9999999999999574E-2</v>
      </c>
      <c r="AB877" s="14"/>
      <c r="AC877" s="13">
        <f t="shared" si="552"/>
        <v>0</v>
      </c>
      <c r="AD877" s="14">
        <f t="shared" si="564"/>
        <v>0</v>
      </c>
      <c r="AE877" s="13">
        <f t="shared" si="553"/>
        <v>0</v>
      </c>
      <c r="AF877" s="14">
        <f t="shared" si="565"/>
        <v>0</v>
      </c>
      <c r="AG877" s="13">
        <f t="shared" si="554"/>
        <v>1.9999999999999574E-2</v>
      </c>
      <c r="AH877" s="14"/>
      <c r="AI877" s="13">
        <f t="shared" si="555"/>
        <v>0</v>
      </c>
      <c r="AJ877" s="14">
        <f t="shared" si="566"/>
        <v>0</v>
      </c>
      <c r="AK877" s="13">
        <f t="shared" si="556"/>
        <v>0</v>
      </c>
      <c r="AL877" s="14">
        <f t="shared" si="567"/>
        <v>0</v>
      </c>
      <c r="AM877" s="13">
        <f t="shared" si="557"/>
        <v>0</v>
      </c>
      <c r="AN877" s="14"/>
      <c r="AO877" s="13">
        <f t="shared" si="568"/>
        <v>0</v>
      </c>
      <c r="AP877" s="14">
        <f t="shared" si="569"/>
        <v>0</v>
      </c>
      <c r="AQ877" s="13">
        <f t="shared" si="570"/>
        <v>0</v>
      </c>
      <c r="AR877" s="14">
        <f t="shared" si="571"/>
        <v>0</v>
      </c>
      <c r="AS877" s="13">
        <f t="shared" si="572"/>
        <v>1.9999999999999574E-2</v>
      </c>
      <c r="AT877" s="14"/>
      <c r="AU877" s="13">
        <f t="shared" si="573"/>
        <v>0</v>
      </c>
      <c r="AV877" s="14">
        <f t="shared" si="574"/>
        <v>0</v>
      </c>
      <c r="AW877" s="13">
        <f t="shared" si="575"/>
        <v>0</v>
      </c>
      <c r="AX877" s="14">
        <f t="shared" si="576"/>
        <v>0</v>
      </c>
      <c r="AY877" s="13">
        <f t="shared" si="577"/>
        <v>0</v>
      </c>
      <c r="AZ877" s="14"/>
      <c r="BA877" s="13">
        <f t="shared" si="578"/>
        <v>0</v>
      </c>
      <c r="BB877" s="14">
        <f t="shared" si="579"/>
        <v>0</v>
      </c>
      <c r="BC877" s="13">
        <f t="shared" si="580"/>
        <v>0</v>
      </c>
      <c r="BD877" s="14">
        <f t="shared" si="581"/>
        <v>0</v>
      </c>
      <c r="BE877" s="13">
        <f t="shared" si="582"/>
        <v>0</v>
      </c>
    </row>
    <row r="878" spans="1:57" x14ac:dyDescent="0.25">
      <c r="A878" s="23">
        <f t="shared" si="583"/>
        <v>17.470416666666384</v>
      </c>
      <c r="B878" s="8"/>
      <c r="C878" s="10"/>
      <c r="D878" s="10" t="s">
        <v>14</v>
      </c>
      <c r="E878" s="10" t="s">
        <v>14</v>
      </c>
      <c r="F878" s="10" t="s">
        <v>14</v>
      </c>
      <c r="G878" t="s">
        <v>11</v>
      </c>
      <c r="H878" s="10" t="s">
        <v>14</v>
      </c>
      <c r="I878" s="10" t="s">
        <v>14</v>
      </c>
      <c r="K878" s="13">
        <f t="shared" si="543"/>
        <v>0</v>
      </c>
      <c r="L878" s="14">
        <f t="shared" si="558"/>
        <v>0</v>
      </c>
      <c r="M878" s="13">
        <f t="shared" si="544"/>
        <v>0</v>
      </c>
      <c r="N878" s="14">
        <f t="shared" si="559"/>
        <v>0</v>
      </c>
      <c r="O878" s="13">
        <f t="shared" si="545"/>
        <v>0</v>
      </c>
      <c r="P878" s="14"/>
      <c r="Q878" s="13">
        <f t="shared" si="546"/>
        <v>0</v>
      </c>
      <c r="R878" s="14">
        <f t="shared" si="560"/>
        <v>0</v>
      </c>
      <c r="S878" s="13">
        <f t="shared" si="547"/>
        <v>0</v>
      </c>
      <c r="T878" s="14">
        <f t="shared" si="561"/>
        <v>0</v>
      </c>
      <c r="U878" s="13">
        <f t="shared" si="548"/>
        <v>1.9999999999999574E-2</v>
      </c>
      <c r="V878" s="14"/>
      <c r="W878" s="13">
        <f t="shared" si="549"/>
        <v>0</v>
      </c>
      <c r="X878" s="14">
        <f t="shared" si="562"/>
        <v>0</v>
      </c>
      <c r="Y878" s="13">
        <f t="shared" si="550"/>
        <v>0</v>
      </c>
      <c r="Z878" s="14">
        <f t="shared" si="563"/>
        <v>0</v>
      </c>
      <c r="AA878" s="13">
        <f t="shared" si="551"/>
        <v>1.9999999999999574E-2</v>
      </c>
      <c r="AB878" s="14"/>
      <c r="AC878" s="13">
        <f t="shared" si="552"/>
        <v>0</v>
      </c>
      <c r="AD878" s="14">
        <f t="shared" si="564"/>
        <v>0</v>
      </c>
      <c r="AE878" s="13">
        <f t="shared" si="553"/>
        <v>0</v>
      </c>
      <c r="AF878" s="14">
        <f t="shared" si="565"/>
        <v>0</v>
      </c>
      <c r="AG878" s="13">
        <f t="shared" si="554"/>
        <v>1.9999999999999574E-2</v>
      </c>
      <c r="AH878" s="14"/>
      <c r="AI878" s="13">
        <f t="shared" si="555"/>
        <v>0</v>
      </c>
      <c r="AJ878" s="14">
        <f t="shared" si="566"/>
        <v>0</v>
      </c>
      <c r="AK878" s="13">
        <f t="shared" si="556"/>
        <v>0</v>
      </c>
      <c r="AL878" s="14">
        <f t="shared" si="567"/>
        <v>0</v>
      </c>
      <c r="AM878" s="13">
        <f t="shared" si="557"/>
        <v>0</v>
      </c>
      <c r="AN878" s="14"/>
      <c r="AO878" s="13">
        <f t="shared" si="568"/>
        <v>0</v>
      </c>
      <c r="AP878" s="14">
        <f t="shared" si="569"/>
        <v>0</v>
      </c>
      <c r="AQ878" s="13">
        <f t="shared" si="570"/>
        <v>0</v>
      </c>
      <c r="AR878" s="14">
        <f t="shared" si="571"/>
        <v>0</v>
      </c>
      <c r="AS878" s="13">
        <f t="shared" si="572"/>
        <v>1.9999999999999574E-2</v>
      </c>
      <c r="AT878" s="14"/>
      <c r="AU878" s="13">
        <f t="shared" si="573"/>
        <v>0</v>
      </c>
      <c r="AV878" s="14">
        <f t="shared" si="574"/>
        <v>0</v>
      </c>
      <c r="AW878" s="13">
        <f t="shared" si="575"/>
        <v>0</v>
      </c>
      <c r="AX878" s="14">
        <f t="shared" si="576"/>
        <v>0</v>
      </c>
      <c r="AY878" s="13">
        <f t="shared" si="577"/>
        <v>0</v>
      </c>
      <c r="AZ878" s="14"/>
      <c r="BA878" s="13">
        <f t="shared" si="578"/>
        <v>0</v>
      </c>
      <c r="BB878" s="14">
        <f t="shared" si="579"/>
        <v>0</v>
      </c>
      <c r="BC878" s="13">
        <f t="shared" si="580"/>
        <v>0</v>
      </c>
      <c r="BD878" s="14">
        <f t="shared" si="581"/>
        <v>0</v>
      </c>
      <c r="BE878" s="13">
        <f t="shared" si="582"/>
        <v>0</v>
      </c>
    </row>
    <row r="879" spans="1:57" x14ac:dyDescent="0.25">
      <c r="A879" s="23">
        <f t="shared" si="583"/>
        <v>17.490416666666384</v>
      </c>
      <c r="B879" s="8" t="s">
        <v>15</v>
      </c>
      <c r="C879" s="10"/>
      <c r="D879" s="10" t="s">
        <v>14</v>
      </c>
      <c r="E879" s="10" t="s">
        <v>14</v>
      </c>
      <c r="F879" t="s">
        <v>11</v>
      </c>
      <c r="G879" s="11" t="s">
        <v>20</v>
      </c>
      <c r="H879" s="10" t="s">
        <v>14</v>
      </c>
      <c r="I879" s="10" t="s">
        <v>14</v>
      </c>
      <c r="K879" s="13">
        <f t="shared" si="543"/>
        <v>0</v>
      </c>
      <c r="L879" s="14">
        <f t="shared" si="558"/>
        <v>0</v>
      </c>
      <c r="M879" s="13">
        <f t="shared" si="544"/>
        <v>0</v>
      </c>
      <c r="N879" s="14">
        <f t="shared" si="559"/>
        <v>0</v>
      </c>
      <c r="O879" s="13">
        <f t="shared" si="545"/>
        <v>0</v>
      </c>
      <c r="P879" s="14"/>
      <c r="Q879" s="13">
        <f t="shared" si="546"/>
        <v>0</v>
      </c>
      <c r="R879" s="14">
        <f t="shared" si="560"/>
        <v>0</v>
      </c>
      <c r="S879" s="13">
        <f t="shared" si="547"/>
        <v>0</v>
      </c>
      <c r="T879" s="14">
        <f t="shared" si="561"/>
        <v>0</v>
      </c>
      <c r="U879" s="13">
        <f t="shared" si="548"/>
        <v>1.9999999999999574E-2</v>
      </c>
      <c r="V879" s="14"/>
      <c r="W879" s="13">
        <f t="shared" si="549"/>
        <v>0</v>
      </c>
      <c r="X879" s="14">
        <f t="shared" si="562"/>
        <v>0</v>
      </c>
      <c r="Y879" s="13">
        <f t="shared" si="550"/>
        <v>0</v>
      </c>
      <c r="Z879" s="14">
        <f t="shared" si="563"/>
        <v>0</v>
      </c>
      <c r="AA879" s="13">
        <f t="shared" si="551"/>
        <v>1.9999999999999574E-2</v>
      </c>
      <c r="AB879" s="14"/>
      <c r="AC879" s="13">
        <f t="shared" si="552"/>
        <v>0</v>
      </c>
      <c r="AD879" s="14">
        <f t="shared" si="564"/>
        <v>0</v>
      </c>
      <c r="AE879" s="13">
        <f t="shared" si="553"/>
        <v>0</v>
      </c>
      <c r="AF879" s="14">
        <f t="shared" si="565"/>
        <v>0</v>
      </c>
      <c r="AG879" s="13">
        <f t="shared" si="554"/>
        <v>0</v>
      </c>
      <c r="AH879" s="14"/>
      <c r="AI879" s="13">
        <f t="shared" si="555"/>
        <v>0</v>
      </c>
      <c r="AJ879" s="14">
        <f t="shared" si="566"/>
        <v>0</v>
      </c>
      <c r="AK879" s="13">
        <f t="shared" si="556"/>
        <v>17.490416666666384</v>
      </c>
      <c r="AL879" s="14">
        <f t="shared" si="567"/>
        <v>1</v>
      </c>
      <c r="AM879" s="13">
        <f t="shared" si="557"/>
        <v>0</v>
      </c>
      <c r="AN879" s="14"/>
      <c r="AO879" s="13">
        <f t="shared" si="568"/>
        <v>0</v>
      </c>
      <c r="AP879" s="14">
        <f t="shared" si="569"/>
        <v>0</v>
      </c>
      <c r="AQ879" s="13">
        <f t="shared" si="570"/>
        <v>0</v>
      </c>
      <c r="AR879" s="14">
        <f t="shared" si="571"/>
        <v>0</v>
      </c>
      <c r="AS879" s="13">
        <f t="shared" si="572"/>
        <v>1.9999999999999574E-2</v>
      </c>
      <c r="AT879" s="14"/>
      <c r="AU879" s="13">
        <f t="shared" si="573"/>
        <v>0</v>
      </c>
      <c r="AV879" s="14">
        <f t="shared" si="574"/>
        <v>0</v>
      </c>
      <c r="AW879" s="13">
        <f t="shared" si="575"/>
        <v>0</v>
      </c>
      <c r="AX879" s="14">
        <f t="shared" si="576"/>
        <v>0</v>
      </c>
      <c r="AY879" s="13">
        <f t="shared" si="577"/>
        <v>0</v>
      </c>
      <c r="AZ879" s="14"/>
      <c r="BA879" s="13">
        <f t="shared" si="578"/>
        <v>0</v>
      </c>
      <c r="BB879" s="14">
        <f t="shared" si="579"/>
        <v>0</v>
      </c>
      <c r="BC879" s="13">
        <f t="shared" si="580"/>
        <v>0</v>
      </c>
      <c r="BD879" s="14">
        <f t="shared" si="581"/>
        <v>0</v>
      </c>
      <c r="BE879" s="13">
        <f t="shared" si="582"/>
        <v>0</v>
      </c>
    </row>
    <row r="880" spans="1:57" x14ac:dyDescent="0.25">
      <c r="A880" s="23">
        <f t="shared" si="583"/>
        <v>17.510416666666384</v>
      </c>
      <c r="B880" s="8"/>
      <c r="C880" s="10"/>
      <c r="D880" s="10" t="s">
        <v>14</v>
      </c>
      <c r="E880" s="10" t="s">
        <v>14</v>
      </c>
      <c r="F880" t="s">
        <v>11</v>
      </c>
      <c r="G880" s="10"/>
      <c r="H880" s="10" t="s">
        <v>14</v>
      </c>
      <c r="I880" s="10" t="s">
        <v>14</v>
      </c>
      <c r="K880" s="13">
        <f t="shared" si="543"/>
        <v>0</v>
      </c>
      <c r="L880" s="14">
        <f t="shared" si="558"/>
        <v>0</v>
      </c>
      <c r="M880" s="13">
        <f t="shared" si="544"/>
        <v>0</v>
      </c>
      <c r="N880" s="14">
        <f t="shared" si="559"/>
        <v>0</v>
      </c>
      <c r="O880" s="13">
        <f t="shared" si="545"/>
        <v>0</v>
      </c>
      <c r="P880" s="14"/>
      <c r="Q880" s="13">
        <f t="shared" si="546"/>
        <v>0</v>
      </c>
      <c r="R880" s="14">
        <f t="shared" si="560"/>
        <v>0</v>
      </c>
      <c r="S880" s="13">
        <f t="shared" si="547"/>
        <v>0</v>
      </c>
      <c r="T880" s="14">
        <f t="shared" si="561"/>
        <v>0</v>
      </c>
      <c r="U880" s="13">
        <f t="shared" si="548"/>
        <v>1.9999999999999574E-2</v>
      </c>
      <c r="V880" s="14"/>
      <c r="W880" s="13">
        <f t="shared" si="549"/>
        <v>0</v>
      </c>
      <c r="X880" s="14">
        <f t="shared" si="562"/>
        <v>0</v>
      </c>
      <c r="Y880" s="13">
        <f t="shared" si="550"/>
        <v>0</v>
      </c>
      <c r="Z880" s="14">
        <f t="shared" si="563"/>
        <v>0</v>
      </c>
      <c r="AA880" s="13">
        <f t="shared" si="551"/>
        <v>1.9999999999999574E-2</v>
      </c>
      <c r="AB880" s="14"/>
      <c r="AC880" s="13">
        <f t="shared" si="552"/>
        <v>0</v>
      </c>
      <c r="AD880" s="14">
        <f t="shared" si="564"/>
        <v>0</v>
      </c>
      <c r="AE880" s="13">
        <f t="shared" si="553"/>
        <v>0</v>
      </c>
      <c r="AF880" s="14">
        <f t="shared" si="565"/>
        <v>0</v>
      </c>
      <c r="AG880" s="13">
        <f t="shared" si="554"/>
        <v>0</v>
      </c>
      <c r="AH880" s="14"/>
      <c r="AI880" s="13">
        <f t="shared" si="555"/>
        <v>0</v>
      </c>
      <c r="AJ880" s="14">
        <f t="shared" si="566"/>
        <v>0</v>
      </c>
      <c r="AK880" s="13">
        <f t="shared" si="556"/>
        <v>0</v>
      </c>
      <c r="AL880" s="14">
        <f t="shared" si="567"/>
        <v>0</v>
      </c>
      <c r="AM880" s="13">
        <f t="shared" si="557"/>
        <v>0</v>
      </c>
      <c r="AN880" s="14"/>
      <c r="AO880" s="13">
        <f t="shared" si="568"/>
        <v>0</v>
      </c>
      <c r="AP880" s="14">
        <f t="shared" si="569"/>
        <v>0</v>
      </c>
      <c r="AQ880" s="13">
        <f t="shared" si="570"/>
        <v>0</v>
      </c>
      <c r="AR880" s="14">
        <f t="shared" si="571"/>
        <v>0</v>
      </c>
      <c r="AS880" s="13">
        <f t="shared" si="572"/>
        <v>1.9999999999999574E-2</v>
      </c>
      <c r="AT880" s="14"/>
      <c r="AU880" s="13">
        <f t="shared" si="573"/>
        <v>0</v>
      </c>
      <c r="AV880" s="14">
        <f t="shared" si="574"/>
        <v>0</v>
      </c>
      <c r="AW880" s="13">
        <f t="shared" si="575"/>
        <v>0</v>
      </c>
      <c r="AX880" s="14">
        <f t="shared" si="576"/>
        <v>0</v>
      </c>
      <c r="AY880" s="13">
        <f t="shared" si="577"/>
        <v>0</v>
      </c>
      <c r="AZ880" s="14"/>
      <c r="BA880" s="13">
        <f t="shared" si="578"/>
        <v>0</v>
      </c>
      <c r="BB880" s="14">
        <f t="shared" si="579"/>
        <v>0</v>
      </c>
      <c r="BC880" s="13">
        <f t="shared" si="580"/>
        <v>0</v>
      </c>
      <c r="BD880" s="14">
        <f t="shared" si="581"/>
        <v>0</v>
      </c>
      <c r="BE880" s="13">
        <f t="shared" si="582"/>
        <v>0</v>
      </c>
    </row>
    <row r="881" spans="1:57" x14ac:dyDescent="0.25">
      <c r="A881" s="23">
        <f t="shared" si="583"/>
        <v>17.530416666666383</v>
      </c>
      <c r="B881" s="8"/>
      <c r="C881" s="10"/>
      <c r="D881" s="10" t="s">
        <v>14</v>
      </c>
      <c r="E881" s="10" t="s">
        <v>14</v>
      </c>
      <c r="F881" t="s">
        <v>11</v>
      </c>
      <c r="G881" s="10"/>
      <c r="H881" s="10" t="s">
        <v>14</v>
      </c>
      <c r="I881" s="10" t="s">
        <v>14</v>
      </c>
      <c r="K881" s="13">
        <f t="shared" si="543"/>
        <v>0</v>
      </c>
      <c r="L881" s="14">
        <f t="shared" si="558"/>
        <v>0</v>
      </c>
      <c r="M881" s="13">
        <f t="shared" si="544"/>
        <v>0</v>
      </c>
      <c r="N881" s="14">
        <f t="shared" si="559"/>
        <v>0</v>
      </c>
      <c r="O881" s="13">
        <f t="shared" si="545"/>
        <v>0</v>
      </c>
      <c r="P881" s="14"/>
      <c r="Q881" s="13">
        <f t="shared" si="546"/>
        <v>0</v>
      </c>
      <c r="R881" s="14">
        <f t="shared" si="560"/>
        <v>0</v>
      </c>
      <c r="S881" s="13">
        <f t="shared" si="547"/>
        <v>0</v>
      </c>
      <c r="T881" s="14">
        <f t="shared" si="561"/>
        <v>0</v>
      </c>
      <c r="U881" s="13">
        <f t="shared" si="548"/>
        <v>1.9999999999999574E-2</v>
      </c>
      <c r="V881" s="14"/>
      <c r="W881" s="13">
        <f t="shared" si="549"/>
        <v>0</v>
      </c>
      <c r="X881" s="14">
        <f t="shared" si="562"/>
        <v>0</v>
      </c>
      <c r="Y881" s="13">
        <f t="shared" si="550"/>
        <v>0</v>
      </c>
      <c r="Z881" s="14">
        <f t="shared" si="563"/>
        <v>0</v>
      </c>
      <c r="AA881" s="13">
        <f t="shared" si="551"/>
        <v>1.9999999999999574E-2</v>
      </c>
      <c r="AB881" s="14"/>
      <c r="AC881" s="13">
        <f t="shared" si="552"/>
        <v>0</v>
      </c>
      <c r="AD881" s="14">
        <f t="shared" si="564"/>
        <v>0</v>
      </c>
      <c r="AE881" s="13">
        <f t="shared" si="553"/>
        <v>0</v>
      </c>
      <c r="AF881" s="14">
        <f t="shared" si="565"/>
        <v>0</v>
      </c>
      <c r="AG881" s="13">
        <f t="shared" si="554"/>
        <v>0</v>
      </c>
      <c r="AH881" s="14"/>
      <c r="AI881" s="13">
        <f t="shared" si="555"/>
        <v>0</v>
      </c>
      <c r="AJ881" s="14">
        <f t="shared" si="566"/>
        <v>0</v>
      </c>
      <c r="AK881" s="13">
        <f t="shared" si="556"/>
        <v>0</v>
      </c>
      <c r="AL881" s="14">
        <f t="shared" si="567"/>
        <v>0</v>
      </c>
      <c r="AM881" s="13">
        <f t="shared" si="557"/>
        <v>0</v>
      </c>
      <c r="AN881" s="14"/>
      <c r="AO881" s="13">
        <f t="shared" si="568"/>
        <v>0</v>
      </c>
      <c r="AP881" s="14">
        <f t="shared" si="569"/>
        <v>0</v>
      </c>
      <c r="AQ881" s="13">
        <f t="shared" si="570"/>
        <v>0</v>
      </c>
      <c r="AR881" s="14">
        <f t="shared" si="571"/>
        <v>0</v>
      </c>
      <c r="AS881" s="13">
        <f t="shared" si="572"/>
        <v>1.9999999999999574E-2</v>
      </c>
      <c r="AT881" s="14"/>
      <c r="AU881" s="13">
        <f t="shared" si="573"/>
        <v>0</v>
      </c>
      <c r="AV881" s="14">
        <f t="shared" si="574"/>
        <v>0</v>
      </c>
      <c r="AW881" s="13">
        <f t="shared" si="575"/>
        <v>0</v>
      </c>
      <c r="AX881" s="14">
        <f t="shared" si="576"/>
        <v>0</v>
      </c>
      <c r="AY881" s="13">
        <f t="shared" si="577"/>
        <v>0</v>
      </c>
      <c r="AZ881" s="14"/>
      <c r="BA881" s="13">
        <f t="shared" si="578"/>
        <v>0</v>
      </c>
      <c r="BB881" s="14">
        <f t="shared" si="579"/>
        <v>0</v>
      </c>
      <c r="BC881" s="13">
        <f t="shared" si="580"/>
        <v>0</v>
      </c>
      <c r="BD881" s="14">
        <f t="shared" si="581"/>
        <v>0</v>
      </c>
      <c r="BE881" s="13">
        <f t="shared" si="582"/>
        <v>0</v>
      </c>
    </row>
    <row r="882" spans="1:57" x14ac:dyDescent="0.25">
      <c r="A882" s="23">
        <f t="shared" si="583"/>
        <v>17.550416666666383</v>
      </c>
      <c r="B882" s="8"/>
      <c r="C882" s="10"/>
      <c r="D882" s="10" t="s">
        <v>14</v>
      </c>
      <c r="E882" s="10" t="s">
        <v>14</v>
      </c>
      <c r="F882" t="s">
        <v>11</v>
      </c>
      <c r="G882" s="10"/>
      <c r="H882" s="10" t="s">
        <v>14</v>
      </c>
      <c r="I882" s="10" t="s">
        <v>14</v>
      </c>
      <c r="J882" s="11"/>
      <c r="K882" s="13">
        <f t="shared" si="543"/>
        <v>0</v>
      </c>
      <c r="L882" s="14">
        <f t="shared" si="558"/>
        <v>0</v>
      </c>
      <c r="M882" s="13">
        <f t="shared" si="544"/>
        <v>0</v>
      </c>
      <c r="N882" s="14">
        <f t="shared" si="559"/>
        <v>0</v>
      </c>
      <c r="O882" s="13">
        <f t="shared" si="545"/>
        <v>0</v>
      </c>
      <c r="P882" s="14"/>
      <c r="Q882" s="13">
        <f t="shared" si="546"/>
        <v>0</v>
      </c>
      <c r="R882" s="14">
        <f t="shared" si="560"/>
        <v>0</v>
      </c>
      <c r="S882" s="13">
        <f t="shared" si="547"/>
        <v>0</v>
      </c>
      <c r="T882" s="14">
        <f t="shared" si="561"/>
        <v>0</v>
      </c>
      <c r="U882" s="13">
        <f t="shared" si="548"/>
        <v>1.9999999999999574E-2</v>
      </c>
      <c r="V882" s="14"/>
      <c r="W882" s="13">
        <f t="shared" si="549"/>
        <v>0</v>
      </c>
      <c r="X882" s="14">
        <f t="shared" si="562"/>
        <v>0</v>
      </c>
      <c r="Y882" s="13">
        <f t="shared" si="550"/>
        <v>0</v>
      </c>
      <c r="Z882" s="14">
        <f t="shared" si="563"/>
        <v>0</v>
      </c>
      <c r="AA882" s="13">
        <f t="shared" si="551"/>
        <v>1.9999999999999574E-2</v>
      </c>
      <c r="AB882" s="14"/>
      <c r="AC882" s="13">
        <f t="shared" si="552"/>
        <v>0</v>
      </c>
      <c r="AD882" s="14">
        <f t="shared" si="564"/>
        <v>0</v>
      </c>
      <c r="AE882" s="13">
        <f t="shared" si="553"/>
        <v>0</v>
      </c>
      <c r="AF882" s="14">
        <f t="shared" si="565"/>
        <v>0</v>
      </c>
      <c r="AG882" s="13">
        <f t="shared" si="554"/>
        <v>0</v>
      </c>
      <c r="AH882" s="14"/>
      <c r="AI882" s="13">
        <f t="shared" si="555"/>
        <v>0</v>
      </c>
      <c r="AJ882" s="14">
        <f t="shared" si="566"/>
        <v>0</v>
      </c>
      <c r="AK882" s="13">
        <f t="shared" si="556"/>
        <v>0</v>
      </c>
      <c r="AL882" s="14">
        <f t="shared" si="567"/>
        <v>0</v>
      </c>
      <c r="AM882" s="13">
        <f t="shared" si="557"/>
        <v>0</v>
      </c>
      <c r="AN882" s="14"/>
      <c r="AO882" s="13">
        <f t="shared" si="568"/>
        <v>0</v>
      </c>
      <c r="AP882" s="14">
        <f t="shared" si="569"/>
        <v>0</v>
      </c>
      <c r="AQ882" s="13">
        <f t="shared" si="570"/>
        <v>0</v>
      </c>
      <c r="AR882" s="14">
        <f t="shared" si="571"/>
        <v>0</v>
      </c>
      <c r="AS882" s="13">
        <f t="shared" si="572"/>
        <v>1.9999999999999574E-2</v>
      </c>
      <c r="AT882" s="14"/>
      <c r="AU882" s="13">
        <f t="shared" si="573"/>
        <v>0</v>
      </c>
      <c r="AV882" s="14">
        <f t="shared" si="574"/>
        <v>0</v>
      </c>
      <c r="AW882" s="13">
        <f t="shared" si="575"/>
        <v>0</v>
      </c>
      <c r="AX882" s="14">
        <f t="shared" si="576"/>
        <v>0</v>
      </c>
      <c r="AY882" s="13">
        <f t="shared" si="577"/>
        <v>0</v>
      </c>
      <c r="AZ882" s="14"/>
      <c r="BA882" s="13">
        <f t="shared" si="578"/>
        <v>0</v>
      </c>
      <c r="BB882" s="14">
        <f t="shared" si="579"/>
        <v>0</v>
      </c>
      <c r="BC882" s="13">
        <f t="shared" si="580"/>
        <v>0</v>
      </c>
      <c r="BD882" s="14">
        <f t="shared" si="581"/>
        <v>0</v>
      </c>
      <c r="BE882" s="13">
        <f t="shared" si="582"/>
        <v>0</v>
      </c>
    </row>
    <row r="883" spans="1:57" x14ac:dyDescent="0.25">
      <c r="A883" s="23">
        <f t="shared" si="583"/>
        <v>17.570416666666382</v>
      </c>
      <c r="B883" s="8" t="s">
        <v>12</v>
      </c>
      <c r="C883" s="10"/>
      <c r="D883" s="10" t="s">
        <v>14</v>
      </c>
      <c r="E883" s="10" t="s">
        <v>14</v>
      </c>
      <c r="F883" s="11" t="s">
        <v>20</v>
      </c>
      <c r="G883" s="10"/>
      <c r="H883" s="10" t="s">
        <v>14</v>
      </c>
      <c r="I883" t="s">
        <v>11</v>
      </c>
      <c r="J883" s="10"/>
      <c r="K883" s="13">
        <f t="shared" si="543"/>
        <v>0</v>
      </c>
      <c r="L883" s="14">
        <f t="shared" si="558"/>
        <v>0</v>
      </c>
      <c r="M883" s="13">
        <f t="shared" si="544"/>
        <v>0</v>
      </c>
      <c r="N883" s="14">
        <f t="shared" si="559"/>
        <v>0</v>
      </c>
      <c r="O883" s="13">
        <f t="shared" si="545"/>
        <v>0</v>
      </c>
      <c r="P883" s="14"/>
      <c r="Q883" s="13">
        <f t="shared" si="546"/>
        <v>0</v>
      </c>
      <c r="R883" s="14">
        <f t="shared" si="560"/>
        <v>0</v>
      </c>
      <c r="S883" s="13">
        <f t="shared" si="547"/>
        <v>0</v>
      </c>
      <c r="T883" s="14">
        <f t="shared" si="561"/>
        <v>0</v>
      </c>
      <c r="U883" s="13">
        <f t="shared" si="548"/>
        <v>1.9999999999999574E-2</v>
      </c>
      <c r="V883" s="14"/>
      <c r="W883" s="13">
        <f t="shared" si="549"/>
        <v>0</v>
      </c>
      <c r="X883" s="14">
        <f t="shared" si="562"/>
        <v>0</v>
      </c>
      <c r="Y883" s="13">
        <f t="shared" si="550"/>
        <v>0</v>
      </c>
      <c r="Z883" s="14">
        <f t="shared" si="563"/>
        <v>0</v>
      </c>
      <c r="AA883" s="13">
        <f t="shared" si="551"/>
        <v>1.9999999999999574E-2</v>
      </c>
      <c r="AB883" s="14"/>
      <c r="AC883" s="13">
        <f t="shared" si="552"/>
        <v>0</v>
      </c>
      <c r="AD883" s="14">
        <f t="shared" si="564"/>
        <v>0</v>
      </c>
      <c r="AE883" s="13">
        <f t="shared" si="553"/>
        <v>17.570416666666382</v>
      </c>
      <c r="AF883" s="14">
        <f t="shared" si="565"/>
        <v>1</v>
      </c>
      <c r="AG883" s="13">
        <f t="shared" si="554"/>
        <v>0</v>
      </c>
      <c r="AH883" s="14"/>
      <c r="AI883" s="13">
        <f t="shared" si="555"/>
        <v>0</v>
      </c>
      <c r="AJ883" s="14">
        <f t="shared" si="566"/>
        <v>0</v>
      </c>
      <c r="AK883" s="13">
        <f t="shared" si="556"/>
        <v>0</v>
      </c>
      <c r="AL883" s="14">
        <f t="shared" si="567"/>
        <v>0</v>
      </c>
      <c r="AM883" s="13">
        <f t="shared" si="557"/>
        <v>0</v>
      </c>
      <c r="AN883" s="14"/>
      <c r="AO883" s="13">
        <f t="shared" si="568"/>
        <v>0</v>
      </c>
      <c r="AP883" s="14">
        <f t="shared" si="569"/>
        <v>0</v>
      </c>
      <c r="AQ883" s="13">
        <f t="shared" si="570"/>
        <v>0</v>
      </c>
      <c r="AR883" s="14">
        <f t="shared" si="571"/>
        <v>0</v>
      </c>
      <c r="AS883" s="13">
        <f t="shared" si="572"/>
        <v>1.9999999999999574E-2</v>
      </c>
      <c r="AT883" s="14"/>
      <c r="AU883" s="13">
        <f t="shared" si="573"/>
        <v>0</v>
      </c>
      <c r="AV883" s="14">
        <f t="shared" si="574"/>
        <v>0</v>
      </c>
      <c r="AW883" s="13">
        <f t="shared" si="575"/>
        <v>0</v>
      </c>
      <c r="AX883" s="14">
        <f t="shared" si="576"/>
        <v>0</v>
      </c>
      <c r="AY883" s="13">
        <f t="shared" si="577"/>
        <v>0</v>
      </c>
      <c r="AZ883" s="14"/>
      <c r="BA883" s="13">
        <f t="shared" si="578"/>
        <v>0</v>
      </c>
      <c r="BB883" s="14">
        <f t="shared" si="579"/>
        <v>0</v>
      </c>
      <c r="BC883" s="13">
        <f t="shared" si="580"/>
        <v>0</v>
      </c>
      <c r="BD883" s="14">
        <f t="shared" si="581"/>
        <v>0</v>
      </c>
      <c r="BE883" s="13">
        <f t="shared" si="582"/>
        <v>0</v>
      </c>
    </row>
    <row r="884" spans="1:57" x14ac:dyDescent="0.25">
      <c r="A884" s="23">
        <f t="shared" si="583"/>
        <v>17.590416666666382</v>
      </c>
      <c r="B884" s="8"/>
      <c r="C884" s="10"/>
      <c r="D884" s="10" t="s">
        <v>14</v>
      </c>
      <c r="E884" s="10" t="s">
        <v>14</v>
      </c>
      <c r="F884" s="10"/>
      <c r="G884" s="10"/>
      <c r="H884" s="10" t="s">
        <v>14</v>
      </c>
      <c r="I884" t="s">
        <v>11</v>
      </c>
      <c r="J884" s="10"/>
      <c r="K884" s="13">
        <f t="shared" si="543"/>
        <v>0</v>
      </c>
      <c r="L884" s="14">
        <f t="shared" si="558"/>
        <v>0</v>
      </c>
      <c r="M884" s="13">
        <f t="shared" si="544"/>
        <v>0</v>
      </c>
      <c r="N884" s="14">
        <f t="shared" si="559"/>
        <v>0</v>
      </c>
      <c r="O884" s="13">
        <f t="shared" si="545"/>
        <v>0</v>
      </c>
      <c r="P884" s="14"/>
      <c r="Q884" s="13">
        <f t="shared" si="546"/>
        <v>0</v>
      </c>
      <c r="R884" s="14">
        <f t="shared" si="560"/>
        <v>0</v>
      </c>
      <c r="S884" s="13">
        <f t="shared" si="547"/>
        <v>0</v>
      </c>
      <c r="T884" s="14">
        <f t="shared" si="561"/>
        <v>0</v>
      </c>
      <c r="U884" s="13">
        <f t="shared" si="548"/>
        <v>1.9999999999999574E-2</v>
      </c>
      <c r="V884" s="14"/>
      <c r="W884" s="13">
        <f t="shared" si="549"/>
        <v>0</v>
      </c>
      <c r="X884" s="14">
        <f t="shared" si="562"/>
        <v>0</v>
      </c>
      <c r="Y884" s="13">
        <f t="shared" si="550"/>
        <v>0</v>
      </c>
      <c r="Z884" s="14">
        <f t="shared" si="563"/>
        <v>0</v>
      </c>
      <c r="AA884" s="13">
        <f t="shared" si="551"/>
        <v>1.9999999999999574E-2</v>
      </c>
      <c r="AB884" s="14"/>
      <c r="AC884" s="13">
        <f t="shared" si="552"/>
        <v>0</v>
      </c>
      <c r="AD884" s="14">
        <f t="shared" si="564"/>
        <v>0</v>
      </c>
      <c r="AE884" s="13">
        <f t="shared" si="553"/>
        <v>0</v>
      </c>
      <c r="AF884" s="14">
        <f t="shared" si="565"/>
        <v>0</v>
      </c>
      <c r="AG884" s="13">
        <f t="shared" si="554"/>
        <v>0</v>
      </c>
      <c r="AH884" s="14"/>
      <c r="AI884" s="13">
        <f t="shared" si="555"/>
        <v>0</v>
      </c>
      <c r="AJ884" s="14">
        <f t="shared" si="566"/>
        <v>0</v>
      </c>
      <c r="AK884" s="13">
        <f t="shared" si="556"/>
        <v>0</v>
      </c>
      <c r="AL884" s="14">
        <f t="shared" si="567"/>
        <v>0</v>
      </c>
      <c r="AM884" s="13">
        <f t="shared" si="557"/>
        <v>0</v>
      </c>
      <c r="AN884" s="14"/>
      <c r="AO884" s="13">
        <f t="shared" si="568"/>
        <v>0</v>
      </c>
      <c r="AP884" s="14">
        <f t="shared" si="569"/>
        <v>0</v>
      </c>
      <c r="AQ884" s="13">
        <f t="shared" si="570"/>
        <v>0</v>
      </c>
      <c r="AR884" s="14">
        <f t="shared" si="571"/>
        <v>0</v>
      </c>
      <c r="AS884" s="13">
        <f t="shared" si="572"/>
        <v>1.9999999999999574E-2</v>
      </c>
      <c r="AT884" s="14"/>
      <c r="AU884" s="13">
        <f t="shared" si="573"/>
        <v>0</v>
      </c>
      <c r="AV884" s="14">
        <f t="shared" si="574"/>
        <v>0</v>
      </c>
      <c r="AW884" s="13">
        <f t="shared" si="575"/>
        <v>0</v>
      </c>
      <c r="AX884" s="14">
        <f t="shared" si="576"/>
        <v>0</v>
      </c>
      <c r="AY884" s="13">
        <f t="shared" si="577"/>
        <v>0</v>
      </c>
      <c r="AZ884" s="14"/>
      <c r="BA884" s="13">
        <f t="shared" si="578"/>
        <v>0</v>
      </c>
      <c r="BB884" s="14">
        <f t="shared" si="579"/>
        <v>0</v>
      </c>
      <c r="BC884" s="13">
        <f t="shared" si="580"/>
        <v>0</v>
      </c>
      <c r="BD884" s="14">
        <f t="shared" si="581"/>
        <v>0</v>
      </c>
      <c r="BE884" s="13">
        <f t="shared" si="582"/>
        <v>0</v>
      </c>
    </row>
    <row r="885" spans="1:57" x14ac:dyDescent="0.25">
      <c r="A885" s="23">
        <f t="shared" si="583"/>
        <v>17.610416666666382</v>
      </c>
      <c r="B885" s="8"/>
      <c r="D885" s="10" t="s">
        <v>14</v>
      </c>
      <c r="E885" s="10" t="s">
        <v>14</v>
      </c>
      <c r="F885" s="10"/>
      <c r="G885" s="10"/>
      <c r="H885" s="10" t="s">
        <v>14</v>
      </c>
      <c r="I885" t="s">
        <v>11</v>
      </c>
      <c r="J885" s="10"/>
      <c r="K885" s="13">
        <f t="shared" si="543"/>
        <v>0</v>
      </c>
      <c r="L885" s="14">
        <f t="shared" si="558"/>
        <v>0</v>
      </c>
      <c r="M885" s="13">
        <f t="shared" si="544"/>
        <v>0</v>
      </c>
      <c r="N885" s="14">
        <f t="shared" si="559"/>
        <v>0</v>
      </c>
      <c r="O885" s="13">
        <f t="shared" si="545"/>
        <v>0</v>
      </c>
      <c r="P885" s="14"/>
      <c r="Q885" s="13">
        <f t="shared" si="546"/>
        <v>0</v>
      </c>
      <c r="R885" s="14">
        <f t="shared" si="560"/>
        <v>0</v>
      </c>
      <c r="S885" s="13">
        <f t="shared" si="547"/>
        <v>0</v>
      </c>
      <c r="T885" s="14">
        <f t="shared" si="561"/>
        <v>0</v>
      </c>
      <c r="U885" s="13">
        <f t="shared" si="548"/>
        <v>1.9999999999999574E-2</v>
      </c>
      <c r="V885" s="14"/>
      <c r="W885" s="13">
        <f t="shared" si="549"/>
        <v>0</v>
      </c>
      <c r="X885" s="14">
        <f t="shared" si="562"/>
        <v>0</v>
      </c>
      <c r="Y885" s="13">
        <f t="shared" si="550"/>
        <v>0</v>
      </c>
      <c r="Z885" s="14">
        <f t="shared" si="563"/>
        <v>0</v>
      </c>
      <c r="AA885" s="13">
        <f t="shared" si="551"/>
        <v>1.9999999999999574E-2</v>
      </c>
      <c r="AB885" s="14"/>
      <c r="AC885" s="13">
        <f t="shared" si="552"/>
        <v>0</v>
      </c>
      <c r="AD885" s="14">
        <f t="shared" si="564"/>
        <v>0</v>
      </c>
      <c r="AE885" s="13">
        <f t="shared" si="553"/>
        <v>0</v>
      </c>
      <c r="AF885" s="14">
        <f t="shared" si="565"/>
        <v>0</v>
      </c>
      <c r="AG885" s="13">
        <f t="shared" si="554"/>
        <v>0</v>
      </c>
      <c r="AH885" s="14"/>
      <c r="AI885" s="13">
        <f t="shared" si="555"/>
        <v>0</v>
      </c>
      <c r="AJ885" s="14">
        <f t="shared" si="566"/>
        <v>0</v>
      </c>
      <c r="AK885" s="13">
        <f t="shared" si="556"/>
        <v>0</v>
      </c>
      <c r="AL885" s="14">
        <f t="shared" si="567"/>
        <v>0</v>
      </c>
      <c r="AM885" s="13">
        <f t="shared" si="557"/>
        <v>0</v>
      </c>
      <c r="AN885" s="14"/>
      <c r="AO885" s="13">
        <f t="shared" si="568"/>
        <v>0</v>
      </c>
      <c r="AP885" s="14">
        <f t="shared" si="569"/>
        <v>0</v>
      </c>
      <c r="AQ885" s="13">
        <f t="shared" si="570"/>
        <v>0</v>
      </c>
      <c r="AR885" s="14">
        <f t="shared" si="571"/>
        <v>0</v>
      </c>
      <c r="AS885" s="13">
        <f t="shared" si="572"/>
        <v>1.9999999999999574E-2</v>
      </c>
      <c r="AT885" s="14"/>
      <c r="AU885" s="13">
        <f t="shared" si="573"/>
        <v>0</v>
      </c>
      <c r="AV885" s="14">
        <f t="shared" si="574"/>
        <v>0</v>
      </c>
      <c r="AW885" s="13">
        <f t="shared" si="575"/>
        <v>0</v>
      </c>
      <c r="AX885" s="14">
        <f t="shared" si="576"/>
        <v>0</v>
      </c>
      <c r="AY885" s="13">
        <f t="shared" si="577"/>
        <v>0</v>
      </c>
      <c r="AZ885" s="14"/>
      <c r="BA885" s="13">
        <f t="shared" si="578"/>
        <v>0</v>
      </c>
      <c r="BB885" s="14">
        <f t="shared" si="579"/>
        <v>0</v>
      </c>
      <c r="BC885" s="13">
        <f t="shared" si="580"/>
        <v>0</v>
      </c>
      <c r="BD885" s="14">
        <f t="shared" si="581"/>
        <v>0</v>
      </c>
      <c r="BE885" s="13">
        <f t="shared" si="582"/>
        <v>0</v>
      </c>
    </row>
    <row r="886" spans="1:57" x14ac:dyDescent="0.25">
      <c r="A886" s="23">
        <f t="shared" si="583"/>
        <v>17.630416666666381</v>
      </c>
      <c r="B886" s="8" t="s">
        <v>9</v>
      </c>
      <c r="C886" s="10" t="s">
        <v>14</v>
      </c>
      <c r="D886" s="10" t="s">
        <v>14</v>
      </c>
      <c r="E886" s="10" t="s">
        <v>14</v>
      </c>
      <c r="F886" s="10"/>
      <c r="G886" s="10"/>
      <c r="H886" s="10" t="s">
        <v>14</v>
      </c>
      <c r="I886" t="s">
        <v>11</v>
      </c>
      <c r="J886" s="10"/>
      <c r="K886" s="13">
        <f t="shared" si="543"/>
        <v>17.630416666666381</v>
      </c>
      <c r="L886" s="14">
        <f t="shared" si="558"/>
        <v>1</v>
      </c>
      <c r="M886" s="13">
        <f t="shared" si="544"/>
        <v>0</v>
      </c>
      <c r="N886" s="14">
        <f t="shared" si="559"/>
        <v>0</v>
      </c>
      <c r="O886" s="13">
        <f t="shared" si="545"/>
        <v>1.9999999999999574E-2</v>
      </c>
      <c r="P886" s="14"/>
      <c r="Q886" s="13">
        <f t="shared" si="546"/>
        <v>0</v>
      </c>
      <c r="R886" s="14">
        <f t="shared" si="560"/>
        <v>0</v>
      </c>
      <c r="S886" s="13">
        <f t="shared" si="547"/>
        <v>0</v>
      </c>
      <c r="T886" s="14">
        <f t="shared" si="561"/>
        <v>0</v>
      </c>
      <c r="U886" s="13">
        <f t="shared" si="548"/>
        <v>1.9999999999999574E-2</v>
      </c>
      <c r="V886" s="14"/>
      <c r="W886" s="13">
        <f t="shared" si="549"/>
        <v>0</v>
      </c>
      <c r="X886" s="14">
        <f t="shared" si="562"/>
        <v>0</v>
      </c>
      <c r="Y886" s="13">
        <f t="shared" si="550"/>
        <v>0</v>
      </c>
      <c r="Z886" s="14">
        <f t="shared" si="563"/>
        <v>0</v>
      </c>
      <c r="AA886" s="13">
        <f t="shared" si="551"/>
        <v>1.9999999999999574E-2</v>
      </c>
      <c r="AB886" s="14"/>
      <c r="AC886" s="13">
        <f t="shared" si="552"/>
        <v>0</v>
      </c>
      <c r="AD886" s="14">
        <f t="shared" si="564"/>
        <v>0</v>
      </c>
      <c r="AE886" s="13">
        <f t="shared" si="553"/>
        <v>0</v>
      </c>
      <c r="AF886" s="14">
        <f t="shared" si="565"/>
        <v>0</v>
      </c>
      <c r="AG886" s="13">
        <f t="shared" si="554"/>
        <v>0</v>
      </c>
      <c r="AH886" s="14"/>
      <c r="AI886" s="13">
        <f t="shared" si="555"/>
        <v>0</v>
      </c>
      <c r="AJ886" s="14">
        <f t="shared" si="566"/>
        <v>0</v>
      </c>
      <c r="AK886" s="13">
        <f t="shared" si="556"/>
        <v>0</v>
      </c>
      <c r="AL886" s="14">
        <f t="shared" si="567"/>
        <v>0</v>
      </c>
      <c r="AM886" s="13">
        <f t="shared" si="557"/>
        <v>0</v>
      </c>
      <c r="AN886" s="14"/>
      <c r="AO886" s="13">
        <f t="shared" si="568"/>
        <v>0</v>
      </c>
      <c r="AP886" s="14">
        <f t="shared" si="569"/>
        <v>0</v>
      </c>
      <c r="AQ886" s="13">
        <f t="shared" si="570"/>
        <v>0</v>
      </c>
      <c r="AR886" s="14">
        <f t="shared" si="571"/>
        <v>0</v>
      </c>
      <c r="AS886" s="13">
        <f t="shared" si="572"/>
        <v>1.9999999999999574E-2</v>
      </c>
      <c r="AT886" s="14"/>
      <c r="AU886" s="13">
        <f t="shared" si="573"/>
        <v>0</v>
      </c>
      <c r="AV886" s="14">
        <f t="shared" si="574"/>
        <v>0</v>
      </c>
      <c r="AW886" s="13">
        <f t="shared" si="575"/>
        <v>0</v>
      </c>
      <c r="AX886" s="14">
        <f t="shared" si="576"/>
        <v>0</v>
      </c>
      <c r="AY886" s="13">
        <f t="shared" si="577"/>
        <v>0</v>
      </c>
      <c r="AZ886" s="14"/>
      <c r="BA886" s="13">
        <f t="shared" si="578"/>
        <v>0</v>
      </c>
      <c r="BB886" s="14">
        <f t="shared" si="579"/>
        <v>0</v>
      </c>
      <c r="BC886" s="13">
        <f t="shared" si="580"/>
        <v>0</v>
      </c>
      <c r="BD886" s="14">
        <f t="shared" si="581"/>
        <v>0</v>
      </c>
      <c r="BE886" s="13">
        <f t="shared" si="582"/>
        <v>0</v>
      </c>
    </row>
    <row r="887" spans="1:57" x14ac:dyDescent="0.25">
      <c r="A887" s="23">
        <f t="shared" si="583"/>
        <v>17.650416666666381</v>
      </c>
      <c r="B887" s="8" t="s">
        <v>65</v>
      </c>
      <c r="C887" s="10" t="s">
        <v>14</v>
      </c>
      <c r="D887" s="10" t="s">
        <v>14</v>
      </c>
      <c r="E887" t="s">
        <v>11</v>
      </c>
      <c r="F887" s="10"/>
      <c r="G887" s="10"/>
      <c r="H887" s="10" t="s">
        <v>14</v>
      </c>
      <c r="I887" s="11" t="s">
        <v>20</v>
      </c>
      <c r="J887" s="10"/>
      <c r="K887" s="13">
        <f t="shared" si="543"/>
        <v>0</v>
      </c>
      <c r="L887" s="14">
        <f t="shared" si="558"/>
        <v>0</v>
      </c>
      <c r="M887" s="13">
        <f t="shared" si="544"/>
        <v>0</v>
      </c>
      <c r="N887" s="14">
        <f t="shared" si="559"/>
        <v>0</v>
      </c>
      <c r="O887" s="13">
        <f t="shared" si="545"/>
        <v>1.9999999999999574E-2</v>
      </c>
      <c r="P887" s="14"/>
      <c r="Q887" s="13">
        <f t="shared" si="546"/>
        <v>0</v>
      </c>
      <c r="R887" s="14">
        <f t="shared" si="560"/>
        <v>0</v>
      </c>
      <c r="S887" s="13">
        <f t="shared" si="547"/>
        <v>0</v>
      </c>
      <c r="T887" s="14">
        <f t="shared" si="561"/>
        <v>0</v>
      </c>
      <c r="U887" s="13">
        <f t="shared" si="548"/>
        <v>1.9999999999999574E-2</v>
      </c>
      <c r="V887" s="14"/>
      <c r="W887" s="13">
        <f t="shared" si="549"/>
        <v>0</v>
      </c>
      <c r="X887" s="14">
        <f t="shared" si="562"/>
        <v>0</v>
      </c>
      <c r="Y887" s="13">
        <f t="shared" si="550"/>
        <v>0</v>
      </c>
      <c r="Z887" s="14">
        <f t="shared" si="563"/>
        <v>0</v>
      </c>
      <c r="AA887" s="13">
        <f t="shared" si="551"/>
        <v>0</v>
      </c>
      <c r="AB887" s="14"/>
      <c r="AC887" s="13">
        <f t="shared" si="552"/>
        <v>0</v>
      </c>
      <c r="AD887" s="14">
        <f t="shared" si="564"/>
        <v>0</v>
      </c>
      <c r="AE887" s="13">
        <f t="shared" si="553"/>
        <v>0</v>
      </c>
      <c r="AF887" s="14">
        <f t="shared" si="565"/>
        <v>0</v>
      </c>
      <c r="AG887" s="13">
        <f t="shared" si="554"/>
        <v>0</v>
      </c>
      <c r="AH887" s="14"/>
      <c r="AI887" s="13">
        <f t="shared" si="555"/>
        <v>0</v>
      </c>
      <c r="AJ887" s="14">
        <f t="shared" si="566"/>
        <v>0</v>
      </c>
      <c r="AK887" s="13">
        <f t="shared" si="556"/>
        <v>0</v>
      </c>
      <c r="AL887" s="14">
        <f t="shared" si="567"/>
        <v>0</v>
      </c>
      <c r="AM887" s="13">
        <f t="shared" si="557"/>
        <v>0</v>
      </c>
      <c r="AN887" s="14"/>
      <c r="AO887" s="13">
        <f t="shared" si="568"/>
        <v>0</v>
      </c>
      <c r="AP887" s="14">
        <f t="shared" si="569"/>
        <v>0</v>
      </c>
      <c r="AQ887" s="13">
        <f t="shared" si="570"/>
        <v>0</v>
      </c>
      <c r="AR887" s="14">
        <f t="shared" si="571"/>
        <v>0</v>
      </c>
      <c r="AS887" s="13">
        <f t="shared" si="572"/>
        <v>1.9999999999999574E-2</v>
      </c>
      <c r="AT887" s="14"/>
      <c r="AU887" s="13">
        <f t="shared" si="573"/>
        <v>0</v>
      </c>
      <c r="AV887" s="14">
        <f t="shared" si="574"/>
        <v>0</v>
      </c>
      <c r="AW887" s="13">
        <f t="shared" si="575"/>
        <v>17.650416666666381</v>
      </c>
      <c r="AX887" s="14">
        <f t="shared" si="576"/>
        <v>1</v>
      </c>
      <c r="AY887" s="13">
        <f t="shared" si="577"/>
        <v>0</v>
      </c>
      <c r="AZ887" s="14"/>
      <c r="BA887" s="13">
        <f t="shared" si="578"/>
        <v>0</v>
      </c>
      <c r="BB887" s="14">
        <f t="shared" si="579"/>
        <v>0</v>
      </c>
      <c r="BC887" s="13">
        <f t="shared" si="580"/>
        <v>0</v>
      </c>
      <c r="BD887" s="14">
        <f t="shared" si="581"/>
        <v>0</v>
      </c>
      <c r="BE887" s="13">
        <f t="shared" si="582"/>
        <v>0</v>
      </c>
    </row>
    <row r="888" spans="1:57" x14ac:dyDescent="0.25">
      <c r="A888" s="23">
        <f t="shared" si="583"/>
        <v>17.67041666666638</v>
      </c>
      <c r="B888" s="8"/>
      <c r="C888" s="10" t="s">
        <v>14</v>
      </c>
      <c r="D888" s="10" t="s">
        <v>14</v>
      </c>
      <c r="E888" t="s">
        <v>11</v>
      </c>
      <c r="F888" s="10"/>
      <c r="G888" s="10"/>
      <c r="H888" s="10" t="s">
        <v>14</v>
      </c>
      <c r="I888" s="10"/>
      <c r="J888" s="10"/>
      <c r="K888" s="13">
        <f t="shared" si="543"/>
        <v>0</v>
      </c>
      <c r="L888" s="14">
        <f t="shared" si="558"/>
        <v>0</v>
      </c>
      <c r="M888" s="13">
        <f t="shared" si="544"/>
        <v>0</v>
      </c>
      <c r="N888" s="14">
        <f t="shared" si="559"/>
        <v>0</v>
      </c>
      <c r="O888" s="13">
        <f t="shared" si="545"/>
        <v>1.9999999999999574E-2</v>
      </c>
      <c r="P888" s="14"/>
      <c r="Q888" s="13">
        <f t="shared" si="546"/>
        <v>0</v>
      </c>
      <c r="R888" s="14">
        <f t="shared" si="560"/>
        <v>0</v>
      </c>
      <c r="S888" s="13">
        <f t="shared" si="547"/>
        <v>0</v>
      </c>
      <c r="T888" s="14">
        <f t="shared" si="561"/>
        <v>0</v>
      </c>
      <c r="U888" s="13">
        <f t="shared" si="548"/>
        <v>1.9999999999999574E-2</v>
      </c>
      <c r="V888" s="14"/>
      <c r="W888" s="13">
        <f t="shared" si="549"/>
        <v>0</v>
      </c>
      <c r="X888" s="14">
        <f t="shared" si="562"/>
        <v>0</v>
      </c>
      <c r="Y888" s="13">
        <f t="shared" si="550"/>
        <v>0</v>
      </c>
      <c r="Z888" s="14">
        <f t="shared" si="563"/>
        <v>0</v>
      </c>
      <c r="AA888" s="13">
        <f t="shared" si="551"/>
        <v>0</v>
      </c>
      <c r="AB888" s="14"/>
      <c r="AC888" s="13">
        <f t="shared" si="552"/>
        <v>0</v>
      </c>
      <c r="AD888" s="14">
        <f t="shared" si="564"/>
        <v>0</v>
      </c>
      <c r="AE888" s="13">
        <f t="shared" si="553"/>
        <v>0</v>
      </c>
      <c r="AF888" s="14">
        <f t="shared" si="565"/>
        <v>0</v>
      </c>
      <c r="AG888" s="13">
        <f t="shared" si="554"/>
        <v>0</v>
      </c>
      <c r="AH888" s="14"/>
      <c r="AI888" s="13">
        <f t="shared" si="555"/>
        <v>0</v>
      </c>
      <c r="AJ888" s="14">
        <f t="shared" si="566"/>
        <v>0</v>
      </c>
      <c r="AK888" s="13">
        <f t="shared" si="556"/>
        <v>0</v>
      </c>
      <c r="AL888" s="14">
        <f t="shared" si="567"/>
        <v>0</v>
      </c>
      <c r="AM888" s="13">
        <f t="shared" si="557"/>
        <v>0</v>
      </c>
      <c r="AN888" s="14"/>
      <c r="AO888" s="13">
        <f t="shared" si="568"/>
        <v>0</v>
      </c>
      <c r="AP888" s="14">
        <f t="shared" si="569"/>
        <v>0</v>
      </c>
      <c r="AQ888" s="13">
        <f t="shared" si="570"/>
        <v>0</v>
      </c>
      <c r="AR888" s="14">
        <f t="shared" si="571"/>
        <v>0</v>
      </c>
      <c r="AS888" s="13">
        <f t="shared" si="572"/>
        <v>1.9999999999999574E-2</v>
      </c>
      <c r="AT888" s="14"/>
      <c r="AU888" s="13">
        <f t="shared" si="573"/>
        <v>0</v>
      </c>
      <c r="AV888" s="14">
        <f t="shared" si="574"/>
        <v>0</v>
      </c>
      <c r="AW888" s="13">
        <f t="shared" si="575"/>
        <v>0</v>
      </c>
      <c r="AX888" s="14">
        <f t="shared" si="576"/>
        <v>0</v>
      </c>
      <c r="AY888" s="13">
        <f t="shared" si="577"/>
        <v>0</v>
      </c>
      <c r="AZ888" s="14"/>
      <c r="BA888" s="13">
        <f t="shared" si="578"/>
        <v>0</v>
      </c>
      <c r="BB888" s="14">
        <f t="shared" si="579"/>
        <v>0</v>
      </c>
      <c r="BC888" s="13">
        <f t="shared" si="580"/>
        <v>0</v>
      </c>
      <c r="BD888" s="14">
        <f t="shared" si="581"/>
        <v>0</v>
      </c>
      <c r="BE888" s="13">
        <f t="shared" si="582"/>
        <v>0</v>
      </c>
    </row>
    <row r="889" spans="1:57" x14ac:dyDescent="0.25">
      <c r="A889" s="23">
        <f t="shared" si="583"/>
        <v>17.69041666666638</v>
      </c>
      <c r="B889" s="8"/>
      <c r="C889" s="10" t="s">
        <v>14</v>
      </c>
      <c r="D889" s="10" t="s">
        <v>14</v>
      </c>
      <c r="E889" t="s">
        <v>11</v>
      </c>
      <c r="F889" s="10"/>
      <c r="G889" s="10"/>
      <c r="H889" s="10" t="s">
        <v>14</v>
      </c>
      <c r="I889" s="10"/>
      <c r="J889" s="10"/>
      <c r="K889" s="13">
        <f t="shared" si="543"/>
        <v>0</v>
      </c>
      <c r="L889" s="14">
        <f t="shared" si="558"/>
        <v>0</v>
      </c>
      <c r="M889" s="13">
        <f t="shared" si="544"/>
        <v>0</v>
      </c>
      <c r="N889" s="14">
        <f t="shared" si="559"/>
        <v>0</v>
      </c>
      <c r="O889" s="13">
        <f t="shared" si="545"/>
        <v>1.9999999999999574E-2</v>
      </c>
      <c r="P889" s="14"/>
      <c r="Q889" s="13">
        <f t="shared" si="546"/>
        <v>0</v>
      </c>
      <c r="R889" s="14">
        <f t="shared" si="560"/>
        <v>0</v>
      </c>
      <c r="S889" s="13">
        <f t="shared" si="547"/>
        <v>0</v>
      </c>
      <c r="T889" s="14">
        <f t="shared" si="561"/>
        <v>0</v>
      </c>
      <c r="U889" s="13">
        <f t="shared" si="548"/>
        <v>1.9999999999999574E-2</v>
      </c>
      <c r="V889" s="14"/>
      <c r="W889" s="13">
        <f t="shared" si="549"/>
        <v>0</v>
      </c>
      <c r="X889" s="14">
        <f t="shared" si="562"/>
        <v>0</v>
      </c>
      <c r="Y889" s="13">
        <f t="shared" si="550"/>
        <v>0</v>
      </c>
      <c r="Z889" s="14">
        <f t="shared" si="563"/>
        <v>0</v>
      </c>
      <c r="AA889" s="13">
        <f t="shared" si="551"/>
        <v>0</v>
      </c>
      <c r="AB889" s="14"/>
      <c r="AC889" s="13">
        <f t="shared" si="552"/>
        <v>0</v>
      </c>
      <c r="AD889" s="14">
        <f t="shared" si="564"/>
        <v>0</v>
      </c>
      <c r="AE889" s="13">
        <f t="shared" si="553"/>
        <v>0</v>
      </c>
      <c r="AF889" s="14">
        <f t="shared" si="565"/>
        <v>0</v>
      </c>
      <c r="AG889" s="13">
        <f t="shared" si="554"/>
        <v>0</v>
      </c>
      <c r="AH889" s="14"/>
      <c r="AI889" s="13">
        <f t="shared" si="555"/>
        <v>0</v>
      </c>
      <c r="AJ889" s="14">
        <f t="shared" si="566"/>
        <v>0</v>
      </c>
      <c r="AK889" s="13">
        <f t="shared" si="556"/>
        <v>0</v>
      </c>
      <c r="AL889" s="14">
        <f t="shared" si="567"/>
        <v>0</v>
      </c>
      <c r="AM889" s="13">
        <f t="shared" si="557"/>
        <v>0</v>
      </c>
      <c r="AN889" s="14"/>
      <c r="AO889" s="13">
        <f t="shared" si="568"/>
        <v>0</v>
      </c>
      <c r="AP889" s="14">
        <f t="shared" si="569"/>
        <v>0</v>
      </c>
      <c r="AQ889" s="13">
        <f t="shared" si="570"/>
        <v>0</v>
      </c>
      <c r="AR889" s="14">
        <f t="shared" si="571"/>
        <v>0</v>
      </c>
      <c r="AS889" s="13">
        <f t="shared" si="572"/>
        <v>1.9999999999999574E-2</v>
      </c>
      <c r="AT889" s="14"/>
      <c r="AU889" s="13">
        <f t="shared" si="573"/>
        <v>0</v>
      </c>
      <c r="AV889" s="14">
        <f t="shared" si="574"/>
        <v>0</v>
      </c>
      <c r="AW889" s="13">
        <f t="shared" si="575"/>
        <v>0</v>
      </c>
      <c r="AX889" s="14">
        <f t="shared" si="576"/>
        <v>0</v>
      </c>
      <c r="AY889" s="13">
        <f t="shared" si="577"/>
        <v>0</v>
      </c>
      <c r="AZ889" s="14"/>
      <c r="BA889" s="13">
        <f t="shared" si="578"/>
        <v>0</v>
      </c>
      <c r="BB889" s="14">
        <f t="shared" si="579"/>
        <v>0</v>
      </c>
      <c r="BC889" s="13">
        <f t="shared" si="580"/>
        <v>0</v>
      </c>
      <c r="BD889" s="14">
        <f t="shared" si="581"/>
        <v>0</v>
      </c>
      <c r="BE889" s="13">
        <f t="shared" si="582"/>
        <v>0</v>
      </c>
    </row>
    <row r="890" spans="1:57" x14ac:dyDescent="0.25">
      <c r="A890" s="23">
        <f t="shared" si="583"/>
        <v>17.710416666666379</v>
      </c>
      <c r="B890" s="8" t="s">
        <v>76</v>
      </c>
      <c r="C890" s="10" t="s">
        <v>14</v>
      </c>
      <c r="D890" s="10" t="s">
        <v>14</v>
      </c>
      <c r="E890" t="s">
        <v>11</v>
      </c>
      <c r="F890" s="10"/>
      <c r="G890" s="10"/>
      <c r="H890" s="10" t="s">
        <v>14</v>
      </c>
      <c r="J890" s="10" t="s">
        <v>14</v>
      </c>
      <c r="K890" s="13">
        <f t="shared" si="543"/>
        <v>0</v>
      </c>
      <c r="L890" s="14">
        <f t="shared" si="558"/>
        <v>0</v>
      </c>
      <c r="M890" s="13">
        <f t="shared" si="544"/>
        <v>0</v>
      </c>
      <c r="N890" s="14">
        <f t="shared" si="559"/>
        <v>0</v>
      </c>
      <c r="O890" s="13">
        <f t="shared" si="545"/>
        <v>1.9999999999999574E-2</v>
      </c>
      <c r="P890" s="14"/>
      <c r="Q890" s="13">
        <f t="shared" si="546"/>
        <v>0</v>
      </c>
      <c r="R890" s="14">
        <f t="shared" si="560"/>
        <v>0</v>
      </c>
      <c r="S890" s="13">
        <f t="shared" si="547"/>
        <v>0</v>
      </c>
      <c r="T890" s="14">
        <f t="shared" si="561"/>
        <v>0</v>
      </c>
      <c r="U890" s="13">
        <f t="shared" si="548"/>
        <v>1.9999999999999574E-2</v>
      </c>
      <c r="V890" s="14"/>
      <c r="W890" s="13">
        <f t="shared" si="549"/>
        <v>0</v>
      </c>
      <c r="X890" s="14">
        <f t="shared" si="562"/>
        <v>0</v>
      </c>
      <c r="Y890" s="13">
        <f t="shared" si="550"/>
        <v>0</v>
      </c>
      <c r="Z890" s="14">
        <f t="shared" si="563"/>
        <v>0</v>
      </c>
      <c r="AA890" s="13">
        <f t="shared" si="551"/>
        <v>0</v>
      </c>
      <c r="AB890" s="14"/>
      <c r="AC890" s="13">
        <f t="shared" si="552"/>
        <v>0</v>
      </c>
      <c r="AD890" s="14">
        <f t="shared" si="564"/>
        <v>0</v>
      </c>
      <c r="AE890" s="13">
        <f t="shared" si="553"/>
        <v>0</v>
      </c>
      <c r="AF890" s="14">
        <f t="shared" si="565"/>
        <v>0</v>
      </c>
      <c r="AG890" s="13">
        <f t="shared" si="554"/>
        <v>0</v>
      </c>
      <c r="AH890" s="14"/>
      <c r="AI890" s="13">
        <f t="shared" si="555"/>
        <v>0</v>
      </c>
      <c r="AJ890" s="14">
        <f t="shared" si="566"/>
        <v>0</v>
      </c>
      <c r="AK890" s="13">
        <f t="shared" si="556"/>
        <v>0</v>
      </c>
      <c r="AL890" s="14">
        <f t="shared" si="567"/>
        <v>0</v>
      </c>
      <c r="AM890" s="13">
        <f t="shared" si="557"/>
        <v>1.9999999999999574E-2</v>
      </c>
      <c r="AN890" s="14"/>
      <c r="AO890" s="13">
        <f t="shared" si="568"/>
        <v>0</v>
      </c>
      <c r="AP890" s="14">
        <f t="shared" si="569"/>
        <v>0</v>
      </c>
      <c r="AQ890" s="13">
        <f t="shared" si="570"/>
        <v>0</v>
      </c>
      <c r="AR890" s="14">
        <f t="shared" si="571"/>
        <v>0</v>
      </c>
      <c r="AS890" s="13">
        <f t="shared" si="572"/>
        <v>1.9999999999999574E-2</v>
      </c>
      <c r="AT890" s="14"/>
      <c r="AU890" s="13">
        <f t="shared" si="573"/>
        <v>0</v>
      </c>
      <c r="AV890" s="14">
        <f t="shared" si="574"/>
        <v>0</v>
      </c>
      <c r="AW890" s="13">
        <f t="shared" si="575"/>
        <v>0</v>
      </c>
      <c r="AX890" s="14">
        <f t="shared" si="576"/>
        <v>0</v>
      </c>
      <c r="AY890" s="13">
        <f t="shared" si="577"/>
        <v>1.9999999999999574E-2</v>
      </c>
      <c r="AZ890" s="14"/>
      <c r="BA890" s="13">
        <f t="shared" si="578"/>
        <v>17.710416666666379</v>
      </c>
      <c r="BB890" s="14">
        <f t="shared" si="579"/>
        <v>1</v>
      </c>
      <c r="BC890" s="13">
        <f t="shared" si="580"/>
        <v>0</v>
      </c>
      <c r="BD890" s="14">
        <f t="shared" si="581"/>
        <v>0</v>
      </c>
      <c r="BE890" s="13">
        <f t="shared" si="582"/>
        <v>1.9999999999999574E-2</v>
      </c>
    </row>
    <row r="891" spans="1:57" x14ac:dyDescent="0.25">
      <c r="A891" s="23">
        <f t="shared" si="583"/>
        <v>17.730416666666379</v>
      </c>
      <c r="B891" s="8" t="s">
        <v>18</v>
      </c>
      <c r="C891" s="10" t="s">
        <v>14</v>
      </c>
      <c r="D891" t="s">
        <v>11</v>
      </c>
      <c r="E891" s="11" t="s">
        <v>20</v>
      </c>
      <c r="F891" s="10"/>
      <c r="G891" s="10"/>
      <c r="H891" s="10" t="s">
        <v>14</v>
      </c>
      <c r="J891" s="10" t="s">
        <v>14</v>
      </c>
      <c r="K891" s="13">
        <f t="shared" si="543"/>
        <v>0</v>
      </c>
      <c r="L891" s="14">
        <f t="shared" si="558"/>
        <v>0</v>
      </c>
      <c r="M891" s="13">
        <f t="shared" si="544"/>
        <v>0</v>
      </c>
      <c r="N891" s="14">
        <f t="shared" si="559"/>
        <v>0</v>
      </c>
      <c r="O891" s="13">
        <f t="shared" si="545"/>
        <v>1.9999999999999574E-2</v>
      </c>
      <c r="P891" s="14"/>
      <c r="Q891" s="13">
        <f t="shared" si="546"/>
        <v>0</v>
      </c>
      <c r="R891" s="14">
        <f t="shared" si="560"/>
        <v>0</v>
      </c>
      <c r="S891" s="13">
        <f t="shared" si="547"/>
        <v>0</v>
      </c>
      <c r="T891" s="14">
        <f t="shared" si="561"/>
        <v>0</v>
      </c>
      <c r="U891" s="13">
        <f t="shared" si="548"/>
        <v>0</v>
      </c>
      <c r="V891" s="14"/>
      <c r="W891" s="13">
        <f t="shared" si="549"/>
        <v>0</v>
      </c>
      <c r="X891" s="14">
        <f t="shared" si="562"/>
        <v>0</v>
      </c>
      <c r="Y891" s="13">
        <f t="shared" si="550"/>
        <v>17.730416666666379</v>
      </c>
      <c r="Z891" s="14">
        <f t="shared" si="563"/>
        <v>1</v>
      </c>
      <c r="AA891" s="13">
        <f t="shared" si="551"/>
        <v>0</v>
      </c>
      <c r="AB891" s="14"/>
      <c r="AC891" s="13">
        <f t="shared" si="552"/>
        <v>0</v>
      </c>
      <c r="AD891" s="14">
        <f t="shared" si="564"/>
        <v>0</v>
      </c>
      <c r="AE891" s="13">
        <f t="shared" si="553"/>
        <v>0</v>
      </c>
      <c r="AF891" s="14">
        <f t="shared" si="565"/>
        <v>0</v>
      </c>
      <c r="AG891" s="13">
        <f t="shared" si="554"/>
        <v>0</v>
      </c>
      <c r="AH891" s="14"/>
      <c r="AI891" s="13">
        <f t="shared" si="555"/>
        <v>0</v>
      </c>
      <c r="AJ891" s="14">
        <f t="shared" si="566"/>
        <v>0</v>
      </c>
      <c r="AK891" s="13">
        <f t="shared" si="556"/>
        <v>0</v>
      </c>
      <c r="AL891" s="14">
        <f t="shared" si="567"/>
        <v>0</v>
      </c>
      <c r="AM891" s="13">
        <f t="shared" si="557"/>
        <v>1.9999999999999574E-2</v>
      </c>
      <c r="AN891" s="14"/>
      <c r="AO891" s="13">
        <f t="shared" si="568"/>
        <v>0</v>
      </c>
      <c r="AP891" s="14">
        <f t="shared" si="569"/>
        <v>0</v>
      </c>
      <c r="AQ891" s="13">
        <f t="shared" si="570"/>
        <v>0</v>
      </c>
      <c r="AR891" s="14">
        <f t="shared" si="571"/>
        <v>0</v>
      </c>
      <c r="AS891" s="13">
        <f t="shared" si="572"/>
        <v>1.9999999999999574E-2</v>
      </c>
      <c r="AT891" s="14"/>
      <c r="AU891" s="13">
        <f t="shared" si="573"/>
        <v>0</v>
      </c>
      <c r="AV891" s="14">
        <f t="shared" si="574"/>
        <v>0</v>
      </c>
      <c r="AW891" s="13">
        <f t="shared" si="575"/>
        <v>0</v>
      </c>
      <c r="AX891" s="14">
        <f t="shared" si="576"/>
        <v>0</v>
      </c>
      <c r="AY891" s="13">
        <f t="shared" si="577"/>
        <v>1.9999999999999574E-2</v>
      </c>
      <c r="AZ891" s="14"/>
      <c r="BA891" s="13">
        <f t="shared" si="578"/>
        <v>0</v>
      </c>
      <c r="BB891" s="14">
        <f t="shared" si="579"/>
        <v>0</v>
      </c>
      <c r="BC891" s="13">
        <f t="shared" si="580"/>
        <v>0</v>
      </c>
      <c r="BD891" s="14">
        <f t="shared" si="581"/>
        <v>0</v>
      </c>
      <c r="BE891" s="13">
        <f t="shared" si="582"/>
        <v>1.9999999999999574E-2</v>
      </c>
    </row>
    <row r="892" spans="1:57" x14ac:dyDescent="0.25">
      <c r="A892" s="23">
        <f t="shared" si="583"/>
        <v>17.750416666666379</v>
      </c>
      <c r="B892" s="8"/>
      <c r="C892" s="10" t="s">
        <v>14</v>
      </c>
      <c r="D892" t="s">
        <v>11</v>
      </c>
      <c r="E892" s="10"/>
      <c r="F892" s="10"/>
      <c r="G892" s="10"/>
      <c r="H892" s="10" t="s">
        <v>14</v>
      </c>
      <c r="J892" s="10" t="s">
        <v>14</v>
      </c>
      <c r="K892" s="13">
        <f t="shared" si="543"/>
        <v>0</v>
      </c>
      <c r="L892" s="14">
        <f t="shared" si="558"/>
        <v>0</v>
      </c>
      <c r="M892" s="13">
        <f t="shared" si="544"/>
        <v>0</v>
      </c>
      <c r="N892" s="14">
        <f t="shared" si="559"/>
        <v>0</v>
      </c>
      <c r="O892" s="13">
        <f t="shared" si="545"/>
        <v>1.9999999999999574E-2</v>
      </c>
      <c r="P892" s="14"/>
      <c r="Q892" s="13">
        <f t="shared" si="546"/>
        <v>0</v>
      </c>
      <c r="R892" s="14">
        <f t="shared" si="560"/>
        <v>0</v>
      </c>
      <c r="S892" s="13">
        <f t="shared" si="547"/>
        <v>0</v>
      </c>
      <c r="T892" s="14">
        <f t="shared" si="561"/>
        <v>0</v>
      </c>
      <c r="U892" s="13">
        <f t="shared" si="548"/>
        <v>0</v>
      </c>
      <c r="V892" s="14"/>
      <c r="W892" s="13">
        <f t="shared" si="549"/>
        <v>0</v>
      </c>
      <c r="X892" s="14">
        <f t="shared" si="562"/>
        <v>0</v>
      </c>
      <c r="Y892" s="13">
        <f t="shared" si="550"/>
        <v>0</v>
      </c>
      <c r="Z892" s="14">
        <f t="shared" si="563"/>
        <v>0</v>
      </c>
      <c r="AA892" s="13">
        <f t="shared" si="551"/>
        <v>0</v>
      </c>
      <c r="AB892" s="14"/>
      <c r="AC892" s="13">
        <f t="shared" si="552"/>
        <v>0</v>
      </c>
      <c r="AD892" s="14">
        <f t="shared" si="564"/>
        <v>0</v>
      </c>
      <c r="AE892" s="13">
        <f t="shared" si="553"/>
        <v>0</v>
      </c>
      <c r="AF892" s="14">
        <f t="shared" si="565"/>
        <v>0</v>
      </c>
      <c r="AG892" s="13">
        <f t="shared" si="554"/>
        <v>0</v>
      </c>
      <c r="AH892" s="14"/>
      <c r="AI892" s="13">
        <f t="shared" si="555"/>
        <v>0</v>
      </c>
      <c r="AJ892" s="14">
        <f t="shared" si="566"/>
        <v>0</v>
      </c>
      <c r="AK892" s="13">
        <f t="shared" si="556"/>
        <v>0</v>
      </c>
      <c r="AL892" s="14">
        <f t="shared" si="567"/>
        <v>0</v>
      </c>
      <c r="AM892" s="13">
        <f t="shared" si="557"/>
        <v>1.9999999999999574E-2</v>
      </c>
      <c r="AN892" s="14"/>
      <c r="AO892" s="13">
        <f t="shared" si="568"/>
        <v>0</v>
      </c>
      <c r="AP892" s="14">
        <f t="shared" si="569"/>
        <v>0</v>
      </c>
      <c r="AQ892" s="13">
        <f t="shared" si="570"/>
        <v>0</v>
      </c>
      <c r="AR892" s="14">
        <f t="shared" si="571"/>
        <v>0</v>
      </c>
      <c r="AS892" s="13">
        <f t="shared" si="572"/>
        <v>1.9999999999999574E-2</v>
      </c>
      <c r="AT892" s="14"/>
      <c r="AU892" s="13">
        <f t="shared" si="573"/>
        <v>0</v>
      </c>
      <c r="AV892" s="14">
        <f t="shared" si="574"/>
        <v>0</v>
      </c>
      <c r="AW892" s="13">
        <f t="shared" si="575"/>
        <v>0</v>
      </c>
      <c r="AX892" s="14">
        <f t="shared" si="576"/>
        <v>0</v>
      </c>
      <c r="AY892" s="13">
        <f t="shared" si="577"/>
        <v>1.9999999999999574E-2</v>
      </c>
      <c r="AZ892" s="14"/>
      <c r="BA892" s="13">
        <f t="shared" si="578"/>
        <v>0</v>
      </c>
      <c r="BB892" s="14">
        <f t="shared" si="579"/>
        <v>0</v>
      </c>
      <c r="BC892" s="13">
        <f t="shared" si="580"/>
        <v>0</v>
      </c>
      <c r="BD892" s="14">
        <f t="shared" si="581"/>
        <v>0</v>
      </c>
      <c r="BE892" s="13">
        <f t="shared" si="582"/>
        <v>1.9999999999999574E-2</v>
      </c>
    </row>
    <row r="893" spans="1:57" x14ac:dyDescent="0.25">
      <c r="A893" s="23">
        <f t="shared" si="583"/>
        <v>17.770416666666378</v>
      </c>
      <c r="B893" s="8"/>
      <c r="C893" s="10" t="s">
        <v>14</v>
      </c>
      <c r="D893" t="s">
        <v>11</v>
      </c>
      <c r="E893" s="10"/>
      <c r="F893" s="10"/>
      <c r="G893" s="10"/>
      <c r="H893" s="10" t="s">
        <v>14</v>
      </c>
      <c r="J893" s="10" t="s">
        <v>14</v>
      </c>
      <c r="K893" s="13">
        <f t="shared" si="543"/>
        <v>0</v>
      </c>
      <c r="L893" s="14">
        <f t="shared" si="558"/>
        <v>0</v>
      </c>
      <c r="M893" s="13">
        <f t="shared" si="544"/>
        <v>0</v>
      </c>
      <c r="N893" s="14">
        <f t="shared" si="559"/>
        <v>0</v>
      </c>
      <c r="O893" s="13">
        <f t="shared" si="545"/>
        <v>1.9999999999999574E-2</v>
      </c>
      <c r="P893" s="14"/>
      <c r="Q893" s="13">
        <f t="shared" si="546"/>
        <v>0</v>
      </c>
      <c r="R893" s="14">
        <f t="shared" si="560"/>
        <v>0</v>
      </c>
      <c r="S893" s="13">
        <f t="shared" si="547"/>
        <v>0</v>
      </c>
      <c r="T893" s="14">
        <f t="shared" si="561"/>
        <v>0</v>
      </c>
      <c r="U893" s="13">
        <f t="shared" si="548"/>
        <v>0</v>
      </c>
      <c r="V893" s="14"/>
      <c r="W893" s="13">
        <f t="shared" si="549"/>
        <v>0</v>
      </c>
      <c r="X893" s="14">
        <f t="shared" si="562"/>
        <v>0</v>
      </c>
      <c r="Y893" s="13">
        <f t="shared" si="550"/>
        <v>0</v>
      </c>
      <c r="Z893" s="14">
        <f t="shared" si="563"/>
        <v>0</v>
      </c>
      <c r="AA893" s="13">
        <f t="shared" si="551"/>
        <v>0</v>
      </c>
      <c r="AB893" s="14"/>
      <c r="AC893" s="13">
        <f t="shared" si="552"/>
        <v>0</v>
      </c>
      <c r="AD893" s="14">
        <f t="shared" si="564"/>
        <v>0</v>
      </c>
      <c r="AE893" s="13">
        <f t="shared" si="553"/>
        <v>0</v>
      </c>
      <c r="AF893" s="14">
        <f t="shared" si="565"/>
        <v>0</v>
      </c>
      <c r="AG893" s="13">
        <f t="shared" si="554"/>
        <v>0</v>
      </c>
      <c r="AH893" s="14"/>
      <c r="AI893" s="13">
        <f t="shared" si="555"/>
        <v>0</v>
      </c>
      <c r="AJ893" s="14">
        <f t="shared" si="566"/>
        <v>0</v>
      </c>
      <c r="AK893" s="13">
        <f t="shared" si="556"/>
        <v>0</v>
      </c>
      <c r="AL893" s="14">
        <f t="shared" si="567"/>
        <v>0</v>
      </c>
      <c r="AM893" s="13">
        <f t="shared" si="557"/>
        <v>1.9999999999999574E-2</v>
      </c>
      <c r="AN893" s="14"/>
      <c r="AO893" s="13">
        <f t="shared" si="568"/>
        <v>0</v>
      </c>
      <c r="AP893" s="14">
        <f t="shared" si="569"/>
        <v>0</v>
      </c>
      <c r="AQ893" s="13">
        <f t="shared" si="570"/>
        <v>0</v>
      </c>
      <c r="AR893" s="14">
        <f t="shared" si="571"/>
        <v>0</v>
      </c>
      <c r="AS893" s="13">
        <f t="shared" si="572"/>
        <v>1.9999999999999574E-2</v>
      </c>
      <c r="AT893" s="14"/>
      <c r="AU893" s="13">
        <f t="shared" si="573"/>
        <v>0</v>
      </c>
      <c r="AV893" s="14">
        <f t="shared" si="574"/>
        <v>0</v>
      </c>
      <c r="AW893" s="13">
        <f t="shared" si="575"/>
        <v>0</v>
      </c>
      <c r="AX893" s="14">
        <f t="shared" si="576"/>
        <v>0</v>
      </c>
      <c r="AY893" s="13">
        <f t="shared" si="577"/>
        <v>1.9999999999999574E-2</v>
      </c>
      <c r="AZ893" s="14"/>
      <c r="BA893" s="13">
        <f t="shared" si="578"/>
        <v>0</v>
      </c>
      <c r="BB893" s="14">
        <f t="shared" si="579"/>
        <v>0</v>
      </c>
      <c r="BC893" s="13">
        <f t="shared" si="580"/>
        <v>0</v>
      </c>
      <c r="BD893" s="14">
        <f t="shared" si="581"/>
        <v>0</v>
      </c>
      <c r="BE893" s="13">
        <f t="shared" si="582"/>
        <v>1.9999999999999574E-2</v>
      </c>
    </row>
    <row r="894" spans="1:57" x14ac:dyDescent="0.25">
      <c r="A894" s="23">
        <f t="shared" si="583"/>
        <v>17.790416666666378</v>
      </c>
      <c r="B894" s="8"/>
      <c r="C894" s="10" t="s">
        <v>14</v>
      </c>
      <c r="D894" t="s">
        <v>11</v>
      </c>
      <c r="E894" s="10"/>
      <c r="F894" s="10"/>
      <c r="G894" s="10"/>
      <c r="H894" s="10" t="s">
        <v>14</v>
      </c>
      <c r="J894" s="10" t="s">
        <v>14</v>
      </c>
      <c r="K894" s="13">
        <f t="shared" si="543"/>
        <v>0</v>
      </c>
      <c r="L894" s="14">
        <f t="shared" si="558"/>
        <v>0</v>
      </c>
      <c r="M894" s="13">
        <f t="shared" si="544"/>
        <v>0</v>
      </c>
      <c r="N894" s="14">
        <f t="shared" si="559"/>
        <v>0</v>
      </c>
      <c r="O894" s="13">
        <f t="shared" si="545"/>
        <v>1.9999999999999574E-2</v>
      </c>
      <c r="P894" s="14"/>
      <c r="Q894" s="13">
        <f t="shared" si="546"/>
        <v>0</v>
      </c>
      <c r="R894" s="14">
        <f t="shared" si="560"/>
        <v>0</v>
      </c>
      <c r="S894" s="13">
        <f t="shared" si="547"/>
        <v>0</v>
      </c>
      <c r="T894" s="14">
        <f t="shared" si="561"/>
        <v>0</v>
      </c>
      <c r="U894" s="13">
        <f t="shared" si="548"/>
        <v>0</v>
      </c>
      <c r="V894" s="14"/>
      <c r="W894" s="13">
        <f t="shared" si="549"/>
        <v>0</v>
      </c>
      <c r="X894" s="14">
        <f t="shared" si="562"/>
        <v>0</v>
      </c>
      <c r="Y894" s="13">
        <f t="shared" si="550"/>
        <v>0</v>
      </c>
      <c r="Z894" s="14">
        <f t="shared" si="563"/>
        <v>0</v>
      </c>
      <c r="AA894" s="13">
        <f t="shared" si="551"/>
        <v>0</v>
      </c>
      <c r="AB894" s="14"/>
      <c r="AC894" s="13">
        <f t="shared" si="552"/>
        <v>0</v>
      </c>
      <c r="AD894" s="14">
        <f t="shared" si="564"/>
        <v>0</v>
      </c>
      <c r="AE894" s="13">
        <f t="shared" si="553"/>
        <v>0</v>
      </c>
      <c r="AF894" s="14">
        <f t="shared" si="565"/>
        <v>0</v>
      </c>
      <c r="AG894" s="13">
        <f t="shared" si="554"/>
        <v>0</v>
      </c>
      <c r="AH894" s="14"/>
      <c r="AI894" s="13">
        <f t="shared" si="555"/>
        <v>0</v>
      </c>
      <c r="AJ894" s="14">
        <f t="shared" si="566"/>
        <v>0</v>
      </c>
      <c r="AK894" s="13">
        <f t="shared" si="556"/>
        <v>0</v>
      </c>
      <c r="AL894" s="14">
        <f t="shared" si="567"/>
        <v>0</v>
      </c>
      <c r="AM894" s="13">
        <f t="shared" si="557"/>
        <v>1.9999999999999574E-2</v>
      </c>
      <c r="AN894" s="14"/>
      <c r="AO894" s="13">
        <f t="shared" si="568"/>
        <v>0</v>
      </c>
      <c r="AP894" s="14">
        <f t="shared" si="569"/>
        <v>0</v>
      </c>
      <c r="AQ894" s="13">
        <f t="shared" si="570"/>
        <v>0</v>
      </c>
      <c r="AR894" s="14">
        <f t="shared" si="571"/>
        <v>0</v>
      </c>
      <c r="AS894" s="13">
        <f t="shared" si="572"/>
        <v>1.9999999999999574E-2</v>
      </c>
      <c r="AT894" s="14"/>
      <c r="AU894" s="13">
        <f t="shared" si="573"/>
        <v>0</v>
      </c>
      <c r="AV894" s="14">
        <f t="shared" si="574"/>
        <v>0</v>
      </c>
      <c r="AW894" s="13">
        <f t="shared" si="575"/>
        <v>0</v>
      </c>
      <c r="AX894" s="14">
        <f t="shared" si="576"/>
        <v>0</v>
      </c>
      <c r="AY894" s="13">
        <f t="shared" si="577"/>
        <v>1.9999999999999574E-2</v>
      </c>
      <c r="AZ894" s="14"/>
      <c r="BA894" s="13">
        <f t="shared" si="578"/>
        <v>0</v>
      </c>
      <c r="BB894" s="14">
        <f t="shared" si="579"/>
        <v>0</v>
      </c>
      <c r="BC894" s="13">
        <f t="shared" si="580"/>
        <v>0</v>
      </c>
      <c r="BD894" s="14">
        <f t="shared" si="581"/>
        <v>0</v>
      </c>
      <c r="BE894" s="13">
        <f t="shared" si="582"/>
        <v>1.9999999999999574E-2</v>
      </c>
    </row>
    <row r="895" spans="1:57" x14ac:dyDescent="0.25">
      <c r="A895" s="23">
        <f t="shared" si="583"/>
        <v>17.810416666666377</v>
      </c>
      <c r="B895" s="8" t="s">
        <v>17</v>
      </c>
      <c r="C895" s="10" t="s">
        <v>14</v>
      </c>
      <c r="D895" s="11" t="s">
        <v>20</v>
      </c>
      <c r="E895" s="10"/>
      <c r="G895" s="10"/>
      <c r="H895" t="s">
        <v>11</v>
      </c>
      <c r="I895" s="11"/>
      <c r="J895" s="10" t="s">
        <v>14</v>
      </c>
      <c r="K895" s="13">
        <f t="shared" si="543"/>
        <v>0</v>
      </c>
      <c r="L895" s="14">
        <f t="shared" si="558"/>
        <v>0</v>
      </c>
      <c r="M895" s="13">
        <f t="shared" si="544"/>
        <v>0</v>
      </c>
      <c r="N895" s="14">
        <f t="shared" si="559"/>
        <v>0</v>
      </c>
      <c r="O895" s="13">
        <f t="shared" si="545"/>
        <v>1.9999999999999574E-2</v>
      </c>
      <c r="P895" s="14"/>
      <c r="Q895" s="13">
        <f t="shared" si="546"/>
        <v>0</v>
      </c>
      <c r="R895" s="14">
        <f t="shared" si="560"/>
        <v>0</v>
      </c>
      <c r="S895" s="13">
        <f t="shared" si="547"/>
        <v>17.810416666666377</v>
      </c>
      <c r="T895" s="14">
        <f t="shared" si="561"/>
        <v>1</v>
      </c>
      <c r="U895" s="13">
        <f t="shared" si="548"/>
        <v>0</v>
      </c>
      <c r="V895" s="14"/>
      <c r="W895" s="13">
        <f t="shared" si="549"/>
        <v>0</v>
      </c>
      <c r="X895" s="14">
        <f t="shared" si="562"/>
        <v>0</v>
      </c>
      <c r="Y895" s="13">
        <f t="shared" si="550"/>
        <v>0</v>
      </c>
      <c r="Z895" s="14">
        <f t="shared" si="563"/>
        <v>0</v>
      </c>
      <c r="AA895" s="13">
        <f t="shared" si="551"/>
        <v>0</v>
      </c>
      <c r="AB895" s="14"/>
      <c r="AC895" s="13">
        <f t="shared" si="552"/>
        <v>0</v>
      </c>
      <c r="AD895" s="14">
        <f t="shared" si="564"/>
        <v>0</v>
      </c>
      <c r="AE895" s="13">
        <f t="shared" si="553"/>
        <v>0</v>
      </c>
      <c r="AF895" s="14">
        <f t="shared" si="565"/>
        <v>0</v>
      </c>
      <c r="AG895" s="13">
        <f t="shared" si="554"/>
        <v>0</v>
      </c>
      <c r="AH895" s="14"/>
      <c r="AI895" s="13">
        <f t="shared" si="555"/>
        <v>0</v>
      </c>
      <c r="AJ895" s="14">
        <f t="shared" si="566"/>
        <v>0</v>
      </c>
      <c r="AK895" s="13">
        <f t="shared" si="556"/>
        <v>0</v>
      </c>
      <c r="AL895" s="14">
        <f t="shared" si="567"/>
        <v>0</v>
      </c>
      <c r="AM895" s="13">
        <f t="shared" si="557"/>
        <v>1.9999999999999574E-2</v>
      </c>
      <c r="AN895" s="14"/>
      <c r="AO895" s="13">
        <f t="shared" si="568"/>
        <v>0</v>
      </c>
      <c r="AP895" s="14">
        <f t="shared" si="569"/>
        <v>0</v>
      </c>
      <c r="AQ895" s="13">
        <f t="shared" si="570"/>
        <v>0</v>
      </c>
      <c r="AR895" s="14">
        <f t="shared" si="571"/>
        <v>0</v>
      </c>
      <c r="AS895" s="13">
        <f t="shared" si="572"/>
        <v>0</v>
      </c>
      <c r="AT895" s="14"/>
      <c r="AU895" s="13">
        <f t="shared" si="573"/>
        <v>0</v>
      </c>
      <c r="AV895" s="14">
        <f t="shared" si="574"/>
        <v>0</v>
      </c>
      <c r="AW895" s="13">
        <f t="shared" si="575"/>
        <v>0</v>
      </c>
      <c r="AX895" s="14">
        <f t="shared" si="576"/>
        <v>0</v>
      </c>
      <c r="AY895" s="13">
        <f t="shared" si="577"/>
        <v>1.9999999999999574E-2</v>
      </c>
      <c r="AZ895" s="14"/>
      <c r="BA895" s="13">
        <f t="shared" si="578"/>
        <v>0</v>
      </c>
      <c r="BB895" s="14">
        <f t="shared" si="579"/>
        <v>0</v>
      </c>
      <c r="BC895" s="13">
        <f t="shared" si="580"/>
        <v>0</v>
      </c>
      <c r="BD895" s="14">
        <f t="shared" si="581"/>
        <v>0</v>
      </c>
      <c r="BE895" s="13">
        <f t="shared" si="582"/>
        <v>1.9999999999999574E-2</v>
      </c>
    </row>
    <row r="896" spans="1:57" x14ac:dyDescent="0.25">
      <c r="A896" s="23">
        <f t="shared" si="583"/>
        <v>17.830416666666377</v>
      </c>
      <c r="B896" s="8"/>
      <c r="C896" s="10" t="s">
        <v>14</v>
      </c>
      <c r="D896" s="10"/>
      <c r="E896" s="10"/>
      <c r="G896" s="10"/>
      <c r="H896" t="s">
        <v>11</v>
      </c>
      <c r="I896" s="32"/>
      <c r="J896" s="10" t="s">
        <v>14</v>
      </c>
      <c r="K896" s="13">
        <f t="shared" si="543"/>
        <v>0</v>
      </c>
      <c r="L896" s="14">
        <f t="shared" si="558"/>
        <v>0</v>
      </c>
      <c r="M896" s="13">
        <f t="shared" si="544"/>
        <v>0</v>
      </c>
      <c r="N896" s="14">
        <f t="shared" si="559"/>
        <v>0</v>
      </c>
      <c r="O896" s="13">
        <f t="shared" si="545"/>
        <v>1.9999999999999574E-2</v>
      </c>
      <c r="P896" s="14"/>
      <c r="Q896" s="13">
        <f t="shared" si="546"/>
        <v>0</v>
      </c>
      <c r="R896" s="14">
        <f t="shared" si="560"/>
        <v>0</v>
      </c>
      <c r="S896" s="13">
        <f t="shared" si="547"/>
        <v>0</v>
      </c>
      <c r="T896" s="14">
        <f t="shared" si="561"/>
        <v>0</v>
      </c>
      <c r="U896" s="13">
        <f t="shared" si="548"/>
        <v>0</v>
      </c>
      <c r="V896" s="14"/>
      <c r="W896" s="13">
        <f t="shared" si="549"/>
        <v>0</v>
      </c>
      <c r="X896" s="14">
        <f t="shared" si="562"/>
        <v>0</v>
      </c>
      <c r="Y896" s="13">
        <f t="shared" si="550"/>
        <v>0</v>
      </c>
      <c r="Z896" s="14">
        <f t="shared" si="563"/>
        <v>0</v>
      </c>
      <c r="AA896" s="13">
        <f t="shared" si="551"/>
        <v>0</v>
      </c>
      <c r="AB896" s="14"/>
      <c r="AC896" s="13">
        <f t="shared" si="552"/>
        <v>0</v>
      </c>
      <c r="AD896" s="14">
        <f t="shared" si="564"/>
        <v>0</v>
      </c>
      <c r="AE896" s="13">
        <f t="shared" si="553"/>
        <v>0</v>
      </c>
      <c r="AF896" s="14">
        <f t="shared" si="565"/>
        <v>0</v>
      </c>
      <c r="AG896" s="13">
        <f t="shared" si="554"/>
        <v>0</v>
      </c>
      <c r="AH896" s="14"/>
      <c r="AI896" s="13">
        <f t="shared" si="555"/>
        <v>0</v>
      </c>
      <c r="AJ896" s="14">
        <f t="shared" si="566"/>
        <v>0</v>
      </c>
      <c r="AK896" s="13">
        <f t="shared" si="556"/>
        <v>0</v>
      </c>
      <c r="AL896" s="14">
        <f t="shared" si="567"/>
        <v>0</v>
      </c>
      <c r="AM896" s="13">
        <f t="shared" si="557"/>
        <v>1.9999999999999574E-2</v>
      </c>
      <c r="AN896" s="14"/>
      <c r="AO896" s="13">
        <f t="shared" si="568"/>
        <v>0</v>
      </c>
      <c r="AP896" s="14">
        <f t="shared" si="569"/>
        <v>0</v>
      </c>
      <c r="AQ896" s="13">
        <f t="shared" si="570"/>
        <v>0</v>
      </c>
      <c r="AR896" s="14">
        <f t="shared" si="571"/>
        <v>0</v>
      </c>
      <c r="AS896" s="13">
        <f t="shared" si="572"/>
        <v>0</v>
      </c>
      <c r="AT896" s="14"/>
      <c r="AU896" s="13">
        <f t="shared" si="573"/>
        <v>0</v>
      </c>
      <c r="AV896" s="14">
        <f t="shared" si="574"/>
        <v>0</v>
      </c>
      <c r="AW896" s="13">
        <f t="shared" si="575"/>
        <v>0</v>
      </c>
      <c r="AX896" s="14">
        <f t="shared" si="576"/>
        <v>0</v>
      </c>
      <c r="AY896" s="13">
        <f t="shared" si="577"/>
        <v>1.9999999999999574E-2</v>
      </c>
      <c r="AZ896" s="14"/>
      <c r="BA896" s="13">
        <f t="shared" si="578"/>
        <v>0</v>
      </c>
      <c r="BB896" s="14">
        <f t="shared" si="579"/>
        <v>0</v>
      </c>
      <c r="BC896" s="13">
        <f t="shared" si="580"/>
        <v>0</v>
      </c>
      <c r="BD896" s="14">
        <f t="shared" si="581"/>
        <v>0</v>
      </c>
      <c r="BE896" s="13">
        <f t="shared" si="582"/>
        <v>1.9999999999999574E-2</v>
      </c>
    </row>
    <row r="897" spans="1:57" x14ac:dyDescent="0.25">
      <c r="A897" s="23">
        <f t="shared" si="583"/>
        <v>17.850416666666376</v>
      </c>
      <c r="B897" s="8"/>
      <c r="C897" s="10" t="s">
        <v>14</v>
      </c>
      <c r="D897" s="10"/>
      <c r="E897" s="10"/>
      <c r="G897" s="10"/>
      <c r="H897" t="s">
        <v>11</v>
      </c>
      <c r="I897" s="32"/>
      <c r="J897" s="10" t="s">
        <v>14</v>
      </c>
      <c r="K897" s="13">
        <f t="shared" si="543"/>
        <v>0</v>
      </c>
      <c r="L897" s="14">
        <f t="shared" si="558"/>
        <v>0</v>
      </c>
      <c r="M897" s="13">
        <f t="shared" si="544"/>
        <v>0</v>
      </c>
      <c r="N897" s="14">
        <f t="shared" si="559"/>
        <v>0</v>
      </c>
      <c r="O897" s="13">
        <f t="shared" si="545"/>
        <v>1.9999999999999574E-2</v>
      </c>
      <c r="P897" s="14"/>
      <c r="Q897" s="13">
        <f t="shared" si="546"/>
        <v>0</v>
      </c>
      <c r="R897" s="14">
        <f t="shared" si="560"/>
        <v>0</v>
      </c>
      <c r="S897" s="13">
        <f t="shared" si="547"/>
        <v>0</v>
      </c>
      <c r="T897" s="14">
        <f t="shared" si="561"/>
        <v>0</v>
      </c>
      <c r="U897" s="13">
        <f t="shared" si="548"/>
        <v>0</v>
      </c>
      <c r="V897" s="14"/>
      <c r="W897" s="13">
        <f t="shared" si="549"/>
        <v>0</v>
      </c>
      <c r="X897" s="14">
        <f t="shared" si="562"/>
        <v>0</v>
      </c>
      <c r="Y897" s="13">
        <f t="shared" si="550"/>
        <v>0</v>
      </c>
      <c r="Z897" s="14">
        <f t="shared" si="563"/>
        <v>0</v>
      </c>
      <c r="AA897" s="13">
        <f t="shared" si="551"/>
        <v>0</v>
      </c>
      <c r="AB897" s="14"/>
      <c r="AC897" s="13">
        <f t="shared" si="552"/>
        <v>0</v>
      </c>
      <c r="AD897" s="14">
        <f t="shared" si="564"/>
        <v>0</v>
      </c>
      <c r="AE897" s="13">
        <f t="shared" si="553"/>
        <v>0</v>
      </c>
      <c r="AF897" s="14">
        <f t="shared" si="565"/>
        <v>0</v>
      </c>
      <c r="AG897" s="13">
        <f t="shared" si="554"/>
        <v>0</v>
      </c>
      <c r="AH897" s="14"/>
      <c r="AI897" s="13">
        <f t="shared" si="555"/>
        <v>0</v>
      </c>
      <c r="AJ897" s="14">
        <f t="shared" si="566"/>
        <v>0</v>
      </c>
      <c r="AK897" s="13">
        <f t="shared" si="556"/>
        <v>0</v>
      </c>
      <c r="AL897" s="14">
        <f t="shared" si="567"/>
        <v>0</v>
      </c>
      <c r="AM897" s="13">
        <f t="shared" si="557"/>
        <v>1.9999999999999574E-2</v>
      </c>
      <c r="AN897" s="14"/>
      <c r="AO897" s="13">
        <f t="shared" si="568"/>
        <v>0</v>
      </c>
      <c r="AP897" s="14">
        <f t="shared" si="569"/>
        <v>0</v>
      </c>
      <c r="AQ897" s="13">
        <f t="shared" si="570"/>
        <v>0</v>
      </c>
      <c r="AR897" s="14">
        <f t="shared" si="571"/>
        <v>0</v>
      </c>
      <c r="AS897" s="13">
        <f t="shared" si="572"/>
        <v>0</v>
      </c>
      <c r="AT897" s="14"/>
      <c r="AU897" s="13">
        <f t="shared" si="573"/>
        <v>0</v>
      </c>
      <c r="AV897" s="14">
        <f t="shared" si="574"/>
        <v>0</v>
      </c>
      <c r="AW897" s="13">
        <f t="shared" si="575"/>
        <v>0</v>
      </c>
      <c r="AX897" s="14">
        <f t="shared" si="576"/>
        <v>0</v>
      </c>
      <c r="AY897" s="13">
        <f t="shared" si="577"/>
        <v>1.9999999999999574E-2</v>
      </c>
      <c r="AZ897" s="14"/>
      <c r="BA897" s="13">
        <f t="shared" si="578"/>
        <v>0</v>
      </c>
      <c r="BB897" s="14">
        <f t="shared" si="579"/>
        <v>0</v>
      </c>
      <c r="BC897" s="13">
        <f t="shared" si="580"/>
        <v>0</v>
      </c>
      <c r="BD897" s="14">
        <f t="shared" si="581"/>
        <v>0</v>
      </c>
      <c r="BE897" s="13">
        <f t="shared" si="582"/>
        <v>1.9999999999999574E-2</v>
      </c>
    </row>
    <row r="898" spans="1:57" x14ac:dyDescent="0.25">
      <c r="A898" s="23">
        <f t="shared" si="583"/>
        <v>17.870416666666376</v>
      </c>
      <c r="B898" s="8" t="s">
        <v>13</v>
      </c>
      <c r="C898" s="10" t="s">
        <v>14</v>
      </c>
      <c r="D898" s="10"/>
      <c r="E898" s="10"/>
      <c r="G898" s="10" t="s">
        <v>14</v>
      </c>
      <c r="H898" t="s">
        <v>11</v>
      </c>
      <c r="I898" s="11"/>
      <c r="J898" s="10" t="s">
        <v>14</v>
      </c>
      <c r="K898" s="13">
        <f t="shared" si="543"/>
        <v>0</v>
      </c>
      <c r="L898" s="14">
        <f t="shared" si="558"/>
        <v>0</v>
      </c>
      <c r="M898" s="13">
        <f t="shared" si="544"/>
        <v>0</v>
      </c>
      <c r="N898" s="14">
        <f t="shared" si="559"/>
        <v>0</v>
      </c>
      <c r="O898" s="13">
        <f t="shared" si="545"/>
        <v>1.9999999999999574E-2</v>
      </c>
      <c r="P898" s="14"/>
      <c r="Q898" s="13">
        <f t="shared" si="546"/>
        <v>0</v>
      </c>
      <c r="R898" s="14">
        <f t="shared" si="560"/>
        <v>0</v>
      </c>
      <c r="S898" s="13">
        <f t="shared" si="547"/>
        <v>0</v>
      </c>
      <c r="T898" s="14">
        <f t="shared" si="561"/>
        <v>0</v>
      </c>
      <c r="U898" s="13">
        <f t="shared" si="548"/>
        <v>0</v>
      </c>
      <c r="V898" s="14"/>
      <c r="W898" s="13">
        <f t="shared" si="549"/>
        <v>0</v>
      </c>
      <c r="X898" s="14">
        <f t="shared" si="562"/>
        <v>0</v>
      </c>
      <c r="Y898" s="13">
        <f t="shared" si="550"/>
        <v>0</v>
      </c>
      <c r="Z898" s="14">
        <f t="shared" si="563"/>
        <v>0</v>
      </c>
      <c r="AA898" s="13">
        <f t="shared" si="551"/>
        <v>0</v>
      </c>
      <c r="AB898" s="14"/>
      <c r="AC898" s="13">
        <f t="shared" si="552"/>
        <v>0</v>
      </c>
      <c r="AD898" s="14">
        <f t="shared" si="564"/>
        <v>0</v>
      </c>
      <c r="AE898" s="13">
        <f t="shared" si="553"/>
        <v>0</v>
      </c>
      <c r="AF898" s="14">
        <f t="shared" si="565"/>
        <v>0</v>
      </c>
      <c r="AG898" s="13">
        <f t="shared" si="554"/>
        <v>0</v>
      </c>
      <c r="AH898" s="14"/>
      <c r="AI898" s="13">
        <f t="shared" si="555"/>
        <v>17.870416666666376</v>
      </c>
      <c r="AJ898" s="14">
        <f t="shared" si="566"/>
        <v>1</v>
      </c>
      <c r="AK898" s="13">
        <f t="shared" si="556"/>
        <v>0</v>
      </c>
      <c r="AL898" s="14">
        <f t="shared" si="567"/>
        <v>0</v>
      </c>
      <c r="AM898" s="13">
        <f t="shared" si="557"/>
        <v>1.9999999999999574E-2</v>
      </c>
      <c r="AN898" s="14"/>
      <c r="AO898" s="13">
        <f t="shared" si="568"/>
        <v>0</v>
      </c>
      <c r="AP898" s="14">
        <f t="shared" si="569"/>
        <v>0</v>
      </c>
      <c r="AQ898" s="13">
        <f t="shared" si="570"/>
        <v>0</v>
      </c>
      <c r="AR898" s="14">
        <f t="shared" si="571"/>
        <v>0</v>
      </c>
      <c r="AS898" s="13">
        <f t="shared" si="572"/>
        <v>0</v>
      </c>
      <c r="AT898" s="14"/>
      <c r="AU898" s="13">
        <f t="shared" si="573"/>
        <v>0</v>
      </c>
      <c r="AV898" s="14">
        <f t="shared" si="574"/>
        <v>0</v>
      </c>
      <c r="AW898" s="13">
        <f t="shared" si="575"/>
        <v>0</v>
      </c>
      <c r="AX898" s="14">
        <f t="shared" si="576"/>
        <v>0</v>
      </c>
      <c r="AY898" s="13">
        <f t="shared" si="577"/>
        <v>1.9999999999999574E-2</v>
      </c>
      <c r="AZ898" s="14"/>
      <c r="BA898" s="13">
        <f t="shared" si="578"/>
        <v>0</v>
      </c>
      <c r="BB898" s="14">
        <f t="shared" si="579"/>
        <v>0</v>
      </c>
      <c r="BC898" s="13">
        <f t="shared" si="580"/>
        <v>0</v>
      </c>
      <c r="BD898" s="14">
        <f t="shared" si="581"/>
        <v>0</v>
      </c>
      <c r="BE898" s="13">
        <f t="shared" si="582"/>
        <v>1.9999999999999574E-2</v>
      </c>
    </row>
    <row r="899" spans="1:57" x14ac:dyDescent="0.25">
      <c r="A899" s="23">
        <f t="shared" si="583"/>
        <v>17.890416666666376</v>
      </c>
      <c r="B899" s="8" t="s">
        <v>64</v>
      </c>
      <c r="C899" s="10" t="s">
        <v>14</v>
      </c>
      <c r="D899" s="10"/>
      <c r="F899" s="11"/>
      <c r="G899" s="10" t="s">
        <v>14</v>
      </c>
      <c r="H899" s="11" t="s">
        <v>20</v>
      </c>
      <c r="I899" s="10"/>
      <c r="J899" s="10" t="s">
        <v>14</v>
      </c>
      <c r="K899" s="13">
        <f t="shared" si="543"/>
        <v>0</v>
      </c>
      <c r="L899" s="14">
        <f t="shared" si="558"/>
        <v>0</v>
      </c>
      <c r="M899" s="13">
        <f t="shared" si="544"/>
        <v>0</v>
      </c>
      <c r="N899" s="14">
        <f t="shared" si="559"/>
        <v>0</v>
      </c>
      <c r="O899" s="13">
        <f t="shared" si="545"/>
        <v>1.9999999999999574E-2</v>
      </c>
      <c r="P899" s="14"/>
      <c r="Q899" s="13">
        <f t="shared" si="546"/>
        <v>0</v>
      </c>
      <c r="R899" s="14">
        <f t="shared" si="560"/>
        <v>0</v>
      </c>
      <c r="S899" s="13">
        <f t="shared" si="547"/>
        <v>0</v>
      </c>
      <c r="T899" s="14">
        <f t="shared" si="561"/>
        <v>0</v>
      </c>
      <c r="U899" s="13">
        <f t="shared" si="548"/>
        <v>0</v>
      </c>
      <c r="V899" s="14"/>
      <c r="W899" s="13">
        <f t="shared" si="549"/>
        <v>0</v>
      </c>
      <c r="X899" s="14">
        <f t="shared" si="562"/>
        <v>0</v>
      </c>
      <c r="Y899" s="13">
        <f t="shared" si="550"/>
        <v>0</v>
      </c>
      <c r="Z899" s="14">
        <f t="shared" si="563"/>
        <v>0</v>
      </c>
      <c r="AA899" s="13">
        <f t="shared" si="551"/>
        <v>0</v>
      </c>
      <c r="AB899" s="14"/>
      <c r="AC899" s="13">
        <f t="shared" si="552"/>
        <v>0</v>
      </c>
      <c r="AD899" s="14">
        <f t="shared" si="564"/>
        <v>0</v>
      </c>
      <c r="AE899" s="13">
        <f t="shared" si="553"/>
        <v>0</v>
      </c>
      <c r="AF899" s="14">
        <f t="shared" si="565"/>
        <v>0</v>
      </c>
      <c r="AG899" s="13">
        <f t="shared" si="554"/>
        <v>0</v>
      </c>
      <c r="AH899" s="14"/>
      <c r="AI899" s="13">
        <f t="shared" si="555"/>
        <v>0</v>
      </c>
      <c r="AJ899" s="14">
        <f t="shared" si="566"/>
        <v>0</v>
      </c>
      <c r="AK899" s="13">
        <f t="shared" si="556"/>
        <v>0</v>
      </c>
      <c r="AL899" s="14">
        <f t="shared" si="567"/>
        <v>0</v>
      </c>
      <c r="AM899" s="13">
        <f t="shared" si="557"/>
        <v>1.9999999999999574E-2</v>
      </c>
      <c r="AN899" s="14"/>
      <c r="AO899" s="13">
        <f t="shared" si="568"/>
        <v>0</v>
      </c>
      <c r="AP899" s="14">
        <f t="shared" si="569"/>
        <v>0</v>
      </c>
      <c r="AQ899" s="13">
        <f t="shared" si="570"/>
        <v>17.890416666666376</v>
      </c>
      <c r="AR899" s="14">
        <f t="shared" si="571"/>
        <v>1</v>
      </c>
      <c r="AS899" s="13">
        <f t="shared" si="572"/>
        <v>0</v>
      </c>
      <c r="AT899" s="14"/>
      <c r="AU899" s="13">
        <f t="shared" si="573"/>
        <v>0</v>
      </c>
      <c r="AV899" s="14">
        <f t="shared" si="574"/>
        <v>0</v>
      </c>
      <c r="AW899" s="13">
        <f t="shared" si="575"/>
        <v>0</v>
      </c>
      <c r="AX899" s="14">
        <f t="shared" si="576"/>
        <v>0</v>
      </c>
      <c r="AY899" s="13">
        <f t="shared" si="577"/>
        <v>1.9999999999999574E-2</v>
      </c>
      <c r="AZ899" s="14"/>
      <c r="BA899" s="13">
        <f t="shared" si="578"/>
        <v>0</v>
      </c>
      <c r="BB899" s="14">
        <f t="shared" si="579"/>
        <v>0</v>
      </c>
      <c r="BC899" s="13">
        <f t="shared" si="580"/>
        <v>0</v>
      </c>
      <c r="BD899" s="14">
        <f t="shared" si="581"/>
        <v>0</v>
      </c>
      <c r="BE899" s="13">
        <f t="shared" si="582"/>
        <v>1.9999999999999574E-2</v>
      </c>
    </row>
    <row r="900" spans="1:57" x14ac:dyDescent="0.25">
      <c r="A900" s="23">
        <f t="shared" si="583"/>
        <v>17.910416666666375</v>
      </c>
      <c r="B900" s="8" t="s">
        <v>21</v>
      </c>
      <c r="C900" t="s">
        <v>11</v>
      </c>
      <c r="D900" s="10"/>
      <c r="E900" s="10" t="s">
        <v>14</v>
      </c>
      <c r="F900" s="10"/>
      <c r="G900" s="10" t="s">
        <v>14</v>
      </c>
      <c r="H900" s="10"/>
      <c r="I900" s="10"/>
      <c r="J900" s="10" t="s">
        <v>14</v>
      </c>
      <c r="K900" s="13">
        <f t="shared" si="543"/>
        <v>0</v>
      </c>
      <c r="L900" s="14">
        <f t="shared" si="558"/>
        <v>0</v>
      </c>
      <c r="M900" s="13">
        <f t="shared" si="544"/>
        <v>0</v>
      </c>
      <c r="N900" s="14">
        <f t="shared" si="559"/>
        <v>0</v>
      </c>
      <c r="O900" s="13">
        <f t="shared" si="545"/>
        <v>0</v>
      </c>
      <c r="P900" s="14"/>
      <c r="Q900" s="13">
        <f t="shared" si="546"/>
        <v>0</v>
      </c>
      <c r="R900" s="14">
        <f t="shared" si="560"/>
        <v>0</v>
      </c>
      <c r="S900" s="13">
        <f t="shared" si="547"/>
        <v>0</v>
      </c>
      <c r="T900" s="14">
        <f t="shared" si="561"/>
        <v>0</v>
      </c>
      <c r="U900" s="13">
        <f t="shared" si="548"/>
        <v>0</v>
      </c>
      <c r="V900" s="14"/>
      <c r="W900" s="13">
        <f t="shared" si="549"/>
        <v>17.910416666666375</v>
      </c>
      <c r="X900" s="14">
        <f t="shared" si="562"/>
        <v>1</v>
      </c>
      <c r="Y900" s="13">
        <f t="shared" si="550"/>
        <v>0</v>
      </c>
      <c r="Z900" s="14">
        <f t="shared" si="563"/>
        <v>0</v>
      </c>
      <c r="AA900" s="13">
        <f t="shared" si="551"/>
        <v>1.9999999999999574E-2</v>
      </c>
      <c r="AB900" s="14"/>
      <c r="AC900" s="13">
        <f t="shared" si="552"/>
        <v>0</v>
      </c>
      <c r="AD900" s="14">
        <f t="shared" si="564"/>
        <v>0</v>
      </c>
      <c r="AE900" s="13">
        <f t="shared" si="553"/>
        <v>0</v>
      </c>
      <c r="AF900" s="14">
        <f t="shared" si="565"/>
        <v>0</v>
      </c>
      <c r="AG900" s="13">
        <f t="shared" si="554"/>
        <v>0</v>
      </c>
      <c r="AH900" s="14"/>
      <c r="AI900" s="13">
        <f t="shared" si="555"/>
        <v>0</v>
      </c>
      <c r="AJ900" s="14">
        <f t="shared" si="566"/>
        <v>0</v>
      </c>
      <c r="AK900" s="13">
        <f t="shared" si="556"/>
        <v>0</v>
      </c>
      <c r="AL900" s="14">
        <f t="shared" si="567"/>
        <v>0</v>
      </c>
      <c r="AM900" s="13">
        <f t="shared" si="557"/>
        <v>1.9999999999999574E-2</v>
      </c>
      <c r="AN900" s="14"/>
      <c r="AO900" s="13">
        <f t="shared" si="568"/>
        <v>0</v>
      </c>
      <c r="AP900" s="14">
        <f t="shared" si="569"/>
        <v>0</v>
      </c>
      <c r="AQ900" s="13">
        <f t="shared" si="570"/>
        <v>0</v>
      </c>
      <c r="AR900" s="14">
        <f t="shared" si="571"/>
        <v>0</v>
      </c>
      <c r="AS900" s="13">
        <f t="shared" si="572"/>
        <v>0</v>
      </c>
      <c r="AT900" s="14"/>
      <c r="AU900" s="13">
        <f t="shared" si="573"/>
        <v>0</v>
      </c>
      <c r="AV900" s="14">
        <f t="shared" si="574"/>
        <v>0</v>
      </c>
      <c r="AW900" s="13">
        <f t="shared" si="575"/>
        <v>0</v>
      </c>
      <c r="AX900" s="14">
        <f t="shared" si="576"/>
        <v>0</v>
      </c>
      <c r="AY900" s="13">
        <f t="shared" si="577"/>
        <v>1.9999999999999574E-2</v>
      </c>
      <c r="AZ900" s="14"/>
      <c r="BA900" s="13">
        <f t="shared" si="578"/>
        <v>0</v>
      </c>
      <c r="BB900" s="14">
        <f t="shared" si="579"/>
        <v>0</v>
      </c>
      <c r="BC900" s="13">
        <f t="shared" si="580"/>
        <v>0</v>
      </c>
      <c r="BD900" s="14">
        <f t="shared" si="581"/>
        <v>0</v>
      </c>
      <c r="BE900" s="13">
        <f t="shared" si="582"/>
        <v>1.9999999999999574E-2</v>
      </c>
    </row>
    <row r="901" spans="1:57" x14ac:dyDescent="0.25">
      <c r="A901" s="23">
        <f t="shared" si="583"/>
        <v>17.930416666666375</v>
      </c>
      <c r="B901" s="8"/>
      <c r="C901" t="s">
        <v>11</v>
      </c>
      <c r="D901" s="10"/>
      <c r="E901" s="10" t="s">
        <v>14</v>
      </c>
      <c r="F901" s="10"/>
      <c r="G901" s="10" t="s">
        <v>14</v>
      </c>
      <c r="H901" s="32"/>
      <c r="I901" s="32"/>
      <c r="J901" s="10" t="s">
        <v>14</v>
      </c>
      <c r="K901" s="13">
        <f t="shared" ref="K901:K964" si="584">IF(B901="Line 1 Fails",A901,0)</f>
        <v>0</v>
      </c>
      <c r="L901" s="14">
        <f t="shared" si="558"/>
        <v>0</v>
      </c>
      <c r="M901" s="13">
        <f t="shared" ref="M901:M964" si="585">IF(B901="Line 1 repd.",A901,0)</f>
        <v>0</v>
      </c>
      <c r="N901" s="14">
        <f t="shared" si="559"/>
        <v>0</v>
      </c>
      <c r="O901" s="13">
        <f t="shared" ref="O901:O964" si="586">IF(C901="Dn(waiting)",A902-A901,0)</f>
        <v>0</v>
      </c>
      <c r="P901" s="14"/>
      <c r="Q901" s="13">
        <f t="shared" ref="Q901:Q964" si="587">IF(B901="Line 2 Fails",A901,0)</f>
        <v>0</v>
      </c>
      <c r="R901" s="14">
        <f t="shared" si="560"/>
        <v>0</v>
      </c>
      <c r="S901" s="13">
        <f t="shared" ref="S901:S964" si="588">IF(B901="Line 2 repd.",A901,0)</f>
        <v>0</v>
      </c>
      <c r="T901" s="14">
        <f t="shared" si="561"/>
        <v>0</v>
      </c>
      <c r="U901" s="13">
        <f t="shared" ref="U901:U964" si="589">IF(D901="Dn(waiting)",A902-A901,0)</f>
        <v>0</v>
      </c>
      <c r="V901" s="14"/>
      <c r="W901" s="13">
        <f t="shared" ref="W901:W964" si="590">IF(B901="Line 3 Fails",A901,0)</f>
        <v>0</v>
      </c>
      <c r="X901" s="14">
        <f t="shared" si="562"/>
        <v>0</v>
      </c>
      <c r="Y901" s="13">
        <f t="shared" ref="Y901:Y964" si="591">IF(B901="Line 3 repd.",A901,0)</f>
        <v>0</v>
      </c>
      <c r="Z901" s="14">
        <f t="shared" si="563"/>
        <v>0</v>
      </c>
      <c r="AA901" s="13">
        <f t="shared" ref="AA901:AA964" si="592">IF(E901="Dn(waiting)",A902-A901,0)</f>
        <v>1.9999999999999574E-2</v>
      </c>
      <c r="AB901" s="14"/>
      <c r="AC901" s="13">
        <f t="shared" ref="AC901:AC964" si="593">IF(B901="Line 4 Fails",A901,0)</f>
        <v>0</v>
      </c>
      <c r="AD901" s="14">
        <f t="shared" si="564"/>
        <v>0</v>
      </c>
      <c r="AE901" s="13">
        <f t="shared" ref="AE901:AE964" si="594">IF(B901="Line 4 repd.",A901,0)</f>
        <v>0</v>
      </c>
      <c r="AF901" s="14">
        <f t="shared" si="565"/>
        <v>0</v>
      </c>
      <c r="AG901" s="13">
        <f t="shared" ref="AG901:AG964" si="595">IF(F901="Dn(waiting)",A902-A901,0)</f>
        <v>0</v>
      </c>
      <c r="AH901" s="14"/>
      <c r="AI901" s="13">
        <f t="shared" ref="AI901:AI964" si="596">IF(B901="Line 5 Fails",A901,0)</f>
        <v>0</v>
      </c>
      <c r="AJ901" s="14">
        <f t="shared" si="566"/>
        <v>0</v>
      </c>
      <c r="AK901" s="13">
        <f t="shared" ref="AK901:AK964" si="597">IF(B901="Line 5 repd.",A901,0)</f>
        <v>0</v>
      </c>
      <c r="AL901" s="14">
        <f t="shared" si="567"/>
        <v>0</v>
      </c>
      <c r="AM901" s="13">
        <f t="shared" ref="AM901:AM964" si="598">IF(J901="Dn(waiting)",A902-A901,0)</f>
        <v>1.9999999999999574E-2</v>
      </c>
      <c r="AN901" s="14"/>
      <c r="AO901" s="13">
        <f t="shared" si="568"/>
        <v>0</v>
      </c>
      <c r="AP901" s="14">
        <f t="shared" si="569"/>
        <v>0</v>
      </c>
      <c r="AQ901" s="13">
        <f t="shared" si="570"/>
        <v>0</v>
      </c>
      <c r="AR901" s="14">
        <f t="shared" si="571"/>
        <v>0</v>
      </c>
      <c r="AS901" s="13">
        <f t="shared" si="572"/>
        <v>0</v>
      </c>
      <c r="AT901" s="14"/>
      <c r="AU901" s="13">
        <f t="shared" si="573"/>
        <v>0</v>
      </c>
      <c r="AV901" s="14">
        <f t="shared" si="574"/>
        <v>0</v>
      </c>
      <c r="AW901" s="13">
        <f t="shared" si="575"/>
        <v>0</v>
      </c>
      <c r="AX901" s="14">
        <f t="shared" si="576"/>
        <v>0</v>
      </c>
      <c r="AY901" s="13">
        <f t="shared" si="577"/>
        <v>1.9999999999999574E-2</v>
      </c>
      <c r="AZ901" s="14"/>
      <c r="BA901" s="13">
        <f t="shared" si="578"/>
        <v>0</v>
      </c>
      <c r="BB901" s="14">
        <f t="shared" si="579"/>
        <v>0</v>
      </c>
      <c r="BC901" s="13">
        <f t="shared" si="580"/>
        <v>0</v>
      </c>
      <c r="BD901" s="14">
        <f t="shared" si="581"/>
        <v>0</v>
      </c>
      <c r="BE901" s="13">
        <f t="shared" si="582"/>
        <v>1.9999999999999574E-2</v>
      </c>
    </row>
    <row r="902" spans="1:57" x14ac:dyDescent="0.25">
      <c r="A902" s="23">
        <f t="shared" si="583"/>
        <v>17.950416666666374</v>
      </c>
      <c r="B902" s="8"/>
      <c r="C902" t="s">
        <v>11</v>
      </c>
      <c r="D902" s="10"/>
      <c r="E902" s="10" t="s">
        <v>14</v>
      </c>
      <c r="F902" s="10"/>
      <c r="G902" s="10" t="s">
        <v>14</v>
      </c>
      <c r="H902" s="32"/>
      <c r="I902" s="32"/>
      <c r="J902" s="10" t="s">
        <v>14</v>
      </c>
      <c r="K902" s="13">
        <f t="shared" si="584"/>
        <v>0</v>
      </c>
      <c r="L902" s="14">
        <f t="shared" ref="L902:L965" si="599">IF(K902&gt;0,1,0)</f>
        <v>0</v>
      </c>
      <c r="M902" s="13">
        <f t="shared" si="585"/>
        <v>0</v>
      </c>
      <c r="N902" s="14">
        <f t="shared" ref="N902:N965" si="600">IF(M902&gt;0,1,0)</f>
        <v>0</v>
      </c>
      <c r="O902" s="13">
        <f t="shared" si="586"/>
        <v>0</v>
      </c>
      <c r="P902" s="14"/>
      <c r="Q902" s="13">
        <f t="shared" si="587"/>
        <v>0</v>
      </c>
      <c r="R902" s="14">
        <f t="shared" ref="R902:R965" si="601">IF(Q902&gt;0,1,0)</f>
        <v>0</v>
      </c>
      <c r="S902" s="13">
        <f t="shared" si="588"/>
        <v>0</v>
      </c>
      <c r="T902" s="14">
        <f t="shared" ref="T902:T965" si="602">IF(S902&gt;0,1,0)</f>
        <v>0</v>
      </c>
      <c r="U902" s="13">
        <f t="shared" si="589"/>
        <v>0</v>
      </c>
      <c r="V902" s="14"/>
      <c r="W902" s="13">
        <f t="shared" si="590"/>
        <v>0</v>
      </c>
      <c r="X902" s="14">
        <f t="shared" ref="X902:X965" si="603">IF(W902&gt;0,1,0)</f>
        <v>0</v>
      </c>
      <c r="Y902" s="13">
        <f t="shared" si="591"/>
        <v>0</v>
      </c>
      <c r="Z902" s="14">
        <f t="shared" ref="Z902:Z965" si="604">IF(Y902&gt;0,1,0)</f>
        <v>0</v>
      </c>
      <c r="AA902" s="13">
        <f t="shared" si="592"/>
        <v>1.9999999999999574E-2</v>
      </c>
      <c r="AB902" s="14"/>
      <c r="AC902" s="13">
        <f t="shared" si="593"/>
        <v>0</v>
      </c>
      <c r="AD902" s="14">
        <f t="shared" ref="AD902:AD965" si="605">IF(AC902&gt;0,1,0)</f>
        <v>0</v>
      </c>
      <c r="AE902" s="13">
        <f t="shared" si="594"/>
        <v>0</v>
      </c>
      <c r="AF902" s="14">
        <f t="shared" ref="AF902:AF965" si="606">IF(AE902&gt;0,1,0)</f>
        <v>0</v>
      </c>
      <c r="AG902" s="13">
        <f t="shared" si="595"/>
        <v>0</v>
      </c>
      <c r="AH902" s="14"/>
      <c r="AI902" s="13">
        <f t="shared" si="596"/>
        <v>0</v>
      </c>
      <c r="AJ902" s="14">
        <f t="shared" ref="AJ902:AJ965" si="607">IF(AI902&gt;0,1,0)</f>
        <v>0</v>
      </c>
      <c r="AK902" s="13">
        <f t="shared" si="597"/>
        <v>0</v>
      </c>
      <c r="AL902" s="14">
        <f t="shared" ref="AL902:AL965" si="608">IF(AK902&gt;0,1,0)</f>
        <v>0</v>
      </c>
      <c r="AM902" s="13">
        <f t="shared" si="598"/>
        <v>1.9999999999999574E-2</v>
      </c>
      <c r="AN902" s="14"/>
      <c r="AO902" s="13">
        <f t="shared" ref="AO902:AO965" si="609">IF(B902="Line 6 Fails",A902,0)</f>
        <v>0</v>
      </c>
      <c r="AP902" s="14">
        <f t="shared" ref="AP902:AP965" si="610">IF(AO902&gt;0,1,0)</f>
        <v>0</v>
      </c>
      <c r="AQ902" s="13">
        <f t="shared" ref="AQ902:AQ965" si="611">IF(B902="Line 6 repd.",A902,0)</f>
        <v>0</v>
      </c>
      <c r="AR902" s="14">
        <f t="shared" ref="AR902:AR965" si="612">IF(AQ902&gt;0,1,0)</f>
        <v>0</v>
      </c>
      <c r="AS902" s="13">
        <f t="shared" ref="AS902:AS965" si="613">IF(H902="Dn(waiting)",A903-A902,0)</f>
        <v>0</v>
      </c>
      <c r="AT902" s="14"/>
      <c r="AU902" s="13">
        <f t="shared" ref="AU902:AU965" si="614">IF(B902="Line 7 Fails",A902,0)</f>
        <v>0</v>
      </c>
      <c r="AV902" s="14">
        <f t="shared" ref="AV902:AV965" si="615">IF(AU902&gt;0,1,0)</f>
        <v>0</v>
      </c>
      <c r="AW902" s="13">
        <f t="shared" ref="AW902:AW965" si="616">IF(B902="Line 7 repd.",A902,0)</f>
        <v>0</v>
      </c>
      <c r="AX902" s="14">
        <f t="shared" ref="AX902:AX965" si="617">IF(AW902&gt;0,1,0)</f>
        <v>0</v>
      </c>
      <c r="AY902" s="13">
        <f t="shared" ref="AY902:AY965" si="618">IF(J902="Dn(waiting)",A903-A902,0)</f>
        <v>1.9999999999999574E-2</v>
      </c>
      <c r="AZ902" s="14"/>
      <c r="BA902" s="13">
        <f t="shared" ref="BA902:BA965" si="619">IF(B902="Line 8 Fails",A902,0)</f>
        <v>0</v>
      </c>
      <c r="BB902" s="14">
        <f t="shared" ref="BB902:BB965" si="620">IF(BA902&gt;0,1,0)</f>
        <v>0</v>
      </c>
      <c r="BC902" s="13">
        <f t="shared" ref="BC902:BC965" si="621">IF(B902="Line 8 repd.",A902,0)</f>
        <v>0</v>
      </c>
      <c r="BD902" s="14">
        <f t="shared" ref="BD902:BD965" si="622">IF(BC902&gt;0,1,0)</f>
        <v>0</v>
      </c>
      <c r="BE902" s="13">
        <f t="shared" ref="BE902:BE965" si="623">IF(J902="Dn(waiting)",A903-A902,0)</f>
        <v>1.9999999999999574E-2</v>
      </c>
    </row>
    <row r="903" spans="1:57" x14ac:dyDescent="0.25">
      <c r="A903" s="23">
        <f t="shared" ref="A903:A966" si="624">A902+0.02</f>
        <v>17.970416666666374</v>
      </c>
      <c r="B903" s="8"/>
      <c r="C903" t="s">
        <v>11</v>
      </c>
      <c r="D903" s="10"/>
      <c r="E903" s="10" t="s">
        <v>14</v>
      </c>
      <c r="F903" s="10"/>
      <c r="G903" s="10" t="s">
        <v>14</v>
      </c>
      <c r="H903" s="32"/>
      <c r="I903" s="32"/>
      <c r="J903" s="10" t="s">
        <v>14</v>
      </c>
      <c r="K903" s="13">
        <f t="shared" si="584"/>
        <v>0</v>
      </c>
      <c r="L903" s="14">
        <f t="shared" si="599"/>
        <v>0</v>
      </c>
      <c r="M903" s="13">
        <f t="shared" si="585"/>
        <v>0</v>
      </c>
      <c r="N903" s="14">
        <f t="shared" si="600"/>
        <v>0</v>
      </c>
      <c r="O903" s="13">
        <f t="shared" si="586"/>
        <v>0</v>
      </c>
      <c r="P903" s="14"/>
      <c r="Q903" s="13">
        <f t="shared" si="587"/>
        <v>0</v>
      </c>
      <c r="R903" s="14">
        <f t="shared" si="601"/>
        <v>0</v>
      </c>
      <c r="S903" s="13">
        <f t="shared" si="588"/>
        <v>0</v>
      </c>
      <c r="T903" s="14">
        <f t="shared" si="602"/>
        <v>0</v>
      </c>
      <c r="U903" s="13">
        <f t="shared" si="589"/>
        <v>0</v>
      </c>
      <c r="V903" s="14"/>
      <c r="W903" s="13">
        <f t="shared" si="590"/>
        <v>0</v>
      </c>
      <c r="X903" s="14">
        <f t="shared" si="603"/>
        <v>0</v>
      </c>
      <c r="Y903" s="13">
        <f t="shared" si="591"/>
        <v>0</v>
      </c>
      <c r="Z903" s="14">
        <f t="shared" si="604"/>
        <v>0</v>
      </c>
      <c r="AA903" s="13">
        <f t="shared" si="592"/>
        <v>1.9999999999999574E-2</v>
      </c>
      <c r="AB903" s="14"/>
      <c r="AC903" s="13">
        <f t="shared" si="593"/>
        <v>0</v>
      </c>
      <c r="AD903" s="14">
        <f t="shared" si="605"/>
        <v>0</v>
      </c>
      <c r="AE903" s="13">
        <f t="shared" si="594"/>
        <v>0</v>
      </c>
      <c r="AF903" s="14">
        <f t="shared" si="606"/>
        <v>0</v>
      </c>
      <c r="AG903" s="13">
        <f t="shared" si="595"/>
        <v>0</v>
      </c>
      <c r="AH903" s="14"/>
      <c r="AI903" s="13">
        <f t="shared" si="596"/>
        <v>0</v>
      </c>
      <c r="AJ903" s="14">
        <f t="shared" si="607"/>
        <v>0</v>
      </c>
      <c r="AK903" s="13">
        <f t="shared" si="597"/>
        <v>0</v>
      </c>
      <c r="AL903" s="14">
        <f t="shared" si="608"/>
        <v>0</v>
      </c>
      <c r="AM903" s="13">
        <f t="shared" si="598"/>
        <v>1.9999999999999574E-2</v>
      </c>
      <c r="AN903" s="14"/>
      <c r="AO903" s="13">
        <f t="shared" si="609"/>
        <v>0</v>
      </c>
      <c r="AP903" s="14">
        <f t="shared" si="610"/>
        <v>0</v>
      </c>
      <c r="AQ903" s="13">
        <f t="shared" si="611"/>
        <v>0</v>
      </c>
      <c r="AR903" s="14">
        <f t="shared" si="612"/>
        <v>0</v>
      </c>
      <c r="AS903" s="13">
        <f t="shared" si="613"/>
        <v>0</v>
      </c>
      <c r="AT903" s="14"/>
      <c r="AU903" s="13">
        <f t="shared" si="614"/>
        <v>0</v>
      </c>
      <c r="AV903" s="14">
        <f t="shared" si="615"/>
        <v>0</v>
      </c>
      <c r="AW903" s="13">
        <f t="shared" si="616"/>
        <v>0</v>
      </c>
      <c r="AX903" s="14">
        <f t="shared" si="617"/>
        <v>0</v>
      </c>
      <c r="AY903" s="13">
        <f t="shared" si="618"/>
        <v>1.9999999999999574E-2</v>
      </c>
      <c r="AZ903" s="14"/>
      <c r="BA903" s="13">
        <f t="shared" si="619"/>
        <v>0</v>
      </c>
      <c r="BB903" s="14">
        <f t="shared" si="620"/>
        <v>0</v>
      </c>
      <c r="BC903" s="13">
        <f t="shared" si="621"/>
        <v>0</v>
      </c>
      <c r="BD903" s="14">
        <f t="shared" si="622"/>
        <v>0</v>
      </c>
      <c r="BE903" s="13">
        <f t="shared" si="623"/>
        <v>1.9999999999999574E-2</v>
      </c>
    </row>
    <row r="904" spans="1:57" x14ac:dyDescent="0.25">
      <c r="A904" s="23">
        <f t="shared" si="624"/>
        <v>17.990416666666373</v>
      </c>
      <c r="B904" s="8" t="s">
        <v>22</v>
      </c>
      <c r="C904" s="11" t="s">
        <v>20</v>
      </c>
      <c r="D904" s="10"/>
      <c r="E904" s="10" t="s">
        <v>14</v>
      </c>
      <c r="F904" s="10"/>
      <c r="G904" s="10" t="s">
        <v>14</v>
      </c>
      <c r="H904" s="32"/>
      <c r="I904" s="32"/>
      <c r="J904" t="s">
        <v>11</v>
      </c>
      <c r="K904" s="13">
        <f t="shared" si="584"/>
        <v>0</v>
      </c>
      <c r="L904" s="14">
        <f t="shared" si="599"/>
        <v>0</v>
      </c>
      <c r="M904" s="13">
        <f t="shared" si="585"/>
        <v>17.990416666666373</v>
      </c>
      <c r="N904" s="14">
        <f t="shared" si="600"/>
        <v>1</v>
      </c>
      <c r="O904" s="13">
        <f t="shared" si="586"/>
        <v>0</v>
      </c>
      <c r="P904" s="14"/>
      <c r="Q904" s="13">
        <f t="shared" si="587"/>
        <v>0</v>
      </c>
      <c r="R904" s="14">
        <f t="shared" si="601"/>
        <v>0</v>
      </c>
      <c r="S904" s="13">
        <f t="shared" si="588"/>
        <v>0</v>
      </c>
      <c r="T904" s="14">
        <f t="shared" si="602"/>
        <v>0</v>
      </c>
      <c r="U904" s="13">
        <f t="shared" si="589"/>
        <v>0</v>
      </c>
      <c r="V904" s="14"/>
      <c r="W904" s="13">
        <f t="shared" si="590"/>
        <v>0</v>
      </c>
      <c r="X904" s="14">
        <f t="shared" si="603"/>
        <v>0</v>
      </c>
      <c r="Y904" s="13">
        <f t="shared" si="591"/>
        <v>0</v>
      </c>
      <c r="Z904" s="14">
        <f t="shared" si="604"/>
        <v>0</v>
      </c>
      <c r="AA904" s="13">
        <f t="shared" si="592"/>
        <v>1.9999999999999574E-2</v>
      </c>
      <c r="AB904" s="14"/>
      <c r="AC904" s="13">
        <f t="shared" si="593"/>
        <v>0</v>
      </c>
      <c r="AD904" s="14">
        <f t="shared" si="605"/>
        <v>0</v>
      </c>
      <c r="AE904" s="13">
        <f t="shared" si="594"/>
        <v>0</v>
      </c>
      <c r="AF904" s="14">
        <f t="shared" si="606"/>
        <v>0</v>
      </c>
      <c r="AG904" s="13">
        <f t="shared" si="595"/>
        <v>0</v>
      </c>
      <c r="AH904" s="14"/>
      <c r="AI904" s="13">
        <f t="shared" si="596"/>
        <v>0</v>
      </c>
      <c r="AJ904" s="14">
        <f t="shared" si="607"/>
        <v>0</v>
      </c>
      <c r="AK904" s="13">
        <f t="shared" si="597"/>
        <v>0</v>
      </c>
      <c r="AL904" s="14">
        <f t="shared" si="608"/>
        <v>0</v>
      </c>
      <c r="AM904" s="13">
        <f t="shared" si="598"/>
        <v>0</v>
      </c>
      <c r="AN904" s="14"/>
      <c r="AO904" s="13">
        <f t="shared" si="609"/>
        <v>0</v>
      </c>
      <c r="AP904" s="14">
        <f t="shared" si="610"/>
        <v>0</v>
      </c>
      <c r="AQ904" s="13">
        <f t="shared" si="611"/>
        <v>0</v>
      </c>
      <c r="AR904" s="14">
        <f t="shared" si="612"/>
        <v>0</v>
      </c>
      <c r="AS904" s="13">
        <f t="shared" si="613"/>
        <v>0</v>
      </c>
      <c r="AT904" s="14"/>
      <c r="AU904" s="13">
        <f t="shared" si="614"/>
        <v>0</v>
      </c>
      <c r="AV904" s="14">
        <f t="shared" si="615"/>
        <v>0</v>
      </c>
      <c r="AW904" s="13">
        <f t="shared" si="616"/>
        <v>0</v>
      </c>
      <c r="AX904" s="14">
        <f t="shared" si="617"/>
        <v>0</v>
      </c>
      <c r="AY904" s="13">
        <f t="shared" si="618"/>
        <v>0</v>
      </c>
      <c r="AZ904" s="14"/>
      <c r="BA904" s="13">
        <f t="shared" si="619"/>
        <v>0</v>
      </c>
      <c r="BB904" s="14">
        <f t="shared" si="620"/>
        <v>0</v>
      </c>
      <c r="BC904" s="13">
        <f t="shared" si="621"/>
        <v>0</v>
      </c>
      <c r="BD904" s="14">
        <f t="shared" si="622"/>
        <v>0</v>
      </c>
      <c r="BE904" s="13">
        <f t="shared" si="623"/>
        <v>0</v>
      </c>
    </row>
    <row r="905" spans="1:57" x14ac:dyDescent="0.25">
      <c r="A905" s="23">
        <f t="shared" si="624"/>
        <v>18.010416666666373</v>
      </c>
      <c r="B905" s="8"/>
      <c r="C905" s="10"/>
      <c r="D905" s="10"/>
      <c r="E905" s="10" t="s">
        <v>14</v>
      </c>
      <c r="F905" s="10"/>
      <c r="G905" s="10" t="s">
        <v>14</v>
      </c>
      <c r="H905" s="32"/>
      <c r="I905" s="32"/>
      <c r="J905" t="s">
        <v>11</v>
      </c>
      <c r="K905" s="13">
        <f t="shared" si="584"/>
        <v>0</v>
      </c>
      <c r="L905" s="14">
        <f t="shared" si="599"/>
        <v>0</v>
      </c>
      <c r="M905" s="13">
        <f t="shared" si="585"/>
        <v>0</v>
      </c>
      <c r="N905" s="14">
        <f t="shared" si="600"/>
        <v>0</v>
      </c>
      <c r="O905" s="13">
        <f t="shared" si="586"/>
        <v>0</v>
      </c>
      <c r="P905" s="14"/>
      <c r="Q905" s="13">
        <f t="shared" si="587"/>
        <v>0</v>
      </c>
      <c r="R905" s="14">
        <f t="shared" si="601"/>
        <v>0</v>
      </c>
      <c r="S905" s="13">
        <f t="shared" si="588"/>
        <v>0</v>
      </c>
      <c r="T905" s="14">
        <f t="shared" si="602"/>
        <v>0</v>
      </c>
      <c r="U905" s="13">
        <f t="shared" si="589"/>
        <v>0</v>
      </c>
      <c r="V905" s="14"/>
      <c r="W905" s="13">
        <f t="shared" si="590"/>
        <v>0</v>
      </c>
      <c r="X905" s="14">
        <f t="shared" si="603"/>
        <v>0</v>
      </c>
      <c r="Y905" s="13">
        <f t="shared" si="591"/>
        <v>0</v>
      </c>
      <c r="Z905" s="14">
        <f t="shared" si="604"/>
        <v>0</v>
      </c>
      <c r="AA905" s="13">
        <f t="shared" si="592"/>
        <v>1.9999999999999574E-2</v>
      </c>
      <c r="AB905" s="14"/>
      <c r="AC905" s="13">
        <f t="shared" si="593"/>
        <v>0</v>
      </c>
      <c r="AD905" s="14">
        <f t="shared" si="605"/>
        <v>0</v>
      </c>
      <c r="AE905" s="13">
        <f t="shared" si="594"/>
        <v>0</v>
      </c>
      <c r="AF905" s="14">
        <f t="shared" si="606"/>
        <v>0</v>
      </c>
      <c r="AG905" s="13">
        <f t="shared" si="595"/>
        <v>0</v>
      </c>
      <c r="AH905" s="14"/>
      <c r="AI905" s="13">
        <f t="shared" si="596"/>
        <v>0</v>
      </c>
      <c r="AJ905" s="14">
        <f t="shared" si="607"/>
        <v>0</v>
      </c>
      <c r="AK905" s="13">
        <f t="shared" si="597"/>
        <v>0</v>
      </c>
      <c r="AL905" s="14">
        <f t="shared" si="608"/>
        <v>0</v>
      </c>
      <c r="AM905" s="13">
        <f t="shared" si="598"/>
        <v>0</v>
      </c>
      <c r="AN905" s="14"/>
      <c r="AO905" s="13">
        <f t="shared" si="609"/>
        <v>0</v>
      </c>
      <c r="AP905" s="14">
        <f t="shared" si="610"/>
        <v>0</v>
      </c>
      <c r="AQ905" s="13">
        <f t="shared" si="611"/>
        <v>0</v>
      </c>
      <c r="AR905" s="14">
        <f t="shared" si="612"/>
        <v>0</v>
      </c>
      <c r="AS905" s="13">
        <f t="shared" si="613"/>
        <v>0</v>
      </c>
      <c r="AT905" s="14"/>
      <c r="AU905" s="13">
        <f t="shared" si="614"/>
        <v>0</v>
      </c>
      <c r="AV905" s="14">
        <f t="shared" si="615"/>
        <v>0</v>
      </c>
      <c r="AW905" s="13">
        <f t="shared" si="616"/>
        <v>0</v>
      </c>
      <c r="AX905" s="14">
        <f t="shared" si="617"/>
        <v>0</v>
      </c>
      <c r="AY905" s="13">
        <f t="shared" si="618"/>
        <v>0</v>
      </c>
      <c r="AZ905" s="14"/>
      <c r="BA905" s="13">
        <f t="shared" si="619"/>
        <v>0</v>
      </c>
      <c r="BB905" s="14">
        <f t="shared" si="620"/>
        <v>0</v>
      </c>
      <c r="BC905" s="13">
        <f t="shared" si="621"/>
        <v>0</v>
      </c>
      <c r="BD905" s="14">
        <f t="shared" si="622"/>
        <v>0</v>
      </c>
      <c r="BE905" s="13">
        <f t="shared" si="623"/>
        <v>0</v>
      </c>
    </row>
    <row r="906" spans="1:57" x14ac:dyDescent="0.25">
      <c r="A906" s="23">
        <f t="shared" si="624"/>
        <v>18.030416666666373</v>
      </c>
      <c r="B906" s="8"/>
      <c r="C906" s="10"/>
      <c r="D906" s="10"/>
      <c r="E906" s="10" t="s">
        <v>14</v>
      </c>
      <c r="F906" s="10"/>
      <c r="G906" s="10" t="s">
        <v>14</v>
      </c>
      <c r="H906" s="11"/>
      <c r="I906" s="11"/>
      <c r="J906" t="s">
        <v>11</v>
      </c>
      <c r="K906" s="13">
        <f t="shared" si="584"/>
        <v>0</v>
      </c>
      <c r="L906" s="14">
        <f t="shared" si="599"/>
        <v>0</v>
      </c>
      <c r="M906" s="13">
        <f t="shared" si="585"/>
        <v>0</v>
      </c>
      <c r="N906" s="14">
        <f t="shared" si="600"/>
        <v>0</v>
      </c>
      <c r="O906" s="13">
        <f t="shared" si="586"/>
        <v>0</v>
      </c>
      <c r="P906" s="14"/>
      <c r="Q906" s="13">
        <f t="shared" si="587"/>
        <v>0</v>
      </c>
      <c r="R906" s="14">
        <f t="shared" si="601"/>
        <v>0</v>
      </c>
      <c r="S906" s="13">
        <f t="shared" si="588"/>
        <v>0</v>
      </c>
      <c r="T906" s="14">
        <f t="shared" si="602"/>
        <v>0</v>
      </c>
      <c r="U906" s="13">
        <f t="shared" si="589"/>
        <v>0</v>
      </c>
      <c r="V906" s="14"/>
      <c r="W906" s="13">
        <f t="shared" si="590"/>
        <v>0</v>
      </c>
      <c r="X906" s="14">
        <f t="shared" si="603"/>
        <v>0</v>
      </c>
      <c r="Y906" s="13">
        <f t="shared" si="591"/>
        <v>0</v>
      </c>
      <c r="Z906" s="14">
        <f t="shared" si="604"/>
        <v>0</v>
      </c>
      <c r="AA906" s="13">
        <f t="shared" si="592"/>
        <v>1.9999999999999574E-2</v>
      </c>
      <c r="AB906" s="14"/>
      <c r="AC906" s="13">
        <f t="shared" si="593"/>
        <v>0</v>
      </c>
      <c r="AD906" s="14">
        <f t="shared" si="605"/>
        <v>0</v>
      </c>
      <c r="AE906" s="13">
        <f t="shared" si="594"/>
        <v>0</v>
      </c>
      <c r="AF906" s="14">
        <f t="shared" si="606"/>
        <v>0</v>
      </c>
      <c r="AG906" s="13">
        <f t="shared" si="595"/>
        <v>0</v>
      </c>
      <c r="AH906" s="14"/>
      <c r="AI906" s="13">
        <f t="shared" si="596"/>
        <v>0</v>
      </c>
      <c r="AJ906" s="14">
        <f t="shared" si="607"/>
        <v>0</v>
      </c>
      <c r="AK906" s="13">
        <f t="shared" si="597"/>
        <v>0</v>
      </c>
      <c r="AL906" s="14">
        <f t="shared" si="608"/>
        <v>0</v>
      </c>
      <c r="AM906" s="13">
        <f t="shared" si="598"/>
        <v>0</v>
      </c>
      <c r="AN906" s="14"/>
      <c r="AO906" s="13">
        <f t="shared" si="609"/>
        <v>0</v>
      </c>
      <c r="AP906" s="14">
        <f t="shared" si="610"/>
        <v>0</v>
      </c>
      <c r="AQ906" s="13">
        <f t="shared" si="611"/>
        <v>0</v>
      </c>
      <c r="AR906" s="14">
        <f t="shared" si="612"/>
        <v>0</v>
      </c>
      <c r="AS906" s="13">
        <f t="shared" si="613"/>
        <v>0</v>
      </c>
      <c r="AT906" s="14"/>
      <c r="AU906" s="13">
        <f t="shared" si="614"/>
        <v>0</v>
      </c>
      <c r="AV906" s="14">
        <f t="shared" si="615"/>
        <v>0</v>
      </c>
      <c r="AW906" s="13">
        <f t="shared" si="616"/>
        <v>0</v>
      </c>
      <c r="AX906" s="14">
        <f t="shared" si="617"/>
        <v>0</v>
      </c>
      <c r="AY906" s="13">
        <f t="shared" si="618"/>
        <v>0</v>
      </c>
      <c r="AZ906" s="14"/>
      <c r="BA906" s="13">
        <f t="shared" si="619"/>
        <v>0</v>
      </c>
      <c r="BB906" s="14">
        <f t="shared" si="620"/>
        <v>0</v>
      </c>
      <c r="BC906" s="13">
        <f t="shared" si="621"/>
        <v>0</v>
      </c>
      <c r="BD906" s="14">
        <f t="shared" si="622"/>
        <v>0</v>
      </c>
      <c r="BE906" s="13">
        <f t="shared" si="623"/>
        <v>0</v>
      </c>
    </row>
    <row r="907" spans="1:57" x14ac:dyDescent="0.25">
      <c r="A907" s="23">
        <f t="shared" si="624"/>
        <v>18.050416666666372</v>
      </c>
      <c r="B907" s="8"/>
      <c r="C907" s="10"/>
      <c r="D907" s="10"/>
      <c r="E907" s="10" t="s">
        <v>14</v>
      </c>
      <c r="F907" s="10"/>
      <c r="G907" s="10" t="s">
        <v>14</v>
      </c>
      <c r="H907" s="32"/>
      <c r="I907" s="32"/>
      <c r="J907" t="s">
        <v>11</v>
      </c>
      <c r="K907" s="13">
        <f t="shared" si="584"/>
        <v>0</v>
      </c>
      <c r="L907" s="14">
        <f t="shared" si="599"/>
        <v>0</v>
      </c>
      <c r="M907" s="13">
        <f t="shared" si="585"/>
        <v>0</v>
      </c>
      <c r="N907" s="14">
        <f t="shared" si="600"/>
        <v>0</v>
      </c>
      <c r="O907" s="13">
        <f t="shared" si="586"/>
        <v>0</v>
      </c>
      <c r="P907" s="14"/>
      <c r="Q907" s="13">
        <f t="shared" si="587"/>
        <v>0</v>
      </c>
      <c r="R907" s="14">
        <f t="shared" si="601"/>
        <v>0</v>
      </c>
      <c r="S907" s="13">
        <f t="shared" si="588"/>
        <v>0</v>
      </c>
      <c r="T907" s="14">
        <f t="shared" si="602"/>
        <v>0</v>
      </c>
      <c r="U907" s="13">
        <f t="shared" si="589"/>
        <v>0</v>
      </c>
      <c r="V907" s="14"/>
      <c r="W907" s="13">
        <f t="shared" si="590"/>
        <v>0</v>
      </c>
      <c r="X907" s="14">
        <f t="shared" si="603"/>
        <v>0</v>
      </c>
      <c r="Y907" s="13">
        <f t="shared" si="591"/>
        <v>0</v>
      </c>
      <c r="Z907" s="14">
        <f t="shared" si="604"/>
        <v>0</v>
      </c>
      <c r="AA907" s="13">
        <f t="shared" si="592"/>
        <v>1.9999999999999574E-2</v>
      </c>
      <c r="AB907" s="14"/>
      <c r="AC907" s="13">
        <f t="shared" si="593"/>
        <v>0</v>
      </c>
      <c r="AD907" s="14">
        <f t="shared" si="605"/>
        <v>0</v>
      </c>
      <c r="AE907" s="13">
        <f t="shared" si="594"/>
        <v>0</v>
      </c>
      <c r="AF907" s="14">
        <f t="shared" si="606"/>
        <v>0</v>
      </c>
      <c r="AG907" s="13">
        <f t="shared" si="595"/>
        <v>0</v>
      </c>
      <c r="AH907" s="14"/>
      <c r="AI907" s="13">
        <f t="shared" si="596"/>
        <v>0</v>
      </c>
      <c r="AJ907" s="14">
        <f t="shared" si="607"/>
        <v>0</v>
      </c>
      <c r="AK907" s="13">
        <f t="shared" si="597"/>
        <v>0</v>
      </c>
      <c r="AL907" s="14">
        <f t="shared" si="608"/>
        <v>0</v>
      </c>
      <c r="AM907" s="13">
        <f t="shared" si="598"/>
        <v>0</v>
      </c>
      <c r="AN907" s="14"/>
      <c r="AO907" s="13">
        <f t="shared" si="609"/>
        <v>0</v>
      </c>
      <c r="AP907" s="14">
        <f t="shared" si="610"/>
        <v>0</v>
      </c>
      <c r="AQ907" s="13">
        <f t="shared" si="611"/>
        <v>0</v>
      </c>
      <c r="AR907" s="14">
        <f t="shared" si="612"/>
        <v>0</v>
      </c>
      <c r="AS907" s="13">
        <f t="shared" si="613"/>
        <v>0</v>
      </c>
      <c r="AT907" s="14"/>
      <c r="AU907" s="13">
        <f t="shared" si="614"/>
        <v>0</v>
      </c>
      <c r="AV907" s="14">
        <f t="shared" si="615"/>
        <v>0</v>
      </c>
      <c r="AW907" s="13">
        <f t="shared" si="616"/>
        <v>0</v>
      </c>
      <c r="AX907" s="14">
        <f t="shared" si="617"/>
        <v>0</v>
      </c>
      <c r="AY907" s="13">
        <f t="shared" si="618"/>
        <v>0</v>
      </c>
      <c r="AZ907" s="14"/>
      <c r="BA907" s="13">
        <f t="shared" si="619"/>
        <v>0</v>
      </c>
      <c r="BB907" s="14">
        <f t="shared" si="620"/>
        <v>0</v>
      </c>
      <c r="BC907" s="13">
        <f t="shared" si="621"/>
        <v>0</v>
      </c>
      <c r="BD907" s="14">
        <f t="shared" si="622"/>
        <v>0</v>
      </c>
      <c r="BE907" s="13">
        <f t="shared" si="623"/>
        <v>0</v>
      </c>
    </row>
    <row r="908" spans="1:57" x14ac:dyDescent="0.25">
      <c r="A908" s="23">
        <f t="shared" si="624"/>
        <v>18.070416666666372</v>
      </c>
      <c r="B908" s="8" t="s">
        <v>77</v>
      </c>
      <c r="C908" s="10"/>
      <c r="D908" s="10"/>
      <c r="E908" s="10" t="s">
        <v>14</v>
      </c>
      <c r="F908" s="10"/>
      <c r="G908" t="s">
        <v>11</v>
      </c>
      <c r="H908" s="32"/>
      <c r="I908" s="32"/>
      <c r="J908" s="11" t="s">
        <v>20</v>
      </c>
      <c r="K908" s="13">
        <f t="shared" si="584"/>
        <v>0</v>
      </c>
      <c r="L908" s="14">
        <f t="shared" si="599"/>
        <v>0</v>
      </c>
      <c r="M908" s="13">
        <f t="shared" si="585"/>
        <v>0</v>
      </c>
      <c r="N908" s="14">
        <f t="shared" si="600"/>
        <v>0</v>
      </c>
      <c r="O908" s="13">
        <f t="shared" si="586"/>
        <v>0</v>
      </c>
      <c r="P908" s="14"/>
      <c r="Q908" s="13">
        <f t="shared" si="587"/>
        <v>0</v>
      </c>
      <c r="R908" s="14">
        <f t="shared" si="601"/>
        <v>0</v>
      </c>
      <c r="S908" s="13">
        <f t="shared" si="588"/>
        <v>0</v>
      </c>
      <c r="T908" s="14">
        <f t="shared" si="602"/>
        <v>0</v>
      </c>
      <c r="U908" s="13">
        <f t="shared" si="589"/>
        <v>0</v>
      </c>
      <c r="V908" s="14"/>
      <c r="W908" s="13">
        <f t="shared" si="590"/>
        <v>0</v>
      </c>
      <c r="X908" s="14">
        <f t="shared" si="603"/>
        <v>0</v>
      </c>
      <c r="Y908" s="13">
        <f t="shared" si="591"/>
        <v>0</v>
      </c>
      <c r="Z908" s="14">
        <f t="shared" si="604"/>
        <v>0</v>
      </c>
      <c r="AA908" s="13">
        <f t="shared" si="592"/>
        <v>1.9999999999999574E-2</v>
      </c>
      <c r="AB908" s="14"/>
      <c r="AC908" s="13">
        <f t="shared" si="593"/>
        <v>0</v>
      </c>
      <c r="AD908" s="14">
        <f t="shared" si="605"/>
        <v>0</v>
      </c>
      <c r="AE908" s="13">
        <f t="shared" si="594"/>
        <v>0</v>
      </c>
      <c r="AF908" s="14">
        <f t="shared" si="606"/>
        <v>0</v>
      </c>
      <c r="AG908" s="13">
        <f t="shared" si="595"/>
        <v>0</v>
      </c>
      <c r="AH908" s="14"/>
      <c r="AI908" s="13">
        <f t="shared" si="596"/>
        <v>0</v>
      </c>
      <c r="AJ908" s="14">
        <f t="shared" si="607"/>
        <v>0</v>
      </c>
      <c r="AK908" s="13">
        <f t="shared" si="597"/>
        <v>0</v>
      </c>
      <c r="AL908" s="14">
        <f t="shared" si="608"/>
        <v>0</v>
      </c>
      <c r="AM908" s="13">
        <f t="shared" si="598"/>
        <v>0</v>
      </c>
      <c r="AN908" s="14"/>
      <c r="AO908" s="13">
        <f t="shared" si="609"/>
        <v>0</v>
      </c>
      <c r="AP908" s="14">
        <f t="shared" si="610"/>
        <v>0</v>
      </c>
      <c r="AQ908" s="13">
        <f t="shared" si="611"/>
        <v>0</v>
      </c>
      <c r="AR908" s="14">
        <f t="shared" si="612"/>
        <v>0</v>
      </c>
      <c r="AS908" s="13">
        <f t="shared" si="613"/>
        <v>0</v>
      </c>
      <c r="AT908" s="14"/>
      <c r="AU908" s="13">
        <f t="shared" si="614"/>
        <v>0</v>
      </c>
      <c r="AV908" s="14">
        <f t="shared" si="615"/>
        <v>0</v>
      </c>
      <c r="AW908" s="13">
        <f t="shared" si="616"/>
        <v>0</v>
      </c>
      <c r="AX908" s="14">
        <f t="shared" si="617"/>
        <v>0</v>
      </c>
      <c r="AY908" s="13">
        <f t="shared" si="618"/>
        <v>0</v>
      </c>
      <c r="AZ908" s="14"/>
      <c r="BA908" s="13">
        <f t="shared" si="619"/>
        <v>0</v>
      </c>
      <c r="BB908" s="14">
        <f t="shared" si="620"/>
        <v>0</v>
      </c>
      <c r="BC908" s="13">
        <f t="shared" si="621"/>
        <v>18.070416666666372</v>
      </c>
      <c r="BD908" s="14">
        <f t="shared" si="622"/>
        <v>1</v>
      </c>
      <c r="BE908" s="13">
        <f t="shared" si="623"/>
        <v>0</v>
      </c>
    </row>
    <row r="909" spans="1:57" x14ac:dyDescent="0.25">
      <c r="A909" s="23">
        <f t="shared" si="624"/>
        <v>18.090416666666371</v>
      </c>
      <c r="B909" s="8"/>
      <c r="C909" s="10"/>
      <c r="D909" s="10"/>
      <c r="E909" s="10" t="s">
        <v>14</v>
      </c>
      <c r="F909" s="10"/>
      <c r="G909" t="s">
        <v>11</v>
      </c>
      <c r="H909" s="32"/>
      <c r="I909" s="32"/>
      <c r="K909" s="13">
        <f t="shared" si="584"/>
        <v>0</v>
      </c>
      <c r="L909" s="14">
        <f t="shared" si="599"/>
        <v>0</v>
      </c>
      <c r="M909" s="13">
        <f t="shared" si="585"/>
        <v>0</v>
      </c>
      <c r="N909" s="14">
        <f t="shared" si="600"/>
        <v>0</v>
      </c>
      <c r="O909" s="13">
        <f t="shared" si="586"/>
        <v>0</v>
      </c>
      <c r="P909" s="14"/>
      <c r="Q909" s="13">
        <f t="shared" si="587"/>
        <v>0</v>
      </c>
      <c r="R909" s="14">
        <f t="shared" si="601"/>
        <v>0</v>
      </c>
      <c r="S909" s="13">
        <f t="shared" si="588"/>
        <v>0</v>
      </c>
      <c r="T909" s="14">
        <f t="shared" si="602"/>
        <v>0</v>
      </c>
      <c r="U909" s="13">
        <f t="shared" si="589"/>
        <v>0</v>
      </c>
      <c r="V909" s="14"/>
      <c r="W909" s="13">
        <f t="shared" si="590"/>
        <v>0</v>
      </c>
      <c r="X909" s="14">
        <f t="shared" si="603"/>
        <v>0</v>
      </c>
      <c r="Y909" s="13">
        <f t="shared" si="591"/>
        <v>0</v>
      </c>
      <c r="Z909" s="14">
        <f t="shared" si="604"/>
        <v>0</v>
      </c>
      <c r="AA909" s="13">
        <f t="shared" si="592"/>
        <v>1.9999999999999574E-2</v>
      </c>
      <c r="AB909" s="14"/>
      <c r="AC909" s="13">
        <f t="shared" si="593"/>
        <v>0</v>
      </c>
      <c r="AD909" s="14">
        <f t="shared" si="605"/>
        <v>0</v>
      </c>
      <c r="AE909" s="13">
        <f t="shared" si="594"/>
        <v>0</v>
      </c>
      <c r="AF909" s="14">
        <f t="shared" si="606"/>
        <v>0</v>
      </c>
      <c r="AG909" s="13">
        <f t="shared" si="595"/>
        <v>0</v>
      </c>
      <c r="AH909" s="14"/>
      <c r="AI909" s="13">
        <f t="shared" si="596"/>
        <v>0</v>
      </c>
      <c r="AJ909" s="14">
        <f t="shared" si="607"/>
        <v>0</v>
      </c>
      <c r="AK909" s="13">
        <f t="shared" si="597"/>
        <v>0</v>
      </c>
      <c r="AL909" s="14">
        <f t="shared" si="608"/>
        <v>0</v>
      </c>
      <c r="AM909" s="13">
        <f t="shared" si="598"/>
        <v>0</v>
      </c>
      <c r="AN909" s="14"/>
      <c r="AO909" s="13">
        <f t="shared" si="609"/>
        <v>0</v>
      </c>
      <c r="AP909" s="14">
        <f t="shared" si="610"/>
        <v>0</v>
      </c>
      <c r="AQ909" s="13">
        <f t="shared" si="611"/>
        <v>0</v>
      </c>
      <c r="AR909" s="14">
        <f t="shared" si="612"/>
        <v>0</v>
      </c>
      <c r="AS909" s="13">
        <f t="shared" si="613"/>
        <v>0</v>
      </c>
      <c r="AT909" s="14"/>
      <c r="AU909" s="13">
        <f t="shared" si="614"/>
        <v>0</v>
      </c>
      <c r="AV909" s="14">
        <f t="shared" si="615"/>
        <v>0</v>
      </c>
      <c r="AW909" s="13">
        <f t="shared" si="616"/>
        <v>0</v>
      </c>
      <c r="AX909" s="14">
        <f t="shared" si="617"/>
        <v>0</v>
      </c>
      <c r="AY909" s="13">
        <f t="shared" si="618"/>
        <v>0</v>
      </c>
      <c r="AZ909" s="14"/>
      <c r="BA909" s="13">
        <f t="shared" si="619"/>
        <v>0</v>
      </c>
      <c r="BB909" s="14">
        <f t="shared" si="620"/>
        <v>0</v>
      </c>
      <c r="BC909" s="13">
        <f t="shared" si="621"/>
        <v>0</v>
      </c>
      <c r="BD909" s="14">
        <f t="shared" si="622"/>
        <v>0</v>
      </c>
      <c r="BE909" s="13">
        <f t="shared" si="623"/>
        <v>0</v>
      </c>
    </row>
    <row r="910" spans="1:57" x14ac:dyDescent="0.25">
      <c r="A910" s="23">
        <f t="shared" si="624"/>
        <v>18.110416666666371</v>
      </c>
      <c r="B910" s="8"/>
      <c r="C910" s="10"/>
      <c r="D910" s="10"/>
      <c r="E910" s="10" t="s">
        <v>14</v>
      </c>
      <c r="F910" s="10"/>
      <c r="G910" t="s">
        <v>11</v>
      </c>
      <c r="K910" s="13">
        <f t="shared" si="584"/>
        <v>0</v>
      </c>
      <c r="L910" s="14">
        <f t="shared" si="599"/>
        <v>0</v>
      </c>
      <c r="M910" s="13">
        <f t="shared" si="585"/>
        <v>0</v>
      </c>
      <c r="N910" s="14">
        <f t="shared" si="600"/>
        <v>0</v>
      </c>
      <c r="O910" s="13">
        <f t="shared" si="586"/>
        <v>0</v>
      </c>
      <c r="P910" s="14"/>
      <c r="Q910" s="13">
        <f t="shared" si="587"/>
        <v>0</v>
      </c>
      <c r="R910" s="14">
        <f t="shared" si="601"/>
        <v>0</v>
      </c>
      <c r="S910" s="13">
        <f t="shared" si="588"/>
        <v>0</v>
      </c>
      <c r="T910" s="14">
        <f t="shared" si="602"/>
        <v>0</v>
      </c>
      <c r="U910" s="13">
        <f t="shared" si="589"/>
        <v>0</v>
      </c>
      <c r="V910" s="14"/>
      <c r="W910" s="13">
        <f t="shared" si="590"/>
        <v>0</v>
      </c>
      <c r="X910" s="14">
        <f t="shared" si="603"/>
        <v>0</v>
      </c>
      <c r="Y910" s="13">
        <f t="shared" si="591"/>
        <v>0</v>
      </c>
      <c r="Z910" s="14">
        <f t="shared" si="604"/>
        <v>0</v>
      </c>
      <c r="AA910" s="13">
        <f t="shared" si="592"/>
        <v>1.9999999999999574E-2</v>
      </c>
      <c r="AB910" s="14"/>
      <c r="AC910" s="13">
        <f t="shared" si="593"/>
        <v>0</v>
      </c>
      <c r="AD910" s="14">
        <f t="shared" si="605"/>
        <v>0</v>
      </c>
      <c r="AE910" s="13">
        <f t="shared" si="594"/>
        <v>0</v>
      </c>
      <c r="AF910" s="14">
        <f t="shared" si="606"/>
        <v>0</v>
      </c>
      <c r="AG910" s="13">
        <f t="shared" si="595"/>
        <v>0</v>
      </c>
      <c r="AH910" s="14"/>
      <c r="AI910" s="13">
        <f t="shared" si="596"/>
        <v>0</v>
      </c>
      <c r="AJ910" s="14">
        <f t="shared" si="607"/>
        <v>0</v>
      </c>
      <c r="AK910" s="13">
        <f t="shared" si="597"/>
        <v>0</v>
      </c>
      <c r="AL910" s="14">
        <f t="shared" si="608"/>
        <v>0</v>
      </c>
      <c r="AM910" s="13">
        <f t="shared" si="598"/>
        <v>0</v>
      </c>
      <c r="AN910" s="14"/>
      <c r="AO910" s="13">
        <f t="shared" si="609"/>
        <v>0</v>
      </c>
      <c r="AP910" s="14">
        <f t="shared" si="610"/>
        <v>0</v>
      </c>
      <c r="AQ910" s="13">
        <f t="shared" si="611"/>
        <v>0</v>
      </c>
      <c r="AR910" s="14">
        <f t="shared" si="612"/>
        <v>0</v>
      </c>
      <c r="AS910" s="13">
        <f t="shared" si="613"/>
        <v>0</v>
      </c>
      <c r="AT910" s="14"/>
      <c r="AU910" s="13">
        <f t="shared" si="614"/>
        <v>0</v>
      </c>
      <c r="AV910" s="14">
        <f t="shared" si="615"/>
        <v>0</v>
      </c>
      <c r="AW910" s="13">
        <f t="shared" si="616"/>
        <v>0</v>
      </c>
      <c r="AX910" s="14">
        <f t="shared" si="617"/>
        <v>0</v>
      </c>
      <c r="AY910" s="13">
        <f t="shared" si="618"/>
        <v>0</v>
      </c>
      <c r="AZ910" s="14"/>
      <c r="BA910" s="13">
        <f t="shared" si="619"/>
        <v>0</v>
      </c>
      <c r="BB910" s="14">
        <f t="shared" si="620"/>
        <v>0</v>
      </c>
      <c r="BC910" s="13">
        <f t="shared" si="621"/>
        <v>0</v>
      </c>
      <c r="BD910" s="14">
        <f t="shared" si="622"/>
        <v>0</v>
      </c>
      <c r="BE910" s="13">
        <f t="shared" si="623"/>
        <v>0</v>
      </c>
    </row>
    <row r="911" spans="1:57" x14ac:dyDescent="0.25">
      <c r="A911" s="23">
        <f t="shared" si="624"/>
        <v>18.13041666666637</v>
      </c>
      <c r="B911" s="8"/>
      <c r="C911" s="10"/>
      <c r="D911" s="10"/>
      <c r="E911" s="10" t="s">
        <v>14</v>
      </c>
      <c r="F911" s="10"/>
      <c r="G911" t="s">
        <v>11</v>
      </c>
      <c r="H911" s="10"/>
      <c r="I911" s="32"/>
      <c r="K911" s="13">
        <f t="shared" si="584"/>
        <v>0</v>
      </c>
      <c r="L911" s="14">
        <f t="shared" si="599"/>
        <v>0</v>
      </c>
      <c r="M911" s="13">
        <f t="shared" si="585"/>
        <v>0</v>
      </c>
      <c r="N911" s="14">
        <f t="shared" si="600"/>
        <v>0</v>
      </c>
      <c r="O911" s="13">
        <f t="shared" si="586"/>
        <v>0</v>
      </c>
      <c r="P911" s="14"/>
      <c r="Q911" s="13">
        <f t="shared" si="587"/>
        <v>0</v>
      </c>
      <c r="R911" s="14">
        <f t="shared" si="601"/>
        <v>0</v>
      </c>
      <c r="S911" s="13">
        <f t="shared" si="588"/>
        <v>0</v>
      </c>
      <c r="T911" s="14">
        <f t="shared" si="602"/>
        <v>0</v>
      </c>
      <c r="U911" s="13">
        <f t="shared" si="589"/>
        <v>0</v>
      </c>
      <c r="V911" s="14"/>
      <c r="W911" s="13">
        <f t="shared" si="590"/>
        <v>0</v>
      </c>
      <c r="X911" s="14">
        <f t="shared" si="603"/>
        <v>0</v>
      </c>
      <c r="Y911" s="13">
        <f t="shared" si="591"/>
        <v>0</v>
      </c>
      <c r="Z911" s="14">
        <f t="shared" si="604"/>
        <v>0</v>
      </c>
      <c r="AA911" s="13">
        <f t="shared" si="592"/>
        <v>1.9999999999999574E-2</v>
      </c>
      <c r="AB911" s="14"/>
      <c r="AC911" s="13">
        <f t="shared" si="593"/>
        <v>0</v>
      </c>
      <c r="AD911" s="14">
        <f t="shared" si="605"/>
        <v>0</v>
      </c>
      <c r="AE911" s="13">
        <f t="shared" si="594"/>
        <v>0</v>
      </c>
      <c r="AF911" s="14">
        <f t="shared" si="606"/>
        <v>0</v>
      </c>
      <c r="AG911" s="13">
        <f t="shared" si="595"/>
        <v>0</v>
      </c>
      <c r="AH911" s="14"/>
      <c r="AI911" s="13">
        <f t="shared" si="596"/>
        <v>0</v>
      </c>
      <c r="AJ911" s="14">
        <f t="shared" si="607"/>
        <v>0</v>
      </c>
      <c r="AK911" s="13">
        <f t="shared" si="597"/>
        <v>0</v>
      </c>
      <c r="AL911" s="14">
        <f t="shared" si="608"/>
        <v>0</v>
      </c>
      <c r="AM911" s="13">
        <f t="shared" si="598"/>
        <v>0</v>
      </c>
      <c r="AN911" s="14"/>
      <c r="AO911" s="13">
        <f t="shared" si="609"/>
        <v>0</v>
      </c>
      <c r="AP911" s="14">
        <f t="shared" si="610"/>
        <v>0</v>
      </c>
      <c r="AQ911" s="13">
        <f t="shared" si="611"/>
        <v>0</v>
      </c>
      <c r="AR911" s="14">
        <f t="shared" si="612"/>
        <v>0</v>
      </c>
      <c r="AS911" s="13">
        <f t="shared" si="613"/>
        <v>0</v>
      </c>
      <c r="AT911" s="14"/>
      <c r="AU911" s="13">
        <f t="shared" si="614"/>
        <v>0</v>
      </c>
      <c r="AV911" s="14">
        <f t="shared" si="615"/>
        <v>0</v>
      </c>
      <c r="AW911" s="13">
        <f t="shared" si="616"/>
        <v>0</v>
      </c>
      <c r="AX911" s="14">
        <f t="shared" si="617"/>
        <v>0</v>
      </c>
      <c r="AY911" s="13">
        <f t="shared" si="618"/>
        <v>0</v>
      </c>
      <c r="AZ911" s="14"/>
      <c r="BA911" s="13">
        <f t="shared" si="619"/>
        <v>0</v>
      </c>
      <c r="BB911" s="14">
        <f t="shared" si="620"/>
        <v>0</v>
      </c>
      <c r="BC911" s="13">
        <f t="shared" si="621"/>
        <v>0</v>
      </c>
      <c r="BD911" s="14">
        <f t="shared" si="622"/>
        <v>0</v>
      </c>
      <c r="BE911" s="13">
        <f t="shared" si="623"/>
        <v>0</v>
      </c>
    </row>
    <row r="912" spans="1:57" x14ac:dyDescent="0.25">
      <c r="A912" s="23">
        <f t="shared" si="624"/>
        <v>18.15041666666637</v>
      </c>
      <c r="B912" s="8" t="s">
        <v>15</v>
      </c>
      <c r="C912" s="10"/>
      <c r="D912" s="10"/>
      <c r="E912" t="s">
        <v>11</v>
      </c>
      <c r="F912" s="10"/>
      <c r="G912" s="11" t="s">
        <v>20</v>
      </c>
      <c r="H912" s="10"/>
      <c r="I912" s="32"/>
      <c r="K912" s="13">
        <f t="shared" si="584"/>
        <v>0</v>
      </c>
      <c r="L912" s="14">
        <f t="shared" si="599"/>
        <v>0</v>
      </c>
      <c r="M912" s="13">
        <f t="shared" si="585"/>
        <v>0</v>
      </c>
      <c r="N912" s="14">
        <f t="shared" si="600"/>
        <v>0</v>
      </c>
      <c r="O912" s="13">
        <f t="shared" si="586"/>
        <v>0</v>
      </c>
      <c r="P912" s="14"/>
      <c r="Q912" s="13">
        <f t="shared" si="587"/>
        <v>0</v>
      </c>
      <c r="R912" s="14">
        <f t="shared" si="601"/>
        <v>0</v>
      </c>
      <c r="S912" s="13">
        <f t="shared" si="588"/>
        <v>0</v>
      </c>
      <c r="T912" s="14">
        <f t="shared" si="602"/>
        <v>0</v>
      </c>
      <c r="U912" s="13">
        <f t="shared" si="589"/>
        <v>0</v>
      </c>
      <c r="V912" s="14"/>
      <c r="W912" s="13">
        <f t="shared" si="590"/>
        <v>0</v>
      </c>
      <c r="X912" s="14">
        <f t="shared" si="603"/>
        <v>0</v>
      </c>
      <c r="Y912" s="13">
        <f t="shared" si="591"/>
        <v>0</v>
      </c>
      <c r="Z912" s="14">
        <f t="shared" si="604"/>
        <v>0</v>
      </c>
      <c r="AA912" s="13">
        <f t="shared" si="592"/>
        <v>0</v>
      </c>
      <c r="AB912" s="14"/>
      <c r="AC912" s="13">
        <f t="shared" si="593"/>
        <v>0</v>
      </c>
      <c r="AD912" s="14">
        <f t="shared" si="605"/>
        <v>0</v>
      </c>
      <c r="AE912" s="13">
        <f t="shared" si="594"/>
        <v>0</v>
      </c>
      <c r="AF912" s="14">
        <f t="shared" si="606"/>
        <v>0</v>
      </c>
      <c r="AG912" s="13">
        <f t="shared" si="595"/>
        <v>0</v>
      </c>
      <c r="AH912" s="14"/>
      <c r="AI912" s="13">
        <f t="shared" si="596"/>
        <v>0</v>
      </c>
      <c r="AJ912" s="14">
        <f t="shared" si="607"/>
        <v>0</v>
      </c>
      <c r="AK912" s="13">
        <f t="shared" si="597"/>
        <v>18.15041666666637</v>
      </c>
      <c r="AL912" s="14">
        <f t="shared" si="608"/>
        <v>1</v>
      </c>
      <c r="AM912" s="13">
        <f t="shared" si="598"/>
        <v>0</v>
      </c>
      <c r="AN912" s="14"/>
      <c r="AO912" s="13">
        <f t="shared" si="609"/>
        <v>0</v>
      </c>
      <c r="AP912" s="14">
        <f t="shared" si="610"/>
        <v>0</v>
      </c>
      <c r="AQ912" s="13">
        <f t="shared" si="611"/>
        <v>0</v>
      </c>
      <c r="AR912" s="14">
        <f t="shared" si="612"/>
        <v>0</v>
      </c>
      <c r="AS912" s="13">
        <f t="shared" si="613"/>
        <v>0</v>
      </c>
      <c r="AT912" s="14"/>
      <c r="AU912" s="13">
        <f t="shared" si="614"/>
        <v>0</v>
      </c>
      <c r="AV912" s="14">
        <f t="shared" si="615"/>
        <v>0</v>
      </c>
      <c r="AW912" s="13">
        <f t="shared" si="616"/>
        <v>0</v>
      </c>
      <c r="AX912" s="14">
        <f t="shared" si="617"/>
        <v>0</v>
      </c>
      <c r="AY912" s="13">
        <f t="shared" si="618"/>
        <v>0</v>
      </c>
      <c r="AZ912" s="14"/>
      <c r="BA912" s="13">
        <f t="shared" si="619"/>
        <v>0</v>
      </c>
      <c r="BB912" s="14">
        <f t="shared" si="620"/>
        <v>0</v>
      </c>
      <c r="BC912" s="13">
        <f t="shared" si="621"/>
        <v>0</v>
      </c>
      <c r="BD912" s="14">
        <f t="shared" si="622"/>
        <v>0</v>
      </c>
      <c r="BE912" s="13">
        <f t="shared" si="623"/>
        <v>0</v>
      </c>
    </row>
    <row r="913" spans="1:57" x14ac:dyDescent="0.25">
      <c r="A913" s="23">
        <f t="shared" si="624"/>
        <v>18.17041666666637</v>
      </c>
      <c r="B913" s="8"/>
      <c r="C913" s="10"/>
      <c r="E913" t="s">
        <v>11</v>
      </c>
      <c r="F913" s="10"/>
      <c r="H913" s="10"/>
      <c r="I913" s="11"/>
      <c r="J913" s="11"/>
      <c r="K913" s="13">
        <f t="shared" si="584"/>
        <v>0</v>
      </c>
      <c r="L913" s="14">
        <f t="shared" si="599"/>
        <v>0</v>
      </c>
      <c r="M913" s="13">
        <f t="shared" si="585"/>
        <v>0</v>
      </c>
      <c r="N913" s="14">
        <f t="shared" si="600"/>
        <v>0</v>
      </c>
      <c r="O913" s="13">
        <f t="shared" si="586"/>
        <v>0</v>
      </c>
      <c r="P913" s="14"/>
      <c r="Q913" s="13">
        <f t="shared" si="587"/>
        <v>0</v>
      </c>
      <c r="R913" s="14">
        <f t="shared" si="601"/>
        <v>0</v>
      </c>
      <c r="S913" s="13">
        <f t="shared" si="588"/>
        <v>0</v>
      </c>
      <c r="T913" s="14">
        <f t="shared" si="602"/>
        <v>0</v>
      </c>
      <c r="U913" s="13">
        <f t="shared" si="589"/>
        <v>0</v>
      </c>
      <c r="V913" s="14"/>
      <c r="W913" s="13">
        <f t="shared" si="590"/>
        <v>0</v>
      </c>
      <c r="X913" s="14">
        <f t="shared" si="603"/>
        <v>0</v>
      </c>
      <c r="Y913" s="13">
        <f t="shared" si="591"/>
        <v>0</v>
      </c>
      <c r="Z913" s="14">
        <f t="shared" si="604"/>
        <v>0</v>
      </c>
      <c r="AA913" s="13">
        <f t="shared" si="592"/>
        <v>0</v>
      </c>
      <c r="AB913" s="14"/>
      <c r="AC913" s="13">
        <f t="shared" si="593"/>
        <v>0</v>
      </c>
      <c r="AD913" s="14">
        <f t="shared" si="605"/>
        <v>0</v>
      </c>
      <c r="AE913" s="13">
        <f t="shared" si="594"/>
        <v>0</v>
      </c>
      <c r="AF913" s="14">
        <f t="shared" si="606"/>
        <v>0</v>
      </c>
      <c r="AG913" s="13">
        <f t="shared" si="595"/>
        <v>0</v>
      </c>
      <c r="AH913" s="14"/>
      <c r="AI913" s="13">
        <f t="shared" si="596"/>
        <v>0</v>
      </c>
      <c r="AJ913" s="14">
        <f t="shared" si="607"/>
        <v>0</v>
      </c>
      <c r="AK913" s="13">
        <f t="shared" si="597"/>
        <v>0</v>
      </c>
      <c r="AL913" s="14">
        <f t="shared" si="608"/>
        <v>0</v>
      </c>
      <c r="AM913" s="13">
        <f t="shared" si="598"/>
        <v>0</v>
      </c>
      <c r="AN913" s="14"/>
      <c r="AO913" s="13">
        <f t="shared" si="609"/>
        <v>0</v>
      </c>
      <c r="AP913" s="14">
        <f t="shared" si="610"/>
        <v>0</v>
      </c>
      <c r="AQ913" s="13">
        <f t="shared" si="611"/>
        <v>0</v>
      </c>
      <c r="AR913" s="14">
        <f t="shared" si="612"/>
        <v>0</v>
      </c>
      <c r="AS913" s="13">
        <f t="shared" si="613"/>
        <v>0</v>
      </c>
      <c r="AT913" s="14"/>
      <c r="AU913" s="13">
        <f t="shared" si="614"/>
        <v>0</v>
      </c>
      <c r="AV913" s="14">
        <f t="shared" si="615"/>
        <v>0</v>
      </c>
      <c r="AW913" s="13">
        <f t="shared" si="616"/>
        <v>0</v>
      </c>
      <c r="AX913" s="14">
        <f t="shared" si="617"/>
        <v>0</v>
      </c>
      <c r="AY913" s="13">
        <f t="shared" si="618"/>
        <v>0</v>
      </c>
      <c r="AZ913" s="14"/>
      <c r="BA913" s="13">
        <f t="shared" si="619"/>
        <v>0</v>
      </c>
      <c r="BB913" s="14">
        <f t="shared" si="620"/>
        <v>0</v>
      </c>
      <c r="BC913" s="13">
        <f t="shared" si="621"/>
        <v>0</v>
      </c>
      <c r="BD913" s="14">
        <f t="shared" si="622"/>
        <v>0</v>
      </c>
      <c r="BE913" s="13">
        <f t="shared" si="623"/>
        <v>0</v>
      </c>
    </row>
    <row r="914" spans="1:57" x14ac:dyDescent="0.25">
      <c r="A914" s="23">
        <f t="shared" si="624"/>
        <v>18.190416666666369</v>
      </c>
      <c r="B914" s="8"/>
      <c r="C914" s="10"/>
      <c r="E914" t="s">
        <v>11</v>
      </c>
      <c r="F914" s="10"/>
      <c r="G914" s="11"/>
      <c r="H914" s="10"/>
      <c r="I914" s="10"/>
      <c r="J914" s="7"/>
      <c r="K914" s="13">
        <f t="shared" si="584"/>
        <v>0</v>
      </c>
      <c r="L914" s="14">
        <f t="shared" si="599"/>
        <v>0</v>
      </c>
      <c r="M914" s="13">
        <f t="shared" si="585"/>
        <v>0</v>
      </c>
      <c r="N914" s="14">
        <f t="shared" si="600"/>
        <v>0</v>
      </c>
      <c r="O914" s="13">
        <f t="shared" si="586"/>
        <v>0</v>
      </c>
      <c r="P914" s="14"/>
      <c r="Q914" s="13">
        <f t="shared" si="587"/>
        <v>0</v>
      </c>
      <c r="R914" s="14">
        <f t="shared" si="601"/>
        <v>0</v>
      </c>
      <c r="S914" s="13">
        <f t="shared" si="588"/>
        <v>0</v>
      </c>
      <c r="T914" s="14">
        <f t="shared" si="602"/>
        <v>0</v>
      </c>
      <c r="U914" s="13">
        <f t="shared" si="589"/>
        <v>0</v>
      </c>
      <c r="V914" s="14"/>
      <c r="W914" s="13">
        <f t="shared" si="590"/>
        <v>0</v>
      </c>
      <c r="X914" s="14">
        <f t="shared" si="603"/>
        <v>0</v>
      </c>
      <c r="Y914" s="13">
        <f t="shared" si="591"/>
        <v>0</v>
      </c>
      <c r="Z914" s="14">
        <f t="shared" si="604"/>
        <v>0</v>
      </c>
      <c r="AA914" s="13">
        <f t="shared" si="592"/>
        <v>0</v>
      </c>
      <c r="AB914" s="14"/>
      <c r="AC914" s="13">
        <f t="shared" si="593"/>
        <v>0</v>
      </c>
      <c r="AD914" s="14">
        <f t="shared" si="605"/>
        <v>0</v>
      </c>
      <c r="AE914" s="13">
        <f t="shared" si="594"/>
        <v>0</v>
      </c>
      <c r="AF914" s="14">
        <f t="shared" si="606"/>
        <v>0</v>
      </c>
      <c r="AG914" s="13">
        <f t="shared" si="595"/>
        <v>0</v>
      </c>
      <c r="AH914" s="14"/>
      <c r="AI914" s="13">
        <f t="shared" si="596"/>
        <v>0</v>
      </c>
      <c r="AJ914" s="14">
        <f t="shared" si="607"/>
        <v>0</v>
      </c>
      <c r="AK914" s="13">
        <f t="shared" si="597"/>
        <v>0</v>
      </c>
      <c r="AL914" s="14">
        <f t="shared" si="608"/>
        <v>0</v>
      </c>
      <c r="AM914" s="13">
        <f t="shared" si="598"/>
        <v>0</v>
      </c>
      <c r="AN914" s="14"/>
      <c r="AO914" s="13">
        <f t="shared" si="609"/>
        <v>0</v>
      </c>
      <c r="AP914" s="14">
        <f t="shared" si="610"/>
        <v>0</v>
      </c>
      <c r="AQ914" s="13">
        <f t="shared" si="611"/>
        <v>0</v>
      </c>
      <c r="AR914" s="14">
        <f t="shared" si="612"/>
        <v>0</v>
      </c>
      <c r="AS914" s="13">
        <f t="shared" si="613"/>
        <v>0</v>
      </c>
      <c r="AT914" s="14"/>
      <c r="AU914" s="13">
        <f t="shared" si="614"/>
        <v>0</v>
      </c>
      <c r="AV914" s="14">
        <f t="shared" si="615"/>
        <v>0</v>
      </c>
      <c r="AW914" s="13">
        <f t="shared" si="616"/>
        <v>0</v>
      </c>
      <c r="AX914" s="14">
        <f t="shared" si="617"/>
        <v>0</v>
      </c>
      <c r="AY914" s="13">
        <f t="shared" si="618"/>
        <v>0</v>
      </c>
      <c r="AZ914" s="14"/>
      <c r="BA914" s="13">
        <f t="shared" si="619"/>
        <v>0</v>
      </c>
      <c r="BB914" s="14">
        <f t="shared" si="620"/>
        <v>0</v>
      </c>
      <c r="BC914" s="13">
        <f t="shared" si="621"/>
        <v>0</v>
      </c>
      <c r="BD914" s="14">
        <f t="shared" si="622"/>
        <v>0</v>
      </c>
      <c r="BE914" s="13">
        <f t="shared" si="623"/>
        <v>0</v>
      </c>
    </row>
    <row r="915" spans="1:57" x14ac:dyDescent="0.25">
      <c r="A915" s="23">
        <f t="shared" si="624"/>
        <v>18.210416666666369</v>
      </c>
      <c r="B915" s="8"/>
      <c r="C915" s="10"/>
      <c r="E915" t="s">
        <v>11</v>
      </c>
      <c r="F915" s="10"/>
      <c r="G915" s="7"/>
      <c r="H915" s="10"/>
      <c r="I915" s="10"/>
      <c r="J915" s="7"/>
      <c r="K915" s="13">
        <f t="shared" si="584"/>
        <v>0</v>
      </c>
      <c r="L915" s="14">
        <f t="shared" si="599"/>
        <v>0</v>
      </c>
      <c r="M915" s="13">
        <f t="shared" si="585"/>
        <v>0</v>
      </c>
      <c r="N915" s="14">
        <f t="shared" si="600"/>
        <v>0</v>
      </c>
      <c r="O915" s="13">
        <f t="shared" si="586"/>
        <v>0</v>
      </c>
      <c r="P915" s="14"/>
      <c r="Q915" s="13">
        <f t="shared" si="587"/>
        <v>0</v>
      </c>
      <c r="R915" s="14">
        <f t="shared" si="601"/>
        <v>0</v>
      </c>
      <c r="S915" s="13">
        <f t="shared" si="588"/>
        <v>0</v>
      </c>
      <c r="T915" s="14">
        <f t="shared" si="602"/>
        <v>0</v>
      </c>
      <c r="U915" s="13">
        <f t="shared" si="589"/>
        <v>0</v>
      </c>
      <c r="V915" s="14"/>
      <c r="W915" s="13">
        <f t="shared" si="590"/>
        <v>0</v>
      </c>
      <c r="X915" s="14">
        <f t="shared" si="603"/>
        <v>0</v>
      </c>
      <c r="Y915" s="13">
        <f t="shared" si="591"/>
        <v>0</v>
      </c>
      <c r="Z915" s="14">
        <f t="shared" si="604"/>
        <v>0</v>
      </c>
      <c r="AA915" s="13">
        <f t="shared" si="592"/>
        <v>0</v>
      </c>
      <c r="AB915" s="14"/>
      <c r="AC915" s="13">
        <f t="shared" si="593"/>
        <v>0</v>
      </c>
      <c r="AD915" s="14">
        <f t="shared" si="605"/>
        <v>0</v>
      </c>
      <c r="AE915" s="13">
        <f t="shared" si="594"/>
        <v>0</v>
      </c>
      <c r="AF915" s="14">
        <f t="shared" si="606"/>
        <v>0</v>
      </c>
      <c r="AG915" s="13">
        <f t="shared" si="595"/>
        <v>0</v>
      </c>
      <c r="AH915" s="14"/>
      <c r="AI915" s="13">
        <f t="shared" si="596"/>
        <v>0</v>
      </c>
      <c r="AJ915" s="14">
        <f t="shared" si="607"/>
        <v>0</v>
      </c>
      <c r="AK915" s="13">
        <f t="shared" si="597"/>
        <v>0</v>
      </c>
      <c r="AL915" s="14">
        <f t="shared" si="608"/>
        <v>0</v>
      </c>
      <c r="AM915" s="13">
        <f t="shared" si="598"/>
        <v>0</v>
      </c>
      <c r="AN915" s="14"/>
      <c r="AO915" s="13">
        <f t="shared" si="609"/>
        <v>0</v>
      </c>
      <c r="AP915" s="14">
        <f t="shared" si="610"/>
        <v>0</v>
      </c>
      <c r="AQ915" s="13">
        <f t="shared" si="611"/>
        <v>0</v>
      </c>
      <c r="AR915" s="14">
        <f t="shared" si="612"/>
        <v>0</v>
      </c>
      <c r="AS915" s="13">
        <f t="shared" si="613"/>
        <v>0</v>
      </c>
      <c r="AT915" s="14"/>
      <c r="AU915" s="13">
        <f t="shared" si="614"/>
        <v>0</v>
      </c>
      <c r="AV915" s="14">
        <f t="shared" si="615"/>
        <v>0</v>
      </c>
      <c r="AW915" s="13">
        <f t="shared" si="616"/>
        <v>0</v>
      </c>
      <c r="AX915" s="14">
        <f t="shared" si="617"/>
        <v>0</v>
      </c>
      <c r="AY915" s="13">
        <f t="shared" si="618"/>
        <v>0</v>
      </c>
      <c r="AZ915" s="14"/>
      <c r="BA915" s="13">
        <f t="shared" si="619"/>
        <v>0</v>
      </c>
      <c r="BB915" s="14">
        <f t="shared" si="620"/>
        <v>0</v>
      </c>
      <c r="BC915" s="13">
        <f t="shared" si="621"/>
        <v>0</v>
      </c>
      <c r="BD915" s="14">
        <f t="shared" si="622"/>
        <v>0</v>
      </c>
      <c r="BE915" s="13">
        <f t="shared" si="623"/>
        <v>0</v>
      </c>
    </row>
    <row r="916" spans="1:57" x14ac:dyDescent="0.25">
      <c r="A916" s="23">
        <f t="shared" si="624"/>
        <v>18.230416666666368</v>
      </c>
      <c r="B916" s="8" t="s">
        <v>18</v>
      </c>
      <c r="C916" s="10"/>
      <c r="E916" s="11" t="s">
        <v>20</v>
      </c>
      <c r="F916" s="10"/>
      <c r="G916" s="7"/>
      <c r="H916" s="10"/>
      <c r="I916" s="10"/>
      <c r="J916" s="7"/>
      <c r="K916" s="13">
        <f t="shared" si="584"/>
        <v>0</v>
      </c>
      <c r="L916" s="14">
        <f t="shared" si="599"/>
        <v>0</v>
      </c>
      <c r="M916" s="13">
        <f t="shared" si="585"/>
        <v>0</v>
      </c>
      <c r="N916" s="14">
        <f t="shared" si="600"/>
        <v>0</v>
      </c>
      <c r="O916" s="13">
        <f t="shared" si="586"/>
        <v>0</v>
      </c>
      <c r="P916" s="14"/>
      <c r="Q916" s="13">
        <f t="shared" si="587"/>
        <v>0</v>
      </c>
      <c r="R916" s="14">
        <f t="shared" si="601"/>
        <v>0</v>
      </c>
      <c r="S916" s="13">
        <f t="shared" si="588"/>
        <v>0</v>
      </c>
      <c r="T916" s="14">
        <f t="shared" si="602"/>
        <v>0</v>
      </c>
      <c r="U916" s="13">
        <f t="shared" si="589"/>
        <v>0</v>
      </c>
      <c r="V916" s="14"/>
      <c r="W916" s="13">
        <f t="shared" si="590"/>
        <v>0</v>
      </c>
      <c r="X916" s="14">
        <f t="shared" si="603"/>
        <v>0</v>
      </c>
      <c r="Y916" s="13">
        <f t="shared" si="591"/>
        <v>18.230416666666368</v>
      </c>
      <c r="Z916" s="14">
        <f t="shared" si="604"/>
        <v>1</v>
      </c>
      <c r="AA916" s="13">
        <f t="shared" si="592"/>
        <v>0</v>
      </c>
      <c r="AB916" s="14"/>
      <c r="AC916" s="13">
        <f t="shared" si="593"/>
        <v>0</v>
      </c>
      <c r="AD916" s="14">
        <f t="shared" si="605"/>
        <v>0</v>
      </c>
      <c r="AE916" s="13">
        <f t="shared" si="594"/>
        <v>0</v>
      </c>
      <c r="AF916" s="14">
        <f t="shared" si="606"/>
        <v>0</v>
      </c>
      <c r="AG916" s="13">
        <f t="shared" si="595"/>
        <v>0</v>
      </c>
      <c r="AH916" s="14"/>
      <c r="AI916" s="13">
        <f t="shared" si="596"/>
        <v>0</v>
      </c>
      <c r="AJ916" s="14">
        <f t="shared" si="607"/>
        <v>0</v>
      </c>
      <c r="AK916" s="13">
        <f t="shared" si="597"/>
        <v>0</v>
      </c>
      <c r="AL916" s="14">
        <f t="shared" si="608"/>
        <v>0</v>
      </c>
      <c r="AM916" s="13">
        <f t="shared" si="598"/>
        <v>0</v>
      </c>
      <c r="AN916" s="14"/>
      <c r="AO916" s="13">
        <f t="shared" si="609"/>
        <v>0</v>
      </c>
      <c r="AP916" s="14">
        <f t="shared" si="610"/>
        <v>0</v>
      </c>
      <c r="AQ916" s="13">
        <f t="shared" si="611"/>
        <v>0</v>
      </c>
      <c r="AR916" s="14">
        <f t="shared" si="612"/>
        <v>0</v>
      </c>
      <c r="AS916" s="13">
        <f t="shared" si="613"/>
        <v>0</v>
      </c>
      <c r="AT916" s="14"/>
      <c r="AU916" s="13">
        <f t="shared" si="614"/>
        <v>0</v>
      </c>
      <c r="AV916" s="14">
        <f t="shared" si="615"/>
        <v>0</v>
      </c>
      <c r="AW916" s="13">
        <f t="shared" si="616"/>
        <v>0</v>
      </c>
      <c r="AX916" s="14">
        <f t="shared" si="617"/>
        <v>0</v>
      </c>
      <c r="AY916" s="13">
        <f t="shared" si="618"/>
        <v>0</v>
      </c>
      <c r="AZ916" s="14"/>
      <c r="BA916" s="13">
        <f t="shared" si="619"/>
        <v>0</v>
      </c>
      <c r="BB916" s="14">
        <f t="shared" si="620"/>
        <v>0</v>
      </c>
      <c r="BC916" s="13">
        <f t="shared" si="621"/>
        <v>0</v>
      </c>
      <c r="BD916" s="14">
        <f t="shared" si="622"/>
        <v>0</v>
      </c>
      <c r="BE916" s="13">
        <f t="shared" si="623"/>
        <v>0</v>
      </c>
    </row>
    <row r="917" spans="1:57" x14ac:dyDescent="0.25">
      <c r="A917" s="23">
        <f t="shared" si="624"/>
        <v>18.250416666666368</v>
      </c>
      <c r="B917" s="8" t="s">
        <v>13</v>
      </c>
      <c r="G917" t="s">
        <v>11</v>
      </c>
      <c r="K917" s="13">
        <f t="shared" si="584"/>
        <v>0</v>
      </c>
      <c r="L917" s="14">
        <f t="shared" si="599"/>
        <v>0</v>
      </c>
      <c r="M917" s="13">
        <f t="shared" si="585"/>
        <v>0</v>
      </c>
      <c r="N917" s="14">
        <f t="shared" si="600"/>
        <v>0</v>
      </c>
      <c r="O917" s="13">
        <f t="shared" si="586"/>
        <v>0</v>
      </c>
      <c r="P917" s="14"/>
      <c r="Q917" s="13">
        <f t="shared" si="587"/>
        <v>0</v>
      </c>
      <c r="R917" s="14">
        <f t="shared" si="601"/>
        <v>0</v>
      </c>
      <c r="S917" s="13">
        <f t="shared" si="588"/>
        <v>0</v>
      </c>
      <c r="T917" s="14">
        <f t="shared" si="602"/>
        <v>0</v>
      </c>
      <c r="U917" s="13">
        <f t="shared" si="589"/>
        <v>0</v>
      </c>
      <c r="V917" s="14"/>
      <c r="W917" s="13">
        <f t="shared" si="590"/>
        <v>0</v>
      </c>
      <c r="X917" s="14">
        <f t="shared" si="603"/>
        <v>0</v>
      </c>
      <c r="Y917" s="13">
        <f t="shared" si="591"/>
        <v>0</v>
      </c>
      <c r="Z917" s="14">
        <f t="shared" si="604"/>
        <v>0</v>
      </c>
      <c r="AA917" s="13">
        <f t="shared" si="592"/>
        <v>0</v>
      </c>
      <c r="AB917" s="14"/>
      <c r="AC917" s="13">
        <f t="shared" si="593"/>
        <v>0</v>
      </c>
      <c r="AD917" s="14">
        <f t="shared" si="605"/>
        <v>0</v>
      </c>
      <c r="AE917" s="13">
        <f t="shared" si="594"/>
        <v>0</v>
      </c>
      <c r="AF917" s="14">
        <f t="shared" si="606"/>
        <v>0</v>
      </c>
      <c r="AG917" s="13">
        <f t="shared" si="595"/>
        <v>0</v>
      </c>
      <c r="AH917" s="14"/>
      <c r="AI917" s="13">
        <f t="shared" si="596"/>
        <v>18.250416666666368</v>
      </c>
      <c r="AJ917" s="14">
        <f t="shared" si="607"/>
        <v>1</v>
      </c>
      <c r="AK917" s="13">
        <f t="shared" si="597"/>
        <v>0</v>
      </c>
      <c r="AL917" s="14">
        <f t="shared" si="608"/>
        <v>0</v>
      </c>
      <c r="AM917" s="13">
        <f t="shared" si="598"/>
        <v>0</v>
      </c>
      <c r="AN917" s="14"/>
      <c r="AO917" s="13">
        <f t="shared" si="609"/>
        <v>0</v>
      </c>
      <c r="AP917" s="14">
        <f t="shared" si="610"/>
        <v>0</v>
      </c>
      <c r="AQ917" s="13">
        <f t="shared" si="611"/>
        <v>0</v>
      </c>
      <c r="AR917" s="14">
        <f t="shared" si="612"/>
        <v>0</v>
      </c>
      <c r="AS917" s="13">
        <f t="shared" si="613"/>
        <v>0</v>
      </c>
      <c r="AT917" s="14"/>
      <c r="AU917" s="13">
        <f t="shared" si="614"/>
        <v>0</v>
      </c>
      <c r="AV917" s="14">
        <f t="shared" si="615"/>
        <v>0</v>
      </c>
      <c r="AW917" s="13">
        <f t="shared" si="616"/>
        <v>0</v>
      </c>
      <c r="AX917" s="14">
        <f t="shared" si="617"/>
        <v>0</v>
      </c>
      <c r="AY917" s="13">
        <f t="shared" si="618"/>
        <v>0</v>
      </c>
      <c r="AZ917" s="14"/>
      <c r="BA917" s="13">
        <f t="shared" si="619"/>
        <v>0</v>
      </c>
      <c r="BB917" s="14">
        <f t="shared" si="620"/>
        <v>0</v>
      </c>
      <c r="BC917" s="13">
        <f t="shared" si="621"/>
        <v>0</v>
      </c>
      <c r="BD917" s="14">
        <f t="shared" si="622"/>
        <v>0</v>
      </c>
      <c r="BE917" s="13">
        <f t="shared" si="623"/>
        <v>0</v>
      </c>
    </row>
    <row r="918" spans="1:57" x14ac:dyDescent="0.25">
      <c r="A918" s="23">
        <f t="shared" si="624"/>
        <v>18.270416666666367</v>
      </c>
      <c r="B918" s="8"/>
      <c r="F918" s="10"/>
      <c r="G918" t="s">
        <v>11</v>
      </c>
      <c r="H918" s="10"/>
      <c r="I918" s="10"/>
      <c r="J918" s="10"/>
      <c r="K918" s="13">
        <f t="shared" si="584"/>
        <v>0</v>
      </c>
      <c r="L918" s="14">
        <f t="shared" si="599"/>
        <v>0</v>
      </c>
      <c r="M918" s="13">
        <f t="shared" si="585"/>
        <v>0</v>
      </c>
      <c r="N918" s="14">
        <f t="shared" si="600"/>
        <v>0</v>
      </c>
      <c r="O918" s="13">
        <f t="shared" si="586"/>
        <v>0</v>
      </c>
      <c r="P918" s="14"/>
      <c r="Q918" s="13">
        <f t="shared" si="587"/>
        <v>0</v>
      </c>
      <c r="R918" s="14">
        <f t="shared" si="601"/>
        <v>0</v>
      </c>
      <c r="S918" s="13">
        <f t="shared" si="588"/>
        <v>0</v>
      </c>
      <c r="T918" s="14">
        <f t="shared" si="602"/>
        <v>0</v>
      </c>
      <c r="U918" s="13">
        <f t="shared" si="589"/>
        <v>0</v>
      </c>
      <c r="V918" s="14"/>
      <c r="W918" s="13">
        <f t="shared" si="590"/>
        <v>0</v>
      </c>
      <c r="X918" s="14">
        <f t="shared" si="603"/>
        <v>0</v>
      </c>
      <c r="Y918" s="13">
        <f t="shared" si="591"/>
        <v>0</v>
      </c>
      <c r="Z918" s="14">
        <f t="shared" si="604"/>
        <v>0</v>
      </c>
      <c r="AA918" s="13">
        <f t="shared" si="592"/>
        <v>0</v>
      </c>
      <c r="AB918" s="14"/>
      <c r="AC918" s="13">
        <f t="shared" si="593"/>
        <v>0</v>
      </c>
      <c r="AD918" s="14">
        <f t="shared" si="605"/>
        <v>0</v>
      </c>
      <c r="AE918" s="13">
        <f t="shared" si="594"/>
        <v>0</v>
      </c>
      <c r="AF918" s="14">
        <f t="shared" si="606"/>
        <v>0</v>
      </c>
      <c r="AG918" s="13">
        <f t="shared" si="595"/>
        <v>0</v>
      </c>
      <c r="AH918" s="14"/>
      <c r="AI918" s="13">
        <f t="shared" si="596"/>
        <v>0</v>
      </c>
      <c r="AJ918" s="14">
        <f t="shared" si="607"/>
        <v>0</v>
      </c>
      <c r="AK918" s="13">
        <f t="shared" si="597"/>
        <v>0</v>
      </c>
      <c r="AL918" s="14">
        <f t="shared" si="608"/>
        <v>0</v>
      </c>
      <c r="AM918" s="13">
        <f t="shared" si="598"/>
        <v>0</v>
      </c>
      <c r="AN918" s="14"/>
      <c r="AO918" s="13">
        <f t="shared" si="609"/>
        <v>0</v>
      </c>
      <c r="AP918" s="14">
        <f t="shared" si="610"/>
        <v>0</v>
      </c>
      <c r="AQ918" s="13">
        <f t="shared" si="611"/>
        <v>0</v>
      </c>
      <c r="AR918" s="14">
        <f t="shared" si="612"/>
        <v>0</v>
      </c>
      <c r="AS918" s="13">
        <f t="shared" si="613"/>
        <v>0</v>
      </c>
      <c r="AT918" s="14"/>
      <c r="AU918" s="13">
        <f t="shared" si="614"/>
        <v>0</v>
      </c>
      <c r="AV918" s="14">
        <f t="shared" si="615"/>
        <v>0</v>
      </c>
      <c r="AW918" s="13">
        <f t="shared" si="616"/>
        <v>0</v>
      </c>
      <c r="AX918" s="14">
        <f t="shared" si="617"/>
        <v>0</v>
      </c>
      <c r="AY918" s="13">
        <f t="shared" si="618"/>
        <v>0</v>
      </c>
      <c r="AZ918" s="14"/>
      <c r="BA918" s="13">
        <f t="shared" si="619"/>
        <v>0</v>
      </c>
      <c r="BB918" s="14">
        <f t="shared" si="620"/>
        <v>0</v>
      </c>
      <c r="BC918" s="13">
        <f t="shared" si="621"/>
        <v>0</v>
      </c>
      <c r="BD918" s="14">
        <f t="shared" si="622"/>
        <v>0</v>
      </c>
      <c r="BE918" s="13">
        <f t="shared" si="623"/>
        <v>0</v>
      </c>
    </row>
    <row r="919" spans="1:57" x14ac:dyDescent="0.25">
      <c r="A919" s="23">
        <f t="shared" si="624"/>
        <v>18.290416666666367</v>
      </c>
      <c r="B919" s="8" t="s">
        <v>16</v>
      </c>
      <c r="C919" s="10"/>
      <c r="D919" s="10" t="s">
        <v>14</v>
      </c>
      <c r="F919" s="10"/>
      <c r="G919" t="s">
        <v>11</v>
      </c>
      <c r="H919" s="10"/>
      <c r="I919" s="10"/>
      <c r="J919" s="10"/>
      <c r="K919" s="13">
        <f t="shared" si="584"/>
        <v>0</v>
      </c>
      <c r="L919" s="14">
        <f t="shared" si="599"/>
        <v>0</v>
      </c>
      <c r="M919" s="13">
        <f t="shared" si="585"/>
        <v>0</v>
      </c>
      <c r="N919" s="14">
        <f t="shared" si="600"/>
        <v>0</v>
      </c>
      <c r="O919" s="13">
        <f t="shared" si="586"/>
        <v>0</v>
      </c>
      <c r="P919" s="14"/>
      <c r="Q919" s="13">
        <f t="shared" si="587"/>
        <v>18.290416666666367</v>
      </c>
      <c r="R919" s="14">
        <f t="shared" si="601"/>
        <v>1</v>
      </c>
      <c r="S919" s="13">
        <f t="shared" si="588"/>
        <v>0</v>
      </c>
      <c r="T919" s="14">
        <f t="shared" si="602"/>
        <v>0</v>
      </c>
      <c r="U919" s="13">
        <f t="shared" si="589"/>
        <v>1.9999999999999574E-2</v>
      </c>
      <c r="V919" s="14"/>
      <c r="W919" s="13">
        <f t="shared" si="590"/>
        <v>0</v>
      </c>
      <c r="X919" s="14">
        <f t="shared" si="603"/>
        <v>0</v>
      </c>
      <c r="Y919" s="13">
        <f t="shared" si="591"/>
        <v>0</v>
      </c>
      <c r="Z919" s="14">
        <f t="shared" si="604"/>
        <v>0</v>
      </c>
      <c r="AA919" s="13">
        <f t="shared" si="592"/>
        <v>0</v>
      </c>
      <c r="AB919" s="14"/>
      <c r="AC919" s="13">
        <f t="shared" si="593"/>
        <v>0</v>
      </c>
      <c r="AD919" s="14">
        <f t="shared" si="605"/>
        <v>0</v>
      </c>
      <c r="AE919" s="13">
        <f t="shared" si="594"/>
        <v>0</v>
      </c>
      <c r="AF919" s="14">
        <f t="shared" si="606"/>
        <v>0</v>
      </c>
      <c r="AG919" s="13">
        <f t="shared" si="595"/>
        <v>0</v>
      </c>
      <c r="AH919" s="14"/>
      <c r="AI919" s="13">
        <f t="shared" si="596"/>
        <v>0</v>
      </c>
      <c r="AJ919" s="14">
        <f t="shared" si="607"/>
        <v>0</v>
      </c>
      <c r="AK919" s="13">
        <f t="shared" si="597"/>
        <v>0</v>
      </c>
      <c r="AL919" s="14">
        <f t="shared" si="608"/>
        <v>0</v>
      </c>
      <c r="AM919" s="13">
        <f t="shared" si="598"/>
        <v>0</v>
      </c>
      <c r="AN919" s="14"/>
      <c r="AO919" s="13">
        <f t="shared" si="609"/>
        <v>0</v>
      </c>
      <c r="AP919" s="14">
        <f t="shared" si="610"/>
        <v>0</v>
      </c>
      <c r="AQ919" s="13">
        <f t="shared" si="611"/>
        <v>0</v>
      </c>
      <c r="AR919" s="14">
        <f t="shared" si="612"/>
        <v>0</v>
      </c>
      <c r="AS919" s="13">
        <f t="shared" si="613"/>
        <v>0</v>
      </c>
      <c r="AT919" s="14"/>
      <c r="AU919" s="13">
        <f t="shared" si="614"/>
        <v>0</v>
      </c>
      <c r="AV919" s="14">
        <f t="shared" si="615"/>
        <v>0</v>
      </c>
      <c r="AW919" s="13">
        <f t="shared" si="616"/>
        <v>0</v>
      </c>
      <c r="AX919" s="14">
        <f t="shared" si="617"/>
        <v>0</v>
      </c>
      <c r="AY919" s="13">
        <f t="shared" si="618"/>
        <v>0</v>
      </c>
      <c r="AZ919" s="14"/>
      <c r="BA919" s="13">
        <f t="shared" si="619"/>
        <v>0</v>
      </c>
      <c r="BB919" s="14">
        <f t="shared" si="620"/>
        <v>0</v>
      </c>
      <c r="BC919" s="13">
        <f t="shared" si="621"/>
        <v>0</v>
      </c>
      <c r="BD919" s="14">
        <f t="shared" si="622"/>
        <v>0</v>
      </c>
      <c r="BE919" s="13">
        <f t="shared" si="623"/>
        <v>0</v>
      </c>
    </row>
    <row r="920" spans="1:57" x14ac:dyDescent="0.25">
      <c r="A920" s="23">
        <f t="shared" si="624"/>
        <v>18.310416666666367</v>
      </c>
      <c r="B920" s="8" t="s">
        <v>67</v>
      </c>
      <c r="C920" s="10"/>
      <c r="D920" s="10" t="s">
        <v>14</v>
      </c>
      <c r="F920" s="10"/>
      <c r="G920" t="s">
        <v>11</v>
      </c>
      <c r="H920" s="10"/>
      <c r="I920" s="10" t="s">
        <v>14</v>
      </c>
      <c r="J920" s="10"/>
      <c r="K920" s="13">
        <f t="shared" si="584"/>
        <v>0</v>
      </c>
      <c r="L920" s="14">
        <f t="shared" si="599"/>
        <v>0</v>
      </c>
      <c r="M920" s="13">
        <f t="shared" si="585"/>
        <v>0</v>
      </c>
      <c r="N920" s="14">
        <f t="shared" si="600"/>
        <v>0</v>
      </c>
      <c r="O920" s="13">
        <f t="shared" si="586"/>
        <v>0</v>
      </c>
      <c r="P920" s="14"/>
      <c r="Q920" s="13">
        <f t="shared" si="587"/>
        <v>0</v>
      </c>
      <c r="R920" s="14">
        <f t="shared" si="601"/>
        <v>0</v>
      </c>
      <c r="S920" s="13">
        <f t="shared" si="588"/>
        <v>0</v>
      </c>
      <c r="T920" s="14">
        <f t="shared" si="602"/>
        <v>0</v>
      </c>
      <c r="U920" s="13">
        <f t="shared" si="589"/>
        <v>1.9999999999999574E-2</v>
      </c>
      <c r="V920" s="14"/>
      <c r="W920" s="13">
        <f t="shared" si="590"/>
        <v>0</v>
      </c>
      <c r="X920" s="14">
        <f t="shared" si="603"/>
        <v>0</v>
      </c>
      <c r="Y920" s="13">
        <f t="shared" si="591"/>
        <v>0</v>
      </c>
      <c r="Z920" s="14">
        <f t="shared" si="604"/>
        <v>0</v>
      </c>
      <c r="AA920" s="13">
        <f t="shared" si="592"/>
        <v>0</v>
      </c>
      <c r="AB920" s="14"/>
      <c r="AC920" s="13">
        <f t="shared" si="593"/>
        <v>0</v>
      </c>
      <c r="AD920" s="14">
        <f t="shared" si="605"/>
        <v>0</v>
      </c>
      <c r="AE920" s="13">
        <f t="shared" si="594"/>
        <v>0</v>
      </c>
      <c r="AF920" s="14">
        <f t="shared" si="606"/>
        <v>0</v>
      </c>
      <c r="AG920" s="13">
        <f t="shared" si="595"/>
        <v>0</v>
      </c>
      <c r="AH920" s="14"/>
      <c r="AI920" s="13">
        <f t="shared" si="596"/>
        <v>0</v>
      </c>
      <c r="AJ920" s="14">
        <f t="shared" si="607"/>
        <v>0</v>
      </c>
      <c r="AK920" s="13">
        <f t="shared" si="597"/>
        <v>0</v>
      </c>
      <c r="AL920" s="14">
        <f t="shared" si="608"/>
        <v>0</v>
      </c>
      <c r="AM920" s="13">
        <f t="shared" si="598"/>
        <v>0</v>
      </c>
      <c r="AN920" s="14"/>
      <c r="AO920" s="13">
        <f t="shared" si="609"/>
        <v>0</v>
      </c>
      <c r="AP920" s="14">
        <f t="shared" si="610"/>
        <v>0</v>
      </c>
      <c r="AQ920" s="13">
        <f t="shared" si="611"/>
        <v>0</v>
      </c>
      <c r="AR920" s="14">
        <f t="shared" si="612"/>
        <v>0</v>
      </c>
      <c r="AS920" s="13">
        <f t="shared" si="613"/>
        <v>0</v>
      </c>
      <c r="AT920" s="14"/>
      <c r="AU920" s="13">
        <f t="shared" si="614"/>
        <v>18.310416666666367</v>
      </c>
      <c r="AV920" s="14">
        <f t="shared" si="615"/>
        <v>1</v>
      </c>
      <c r="AW920" s="13">
        <f t="shared" si="616"/>
        <v>0</v>
      </c>
      <c r="AX920" s="14">
        <f t="shared" si="617"/>
        <v>0</v>
      </c>
      <c r="AY920" s="13">
        <f t="shared" si="618"/>
        <v>0</v>
      </c>
      <c r="AZ920" s="14"/>
      <c r="BA920" s="13">
        <f t="shared" si="619"/>
        <v>0</v>
      </c>
      <c r="BB920" s="14">
        <f t="shared" si="620"/>
        <v>0</v>
      </c>
      <c r="BC920" s="13">
        <f t="shared" si="621"/>
        <v>0</v>
      </c>
      <c r="BD920" s="14">
        <f t="shared" si="622"/>
        <v>0</v>
      </c>
      <c r="BE920" s="13">
        <f t="shared" si="623"/>
        <v>0</v>
      </c>
    </row>
    <row r="921" spans="1:57" x14ac:dyDescent="0.25">
      <c r="A921" s="23">
        <f t="shared" si="624"/>
        <v>18.330416666666366</v>
      </c>
      <c r="B921" s="8" t="s">
        <v>15</v>
      </c>
      <c r="C921" s="10"/>
      <c r="D921" t="s">
        <v>11</v>
      </c>
      <c r="E921" s="11"/>
      <c r="F921" s="10"/>
      <c r="G921" s="11" t="s">
        <v>20</v>
      </c>
      <c r="I921" s="10" t="s">
        <v>14</v>
      </c>
      <c r="J921" s="10"/>
      <c r="K921" s="13">
        <f t="shared" si="584"/>
        <v>0</v>
      </c>
      <c r="L921" s="14">
        <f t="shared" si="599"/>
        <v>0</v>
      </c>
      <c r="M921" s="13">
        <f t="shared" si="585"/>
        <v>0</v>
      </c>
      <c r="N921" s="14">
        <f t="shared" si="600"/>
        <v>0</v>
      </c>
      <c r="O921" s="13">
        <f t="shared" si="586"/>
        <v>0</v>
      </c>
      <c r="P921" s="14"/>
      <c r="Q921" s="13">
        <f t="shared" si="587"/>
        <v>0</v>
      </c>
      <c r="R921" s="14">
        <f t="shared" si="601"/>
        <v>0</v>
      </c>
      <c r="S921" s="13">
        <f t="shared" si="588"/>
        <v>0</v>
      </c>
      <c r="T921" s="14">
        <f t="shared" si="602"/>
        <v>0</v>
      </c>
      <c r="U921" s="13">
        <f t="shared" si="589"/>
        <v>0</v>
      </c>
      <c r="V921" s="14"/>
      <c r="W921" s="13">
        <f t="shared" si="590"/>
        <v>0</v>
      </c>
      <c r="X921" s="14">
        <f t="shared" si="603"/>
        <v>0</v>
      </c>
      <c r="Y921" s="13">
        <f t="shared" si="591"/>
        <v>0</v>
      </c>
      <c r="Z921" s="14">
        <f t="shared" si="604"/>
        <v>0</v>
      </c>
      <c r="AA921" s="13">
        <f t="shared" si="592"/>
        <v>0</v>
      </c>
      <c r="AB921" s="14"/>
      <c r="AC921" s="13">
        <f t="shared" si="593"/>
        <v>0</v>
      </c>
      <c r="AD921" s="14">
        <f t="shared" si="605"/>
        <v>0</v>
      </c>
      <c r="AE921" s="13">
        <f t="shared" si="594"/>
        <v>0</v>
      </c>
      <c r="AF921" s="14">
        <f t="shared" si="606"/>
        <v>0</v>
      </c>
      <c r="AG921" s="13">
        <f t="shared" si="595"/>
        <v>0</v>
      </c>
      <c r="AH921" s="14"/>
      <c r="AI921" s="13">
        <f t="shared" si="596"/>
        <v>0</v>
      </c>
      <c r="AJ921" s="14">
        <f t="shared" si="607"/>
        <v>0</v>
      </c>
      <c r="AK921" s="13">
        <f t="shared" si="597"/>
        <v>18.330416666666366</v>
      </c>
      <c r="AL921" s="14">
        <f t="shared" si="608"/>
        <v>1</v>
      </c>
      <c r="AM921" s="13">
        <f t="shared" si="598"/>
        <v>0</v>
      </c>
      <c r="AN921" s="14"/>
      <c r="AO921" s="13">
        <f t="shared" si="609"/>
        <v>0</v>
      </c>
      <c r="AP921" s="14">
        <f t="shared" si="610"/>
        <v>0</v>
      </c>
      <c r="AQ921" s="13">
        <f t="shared" si="611"/>
        <v>0</v>
      </c>
      <c r="AR921" s="14">
        <f t="shared" si="612"/>
        <v>0</v>
      </c>
      <c r="AS921" s="13">
        <f t="shared" si="613"/>
        <v>0</v>
      </c>
      <c r="AT921" s="14"/>
      <c r="AU921" s="13">
        <f t="shared" si="614"/>
        <v>0</v>
      </c>
      <c r="AV921" s="14">
        <f t="shared" si="615"/>
        <v>0</v>
      </c>
      <c r="AW921" s="13">
        <f t="shared" si="616"/>
        <v>0</v>
      </c>
      <c r="AX921" s="14">
        <f t="shared" si="617"/>
        <v>0</v>
      </c>
      <c r="AY921" s="13">
        <f t="shared" si="618"/>
        <v>0</v>
      </c>
      <c r="AZ921" s="14"/>
      <c r="BA921" s="13">
        <f t="shared" si="619"/>
        <v>0</v>
      </c>
      <c r="BB921" s="14">
        <f t="shared" si="620"/>
        <v>0</v>
      </c>
      <c r="BC921" s="13">
        <f t="shared" si="621"/>
        <v>0</v>
      </c>
      <c r="BD921" s="14">
        <f t="shared" si="622"/>
        <v>0</v>
      </c>
      <c r="BE921" s="13">
        <f t="shared" si="623"/>
        <v>0</v>
      </c>
    </row>
    <row r="922" spans="1:57" x14ac:dyDescent="0.25">
      <c r="A922" s="23">
        <f t="shared" si="624"/>
        <v>18.350416666666366</v>
      </c>
      <c r="B922" s="8"/>
      <c r="C922" s="10"/>
      <c r="D922" t="s">
        <v>11</v>
      </c>
      <c r="E922" s="11"/>
      <c r="F922" s="10"/>
      <c r="I922" s="10" t="s">
        <v>14</v>
      </c>
      <c r="K922" s="13">
        <f t="shared" si="584"/>
        <v>0</v>
      </c>
      <c r="L922" s="14">
        <f t="shared" si="599"/>
        <v>0</v>
      </c>
      <c r="M922" s="13">
        <f t="shared" si="585"/>
        <v>0</v>
      </c>
      <c r="N922" s="14">
        <f t="shared" si="600"/>
        <v>0</v>
      </c>
      <c r="O922" s="13">
        <f t="shared" si="586"/>
        <v>0</v>
      </c>
      <c r="P922" s="14"/>
      <c r="Q922" s="13">
        <f t="shared" si="587"/>
        <v>0</v>
      </c>
      <c r="R922" s="14">
        <f t="shared" si="601"/>
        <v>0</v>
      </c>
      <c r="S922" s="13">
        <f t="shared" si="588"/>
        <v>0</v>
      </c>
      <c r="T922" s="14">
        <f t="shared" si="602"/>
        <v>0</v>
      </c>
      <c r="U922" s="13">
        <f t="shared" si="589"/>
        <v>0</v>
      </c>
      <c r="V922" s="14"/>
      <c r="W922" s="13">
        <f t="shared" si="590"/>
        <v>0</v>
      </c>
      <c r="X922" s="14">
        <f t="shared" si="603"/>
        <v>0</v>
      </c>
      <c r="Y922" s="13">
        <f t="shared" si="591"/>
        <v>0</v>
      </c>
      <c r="Z922" s="14">
        <f t="shared" si="604"/>
        <v>0</v>
      </c>
      <c r="AA922" s="13">
        <f t="shared" si="592"/>
        <v>0</v>
      </c>
      <c r="AB922" s="14"/>
      <c r="AC922" s="13">
        <f t="shared" si="593"/>
        <v>0</v>
      </c>
      <c r="AD922" s="14">
        <f t="shared" si="605"/>
        <v>0</v>
      </c>
      <c r="AE922" s="13">
        <f t="shared" si="594"/>
        <v>0</v>
      </c>
      <c r="AF922" s="14">
        <f t="shared" si="606"/>
        <v>0</v>
      </c>
      <c r="AG922" s="13">
        <f t="shared" si="595"/>
        <v>0</v>
      </c>
      <c r="AH922" s="14"/>
      <c r="AI922" s="13">
        <f t="shared" si="596"/>
        <v>0</v>
      </c>
      <c r="AJ922" s="14">
        <f t="shared" si="607"/>
        <v>0</v>
      </c>
      <c r="AK922" s="13">
        <f t="shared" si="597"/>
        <v>0</v>
      </c>
      <c r="AL922" s="14">
        <f t="shared" si="608"/>
        <v>0</v>
      </c>
      <c r="AM922" s="13">
        <f t="shared" si="598"/>
        <v>0</v>
      </c>
      <c r="AN922" s="14"/>
      <c r="AO922" s="13">
        <f t="shared" si="609"/>
        <v>0</v>
      </c>
      <c r="AP922" s="14">
        <f t="shared" si="610"/>
        <v>0</v>
      </c>
      <c r="AQ922" s="13">
        <f t="shared" si="611"/>
        <v>0</v>
      </c>
      <c r="AR922" s="14">
        <f t="shared" si="612"/>
        <v>0</v>
      </c>
      <c r="AS922" s="13">
        <f t="shared" si="613"/>
        <v>0</v>
      </c>
      <c r="AT922" s="14"/>
      <c r="AU922" s="13">
        <f t="shared" si="614"/>
        <v>0</v>
      </c>
      <c r="AV922" s="14">
        <f t="shared" si="615"/>
        <v>0</v>
      </c>
      <c r="AW922" s="13">
        <f t="shared" si="616"/>
        <v>0</v>
      </c>
      <c r="AX922" s="14">
        <f t="shared" si="617"/>
        <v>0</v>
      </c>
      <c r="AY922" s="13">
        <f t="shared" si="618"/>
        <v>0</v>
      </c>
      <c r="AZ922" s="14"/>
      <c r="BA922" s="13">
        <f t="shared" si="619"/>
        <v>0</v>
      </c>
      <c r="BB922" s="14">
        <f t="shared" si="620"/>
        <v>0</v>
      </c>
      <c r="BC922" s="13">
        <f t="shared" si="621"/>
        <v>0</v>
      </c>
      <c r="BD922" s="14">
        <f t="shared" si="622"/>
        <v>0</v>
      </c>
      <c r="BE922" s="13">
        <f t="shared" si="623"/>
        <v>0</v>
      </c>
    </row>
    <row r="923" spans="1:57" x14ac:dyDescent="0.25">
      <c r="A923" s="23">
        <f t="shared" si="624"/>
        <v>18.370416666666365</v>
      </c>
      <c r="B923" s="8" t="s">
        <v>10</v>
      </c>
      <c r="C923" s="10"/>
      <c r="D923" t="s">
        <v>11</v>
      </c>
      <c r="F923" s="10" t="s">
        <v>14</v>
      </c>
      <c r="G923" s="10"/>
      <c r="I923" s="10" t="s">
        <v>14</v>
      </c>
      <c r="K923" s="13">
        <f t="shared" si="584"/>
        <v>0</v>
      </c>
      <c r="L923" s="14">
        <f t="shared" si="599"/>
        <v>0</v>
      </c>
      <c r="M923" s="13">
        <f t="shared" si="585"/>
        <v>0</v>
      </c>
      <c r="N923" s="14">
        <f t="shared" si="600"/>
        <v>0</v>
      </c>
      <c r="O923" s="13">
        <f t="shared" si="586"/>
        <v>0</v>
      </c>
      <c r="P923" s="14"/>
      <c r="Q923" s="13">
        <f t="shared" si="587"/>
        <v>0</v>
      </c>
      <c r="R923" s="14">
        <f t="shared" si="601"/>
        <v>0</v>
      </c>
      <c r="S923" s="13">
        <f t="shared" si="588"/>
        <v>0</v>
      </c>
      <c r="T923" s="14">
        <f t="shared" si="602"/>
        <v>0</v>
      </c>
      <c r="U923" s="13">
        <f t="shared" si="589"/>
        <v>0</v>
      </c>
      <c r="V923" s="14"/>
      <c r="W923" s="13">
        <f t="shared" si="590"/>
        <v>0</v>
      </c>
      <c r="X923" s="14">
        <f t="shared" si="603"/>
        <v>0</v>
      </c>
      <c r="Y923" s="13">
        <f t="shared" si="591"/>
        <v>0</v>
      </c>
      <c r="Z923" s="14">
        <f t="shared" si="604"/>
        <v>0</v>
      </c>
      <c r="AA923" s="13">
        <f t="shared" si="592"/>
        <v>0</v>
      </c>
      <c r="AB923" s="14"/>
      <c r="AC923" s="13">
        <f t="shared" si="593"/>
        <v>18.370416666666365</v>
      </c>
      <c r="AD923" s="14">
        <f t="shared" si="605"/>
        <v>1</v>
      </c>
      <c r="AE923" s="13">
        <f t="shared" si="594"/>
        <v>0</v>
      </c>
      <c r="AF923" s="14">
        <f t="shared" si="606"/>
        <v>0</v>
      </c>
      <c r="AG923" s="13">
        <f t="shared" si="595"/>
        <v>1.9999999999999574E-2</v>
      </c>
      <c r="AH923" s="14"/>
      <c r="AI923" s="13">
        <f t="shared" si="596"/>
        <v>0</v>
      </c>
      <c r="AJ923" s="14">
        <f t="shared" si="607"/>
        <v>0</v>
      </c>
      <c r="AK923" s="13">
        <f t="shared" si="597"/>
        <v>0</v>
      </c>
      <c r="AL923" s="14">
        <f t="shared" si="608"/>
        <v>0</v>
      </c>
      <c r="AM923" s="13">
        <f t="shared" si="598"/>
        <v>0</v>
      </c>
      <c r="AN923" s="14"/>
      <c r="AO923" s="13">
        <f t="shared" si="609"/>
        <v>0</v>
      </c>
      <c r="AP923" s="14">
        <f t="shared" si="610"/>
        <v>0</v>
      </c>
      <c r="AQ923" s="13">
        <f t="shared" si="611"/>
        <v>0</v>
      </c>
      <c r="AR923" s="14">
        <f t="shared" si="612"/>
        <v>0</v>
      </c>
      <c r="AS923" s="13">
        <f t="shared" si="613"/>
        <v>0</v>
      </c>
      <c r="AT923" s="14"/>
      <c r="AU923" s="13">
        <f t="shared" si="614"/>
        <v>0</v>
      </c>
      <c r="AV923" s="14">
        <f t="shared" si="615"/>
        <v>0</v>
      </c>
      <c r="AW923" s="13">
        <f t="shared" si="616"/>
        <v>0</v>
      </c>
      <c r="AX923" s="14">
        <f t="shared" si="617"/>
        <v>0</v>
      </c>
      <c r="AY923" s="13">
        <f t="shared" si="618"/>
        <v>0</v>
      </c>
      <c r="AZ923" s="14"/>
      <c r="BA923" s="13">
        <f t="shared" si="619"/>
        <v>0</v>
      </c>
      <c r="BB923" s="14">
        <f t="shared" si="620"/>
        <v>0</v>
      </c>
      <c r="BC923" s="13">
        <f t="shared" si="621"/>
        <v>0</v>
      </c>
      <c r="BD923" s="14">
        <f t="shared" si="622"/>
        <v>0</v>
      </c>
      <c r="BE923" s="13">
        <f t="shared" si="623"/>
        <v>0</v>
      </c>
    </row>
    <row r="924" spans="1:57" x14ac:dyDescent="0.25">
      <c r="A924" s="23">
        <f t="shared" si="624"/>
        <v>18.390416666666365</v>
      </c>
      <c r="B924" s="8" t="s">
        <v>63</v>
      </c>
      <c r="C924" s="10"/>
      <c r="D924" t="s">
        <v>11</v>
      </c>
      <c r="E924" s="10"/>
      <c r="F924" s="10" t="s">
        <v>14</v>
      </c>
      <c r="G924" s="10"/>
      <c r="H924" s="10" t="s">
        <v>14</v>
      </c>
      <c r="I924" s="10" t="s">
        <v>14</v>
      </c>
      <c r="J924" s="11"/>
      <c r="K924" s="13">
        <f t="shared" si="584"/>
        <v>0</v>
      </c>
      <c r="L924" s="14">
        <f t="shared" si="599"/>
        <v>0</v>
      </c>
      <c r="M924" s="13">
        <f t="shared" si="585"/>
        <v>0</v>
      </c>
      <c r="N924" s="14">
        <f t="shared" si="600"/>
        <v>0</v>
      </c>
      <c r="O924" s="13">
        <f t="shared" si="586"/>
        <v>0</v>
      </c>
      <c r="P924" s="14"/>
      <c r="Q924" s="13">
        <f t="shared" si="587"/>
        <v>0</v>
      </c>
      <c r="R924" s="14">
        <f t="shared" si="601"/>
        <v>0</v>
      </c>
      <c r="S924" s="13">
        <f t="shared" si="588"/>
        <v>0</v>
      </c>
      <c r="T924" s="14">
        <f t="shared" si="602"/>
        <v>0</v>
      </c>
      <c r="U924" s="13">
        <f t="shared" si="589"/>
        <v>0</v>
      </c>
      <c r="V924" s="14"/>
      <c r="W924" s="13">
        <f t="shared" si="590"/>
        <v>0</v>
      </c>
      <c r="X924" s="14">
        <f t="shared" si="603"/>
        <v>0</v>
      </c>
      <c r="Y924" s="13">
        <f t="shared" si="591"/>
        <v>0</v>
      </c>
      <c r="Z924" s="14">
        <f t="shared" si="604"/>
        <v>0</v>
      </c>
      <c r="AA924" s="13">
        <f t="shared" si="592"/>
        <v>0</v>
      </c>
      <c r="AB924" s="14"/>
      <c r="AC924" s="13">
        <f t="shared" si="593"/>
        <v>0</v>
      </c>
      <c r="AD924" s="14">
        <f t="shared" si="605"/>
        <v>0</v>
      </c>
      <c r="AE924" s="13">
        <f t="shared" si="594"/>
        <v>0</v>
      </c>
      <c r="AF924" s="14">
        <f t="shared" si="606"/>
        <v>0</v>
      </c>
      <c r="AG924" s="13">
        <f t="shared" si="595"/>
        <v>1.9999999999999574E-2</v>
      </c>
      <c r="AH924" s="14"/>
      <c r="AI924" s="13">
        <f t="shared" si="596"/>
        <v>0</v>
      </c>
      <c r="AJ924" s="14">
        <f t="shared" si="607"/>
        <v>0</v>
      </c>
      <c r="AK924" s="13">
        <f t="shared" si="597"/>
        <v>0</v>
      </c>
      <c r="AL924" s="14">
        <f t="shared" si="608"/>
        <v>0</v>
      </c>
      <c r="AM924" s="13">
        <f t="shared" si="598"/>
        <v>0</v>
      </c>
      <c r="AN924" s="14"/>
      <c r="AO924" s="13">
        <f t="shared" si="609"/>
        <v>18.390416666666365</v>
      </c>
      <c r="AP924" s="14">
        <f t="shared" si="610"/>
        <v>1</v>
      </c>
      <c r="AQ924" s="13">
        <f t="shared" si="611"/>
        <v>0</v>
      </c>
      <c r="AR924" s="14">
        <f t="shared" si="612"/>
        <v>0</v>
      </c>
      <c r="AS924" s="13">
        <f t="shared" si="613"/>
        <v>1.9999999999999574E-2</v>
      </c>
      <c r="AT924" s="14"/>
      <c r="AU924" s="13">
        <f t="shared" si="614"/>
        <v>0</v>
      </c>
      <c r="AV924" s="14">
        <f t="shared" si="615"/>
        <v>0</v>
      </c>
      <c r="AW924" s="13">
        <f t="shared" si="616"/>
        <v>0</v>
      </c>
      <c r="AX924" s="14">
        <f t="shared" si="617"/>
        <v>0</v>
      </c>
      <c r="AY924" s="13">
        <f t="shared" si="618"/>
        <v>0</v>
      </c>
      <c r="AZ924" s="14"/>
      <c r="BA924" s="13">
        <f t="shared" si="619"/>
        <v>0</v>
      </c>
      <c r="BB924" s="14">
        <f t="shared" si="620"/>
        <v>0</v>
      </c>
      <c r="BC924" s="13">
        <f t="shared" si="621"/>
        <v>0</v>
      </c>
      <c r="BD924" s="14">
        <f t="shared" si="622"/>
        <v>0</v>
      </c>
      <c r="BE924" s="13">
        <f t="shared" si="623"/>
        <v>0</v>
      </c>
    </row>
    <row r="925" spans="1:57" x14ac:dyDescent="0.25">
      <c r="A925" s="23">
        <f t="shared" si="624"/>
        <v>18.410416666666364</v>
      </c>
      <c r="B925" s="8" t="s">
        <v>17</v>
      </c>
      <c r="D925" s="11" t="s">
        <v>20</v>
      </c>
      <c r="E925" s="10"/>
      <c r="F925" s="10" t="s">
        <v>14</v>
      </c>
      <c r="G925" s="10"/>
      <c r="H925" s="10" t="s">
        <v>14</v>
      </c>
      <c r="I925" t="s">
        <v>11</v>
      </c>
      <c r="J925" s="10"/>
      <c r="K925" s="13">
        <f t="shared" si="584"/>
        <v>0</v>
      </c>
      <c r="L925" s="14">
        <f t="shared" si="599"/>
        <v>0</v>
      </c>
      <c r="M925" s="13">
        <f t="shared" si="585"/>
        <v>0</v>
      </c>
      <c r="N925" s="14">
        <f t="shared" si="600"/>
        <v>0</v>
      </c>
      <c r="O925" s="13">
        <f t="shared" si="586"/>
        <v>0</v>
      </c>
      <c r="P925" s="14"/>
      <c r="Q925" s="13">
        <f t="shared" si="587"/>
        <v>0</v>
      </c>
      <c r="R925" s="14">
        <f t="shared" si="601"/>
        <v>0</v>
      </c>
      <c r="S925" s="13">
        <f t="shared" si="588"/>
        <v>18.410416666666364</v>
      </c>
      <c r="T925" s="14">
        <f t="shared" si="602"/>
        <v>1</v>
      </c>
      <c r="U925" s="13">
        <f t="shared" si="589"/>
        <v>0</v>
      </c>
      <c r="V925" s="14"/>
      <c r="W925" s="13">
        <f t="shared" si="590"/>
        <v>0</v>
      </c>
      <c r="X925" s="14">
        <f t="shared" si="603"/>
        <v>0</v>
      </c>
      <c r="Y925" s="13">
        <f t="shared" si="591"/>
        <v>0</v>
      </c>
      <c r="Z925" s="14">
        <f t="shared" si="604"/>
        <v>0</v>
      </c>
      <c r="AA925" s="13">
        <f t="shared" si="592"/>
        <v>0</v>
      </c>
      <c r="AB925" s="14"/>
      <c r="AC925" s="13">
        <f t="shared" si="593"/>
        <v>0</v>
      </c>
      <c r="AD925" s="14">
        <f t="shared" si="605"/>
        <v>0</v>
      </c>
      <c r="AE925" s="13">
        <f t="shared" si="594"/>
        <v>0</v>
      </c>
      <c r="AF925" s="14">
        <f t="shared" si="606"/>
        <v>0</v>
      </c>
      <c r="AG925" s="13">
        <f t="shared" si="595"/>
        <v>1.9999999999999574E-2</v>
      </c>
      <c r="AH925" s="14"/>
      <c r="AI925" s="13">
        <f t="shared" si="596"/>
        <v>0</v>
      </c>
      <c r="AJ925" s="14">
        <f t="shared" si="607"/>
        <v>0</v>
      </c>
      <c r="AK925" s="13">
        <f t="shared" si="597"/>
        <v>0</v>
      </c>
      <c r="AL925" s="14">
        <f t="shared" si="608"/>
        <v>0</v>
      </c>
      <c r="AM925" s="13">
        <f t="shared" si="598"/>
        <v>0</v>
      </c>
      <c r="AN925" s="14"/>
      <c r="AO925" s="13">
        <f t="shared" si="609"/>
        <v>0</v>
      </c>
      <c r="AP925" s="14">
        <f t="shared" si="610"/>
        <v>0</v>
      </c>
      <c r="AQ925" s="13">
        <f t="shared" si="611"/>
        <v>0</v>
      </c>
      <c r="AR925" s="14">
        <f t="shared" si="612"/>
        <v>0</v>
      </c>
      <c r="AS925" s="13">
        <f t="shared" si="613"/>
        <v>1.9999999999999574E-2</v>
      </c>
      <c r="AT925" s="14"/>
      <c r="AU925" s="13">
        <f t="shared" si="614"/>
        <v>0</v>
      </c>
      <c r="AV925" s="14">
        <f t="shared" si="615"/>
        <v>0</v>
      </c>
      <c r="AW925" s="13">
        <f t="shared" si="616"/>
        <v>0</v>
      </c>
      <c r="AX925" s="14">
        <f t="shared" si="617"/>
        <v>0</v>
      </c>
      <c r="AY925" s="13">
        <f t="shared" si="618"/>
        <v>0</v>
      </c>
      <c r="AZ925" s="14"/>
      <c r="BA925" s="13">
        <f t="shared" si="619"/>
        <v>0</v>
      </c>
      <c r="BB925" s="14">
        <f t="shared" si="620"/>
        <v>0</v>
      </c>
      <c r="BC925" s="13">
        <f t="shared" si="621"/>
        <v>0</v>
      </c>
      <c r="BD925" s="14">
        <f t="shared" si="622"/>
        <v>0</v>
      </c>
      <c r="BE925" s="13">
        <f t="shared" si="623"/>
        <v>0</v>
      </c>
    </row>
    <row r="926" spans="1:57" x14ac:dyDescent="0.25">
      <c r="A926" s="23">
        <f t="shared" si="624"/>
        <v>18.430416666666364</v>
      </c>
      <c r="B926" s="8"/>
      <c r="D926" s="10"/>
      <c r="E926" s="10"/>
      <c r="F926" s="10" t="s">
        <v>14</v>
      </c>
      <c r="G926" s="10"/>
      <c r="H926" s="10" t="s">
        <v>14</v>
      </c>
      <c r="I926" t="s">
        <v>11</v>
      </c>
      <c r="J926" s="10"/>
      <c r="K926" s="13">
        <f t="shared" si="584"/>
        <v>0</v>
      </c>
      <c r="L926" s="14">
        <f t="shared" si="599"/>
        <v>0</v>
      </c>
      <c r="M926" s="13">
        <f t="shared" si="585"/>
        <v>0</v>
      </c>
      <c r="N926" s="14">
        <f t="shared" si="600"/>
        <v>0</v>
      </c>
      <c r="O926" s="13">
        <f t="shared" si="586"/>
        <v>0</v>
      </c>
      <c r="P926" s="14"/>
      <c r="Q926" s="13">
        <f t="shared" si="587"/>
        <v>0</v>
      </c>
      <c r="R926" s="14">
        <f t="shared" si="601"/>
        <v>0</v>
      </c>
      <c r="S926" s="13">
        <f t="shared" si="588"/>
        <v>0</v>
      </c>
      <c r="T926" s="14">
        <f t="shared" si="602"/>
        <v>0</v>
      </c>
      <c r="U926" s="13">
        <f t="shared" si="589"/>
        <v>0</v>
      </c>
      <c r="V926" s="14"/>
      <c r="W926" s="13">
        <f t="shared" si="590"/>
        <v>0</v>
      </c>
      <c r="X926" s="14">
        <f t="shared" si="603"/>
        <v>0</v>
      </c>
      <c r="Y926" s="13">
        <f t="shared" si="591"/>
        <v>0</v>
      </c>
      <c r="Z926" s="14">
        <f t="shared" si="604"/>
        <v>0</v>
      </c>
      <c r="AA926" s="13">
        <f t="shared" si="592"/>
        <v>0</v>
      </c>
      <c r="AB926" s="14"/>
      <c r="AC926" s="13">
        <f t="shared" si="593"/>
        <v>0</v>
      </c>
      <c r="AD926" s="14">
        <f t="shared" si="605"/>
        <v>0</v>
      </c>
      <c r="AE926" s="13">
        <f t="shared" si="594"/>
        <v>0</v>
      </c>
      <c r="AF926" s="14">
        <f t="shared" si="606"/>
        <v>0</v>
      </c>
      <c r="AG926" s="13">
        <f t="shared" si="595"/>
        <v>1.9999999999999574E-2</v>
      </c>
      <c r="AH926" s="14"/>
      <c r="AI926" s="13">
        <f t="shared" si="596"/>
        <v>0</v>
      </c>
      <c r="AJ926" s="14">
        <f t="shared" si="607"/>
        <v>0</v>
      </c>
      <c r="AK926" s="13">
        <f t="shared" si="597"/>
        <v>0</v>
      </c>
      <c r="AL926" s="14">
        <f t="shared" si="608"/>
        <v>0</v>
      </c>
      <c r="AM926" s="13">
        <f t="shared" si="598"/>
        <v>0</v>
      </c>
      <c r="AN926" s="14"/>
      <c r="AO926" s="13">
        <f t="shared" si="609"/>
        <v>0</v>
      </c>
      <c r="AP926" s="14">
        <f t="shared" si="610"/>
        <v>0</v>
      </c>
      <c r="AQ926" s="13">
        <f t="shared" si="611"/>
        <v>0</v>
      </c>
      <c r="AR926" s="14">
        <f t="shared" si="612"/>
        <v>0</v>
      </c>
      <c r="AS926" s="13">
        <f t="shared" si="613"/>
        <v>1.9999999999999574E-2</v>
      </c>
      <c r="AT926" s="14"/>
      <c r="AU926" s="13">
        <f t="shared" si="614"/>
        <v>0</v>
      </c>
      <c r="AV926" s="14">
        <f t="shared" si="615"/>
        <v>0</v>
      </c>
      <c r="AW926" s="13">
        <f t="shared" si="616"/>
        <v>0</v>
      </c>
      <c r="AX926" s="14">
        <f t="shared" si="617"/>
        <v>0</v>
      </c>
      <c r="AY926" s="13">
        <f t="shared" si="618"/>
        <v>0</v>
      </c>
      <c r="AZ926" s="14"/>
      <c r="BA926" s="13">
        <f t="shared" si="619"/>
        <v>0</v>
      </c>
      <c r="BB926" s="14">
        <f t="shared" si="620"/>
        <v>0</v>
      </c>
      <c r="BC926" s="13">
        <f t="shared" si="621"/>
        <v>0</v>
      </c>
      <c r="BD926" s="14">
        <f t="shared" si="622"/>
        <v>0</v>
      </c>
      <c r="BE926" s="13">
        <f t="shared" si="623"/>
        <v>0</v>
      </c>
    </row>
    <row r="927" spans="1:57" x14ac:dyDescent="0.25">
      <c r="A927" s="23">
        <f t="shared" si="624"/>
        <v>18.450416666666364</v>
      </c>
      <c r="B927" s="8"/>
      <c r="D927" s="10"/>
      <c r="E927" s="10"/>
      <c r="F927" s="10" t="s">
        <v>14</v>
      </c>
      <c r="G927" s="10"/>
      <c r="H927" s="10" t="s">
        <v>14</v>
      </c>
      <c r="I927" t="s">
        <v>11</v>
      </c>
      <c r="J927" s="10"/>
      <c r="K927" s="13">
        <f t="shared" si="584"/>
        <v>0</v>
      </c>
      <c r="L927" s="14">
        <f t="shared" si="599"/>
        <v>0</v>
      </c>
      <c r="M927" s="13">
        <f t="shared" si="585"/>
        <v>0</v>
      </c>
      <c r="N927" s="14">
        <f t="shared" si="600"/>
        <v>0</v>
      </c>
      <c r="O927" s="13">
        <f t="shared" si="586"/>
        <v>0</v>
      </c>
      <c r="P927" s="14"/>
      <c r="Q927" s="13">
        <f t="shared" si="587"/>
        <v>0</v>
      </c>
      <c r="R927" s="14">
        <f t="shared" si="601"/>
        <v>0</v>
      </c>
      <c r="S927" s="13">
        <f t="shared" si="588"/>
        <v>0</v>
      </c>
      <c r="T927" s="14">
        <f t="shared" si="602"/>
        <v>0</v>
      </c>
      <c r="U927" s="13">
        <f t="shared" si="589"/>
        <v>0</v>
      </c>
      <c r="V927" s="14"/>
      <c r="W927" s="13">
        <f t="shared" si="590"/>
        <v>0</v>
      </c>
      <c r="X927" s="14">
        <f t="shared" si="603"/>
        <v>0</v>
      </c>
      <c r="Y927" s="13">
        <f t="shared" si="591"/>
        <v>0</v>
      </c>
      <c r="Z927" s="14">
        <f t="shared" si="604"/>
        <v>0</v>
      </c>
      <c r="AA927" s="13">
        <f t="shared" si="592"/>
        <v>0</v>
      </c>
      <c r="AB927" s="14"/>
      <c r="AC927" s="13">
        <f t="shared" si="593"/>
        <v>0</v>
      </c>
      <c r="AD927" s="14">
        <f t="shared" si="605"/>
        <v>0</v>
      </c>
      <c r="AE927" s="13">
        <f t="shared" si="594"/>
        <v>0</v>
      </c>
      <c r="AF927" s="14">
        <f t="shared" si="606"/>
        <v>0</v>
      </c>
      <c r="AG927" s="13">
        <f t="shared" si="595"/>
        <v>1.9999999999999574E-2</v>
      </c>
      <c r="AH927" s="14"/>
      <c r="AI927" s="13">
        <f t="shared" si="596"/>
        <v>0</v>
      </c>
      <c r="AJ927" s="14">
        <f t="shared" si="607"/>
        <v>0</v>
      </c>
      <c r="AK927" s="13">
        <f t="shared" si="597"/>
        <v>0</v>
      </c>
      <c r="AL927" s="14">
        <f t="shared" si="608"/>
        <v>0</v>
      </c>
      <c r="AM927" s="13">
        <f t="shared" si="598"/>
        <v>0</v>
      </c>
      <c r="AN927" s="14"/>
      <c r="AO927" s="13">
        <f t="shared" si="609"/>
        <v>0</v>
      </c>
      <c r="AP927" s="14">
        <f t="shared" si="610"/>
        <v>0</v>
      </c>
      <c r="AQ927" s="13">
        <f t="shared" si="611"/>
        <v>0</v>
      </c>
      <c r="AR927" s="14">
        <f t="shared" si="612"/>
        <v>0</v>
      </c>
      <c r="AS927" s="13">
        <f t="shared" si="613"/>
        <v>1.9999999999999574E-2</v>
      </c>
      <c r="AT927" s="14"/>
      <c r="AU927" s="13">
        <f t="shared" si="614"/>
        <v>0</v>
      </c>
      <c r="AV927" s="14">
        <f t="shared" si="615"/>
        <v>0</v>
      </c>
      <c r="AW927" s="13">
        <f t="shared" si="616"/>
        <v>0</v>
      </c>
      <c r="AX927" s="14">
        <f t="shared" si="617"/>
        <v>0</v>
      </c>
      <c r="AY927" s="13">
        <f t="shared" si="618"/>
        <v>0</v>
      </c>
      <c r="AZ927" s="14"/>
      <c r="BA927" s="13">
        <f t="shared" si="619"/>
        <v>0</v>
      </c>
      <c r="BB927" s="14">
        <f t="shared" si="620"/>
        <v>0</v>
      </c>
      <c r="BC927" s="13">
        <f t="shared" si="621"/>
        <v>0</v>
      </c>
      <c r="BD927" s="14">
        <f t="shared" si="622"/>
        <v>0</v>
      </c>
      <c r="BE927" s="13">
        <f t="shared" si="623"/>
        <v>0</v>
      </c>
    </row>
    <row r="928" spans="1:57" x14ac:dyDescent="0.25">
      <c r="A928" s="23">
        <f t="shared" si="624"/>
        <v>18.470416666666363</v>
      </c>
      <c r="B928" s="8" t="s">
        <v>21</v>
      </c>
      <c r="D928" s="10"/>
      <c r="E928" s="10" t="s">
        <v>14</v>
      </c>
      <c r="F928" s="10" t="s">
        <v>14</v>
      </c>
      <c r="G928" s="10"/>
      <c r="H928" s="10" t="s">
        <v>14</v>
      </c>
      <c r="I928" t="s">
        <v>11</v>
      </c>
      <c r="J928" s="10"/>
      <c r="K928" s="13">
        <f t="shared" si="584"/>
        <v>0</v>
      </c>
      <c r="L928" s="14">
        <f t="shared" si="599"/>
        <v>0</v>
      </c>
      <c r="M928" s="13">
        <f t="shared" si="585"/>
        <v>0</v>
      </c>
      <c r="N928" s="14">
        <f t="shared" si="600"/>
        <v>0</v>
      </c>
      <c r="O928" s="13">
        <f t="shared" si="586"/>
        <v>0</v>
      </c>
      <c r="P928" s="14"/>
      <c r="Q928" s="13">
        <f t="shared" si="587"/>
        <v>0</v>
      </c>
      <c r="R928" s="14">
        <f t="shared" si="601"/>
        <v>0</v>
      </c>
      <c r="S928" s="13">
        <f t="shared" si="588"/>
        <v>0</v>
      </c>
      <c r="T928" s="14">
        <f t="shared" si="602"/>
        <v>0</v>
      </c>
      <c r="U928" s="13">
        <f t="shared" si="589"/>
        <v>0</v>
      </c>
      <c r="V928" s="14"/>
      <c r="W928" s="13">
        <f t="shared" si="590"/>
        <v>18.470416666666363</v>
      </c>
      <c r="X928" s="14">
        <f t="shared" si="603"/>
        <v>1</v>
      </c>
      <c r="Y928" s="13">
        <f t="shared" si="591"/>
        <v>0</v>
      </c>
      <c r="Z928" s="14">
        <f t="shared" si="604"/>
        <v>0</v>
      </c>
      <c r="AA928" s="13">
        <f t="shared" si="592"/>
        <v>1.9999999999999574E-2</v>
      </c>
      <c r="AB928" s="14"/>
      <c r="AC928" s="13">
        <f t="shared" si="593"/>
        <v>0</v>
      </c>
      <c r="AD928" s="14">
        <f t="shared" si="605"/>
        <v>0</v>
      </c>
      <c r="AE928" s="13">
        <f t="shared" si="594"/>
        <v>0</v>
      </c>
      <c r="AF928" s="14">
        <f t="shared" si="606"/>
        <v>0</v>
      </c>
      <c r="AG928" s="13">
        <f t="shared" si="595"/>
        <v>1.9999999999999574E-2</v>
      </c>
      <c r="AH928" s="14"/>
      <c r="AI928" s="13">
        <f t="shared" si="596"/>
        <v>0</v>
      </c>
      <c r="AJ928" s="14">
        <f t="shared" si="607"/>
        <v>0</v>
      </c>
      <c r="AK928" s="13">
        <f t="shared" si="597"/>
        <v>0</v>
      </c>
      <c r="AL928" s="14">
        <f t="shared" si="608"/>
        <v>0</v>
      </c>
      <c r="AM928" s="13">
        <f t="shared" si="598"/>
        <v>0</v>
      </c>
      <c r="AN928" s="14"/>
      <c r="AO928" s="13">
        <f t="shared" si="609"/>
        <v>0</v>
      </c>
      <c r="AP928" s="14">
        <f t="shared" si="610"/>
        <v>0</v>
      </c>
      <c r="AQ928" s="13">
        <f t="shared" si="611"/>
        <v>0</v>
      </c>
      <c r="AR928" s="14">
        <f t="shared" si="612"/>
        <v>0</v>
      </c>
      <c r="AS928" s="13">
        <f t="shared" si="613"/>
        <v>1.9999999999999574E-2</v>
      </c>
      <c r="AT928" s="14"/>
      <c r="AU928" s="13">
        <f t="shared" si="614"/>
        <v>0</v>
      </c>
      <c r="AV928" s="14">
        <f t="shared" si="615"/>
        <v>0</v>
      </c>
      <c r="AW928" s="13">
        <f t="shared" si="616"/>
        <v>0</v>
      </c>
      <c r="AX928" s="14">
        <f t="shared" si="617"/>
        <v>0</v>
      </c>
      <c r="AY928" s="13">
        <f t="shared" si="618"/>
        <v>0</v>
      </c>
      <c r="AZ928" s="14"/>
      <c r="BA928" s="13">
        <f t="shared" si="619"/>
        <v>0</v>
      </c>
      <c r="BB928" s="14">
        <f t="shared" si="620"/>
        <v>0</v>
      </c>
      <c r="BC928" s="13">
        <f t="shared" si="621"/>
        <v>0</v>
      </c>
      <c r="BD928" s="14">
        <f t="shared" si="622"/>
        <v>0</v>
      </c>
      <c r="BE928" s="13">
        <f t="shared" si="623"/>
        <v>0</v>
      </c>
    </row>
    <row r="929" spans="1:57" x14ac:dyDescent="0.25">
      <c r="A929" s="23">
        <f t="shared" si="624"/>
        <v>18.490416666666363</v>
      </c>
      <c r="B929" s="8"/>
      <c r="C929" s="11"/>
      <c r="D929" s="10"/>
      <c r="E929" s="10" t="s">
        <v>14</v>
      </c>
      <c r="F929" s="10" t="s">
        <v>14</v>
      </c>
      <c r="G929" s="10"/>
      <c r="H929" s="10" t="s">
        <v>14</v>
      </c>
      <c r="I929" t="s">
        <v>11</v>
      </c>
      <c r="J929" s="10"/>
      <c r="K929" s="13">
        <f t="shared" si="584"/>
        <v>0</v>
      </c>
      <c r="L929" s="14">
        <f t="shared" si="599"/>
        <v>0</v>
      </c>
      <c r="M929" s="13">
        <f t="shared" si="585"/>
        <v>0</v>
      </c>
      <c r="N929" s="14">
        <f t="shared" si="600"/>
        <v>0</v>
      </c>
      <c r="O929" s="13">
        <f t="shared" si="586"/>
        <v>0</v>
      </c>
      <c r="P929" s="14"/>
      <c r="Q929" s="13">
        <f t="shared" si="587"/>
        <v>0</v>
      </c>
      <c r="R929" s="14">
        <f t="shared" si="601"/>
        <v>0</v>
      </c>
      <c r="S929" s="13">
        <f t="shared" si="588"/>
        <v>0</v>
      </c>
      <c r="T929" s="14">
        <f t="shared" si="602"/>
        <v>0</v>
      </c>
      <c r="U929" s="13">
        <f t="shared" si="589"/>
        <v>0</v>
      </c>
      <c r="V929" s="14"/>
      <c r="W929" s="13">
        <f t="shared" si="590"/>
        <v>0</v>
      </c>
      <c r="X929" s="14">
        <f t="shared" si="603"/>
        <v>0</v>
      </c>
      <c r="Y929" s="13">
        <f t="shared" si="591"/>
        <v>0</v>
      </c>
      <c r="Z929" s="14">
        <f t="shared" si="604"/>
        <v>0</v>
      </c>
      <c r="AA929" s="13">
        <f t="shared" si="592"/>
        <v>1.9999999999999574E-2</v>
      </c>
      <c r="AB929" s="14"/>
      <c r="AC929" s="13">
        <f t="shared" si="593"/>
        <v>0</v>
      </c>
      <c r="AD929" s="14">
        <f t="shared" si="605"/>
        <v>0</v>
      </c>
      <c r="AE929" s="13">
        <f t="shared" si="594"/>
        <v>0</v>
      </c>
      <c r="AF929" s="14">
        <f t="shared" si="606"/>
        <v>0</v>
      </c>
      <c r="AG929" s="13">
        <f t="shared" si="595"/>
        <v>1.9999999999999574E-2</v>
      </c>
      <c r="AH929" s="14"/>
      <c r="AI929" s="13">
        <f t="shared" si="596"/>
        <v>0</v>
      </c>
      <c r="AJ929" s="14">
        <f t="shared" si="607"/>
        <v>0</v>
      </c>
      <c r="AK929" s="13">
        <f t="shared" si="597"/>
        <v>0</v>
      </c>
      <c r="AL929" s="14">
        <f t="shared" si="608"/>
        <v>0</v>
      </c>
      <c r="AM929" s="13">
        <f t="shared" si="598"/>
        <v>0</v>
      </c>
      <c r="AN929" s="14"/>
      <c r="AO929" s="13">
        <f t="shared" si="609"/>
        <v>0</v>
      </c>
      <c r="AP929" s="14">
        <f t="shared" si="610"/>
        <v>0</v>
      </c>
      <c r="AQ929" s="13">
        <f t="shared" si="611"/>
        <v>0</v>
      </c>
      <c r="AR929" s="14">
        <f t="shared" si="612"/>
        <v>0</v>
      </c>
      <c r="AS929" s="13">
        <f t="shared" si="613"/>
        <v>1.9999999999999574E-2</v>
      </c>
      <c r="AT929" s="14"/>
      <c r="AU929" s="13">
        <f t="shared" si="614"/>
        <v>0</v>
      </c>
      <c r="AV929" s="14">
        <f t="shared" si="615"/>
        <v>0</v>
      </c>
      <c r="AW929" s="13">
        <f t="shared" si="616"/>
        <v>0</v>
      </c>
      <c r="AX929" s="14">
        <f t="shared" si="617"/>
        <v>0</v>
      </c>
      <c r="AY929" s="13">
        <f t="shared" si="618"/>
        <v>0</v>
      </c>
      <c r="AZ929" s="14"/>
      <c r="BA929" s="13">
        <f t="shared" si="619"/>
        <v>0</v>
      </c>
      <c r="BB929" s="14">
        <f t="shared" si="620"/>
        <v>0</v>
      </c>
      <c r="BC929" s="13">
        <f t="shared" si="621"/>
        <v>0</v>
      </c>
      <c r="BD929" s="14">
        <f t="shared" si="622"/>
        <v>0</v>
      </c>
      <c r="BE929" s="13">
        <f t="shared" si="623"/>
        <v>0</v>
      </c>
    </row>
    <row r="930" spans="1:57" x14ac:dyDescent="0.25">
      <c r="A930" s="23">
        <f t="shared" si="624"/>
        <v>18.510416666666362</v>
      </c>
      <c r="B930" s="8" t="s">
        <v>9</v>
      </c>
      <c r="C930" s="10" t="s">
        <v>14</v>
      </c>
      <c r="D930" s="10"/>
      <c r="E930" s="10" t="s">
        <v>14</v>
      </c>
      <c r="F930" s="10" t="s">
        <v>14</v>
      </c>
      <c r="G930" s="10"/>
      <c r="H930" s="10" t="s">
        <v>14</v>
      </c>
      <c r="I930" t="s">
        <v>11</v>
      </c>
      <c r="J930" s="10"/>
      <c r="K930" s="13">
        <f t="shared" si="584"/>
        <v>18.510416666666362</v>
      </c>
      <c r="L930" s="14">
        <f t="shared" si="599"/>
        <v>1</v>
      </c>
      <c r="M930" s="13">
        <f t="shared" si="585"/>
        <v>0</v>
      </c>
      <c r="N930" s="14">
        <f t="shared" si="600"/>
        <v>0</v>
      </c>
      <c r="O930" s="13">
        <f t="shared" si="586"/>
        <v>1.9999999999999574E-2</v>
      </c>
      <c r="P930" s="14"/>
      <c r="Q930" s="13">
        <f t="shared" si="587"/>
        <v>0</v>
      </c>
      <c r="R930" s="14">
        <f t="shared" si="601"/>
        <v>0</v>
      </c>
      <c r="S930" s="13">
        <f t="shared" si="588"/>
        <v>0</v>
      </c>
      <c r="T930" s="14">
        <f t="shared" si="602"/>
        <v>0</v>
      </c>
      <c r="U930" s="13">
        <f t="shared" si="589"/>
        <v>0</v>
      </c>
      <c r="V930" s="14"/>
      <c r="W930" s="13">
        <f t="shared" si="590"/>
        <v>0</v>
      </c>
      <c r="X930" s="14">
        <f t="shared" si="603"/>
        <v>0</v>
      </c>
      <c r="Y930" s="13">
        <f t="shared" si="591"/>
        <v>0</v>
      </c>
      <c r="Z930" s="14">
        <f t="shared" si="604"/>
        <v>0</v>
      </c>
      <c r="AA930" s="13">
        <f t="shared" si="592"/>
        <v>1.9999999999999574E-2</v>
      </c>
      <c r="AB930" s="14"/>
      <c r="AC930" s="13">
        <f t="shared" si="593"/>
        <v>0</v>
      </c>
      <c r="AD930" s="14">
        <f t="shared" si="605"/>
        <v>0</v>
      </c>
      <c r="AE930" s="13">
        <f t="shared" si="594"/>
        <v>0</v>
      </c>
      <c r="AF930" s="14">
        <f t="shared" si="606"/>
        <v>0</v>
      </c>
      <c r="AG930" s="13">
        <f t="shared" si="595"/>
        <v>1.9999999999999574E-2</v>
      </c>
      <c r="AH930" s="14"/>
      <c r="AI930" s="13">
        <f t="shared" si="596"/>
        <v>0</v>
      </c>
      <c r="AJ930" s="14">
        <f t="shared" si="607"/>
        <v>0</v>
      </c>
      <c r="AK930" s="13">
        <f t="shared" si="597"/>
        <v>0</v>
      </c>
      <c r="AL930" s="14">
        <f t="shared" si="608"/>
        <v>0</v>
      </c>
      <c r="AM930" s="13">
        <f t="shared" si="598"/>
        <v>0</v>
      </c>
      <c r="AN930" s="14"/>
      <c r="AO930" s="13">
        <f t="shared" si="609"/>
        <v>0</v>
      </c>
      <c r="AP930" s="14">
        <f t="shared" si="610"/>
        <v>0</v>
      </c>
      <c r="AQ930" s="13">
        <f t="shared" si="611"/>
        <v>0</v>
      </c>
      <c r="AR930" s="14">
        <f t="shared" si="612"/>
        <v>0</v>
      </c>
      <c r="AS930" s="13">
        <f t="shared" si="613"/>
        <v>1.9999999999999574E-2</v>
      </c>
      <c r="AT930" s="14"/>
      <c r="AU930" s="13">
        <f t="shared" si="614"/>
        <v>0</v>
      </c>
      <c r="AV930" s="14">
        <f t="shared" si="615"/>
        <v>0</v>
      </c>
      <c r="AW930" s="13">
        <f t="shared" si="616"/>
        <v>0</v>
      </c>
      <c r="AX930" s="14">
        <f t="shared" si="617"/>
        <v>0</v>
      </c>
      <c r="AY930" s="13">
        <f t="shared" si="618"/>
        <v>0</v>
      </c>
      <c r="AZ930" s="14"/>
      <c r="BA930" s="13">
        <f t="shared" si="619"/>
        <v>0</v>
      </c>
      <c r="BB930" s="14">
        <f t="shared" si="620"/>
        <v>0</v>
      </c>
      <c r="BC930" s="13">
        <f t="shared" si="621"/>
        <v>0</v>
      </c>
      <c r="BD930" s="14">
        <f t="shared" si="622"/>
        <v>0</v>
      </c>
      <c r="BE930" s="13">
        <f t="shared" si="623"/>
        <v>0</v>
      </c>
    </row>
    <row r="931" spans="1:57" x14ac:dyDescent="0.25">
      <c r="A931" s="23">
        <f t="shared" si="624"/>
        <v>18.530416666666362</v>
      </c>
      <c r="B931" s="8" t="s">
        <v>65</v>
      </c>
      <c r="C931" s="10" t="s">
        <v>14</v>
      </c>
      <c r="D931" s="10"/>
      <c r="E931" s="10" t="s">
        <v>14</v>
      </c>
      <c r="F931" t="s">
        <v>11</v>
      </c>
      <c r="G931" s="10"/>
      <c r="H931" s="10" t="s">
        <v>14</v>
      </c>
      <c r="I931" s="11" t="s">
        <v>20</v>
      </c>
      <c r="J931" s="10"/>
      <c r="K931" s="13">
        <f t="shared" si="584"/>
        <v>0</v>
      </c>
      <c r="L931" s="14">
        <f t="shared" si="599"/>
        <v>0</v>
      </c>
      <c r="M931" s="13">
        <f t="shared" si="585"/>
        <v>0</v>
      </c>
      <c r="N931" s="14">
        <f t="shared" si="600"/>
        <v>0</v>
      </c>
      <c r="O931" s="13">
        <f t="shared" si="586"/>
        <v>1.9999999999999574E-2</v>
      </c>
      <c r="P931" s="14"/>
      <c r="Q931" s="13">
        <f t="shared" si="587"/>
        <v>0</v>
      </c>
      <c r="R931" s="14">
        <f t="shared" si="601"/>
        <v>0</v>
      </c>
      <c r="S931" s="13">
        <f t="shared" si="588"/>
        <v>0</v>
      </c>
      <c r="T931" s="14">
        <f t="shared" si="602"/>
        <v>0</v>
      </c>
      <c r="U931" s="13">
        <f t="shared" si="589"/>
        <v>0</v>
      </c>
      <c r="V931" s="14"/>
      <c r="W931" s="13">
        <f t="shared" si="590"/>
        <v>0</v>
      </c>
      <c r="X931" s="14">
        <f t="shared" si="603"/>
        <v>0</v>
      </c>
      <c r="Y931" s="13">
        <f t="shared" si="591"/>
        <v>0</v>
      </c>
      <c r="Z931" s="14">
        <f t="shared" si="604"/>
        <v>0</v>
      </c>
      <c r="AA931" s="13">
        <f t="shared" si="592"/>
        <v>1.9999999999999574E-2</v>
      </c>
      <c r="AB931" s="14"/>
      <c r="AC931" s="13">
        <f t="shared" si="593"/>
        <v>0</v>
      </c>
      <c r="AD931" s="14">
        <f t="shared" si="605"/>
        <v>0</v>
      </c>
      <c r="AE931" s="13">
        <f t="shared" si="594"/>
        <v>0</v>
      </c>
      <c r="AF931" s="14">
        <f t="shared" si="606"/>
        <v>0</v>
      </c>
      <c r="AG931" s="13">
        <f t="shared" si="595"/>
        <v>0</v>
      </c>
      <c r="AH931" s="14"/>
      <c r="AI931" s="13">
        <f t="shared" si="596"/>
        <v>0</v>
      </c>
      <c r="AJ931" s="14">
        <f t="shared" si="607"/>
        <v>0</v>
      </c>
      <c r="AK931" s="13">
        <f t="shared" si="597"/>
        <v>0</v>
      </c>
      <c r="AL931" s="14">
        <f t="shared" si="608"/>
        <v>0</v>
      </c>
      <c r="AM931" s="13">
        <f t="shared" si="598"/>
        <v>0</v>
      </c>
      <c r="AN931" s="14"/>
      <c r="AO931" s="13">
        <f t="shared" si="609"/>
        <v>0</v>
      </c>
      <c r="AP931" s="14">
        <f t="shared" si="610"/>
        <v>0</v>
      </c>
      <c r="AQ931" s="13">
        <f t="shared" si="611"/>
        <v>0</v>
      </c>
      <c r="AR931" s="14">
        <f t="shared" si="612"/>
        <v>0</v>
      </c>
      <c r="AS931" s="13">
        <f t="shared" si="613"/>
        <v>1.9999999999999574E-2</v>
      </c>
      <c r="AT931" s="14"/>
      <c r="AU931" s="13">
        <f t="shared" si="614"/>
        <v>0</v>
      </c>
      <c r="AV931" s="14">
        <f t="shared" si="615"/>
        <v>0</v>
      </c>
      <c r="AW931" s="13">
        <f t="shared" si="616"/>
        <v>18.530416666666362</v>
      </c>
      <c r="AX931" s="14">
        <f t="shared" si="617"/>
        <v>1</v>
      </c>
      <c r="AY931" s="13">
        <f t="shared" si="618"/>
        <v>0</v>
      </c>
      <c r="AZ931" s="14"/>
      <c r="BA931" s="13">
        <f t="shared" si="619"/>
        <v>0</v>
      </c>
      <c r="BB931" s="14">
        <f t="shared" si="620"/>
        <v>0</v>
      </c>
      <c r="BC931" s="13">
        <f t="shared" si="621"/>
        <v>0</v>
      </c>
      <c r="BD931" s="14">
        <f t="shared" si="622"/>
        <v>0</v>
      </c>
      <c r="BE931" s="13">
        <f t="shared" si="623"/>
        <v>0</v>
      </c>
    </row>
    <row r="932" spans="1:57" x14ac:dyDescent="0.25">
      <c r="A932" s="23">
        <f t="shared" si="624"/>
        <v>18.550416666666361</v>
      </c>
      <c r="B932" s="8"/>
      <c r="C932" s="10" t="s">
        <v>14</v>
      </c>
      <c r="D932" s="10"/>
      <c r="E932" s="10" t="s">
        <v>14</v>
      </c>
      <c r="F932" t="s">
        <v>11</v>
      </c>
      <c r="G932" s="10"/>
      <c r="H932" s="10" t="s">
        <v>14</v>
      </c>
      <c r="I932" s="10"/>
      <c r="J932" s="10"/>
      <c r="K932" s="13">
        <f t="shared" si="584"/>
        <v>0</v>
      </c>
      <c r="L932" s="14">
        <f t="shared" si="599"/>
        <v>0</v>
      </c>
      <c r="M932" s="13">
        <f t="shared" si="585"/>
        <v>0</v>
      </c>
      <c r="N932" s="14">
        <f t="shared" si="600"/>
        <v>0</v>
      </c>
      <c r="O932" s="13">
        <f t="shared" si="586"/>
        <v>1.9999999999999574E-2</v>
      </c>
      <c r="P932" s="14"/>
      <c r="Q932" s="13">
        <f t="shared" si="587"/>
        <v>0</v>
      </c>
      <c r="R932" s="14">
        <f t="shared" si="601"/>
        <v>0</v>
      </c>
      <c r="S932" s="13">
        <f t="shared" si="588"/>
        <v>0</v>
      </c>
      <c r="T932" s="14">
        <f t="shared" si="602"/>
        <v>0</v>
      </c>
      <c r="U932" s="13">
        <f t="shared" si="589"/>
        <v>0</v>
      </c>
      <c r="V932" s="14"/>
      <c r="W932" s="13">
        <f t="shared" si="590"/>
        <v>0</v>
      </c>
      <c r="X932" s="14">
        <f t="shared" si="603"/>
        <v>0</v>
      </c>
      <c r="Y932" s="13">
        <f t="shared" si="591"/>
        <v>0</v>
      </c>
      <c r="Z932" s="14">
        <f t="shared" si="604"/>
        <v>0</v>
      </c>
      <c r="AA932" s="13">
        <f t="shared" si="592"/>
        <v>1.9999999999999574E-2</v>
      </c>
      <c r="AB932" s="14"/>
      <c r="AC932" s="13">
        <f t="shared" si="593"/>
        <v>0</v>
      </c>
      <c r="AD932" s="14">
        <f t="shared" si="605"/>
        <v>0</v>
      </c>
      <c r="AE932" s="13">
        <f t="shared" si="594"/>
        <v>0</v>
      </c>
      <c r="AF932" s="14">
        <f t="shared" si="606"/>
        <v>0</v>
      </c>
      <c r="AG932" s="13">
        <f t="shared" si="595"/>
        <v>0</v>
      </c>
      <c r="AH932" s="14"/>
      <c r="AI932" s="13">
        <f t="shared" si="596"/>
        <v>0</v>
      </c>
      <c r="AJ932" s="14">
        <f t="shared" si="607"/>
        <v>0</v>
      </c>
      <c r="AK932" s="13">
        <f t="shared" si="597"/>
        <v>0</v>
      </c>
      <c r="AL932" s="14">
        <f t="shared" si="608"/>
        <v>0</v>
      </c>
      <c r="AM932" s="13">
        <f t="shared" si="598"/>
        <v>0</v>
      </c>
      <c r="AN932" s="14"/>
      <c r="AO932" s="13">
        <f t="shared" si="609"/>
        <v>0</v>
      </c>
      <c r="AP932" s="14">
        <f t="shared" si="610"/>
        <v>0</v>
      </c>
      <c r="AQ932" s="13">
        <f t="shared" si="611"/>
        <v>0</v>
      </c>
      <c r="AR932" s="14">
        <f t="shared" si="612"/>
        <v>0</v>
      </c>
      <c r="AS932" s="13">
        <f t="shared" si="613"/>
        <v>1.9999999999999574E-2</v>
      </c>
      <c r="AT932" s="14"/>
      <c r="AU932" s="13">
        <f t="shared" si="614"/>
        <v>0</v>
      </c>
      <c r="AV932" s="14">
        <f t="shared" si="615"/>
        <v>0</v>
      </c>
      <c r="AW932" s="13">
        <f t="shared" si="616"/>
        <v>0</v>
      </c>
      <c r="AX932" s="14">
        <f t="shared" si="617"/>
        <v>0</v>
      </c>
      <c r="AY932" s="13">
        <f t="shared" si="618"/>
        <v>0</v>
      </c>
      <c r="AZ932" s="14"/>
      <c r="BA932" s="13">
        <f t="shared" si="619"/>
        <v>0</v>
      </c>
      <c r="BB932" s="14">
        <f t="shared" si="620"/>
        <v>0</v>
      </c>
      <c r="BC932" s="13">
        <f t="shared" si="621"/>
        <v>0</v>
      </c>
      <c r="BD932" s="14">
        <f t="shared" si="622"/>
        <v>0</v>
      </c>
      <c r="BE932" s="13">
        <f t="shared" si="623"/>
        <v>0</v>
      </c>
    </row>
    <row r="933" spans="1:57" x14ac:dyDescent="0.25">
      <c r="A933" s="23">
        <f t="shared" si="624"/>
        <v>18.570416666666361</v>
      </c>
      <c r="B933" s="8" t="s">
        <v>76</v>
      </c>
      <c r="C933" s="10" t="s">
        <v>14</v>
      </c>
      <c r="D933" s="10"/>
      <c r="E933" s="10" t="s">
        <v>14</v>
      </c>
      <c r="F933" t="s">
        <v>11</v>
      </c>
      <c r="G933" s="10"/>
      <c r="H933" s="10" t="s">
        <v>14</v>
      </c>
      <c r="I933" s="10"/>
      <c r="J933" s="10" t="s">
        <v>14</v>
      </c>
      <c r="K933" s="13">
        <f t="shared" si="584"/>
        <v>0</v>
      </c>
      <c r="L933" s="14">
        <f t="shared" si="599"/>
        <v>0</v>
      </c>
      <c r="M933" s="13">
        <f t="shared" si="585"/>
        <v>0</v>
      </c>
      <c r="N933" s="14">
        <f t="shared" si="600"/>
        <v>0</v>
      </c>
      <c r="O933" s="13">
        <f t="shared" si="586"/>
        <v>1.9999999999999574E-2</v>
      </c>
      <c r="P933" s="14"/>
      <c r="Q933" s="13">
        <f t="shared" si="587"/>
        <v>0</v>
      </c>
      <c r="R933" s="14">
        <f t="shared" si="601"/>
        <v>0</v>
      </c>
      <c r="S933" s="13">
        <f t="shared" si="588"/>
        <v>0</v>
      </c>
      <c r="T933" s="14">
        <f t="shared" si="602"/>
        <v>0</v>
      </c>
      <c r="U933" s="13">
        <f t="shared" si="589"/>
        <v>0</v>
      </c>
      <c r="V933" s="14"/>
      <c r="W933" s="13">
        <f t="shared" si="590"/>
        <v>0</v>
      </c>
      <c r="X933" s="14">
        <f t="shared" si="603"/>
        <v>0</v>
      </c>
      <c r="Y933" s="13">
        <f t="shared" si="591"/>
        <v>0</v>
      </c>
      <c r="Z933" s="14">
        <f t="shared" si="604"/>
        <v>0</v>
      </c>
      <c r="AA933" s="13">
        <f t="shared" si="592"/>
        <v>1.9999999999999574E-2</v>
      </c>
      <c r="AB933" s="14"/>
      <c r="AC933" s="13">
        <f t="shared" si="593"/>
        <v>0</v>
      </c>
      <c r="AD933" s="14">
        <f t="shared" si="605"/>
        <v>0</v>
      </c>
      <c r="AE933" s="13">
        <f t="shared" si="594"/>
        <v>0</v>
      </c>
      <c r="AF933" s="14">
        <f t="shared" si="606"/>
        <v>0</v>
      </c>
      <c r="AG933" s="13">
        <f t="shared" si="595"/>
        <v>0</v>
      </c>
      <c r="AH933" s="14"/>
      <c r="AI933" s="13">
        <f t="shared" si="596"/>
        <v>0</v>
      </c>
      <c r="AJ933" s="14">
        <f t="shared" si="607"/>
        <v>0</v>
      </c>
      <c r="AK933" s="13">
        <f t="shared" si="597"/>
        <v>0</v>
      </c>
      <c r="AL933" s="14">
        <f t="shared" si="608"/>
        <v>0</v>
      </c>
      <c r="AM933" s="13">
        <f t="shared" si="598"/>
        <v>1.9999999999999574E-2</v>
      </c>
      <c r="AN933" s="14"/>
      <c r="AO933" s="13">
        <f t="shared" si="609"/>
        <v>0</v>
      </c>
      <c r="AP933" s="14">
        <f t="shared" si="610"/>
        <v>0</v>
      </c>
      <c r="AQ933" s="13">
        <f t="shared" si="611"/>
        <v>0</v>
      </c>
      <c r="AR933" s="14">
        <f t="shared" si="612"/>
        <v>0</v>
      </c>
      <c r="AS933" s="13">
        <f t="shared" si="613"/>
        <v>1.9999999999999574E-2</v>
      </c>
      <c r="AT933" s="14"/>
      <c r="AU933" s="13">
        <f t="shared" si="614"/>
        <v>0</v>
      </c>
      <c r="AV933" s="14">
        <f t="shared" si="615"/>
        <v>0</v>
      </c>
      <c r="AW933" s="13">
        <f t="shared" si="616"/>
        <v>0</v>
      </c>
      <c r="AX933" s="14">
        <f t="shared" si="617"/>
        <v>0</v>
      </c>
      <c r="AY933" s="13">
        <f t="shared" si="618"/>
        <v>1.9999999999999574E-2</v>
      </c>
      <c r="AZ933" s="14"/>
      <c r="BA933" s="13">
        <f t="shared" si="619"/>
        <v>18.570416666666361</v>
      </c>
      <c r="BB933" s="14">
        <f t="shared" si="620"/>
        <v>1</v>
      </c>
      <c r="BC933" s="13">
        <f t="shared" si="621"/>
        <v>0</v>
      </c>
      <c r="BD933" s="14">
        <f t="shared" si="622"/>
        <v>0</v>
      </c>
      <c r="BE933" s="13">
        <f t="shared" si="623"/>
        <v>1.9999999999999574E-2</v>
      </c>
    </row>
    <row r="934" spans="1:57" x14ac:dyDescent="0.25">
      <c r="A934" s="23">
        <f t="shared" si="624"/>
        <v>18.590416666666361</v>
      </c>
      <c r="B934" s="8"/>
      <c r="C934" s="10" t="s">
        <v>14</v>
      </c>
      <c r="D934" s="10"/>
      <c r="E934" s="10" t="s">
        <v>14</v>
      </c>
      <c r="F934" t="s">
        <v>11</v>
      </c>
      <c r="H934" s="10" t="s">
        <v>14</v>
      </c>
      <c r="I934" s="10"/>
      <c r="J934" s="10" t="s">
        <v>14</v>
      </c>
      <c r="K934" s="13">
        <f t="shared" si="584"/>
        <v>0</v>
      </c>
      <c r="L934" s="14">
        <f t="shared" si="599"/>
        <v>0</v>
      </c>
      <c r="M934" s="13">
        <f t="shared" si="585"/>
        <v>0</v>
      </c>
      <c r="N934" s="14">
        <f t="shared" si="600"/>
        <v>0</v>
      </c>
      <c r="O934" s="13">
        <f t="shared" si="586"/>
        <v>1.9999999999999574E-2</v>
      </c>
      <c r="P934" s="14"/>
      <c r="Q934" s="13">
        <f t="shared" si="587"/>
        <v>0</v>
      </c>
      <c r="R934" s="14">
        <f t="shared" si="601"/>
        <v>0</v>
      </c>
      <c r="S934" s="13">
        <f t="shared" si="588"/>
        <v>0</v>
      </c>
      <c r="T934" s="14">
        <f t="shared" si="602"/>
        <v>0</v>
      </c>
      <c r="U934" s="13">
        <f t="shared" si="589"/>
        <v>0</v>
      </c>
      <c r="V934" s="14"/>
      <c r="W934" s="13">
        <f t="shared" si="590"/>
        <v>0</v>
      </c>
      <c r="X934" s="14">
        <f t="shared" si="603"/>
        <v>0</v>
      </c>
      <c r="Y934" s="13">
        <f t="shared" si="591"/>
        <v>0</v>
      </c>
      <c r="Z934" s="14">
        <f t="shared" si="604"/>
        <v>0</v>
      </c>
      <c r="AA934" s="13">
        <f t="shared" si="592"/>
        <v>1.9999999999999574E-2</v>
      </c>
      <c r="AB934" s="14"/>
      <c r="AC934" s="13">
        <f t="shared" si="593"/>
        <v>0</v>
      </c>
      <c r="AD934" s="14">
        <f t="shared" si="605"/>
        <v>0</v>
      </c>
      <c r="AE934" s="13">
        <f t="shared" si="594"/>
        <v>0</v>
      </c>
      <c r="AF934" s="14">
        <f t="shared" si="606"/>
        <v>0</v>
      </c>
      <c r="AG934" s="13">
        <f t="shared" si="595"/>
        <v>0</v>
      </c>
      <c r="AH934" s="14"/>
      <c r="AI934" s="13">
        <f t="shared" si="596"/>
        <v>0</v>
      </c>
      <c r="AJ934" s="14">
        <f t="shared" si="607"/>
        <v>0</v>
      </c>
      <c r="AK934" s="13">
        <f t="shared" si="597"/>
        <v>0</v>
      </c>
      <c r="AL934" s="14">
        <f t="shared" si="608"/>
        <v>0</v>
      </c>
      <c r="AM934" s="13">
        <f t="shared" si="598"/>
        <v>1.9999999999999574E-2</v>
      </c>
      <c r="AN934" s="14"/>
      <c r="AO934" s="13">
        <f t="shared" si="609"/>
        <v>0</v>
      </c>
      <c r="AP934" s="14">
        <f t="shared" si="610"/>
        <v>0</v>
      </c>
      <c r="AQ934" s="13">
        <f t="shared" si="611"/>
        <v>0</v>
      </c>
      <c r="AR934" s="14">
        <f t="shared" si="612"/>
        <v>0</v>
      </c>
      <c r="AS934" s="13">
        <f t="shared" si="613"/>
        <v>1.9999999999999574E-2</v>
      </c>
      <c r="AT934" s="14"/>
      <c r="AU934" s="13">
        <f t="shared" si="614"/>
        <v>0</v>
      </c>
      <c r="AV934" s="14">
        <f t="shared" si="615"/>
        <v>0</v>
      </c>
      <c r="AW934" s="13">
        <f t="shared" si="616"/>
        <v>0</v>
      </c>
      <c r="AX934" s="14">
        <f t="shared" si="617"/>
        <v>0</v>
      </c>
      <c r="AY934" s="13">
        <f t="shared" si="618"/>
        <v>1.9999999999999574E-2</v>
      </c>
      <c r="AZ934" s="14"/>
      <c r="BA934" s="13">
        <f t="shared" si="619"/>
        <v>0</v>
      </c>
      <c r="BB934" s="14">
        <f t="shared" si="620"/>
        <v>0</v>
      </c>
      <c r="BC934" s="13">
        <f t="shared" si="621"/>
        <v>0</v>
      </c>
      <c r="BD934" s="14">
        <f t="shared" si="622"/>
        <v>0</v>
      </c>
      <c r="BE934" s="13">
        <f t="shared" si="623"/>
        <v>1.9999999999999574E-2</v>
      </c>
    </row>
    <row r="935" spans="1:57" x14ac:dyDescent="0.25">
      <c r="A935" s="23">
        <f t="shared" si="624"/>
        <v>18.61041666666636</v>
      </c>
      <c r="B935" s="8" t="s">
        <v>12</v>
      </c>
      <c r="C935" s="10" t="s">
        <v>14</v>
      </c>
      <c r="D935" s="10"/>
      <c r="E935" s="10" t="s">
        <v>14</v>
      </c>
      <c r="F935" s="11" t="s">
        <v>20</v>
      </c>
      <c r="H935" t="s">
        <v>11</v>
      </c>
      <c r="I935" s="10"/>
      <c r="J935" s="10" t="s">
        <v>14</v>
      </c>
      <c r="K935" s="13">
        <f t="shared" si="584"/>
        <v>0</v>
      </c>
      <c r="L935" s="14">
        <f t="shared" si="599"/>
        <v>0</v>
      </c>
      <c r="M935" s="13">
        <f t="shared" si="585"/>
        <v>0</v>
      </c>
      <c r="N935" s="14">
        <f t="shared" si="600"/>
        <v>0</v>
      </c>
      <c r="O935" s="13">
        <f t="shared" si="586"/>
        <v>1.9999999999999574E-2</v>
      </c>
      <c r="P935" s="14"/>
      <c r="Q935" s="13">
        <f t="shared" si="587"/>
        <v>0</v>
      </c>
      <c r="R935" s="14">
        <f t="shared" si="601"/>
        <v>0</v>
      </c>
      <c r="S935" s="13">
        <f t="shared" si="588"/>
        <v>0</v>
      </c>
      <c r="T935" s="14">
        <f t="shared" si="602"/>
        <v>0</v>
      </c>
      <c r="U935" s="13">
        <f t="shared" si="589"/>
        <v>0</v>
      </c>
      <c r="V935" s="14"/>
      <c r="W935" s="13">
        <f t="shared" si="590"/>
        <v>0</v>
      </c>
      <c r="X935" s="14">
        <f t="shared" si="603"/>
        <v>0</v>
      </c>
      <c r="Y935" s="13">
        <f t="shared" si="591"/>
        <v>0</v>
      </c>
      <c r="Z935" s="14">
        <f t="shared" si="604"/>
        <v>0</v>
      </c>
      <c r="AA935" s="13">
        <f t="shared" si="592"/>
        <v>1.9999999999999574E-2</v>
      </c>
      <c r="AB935" s="14"/>
      <c r="AC935" s="13">
        <f t="shared" si="593"/>
        <v>0</v>
      </c>
      <c r="AD935" s="14">
        <f t="shared" si="605"/>
        <v>0</v>
      </c>
      <c r="AE935" s="13">
        <f t="shared" si="594"/>
        <v>18.61041666666636</v>
      </c>
      <c r="AF935" s="14">
        <f t="shared" si="606"/>
        <v>1</v>
      </c>
      <c r="AG935" s="13">
        <f t="shared" si="595"/>
        <v>0</v>
      </c>
      <c r="AH935" s="14"/>
      <c r="AI935" s="13">
        <f t="shared" si="596"/>
        <v>0</v>
      </c>
      <c r="AJ935" s="14">
        <f t="shared" si="607"/>
        <v>0</v>
      </c>
      <c r="AK935" s="13">
        <f t="shared" si="597"/>
        <v>0</v>
      </c>
      <c r="AL935" s="14">
        <f t="shared" si="608"/>
        <v>0</v>
      </c>
      <c r="AM935" s="13">
        <f t="shared" si="598"/>
        <v>1.9999999999999574E-2</v>
      </c>
      <c r="AN935" s="14"/>
      <c r="AO935" s="13">
        <f t="shared" si="609"/>
        <v>0</v>
      </c>
      <c r="AP935" s="14">
        <f t="shared" si="610"/>
        <v>0</v>
      </c>
      <c r="AQ935" s="13">
        <f t="shared" si="611"/>
        <v>0</v>
      </c>
      <c r="AR935" s="14">
        <f t="shared" si="612"/>
        <v>0</v>
      </c>
      <c r="AS935" s="13">
        <f t="shared" si="613"/>
        <v>0</v>
      </c>
      <c r="AT935" s="14"/>
      <c r="AU935" s="13">
        <f t="shared" si="614"/>
        <v>0</v>
      </c>
      <c r="AV935" s="14">
        <f t="shared" si="615"/>
        <v>0</v>
      </c>
      <c r="AW935" s="13">
        <f t="shared" si="616"/>
        <v>0</v>
      </c>
      <c r="AX935" s="14">
        <f t="shared" si="617"/>
        <v>0</v>
      </c>
      <c r="AY935" s="13">
        <f t="shared" si="618"/>
        <v>1.9999999999999574E-2</v>
      </c>
      <c r="AZ935" s="14"/>
      <c r="BA935" s="13">
        <f t="shared" si="619"/>
        <v>0</v>
      </c>
      <c r="BB935" s="14">
        <f t="shared" si="620"/>
        <v>0</v>
      </c>
      <c r="BC935" s="13">
        <f t="shared" si="621"/>
        <v>0</v>
      </c>
      <c r="BD935" s="14">
        <f t="shared" si="622"/>
        <v>0</v>
      </c>
      <c r="BE935" s="13">
        <f t="shared" si="623"/>
        <v>1.9999999999999574E-2</v>
      </c>
    </row>
    <row r="936" spans="1:57" x14ac:dyDescent="0.25">
      <c r="A936" s="23">
        <f t="shared" si="624"/>
        <v>18.63041666666636</v>
      </c>
      <c r="B936" s="8"/>
      <c r="C936" s="10" t="s">
        <v>14</v>
      </c>
      <c r="D936" s="10"/>
      <c r="E936" s="10" t="s">
        <v>14</v>
      </c>
      <c r="H936" t="s">
        <v>11</v>
      </c>
      <c r="I936" s="10"/>
      <c r="J936" s="10" t="s">
        <v>14</v>
      </c>
      <c r="K936" s="13">
        <f t="shared" si="584"/>
        <v>0</v>
      </c>
      <c r="L936" s="14">
        <f t="shared" si="599"/>
        <v>0</v>
      </c>
      <c r="M936" s="13">
        <f t="shared" si="585"/>
        <v>0</v>
      </c>
      <c r="N936" s="14">
        <f t="shared" si="600"/>
        <v>0</v>
      </c>
      <c r="O936" s="13">
        <f t="shared" si="586"/>
        <v>1.9999999999999574E-2</v>
      </c>
      <c r="P936" s="14"/>
      <c r="Q936" s="13">
        <f t="shared" si="587"/>
        <v>0</v>
      </c>
      <c r="R936" s="14">
        <f t="shared" si="601"/>
        <v>0</v>
      </c>
      <c r="S936" s="13">
        <f t="shared" si="588"/>
        <v>0</v>
      </c>
      <c r="T936" s="14">
        <f t="shared" si="602"/>
        <v>0</v>
      </c>
      <c r="U936" s="13">
        <f t="shared" si="589"/>
        <v>0</v>
      </c>
      <c r="V936" s="14"/>
      <c r="W936" s="13">
        <f t="shared" si="590"/>
        <v>0</v>
      </c>
      <c r="X936" s="14">
        <f t="shared" si="603"/>
        <v>0</v>
      </c>
      <c r="Y936" s="13">
        <f t="shared" si="591"/>
        <v>0</v>
      </c>
      <c r="Z936" s="14">
        <f t="shared" si="604"/>
        <v>0</v>
      </c>
      <c r="AA936" s="13">
        <f t="shared" si="592"/>
        <v>1.9999999999999574E-2</v>
      </c>
      <c r="AB936" s="14"/>
      <c r="AC936" s="13">
        <f t="shared" si="593"/>
        <v>0</v>
      </c>
      <c r="AD936" s="14">
        <f t="shared" si="605"/>
        <v>0</v>
      </c>
      <c r="AE936" s="13">
        <f t="shared" si="594"/>
        <v>0</v>
      </c>
      <c r="AF936" s="14">
        <f t="shared" si="606"/>
        <v>0</v>
      </c>
      <c r="AG936" s="13">
        <f t="shared" si="595"/>
        <v>0</v>
      </c>
      <c r="AH936" s="14"/>
      <c r="AI936" s="13">
        <f t="shared" si="596"/>
        <v>0</v>
      </c>
      <c r="AJ936" s="14">
        <f t="shared" si="607"/>
        <v>0</v>
      </c>
      <c r="AK936" s="13">
        <f t="shared" si="597"/>
        <v>0</v>
      </c>
      <c r="AL936" s="14">
        <f t="shared" si="608"/>
        <v>0</v>
      </c>
      <c r="AM936" s="13">
        <f t="shared" si="598"/>
        <v>1.9999999999999574E-2</v>
      </c>
      <c r="AN936" s="14"/>
      <c r="AO936" s="13">
        <f t="shared" si="609"/>
        <v>0</v>
      </c>
      <c r="AP936" s="14">
        <f t="shared" si="610"/>
        <v>0</v>
      </c>
      <c r="AQ936" s="13">
        <f t="shared" si="611"/>
        <v>0</v>
      </c>
      <c r="AR936" s="14">
        <f t="shared" si="612"/>
        <v>0</v>
      </c>
      <c r="AS936" s="13">
        <f t="shared" si="613"/>
        <v>0</v>
      </c>
      <c r="AT936" s="14"/>
      <c r="AU936" s="13">
        <f t="shared" si="614"/>
        <v>0</v>
      </c>
      <c r="AV936" s="14">
        <f t="shared" si="615"/>
        <v>0</v>
      </c>
      <c r="AW936" s="13">
        <f t="shared" si="616"/>
        <v>0</v>
      </c>
      <c r="AX936" s="14">
        <f t="shared" si="617"/>
        <v>0</v>
      </c>
      <c r="AY936" s="13">
        <f t="shared" si="618"/>
        <v>1.9999999999999574E-2</v>
      </c>
      <c r="AZ936" s="14"/>
      <c r="BA936" s="13">
        <f t="shared" si="619"/>
        <v>0</v>
      </c>
      <c r="BB936" s="14">
        <f t="shared" si="620"/>
        <v>0</v>
      </c>
      <c r="BC936" s="13">
        <f t="shared" si="621"/>
        <v>0</v>
      </c>
      <c r="BD936" s="14">
        <f t="shared" si="622"/>
        <v>0</v>
      </c>
      <c r="BE936" s="13">
        <f t="shared" si="623"/>
        <v>1.9999999999999574E-2</v>
      </c>
    </row>
    <row r="937" spans="1:57" x14ac:dyDescent="0.25">
      <c r="A937" s="23">
        <f t="shared" si="624"/>
        <v>18.650416666666359</v>
      </c>
      <c r="B937" s="8" t="s">
        <v>13</v>
      </c>
      <c r="C937" s="10" t="s">
        <v>14</v>
      </c>
      <c r="D937" s="10"/>
      <c r="E937" s="10" t="s">
        <v>14</v>
      </c>
      <c r="G937" s="10" t="s">
        <v>14</v>
      </c>
      <c r="H937" t="s">
        <v>11</v>
      </c>
      <c r="I937" s="10"/>
      <c r="J937" s="10" t="s">
        <v>14</v>
      </c>
      <c r="K937" s="13">
        <f t="shared" si="584"/>
        <v>0</v>
      </c>
      <c r="L937" s="14">
        <f t="shared" si="599"/>
        <v>0</v>
      </c>
      <c r="M937" s="13">
        <f t="shared" si="585"/>
        <v>0</v>
      </c>
      <c r="N937" s="14">
        <f t="shared" si="600"/>
        <v>0</v>
      </c>
      <c r="O937" s="13">
        <f t="shared" si="586"/>
        <v>1.9999999999999574E-2</v>
      </c>
      <c r="P937" s="14"/>
      <c r="Q937" s="13">
        <f t="shared" si="587"/>
        <v>0</v>
      </c>
      <c r="R937" s="14">
        <f t="shared" si="601"/>
        <v>0</v>
      </c>
      <c r="S937" s="13">
        <f t="shared" si="588"/>
        <v>0</v>
      </c>
      <c r="T937" s="14">
        <f t="shared" si="602"/>
        <v>0</v>
      </c>
      <c r="U937" s="13">
        <f t="shared" si="589"/>
        <v>0</v>
      </c>
      <c r="V937" s="14"/>
      <c r="W937" s="13">
        <f t="shared" si="590"/>
        <v>0</v>
      </c>
      <c r="X937" s="14">
        <f t="shared" si="603"/>
        <v>0</v>
      </c>
      <c r="Y937" s="13">
        <f t="shared" si="591"/>
        <v>0</v>
      </c>
      <c r="Z937" s="14">
        <f t="shared" si="604"/>
        <v>0</v>
      </c>
      <c r="AA937" s="13">
        <f t="shared" si="592"/>
        <v>1.9999999999999574E-2</v>
      </c>
      <c r="AB937" s="14"/>
      <c r="AC937" s="13">
        <f t="shared" si="593"/>
        <v>0</v>
      </c>
      <c r="AD937" s="14">
        <f t="shared" si="605"/>
        <v>0</v>
      </c>
      <c r="AE937" s="13">
        <f t="shared" si="594"/>
        <v>0</v>
      </c>
      <c r="AF937" s="14">
        <f t="shared" si="606"/>
        <v>0</v>
      </c>
      <c r="AG937" s="13">
        <f t="shared" si="595"/>
        <v>0</v>
      </c>
      <c r="AH937" s="14"/>
      <c r="AI937" s="13">
        <f t="shared" si="596"/>
        <v>18.650416666666359</v>
      </c>
      <c r="AJ937" s="14">
        <f t="shared" si="607"/>
        <v>1</v>
      </c>
      <c r="AK937" s="13">
        <f t="shared" si="597"/>
        <v>0</v>
      </c>
      <c r="AL937" s="14">
        <f t="shared" si="608"/>
        <v>0</v>
      </c>
      <c r="AM937" s="13">
        <f t="shared" si="598"/>
        <v>1.9999999999999574E-2</v>
      </c>
      <c r="AN937" s="14"/>
      <c r="AO937" s="13">
        <f t="shared" si="609"/>
        <v>0</v>
      </c>
      <c r="AP937" s="14">
        <f t="shared" si="610"/>
        <v>0</v>
      </c>
      <c r="AQ937" s="13">
        <f t="shared" si="611"/>
        <v>0</v>
      </c>
      <c r="AR937" s="14">
        <f t="shared" si="612"/>
        <v>0</v>
      </c>
      <c r="AS937" s="13">
        <f t="shared" si="613"/>
        <v>0</v>
      </c>
      <c r="AT937" s="14"/>
      <c r="AU937" s="13">
        <f t="shared" si="614"/>
        <v>0</v>
      </c>
      <c r="AV937" s="14">
        <f t="shared" si="615"/>
        <v>0</v>
      </c>
      <c r="AW937" s="13">
        <f t="shared" si="616"/>
        <v>0</v>
      </c>
      <c r="AX937" s="14">
        <f t="shared" si="617"/>
        <v>0</v>
      </c>
      <c r="AY937" s="13">
        <f t="shared" si="618"/>
        <v>1.9999999999999574E-2</v>
      </c>
      <c r="AZ937" s="14"/>
      <c r="BA937" s="13">
        <f t="shared" si="619"/>
        <v>0</v>
      </c>
      <c r="BB937" s="14">
        <f t="shared" si="620"/>
        <v>0</v>
      </c>
      <c r="BC937" s="13">
        <f t="shared" si="621"/>
        <v>0</v>
      </c>
      <c r="BD937" s="14">
        <f t="shared" si="622"/>
        <v>0</v>
      </c>
      <c r="BE937" s="13">
        <f t="shared" si="623"/>
        <v>1.9999999999999574E-2</v>
      </c>
    </row>
    <row r="938" spans="1:57" x14ac:dyDescent="0.25">
      <c r="A938" s="23">
        <f t="shared" si="624"/>
        <v>18.670416666666359</v>
      </c>
      <c r="B938" s="8"/>
      <c r="C938" s="10" t="s">
        <v>14</v>
      </c>
      <c r="D938" s="10"/>
      <c r="E938" s="10" t="s">
        <v>14</v>
      </c>
      <c r="G938" s="10" t="s">
        <v>14</v>
      </c>
      <c r="H938" t="s">
        <v>11</v>
      </c>
      <c r="I938" s="10"/>
      <c r="J938" s="10" t="s">
        <v>14</v>
      </c>
      <c r="K938" s="13">
        <f t="shared" si="584"/>
        <v>0</v>
      </c>
      <c r="L938" s="14">
        <f t="shared" si="599"/>
        <v>0</v>
      </c>
      <c r="M938" s="13">
        <f t="shared" si="585"/>
        <v>0</v>
      </c>
      <c r="N938" s="14">
        <f t="shared" si="600"/>
        <v>0</v>
      </c>
      <c r="O938" s="13">
        <f t="shared" si="586"/>
        <v>1.9999999999999574E-2</v>
      </c>
      <c r="P938" s="14"/>
      <c r="Q938" s="13">
        <f t="shared" si="587"/>
        <v>0</v>
      </c>
      <c r="R938" s="14">
        <f t="shared" si="601"/>
        <v>0</v>
      </c>
      <c r="S938" s="13">
        <f t="shared" si="588"/>
        <v>0</v>
      </c>
      <c r="T938" s="14">
        <f t="shared" si="602"/>
        <v>0</v>
      </c>
      <c r="U938" s="13">
        <f t="shared" si="589"/>
        <v>0</v>
      </c>
      <c r="V938" s="14"/>
      <c r="W938" s="13">
        <f t="shared" si="590"/>
        <v>0</v>
      </c>
      <c r="X938" s="14">
        <f t="shared" si="603"/>
        <v>0</v>
      </c>
      <c r="Y938" s="13">
        <f t="shared" si="591"/>
        <v>0</v>
      </c>
      <c r="Z938" s="14">
        <f t="shared" si="604"/>
        <v>0</v>
      </c>
      <c r="AA938" s="13">
        <f t="shared" si="592"/>
        <v>1.9999999999999574E-2</v>
      </c>
      <c r="AB938" s="14"/>
      <c r="AC938" s="13">
        <f t="shared" si="593"/>
        <v>0</v>
      </c>
      <c r="AD938" s="14">
        <f t="shared" si="605"/>
        <v>0</v>
      </c>
      <c r="AE938" s="13">
        <f t="shared" si="594"/>
        <v>0</v>
      </c>
      <c r="AF938" s="14">
        <f t="shared" si="606"/>
        <v>0</v>
      </c>
      <c r="AG938" s="13">
        <f t="shared" si="595"/>
        <v>0</v>
      </c>
      <c r="AH938" s="14"/>
      <c r="AI938" s="13">
        <f t="shared" si="596"/>
        <v>0</v>
      </c>
      <c r="AJ938" s="14">
        <f t="shared" si="607"/>
        <v>0</v>
      </c>
      <c r="AK938" s="13">
        <f t="shared" si="597"/>
        <v>0</v>
      </c>
      <c r="AL938" s="14">
        <f t="shared" si="608"/>
        <v>0</v>
      </c>
      <c r="AM938" s="13">
        <f t="shared" si="598"/>
        <v>1.9999999999999574E-2</v>
      </c>
      <c r="AN938" s="14"/>
      <c r="AO938" s="13">
        <f t="shared" si="609"/>
        <v>0</v>
      </c>
      <c r="AP938" s="14">
        <f t="shared" si="610"/>
        <v>0</v>
      </c>
      <c r="AQ938" s="13">
        <f t="shared" si="611"/>
        <v>0</v>
      </c>
      <c r="AR938" s="14">
        <f t="shared" si="612"/>
        <v>0</v>
      </c>
      <c r="AS938" s="13">
        <f t="shared" si="613"/>
        <v>0</v>
      </c>
      <c r="AT938" s="14"/>
      <c r="AU938" s="13">
        <f t="shared" si="614"/>
        <v>0</v>
      </c>
      <c r="AV938" s="14">
        <f t="shared" si="615"/>
        <v>0</v>
      </c>
      <c r="AW938" s="13">
        <f t="shared" si="616"/>
        <v>0</v>
      </c>
      <c r="AX938" s="14">
        <f t="shared" si="617"/>
        <v>0</v>
      </c>
      <c r="AY938" s="13">
        <f t="shared" si="618"/>
        <v>1.9999999999999574E-2</v>
      </c>
      <c r="AZ938" s="14"/>
      <c r="BA938" s="13">
        <f t="shared" si="619"/>
        <v>0</v>
      </c>
      <c r="BB938" s="14">
        <f t="shared" si="620"/>
        <v>0</v>
      </c>
      <c r="BC938" s="13">
        <f t="shared" si="621"/>
        <v>0</v>
      </c>
      <c r="BD938" s="14">
        <f t="shared" si="622"/>
        <v>0</v>
      </c>
      <c r="BE938" s="13">
        <f t="shared" si="623"/>
        <v>1.9999999999999574E-2</v>
      </c>
    </row>
    <row r="939" spans="1:57" x14ac:dyDescent="0.25">
      <c r="A939" s="23">
        <f t="shared" si="624"/>
        <v>18.690416666666358</v>
      </c>
      <c r="B939" s="8"/>
      <c r="C939" s="10" t="s">
        <v>14</v>
      </c>
      <c r="D939" s="10"/>
      <c r="E939" s="10" t="s">
        <v>14</v>
      </c>
      <c r="G939" s="10" t="s">
        <v>14</v>
      </c>
      <c r="H939" t="s">
        <v>11</v>
      </c>
      <c r="I939" s="10"/>
      <c r="J939" s="10" t="s">
        <v>14</v>
      </c>
      <c r="K939" s="13">
        <f t="shared" si="584"/>
        <v>0</v>
      </c>
      <c r="L939" s="14">
        <f t="shared" si="599"/>
        <v>0</v>
      </c>
      <c r="M939" s="13">
        <f t="shared" si="585"/>
        <v>0</v>
      </c>
      <c r="N939" s="14">
        <f t="shared" si="600"/>
        <v>0</v>
      </c>
      <c r="O939" s="13">
        <f t="shared" si="586"/>
        <v>1.9999999999999574E-2</v>
      </c>
      <c r="P939" s="14"/>
      <c r="Q939" s="13">
        <f t="shared" si="587"/>
        <v>0</v>
      </c>
      <c r="R939" s="14">
        <f t="shared" si="601"/>
        <v>0</v>
      </c>
      <c r="S939" s="13">
        <f t="shared" si="588"/>
        <v>0</v>
      </c>
      <c r="T939" s="14">
        <f t="shared" si="602"/>
        <v>0</v>
      </c>
      <c r="U939" s="13">
        <f t="shared" si="589"/>
        <v>0</v>
      </c>
      <c r="V939" s="14"/>
      <c r="W939" s="13">
        <f t="shared" si="590"/>
        <v>0</v>
      </c>
      <c r="X939" s="14">
        <f t="shared" si="603"/>
        <v>0</v>
      </c>
      <c r="Y939" s="13">
        <f t="shared" si="591"/>
        <v>0</v>
      </c>
      <c r="Z939" s="14">
        <f t="shared" si="604"/>
        <v>0</v>
      </c>
      <c r="AA939" s="13">
        <f t="shared" si="592"/>
        <v>1.9999999999999574E-2</v>
      </c>
      <c r="AB939" s="14"/>
      <c r="AC939" s="13">
        <f t="shared" si="593"/>
        <v>0</v>
      </c>
      <c r="AD939" s="14">
        <f t="shared" si="605"/>
        <v>0</v>
      </c>
      <c r="AE939" s="13">
        <f t="shared" si="594"/>
        <v>0</v>
      </c>
      <c r="AF939" s="14">
        <f t="shared" si="606"/>
        <v>0</v>
      </c>
      <c r="AG939" s="13">
        <f t="shared" si="595"/>
        <v>0</v>
      </c>
      <c r="AH939" s="14"/>
      <c r="AI939" s="13">
        <f t="shared" si="596"/>
        <v>0</v>
      </c>
      <c r="AJ939" s="14">
        <f t="shared" si="607"/>
        <v>0</v>
      </c>
      <c r="AK939" s="13">
        <f t="shared" si="597"/>
        <v>0</v>
      </c>
      <c r="AL939" s="14">
        <f t="shared" si="608"/>
        <v>0</v>
      </c>
      <c r="AM939" s="13">
        <f t="shared" si="598"/>
        <v>1.9999999999999574E-2</v>
      </c>
      <c r="AN939" s="14"/>
      <c r="AO939" s="13">
        <f t="shared" si="609"/>
        <v>0</v>
      </c>
      <c r="AP939" s="14">
        <f t="shared" si="610"/>
        <v>0</v>
      </c>
      <c r="AQ939" s="13">
        <f t="shared" si="611"/>
        <v>0</v>
      </c>
      <c r="AR939" s="14">
        <f t="shared" si="612"/>
        <v>0</v>
      </c>
      <c r="AS939" s="13">
        <f t="shared" si="613"/>
        <v>0</v>
      </c>
      <c r="AT939" s="14"/>
      <c r="AU939" s="13">
        <f t="shared" si="614"/>
        <v>0</v>
      </c>
      <c r="AV939" s="14">
        <f t="shared" si="615"/>
        <v>0</v>
      </c>
      <c r="AW939" s="13">
        <f t="shared" si="616"/>
        <v>0</v>
      </c>
      <c r="AX939" s="14">
        <f t="shared" si="617"/>
        <v>0</v>
      </c>
      <c r="AY939" s="13">
        <f t="shared" si="618"/>
        <v>1.9999999999999574E-2</v>
      </c>
      <c r="AZ939" s="14"/>
      <c r="BA939" s="13">
        <f t="shared" si="619"/>
        <v>0</v>
      </c>
      <c r="BB939" s="14">
        <f t="shared" si="620"/>
        <v>0</v>
      </c>
      <c r="BC939" s="13">
        <f t="shared" si="621"/>
        <v>0</v>
      </c>
      <c r="BD939" s="14">
        <f t="shared" si="622"/>
        <v>0</v>
      </c>
      <c r="BE939" s="13">
        <f t="shared" si="623"/>
        <v>1.9999999999999574E-2</v>
      </c>
    </row>
    <row r="940" spans="1:57" x14ac:dyDescent="0.25">
      <c r="A940" s="23">
        <f t="shared" si="624"/>
        <v>18.710416666666358</v>
      </c>
      <c r="B940" s="8" t="s">
        <v>64</v>
      </c>
      <c r="C940" s="10" t="s">
        <v>14</v>
      </c>
      <c r="D940" s="10"/>
      <c r="E940" t="s">
        <v>11</v>
      </c>
      <c r="F940" s="11"/>
      <c r="G940" s="10" t="s">
        <v>14</v>
      </c>
      <c r="H940" s="11" t="s">
        <v>20</v>
      </c>
      <c r="I940" s="10"/>
      <c r="J940" s="10" t="s">
        <v>14</v>
      </c>
      <c r="K940" s="13">
        <f t="shared" si="584"/>
        <v>0</v>
      </c>
      <c r="L940" s="14">
        <f t="shared" si="599"/>
        <v>0</v>
      </c>
      <c r="M940" s="13">
        <f t="shared" si="585"/>
        <v>0</v>
      </c>
      <c r="N940" s="14">
        <f t="shared" si="600"/>
        <v>0</v>
      </c>
      <c r="O940" s="13">
        <f t="shared" si="586"/>
        <v>1.9999999999999574E-2</v>
      </c>
      <c r="P940" s="14"/>
      <c r="Q940" s="13">
        <f t="shared" si="587"/>
        <v>0</v>
      </c>
      <c r="R940" s="14">
        <f t="shared" si="601"/>
        <v>0</v>
      </c>
      <c r="S940" s="13">
        <f t="shared" si="588"/>
        <v>0</v>
      </c>
      <c r="T940" s="14">
        <f t="shared" si="602"/>
        <v>0</v>
      </c>
      <c r="U940" s="13">
        <f t="shared" si="589"/>
        <v>0</v>
      </c>
      <c r="V940" s="14"/>
      <c r="W940" s="13">
        <f t="shared" si="590"/>
        <v>0</v>
      </c>
      <c r="X940" s="14">
        <f t="shared" si="603"/>
        <v>0</v>
      </c>
      <c r="Y940" s="13">
        <f t="shared" si="591"/>
        <v>0</v>
      </c>
      <c r="Z940" s="14">
        <f t="shared" si="604"/>
        <v>0</v>
      </c>
      <c r="AA940" s="13">
        <f t="shared" si="592"/>
        <v>0</v>
      </c>
      <c r="AB940" s="14"/>
      <c r="AC940" s="13">
        <f t="shared" si="593"/>
        <v>0</v>
      </c>
      <c r="AD940" s="14">
        <f t="shared" si="605"/>
        <v>0</v>
      </c>
      <c r="AE940" s="13">
        <f t="shared" si="594"/>
        <v>0</v>
      </c>
      <c r="AF940" s="14">
        <f t="shared" si="606"/>
        <v>0</v>
      </c>
      <c r="AG940" s="13">
        <f t="shared" si="595"/>
        <v>0</v>
      </c>
      <c r="AH940" s="14"/>
      <c r="AI940" s="13">
        <f t="shared" si="596"/>
        <v>0</v>
      </c>
      <c r="AJ940" s="14">
        <f t="shared" si="607"/>
        <v>0</v>
      </c>
      <c r="AK940" s="13">
        <f t="shared" si="597"/>
        <v>0</v>
      </c>
      <c r="AL940" s="14">
        <f t="shared" si="608"/>
        <v>0</v>
      </c>
      <c r="AM940" s="13">
        <f t="shared" si="598"/>
        <v>1.9999999999999574E-2</v>
      </c>
      <c r="AN940" s="14"/>
      <c r="AO940" s="13">
        <f t="shared" si="609"/>
        <v>0</v>
      </c>
      <c r="AP940" s="14">
        <f t="shared" si="610"/>
        <v>0</v>
      </c>
      <c r="AQ940" s="13">
        <f t="shared" si="611"/>
        <v>18.710416666666358</v>
      </c>
      <c r="AR940" s="14">
        <f t="shared" si="612"/>
        <v>1</v>
      </c>
      <c r="AS940" s="13">
        <f t="shared" si="613"/>
        <v>0</v>
      </c>
      <c r="AT940" s="14"/>
      <c r="AU940" s="13">
        <f t="shared" si="614"/>
        <v>0</v>
      </c>
      <c r="AV940" s="14">
        <f t="shared" si="615"/>
        <v>0</v>
      </c>
      <c r="AW940" s="13">
        <f t="shared" si="616"/>
        <v>0</v>
      </c>
      <c r="AX940" s="14">
        <f t="shared" si="617"/>
        <v>0</v>
      </c>
      <c r="AY940" s="13">
        <f t="shared" si="618"/>
        <v>1.9999999999999574E-2</v>
      </c>
      <c r="AZ940" s="14"/>
      <c r="BA940" s="13">
        <f t="shared" si="619"/>
        <v>0</v>
      </c>
      <c r="BB940" s="14">
        <f t="shared" si="620"/>
        <v>0</v>
      </c>
      <c r="BC940" s="13">
        <f t="shared" si="621"/>
        <v>0</v>
      </c>
      <c r="BD940" s="14">
        <f t="shared" si="622"/>
        <v>0</v>
      </c>
      <c r="BE940" s="13">
        <f t="shared" si="623"/>
        <v>1.9999999999999574E-2</v>
      </c>
    </row>
    <row r="941" spans="1:57" x14ac:dyDescent="0.25">
      <c r="A941" s="23">
        <f t="shared" si="624"/>
        <v>18.730416666666358</v>
      </c>
      <c r="B941" s="8"/>
      <c r="C941" s="10" t="s">
        <v>14</v>
      </c>
      <c r="D941" s="10"/>
      <c r="E941" t="s">
        <v>11</v>
      </c>
      <c r="F941" s="10"/>
      <c r="G941" s="10" t="s">
        <v>14</v>
      </c>
      <c r="H941" s="10"/>
      <c r="I941" s="10"/>
      <c r="J941" s="10" t="s">
        <v>14</v>
      </c>
      <c r="K941" s="13">
        <f t="shared" si="584"/>
        <v>0</v>
      </c>
      <c r="L941" s="14">
        <f t="shared" si="599"/>
        <v>0</v>
      </c>
      <c r="M941" s="13">
        <f t="shared" si="585"/>
        <v>0</v>
      </c>
      <c r="N941" s="14">
        <f t="shared" si="600"/>
        <v>0</v>
      </c>
      <c r="O941" s="13">
        <f t="shared" si="586"/>
        <v>1.9999999999999574E-2</v>
      </c>
      <c r="P941" s="14"/>
      <c r="Q941" s="13">
        <f t="shared" si="587"/>
        <v>0</v>
      </c>
      <c r="R941" s="14">
        <f t="shared" si="601"/>
        <v>0</v>
      </c>
      <c r="S941" s="13">
        <f t="shared" si="588"/>
        <v>0</v>
      </c>
      <c r="T941" s="14">
        <f t="shared" si="602"/>
        <v>0</v>
      </c>
      <c r="U941" s="13">
        <f t="shared" si="589"/>
        <v>0</v>
      </c>
      <c r="V941" s="14"/>
      <c r="W941" s="13">
        <f t="shared" si="590"/>
        <v>0</v>
      </c>
      <c r="X941" s="14">
        <f t="shared" si="603"/>
        <v>0</v>
      </c>
      <c r="Y941" s="13">
        <f t="shared" si="591"/>
        <v>0</v>
      </c>
      <c r="Z941" s="14">
        <f t="shared" si="604"/>
        <v>0</v>
      </c>
      <c r="AA941" s="13">
        <f t="shared" si="592"/>
        <v>0</v>
      </c>
      <c r="AB941" s="14"/>
      <c r="AC941" s="13">
        <f t="shared" si="593"/>
        <v>0</v>
      </c>
      <c r="AD941" s="14">
        <f t="shared" si="605"/>
        <v>0</v>
      </c>
      <c r="AE941" s="13">
        <f t="shared" si="594"/>
        <v>0</v>
      </c>
      <c r="AF941" s="14">
        <f t="shared" si="606"/>
        <v>0</v>
      </c>
      <c r="AG941" s="13">
        <f t="shared" si="595"/>
        <v>0</v>
      </c>
      <c r="AH941" s="14"/>
      <c r="AI941" s="13">
        <f t="shared" si="596"/>
        <v>0</v>
      </c>
      <c r="AJ941" s="14">
        <f t="shared" si="607"/>
        <v>0</v>
      </c>
      <c r="AK941" s="13">
        <f t="shared" si="597"/>
        <v>0</v>
      </c>
      <c r="AL941" s="14">
        <f t="shared" si="608"/>
        <v>0</v>
      </c>
      <c r="AM941" s="13">
        <f t="shared" si="598"/>
        <v>1.9999999999999574E-2</v>
      </c>
      <c r="AN941" s="14"/>
      <c r="AO941" s="13">
        <f t="shared" si="609"/>
        <v>0</v>
      </c>
      <c r="AP941" s="14">
        <f t="shared" si="610"/>
        <v>0</v>
      </c>
      <c r="AQ941" s="13">
        <f t="shared" si="611"/>
        <v>0</v>
      </c>
      <c r="AR941" s="14">
        <f t="shared" si="612"/>
        <v>0</v>
      </c>
      <c r="AS941" s="13">
        <f t="shared" si="613"/>
        <v>0</v>
      </c>
      <c r="AT941" s="14"/>
      <c r="AU941" s="13">
        <f t="shared" si="614"/>
        <v>0</v>
      </c>
      <c r="AV941" s="14">
        <f t="shared" si="615"/>
        <v>0</v>
      </c>
      <c r="AW941" s="13">
        <f t="shared" si="616"/>
        <v>0</v>
      </c>
      <c r="AX941" s="14">
        <f t="shared" si="617"/>
        <v>0</v>
      </c>
      <c r="AY941" s="13">
        <f t="shared" si="618"/>
        <v>1.9999999999999574E-2</v>
      </c>
      <c r="AZ941" s="14"/>
      <c r="BA941" s="13">
        <f t="shared" si="619"/>
        <v>0</v>
      </c>
      <c r="BB941" s="14">
        <f t="shared" si="620"/>
        <v>0</v>
      </c>
      <c r="BC941" s="13">
        <f t="shared" si="621"/>
        <v>0</v>
      </c>
      <c r="BD941" s="14">
        <f t="shared" si="622"/>
        <v>0</v>
      </c>
      <c r="BE941" s="13">
        <f t="shared" si="623"/>
        <v>1.9999999999999574E-2</v>
      </c>
    </row>
    <row r="942" spans="1:57" x14ac:dyDescent="0.25">
      <c r="A942" s="23">
        <f t="shared" si="624"/>
        <v>18.750416666666357</v>
      </c>
      <c r="B942" s="8"/>
      <c r="C942" s="10" t="s">
        <v>14</v>
      </c>
      <c r="D942" s="10"/>
      <c r="E942" t="s">
        <v>11</v>
      </c>
      <c r="F942" s="10"/>
      <c r="G942" s="10" t="s">
        <v>14</v>
      </c>
      <c r="H942" s="10"/>
      <c r="I942" s="10"/>
      <c r="J942" s="10" t="s">
        <v>14</v>
      </c>
      <c r="K942" s="13">
        <f t="shared" si="584"/>
        <v>0</v>
      </c>
      <c r="L942" s="14">
        <f t="shared" si="599"/>
        <v>0</v>
      </c>
      <c r="M942" s="13">
        <f t="shared" si="585"/>
        <v>0</v>
      </c>
      <c r="N942" s="14">
        <f t="shared" si="600"/>
        <v>0</v>
      </c>
      <c r="O942" s="13">
        <f t="shared" si="586"/>
        <v>1.9999999999999574E-2</v>
      </c>
      <c r="P942" s="14"/>
      <c r="Q942" s="13">
        <f t="shared" si="587"/>
        <v>0</v>
      </c>
      <c r="R942" s="14">
        <f t="shared" si="601"/>
        <v>0</v>
      </c>
      <c r="S942" s="13">
        <f t="shared" si="588"/>
        <v>0</v>
      </c>
      <c r="T942" s="14">
        <f t="shared" si="602"/>
        <v>0</v>
      </c>
      <c r="U942" s="13">
        <f t="shared" si="589"/>
        <v>0</v>
      </c>
      <c r="V942" s="14"/>
      <c r="W942" s="13">
        <f t="shared" si="590"/>
        <v>0</v>
      </c>
      <c r="X942" s="14">
        <f t="shared" si="603"/>
        <v>0</v>
      </c>
      <c r="Y942" s="13">
        <f t="shared" si="591"/>
        <v>0</v>
      </c>
      <c r="Z942" s="14">
        <f t="shared" si="604"/>
        <v>0</v>
      </c>
      <c r="AA942" s="13">
        <f t="shared" si="592"/>
        <v>0</v>
      </c>
      <c r="AB942" s="14"/>
      <c r="AC942" s="13">
        <f t="shared" si="593"/>
        <v>0</v>
      </c>
      <c r="AD942" s="14">
        <f t="shared" si="605"/>
        <v>0</v>
      </c>
      <c r="AE942" s="13">
        <f t="shared" si="594"/>
        <v>0</v>
      </c>
      <c r="AF942" s="14">
        <f t="shared" si="606"/>
        <v>0</v>
      </c>
      <c r="AG942" s="13">
        <f t="shared" si="595"/>
        <v>0</v>
      </c>
      <c r="AH942" s="14"/>
      <c r="AI942" s="13">
        <f t="shared" si="596"/>
        <v>0</v>
      </c>
      <c r="AJ942" s="14">
        <f t="shared" si="607"/>
        <v>0</v>
      </c>
      <c r="AK942" s="13">
        <f t="shared" si="597"/>
        <v>0</v>
      </c>
      <c r="AL942" s="14">
        <f t="shared" si="608"/>
        <v>0</v>
      </c>
      <c r="AM942" s="13">
        <f t="shared" si="598"/>
        <v>1.9999999999999574E-2</v>
      </c>
      <c r="AN942" s="14"/>
      <c r="AO942" s="13">
        <f t="shared" si="609"/>
        <v>0</v>
      </c>
      <c r="AP942" s="14">
        <f t="shared" si="610"/>
        <v>0</v>
      </c>
      <c r="AQ942" s="13">
        <f t="shared" si="611"/>
        <v>0</v>
      </c>
      <c r="AR942" s="14">
        <f t="shared" si="612"/>
        <v>0</v>
      </c>
      <c r="AS942" s="13">
        <f t="shared" si="613"/>
        <v>0</v>
      </c>
      <c r="AT942" s="14"/>
      <c r="AU942" s="13">
        <f t="shared" si="614"/>
        <v>0</v>
      </c>
      <c r="AV942" s="14">
        <f t="shared" si="615"/>
        <v>0</v>
      </c>
      <c r="AW942" s="13">
        <f t="shared" si="616"/>
        <v>0</v>
      </c>
      <c r="AX942" s="14">
        <f t="shared" si="617"/>
        <v>0</v>
      </c>
      <c r="AY942" s="13">
        <f t="shared" si="618"/>
        <v>1.9999999999999574E-2</v>
      </c>
      <c r="AZ942" s="14"/>
      <c r="BA942" s="13">
        <f t="shared" si="619"/>
        <v>0</v>
      </c>
      <c r="BB942" s="14">
        <f t="shared" si="620"/>
        <v>0</v>
      </c>
      <c r="BC942" s="13">
        <f t="shared" si="621"/>
        <v>0</v>
      </c>
      <c r="BD942" s="14">
        <f t="shared" si="622"/>
        <v>0</v>
      </c>
      <c r="BE942" s="13">
        <f t="shared" si="623"/>
        <v>1.9999999999999574E-2</v>
      </c>
    </row>
    <row r="943" spans="1:57" x14ac:dyDescent="0.25">
      <c r="A943" s="23">
        <f t="shared" si="624"/>
        <v>18.770416666666357</v>
      </c>
      <c r="B943" s="8" t="s">
        <v>10</v>
      </c>
      <c r="C943" s="10" t="s">
        <v>14</v>
      </c>
      <c r="D943" s="10"/>
      <c r="E943" t="s">
        <v>11</v>
      </c>
      <c r="F943" s="10" t="s">
        <v>14</v>
      </c>
      <c r="G943" s="10" t="s">
        <v>14</v>
      </c>
      <c r="H943" s="10"/>
      <c r="I943" s="10"/>
      <c r="J943" s="10" t="s">
        <v>14</v>
      </c>
      <c r="K943" s="13">
        <f t="shared" si="584"/>
        <v>0</v>
      </c>
      <c r="L943" s="14">
        <f t="shared" si="599"/>
        <v>0</v>
      </c>
      <c r="M943" s="13">
        <f t="shared" si="585"/>
        <v>0</v>
      </c>
      <c r="N943" s="14">
        <f t="shared" si="600"/>
        <v>0</v>
      </c>
      <c r="O943" s="13">
        <f t="shared" si="586"/>
        <v>1.9999999999999574E-2</v>
      </c>
      <c r="P943" s="14"/>
      <c r="Q943" s="13">
        <f t="shared" si="587"/>
        <v>0</v>
      </c>
      <c r="R943" s="14">
        <f t="shared" si="601"/>
        <v>0</v>
      </c>
      <c r="S943" s="13">
        <f t="shared" si="588"/>
        <v>0</v>
      </c>
      <c r="T943" s="14">
        <f t="shared" si="602"/>
        <v>0</v>
      </c>
      <c r="U943" s="13">
        <f t="shared" si="589"/>
        <v>0</v>
      </c>
      <c r="V943" s="14"/>
      <c r="W943" s="13">
        <f t="shared" si="590"/>
        <v>0</v>
      </c>
      <c r="X943" s="14">
        <f t="shared" si="603"/>
        <v>0</v>
      </c>
      <c r="Y943" s="13">
        <f t="shared" si="591"/>
        <v>0</v>
      </c>
      <c r="Z943" s="14">
        <f t="shared" si="604"/>
        <v>0</v>
      </c>
      <c r="AA943" s="13">
        <f t="shared" si="592"/>
        <v>0</v>
      </c>
      <c r="AB943" s="14"/>
      <c r="AC943" s="13">
        <f t="shared" si="593"/>
        <v>18.770416666666357</v>
      </c>
      <c r="AD943" s="14">
        <f t="shared" si="605"/>
        <v>1</v>
      </c>
      <c r="AE943" s="13">
        <f t="shared" si="594"/>
        <v>0</v>
      </c>
      <c r="AF943" s="14">
        <f t="shared" si="606"/>
        <v>0</v>
      </c>
      <c r="AG943" s="13">
        <f t="shared" si="595"/>
        <v>1.9999999999999574E-2</v>
      </c>
      <c r="AH943" s="14"/>
      <c r="AI943" s="13">
        <f t="shared" si="596"/>
        <v>0</v>
      </c>
      <c r="AJ943" s="14">
        <f t="shared" si="607"/>
        <v>0</v>
      </c>
      <c r="AK943" s="13">
        <f t="shared" si="597"/>
        <v>0</v>
      </c>
      <c r="AL943" s="14">
        <f t="shared" si="608"/>
        <v>0</v>
      </c>
      <c r="AM943" s="13">
        <f t="shared" si="598"/>
        <v>1.9999999999999574E-2</v>
      </c>
      <c r="AN943" s="14"/>
      <c r="AO943" s="13">
        <f t="shared" si="609"/>
        <v>0</v>
      </c>
      <c r="AP943" s="14">
        <f t="shared" si="610"/>
        <v>0</v>
      </c>
      <c r="AQ943" s="13">
        <f t="shared" si="611"/>
        <v>0</v>
      </c>
      <c r="AR943" s="14">
        <f t="shared" si="612"/>
        <v>0</v>
      </c>
      <c r="AS943" s="13">
        <f t="shared" si="613"/>
        <v>0</v>
      </c>
      <c r="AT943" s="14"/>
      <c r="AU943" s="13">
        <f t="shared" si="614"/>
        <v>0</v>
      </c>
      <c r="AV943" s="14">
        <f t="shared" si="615"/>
        <v>0</v>
      </c>
      <c r="AW943" s="13">
        <f t="shared" si="616"/>
        <v>0</v>
      </c>
      <c r="AX943" s="14">
        <f t="shared" si="617"/>
        <v>0</v>
      </c>
      <c r="AY943" s="13">
        <f t="shared" si="618"/>
        <v>1.9999999999999574E-2</v>
      </c>
      <c r="AZ943" s="14"/>
      <c r="BA943" s="13">
        <f t="shared" si="619"/>
        <v>0</v>
      </c>
      <c r="BB943" s="14">
        <f t="shared" si="620"/>
        <v>0</v>
      </c>
      <c r="BC943" s="13">
        <f t="shared" si="621"/>
        <v>0</v>
      </c>
      <c r="BD943" s="14">
        <f t="shared" si="622"/>
        <v>0</v>
      </c>
      <c r="BE943" s="13">
        <f t="shared" si="623"/>
        <v>1.9999999999999574E-2</v>
      </c>
    </row>
    <row r="944" spans="1:57" x14ac:dyDescent="0.25">
      <c r="A944" s="23">
        <f t="shared" si="624"/>
        <v>18.790416666666356</v>
      </c>
      <c r="B944" s="8" t="s">
        <v>18</v>
      </c>
      <c r="C944" t="s">
        <v>11</v>
      </c>
      <c r="D944" s="10"/>
      <c r="E944" s="11" t="s">
        <v>20</v>
      </c>
      <c r="F944" s="10" t="s">
        <v>14</v>
      </c>
      <c r="G944" s="10" t="s">
        <v>14</v>
      </c>
      <c r="H944" s="10"/>
      <c r="I944" s="32"/>
      <c r="J944" s="10" t="s">
        <v>14</v>
      </c>
      <c r="K944" s="13">
        <f t="shared" si="584"/>
        <v>0</v>
      </c>
      <c r="L944" s="14">
        <f t="shared" si="599"/>
        <v>0</v>
      </c>
      <c r="M944" s="13">
        <f t="shared" si="585"/>
        <v>0</v>
      </c>
      <c r="N944" s="14">
        <f t="shared" si="600"/>
        <v>0</v>
      </c>
      <c r="O944" s="13">
        <f t="shared" si="586"/>
        <v>0</v>
      </c>
      <c r="P944" s="14"/>
      <c r="Q944" s="13">
        <f t="shared" si="587"/>
        <v>0</v>
      </c>
      <c r="R944" s="14">
        <f t="shared" si="601"/>
        <v>0</v>
      </c>
      <c r="S944" s="13">
        <f t="shared" si="588"/>
        <v>0</v>
      </c>
      <c r="T944" s="14">
        <f t="shared" si="602"/>
        <v>0</v>
      </c>
      <c r="U944" s="13">
        <f t="shared" si="589"/>
        <v>0</v>
      </c>
      <c r="V944" s="14"/>
      <c r="W944" s="13">
        <f t="shared" si="590"/>
        <v>0</v>
      </c>
      <c r="X944" s="14">
        <f t="shared" si="603"/>
        <v>0</v>
      </c>
      <c r="Y944" s="13">
        <f t="shared" si="591"/>
        <v>18.790416666666356</v>
      </c>
      <c r="Z944" s="14">
        <f t="shared" si="604"/>
        <v>1</v>
      </c>
      <c r="AA944" s="13">
        <f t="shared" si="592"/>
        <v>0</v>
      </c>
      <c r="AB944" s="14"/>
      <c r="AC944" s="13">
        <f t="shared" si="593"/>
        <v>0</v>
      </c>
      <c r="AD944" s="14">
        <f t="shared" si="605"/>
        <v>0</v>
      </c>
      <c r="AE944" s="13">
        <f t="shared" si="594"/>
        <v>0</v>
      </c>
      <c r="AF944" s="14">
        <f t="shared" si="606"/>
        <v>0</v>
      </c>
      <c r="AG944" s="13">
        <f t="shared" si="595"/>
        <v>1.9999999999999574E-2</v>
      </c>
      <c r="AH944" s="14"/>
      <c r="AI944" s="13">
        <f t="shared" si="596"/>
        <v>0</v>
      </c>
      <c r="AJ944" s="14">
        <f t="shared" si="607"/>
        <v>0</v>
      </c>
      <c r="AK944" s="13">
        <f t="shared" si="597"/>
        <v>0</v>
      </c>
      <c r="AL944" s="14">
        <f t="shared" si="608"/>
        <v>0</v>
      </c>
      <c r="AM944" s="13">
        <f t="shared" si="598"/>
        <v>1.9999999999999574E-2</v>
      </c>
      <c r="AN944" s="14"/>
      <c r="AO944" s="13">
        <f t="shared" si="609"/>
        <v>0</v>
      </c>
      <c r="AP944" s="14">
        <f t="shared" si="610"/>
        <v>0</v>
      </c>
      <c r="AQ944" s="13">
        <f t="shared" si="611"/>
        <v>0</v>
      </c>
      <c r="AR944" s="14">
        <f t="shared" si="612"/>
        <v>0</v>
      </c>
      <c r="AS944" s="13">
        <f t="shared" si="613"/>
        <v>0</v>
      </c>
      <c r="AT944" s="14"/>
      <c r="AU944" s="13">
        <f t="shared" si="614"/>
        <v>0</v>
      </c>
      <c r="AV944" s="14">
        <f t="shared" si="615"/>
        <v>0</v>
      </c>
      <c r="AW944" s="13">
        <f t="shared" si="616"/>
        <v>0</v>
      </c>
      <c r="AX944" s="14">
        <f t="shared" si="617"/>
        <v>0</v>
      </c>
      <c r="AY944" s="13">
        <f t="shared" si="618"/>
        <v>1.9999999999999574E-2</v>
      </c>
      <c r="AZ944" s="14"/>
      <c r="BA944" s="13">
        <f t="shared" si="619"/>
        <v>0</v>
      </c>
      <c r="BB944" s="14">
        <f t="shared" si="620"/>
        <v>0</v>
      </c>
      <c r="BC944" s="13">
        <f t="shared" si="621"/>
        <v>0</v>
      </c>
      <c r="BD944" s="14">
        <f t="shared" si="622"/>
        <v>0</v>
      </c>
      <c r="BE944" s="13">
        <f t="shared" si="623"/>
        <v>1.9999999999999574E-2</v>
      </c>
    </row>
    <row r="945" spans="1:57" x14ac:dyDescent="0.25">
      <c r="A945" s="23">
        <f t="shared" si="624"/>
        <v>18.810416666666356</v>
      </c>
      <c r="B945" s="8"/>
      <c r="C945" t="s">
        <v>11</v>
      </c>
      <c r="D945" s="10"/>
      <c r="F945" s="10" t="s">
        <v>14</v>
      </c>
      <c r="G945" s="10" t="s">
        <v>14</v>
      </c>
      <c r="H945" s="10"/>
      <c r="I945" s="32"/>
      <c r="J945" s="10" t="s">
        <v>14</v>
      </c>
      <c r="K945" s="13">
        <f t="shared" si="584"/>
        <v>0</v>
      </c>
      <c r="L945" s="14">
        <f t="shared" si="599"/>
        <v>0</v>
      </c>
      <c r="M945" s="13">
        <f t="shared" si="585"/>
        <v>0</v>
      </c>
      <c r="N945" s="14">
        <f t="shared" si="600"/>
        <v>0</v>
      </c>
      <c r="O945" s="13">
        <f t="shared" si="586"/>
        <v>0</v>
      </c>
      <c r="P945" s="14"/>
      <c r="Q945" s="13">
        <f t="shared" si="587"/>
        <v>0</v>
      </c>
      <c r="R945" s="14">
        <f t="shared" si="601"/>
        <v>0</v>
      </c>
      <c r="S945" s="13">
        <f t="shared" si="588"/>
        <v>0</v>
      </c>
      <c r="T945" s="14">
        <f t="shared" si="602"/>
        <v>0</v>
      </c>
      <c r="U945" s="13">
        <f t="shared" si="589"/>
        <v>0</v>
      </c>
      <c r="V945" s="14"/>
      <c r="W945" s="13">
        <f t="shared" si="590"/>
        <v>0</v>
      </c>
      <c r="X945" s="14">
        <f t="shared" si="603"/>
        <v>0</v>
      </c>
      <c r="Y945" s="13">
        <f t="shared" si="591"/>
        <v>0</v>
      </c>
      <c r="Z945" s="14">
        <f t="shared" si="604"/>
        <v>0</v>
      </c>
      <c r="AA945" s="13">
        <f t="shared" si="592"/>
        <v>0</v>
      </c>
      <c r="AB945" s="14"/>
      <c r="AC945" s="13">
        <f t="shared" si="593"/>
        <v>0</v>
      </c>
      <c r="AD945" s="14">
        <f t="shared" si="605"/>
        <v>0</v>
      </c>
      <c r="AE945" s="13">
        <f t="shared" si="594"/>
        <v>0</v>
      </c>
      <c r="AF945" s="14">
        <f t="shared" si="606"/>
        <v>0</v>
      </c>
      <c r="AG945" s="13">
        <f t="shared" si="595"/>
        <v>1.9999999999999574E-2</v>
      </c>
      <c r="AH945" s="14"/>
      <c r="AI945" s="13">
        <f t="shared" si="596"/>
        <v>0</v>
      </c>
      <c r="AJ945" s="14">
        <f t="shared" si="607"/>
        <v>0</v>
      </c>
      <c r="AK945" s="13">
        <f t="shared" si="597"/>
        <v>0</v>
      </c>
      <c r="AL945" s="14">
        <f t="shared" si="608"/>
        <v>0</v>
      </c>
      <c r="AM945" s="13">
        <f t="shared" si="598"/>
        <v>1.9999999999999574E-2</v>
      </c>
      <c r="AN945" s="14"/>
      <c r="AO945" s="13">
        <f t="shared" si="609"/>
        <v>0</v>
      </c>
      <c r="AP945" s="14">
        <f t="shared" si="610"/>
        <v>0</v>
      </c>
      <c r="AQ945" s="13">
        <f t="shared" si="611"/>
        <v>0</v>
      </c>
      <c r="AR945" s="14">
        <f t="shared" si="612"/>
        <v>0</v>
      </c>
      <c r="AS945" s="13">
        <f t="shared" si="613"/>
        <v>0</v>
      </c>
      <c r="AT945" s="14"/>
      <c r="AU945" s="13">
        <f t="shared" si="614"/>
        <v>0</v>
      </c>
      <c r="AV945" s="14">
        <f t="shared" si="615"/>
        <v>0</v>
      </c>
      <c r="AW945" s="13">
        <f t="shared" si="616"/>
        <v>0</v>
      </c>
      <c r="AX945" s="14">
        <f t="shared" si="617"/>
        <v>0</v>
      </c>
      <c r="AY945" s="13">
        <f t="shared" si="618"/>
        <v>1.9999999999999574E-2</v>
      </c>
      <c r="AZ945" s="14"/>
      <c r="BA945" s="13">
        <f t="shared" si="619"/>
        <v>0</v>
      </c>
      <c r="BB945" s="14">
        <f t="shared" si="620"/>
        <v>0</v>
      </c>
      <c r="BC945" s="13">
        <f t="shared" si="621"/>
        <v>0</v>
      </c>
      <c r="BD945" s="14">
        <f t="shared" si="622"/>
        <v>0</v>
      </c>
      <c r="BE945" s="13">
        <f t="shared" si="623"/>
        <v>1.9999999999999574E-2</v>
      </c>
    </row>
    <row r="946" spans="1:57" x14ac:dyDescent="0.25">
      <c r="A946" s="23">
        <f t="shared" si="624"/>
        <v>18.830416666666355</v>
      </c>
      <c r="B946" s="8"/>
      <c r="C946" t="s">
        <v>11</v>
      </c>
      <c r="D946" s="10"/>
      <c r="F946" s="10" t="s">
        <v>14</v>
      </c>
      <c r="G946" s="10" t="s">
        <v>14</v>
      </c>
      <c r="H946" s="10"/>
      <c r="I946" s="32"/>
      <c r="J946" s="10" t="s">
        <v>14</v>
      </c>
      <c r="K946" s="13">
        <f t="shared" si="584"/>
        <v>0</v>
      </c>
      <c r="L946" s="14">
        <f t="shared" si="599"/>
        <v>0</v>
      </c>
      <c r="M946" s="13">
        <f t="shared" si="585"/>
        <v>0</v>
      </c>
      <c r="N946" s="14">
        <f t="shared" si="600"/>
        <v>0</v>
      </c>
      <c r="O946" s="13">
        <f t="shared" si="586"/>
        <v>0</v>
      </c>
      <c r="P946" s="14"/>
      <c r="Q946" s="13">
        <f t="shared" si="587"/>
        <v>0</v>
      </c>
      <c r="R946" s="14">
        <f t="shared" si="601"/>
        <v>0</v>
      </c>
      <c r="S946" s="13">
        <f t="shared" si="588"/>
        <v>0</v>
      </c>
      <c r="T946" s="14">
        <f t="shared" si="602"/>
        <v>0</v>
      </c>
      <c r="U946" s="13">
        <f t="shared" si="589"/>
        <v>0</v>
      </c>
      <c r="V946" s="14"/>
      <c r="W946" s="13">
        <f t="shared" si="590"/>
        <v>0</v>
      </c>
      <c r="X946" s="14">
        <f t="shared" si="603"/>
        <v>0</v>
      </c>
      <c r="Y946" s="13">
        <f t="shared" si="591"/>
        <v>0</v>
      </c>
      <c r="Z946" s="14">
        <f t="shared" si="604"/>
        <v>0</v>
      </c>
      <c r="AA946" s="13">
        <f t="shared" si="592"/>
        <v>0</v>
      </c>
      <c r="AB946" s="14"/>
      <c r="AC946" s="13">
        <f t="shared" si="593"/>
        <v>0</v>
      </c>
      <c r="AD946" s="14">
        <f t="shared" si="605"/>
        <v>0</v>
      </c>
      <c r="AE946" s="13">
        <f t="shared" si="594"/>
        <v>0</v>
      </c>
      <c r="AF946" s="14">
        <f t="shared" si="606"/>
        <v>0</v>
      </c>
      <c r="AG946" s="13">
        <f t="shared" si="595"/>
        <v>1.9999999999999574E-2</v>
      </c>
      <c r="AH946" s="14"/>
      <c r="AI946" s="13">
        <f t="shared" si="596"/>
        <v>0</v>
      </c>
      <c r="AJ946" s="14">
        <f t="shared" si="607"/>
        <v>0</v>
      </c>
      <c r="AK946" s="13">
        <f t="shared" si="597"/>
        <v>0</v>
      </c>
      <c r="AL946" s="14">
        <f t="shared" si="608"/>
        <v>0</v>
      </c>
      <c r="AM946" s="13">
        <f t="shared" si="598"/>
        <v>1.9999999999999574E-2</v>
      </c>
      <c r="AN946" s="14"/>
      <c r="AO946" s="13">
        <f t="shared" si="609"/>
        <v>0</v>
      </c>
      <c r="AP946" s="14">
        <f t="shared" si="610"/>
        <v>0</v>
      </c>
      <c r="AQ946" s="13">
        <f t="shared" si="611"/>
        <v>0</v>
      </c>
      <c r="AR946" s="14">
        <f t="shared" si="612"/>
        <v>0</v>
      </c>
      <c r="AS946" s="13">
        <f t="shared" si="613"/>
        <v>0</v>
      </c>
      <c r="AT946" s="14"/>
      <c r="AU946" s="13">
        <f t="shared" si="614"/>
        <v>0</v>
      </c>
      <c r="AV946" s="14">
        <f t="shared" si="615"/>
        <v>0</v>
      </c>
      <c r="AW946" s="13">
        <f t="shared" si="616"/>
        <v>0</v>
      </c>
      <c r="AX946" s="14">
        <f t="shared" si="617"/>
        <v>0</v>
      </c>
      <c r="AY946" s="13">
        <f t="shared" si="618"/>
        <v>1.9999999999999574E-2</v>
      </c>
      <c r="AZ946" s="14"/>
      <c r="BA946" s="13">
        <f t="shared" si="619"/>
        <v>0</v>
      </c>
      <c r="BB946" s="14">
        <f t="shared" si="620"/>
        <v>0</v>
      </c>
      <c r="BC946" s="13">
        <f t="shared" si="621"/>
        <v>0</v>
      </c>
      <c r="BD946" s="14">
        <f t="shared" si="622"/>
        <v>0</v>
      </c>
      <c r="BE946" s="13">
        <f t="shared" si="623"/>
        <v>1.9999999999999574E-2</v>
      </c>
    </row>
    <row r="947" spans="1:57" x14ac:dyDescent="0.25">
      <c r="A947" s="23">
        <f t="shared" si="624"/>
        <v>18.850416666666355</v>
      </c>
      <c r="B947" s="8" t="s">
        <v>67</v>
      </c>
      <c r="C947" t="s">
        <v>11</v>
      </c>
      <c r="D947" s="10"/>
      <c r="F947" s="10" t="s">
        <v>14</v>
      </c>
      <c r="G947" s="10" t="s">
        <v>14</v>
      </c>
      <c r="H947" s="10"/>
      <c r="I947" s="10" t="s">
        <v>14</v>
      </c>
      <c r="J947" s="10" t="s">
        <v>14</v>
      </c>
      <c r="K947" s="13">
        <f t="shared" si="584"/>
        <v>0</v>
      </c>
      <c r="L947" s="14">
        <f t="shared" si="599"/>
        <v>0</v>
      </c>
      <c r="M947" s="13">
        <f t="shared" si="585"/>
        <v>0</v>
      </c>
      <c r="N947" s="14">
        <f t="shared" si="600"/>
        <v>0</v>
      </c>
      <c r="O947" s="13">
        <f t="shared" si="586"/>
        <v>0</v>
      </c>
      <c r="P947" s="14"/>
      <c r="Q947" s="13">
        <f t="shared" si="587"/>
        <v>0</v>
      </c>
      <c r="R947" s="14">
        <f t="shared" si="601"/>
        <v>0</v>
      </c>
      <c r="S947" s="13">
        <f t="shared" si="588"/>
        <v>0</v>
      </c>
      <c r="T947" s="14">
        <f t="shared" si="602"/>
        <v>0</v>
      </c>
      <c r="U947" s="13">
        <f t="shared" si="589"/>
        <v>0</v>
      </c>
      <c r="V947" s="14"/>
      <c r="W947" s="13">
        <f t="shared" si="590"/>
        <v>0</v>
      </c>
      <c r="X947" s="14">
        <f t="shared" si="603"/>
        <v>0</v>
      </c>
      <c r="Y947" s="13">
        <f t="shared" si="591"/>
        <v>0</v>
      </c>
      <c r="Z947" s="14">
        <f t="shared" si="604"/>
        <v>0</v>
      </c>
      <c r="AA947" s="13">
        <f t="shared" si="592"/>
        <v>0</v>
      </c>
      <c r="AB947" s="14"/>
      <c r="AC947" s="13">
        <f t="shared" si="593"/>
        <v>0</v>
      </c>
      <c r="AD947" s="14">
        <f t="shared" si="605"/>
        <v>0</v>
      </c>
      <c r="AE947" s="13">
        <f t="shared" si="594"/>
        <v>0</v>
      </c>
      <c r="AF947" s="14">
        <f t="shared" si="606"/>
        <v>0</v>
      </c>
      <c r="AG947" s="13">
        <f t="shared" si="595"/>
        <v>1.9999999999999574E-2</v>
      </c>
      <c r="AH947" s="14"/>
      <c r="AI947" s="13">
        <f t="shared" si="596"/>
        <v>0</v>
      </c>
      <c r="AJ947" s="14">
        <f t="shared" si="607"/>
        <v>0</v>
      </c>
      <c r="AK947" s="13">
        <f t="shared" si="597"/>
        <v>0</v>
      </c>
      <c r="AL947" s="14">
        <f t="shared" si="608"/>
        <v>0</v>
      </c>
      <c r="AM947" s="13">
        <f t="shared" si="598"/>
        <v>1.9999999999999574E-2</v>
      </c>
      <c r="AN947" s="14"/>
      <c r="AO947" s="13">
        <f t="shared" si="609"/>
        <v>0</v>
      </c>
      <c r="AP947" s="14">
        <f t="shared" si="610"/>
        <v>0</v>
      </c>
      <c r="AQ947" s="13">
        <f t="shared" si="611"/>
        <v>0</v>
      </c>
      <c r="AR947" s="14">
        <f t="shared" si="612"/>
        <v>0</v>
      </c>
      <c r="AS947" s="13">
        <f t="shared" si="613"/>
        <v>0</v>
      </c>
      <c r="AT947" s="14"/>
      <c r="AU947" s="13">
        <f t="shared" si="614"/>
        <v>18.850416666666355</v>
      </c>
      <c r="AV947" s="14">
        <f t="shared" si="615"/>
        <v>1</v>
      </c>
      <c r="AW947" s="13">
        <f t="shared" si="616"/>
        <v>0</v>
      </c>
      <c r="AX947" s="14">
        <f t="shared" si="617"/>
        <v>0</v>
      </c>
      <c r="AY947" s="13">
        <f t="shared" si="618"/>
        <v>1.9999999999999574E-2</v>
      </c>
      <c r="AZ947" s="14"/>
      <c r="BA947" s="13">
        <f t="shared" si="619"/>
        <v>0</v>
      </c>
      <c r="BB947" s="14">
        <f t="shared" si="620"/>
        <v>0</v>
      </c>
      <c r="BC947" s="13">
        <f t="shared" si="621"/>
        <v>0</v>
      </c>
      <c r="BD947" s="14">
        <f t="shared" si="622"/>
        <v>0</v>
      </c>
      <c r="BE947" s="13">
        <f t="shared" si="623"/>
        <v>1.9999999999999574E-2</v>
      </c>
    </row>
    <row r="948" spans="1:57" x14ac:dyDescent="0.25">
      <c r="A948" s="23">
        <f t="shared" si="624"/>
        <v>18.870416666666355</v>
      </c>
      <c r="B948" s="8"/>
      <c r="C948" t="s">
        <v>11</v>
      </c>
      <c r="F948" s="10" t="s">
        <v>14</v>
      </c>
      <c r="G948" s="10" t="s">
        <v>14</v>
      </c>
      <c r="H948" s="10"/>
      <c r="I948" s="10" t="s">
        <v>14</v>
      </c>
      <c r="J948" s="10" t="s">
        <v>14</v>
      </c>
      <c r="K948" s="13">
        <f t="shared" si="584"/>
        <v>0</v>
      </c>
      <c r="L948" s="14">
        <f t="shared" si="599"/>
        <v>0</v>
      </c>
      <c r="M948" s="13">
        <f t="shared" si="585"/>
        <v>0</v>
      </c>
      <c r="N948" s="14">
        <f t="shared" si="600"/>
        <v>0</v>
      </c>
      <c r="O948" s="13">
        <f t="shared" si="586"/>
        <v>0</v>
      </c>
      <c r="P948" s="14"/>
      <c r="Q948" s="13">
        <f t="shared" si="587"/>
        <v>0</v>
      </c>
      <c r="R948" s="14">
        <f t="shared" si="601"/>
        <v>0</v>
      </c>
      <c r="S948" s="13">
        <f t="shared" si="588"/>
        <v>0</v>
      </c>
      <c r="T948" s="14">
        <f t="shared" si="602"/>
        <v>0</v>
      </c>
      <c r="U948" s="13">
        <f t="shared" si="589"/>
        <v>0</v>
      </c>
      <c r="V948" s="14"/>
      <c r="W948" s="13">
        <f t="shared" si="590"/>
        <v>0</v>
      </c>
      <c r="X948" s="14">
        <f t="shared" si="603"/>
        <v>0</v>
      </c>
      <c r="Y948" s="13">
        <f t="shared" si="591"/>
        <v>0</v>
      </c>
      <c r="Z948" s="14">
        <f t="shared" si="604"/>
        <v>0</v>
      </c>
      <c r="AA948" s="13">
        <f t="shared" si="592"/>
        <v>0</v>
      </c>
      <c r="AB948" s="14"/>
      <c r="AC948" s="13">
        <f t="shared" si="593"/>
        <v>0</v>
      </c>
      <c r="AD948" s="14">
        <f t="shared" si="605"/>
        <v>0</v>
      </c>
      <c r="AE948" s="13">
        <f t="shared" si="594"/>
        <v>0</v>
      </c>
      <c r="AF948" s="14">
        <f t="shared" si="606"/>
        <v>0</v>
      </c>
      <c r="AG948" s="13">
        <f t="shared" si="595"/>
        <v>1.9999999999999574E-2</v>
      </c>
      <c r="AH948" s="14"/>
      <c r="AI948" s="13">
        <f t="shared" si="596"/>
        <v>0</v>
      </c>
      <c r="AJ948" s="14">
        <f t="shared" si="607"/>
        <v>0</v>
      </c>
      <c r="AK948" s="13">
        <f t="shared" si="597"/>
        <v>0</v>
      </c>
      <c r="AL948" s="14">
        <f t="shared" si="608"/>
        <v>0</v>
      </c>
      <c r="AM948" s="13">
        <f t="shared" si="598"/>
        <v>1.9999999999999574E-2</v>
      </c>
      <c r="AN948" s="14"/>
      <c r="AO948" s="13">
        <f t="shared" si="609"/>
        <v>0</v>
      </c>
      <c r="AP948" s="14">
        <f t="shared" si="610"/>
        <v>0</v>
      </c>
      <c r="AQ948" s="13">
        <f t="shared" si="611"/>
        <v>0</v>
      </c>
      <c r="AR948" s="14">
        <f t="shared" si="612"/>
        <v>0</v>
      </c>
      <c r="AS948" s="13">
        <f t="shared" si="613"/>
        <v>0</v>
      </c>
      <c r="AT948" s="14"/>
      <c r="AU948" s="13">
        <f t="shared" si="614"/>
        <v>0</v>
      </c>
      <c r="AV948" s="14">
        <f t="shared" si="615"/>
        <v>0</v>
      </c>
      <c r="AW948" s="13">
        <f t="shared" si="616"/>
        <v>0</v>
      </c>
      <c r="AX948" s="14">
        <f t="shared" si="617"/>
        <v>0</v>
      </c>
      <c r="AY948" s="13">
        <f t="shared" si="618"/>
        <v>1.9999999999999574E-2</v>
      </c>
      <c r="AZ948" s="14"/>
      <c r="BA948" s="13">
        <f t="shared" si="619"/>
        <v>0</v>
      </c>
      <c r="BB948" s="14">
        <f t="shared" si="620"/>
        <v>0</v>
      </c>
      <c r="BC948" s="13">
        <f t="shared" si="621"/>
        <v>0</v>
      </c>
      <c r="BD948" s="14">
        <f t="shared" si="622"/>
        <v>0</v>
      </c>
      <c r="BE948" s="13">
        <f t="shared" si="623"/>
        <v>1.9999999999999574E-2</v>
      </c>
    </row>
    <row r="949" spans="1:57" x14ac:dyDescent="0.25">
      <c r="A949" s="23">
        <f t="shared" si="624"/>
        <v>18.890416666666354</v>
      </c>
      <c r="B949" s="8" t="s">
        <v>22</v>
      </c>
      <c r="C949" s="11" t="s">
        <v>20</v>
      </c>
      <c r="F949" s="10" t="s">
        <v>14</v>
      </c>
      <c r="G949" s="10" t="s">
        <v>14</v>
      </c>
      <c r="H949" s="10"/>
      <c r="I949" s="10" t="s">
        <v>14</v>
      </c>
      <c r="J949" t="s">
        <v>11</v>
      </c>
      <c r="K949" s="13">
        <f t="shared" si="584"/>
        <v>0</v>
      </c>
      <c r="L949" s="14">
        <f t="shared" si="599"/>
        <v>0</v>
      </c>
      <c r="M949" s="13">
        <f t="shared" si="585"/>
        <v>18.890416666666354</v>
      </c>
      <c r="N949" s="14">
        <f t="shared" si="600"/>
        <v>1</v>
      </c>
      <c r="O949" s="13">
        <f t="shared" si="586"/>
        <v>0</v>
      </c>
      <c r="P949" s="14"/>
      <c r="Q949" s="13">
        <f t="shared" si="587"/>
        <v>0</v>
      </c>
      <c r="R949" s="14">
        <f t="shared" si="601"/>
        <v>0</v>
      </c>
      <c r="S949" s="13">
        <f t="shared" si="588"/>
        <v>0</v>
      </c>
      <c r="T949" s="14">
        <f t="shared" si="602"/>
        <v>0</v>
      </c>
      <c r="U949" s="13">
        <f t="shared" si="589"/>
        <v>0</v>
      </c>
      <c r="V949" s="14"/>
      <c r="W949" s="13">
        <f t="shared" si="590"/>
        <v>0</v>
      </c>
      <c r="X949" s="14">
        <f t="shared" si="603"/>
        <v>0</v>
      </c>
      <c r="Y949" s="13">
        <f t="shared" si="591"/>
        <v>0</v>
      </c>
      <c r="Z949" s="14">
        <f t="shared" si="604"/>
        <v>0</v>
      </c>
      <c r="AA949" s="13">
        <f t="shared" si="592"/>
        <v>0</v>
      </c>
      <c r="AB949" s="14"/>
      <c r="AC949" s="13">
        <f t="shared" si="593"/>
        <v>0</v>
      </c>
      <c r="AD949" s="14">
        <f t="shared" si="605"/>
        <v>0</v>
      </c>
      <c r="AE949" s="13">
        <f t="shared" si="594"/>
        <v>0</v>
      </c>
      <c r="AF949" s="14">
        <f t="shared" si="606"/>
        <v>0</v>
      </c>
      <c r="AG949" s="13">
        <f t="shared" si="595"/>
        <v>1.9999999999999574E-2</v>
      </c>
      <c r="AH949" s="14"/>
      <c r="AI949" s="13">
        <f t="shared" si="596"/>
        <v>0</v>
      </c>
      <c r="AJ949" s="14">
        <f t="shared" si="607"/>
        <v>0</v>
      </c>
      <c r="AK949" s="13">
        <f t="shared" si="597"/>
        <v>0</v>
      </c>
      <c r="AL949" s="14">
        <f t="shared" si="608"/>
        <v>0</v>
      </c>
      <c r="AM949" s="13">
        <f t="shared" si="598"/>
        <v>0</v>
      </c>
      <c r="AN949" s="14"/>
      <c r="AO949" s="13">
        <f t="shared" si="609"/>
        <v>0</v>
      </c>
      <c r="AP949" s="14">
        <f t="shared" si="610"/>
        <v>0</v>
      </c>
      <c r="AQ949" s="13">
        <f t="shared" si="611"/>
        <v>0</v>
      </c>
      <c r="AR949" s="14">
        <f t="shared" si="612"/>
        <v>0</v>
      </c>
      <c r="AS949" s="13">
        <f t="shared" si="613"/>
        <v>0</v>
      </c>
      <c r="AT949" s="14"/>
      <c r="AU949" s="13">
        <f t="shared" si="614"/>
        <v>0</v>
      </c>
      <c r="AV949" s="14">
        <f t="shared" si="615"/>
        <v>0</v>
      </c>
      <c r="AW949" s="13">
        <f t="shared" si="616"/>
        <v>0</v>
      </c>
      <c r="AX949" s="14">
        <f t="shared" si="617"/>
        <v>0</v>
      </c>
      <c r="AY949" s="13">
        <f t="shared" si="618"/>
        <v>0</v>
      </c>
      <c r="AZ949" s="14"/>
      <c r="BA949" s="13">
        <f t="shared" si="619"/>
        <v>0</v>
      </c>
      <c r="BB949" s="14">
        <f t="shared" si="620"/>
        <v>0</v>
      </c>
      <c r="BC949" s="13">
        <f t="shared" si="621"/>
        <v>0</v>
      </c>
      <c r="BD949" s="14">
        <f t="shared" si="622"/>
        <v>0</v>
      </c>
      <c r="BE949" s="13">
        <f t="shared" si="623"/>
        <v>0</v>
      </c>
    </row>
    <row r="950" spans="1:57" x14ac:dyDescent="0.25">
      <c r="A950" s="23">
        <f t="shared" si="624"/>
        <v>18.910416666666354</v>
      </c>
      <c r="B950" s="8" t="s">
        <v>16</v>
      </c>
      <c r="C950" s="10"/>
      <c r="D950" s="10" t="s">
        <v>14</v>
      </c>
      <c r="F950" s="10" t="s">
        <v>14</v>
      </c>
      <c r="G950" s="10" t="s">
        <v>14</v>
      </c>
      <c r="H950" s="10"/>
      <c r="I950" s="10" t="s">
        <v>14</v>
      </c>
      <c r="J950" t="s">
        <v>11</v>
      </c>
      <c r="K950" s="13">
        <f t="shared" si="584"/>
        <v>0</v>
      </c>
      <c r="L950" s="14">
        <f t="shared" si="599"/>
        <v>0</v>
      </c>
      <c r="M950" s="13">
        <f t="shared" si="585"/>
        <v>0</v>
      </c>
      <c r="N950" s="14">
        <f t="shared" si="600"/>
        <v>0</v>
      </c>
      <c r="O950" s="13">
        <f t="shared" si="586"/>
        <v>0</v>
      </c>
      <c r="P950" s="14"/>
      <c r="Q950" s="13">
        <f t="shared" si="587"/>
        <v>18.910416666666354</v>
      </c>
      <c r="R950" s="14">
        <f t="shared" si="601"/>
        <v>1</v>
      </c>
      <c r="S950" s="13">
        <f t="shared" si="588"/>
        <v>0</v>
      </c>
      <c r="T950" s="14">
        <f t="shared" si="602"/>
        <v>0</v>
      </c>
      <c r="U950" s="13">
        <f t="shared" si="589"/>
        <v>1.9999999999999574E-2</v>
      </c>
      <c r="V950" s="14"/>
      <c r="W950" s="13">
        <f t="shared" si="590"/>
        <v>0</v>
      </c>
      <c r="X950" s="14">
        <f t="shared" si="603"/>
        <v>0</v>
      </c>
      <c r="Y950" s="13">
        <f t="shared" si="591"/>
        <v>0</v>
      </c>
      <c r="Z950" s="14">
        <f t="shared" si="604"/>
        <v>0</v>
      </c>
      <c r="AA950" s="13">
        <f t="shared" si="592"/>
        <v>0</v>
      </c>
      <c r="AB950" s="14"/>
      <c r="AC950" s="13">
        <f t="shared" si="593"/>
        <v>0</v>
      </c>
      <c r="AD950" s="14">
        <f t="shared" si="605"/>
        <v>0</v>
      </c>
      <c r="AE950" s="13">
        <f t="shared" si="594"/>
        <v>0</v>
      </c>
      <c r="AF950" s="14">
        <f t="shared" si="606"/>
        <v>0</v>
      </c>
      <c r="AG950" s="13">
        <f t="shared" si="595"/>
        <v>1.9999999999999574E-2</v>
      </c>
      <c r="AH950" s="14"/>
      <c r="AI950" s="13">
        <f t="shared" si="596"/>
        <v>0</v>
      </c>
      <c r="AJ950" s="14">
        <f t="shared" si="607"/>
        <v>0</v>
      </c>
      <c r="AK950" s="13">
        <f t="shared" si="597"/>
        <v>0</v>
      </c>
      <c r="AL950" s="14">
        <f t="shared" si="608"/>
        <v>0</v>
      </c>
      <c r="AM950" s="13">
        <f t="shared" si="598"/>
        <v>0</v>
      </c>
      <c r="AN950" s="14"/>
      <c r="AO950" s="13">
        <f t="shared" si="609"/>
        <v>0</v>
      </c>
      <c r="AP950" s="14">
        <f t="shared" si="610"/>
        <v>0</v>
      </c>
      <c r="AQ950" s="13">
        <f t="shared" si="611"/>
        <v>0</v>
      </c>
      <c r="AR950" s="14">
        <f t="shared" si="612"/>
        <v>0</v>
      </c>
      <c r="AS950" s="13">
        <f t="shared" si="613"/>
        <v>0</v>
      </c>
      <c r="AT950" s="14"/>
      <c r="AU950" s="13">
        <f t="shared" si="614"/>
        <v>0</v>
      </c>
      <c r="AV950" s="14">
        <f t="shared" si="615"/>
        <v>0</v>
      </c>
      <c r="AW950" s="13">
        <f t="shared" si="616"/>
        <v>0</v>
      </c>
      <c r="AX950" s="14">
        <f t="shared" si="617"/>
        <v>0</v>
      </c>
      <c r="AY950" s="13">
        <f t="shared" si="618"/>
        <v>0</v>
      </c>
      <c r="AZ950" s="14"/>
      <c r="BA950" s="13">
        <f t="shared" si="619"/>
        <v>0</v>
      </c>
      <c r="BB950" s="14">
        <f t="shared" si="620"/>
        <v>0</v>
      </c>
      <c r="BC950" s="13">
        <f t="shared" si="621"/>
        <v>0</v>
      </c>
      <c r="BD950" s="14">
        <f t="shared" si="622"/>
        <v>0</v>
      </c>
      <c r="BE950" s="13">
        <f t="shared" si="623"/>
        <v>0</v>
      </c>
    </row>
    <row r="951" spans="1:57" x14ac:dyDescent="0.25">
      <c r="A951" s="23">
        <f t="shared" si="624"/>
        <v>18.930416666666353</v>
      </c>
      <c r="B951" s="8"/>
      <c r="C951" s="10"/>
      <c r="D951" s="10" t="s">
        <v>14</v>
      </c>
      <c r="E951" s="11"/>
      <c r="F951" s="10" t="s">
        <v>14</v>
      </c>
      <c r="G951" s="10" t="s">
        <v>14</v>
      </c>
      <c r="H951" s="10"/>
      <c r="I951" s="10" t="s">
        <v>14</v>
      </c>
      <c r="J951" t="s">
        <v>11</v>
      </c>
      <c r="K951" s="13">
        <f t="shared" si="584"/>
        <v>0</v>
      </c>
      <c r="L951" s="14">
        <f t="shared" si="599"/>
        <v>0</v>
      </c>
      <c r="M951" s="13">
        <f t="shared" si="585"/>
        <v>0</v>
      </c>
      <c r="N951" s="14">
        <f t="shared" si="600"/>
        <v>0</v>
      </c>
      <c r="O951" s="13">
        <f t="shared" si="586"/>
        <v>0</v>
      </c>
      <c r="P951" s="14"/>
      <c r="Q951" s="13">
        <f t="shared" si="587"/>
        <v>0</v>
      </c>
      <c r="R951" s="14">
        <f t="shared" si="601"/>
        <v>0</v>
      </c>
      <c r="S951" s="13">
        <f t="shared" si="588"/>
        <v>0</v>
      </c>
      <c r="T951" s="14">
        <f t="shared" si="602"/>
        <v>0</v>
      </c>
      <c r="U951" s="13">
        <f t="shared" si="589"/>
        <v>1.9999999999999574E-2</v>
      </c>
      <c r="V951" s="14"/>
      <c r="W951" s="13">
        <f t="shared" si="590"/>
        <v>0</v>
      </c>
      <c r="X951" s="14">
        <f t="shared" si="603"/>
        <v>0</v>
      </c>
      <c r="Y951" s="13">
        <f t="shared" si="591"/>
        <v>0</v>
      </c>
      <c r="Z951" s="14">
        <f t="shared" si="604"/>
        <v>0</v>
      </c>
      <c r="AA951" s="13">
        <f t="shared" si="592"/>
        <v>0</v>
      </c>
      <c r="AB951" s="14"/>
      <c r="AC951" s="13">
        <f t="shared" si="593"/>
        <v>0</v>
      </c>
      <c r="AD951" s="14">
        <f t="shared" si="605"/>
        <v>0</v>
      </c>
      <c r="AE951" s="13">
        <f t="shared" si="594"/>
        <v>0</v>
      </c>
      <c r="AF951" s="14">
        <f t="shared" si="606"/>
        <v>0</v>
      </c>
      <c r="AG951" s="13">
        <f t="shared" si="595"/>
        <v>1.9999999999999574E-2</v>
      </c>
      <c r="AH951" s="14"/>
      <c r="AI951" s="13">
        <f t="shared" si="596"/>
        <v>0</v>
      </c>
      <c r="AJ951" s="14">
        <f t="shared" si="607"/>
        <v>0</v>
      </c>
      <c r="AK951" s="13">
        <f t="shared" si="597"/>
        <v>0</v>
      </c>
      <c r="AL951" s="14">
        <f t="shared" si="608"/>
        <v>0</v>
      </c>
      <c r="AM951" s="13">
        <f t="shared" si="598"/>
        <v>0</v>
      </c>
      <c r="AN951" s="14"/>
      <c r="AO951" s="13">
        <f t="shared" si="609"/>
        <v>0</v>
      </c>
      <c r="AP951" s="14">
        <f t="shared" si="610"/>
        <v>0</v>
      </c>
      <c r="AQ951" s="13">
        <f t="shared" si="611"/>
        <v>0</v>
      </c>
      <c r="AR951" s="14">
        <f t="shared" si="612"/>
        <v>0</v>
      </c>
      <c r="AS951" s="13">
        <f t="shared" si="613"/>
        <v>0</v>
      </c>
      <c r="AT951" s="14"/>
      <c r="AU951" s="13">
        <f t="shared" si="614"/>
        <v>0</v>
      </c>
      <c r="AV951" s="14">
        <f t="shared" si="615"/>
        <v>0</v>
      </c>
      <c r="AW951" s="13">
        <f t="shared" si="616"/>
        <v>0</v>
      </c>
      <c r="AX951" s="14">
        <f t="shared" si="617"/>
        <v>0</v>
      </c>
      <c r="AY951" s="13">
        <f t="shared" si="618"/>
        <v>0</v>
      </c>
      <c r="AZ951" s="14"/>
      <c r="BA951" s="13">
        <f t="shared" si="619"/>
        <v>0</v>
      </c>
      <c r="BB951" s="14">
        <f t="shared" si="620"/>
        <v>0</v>
      </c>
      <c r="BC951" s="13">
        <f t="shared" si="621"/>
        <v>0</v>
      </c>
      <c r="BD951" s="14">
        <f t="shared" si="622"/>
        <v>0</v>
      </c>
      <c r="BE951" s="13">
        <f t="shared" si="623"/>
        <v>0</v>
      </c>
    </row>
    <row r="952" spans="1:57" x14ac:dyDescent="0.25">
      <c r="A952" s="23">
        <f t="shared" si="624"/>
        <v>18.950416666666353</v>
      </c>
      <c r="B952" s="8"/>
      <c r="C952" s="10"/>
      <c r="D952" s="10" t="s">
        <v>14</v>
      </c>
      <c r="F952" s="10" t="s">
        <v>14</v>
      </c>
      <c r="G952" s="10" t="s">
        <v>14</v>
      </c>
      <c r="I952" s="10" t="s">
        <v>14</v>
      </c>
      <c r="J952" t="s">
        <v>11</v>
      </c>
      <c r="K952" s="13">
        <f t="shared" si="584"/>
        <v>0</v>
      </c>
      <c r="L952" s="14">
        <f t="shared" si="599"/>
        <v>0</v>
      </c>
      <c r="M952" s="13">
        <f t="shared" si="585"/>
        <v>0</v>
      </c>
      <c r="N952" s="14">
        <f t="shared" si="600"/>
        <v>0</v>
      </c>
      <c r="O952" s="13">
        <f t="shared" si="586"/>
        <v>0</v>
      </c>
      <c r="P952" s="14"/>
      <c r="Q952" s="13">
        <f t="shared" si="587"/>
        <v>0</v>
      </c>
      <c r="R952" s="14">
        <f t="shared" si="601"/>
        <v>0</v>
      </c>
      <c r="S952" s="13">
        <f t="shared" si="588"/>
        <v>0</v>
      </c>
      <c r="T952" s="14">
        <f t="shared" si="602"/>
        <v>0</v>
      </c>
      <c r="U952" s="13">
        <f t="shared" si="589"/>
        <v>1.9999999999999574E-2</v>
      </c>
      <c r="V952" s="14"/>
      <c r="W952" s="13">
        <f t="shared" si="590"/>
        <v>0</v>
      </c>
      <c r="X952" s="14">
        <f t="shared" si="603"/>
        <v>0</v>
      </c>
      <c r="Y952" s="13">
        <f t="shared" si="591"/>
        <v>0</v>
      </c>
      <c r="Z952" s="14">
        <f t="shared" si="604"/>
        <v>0</v>
      </c>
      <c r="AA952" s="13">
        <f t="shared" si="592"/>
        <v>0</v>
      </c>
      <c r="AB952" s="14"/>
      <c r="AC952" s="13">
        <f t="shared" si="593"/>
        <v>0</v>
      </c>
      <c r="AD952" s="14">
        <f t="shared" si="605"/>
        <v>0</v>
      </c>
      <c r="AE952" s="13">
        <f t="shared" si="594"/>
        <v>0</v>
      </c>
      <c r="AF952" s="14">
        <f t="shared" si="606"/>
        <v>0</v>
      </c>
      <c r="AG952" s="13">
        <f t="shared" si="595"/>
        <v>1.9999999999999574E-2</v>
      </c>
      <c r="AH952" s="14"/>
      <c r="AI952" s="13">
        <f t="shared" si="596"/>
        <v>0</v>
      </c>
      <c r="AJ952" s="14">
        <f t="shared" si="607"/>
        <v>0</v>
      </c>
      <c r="AK952" s="13">
        <f t="shared" si="597"/>
        <v>0</v>
      </c>
      <c r="AL952" s="14">
        <f t="shared" si="608"/>
        <v>0</v>
      </c>
      <c r="AM952" s="13">
        <f t="shared" si="598"/>
        <v>0</v>
      </c>
      <c r="AN952" s="14"/>
      <c r="AO952" s="13">
        <f t="shared" si="609"/>
        <v>0</v>
      </c>
      <c r="AP952" s="14">
        <f t="shared" si="610"/>
        <v>0</v>
      </c>
      <c r="AQ952" s="13">
        <f t="shared" si="611"/>
        <v>0</v>
      </c>
      <c r="AR952" s="14">
        <f t="shared" si="612"/>
        <v>0</v>
      </c>
      <c r="AS952" s="13">
        <f t="shared" si="613"/>
        <v>0</v>
      </c>
      <c r="AT952" s="14"/>
      <c r="AU952" s="13">
        <f t="shared" si="614"/>
        <v>0</v>
      </c>
      <c r="AV952" s="14">
        <f t="shared" si="615"/>
        <v>0</v>
      </c>
      <c r="AW952" s="13">
        <f t="shared" si="616"/>
        <v>0</v>
      </c>
      <c r="AX952" s="14">
        <f t="shared" si="617"/>
        <v>0</v>
      </c>
      <c r="AY952" s="13">
        <f t="shared" si="618"/>
        <v>0</v>
      </c>
      <c r="AZ952" s="14"/>
      <c r="BA952" s="13">
        <f t="shared" si="619"/>
        <v>0</v>
      </c>
      <c r="BB952" s="14">
        <f t="shared" si="620"/>
        <v>0</v>
      </c>
      <c r="BC952" s="13">
        <f t="shared" si="621"/>
        <v>0</v>
      </c>
      <c r="BD952" s="14">
        <f t="shared" si="622"/>
        <v>0</v>
      </c>
      <c r="BE952" s="13">
        <f t="shared" si="623"/>
        <v>0</v>
      </c>
    </row>
    <row r="953" spans="1:57" x14ac:dyDescent="0.25">
      <c r="A953" s="23">
        <f t="shared" si="624"/>
        <v>18.970416666666353</v>
      </c>
      <c r="B953" s="8" t="s">
        <v>63</v>
      </c>
      <c r="C953" s="10"/>
      <c r="D953" s="10" t="s">
        <v>14</v>
      </c>
      <c r="F953" s="10" t="s">
        <v>14</v>
      </c>
      <c r="G953" s="10" t="s">
        <v>14</v>
      </c>
      <c r="H953" s="10" t="s">
        <v>14</v>
      </c>
      <c r="I953" s="10" t="s">
        <v>14</v>
      </c>
      <c r="J953" t="s">
        <v>11</v>
      </c>
      <c r="K953" s="13">
        <f t="shared" si="584"/>
        <v>0</v>
      </c>
      <c r="L953" s="14">
        <f t="shared" si="599"/>
        <v>0</v>
      </c>
      <c r="M953" s="13">
        <f t="shared" si="585"/>
        <v>0</v>
      </c>
      <c r="N953" s="14">
        <f t="shared" si="600"/>
        <v>0</v>
      </c>
      <c r="O953" s="13">
        <f t="shared" si="586"/>
        <v>0</v>
      </c>
      <c r="P953" s="14"/>
      <c r="Q953" s="13">
        <f t="shared" si="587"/>
        <v>0</v>
      </c>
      <c r="R953" s="14">
        <f t="shared" si="601"/>
        <v>0</v>
      </c>
      <c r="S953" s="13">
        <f t="shared" si="588"/>
        <v>0</v>
      </c>
      <c r="T953" s="14">
        <f t="shared" si="602"/>
        <v>0</v>
      </c>
      <c r="U953" s="13">
        <f t="shared" si="589"/>
        <v>1.9999999999999574E-2</v>
      </c>
      <c r="V953" s="14"/>
      <c r="W953" s="13">
        <f t="shared" si="590"/>
        <v>0</v>
      </c>
      <c r="X953" s="14">
        <f t="shared" si="603"/>
        <v>0</v>
      </c>
      <c r="Y953" s="13">
        <f t="shared" si="591"/>
        <v>0</v>
      </c>
      <c r="Z953" s="14">
        <f t="shared" si="604"/>
        <v>0</v>
      </c>
      <c r="AA953" s="13">
        <f t="shared" si="592"/>
        <v>0</v>
      </c>
      <c r="AB953" s="14"/>
      <c r="AC953" s="13">
        <f t="shared" si="593"/>
        <v>0</v>
      </c>
      <c r="AD953" s="14">
        <f t="shared" si="605"/>
        <v>0</v>
      </c>
      <c r="AE953" s="13">
        <f t="shared" si="594"/>
        <v>0</v>
      </c>
      <c r="AF953" s="14">
        <f t="shared" si="606"/>
        <v>0</v>
      </c>
      <c r="AG953" s="13">
        <f t="shared" si="595"/>
        <v>1.9999999999999574E-2</v>
      </c>
      <c r="AH953" s="14"/>
      <c r="AI953" s="13">
        <f t="shared" si="596"/>
        <v>0</v>
      </c>
      <c r="AJ953" s="14">
        <f t="shared" si="607"/>
        <v>0</v>
      </c>
      <c r="AK953" s="13">
        <f t="shared" si="597"/>
        <v>0</v>
      </c>
      <c r="AL953" s="14">
        <f t="shared" si="608"/>
        <v>0</v>
      </c>
      <c r="AM953" s="13">
        <f t="shared" si="598"/>
        <v>0</v>
      </c>
      <c r="AN953" s="14"/>
      <c r="AO953" s="13">
        <f t="shared" si="609"/>
        <v>18.970416666666353</v>
      </c>
      <c r="AP953" s="14">
        <f t="shared" si="610"/>
        <v>1</v>
      </c>
      <c r="AQ953" s="13">
        <f t="shared" si="611"/>
        <v>0</v>
      </c>
      <c r="AR953" s="14">
        <f t="shared" si="612"/>
        <v>0</v>
      </c>
      <c r="AS953" s="13">
        <f t="shared" si="613"/>
        <v>1.9999999999999574E-2</v>
      </c>
      <c r="AT953" s="14"/>
      <c r="AU953" s="13">
        <f t="shared" si="614"/>
        <v>0</v>
      </c>
      <c r="AV953" s="14">
        <f t="shared" si="615"/>
        <v>0</v>
      </c>
      <c r="AW953" s="13">
        <f t="shared" si="616"/>
        <v>0</v>
      </c>
      <c r="AX953" s="14">
        <f t="shared" si="617"/>
        <v>0</v>
      </c>
      <c r="AY953" s="13">
        <f t="shared" si="618"/>
        <v>0</v>
      </c>
      <c r="AZ953" s="14"/>
      <c r="BA953" s="13">
        <f t="shared" si="619"/>
        <v>0</v>
      </c>
      <c r="BB953" s="14">
        <f t="shared" si="620"/>
        <v>0</v>
      </c>
      <c r="BC953" s="13">
        <f t="shared" si="621"/>
        <v>0</v>
      </c>
      <c r="BD953" s="14">
        <f t="shared" si="622"/>
        <v>0</v>
      </c>
      <c r="BE953" s="13">
        <f t="shared" si="623"/>
        <v>0</v>
      </c>
    </row>
    <row r="954" spans="1:57" x14ac:dyDescent="0.25">
      <c r="A954" s="23">
        <f t="shared" si="624"/>
        <v>18.990416666666352</v>
      </c>
      <c r="B954" s="8" t="s">
        <v>77</v>
      </c>
      <c r="C954" s="10"/>
      <c r="D954" s="10" t="s">
        <v>14</v>
      </c>
      <c r="E954" s="10"/>
      <c r="F954" s="10" t="s">
        <v>14</v>
      </c>
      <c r="G954" t="s">
        <v>11</v>
      </c>
      <c r="H954" s="10" t="s">
        <v>14</v>
      </c>
      <c r="I954" s="10" t="s">
        <v>14</v>
      </c>
      <c r="J954" s="11" t="s">
        <v>20</v>
      </c>
      <c r="K954" s="13">
        <f t="shared" si="584"/>
        <v>0</v>
      </c>
      <c r="L954" s="14">
        <f t="shared" si="599"/>
        <v>0</v>
      </c>
      <c r="M954" s="13">
        <f t="shared" si="585"/>
        <v>0</v>
      </c>
      <c r="N954" s="14">
        <f t="shared" si="600"/>
        <v>0</v>
      </c>
      <c r="O954" s="13">
        <f t="shared" si="586"/>
        <v>0</v>
      </c>
      <c r="P954" s="14"/>
      <c r="Q954" s="13">
        <f t="shared" si="587"/>
        <v>0</v>
      </c>
      <c r="R954" s="14">
        <f t="shared" si="601"/>
        <v>0</v>
      </c>
      <c r="S954" s="13">
        <f t="shared" si="588"/>
        <v>0</v>
      </c>
      <c r="T954" s="14">
        <f t="shared" si="602"/>
        <v>0</v>
      </c>
      <c r="U954" s="13">
        <f t="shared" si="589"/>
        <v>1.9999999999999574E-2</v>
      </c>
      <c r="V954" s="14"/>
      <c r="W954" s="13">
        <f t="shared" si="590"/>
        <v>0</v>
      </c>
      <c r="X954" s="14">
        <f t="shared" si="603"/>
        <v>0</v>
      </c>
      <c r="Y954" s="13">
        <f t="shared" si="591"/>
        <v>0</v>
      </c>
      <c r="Z954" s="14">
        <f t="shared" si="604"/>
        <v>0</v>
      </c>
      <c r="AA954" s="13">
        <f t="shared" si="592"/>
        <v>0</v>
      </c>
      <c r="AB954" s="14"/>
      <c r="AC954" s="13">
        <f t="shared" si="593"/>
        <v>0</v>
      </c>
      <c r="AD954" s="14">
        <f t="shared" si="605"/>
        <v>0</v>
      </c>
      <c r="AE954" s="13">
        <f t="shared" si="594"/>
        <v>0</v>
      </c>
      <c r="AF954" s="14">
        <f t="shared" si="606"/>
        <v>0</v>
      </c>
      <c r="AG954" s="13">
        <f t="shared" si="595"/>
        <v>1.9999999999999574E-2</v>
      </c>
      <c r="AH954" s="14"/>
      <c r="AI954" s="13">
        <f t="shared" si="596"/>
        <v>0</v>
      </c>
      <c r="AJ954" s="14">
        <f t="shared" si="607"/>
        <v>0</v>
      </c>
      <c r="AK954" s="13">
        <f t="shared" si="597"/>
        <v>0</v>
      </c>
      <c r="AL954" s="14">
        <f t="shared" si="608"/>
        <v>0</v>
      </c>
      <c r="AM954" s="13">
        <f t="shared" si="598"/>
        <v>0</v>
      </c>
      <c r="AN954" s="14"/>
      <c r="AO954" s="13">
        <f t="shared" si="609"/>
        <v>0</v>
      </c>
      <c r="AP954" s="14">
        <f t="shared" si="610"/>
        <v>0</v>
      </c>
      <c r="AQ954" s="13">
        <f t="shared" si="611"/>
        <v>0</v>
      </c>
      <c r="AR954" s="14">
        <f t="shared" si="612"/>
        <v>0</v>
      </c>
      <c r="AS954" s="13">
        <f t="shared" si="613"/>
        <v>1.9999999999999574E-2</v>
      </c>
      <c r="AT954" s="14"/>
      <c r="AU954" s="13">
        <f t="shared" si="614"/>
        <v>0</v>
      </c>
      <c r="AV954" s="14">
        <f t="shared" si="615"/>
        <v>0</v>
      </c>
      <c r="AW954" s="13">
        <f t="shared" si="616"/>
        <v>0</v>
      </c>
      <c r="AX954" s="14">
        <f t="shared" si="617"/>
        <v>0</v>
      </c>
      <c r="AY954" s="13">
        <f t="shared" si="618"/>
        <v>0</v>
      </c>
      <c r="AZ954" s="14"/>
      <c r="BA954" s="13">
        <f t="shared" si="619"/>
        <v>0</v>
      </c>
      <c r="BB954" s="14">
        <f t="shared" si="620"/>
        <v>0</v>
      </c>
      <c r="BC954" s="13">
        <f t="shared" si="621"/>
        <v>18.990416666666352</v>
      </c>
      <c r="BD954" s="14">
        <f t="shared" si="622"/>
        <v>1</v>
      </c>
      <c r="BE954" s="13">
        <f t="shared" si="623"/>
        <v>0</v>
      </c>
    </row>
    <row r="955" spans="1:57" x14ac:dyDescent="0.25">
      <c r="A955" s="23">
        <f t="shared" si="624"/>
        <v>19.010416666666352</v>
      </c>
      <c r="B955" s="8"/>
      <c r="C955" s="10"/>
      <c r="D955" s="10" t="s">
        <v>14</v>
      </c>
      <c r="E955" s="10"/>
      <c r="F955" s="10" t="s">
        <v>14</v>
      </c>
      <c r="G955" t="s">
        <v>11</v>
      </c>
      <c r="H955" s="10" t="s">
        <v>14</v>
      </c>
      <c r="I955" s="10" t="s">
        <v>14</v>
      </c>
      <c r="J955" s="10"/>
      <c r="K955" s="13">
        <f t="shared" si="584"/>
        <v>0</v>
      </c>
      <c r="L955" s="14">
        <f t="shared" si="599"/>
        <v>0</v>
      </c>
      <c r="M955" s="13">
        <f t="shared" si="585"/>
        <v>0</v>
      </c>
      <c r="N955" s="14">
        <f t="shared" si="600"/>
        <v>0</v>
      </c>
      <c r="O955" s="13">
        <f t="shared" si="586"/>
        <v>0</v>
      </c>
      <c r="P955" s="14"/>
      <c r="Q955" s="13">
        <f t="shared" si="587"/>
        <v>0</v>
      </c>
      <c r="R955" s="14">
        <f t="shared" si="601"/>
        <v>0</v>
      </c>
      <c r="S955" s="13">
        <f t="shared" si="588"/>
        <v>0</v>
      </c>
      <c r="T955" s="14">
        <f t="shared" si="602"/>
        <v>0</v>
      </c>
      <c r="U955" s="13">
        <f t="shared" si="589"/>
        <v>1.9999999999999574E-2</v>
      </c>
      <c r="V955" s="14"/>
      <c r="W955" s="13">
        <f t="shared" si="590"/>
        <v>0</v>
      </c>
      <c r="X955" s="14">
        <f t="shared" si="603"/>
        <v>0</v>
      </c>
      <c r="Y955" s="13">
        <f t="shared" si="591"/>
        <v>0</v>
      </c>
      <c r="Z955" s="14">
        <f t="shared" si="604"/>
        <v>0</v>
      </c>
      <c r="AA955" s="13">
        <f t="shared" si="592"/>
        <v>0</v>
      </c>
      <c r="AB955" s="14"/>
      <c r="AC955" s="13">
        <f t="shared" si="593"/>
        <v>0</v>
      </c>
      <c r="AD955" s="14">
        <f t="shared" si="605"/>
        <v>0</v>
      </c>
      <c r="AE955" s="13">
        <f t="shared" si="594"/>
        <v>0</v>
      </c>
      <c r="AF955" s="14">
        <f t="shared" si="606"/>
        <v>0</v>
      </c>
      <c r="AG955" s="13">
        <f t="shared" si="595"/>
        <v>1.9999999999999574E-2</v>
      </c>
      <c r="AH955" s="14"/>
      <c r="AI955" s="13">
        <f t="shared" si="596"/>
        <v>0</v>
      </c>
      <c r="AJ955" s="14">
        <f t="shared" si="607"/>
        <v>0</v>
      </c>
      <c r="AK955" s="13">
        <f t="shared" si="597"/>
        <v>0</v>
      </c>
      <c r="AL955" s="14">
        <f t="shared" si="608"/>
        <v>0</v>
      </c>
      <c r="AM955" s="13">
        <f t="shared" si="598"/>
        <v>0</v>
      </c>
      <c r="AN955" s="14"/>
      <c r="AO955" s="13">
        <f t="shared" si="609"/>
        <v>0</v>
      </c>
      <c r="AP955" s="14">
        <f t="shared" si="610"/>
        <v>0</v>
      </c>
      <c r="AQ955" s="13">
        <f t="shared" si="611"/>
        <v>0</v>
      </c>
      <c r="AR955" s="14">
        <f t="shared" si="612"/>
        <v>0</v>
      </c>
      <c r="AS955" s="13">
        <f t="shared" si="613"/>
        <v>1.9999999999999574E-2</v>
      </c>
      <c r="AT955" s="14"/>
      <c r="AU955" s="13">
        <f t="shared" si="614"/>
        <v>0</v>
      </c>
      <c r="AV955" s="14">
        <f t="shared" si="615"/>
        <v>0</v>
      </c>
      <c r="AW955" s="13">
        <f t="shared" si="616"/>
        <v>0</v>
      </c>
      <c r="AX955" s="14">
        <f t="shared" si="617"/>
        <v>0</v>
      </c>
      <c r="AY955" s="13">
        <f t="shared" si="618"/>
        <v>0</v>
      </c>
      <c r="AZ955" s="14"/>
      <c r="BA955" s="13">
        <f t="shared" si="619"/>
        <v>0</v>
      </c>
      <c r="BB955" s="14">
        <f t="shared" si="620"/>
        <v>0</v>
      </c>
      <c r="BC955" s="13">
        <f t="shared" si="621"/>
        <v>0</v>
      </c>
      <c r="BD955" s="14">
        <f t="shared" si="622"/>
        <v>0</v>
      </c>
      <c r="BE955" s="13">
        <f t="shared" si="623"/>
        <v>0</v>
      </c>
    </row>
    <row r="956" spans="1:57" x14ac:dyDescent="0.25">
      <c r="A956" s="23">
        <f t="shared" si="624"/>
        <v>19.030416666666351</v>
      </c>
      <c r="B956" s="8" t="s">
        <v>21</v>
      </c>
      <c r="D956" s="10" t="s">
        <v>14</v>
      </c>
      <c r="E956" s="10" t="s">
        <v>14</v>
      </c>
      <c r="F956" s="10" t="s">
        <v>14</v>
      </c>
      <c r="G956" t="s">
        <v>11</v>
      </c>
      <c r="H956" s="10" t="s">
        <v>14</v>
      </c>
      <c r="I956" s="10" t="s">
        <v>14</v>
      </c>
      <c r="J956" s="10"/>
      <c r="K956" s="13">
        <f t="shared" si="584"/>
        <v>0</v>
      </c>
      <c r="L956" s="14">
        <f t="shared" si="599"/>
        <v>0</v>
      </c>
      <c r="M956" s="13">
        <f t="shared" si="585"/>
        <v>0</v>
      </c>
      <c r="N956" s="14">
        <f t="shared" si="600"/>
        <v>0</v>
      </c>
      <c r="O956" s="13">
        <f t="shared" si="586"/>
        <v>0</v>
      </c>
      <c r="P956" s="14"/>
      <c r="Q956" s="13">
        <f t="shared" si="587"/>
        <v>0</v>
      </c>
      <c r="R956" s="14">
        <f t="shared" si="601"/>
        <v>0</v>
      </c>
      <c r="S956" s="13">
        <f t="shared" si="588"/>
        <v>0</v>
      </c>
      <c r="T956" s="14">
        <f t="shared" si="602"/>
        <v>0</v>
      </c>
      <c r="U956" s="13">
        <f t="shared" si="589"/>
        <v>1.9999999999999574E-2</v>
      </c>
      <c r="V956" s="14"/>
      <c r="W956" s="13">
        <f t="shared" si="590"/>
        <v>19.030416666666351</v>
      </c>
      <c r="X956" s="14">
        <f t="shared" si="603"/>
        <v>1</v>
      </c>
      <c r="Y956" s="13">
        <f t="shared" si="591"/>
        <v>0</v>
      </c>
      <c r="Z956" s="14">
        <f t="shared" si="604"/>
        <v>0</v>
      </c>
      <c r="AA956" s="13">
        <f t="shared" si="592"/>
        <v>1.9999999999999574E-2</v>
      </c>
      <c r="AB956" s="14"/>
      <c r="AC956" s="13">
        <f t="shared" si="593"/>
        <v>0</v>
      </c>
      <c r="AD956" s="14">
        <f t="shared" si="605"/>
        <v>0</v>
      </c>
      <c r="AE956" s="13">
        <f t="shared" si="594"/>
        <v>0</v>
      </c>
      <c r="AF956" s="14">
        <f t="shared" si="606"/>
        <v>0</v>
      </c>
      <c r="AG956" s="13">
        <f t="shared" si="595"/>
        <v>1.9999999999999574E-2</v>
      </c>
      <c r="AH956" s="14"/>
      <c r="AI956" s="13">
        <f t="shared" si="596"/>
        <v>0</v>
      </c>
      <c r="AJ956" s="14">
        <f t="shared" si="607"/>
        <v>0</v>
      </c>
      <c r="AK956" s="13">
        <f t="shared" si="597"/>
        <v>0</v>
      </c>
      <c r="AL956" s="14">
        <f t="shared" si="608"/>
        <v>0</v>
      </c>
      <c r="AM956" s="13">
        <f t="shared" si="598"/>
        <v>0</v>
      </c>
      <c r="AN956" s="14"/>
      <c r="AO956" s="13">
        <f t="shared" si="609"/>
        <v>0</v>
      </c>
      <c r="AP956" s="14">
        <f t="shared" si="610"/>
        <v>0</v>
      </c>
      <c r="AQ956" s="13">
        <f t="shared" si="611"/>
        <v>0</v>
      </c>
      <c r="AR956" s="14">
        <f t="shared" si="612"/>
        <v>0</v>
      </c>
      <c r="AS956" s="13">
        <f t="shared" si="613"/>
        <v>1.9999999999999574E-2</v>
      </c>
      <c r="AT956" s="14"/>
      <c r="AU956" s="13">
        <f t="shared" si="614"/>
        <v>0</v>
      </c>
      <c r="AV956" s="14">
        <f t="shared" si="615"/>
        <v>0</v>
      </c>
      <c r="AW956" s="13">
        <f t="shared" si="616"/>
        <v>0</v>
      </c>
      <c r="AX956" s="14">
        <f t="shared" si="617"/>
        <v>0</v>
      </c>
      <c r="AY956" s="13">
        <f t="shared" si="618"/>
        <v>0</v>
      </c>
      <c r="AZ956" s="14"/>
      <c r="BA956" s="13">
        <f t="shared" si="619"/>
        <v>0</v>
      </c>
      <c r="BB956" s="14">
        <f t="shared" si="620"/>
        <v>0</v>
      </c>
      <c r="BC956" s="13">
        <f t="shared" si="621"/>
        <v>0</v>
      </c>
      <c r="BD956" s="14">
        <f t="shared" si="622"/>
        <v>0</v>
      </c>
      <c r="BE956" s="13">
        <f t="shared" si="623"/>
        <v>0</v>
      </c>
    </row>
    <row r="957" spans="1:57" x14ac:dyDescent="0.25">
      <c r="A957" s="23">
        <f t="shared" si="624"/>
        <v>19.050416666666351</v>
      </c>
      <c r="B957" s="8" t="s">
        <v>9</v>
      </c>
      <c r="C957" s="10" t="s">
        <v>14</v>
      </c>
      <c r="D957" s="10" t="s">
        <v>14</v>
      </c>
      <c r="E957" s="10" t="s">
        <v>14</v>
      </c>
      <c r="F957" s="10" t="s">
        <v>14</v>
      </c>
      <c r="G957" t="s">
        <v>11</v>
      </c>
      <c r="H957" s="10" t="s">
        <v>14</v>
      </c>
      <c r="I957" s="10" t="s">
        <v>14</v>
      </c>
      <c r="J957" s="10"/>
      <c r="K957" s="13">
        <f t="shared" si="584"/>
        <v>19.050416666666351</v>
      </c>
      <c r="L957" s="14">
        <f t="shared" si="599"/>
        <v>1</v>
      </c>
      <c r="M957" s="13">
        <f t="shared" si="585"/>
        <v>0</v>
      </c>
      <c r="N957" s="14">
        <f t="shared" si="600"/>
        <v>0</v>
      </c>
      <c r="O957" s="13">
        <f t="shared" si="586"/>
        <v>1.9999999999999574E-2</v>
      </c>
      <c r="P957" s="14"/>
      <c r="Q957" s="13">
        <f t="shared" si="587"/>
        <v>0</v>
      </c>
      <c r="R957" s="14">
        <f t="shared" si="601"/>
        <v>0</v>
      </c>
      <c r="S957" s="13">
        <f t="shared" si="588"/>
        <v>0</v>
      </c>
      <c r="T957" s="14">
        <f t="shared" si="602"/>
        <v>0</v>
      </c>
      <c r="U957" s="13">
        <f t="shared" si="589"/>
        <v>1.9999999999999574E-2</v>
      </c>
      <c r="V957" s="14"/>
      <c r="W957" s="13">
        <f t="shared" si="590"/>
        <v>0</v>
      </c>
      <c r="X957" s="14">
        <f t="shared" si="603"/>
        <v>0</v>
      </c>
      <c r="Y957" s="13">
        <f t="shared" si="591"/>
        <v>0</v>
      </c>
      <c r="Z957" s="14">
        <f t="shared" si="604"/>
        <v>0</v>
      </c>
      <c r="AA957" s="13">
        <f t="shared" si="592"/>
        <v>1.9999999999999574E-2</v>
      </c>
      <c r="AB957" s="14"/>
      <c r="AC957" s="13">
        <f t="shared" si="593"/>
        <v>0</v>
      </c>
      <c r="AD957" s="14">
        <f t="shared" si="605"/>
        <v>0</v>
      </c>
      <c r="AE957" s="13">
        <f t="shared" si="594"/>
        <v>0</v>
      </c>
      <c r="AF957" s="14">
        <f t="shared" si="606"/>
        <v>0</v>
      </c>
      <c r="AG957" s="13">
        <f t="shared" si="595"/>
        <v>1.9999999999999574E-2</v>
      </c>
      <c r="AH957" s="14"/>
      <c r="AI957" s="13">
        <f t="shared" si="596"/>
        <v>0</v>
      </c>
      <c r="AJ957" s="14">
        <f t="shared" si="607"/>
        <v>0</v>
      </c>
      <c r="AK957" s="13">
        <f t="shared" si="597"/>
        <v>0</v>
      </c>
      <c r="AL957" s="14">
        <f t="shared" si="608"/>
        <v>0</v>
      </c>
      <c r="AM957" s="13">
        <f t="shared" si="598"/>
        <v>0</v>
      </c>
      <c r="AN957" s="14"/>
      <c r="AO957" s="13">
        <f t="shared" si="609"/>
        <v>0</v>
      </c>
      <c r="AP957" s="14">
        <f t="shared" si="610"/>
        <v>0</v>
      </c>
      <c r="AQ957" s="13">
        <f t="shared" si="611"/>
        <v>0</v>
      </c>
      <c r="AR957" s="14">
        <f t="shared" si="612"/>
        <v>0</v>
      </c>
      <c r="AS957" s="13">
        <f t="shared" si="613"/>
        <v>1.9999999999999574E-2</v>
      </c>
      <c r="AT957" s="14"/>
      <c r="AU957" s="13">
        <f t="shared" si="614"/>
        <v>0</v>
      </c>
      <c r="AV957" s="14">
        <f t="shared" si="615"/>
        <v>0</v>
      </c>
      <c r="AW957" s="13">
        <f t="shared" si="616"/>
        <v>0</v>
      </c>
      <c r="AX957" s="14">
        <f t="shared" si="617"/>
        <v>0</v>
      </c>
      <c r="AY957" s="13">
        <f t="shared" si="618"/>
        <v>0</v>
      </c>
      <c r="AZ957" s="14"/>
      <c r="BA957" s="13">
        <f t="shared" si="619"/>
        <v>0</v>
      </c>
      <c r="BB957" s="14">
        <f t="shared" si="620"/>
        <v>0</v>
      </c>
      <c r="BC957" s="13">
        <f t="shared" si="621"/>
        <v>0</v>
      </c>
      <c r="BD957" s="14">
        <f t="shared" si="622"/>
        <v>0</v>
      </c>
      <c r="BE957" s="13">
        <f t="shared" si="623"/>
        <v>0</v>
      </c>
    </row>
    <row r="958" spans="1:57" x14ac:dyDescent="0.25">
      <c r="A958" s="23">
        <f t="shared" si="624"/>
        <v>19.07041666666635</v>
      </c>
      <c r="B958" s="8" t="s">
        <v>15</v>
      </c>
      <c r="C958" s="10" t="s">
        <v>14</v>
      </c>
      <c r="D958" s="10" t="s">
        <v>14</v>
      </c>
      <c r="E958" s="10" t="s">
        <v>14</v>
      </c>
      <c r="F958" t="s">
        <v>11</v>
      </c>
      <c r="G958" s="11" t="s">
        <v>20</v>
      </c>
      <c r="H958" s="10" t="s">
        <v>14</v>
      </c>
      <c r="I958" s="10" t="s">
        <v>14</v>
      </c>
      <c r="J958" s="10"/>
      <c r="K958" s="13">
        <f t="shared" si="584"/>
        <v>0</v>
      </c>
      <c r="L958" s="14">
        <f t="shared" si="599"/>
        <v>0</v>
      </c>
      <c r="M958" s="13">
        <f t="shared" si="585"/>
        <v>0</v>
      </c>
      <c r="N958" s="14">
        <f t="shared" si="600"/>
        <v>0</v>
      </c>
      <c r="O958" s="13">
        <f t="shared" si="586"/>
        <v>1.9999999999999574E-2</v>
      </c>
      <c r="P958" s="14"/>
      <c r="Q958" s="13">
        <f t="shared" si="587"/>
        <v>0</v>
      </c>
      <c r="R958" s="14">
        <f t="shared" si="601"/>
        <v>0</v>
      </c>
      <c r="S958" s="13">
        <f t="shared" si="588"/>
        <v>0</v>
      </c>
      <c r="T958" s="14">
        <f t="shared" si="602"/>
        <v>0</v>
      </c>
      <c r="U958" s="13">
        <f t="shared" si="589"/>
        <v>1.9999999999999574E-2</v>
      </c>
      <c r="V958" s="14"/>
      <c r="W958" s="13">
        <f t="shared" si="590"/>
        <v>0</v>
      </c>
      <c r="X958" s="14">
        <f t="shared" si="603"/>
        <v>0</v>
      </c>
      <c r="Y958" s="13">
        <f t="shared" si="591"/>
        <v>0</v>
      </c>
      <c r="Z958" s="14">
        <f t="shared" si="604"/>
        <v>0</v>
      </c>
      <c r="AA958" s="13">
        <f t="shared" si="592"/>
        <v>1.9999999999999574E-2</v>
      </c>
      <c r="AB958" s="14"/>
      <c r="AC958" s="13">
        <f t="shared" si="593"/>
        <v>0</v>
      </c>
      <c r="AD958" s="14">
        <f t="shared" si="605"/>
        <v>0</v>
      </c>
      <c r="AE958" s="13">
        <f t="shared" si="594"/>
        <v>0</v>
      </c>
      <c r="AF958" s="14">
        <f t="shared" si="606"/>
        <v>0</v>
      </c>
      <c r="AG958" s="13">
        <f t="shared" si="595"/>
        <v>0</v>
      </c>
      <c r="AH958" s="14"/>
      <c r="AI958" s="13">
        <f t="shared" si="596"/>
        <v>0</v>
      </c>
      <c r="AJ958" s="14">
        <f t="shared" si="607"/>
        <v>0</v>
      </c>
      <c r="AK958" s="13">
        <f t="shared" si="597"/>
        <v>19.07041666666635</v>
      </c>
      <c r="AL958" s="14">
        <f t="shared" si="608"/>
        <v>1</v>
      </c>
      <c r="AM958" s="13">
        <f t="shared" si="598"/>
        <v>0</v>
      </c>
      <c r="AN958" s="14"/>
      <c r="AO958" s="13">
        <f t="shared" si="609"/>
        <v>0</v>
      </c>
      <c r="AP958" s="14">
        <f t="shared" si="610"/>
        <v>0</v>
      </c>
      <c r="AQ958" s="13">
        <f t="shared" si="611"/>
        <v>0</v>
      </c>
      <c r="AR958" s="14">
        <f t="shared" si="612"/>
        <v>0</v>
      </c>
      <c r="AS958" s="13">
        <f t="shared" si="613"/>
        <v>1.9999999999999574E-2</v>
      </c>
      <c r="AT958" s="14"/>
      <c r="AU958" s="13">
        <f t="shared" si="614"/>
        <v>0</v>
      </c>
      <c r="AV958" s="14">
        <f t="shared" si="615"/>
        <v>0</v>
      </c>
      <c r="AW958" s="13">
        <f t="shared" si="616"/>
        <v>0</v>
      </c>
      <c r="AX958" s="14">
        <f t="shared" si="617"/>
        <v>0</v>
      </c>
      <c r="AY958" s="13">
        <f t="shared" si="618"/>
        <v>0</v>
      </c>
      <c r="AZ958" s="14"/>
      <c r="BA958" s="13">
        <f t="shared" si="619"/>
        <v>0</v>
      </c>
      <c r="BB958" s="14">
        <f t="shared" si="620"/>
        <v>0</v>
      </c>
      <c r="BC958" s="13">
        <f t="shared" si="621"/>
        <v>0</v>
      </c>
      <c r="BD958" s="14">
        <f t="shared" si="622"/>
        <v>0</v>
      </c>
      <c r="BE958" s="13">
        <f t="shared" si="623"/>
        <v>0</v>
      </c>
    </row>
    <row r="959" spans="1:57" x14ac:dyDescent="0.25">
      <c r="A959" s="23">
        <f t="shared" si="624"/>
        <v>19.09041666666635</v>
      </c>
      <c r="B959" s="9"/>
      <c r="C959" s="10" t="s">
        <v>14</v>
      </c>
      <c r="D959" s="10" t="s">
        <v>14</v>
      </c>
      <c r="E959" s="10" t="s">
        <v>14</v>
      </c>
      <c r="F959" t="s">
        <v>11</v>
      </c>
      <c r="G959" s="10"/>
      <c r="H959" s="10" t="s">
        <v>14</v>
      </c>
      <c r="I959" s="10" t="s">
        <v>14</v>
      </c>
      <c r="J959" s="10"/>
      <c r="K959" s="13">
        <f t="shared" si="584"/>
        <v>0</v>
      </c>
      <c r="L959" s="14">
        <f t="shared" si="599"/>
        <v>0</v>
      </c>
      <c r="M959" s="13">
        <f t="shared" si="585"/>
        <v>0</v>
      </c>
      <c r="N959" s="14">
        <f t="shared" si="600"/>
        <v>0</v>
      </c>
      <c r="O959" s="13">
        <f t="shared" si="586"/>
        <v>1.9999999999999574E-2</v>
      </c>
      <c r="P959" s="14"/>
      <c r="Q959" s="13">
        <f t="shared" si="587"/>
        <v>0</v>
      </c>
      <c r="R959" s="14">
        <f t="shared" si="601"/>
        <v>0</v>
      </c>
      <c r="S959" s="13">
        <f t="shared" si="588"/>
        <v>0</v>
      </c>
      <c r="T959" s="14">
        <f t="shared" si="602"/>
        <v>0</v>
      </c>
      <c r="U959" s="13">
        <f t="shared" si="589"/>
        <v>1.9999999999999574E-2</v>
      </c>
      <c r="V959" s="14"/>
      <c r="W959" s="13">
        <f t="shared" si="590"/>
        <v>0</v>
      </c>
      <c r="X959" s="14">
        <f t="shared" si="603"/>
        <v>0</v>
      </c>
      <c r="Y959" s="13">
        <f t="shared" si="591"/>
        <v>0</v>
      </c>
      <c r="Z959" s="14">
        <f t="shared" si="604"/>
        <v>0</v>
      </c>
      <c r="AA959" s="13">
        <f t="shared" si="592"/>
        <v>1.9999999999999574E-2</v>
      </c>
      <c r="AB959" s="14"/>
      <c r="AC959" s="13">
        <f t="shared" si="593"/>
        <v>0</v>
      </c>
      <c r="AD959" s="14">
        <f t="shared" si="605"/>
        <v>0</v>
      </c>
      <c r="AE959" s="13">
        <f t="shared" si="594"/>
        <v>0</v>
      </c>
      <c r="AF959" s="14">
        <f t="shared" si="606"/>
        <v>0</v>
      </c>
      <c r="AG959" s="13">
        <f t="shared" si="595"/>
        <v>0</v>
      </c>
      <c r="AH959" s="14"/>
      <c r="AI959" s="13">
        <f t="shared" si="596"/>
        <v>0</v>
      </c>
      <c r="AJ959" s="14">
        <f t="shared" si="607"/>
        <v>0</v>
      </c>
      <c r="AK959" s="13">
        <f t="shared" si="597"/>
        <v>0</v>
      </c>
      <c r="AL959" s="14">
        <f t="shared" si="608"/>
        <v>0</v>
      </c>
      <c r="AM959" s="13">
        <f t="shared" si="598"/>
        <v>0</v>
      </c>
      <c r="AN959" s="14"/>
      <c r="AO959" s="13">
        <f t="shared" si="609"/>
        <v>0</v>
      </c>
      <c r="AP959" s="14">
        <f t="shared" si="610"/>
        <v>0</v>
      </c>
      <c r="AQ959" s="13">
        <f t="shared" si="611"/>
        <v>0</v>
      </c>
      <c r="AR959" s="14">
        <f t="shared" si="612"/>
        <v>0</v>
      </c>
      <c r="AS959" s="13">
        <f t="shared" si="613"/>
        <v>1.9999999999999574E-2</v>
      </c>
      <c r="AT959" s="14"/>
      <c r="AU959" s="13">
        <f t="shared" si="614"/>
        <v>0</v>
      </c>
      <c r="AV959" s="14">
        <f t="shared" si="615"/>
        <v>0</v>
      </c>
      <c r="AW959" s="13">
        <f t="shared" si="616"/>
        <v>0</v>
      </c>
      <c r="AX959" s="14">
        <f t="shared" si="617"/>
        <v>0</v>
      </c>
      <c r="AY959" s="13">
        <f t="shared" si="618"/>
        <v>0</v>
      </c>
      <c r="AZ959" s="14"/>
      <c r="BA959" s="13">
        <f t="shared" si="619"/>
        <v>0</v>
      </c>
      <c r="BB959" s="14">
        <f t="shared" si="620"/>
        <v>0</v>
      </c>
      <c r="BC959" s="13">
        <f t="shared" si="621"/>
        <v>0</v>
      </c>
      <c r="BD959" s="14">
        <f t="shared" si="622"/>
        <v>0</v>
      </c>
      <c r="BE959" s="13">
        <f t="shared" si="623"/>
        <v>0</v>
      </c>
    </row>
    <row r="960" spans="1:57" x14ac:dyDescent="0.25">
      <c r="A960" s="23">
        <f t="shared" si="624"/>
        <v>19.11041666666635</v>
      </c>
      <c r="B960" s="8" t="s">
        <v>76</v>
      </c>
      <c r="C960" s="10" t="s">
        <v>14</v>
      </c>
      <c r="D960" s="10" t="s">
        <v>14</v>
      </c>
      <c r="E960" s="10" t="s">
        <v>14</v>
      </c>
      <c r="F960" t="s">
        <v>11</v>
      </c>
      <c r="G960" s="10"/>
      <c r="H960" s="10" t="s">
        <v>14</v>
      </c>
      <c r="I960" s="10" t="s">
        <v>14</v>
      </c>
      <c r="J960" s="10" t="s">
        <v>14</v>
      </c>
      <c r="K960" s="13">
        <f t="shared" si="584"/>
        <v>0</v>
      </c>
      <c r="L960" s="14">
        <f t="shared" si="599"/>
        <v>0</v>
      </c>
      <c r="M960" s="13">
        <f t="shared" si="585"/>
        <v>0</v>
      </c>
      <c r="N960" s="14">
        <f t="shared" si="600"/>
        <v>0</v>
      </c>
      <c r="O960" s="13">
        <f t="shared" si="586"/>
        <v>1.9999999999999574E-2</v>
      </c>
      <c r="P960" s="14"/>
      <c r="Q960" s="13">
        <f t="shared" si="587"/>
        <v>0</v>
      </c>
      <c r="R960" s="14">
        <f t="shared" si="601"/>
        <v>0</v>
      </c>
      <c r="S960" s="13">
        <f t="shared" si="588"/>
        <v>0</v>
      </c>
      <c r="T960" s="14">
        <f t="shared" si="602"/>
        <v>0</v>
      </c>
      <c r="U960" s="13">
        <f t="shared" si="589"/>
        <v>1.9999999999999574E-2</v>
      </c>
      <c r="V960" s="14"/>
      <c r="W960" s="13">
        <f t="shared" si="590"/>
        <v>0</v>
      </c>
      <c r="X960" s="14">
        <f t="shared" si="603"/>
        <v>0</v>
      </c>
      <c r="Y960" s="13">
        <f t="shared" si="591"/>
        <v>0</v>
      </c>
      <c r="Z960" s="14">
        <f t="shared" si="604"/>
        <v>0</v>
      </c>
      <c r="AA960" s="13">
        <f t="shared" si="592"/>
        <v>1.9999999999999574E-2</v>
      </c>
      <c r="AB960" s="14"/>
      <c r="AC960" s="13">
        <f t="shared" si="593"/>
        <v>0</v>
      </c>
      <c r="AD960" s="14">
        <f t="shared" si="605"/>
        <v>0</v>
      </c>
      <c r="AE960" s="13">
        <f t="shared" si="594"/>
        <v>0</v>
      </c>
      <c r="AF960" s="14">
        <f t="shared" si="606"/>
        <v>0</v>
      </c>
      <c r="AG960" s="13">
        <f t="shared" si="595"/>
        <v>0</v>
      </c>
      <c r="AH960" s="14"/>
      <c r="AI960" s="13">
        <f t="shared" si="596"/>
        <v>0</v>
      </c>
      <c r="AJ960" s="14">
        <f t="shared" si="607"/>
        <v>0</v>
      </c>
      <c r="AK960" s="13">
        <f t="shared" si="597"/>
        <v>0</v>
      </c>
      <c r="AL960" s="14">
        <f t="shared" si="608"/>
        <v>0</v>
      </c>
      <c r="AM960" s="13">
        <f t="shared" si="598"/>
        <v>1.9999999999999574E-2</v>
      </c>
      <c r="AN960" s="14"/>
      <c r="AO960" s="13">
        <f t="shared" si="609"/>
        <v>0</v>
      </c>
      <c r="AP960" s="14">
        <f t="shared" si="610"/>
        <v>0</v>
      </c>
      <c r="AQ960" s="13">
        <f t="shared" si="611"/>
        <v>0</v>
      </c>
      <c r="AR960" s="14">
        <f t="shared" si="612"/>
        <v>0</v>
      </c>
      <c r="AS960" s="13">
        <f t="shared" si="613"/>
        <v>1.9999999999999574E-2</v>
      </c>
      <c r="AT960" s="14"/>
      <c r="AU960" s="13">
        <f t="shared" si="614"/>
        <v>0</v>
      </c>
      <c r="AV960" s="14">
        <f t="shared" si="615"/>
        <v>0</v>
      </c>
      <c r="AW960" s="13">
        <f t="shared" si="616"/>
        <v>0</v>
      </c>
      <c r="AX960" s="14">
        <f t="shared" si="617"/>
        <v>0</v>
      </c>
      <c r="AY960" s="13">
        <f t="shared" si="618"/>
        <v>1.9999999999999574E-2</v>
      </c>
      <c r="AZ960" s="14"/>
      <c r="BA960" s="13">
        <f t="shared" si="619"/>
        <v>19.11041666666635</v>
      </c>
      <c r="BB960" s="14">
        <f t="shared" si="620"/>
        <v>1</v>
      </c>
      <c r="BC960" s="13">
        <f t="shared" si="621"/>
        <v>0</v>
      </c>
      <c r="BD960" s="14">
        <f t="shared" si="622"/>
        <v>0</v>
      </c>
      <c r="BE960" s="13">
        <f t="shared" si="623"/>
        <v>1.9999999999999574E-2</v>
      </c>
    </row>
    <row r="961" spans="1:57" x14ac:dyDescent="0.25">
      <c r="A961" s="23">
        <f t="shared" si="624"/>
        <v>19.130416666666349</v>
      </c>
      <c r="B961" s="8"/>
      <c r="C961" s="10" t="s">
        <v>14</v>
      </c>
      <c r="D961" s="10" t="s">
        <v>14</v>
      </c>
      <c r="E961" s="10" t="s">
        <v>14</v>
      </c>
      <c r="F961" t="s">
        <v>11</v>
      </c>
      <c r="G961" s="10"/>
      <c r="H961" s="10" t="s">
        <v>14</v>
      </c>
      <c r="I961" s="10" t="s">
        <v>14</v>
      </c>
      <c r="J961" s="10" t="s">
        <v>14</v>
      </c>
      <c r="K961" s="13">
        <f t="shared" si="584"/>
        <v>0</v>
      </c>
      <c r="L961" s="14">
        <f t="shared" si="599"/>
        <v>0</v>
      </c>
      <c r="M961" s="13">
        <f t="shared" si="585"/>
        <v>0</v>
      </c>
      <c r="N961" s="14">
        <f t="shared" si="600"/>
        <v>0</v>
      </c>
      <c r="O961" s="13">
        <f t="shared" si="586"/>
        <v>1.9999999999999574E-2</v>
      </c>
      <c r="P961" s="14"/>
      <c r="Q961" s="13">
        <f t="shared" si="587"/>
        <v>0</v>
      </c>
      <c r="R961" s="14">
        <f t="shared" si="601"/>
        <v>0</v>
      </c>
      <c r="S961" s="13">
        <f t="shared" si="588"/>
        <v>0</v>
      </c>
      <c r="T961" s="14">
        <f t="shared" si="602"/>
        <v>0</v>
      </c>
      <c r="U961" s="13">
        <f t="shared" si="589"/>
        <v>1.9999999999999574E-2</v>
      </c>
      <c r="V961" s="14"/>
      <c r="W961" s="13">
        <f t="shared" si="590"/>
        <v>0</v>
      </c>
      <c r="X961" s="14">
        <f t="shared" si="603"/>
        <v>0</v>
      </c>
      <c r="Y961" s="13">
        <f t="shared" si="591"/>
        <v>0</v>
      </c>
      <c r="Z961" s="14">
        <f t="shared" si="604"/>
        <v>0</v>
      </c>
      <c r="AA961" s="13">
        <f t="shared" si="592"/>
        <v>1.9999999999999574E-2</v>
      </c>
      <c r="AB961" s="14"/>
      <c r="AC961" s="13">
        <f t="shared" si="593"/>
        <v>0</v>
      </c>
      <c r="AD961" s="14">
        <f t="shared" si="605"/>
        <v>0</v>
      </c>
      <c r="AE961" s="13">
        <f t="shared" si="594"/>
        <v>0</v>
      </c>
      <c r="AF961" s="14">
        <f t="shared" si="606"/>
        <v>0</v>
      </c>
      <c r="AG961" s="13">
        <f t="shared" si="595"/>
        <v>0</v>
      </c>
      <c r="AH961" s="14"/>
      <c r="AI961" s="13">
        <f t="shared" si="596"/>
        <v>0</v>
      </c>
      <c r="AJ961" s="14">
        <f t="shared" si="607"/>
        <v>0</v>
      </c>
      <c r="AK961" s="13">
        <f t="shared" si="597"/>
        <v>0</v>
      </c>
      <c r="AL961" s="14">
        <f t="shared" si="608"/>
        <v>0</v>
      </c>
      <c r="AM961" s="13">
        <f t="shared" si="598"/>
        <v>1.9999999999999574E-2</v>
      </c>
      <c r="AN961" s="14"/>
      <c r="AO961" s="13">
        <f t="shared" si="609"/>
        <v>0</v>
      </c>
      <c r="AP961" s="14">
        <f t="shared" si="610"/>
        <v>0</v>
      </c>
      <c r="AQ961" s="13">
        <f t="shared" si="611"/>
        <v>0</v>
      </c>
      <c r="AR961" s="14">
        <f t="shared" si="612"/>
        <v>0</v>
      </c>
      <c r="AS961" s="13">
        <f t="shared" si="613"/>
        <v>1.9999999999999574E-2</v>
      </c>
      <c r="AT961" s="14"/>
      <c r="AU961" s="13">
        <f t="shared" si="614"/>
        <v>0</v>
      </c>
      <c r="AV961" s="14">
        <f t="shared" si="615"/>
        <v>0</v>
      </c>
      <c r="AW961" s="13">
        <f t="shared" si="616"/>
        <v>0</v>
      </c>
      <c r="AX961" s="14">
        <f t="shared" si="617"/>
        <v>0</v>
      </c>
      <c r="AY961" s="13">
        <f t="shared" si="618"/>
        <v>1.9999999999999574E-2</v>
      </c>
      <c r="AZ961" s="14"/>
      <c r="BA961" s="13">
        <f t="shared" si="619"/>
        <v>0</v>
      </c>
      <c r="BB961" s="14">
        <f t="shared" si="620"/>
        <v>0</v>
      </c>
      <c r="BC961" s="13">
        <f t="shared" si="621"/>
        <v>0</v>
      </c>
      <c r="BD961" s="14">
        <f t="shared" si="622"/>
        <v>0</v>
      </c>
      <c r="BE961" s="13">
        <f t="shared" si="623"/>
        <v>1.9999999999999574E-2</v>
      </c>
    </row>
    <row r="962" spans="1:57" x14ac:dyDescent="0.25">
      <c r="A962" s="23">
        <f t="shared" si="624"/>
        <v>19.150416666666349</v>
      </c>
      <c r="B962" s="8"/>
      <c r="C962" s="10" t="s">
        <v>14</v>
      </c>
      <c r="D962" s="10" t="s">
        <v>14</v>
      </c>
      <c r="E962" s="10" t="s">
        <v>14</v>
      </c>
      <c r="F962" t="s">
        <v>11</v>
      </c>
      <c r="G962" s="10"/>
      <c r="H962" s="10" t="s">
        <v>14</v>
      </c>
      <c r="I962" s="10" t="s">
        <v>14</v>
      </c>
      <c r="J962" s="10" t="s">
        <v>14</v>
      </c>
      <c r="K962" s="13">
        <f t="shared" si="584"/>
        <v>0</v>
      </c>
      <c r="L962" s="14">
        <f t="shared" si="599"/>
        <v>0</v>
      </c>
      <c r="M962" s="13">
        <f t="shared" si="585"/>
        <v>0</v>
      </c>
      <c r="N962" s="14">
        <f t="shared" si="600"/>
        <v>0</v>
      </c>
      <c r="O962" s="13">
        <f t="shared" si="586"/>
        <v>1.9999999999999574E-2</v>
      </c>
      <c r="P962" s="14"/>
      <c r="Q962" s="13">
        <f t="shared" si="587"/>
        <v>0</v>
      </c>
      <c r="R962" s="14">
        <f t="shared" si="601"/>
        <v>0</v>
      </c>
      <c r="S962" s="13">
        <f t="shared" si="588"/>
        <v>0</v>
      </c>
      <c r="T962" s="14">
        <f t="shared" si="602"/>
        <v>0</v>
      </c>
      <c r="U962" s="13">
        <f t="shared" si="589"/>
        <v>1.9999999999999574E-2</v>
      </c>
      <c r="V962" s="14"/>
      <c r="W962" s="13">
        <f t="shared" si="590"/>
        <v>0</v>
      </c>
      <c r="X962" s="14">
        <f t="shared" si="603"/>
        <v>0</v>
      </c>
      <c r="Y962" s="13">
        <f t="shared" si="591"/>
        <v>0</v>
      </c>
      <c r="Z962" s="14">
        <f t="shared" si="604"/>
        <v>0</v>
      </c>
      <c r="AA962" s="13">
        <f t="shared" si="592"/>
        <v>1.9999999999999574E-2</v>
      </c>
      <c r="AB962" s="14"/>
      <c r="AC962" s="13">
        <f t="shared" si="593"/>
        <v>0</v>
      </c>
      <c r="AD962" s="14">
        <f t="shared" si="605"/>
        <v>0</v>
      </c>
      <c r="AE962" s="13">
        <f t="shared" si="594"/>
        <v>0</v>
      </c>
      <c r="AF962" s="14">
        <f t="shared" si="606"/>
        <v>0</v>
      </c>
      <c r="AG962" s="13">
        <f t="shared" si="595"/>
        <v>0</v>
      </c>
      <c r="AH962" s="14"/>
      <c r="AI962" s="13">
        <f t="shared" si="596"/>
        <v>0</v>
      </c>
      <c r="AJ962" s="14">
        <f t="shared" si="607"/>
        <v>0</v>
      </c>
      <c r="AK962" s="13">
        <f t="shared" si="597"/>
        <v>0</v>
      </c>
      <c r="AL962" s="14">
        <f t="shared" si="608"/>
        <v>0</v>
      </c>
      <c r="AM962" s="13">
        <f t="shared" si="598"/>
        <v>1.9999999999999574E-2</v>
      </c>
      <c r="AN962" s="14"/>
      <c r="AO962" s="13">
        <f t="shared" si="609"/>
        <v>0</v>
      </c>
      <c r="AP962" s="14">
        <f t="shared" si="610"/>
        <v>0</v>
      </c>
      <c r="AQ962" s="13">
        <f t="shared" si="611"/>
        <v>0</v>
      </c>
      <c r="AR962" s="14">
        <f t="shared" si="612"/>
        <v>0</v>
      </c>
      <c r="AS962" s="13">
        <f t="shared" si="613"/>
        <v>1.9999999999999574E-2</v>
      </c>
      <c r="AT962" s="14"/>
      <c r="AU962" s="13">
        <f t="shared" si="614"/>
        <v>0</v>
      </c>
      <c r="AV962" s="14">
        <f t="shared" si="615"/>
        <v>0</v>
      </c>
      <c r="AW962" s="13">
        <f t="shared" si="616"/>
        <v>0</v>
      </c>
      <c r="AX962" s="14">
        <f t="shared" si="617"/>
        <v>0</v>
      </c>
      <c r="AY962" s="13">
        <f t="shared" si="618"/>
        <v>1.9999999999999574E-2</v>
      </c>
      <c r="AZ962" s="14"/>
      <c r="BA962" s="13">
        <f t="shared" si="619"/>
        <v>0</v>
      </c>
      <c r="BB962" s="14">
        <f t="shared" si="620"/>
        <v>0</v>
      </c>
      <c r="BC962" s="13">
        <f t="shared" si="621"/>
        <v>0</v>
      </c>
      <c r="BD962" s="14">
        <f t="shared" si="622"/>
        <v>0</v>
      </c>
      <c r="BE962" s="13">
        <f t="shared" si="623"/>
        <v>1.9999999999999574E-2</v>
      </c>
    </row>
    <row r="963" spans="1:57" x14ac:dyDescent="0.25">
      <c r="A963" s="23">
        <f t="shared" si="624"/>
        <v>19.170416666666348</v>
      </c>
      <c r="B963" s="8" t="s">
        <v>12</v>
      </c>
      <c r="C963" s="10" t="s">
        <v>14</v>
      </c>
      <c r="D963" s="10" t="s">
        <v>14</v>
      </c>
      <c r="E963" s="10" t="s">
        <v>14</v>
      </c>
      <c r="F963" s="11" t="s">
        <v>20</v>
      </c>
      <c r="G963" s="10"/>
      <c r="H963" s="10" t="s">
        <v>14</v>
      </c>
      <c r="I963" t="s">
        <v>11</v>
      </c>
      <c r="J963" s="10" t="s">
        <v>14</v>
      </c>
      <c r="K963" s="13">
        <f t="shared" si="584"/>
        <v>0</v>
      </c>
      <c r="L963" s="14">
        <f t="shared" si="599"/>
        <v>0</v>
      </c>
      <c r="M963" s="13">
        <f t="shared" si="585"/>
        <v>0</v>
      </c>
      <c r="N963" s="14">
        <f t="shared" si="600"/>
        <v>0</v>
      </c>
      <c r="O963" s="13">
        <f t="shared" si="586"/>
        <v>1.9999999999999574E-2</v>
      </c>
      <c r="P963" s="14"/>
      <c r="Q963" s="13">
        <f t="shared" si="587"/>
        <v>0</v>
      </c>
      <c r="R963" s="14">
        <f t="shared" si="601"/>
        <v>0</v>
      </c>
      <c r="S963" s="13">
        <f t="shared" si="588"/>
        <v>0</v>
      </c>
      <c r="T963" s="14">
        <f t="shared" si="602"/>
        <v>0</v>
      </c>
      <c r="U963" s="13">
        <f t="shared" si="589"/>
        <v>1.9999999999999574E-2</v>
      </c>
      <c r="V963" s="14"/>
      <c r="W963" s="13">
        <f t="shared" si="590"/>
        <v>0</v>
      </c>
      <c r="X963" s="14">
        <f t="shared" si="603"/>
        <v>0</v>
      </c>
      <c r="Y963" s="13">
        <f t="shared" si="591"/>
        <v>0</v>
      </c>
      <c r="Z963" s="14">
        <f t="shared" si="604"/>
        <v>0</v>
      </c>
      <c r="AA963" s="13">
        <f t="shared" si="592"/>
        <v>1.9999999999999574E-2</v>
      </c>
      <c r="AB963" s="14"/>
      <c r="AC963" s="13">
        <f t="shared" si="593"/>
        <v>0</v>
      </c>
      <c r="AD963" s="14">
        <f t="shared" si="605"/>
        <v>0</v>
      </c>
      <c r="AE963" s="13">
        <f t="shared" si="594"/>
        <v>19.170416666666348</v>
      </c>
      <c r="AF963" s="14">
        <f t="shared" si="606"/>
        <v>1</v>
      </c>
      <c r="AG963" s="13">
        <f t="shared" si="595"/>
        <v>0</v>
      </c>
      <c r="AH963" s="14"/>
      <c r="AI963" s="13">
        <f t="shared" si="596"/>
        <v>0</v>
      </c>
      <c r="AJ963" s="14">
        <f t="shared" si="607"/>
        <v>0</v>
      </c>
      <c r="AK963" s="13">
        <f t="shared" si="597"/>
        <v>0</v>
      </c>
      <c r="AL963" s="14">
        <f t="shared" si="608"/>
        <v>0</v>
      </c>
      <c r="AM963" s="13">
        <f t="shared" si="598"/>
        <v>1.9999999999999574E-2</v>
      </c>
      <c r="AN963" s="14"/>
      <c r="AO963" s="13">
        <f t="shared" si="609"/>
        <v>0</v>
      </c>
      <c r="AP963" s="14">
        <f t="shared" si="610"/>
        <v>0</v>
      </c>
      <c r="AQ963" s="13">
        <f t="shared" si="611"/>
        <v>0</v>
      </c>
      <c r="AR963" s="14">
        <f t="shared" si="612"/>
        <v>0</v>
      </c>
      <c r="AS963" s="13">
        <f t="shared" si="613"/>
        <v>1.9999999999999574E-2</v>
      </c>
      <c r="AT963" s="14"/>
      <c r="AU963" s="13">
        <f t="shared" si="614"/>
        <v>0</v>
      </c>
      <c r="AV963" s="14">
        <f t="shared" si="615"/>
        <v>0</v>
      </c>
      <c r="AW963" s="13">
        <f t="shared" si="616"/>
        <v>0</v>
      </c>
      <c r="AX963" s="14">
        <f t="shared" si="617"/>
        <v>0</v>
      </c>
      <c r="AY963" s="13">
        <f t="shared" si="618"/>
        <v>1.9999999999999574E-2</v>
      </c>
      <c r="AZ963" s="14"/>
      <c r="BA963" s="13">
        <f t="shared" si="619"/>
        <v>0</v>
      </c>
      <c r="BB963" s="14">
        <f t="shared" si="620"/>
        <v>0</v>
      </c>
      <c r="BC963" s="13">
        <f t="shared" si="621"/>
        <v>0</v>
      </c>
      <c r="BD963" s="14">
        <f t="shared" si="622"/>
        <v>0</v>
      </c>
      <c r="BE963" s="13">
        <f t="shared" si="623"/>
        <v>1.9999999999999574E-2</v>
      </c>
    </row>
    <row r="964" spans="1:57" x14ac:dyDescent="0.25">
      <c r="A964" s="23">
        <f t="shared" si="624"/>
        <v>19.190416666666348</v>
      </c>
      <c r="B964" s="8"/>
      <c r="C964" s="10" t="s">
        <v>14</v>
      </c>
      <c r="D964" s="10" t="s">
        <v>14</v>
      </c>
      <c r="E964" s="10" t="s">
        <v>14</v>
      </c>
      <c r="G964" s="10"/>
      <c r="H964" s="10" t="s">
        <v>14</v>
      </c>
      <c r="I964" t="s">
        <v>11</v>
      </c>
      <c r="J964" s="10" t="s">
        <v>14</v>
      </c>
      <c r="K964" s="13">
        <f t="shared" si="584"/>
        <v>0</v>
      </c>
      <c r="L964" s="14">
        <f t="shared" si="599"/>
        <v>0</v>
      </c>
      <c r="M964" s="13">
        <f t="shared" si="585"/>
        <v>0</v>
      </c>
      <c r="N964" s="14">
        <f t="shared" si="600"/>
        <v>0</v>
      </c>
      <c r="O964" s="13">
        <f t="shared" si="586"/>
        <v>1.9999999999999574E-2</v>
      </c>
      <c r="P964" s="14"/>
      <c r="Q964" s="13">
        <f t="shared" si="587"/>
        <v>0</v>
      </c>
      <c r="R964" s="14">
        <f t="shared" si="601"/>
        <v>0</v>
      </c>
      <c r="S964" s="13">
        <f t="shared" si="588"/>
        <v>0</v>
      </c>
      <c r="T964" s="14">
        <f t="shared" si="602"/>
        <v>0</v>
      </c>
      <c r="U964" s="13">
        <f t="shared" si="589"/>
        <v>1.9999999999999574E-2</v>
      </c>
      <c r="V964" s="14"/>
      <c r="W964" s="13">
        <f t="shared" si="590"/>
        <v>0</v>
      </c>
      <c r="X964" s="14">
        <f t="shared" si="603"/>
        <v>0</v>
      </c>
      <c r="Y964" s="13">
        <f t="shared" si="591"/>
        <v>0</v>
      </c>
      <c r="Z964" s="14">
        <f t="shared" si="604"/>
        <v>0</v>
      </c>
      <c r="AA964" s="13">
        <f t="shared" si="592"/>
        <v>1.9999999999999574E-2</v>
      </c>
      <c r="AB964" s="14"/>
      <c r="AC964" s="13">
        <f t="shared" si="593"/>
        <v>0</v>
      </c>
      <c r="AD964" s="14">
        <f t="shared" si="605"/>
        <v>0</v>
      </c>
      <c r="AE964" s="13">
        <f t="shared" si="594"/>
        <v>0</v>
      </c>
      <c r="AF964" s="14">
        <f t="shared" si="606"/>
        <v>0</v>
      </c>
      <c r="AG964" s="13">
        <f t="shared" si="595"/>
        <v>0</v>
      </c>
      <c r="AH964" s="14"/>
      <c r="AI964" s="13">
        <f t="shared" si="596"/>
        <v>0</v>
      </c>
      <c r="AJ964" s="14">
        <f t="shared" si="607"/>
        <v>0</v>
      </c>
      <c r="AK964" s="13">
        <f t="shared" si="597"/>
        <v>0</v>
      </c>
      <c r="AL964" s="14">
        <f t="shared" si="608"/>
        <v>0</v>
      </c>
      <c r="AM964" s="13">
        <f t="shared" si="598"/>
        <v>1.9999999999999574E-2</v>
      </c>
      <c r="AN964" s="14"/>
      <c r="AO964" s="13">
        <f t="shared" si="609"/>
        <v>0</v>
      </c>
      <c r="AP964" s="14">
        <f t="shared" si="610"/>
        <v>0</v>
      </c>
      <c r="AQ964" s="13">
        <f t="shared" si="611"/>
        <v>0</v>
      </c>
      <c r="AR964" s="14">
        <f t="shared" si="612"/>
        <v>0</v>
      </c>
      <c r="AS964" s="13">
        <f t="shared" si="613"/>
        <v>1.9999999999999574E-2</v>
      </c>
      <c r="AT964" s="14"/>
      <c r="AU964" s="13">
        <f t="shared" si="614"/>
        <v>0</v>
      </c>
      <c r="AV964" s="14">
        <f t="shared" si="615"/>
        <v>0</v>
      </c>
      <c r="AW964" s="13">
        <f t="shared" si="616"/>
        <v>0</v>
      </c>
      <c r="AX964" s="14">
        <f t="shared" si="617"/>
        <v>0</v>
      </c>
      <c r="AY964" s="13">
        <f t="shared" si="618"/>
        <v>1.9999999999999574E-2</v>
      </c>
      <c r="AZ964" s="14"/>
      <c r="BA964" s="13">
        <f t="shared" si="619"/>
        <v>0</v>
      </c>
      <c r="BB964" s="14">
        <f t="shared" si="620"/>
        <v>0</v>
      </c>
      <c r="BC964" s="13">
        <f t="shared" si="621"/>
        <v>0</v>
      </c>
      <c r="BD964" s="14">
        <f t="shared" si="622"/>
        <v>0</v>
      </c>
      <c r="BE964" s="13">
        <f t="shared" si="623"/>
        <v>1.9999999999999574E-2</v>
      </c>
    </row>
    <row r="965" spans="1:57" x14ac:dyDescent="0.25">
      <c r="A965" s="23">
        <f t="shared" si="624"/>
        <v>19.210416666666347</v>
      </c>
      <c r="B965" s="8"/>
      <c r="C965" s="10" t="s">
        <v>14</v>
      </c>
      <c r="D965" s="10" t="s">
        <v>14</v>
      </c>
      <c r="E965" s="10" t="s">
        <v>14</v>
      </c>
      <c r="F965" s="11"/>
      <c r="H965" s="10" t="s">
        <v>14</v>
      </c>
      <c r="I965" t="s">
        <v>11</v>
      </c>
      <c r="J965" s="10" t="s">
        <v>14</v>
      </c>
      <c r="K965" s="13">
        <f t="shared" ref="K965:K1028" si="625">IF(B965="Line 1 Fails",A965,0)</f>
        <v>0</v>
      </c>
      <c r="L965" s="14">
        <f t="shared" si="599"/>
        <v>0</v>
      </c>
      <c r="M965" s="13">
        <f t="shared" ref="M965:M1028" si="626">IF(B965="Line 1 repd.",A965,0)</f>
        <v>0</v>
      </c>
      <c r="N965" s="14">
        <f t="shared" si="600"/>
        <v>0</v>
      </c>
      <c r="O965" s="13">
        <f t="shared" ref="O965:O1028" si="627">IF(C965="Dn(waiting)",A966-A965,0)</f>
        <v>1.9999999999999574E-2</v>
      </c>
      <c r="P965" s="14"/>
      <c r="Q965" s="13">
        <f t="shared" ref="Q965:Q1028" si="628">IF(B965="Line 2 Fails",A965,0)</f>
        <v>0</v>
      </c>
      <c r="R965" s="14">
        <f t="shared" si="601"/>
        <v>0</v>
      </c>
      <c r="S965" s="13">
        <f t="shared" ref="S965:S1028" si="629">IF(B965="Line 2 repd.",A965,0)</f>
        <v>0</v>
      </c>
      <c r="T965" s="14">
        <f t="shared" si="602"/>
        <v>0</v>
      </c>
      <c r="U965" s="13">
        <f t="shared" ref="U965:U1028" si="630">IF(D965="Dn(waiting)",A966-A965,0)</f>
        <v>1.9999999999999574E-2</v>
      </c>
      <c r="V965" s="14"/>
      <c r="W965" s="13">
        <f t="shared" ref="W965:W1028" si="631">IF(B965="Line 3 Fails",A965,0)</f>
        <v>0</v>
      </c>
      <c r="X965" s="14">
        <f t="shared" si="603"/>
        <v>0</v>
      </c>
      <c r="Y965" s="13">
        <f t="shared" ref="Y965:Y1028" si="632">IF(B965="Line 3 repd.",A965,0)</f>
        <v>0</v>
      </c>
      <c r="Z965" s="14">
        <f t="shared" si="604"/>
        <v>0</v>
      </c>
      <c r="AA965" s="13">
        <f t="shared" ref="AA965:AA1028" si="633">IF(E965="Dn(waiting)",A966-A965,0)</f>
        <v>1.9999999999999574E-2</v>
      </c>
      <c r="AB965" s="14"/>
      <c r="AC965" s="13">
        <f t="shared" ref="AC965:AC1028" si="634">IF(B965="Line 4 Fails",A965,0)</f>
        <v>0</v>
      </c>
      <c r="AD965" s="14">
        <f t="shared" si="605"/>
        <v>0</v>
      </c>
      <c r="AE965" s="13">
        <f t="shared" ref="AE965:AE1028" si="635">IF(B965="Line 4 repd.",A965,0)</f>
        <v>0</v>
      </c>
      <c r="AF965" s="14">
        <f t="shared" si="606"/>
        <v>0</v>
      </c>
      <c r="AG965" s="13">
        <f t="shared" ref="AG965:AG1028" si="636">IF(F965="Dn(waiting)",A966-A965,0)</f>
        <v>0</v>
      </c>
      <c r="AH965" s="14"/>
      <c r="AI965" s="13">
        <f t="shared" ref="AI965:AI1028" si="637">IF(B965="Line 5 Fails",A965,0)</f>
        <v>0</v>
      </c>
      <c r="AJ965" s="14">
        <f t="shared" si="607"/>
        <v>0</v>
      </c>
      <c r="AK965" s="13">
        <f t="shared" ref="AK965:AK1028" si="638">IF(B965="Line 5 repd.",A965,0)</f>
        <v>0</v>
      </c>
      <c r="AL965" s="14">
        <f t="shared" si="608"/>
        <v>0</v>
      </c>
      <c r="AM965" s="13">
        <f t="shared" ref="AM965:AM1028" si="639">IF(J965="Dn(waiting)",A966-A965,0)</f>
        <v>1.9999999999999574E-2</v>
      </c>
      <c r="AN965" s="14"/>
      <c r="AO965" s="13">
        <f t="shared" si="609"/>
        <v>0</v>
      </c>
      <c r="AP965" s="14">
        <f t="shared" si="610"/>
        <v>0</v>
      </c>
      <c r="AQ965" s="13">
        <f t="shared" si="611"/>
        <v>0</v>
      </c>
      <c r="AR965" s="14">
        <f t="shared" si="612"/>
        <v>0</v>
      </c>
      <c r="AS965" s="13">
        <f t="shared" si="613"/>
        <v>1.9999999999999574E-2</v>
      </c>
      <c r="AT965" s="14"/>
      <c r="AU965" s="13">
        <f t="shared" si="614"/>
        <v>0</v>
      </c>
      <c r="AV965" s="14">
        <f t="shared" si="615"/>
        <v>0</v>
      </c>
      <c r="AW965" s="13">
        <f t="shared" si="616"/>
        <v>0</v>
      </c>
      <c r="AX965" s="14">
        <f t="shared" si="617"/>
        <v>0</v>
      </c>
      <c r="AY965" s="13">
        <f t="shared" si="618"/>
        <v>1.9999999999999574E-2</v>
      </c>
      <c r="AZ965" s="14"/>
      <c r="BA965" s="13">
        <f t="shared" si="619"/>
        <v>0</v>
      </c>
      <c r="BB965" s="14">
        <f t="shared" si="620"/>
        <v>0</v>
      </c>
      <c r="BC965" s="13">
        <f t="shared" si="621"/>
        <v>0</v>
      </c>
      <c r="BD965" s="14">
        <f t="shared" si="622"/>
        <v>0</v>
      </c>
      <c r="BE965" s="13">
        <f t="shared" si="623"/>
        <v>1.9999999999999574E-2</v>
      </c>
    </row>
    <row r="966" spans="1:57" x14ac:dyDescent="0.25">
      <c r="A966" s="23">
        <f t="shared" si="624"/>
        <v>19.230416666666347</v>
      </c>
      <c r="B966" s="8"/>
      <c r="C966" s="10" t="s">
        <v>14</v>
      </c>
      <c r="D966" s="10" t="s">
        <v>14</v>
      </c>
      <c r="E966" s="10" t="s">
        <v>14</v>
      </c>
      <c r="H966" s="10" t="s">
        <v>14</v>
      </c>
      <c r="I966" t="s">
        <v>11</v>
      </c>
      <c r="J966" s="10" t="s">
        <v>14</v>
      </c>
      <c r="K966" s="13">
        <f t="shared" si="625"/>
        <v>0</v>
      </c>
      <c r="L966" s="14">
        <f t="shared" ref="L966:L1029" si="640">IF(K966&gt;0,1,0)</f>
        <v>0</v>
      </c>
      <c r="M966" s="13">
        <f t="shared" si="626"/>
        <v>0</v>
      </c>
      <c r="N966" s="14">
        <f t="shared" ref="N966:N1029" si="641">IF(M966&gt;0,1,0)</f>
        <v>0</v>
      </c>
      <c r="O966" s="13">
        <f t="shared" si="627"/>
        <v>1.9999999999999574E-2</v>
      </c>
      <c r="P966" s="14"/>
      <c r="Q966" s="13">
        <f t="shared" si="628"/>
        <v>0</v>
      </c>
      <c r="R966" s="14">
        <f t="shared" ref="R966:R1029" si="642">IF(Q966&gt;0,1,0)</f>
        <v>0</v>
      </c>
      <c r="S966" s="13">
        <f t="shared" si="629"/>
        <v>0</v>
      </c>
      <c r="T966" s="14">
        <f t="shared" ref="T966:T1029" si="643">IF(S966&gt;0,1,0)</f>
        <v>0</v>
      </c>
      <c r="U966" s="13">
        <f t="shared" si="630"/>
        <v>1.9999999999999574E-2</v>
      </c>
      <c r="V966" s="14"/>
      <c r="W966" s="13">
        <f t="shared" si="631"/>
        <v>0</v>
      </c>
      <c r="X966" s="14">
        <f t="shared" ref="X966:X1029" si="644">IF(W966&gt;0,1,0)</f>
        <v>0</v>
      </c>
      <c r="Y966" s="13">
        <f t="shared" si="632"/>
        <v>0</v>
      </c>
      <c r="Z966" s="14">
        <f t="shared" ref="Z966:Z1029" si="645">IF(Y966&gt;0,1,0)</f>
        <v>0</v>
      </c>
      <c r="AA966" s="13">
        <f t="shared" si="633"/>
        <v>1.9999999999999574E-2</v>
      </c>
      <c r="AB966" s="14"/>
      <c r="AC966" s="13">
        <f t="shared" si="634"/>
        <v>0</v>
      </c>
      <c r="AD966" s="14">
        <f t="shared" ref="AD966:AD1029" si="646">IF(AC966&gt;0,1,0)</f>
        <v>0</v>
      </c>
      <c r="AE966" s="13">
        <f t="shared" si="635"/>
        <v>0</v>
      </c>
      <c r="AF966" s="14">
        <f t="shared" ref="AF966:AF1029" si="647">IF(AE966&gt;0,1,0)</f>
        <v>0</v>
      </c>
      <c r="AG966" s="13">
        <f t="shared" si="636"/>
        <v>0</v>
      </c>
      <c r="AH966" s="14"/>
      <c r="AI966" s="13">
        <f t="shared" si="637"/>
        <v>0</v>
      </c>
      <c r="AJ966" s="14">
        <f t="shared" ref="AJ966:AJ1029" si="648">IF(AI966&gt;0,1,0)</f>
        <v>0</v>
      </c>
      <c r="AK966" s="13">
        <f t="shared" si="638"/>
        <v>0</v>
      </c>
      <c r="AL966" s="14">
        <f t="shared" ref="AL966:AL1029" si="649">IF(AK966&gt;0,1,0)</f>
        <v>0</v>
      </c>
      <c r="AM966" s="13">
        <f t="shared" si="639"/>
        <v>1.9999999999999574E-2</v>
      </c>
      <c r="AN966" s="14"/>
      <c r="AO966" s="13">
        <f t="shared" ref="AO966:AO1029" si="650">IF(B966="Line 6 Fails",A966,0)</f>
        <v>0</v>
      </c>
      <c r="AP966" s="14">
        <f t="shared" ref="AP966:AP1029" si="651">IF(AO966&gt;0,1,0)</f>
        <v>0</v>
      </c>
      <c r="AQ966" s="13">
        <f t="shared" ref="AQ966:AQ1029" si="652">IF(B966="Line 6 repd.",A966,0)</f>
        <v>0</v>
      </c>
      <c r="AR966" s="14">
        <f t="shared" ref="AR966:AR1029" si="653">IF(AQ966&gt;0,1,0)</f>
        <v>0</v>
      </c>
      <c r="AS966" s="13">
        <f t="shared" ref="AS966:AS1029" si="654">IF(H966="Dn(waiting)",A967-A966,0)</f>
        <v>1.9999999999999574E-2</v>
      </c>
      <c r="AT966" s="14"/>
      <c r="AU966" s="13">
        <f t="shared" ref="AU966:AU1029" si="655">IF(B966="Line 7 Fails",A966,0)</f>
        <v>0</v>
      </c>
      <c r="AV966" s="14">
        <f t="shared" ref="AV966:AV1029" si="656">IF(AU966&gt;0,1,0)</f>
        <v>0</v>
      </c>
      <c r="AW966" s="13">
        <f t="shared" ref="AW966:AW1029" si="657">IF(B966="Line 7 repd.",A966,0)</f>
        <v>0</v>
      </c>
      <c r="AX966" s="14">
        <f t="shared" ref="AX966:AX1029" si="658">IF(AW966&gt;0,1,0)</f>
        <v>0</v>
      </c>
      <c r="AY966" s="13">
        <f t="shared" ref="AY966:AY1029" si="659">IF(J966="Dn(waiting)",A967-A966,0)</f>
        <v>1.9999999999999574E-2</v>
      </c>
      <c r="AZ966" s="14"/>
      <c r="BA966" s="13">
        <f t="shared" ref="BA966:BA1029" si="660">IF(B966="Line 8 Fails",A966,0)</f>
        <v>0</v>
      </c>
      <c r="BB966" s="14">
        <f t="shared" ref="BB966:BB1029" si="661">IF(BA966&gt;0,1,0)</f>
        <v>0</v>
      </c>
      <c r="BC966" s="13">
        <f t="shared" ref="BC966:BC1029" si="662">IF(B966="Line 8 repd.",A966,0)</f>
        <v>0</v>
      </c>
      <c r="BD966" s="14">
        <f t="shared" ref="BD966:BD1029" si="663">IF(BC966&gt;0,1,0)</f>
        <v>0</v>
      </c>
      <c r="BE966" s="13">
        <f t="shared" ref="BE966:BE1029" si="664">IF(J966="Dn(waiting)",A967-A966,0)</f>
        <v>1.9999999999999574E-2</v>
      </c>
    </row>
    <row r="967" spans="1:57" x14ac:dyDescent="0.25">
      <c r="A967" s="23">
        <f t="shared" ref="A967:A1030" si="665">A966+0.02</f>
        <v>19.250416666666347</v>
      </c>
      <c r="B967" s="8" t="s">
        <v>65</v>
      </c>
      <c r="C967" s="10" t="s">
        <v>14</v>
      </c>
      <c r="D967" s="10" t="s">
        <v>14</v>
      </c>
      <c r="E967" s="10" t="s">
        <v>14</v>
      </c>
      <c r="H967" s="10" t="s">
        <v>14</v>
      </c>
      <c r="I967" t="s">
        <v>11</v>
      </c>
      <c r="J967" s="10" t="s">
        <v>14</v>
      </c>
      <c r="K967" s="13">
        <f t="shared" si="625"/>
        <v>0</v>
      </c>
      <c r="L967" s="14">
        <f t="shared" si="640"/>
        <v>0</v>
      </c>
      <c r="M967" s="13">
        <f t="shared" si="626"/>
        <v>0</v>
      </c>
      <c r="N967" s="14">
        <f t="shared" si="641"/>
        <v>0</v>
      </c>
      <c r="O967" s="13">
        <f t="shared" si="627"/>
        <v>1.9999999999999574E-2</v>
      </c>
      <c r="P967" s="14"/>
      <c r="Q967" s="13">
        <f t="shared" si="628"/>
        <v>0</v>
      </c>
      <c r="R967" s="14">
        <f t="shared" si="642"/>
        <v>0</v>
      </c>
      <c r="S967" s="13">
        <f t="shared" si="629"/>
        <v>0</v>
      </c>
      <c r="T967" s="14">
        <f t="shared" si="643"/>
        <v>0</v>
      </c>
      <c r="U967" s="13">
        <f t="shared" si="630"/>
        <v>1.9999999999999574E-2</v>
      </c>
      <c r="V967" s="14"/>
      <c r="W967" s="13">
        <f t="shared" si="631"/>
        <v>0</v>
      </c>
      <c r="X967" s="14">
        <f t="shared" si="644"/>
        <v>0</v>
      </c>
      <c r="Y967" s="13">
        <f t="shared" si="632"/>
        <v>0</v>
      </c>
      <c r="Z967" s="14">
        <f t="shared" si="645"/>
        <v>0</v>
      </c>
      <c r="AA967" s="13">
        <f t="shared" si="633"/>
        <v>1.9999999999999574E-2</v>
      </c>
      <c r="AB967" s="14"/>
      <c r="AC967" s="13">
        <f t="shared" si="634"/>
        <v>0</v>
      </c>
      <c r="AD967" s="14">
        <f t="shared" si="646"/>
        <v>0</v>
      </c>
      <c r="AE967" s="13">
        <f t="shared" si="635"/>
        <v>0</v>
      </c>
      <c r="AF967" s="14">
        <f t="shared" si="647"/>
        <v>0</v>
      </c>
      <c r="AG967" s="13">
        <f t="shared" si="636"/>
        <v>0</v>
      </c>
      <c r="AH967" s="14"/>
      <c r="AI967" s="13">
        <f t="shared" si="637"/>
        <v>0</v>
      </c>
      <c r="AJ967" s="14">
        <f t="shared" si="648"/>
        <v>0</v>
      </c>
      <c r="AK967" s="13">
        <f t="shared" si="638"/>
        <v>0</v>
      </c>
      <c r="AL967" s="14">
        <f t="shared" si="649"/>
        <v>0</v>
      </c>
      <c r="AM967" s="13">
        <f t="shared" si="639"/>
        <v>1.9999999999999574E-2</v>
      </c>
      <c r="AN967" s="14"/>
      <c r="AO967" s="13">
        <f t="shared" si="650"/>
        <v>0</v>
      </c>
      <c r="AP967" s="14">
        <f t="shared" si="651"/>
        <v>0</v>
      </c>
      <c r="AQ967" s="13">
        <f t="shared" si="652"/>
        <v>0</v>
      </c>
      <c r="AR967" s="14">
        <f t="shared" si="653"/>
        <v>0</v>
      </c>
      <c r="AS967" s="13">
        <f t="shared" si="654"/>
        <v>1.9999999999999574E-2</v>
      </c>
      <c r="AT967" s="14"/>
      <c r="AU967" s="13">
        <f t="shared" si="655"/>
        <v>0</v>
      </c>
      <c r="AV967" s="14">
        <f t="shared" si="656"/>
        <v>0</v>
      </c>
      <c r="AW967" s="13">
        <f t="shared" si="657"/>
        <v>19.250416666666347</v>
      </c>
      <c r="AX967" s="14">
        <f t="shared" si="658"/>
        <v>1</v>
      </c>
      <c r="AY967" s="13">
        <f t="shared" si="659"/>
        <v>1.9999999999999574E-2</v>
      </c>
      <c r="AZ967" s="14"/>
      <c r="BA967" s="13">
        <f t="shared" si="660"/>
        <v>0</v>
      </c>
      <c r="BB967" s="14">
        <f t="shared" si="661"/>
        <v>0</v>
      </c>
      <c r="BC967" s="13">
        <f t="shared" si="662"/>
        <v>0</v>
      </c>
      <c r="BD967" s="14">
        <f t="shared" si="663"/>
        <v>0</v>
      </c>
      <c r="BE967" s="13">
        <f t="shared" si="664"/>
        <v>1.9999999999999574E-2</v>
      </c>
    </row>
    <row r="968" spans="1:57" x14ac:dyDescent="0.25">
      <c r="A968" s="23">
        <f t="shared" si="665"/>
        <v>19.270416666666346</v>
      </c>
      <c r="B968" s="8"/>
      <c r="C968" s="10" t="s">
        <v>14</v>
      </c>
      <c r="D968" t="s">
        <v>11</v>
      </c>
      <c r="E968" s="10" t="s">
        <v>14</v>
      </c>
      <c r="H968" s="10" t="s">
        <v>14</v>
      </c>
      <c r="I968" s="11" t="s">
        <v>20</v>
      </c>
      <c r="J968" s="10" t="s">
        <v>14</v>
      </c>
      <c r="K968" s="13">
        <f t="shared" si="625"/>
        <v>0</v>
      </c>
      <c r="L968" s="14">
        <f t="shared" si="640"/>
        <v>0</v>
      </c>
      <c r="M968" s="13">
        <f t="shared" si="626"/>
        <v>0</v>
      </c>
      <c r="N968" s="14">
        <f t="shared" si="641"/>
        <v>0</v>
      </c>
      <c r="O968" s="13">
        <f t="shared" si="627"/>
        <v>1.9999999999999574E-2</v>
      </c>
      <c r="P968" s="14"/>
      <c r="Q968" s="13">
        <f t="shared" si="628"/>
        <v>0</v>
      </c>
      <c r="R968" s="14">
        <f t="shared" si="642"/>
        <v>0</v>
      </c>
      <c r="S968" s="13">
        <f t="shared" si="629"/>
        <v>0</v>
      </c>
      <c r="T968" s="14">
        <f t="shared" si="643"/>
        <v>0</v>
      </c>
      <c r="U968" s="13">
        <f t="shared" si="630"/>
        <v>0</v>
      </c>
      <c r="V968" s="14"/>
      <c r="W968" s="13">
        <f t="shared" si="631"/>
        <v>0</v>
      </c>
      <c r="X968" s="14">
        <f t="shared" si="644"/>
        <v>0</v>
      </c>
      <c r="Y968" s="13">
        <f t="shared" si="632"/>
        <v>0</v>
      </c>
      <c r="Z968" s="14">
        <f t="shared" si="645"/>
        <v>0</v>
      </c>
      <c r="AA968" s="13">
        <f t="shared" si="633"/>
        <v>1.9999999999999574E-2</v>
      </c>
      <c r="AB968" s="14"/>
      <c r="AC968" s="13">
        <f t="shared" si="634"/>
        <v>0</v>
      </c>
      <c r="AD968" s="14">
        <f t="shared" si="646"/>
        <v>0</v>
      </c>
      <c r="AE968" s="13">
        <f t="shared" si="635"/>
        <v>0</v>
      </c>
      <c r="AF968" s="14">
        <f t="shared" si="647"/>
        <v>0</v>
      </c>
      <c r="AG968" s="13">
        <f t="shared" si="636"/>
        <v>0</v>
      </c>
      <c r="AH968" s="14"/>
      <c r="AI968" s="13">
        <f t="shared" si="637"/>
        <v>0</v>
      </c>
      <c r="AJ968" s="14">
        <f t="shared" si="648"/>
        <v>0</v>
      </c>
      <c r="AK968" s="13">
        <f t="shared" si="638"/>
        <v>0</v>
      </c>
      <c r="AL968" s="14">
        <f t="shared" si="649"/>
        <v>0</v>
      </c>
      <c r="AM968" s="13">
        <f t="shared" si="639"/>
        <v>1.9999999999999574E-2</v>
      </c>
      <c r="AN968" s="14"/>
      <c r="AO968" s="13">
        <f t="shared" si="650"/>
        <v>0</v>
      </c>
      <c r="AP968" s="14">
        <f t="shared" si="651"/>
        <v>0</v>
      </c>
      <c r="AQ968" s="13">
        <f t="shared" si="652"/>
        <v>0</v>
      </c>
      <c r="AR968" s="14">
        <f t="shared" si="653"/>
        <v>0</v>
      </c>
      <c r="AS968" s="13">
        <f t="shared" si="654"/>
        <v>1.9999999999999574E-2</v>
      </c>
      <c r="AT968" s="14"/>
      <c r="AU968" s="13">
        <f t="shared" si="655"/>
        <v>0</v>
      </c>
      <c r="AV968" s="14">
        <f t="shared" si="656"/>
        <v>0</v>
      </c>
      <c r="AW968" s="13">
        <f t="shared" si="657"/>
        <v>0</v>
      </c>
      <c r="AX968" s="14">
        <f t="shared" si="658"/>
        <v>0</v>
      </c>
      <c r="AY968" s="13">
        <f t="shared" si="659"/>
        <v>1.9999999999999574E-2</v>
      </c>
      <c r="AZ968" s="14"/>
      <c r="BA968" s="13">
        <f t="shared" si="660"/>
        <v>0</v>
      </c>
      <c r="BB968" s="14">
        <f t="shared" si="661"/>
        <v>0</v>
      </c>
      <c r="BC968" s="13">
        <f t="shared" si="662"/>
        <v>0</v>
      </c>
      <c r="BD968" s="14">
        <f t="shared" si="663"/>
        <v>0</v>
      </c>
      <c r="BE968" s="13">
        <f t="shared" si="664"/>
        <v>1.9999999999999574E-2</v>
      </c>
    </row>
    <row r="969" spans="1:57" x14ac:dyDescent="0.25">
      <c r="A969" s="23">
        <f t="shared" si="665"/>
        <v>19.290416666666346</v>
      </c>
      <c r="B969" s="8"/>
      <c r="C969" s="10" t="s">
        <v>14</v>
      </c>
      <c r="D969" t="s">
        <v>11</v>
      </c>
      <c r="E969" s="10" t="s">
        <v>14</v>
      </c>
      <c r="F969" s="11"/>
      <c r="H969" s="10" t="s">
        <v>14</v>
      </c>
      <c r="I969" s="10"/>
      <c r="J969" s="10" t="s">
        <v>14</v>
      </c>
      <c r="K969" s="13">
        <f t="shared" si="625"/>
        <v>0</v>
      </c>
      <c r="L969" s="14">
        <f t="shared" si="640"/>
        <v>0</v>
      </c>
      <c r="M969" s="13">
        <f t="shared" si="626"/>
        <v>0</v>
      </c>
      <c r="N969" s="14">
        <f t="shared" si="641"/>
        <v>0</v>
      </c>
      <c r="O969" s="13">
        <f t="shared" si="627"/>
        <v>1.9999999999999574E-2</v>
      </c>
      <c r="P969" s="14"/>
      <c r="Q969" s="13">
        <f t="shared" si="628"/>
        <v>0</v>
      </c>
      <c r="R969" s="14">
        <f t="shared" si="642"/>
        <v>0</v>
      </c>
      <c r="S969" s="13">
        <f t="shared" si="629"/>
        <v>0</v>
      </c>
      <c r="T969" s="14">
        <f t="shared" si="643"/>
        <v>0</v>
      </c>
      <c r="U969" s="13">
        <f t="shared" si="630"/>
        <v>0</v>
      </c>
      <c r="V969" s="14"/>
      <c r="W969" s="13">
        <f t="shared" si="631"/>
        <v>0</v>
      </c>
      <c r="X969" s="14">
        <f t="shared" si="644"/>
        <v>0</v>
      </c>
      <c r="Y969" s="13">
        <f t="shared" si="632"/>
        <v>0</v>
      </c>
      <c r="Z969" s="14">
        <f t="shared" si="645"/>
        <v>0</v>
      </c>
      <c r="AA969" s="13">
        <f t="shared" si="633"/>
        <v>1.9999999999999574E-2</v>
      </c>
      <c r="AB969" s="14"/>
      <c r="AC969" s="13">
        <f t="shared" si="634"/>
        <v>0</v>
      </c>
      <c r="AD969" s="14">
        <f t="shared" si="646"/>
        <v>0</v>
      </c>
      <c r="AE969" s="13">
        <f t="shared" si="635"/>
        <v>0</v>
      </c>
      <c r="AF969" s="14">
        <f t="shared" si="647"/>
        <v>0</v>
      </c>
      <c r="AG969" s="13">
        <f t="shared" si="636"/>
        <v>0</v>
      </c>
      <c r="AH969" s="14"/>
      <c r="AI969" s="13">
        <f t="shared" si="637"/>
        <v>0</v>
      </c>
      <c r="AJ969" s="14">
        <f t="shared" si="648"/>
        <v>0</v>
      </c>
      <c r="AK969" s="13">
        <f t="shared" si="638"/>
        <v>0</v>
      </c>
      <c r="AL969" s="14">
        <f t="shared" si="649"/>
        <v>0</v>
      </c>
      <c r="AM969" s="13">
        <f t="shared" si="639"/>
        <v>1.9999999999999574E-2</v>
      </c>
      <c r="AN969" s="14"/>
      <c r="AO969" s="13">
        <f t="shared" si="650"/>
        <v>0</v>
      </c>
      <c r="AP969" s="14">
        <f t="shared" si="651"/>
        <v>0</v>
      </c>
      <c r="AQ969" s="13">
        <f t="shared" si="652"/>
        <v>0</v>
      </c>
      <c r="AR969" s="14">
        <f t="shared" si="653"/>
        <v>0</v>
      </c>
      <c r="AS969" s="13">
        <f t="shared" si="654"/>
        <v>1.9999999999999574E-2</v>
      </c>
      <c r="AT969" s="14"/>
      <c r="AU969" s="13">
        <f t="shared" si="655"/>
        <v>0</v>
      </c>
      <c r="AV969" s="14">
        <f t="shared" si="656"/>
        <v>0</v>
      </c>
      <c r="AW969" s="13">
        <f t="shared" si="657"/>
        <v>0</v>
      </c>
      <c r="AX969" s="14">
        <f t="shared" si="658"/>
        <v>0</v>
      </c>
      <c r="AY969" s="13">
        <f t="shared" si="659"/>
        <v>1.9999999999999574E-2</v>
      </c>
      <c r="AZ969" s="14"/>
      <c r="BA969" s="13">
        <f t="shared" si="660"/>
        <v>0</v>
      </c>
      <c r="BB969" s="14">
        <f t="shared" si="661"/>
        <v>0</v>
      </c>
      <c r="BC969" s="13">
        <f t="shared" si="662"/>
        <v>0</v>
      </c>
      <c r="BD969" s="14">
        <f t="shared" si="663"/>
        <v>0</v>
      </c>
      <c r="BE969" s="13">
        <f t="shared" si="664"/>
        <v>1.9999999999999574E-2</v>
      </c>
    </row>
    <row r="970" spans="1:57" x14ac:dyDescent="0.25">
      <c r="A970" s="23">
        <f t="shared" si="665"/>
        <v>19.310416666666345</v>
      </c>
      <c r="B970" s="8"/>
      <c r="C970" s="10" t="s">
        <v>14</v>
      </c>
      <c r="D970" t="s">
        <v>11</v>
      </c>
      <c r="E970" s="10" t="s">
        <v>14</v>
      </c>
      <c r="G970" s="11"/>
      <c r="H970" s="10" t="s">
        <v>14</v>
      </c>
      <c r="I970" s="10"/>
      <c r="J970" s="10" t="s">
        <v>14</v>
      </c>
      <c r="K970" s="13">
        <f t="shared" si="625"/>
        <v>0</v>
      </c>
      <c r="L970" s="14">
        <f t="shared" si="640"/>
        <v>0</v>
      </c>
      <c r="M970" s="13">
        <f t="shared" si="626"/>
        <v>0</v>
      </c>
      <c r="N970" s="14">
        <f t="shared" si="641"/>
        <v>0</v>
      </c>
      <c r="O970" s="13">
        <f t="shared" si="627"/>
        <v>1.9999999999999574E-2</v>
      </c>
      <c r="P970" s="14"/>
      <c r="Q970" s="13">
        <f t="shared" si="628"/>
        <v>0</v>
      </c>
      <c r="R970" s="14">
        <f t="shared" si="642"/>
        <v>0</v>
      </c>
      <c r="S970" s="13">
        <f t="shared" si="629"/>
        <v>0</v>
      </c>
      <c r="T970" s="14">
        <f t="shared" si="643"/>
        <v>0</v>
      </c>
      <c r="U970" s="13">
        <f t="shared" si="630"/>
        <v>0</v>
      </c>
      <c r="V970" s="14"/>
      <c r="W970" s="13">
        <f t="shared" si="631"/>
        <v>0</v>
      </c>
      <c r="X970" s="14">
        <f t="shared" si="644"/>
        <v>0</v>
      </c>
      <c r="Y970" s="13">
        <f t="shared" si="632"/>
        <v>0</v>
      </c>
      <c r="Z970" s="14">
        <f t="shared" si="645"/>
        <v>0</v>
      </c>
      <c r="AA970" s="13">
        <f t="shared" si="633"/>
        <v>1.9999999999999574E-2</v>
      </c>
      <c r="AB970" s="14"/>
      <c r="AC970" s="13">
        <f t="shared" si="634"/>
        <v>0</v>
      </c>
      <c r="AD970" s="14">
        <f t="shared" si="646"/>
        <v>0</v>
      </c>
      <c r="AE970" s="13">
        <f t="shared" si="635"/>
        <v>0</v>
      </c>
      <c r="AF970" s="14">
        <f t="shared" si="647"/>
        <v>0</v>
      </c>
      <c r="AG970" s="13">
        <f t="shared" si="636"/>
        <v>0</v>
      </c>
      <c r="AH970" s="14"/>
      <c r="AI970" s="13">
        <f t="shared" si="637"/>
        <v>0</v>
      </c>
      <c r="AJ970" s="14">
        <f t="shared" si="648"/>
        <v>0</v>
      </c>
      <c r="AK970" s="13">
        <f t="shared" si="638"/>
        <v>0</v>
      </c>
      <c r="AL970" s="14">
        <f t="shared" si="649"/>
        <v>0</v>
      </c>
      <c r="AM970" s="13">
        <f t="shared" si="639"/>
        <v>1.9999999999999574E-2</v>
      </c>
      <c r="AN970" s="14"/>
      <c r="AO970" s="13">
        <f t="shared" si="650"/>
        <v>0</v>
      </c>
      <c r="AP970" s="14">
        <f t="shared" si="651"/>
        <v>0</v>
      </c>
      <c r="AQ970" s="13">
        <f t="shared" si="652"/>
        <v>0</v>
      </c>
      <c r="AR970" s="14">
        <f t="shared" si="653"/>
        <v>0</v>
      </c>
      <c r="AS970" s="13">
        <f t="shared" si="654"/>
        <v>1.9999999999999574E-2</v>
      </c>
      <c r="AT970" s="14"/>
      <c r="AU970" s="13">
        <f t="shared" si="655"/>
        <v>0</v>
      </c>
      <c r="AV970" s="14">
        <f t="shared" si="656"/>
        <v>0</v>
      </c>
      <c r="AW970" s="13">
        <f t="shared" si="657"/>
        <v>0</v>
      </c>
      <c r="AX970" s="14">
        <f t="shared" si="658"/>
        <v>0</v>
      </c>
      <c r="AY970" s="13">
        <f t="shared" si="659"/>
        <v>1.9999999999999574E-2</v>
      </c>
      <c r="AZ970" s="14"/>
      <c r="BA970" s="13">
        <f t="shared" si="660"/>
        <v>0</v>
      </c>
      <c r="BB970" s="14">
        <f t="shared" si="661"/>
        <v>0</v>
      </c>
      <c r="BC970" s="13">
        <f t="shared" si="662"/>
        <v>0</v>
      </c>
      <c r="BD970" s="14">
        <f t="shared" si="663"/>
        <v>0</v>
      </c>
      <c r="BE970" s="13">
        <f t="shared" si="664"/>
        <v>1.9999999999999574E-2</v>
      </c>
    </row>
    <row r="971" spans="1:57" x14ac:dyDescent="0.25">
      <c r="A971" s="23">
        <f t="shared" si="665"/>
        <v>19.330416666666345</v>
      </c>
      <c r="B971" s="8" t="s">
        <v>13</v>
      </c>
      <c r="C971" s="10" t="s">
        <v>14</v>
      </c>
      <c r="D971" t="s">
        <v>11</v>
      </c>
      <c r="E971" s="10" t="s">
        <v>14</v>
      </c>
      <c r="G971" s="10" t="s">
        <v>14</v>
      </c>
      <c r="H971" s="10" t="s">
        <v>14</v>
      </c>
      <c r="I971" s="10"/>
      <c r="J971" s="10" t="s">
        <v>14</v>
      </c>
      <c r="K971" s="13">
        <f t="shared" si="625"/>
        <v>0</v>
      </c>
      <c r="L971" s="14">
        <f t="shared" si="640"/>
        <v>0</v>
      </c>
      <c r="M971" s="13">
        <f t="shared" si="626"/>
        <v>0</v>
      </c>
      <c r="N971" s="14">
        <f t="shared" si="641"/>
        <v>0</v>
      </c>
      <c r="O971" s="13">
        <f t="shared" si="627"/>
        <v>1.9999999999999574E-2</v>
      </c>
      <c r="P971" s="14"/>
      <c r="Q971" s="13">
        <f t="shared" si="628"/>
        <v>0</v>
      </c>
      <c r="R971" s="14">
        <f t="shared" si="642"/>
        <v>0</v>
      </c>
      <c r="S971" s="13">
        <f t="shared" si="629"/>
        <v>0</v>
      </c>
      <c r="T971" s="14">
        <f t="shared" si="643"/>
        <v>0</v>
      </c>
      <c r="U971" s="13">
        <f t="shared" si="630"/>
        <v>0</v>
      </c>
      <c r="V971" s="14"/>
      <c r="W971" s="13">
        <f t="shared" si="631"/>
        <v>0</v>
      </c>
      <c r="X971" s="14">
        <f t="shared" si="644"/>
        <v>0</v>
      </c>
      <c r="Y971" s="13">
        <f t="shared" si="632"/>
        <v>0</v>
      </c>
      <c r="Z971" s="14">
        <f t="shared" si="645"/>
        <v>0</v>
      </c>
      <c r="AA971" s="13">
        <f t="shared" si="633"/>
        <v>1.9999999999999574E-2</v>
      </c>
      <c r="AB971" s="14"/>
      <c r="AC971" s="13">
        <f t="shared" si="634"/>
        <v>0</v>
      </c>
      <c r="AD971" s="14">
        <f t="shared" si="646"/>
        <v>0</v>
      </c>
      <c r="AE971" s="13">
        <f t="shared" si="635"/>
        <v>0</v>
      </c>
      <c r="AF971" s="14">
        <f t="shared" si="647"/>
        <v>0</v>
      </c>
      <c r="AG971" s="13">
        <f t="shared" si="636"/>
        <v>0</v>
      </c>
      <c r="AH971" s="14"/>
      <c r="AI971" s="13">
        <f t="shared" si="637"/>
        <v>19.330416666666345</v>
      </c>
      <c r="AJ971" s="14">
        <f t="shared" si="648"/>
        <v>1</v>
      </c>
      <c r="AK971" s="13">
        <f t="shared" si="638"/>
        <v>0</v>
      </c>
      <c r="AL971" s="14">
        <f t="shared" si="649"/>
        <v>0</v>
      </c>
      <c r="AM971" s="13">
        <f t="shared" si="639"/>
        <v>1.9999999999999574E-2</v>
      </c>
      <c r="AN971" s="14"/>
      <c r="AO971" s="13">
        <f t="shared" si="650"/>
        <v>0</v>
      </c>
      <c r="AP971" s="14">
        <f t="shared" si="651"/>
        <v>0</v>
      </c>
      <c r="AQ971" s="13">
        <f t="shared" si="652"/>
        <v>0</v>
      </c>
      <c r="AR971" s="14">
        <f t="shared" si="653"/>
        <v>0</v>
      </c>
      <c r="AS971" s="13">
        <f t="shared" si="654"/>
        <v>1.9999999999999574E-2</v>
      </c>
      <c r="AT971" s="14"/>
      <c r="AU971" s="13">
        <f t="shared" si="655"/>
        <v>0</v>
      </c>
      <c r="AV971" s="14">
        <f t="shared" si="656"/>
        <v>0</v>
      </c>
      <c r="AW971" s="13">
        <f t="shared" si="657"/>
        <v>0</v>
      </c>
      <c r="AX971" s="14">
        <f t="shared" si="658"/>
        <v>0</v>
      </c>
      <c r="AY971" s="13">
        <f t="shared" si="659"/>
        <v>1.9999999999999574E-2</v>
      </c>
      <c r="AZ971" s="14"/>
      <c r="BA971" s="13">
        <f t="shared" si="660"/>
        <v>0</v>
      </c>
      <c r="BB971" s="14">
        <f t="shared" si="661"/>
        <v>0</v>
      </c>
      <c r="BC971" s="13">
        <f t="shared" si="662"/>
        <v>0</v>
      </c>
      <c r="BD971" s="14">
        <f t="shared" si="663"/>
        <v>0</v>
      </c>
      <c r="BE971" s="13">
        <f t="shared" si="664"/>
        <v>1.9999999999999574E-2</v>
      </c>
    </row>
    <row r="972" spans="1:57" x14ac:dyDescent="0.25">
      <c r="A972" s="23">
        <f t="shared" si="665"/>
        <v>19.350416666666344</v>
      </c>
      <c r="B972" s="8"/>
      <c r="C972" s="10" t="s">
        <v>14</v>
      </c>
      <c r="D972" t="s">
        <v>11</v>
      </c>
      <c r="E972" s="10" t="s">
        <v>14</v>
      </c>
      <c r="G972" s="10" t="s">
        <v>14</v>
      </c>
      <c r="H972" s="10" t="s">
        <v>14</v>
      </c>
      <c r="I972" s="10"/>
      <c r="J972" s="10" t="s">
        <v>14</v>
      </c>
      <c r="K972" s="13">
        <f t="shared" si="625"/>
        <v>0</v>
      </c>
      <c r="L972" s="14">
        <f t="shared" si="640"/>
        <v>0</v>
      </c>
      <c r="M972" s="13">
        <f t="shared" si="626"/>
        <v>0</v>
      </c>
      <c r="N972" s="14">
        <f t="shared" si="641"/>
        <v>0</v>
      </c>
      <c r="O972" s="13">
        <f t="shared" si="627"/>
        <v>1.9999999999999574E-2</v>
      </c>
      <c r="P972" s="14"/>
      <c r="Q972" s="13">
        <f t="shared" si="628"/>
        <v>0</v>
      </c>
      <c r="R972" s="14">
        <f t="shared" si="642"/>
        <v>0</v>
      </c>
      <c r="S972" s="13">
        <f t="shared" si="629"/>
        <v>0</v>
      </c>
      <c r="T972" s="14">
        <f t="shared" si="643"/>
        <v>0</v>
      </c>
      <c r="U972" s="13">
        <f t="shared" si="630"/>
        <v>0</v>
      </c>
      <c r="V972" s="14"/>
      <c r="W972" s="13">
        <f t="shared" si="631"/>
        <v>0</v>
      </c>
      <c r="X972" s="14">
        <f t="shared" si="644"/>
        <v>0</v>
      </c>
      <c r="Y972" s="13">
        <f t="shared" si="632"/>
        <v>0</v>
      </c>
      <c r="Z972" s="14">
        <f t="shared" si="645"/>
        <v>0</v>
      </c>
      <c r="AA972" s="13">
        <f t="shared" si="633"/>
        <v>1.9999999999999574E-2</v>
      </c>
      <c r="AB972" s="14"/>
      <c r="AC972" s="13">
        <f t="shared" si="634"/>
        <v>0</v>
      </c>
      <c r="AD972" s="14">
        <f t="shared" si="646"/>
        <v>0</v>
      </c>
      <c r="AE972" s="13">
        <f t="shared" si="635"/>
        <v>0</v>
      </c>
      <c r="AF972" s="14">
        <f t="shared" si="647"/>
        <v>0</v>
      </c>
      <c r="AG972" s="13">
        <f t="shared" si="636"/>
        <v>0</v>
      </c>
      <c r="AH972" s="14"/>
      <c r="AI972" s="13">
        <f t="shared" si="637"/>
        <v>0</v>
      </c>
      <c r="AJ972" s="14">
        <f t="shared" si="648"/>
        <v>0</v>
      </c>
      <c r="AK972" s="13">
        <f t="shared" si="638"/>
        <v>0</v>
      </c>
      <c r="AL972" s="14">
        <f t="shared" si="649"/>
        <v>0</v>
      </c>
      <c r="AM972" s="13">
        <f t="shared" si="639"/>
        <v>1.9999999999999574E-2</v>
      </c>
      <c r="AN972" s="14"/>
      <c r="AO972" s="13">
        <f t="shared" si="650"/>
        <v>0</v>
      </c>
      <c r="AP972" s="14">
        <f t="shared" si="651"/>
        <v>0</v>
      </c>
      <c r="AQ972" s="13">
        <f t="shared" si="652"/>
        <v>0</v>
      </c>
      <c r="AR972" s="14">
        <f t="shared" si="653"/>
        <v>0</v>
      </c>
      <c r="AS972" s="13">
        <f t="shared" si="654"/>
        <v>1.9999999999999574E-2</v>
      </c>
      <c r="AT972" s="14"/>
      <c r="AU972" s="13">
        <f t="shared" si="655"/>
        <v>0</v>
      </c>
      <c r="AV972" s="14">
        <f t="shared" si="656"/>
        <v>0</v>
      </c>
      <c r="AW972" s="13">
        <f t="shared" si="657"/>
        <v>0</v>
      </c>
      <c r="AX972" s="14">
        <f t="shared" si="658"/>
        <v>0</v>
      </c>
      <c r="AY972" s="13">
        <f t="shared" si="659"/>
        <v>1.9999999999999574E-2</v>
      </c>
      <c r="AZ972" s="14"/>
      <c r="BA972" s="13">
        <f t="shared" si="660"/>
        <v>0</v>
      </c>
      <c r="BB972" s="14">
        <f t="shared" si="661"/>
        <v>0</v>
      </c>
      <c r="BC972" s="13">
        <f t="shared" si="662"/>
        <v>0</v>
      </c>
      <c r="BD972" s="14">
        <f t="shared" si="663"/>
        <v>0</v>
      </c>
      <c r="BE972" s="13">
        <f t="shared" si="664"/>
        <v>1.9999999999999574E-2</v>
      </c>
    </row>
    <row r="973" spans="1:57" x14ac:dyDescent="0.25">
      <c r="A973" s="23">
        <f t="shared" si="665"/>
        <v>19.370416666666344</v>
      </c>
      <c r="B973" s="8" t="s">
        <v>17</v>
      </c>
      <c r="C973" s="10" t="s">
        <v>14</v>
      </c>
      <c r="D973" s="11" t="s">
        <v>20</v>
      </c>
      <c r="E973" s="10" t="s">
        <v>14</v>
      </c>
      <c r="F973" s="11"/>
      <c r="G973" s="10" t="s">
        <v>14</v>
      </c>
      <c r="H973" t="s">
        <v>11</v>
      </c>
      <c r="I973" s="10"/>
      <c r="J973" s="10" t="s">
        <v>14</v>
      </c>
      <c r="K973" s="13">
        <f t="shared" si="625"/>
        <v>0</v>
      </c>
      <c r="L973" s="14">
        <f t="shared" si="640"/>
        <v>0</v>
      </c>
      <c r="M973" s="13">
        <f t="shared" si="626"/>
        <v>0</v>
      </c>
      <c r="N973" s="14">
        <f t="shared" si="641"/>
        <v>0</v>
      </c>
      <c r="O973" s="13">
        <f t="shared" si="627"/>
        <v>1.9999999999999574E-2</v>
      </c>
      <c r="P973" s="14"/>
      <c r="Q973" s="13">
        <f t="shared" si="628"/>
        <v>0</v>
      </c>
      <c r="R973" s="14">
        <f t="shared" si="642"/>
        <v>0</v>
      </c>
      <c r="S973" s="13">
        <f t="shared" si="629"/>
        <v>19.370416666666344</v>
      </c>
      <c r="T973" s="14">
        <f t="shared" si="643"/>
        <v>1</v>
      </c>
      <c r="U973" s="13">
        <f t="shared" si="630"/>
        <v>0</v>
      </c>
      <c r="V973" s="14"/>
      <c r="W973" s="13">
        <f t="shared" si="631"/>
        <v>0</v>
      </c>
      <c r="X973" s="14">
        <f t="shared" si="644"/>
        <v>0</v>
      </c>
      <c r="Y973" s="13">
        <f t="shared" si="632"/>
        <v>0</v>
      </c>
      <c r="Z973" s="14">
        <f t="shared" si="645"/>
        <v>0</v>
      </c>
      <c r="AA973" s="13">
        <f t="shared" si="633"/>
        <v>1.9999999999999574E-2</v>
      </c>
      <c r="AB973" s="14"/>
      <c r="AC973" s="13">
        <f t="shared" si="634"/>
        <v>0</v>
      </c>
      <c r="AD973" s="14">
        <f t="shared" si="646"/>
        <v>0</v>
      </c>
      <c r="AE973" s="13">
        <f t="shared" si="635"/>
        <v>0</v>
      </c>
      <c r="AF973" s="14">
        <f t="shared" si="647"/>
        <v>0</v>
      </c>
      <c r="AG973" s="13">
        <f t="shared" si="636"/>
        <v>0</v>
      </c>
      <c r="AH973" s="14"/>
      <c r="AI973" s="13">
        <f t="shared" si="637"/>
        <v>0</v>
      </c>
      <c r="AJ973" s="14">
        <f t="shared" si="648"/>
        <v>0</v>
      </c>
      <c r="AK973" s="13">
        <f t="shared" si="638"/>
        <v>0</v>
      </c>
      <c r="AL973" s="14">
        <f t="shared" si="649"/>
        <v>0</v>
      </c>
      <c r="AM973" s="13">
        <f t="shared" si="639"/>
        <v>1.9999999999999574E-2</v>
      </c>
      <c r="AN973" s="14"/>
      <c r="AO973" s="13">
        <f t="shared" si="650"/>
        <v>0</v>
      </c>
      <c r="AP973" s="14">
        <f t="shared" si="651"/>
        <v>0</v>
      </c>
      <c r="AQ973" s="13">
        <f t="shared" si="652"/>
        <v>0</v>
      </c>
      <c r="AR973" s="14">
        <f t="shared" si="653"/>
        <v>0</v>
      </c>
      <c r="AS973" s="13">
        <f t="shared" si="654"/>
        <v>0</v>
      </c>
      <c r="AT973" s="14"/>
      <c r="AU973" s="13">
        <f t="shared" si="655"/>
        <v>0</v>
      </c>
      <c r="AV973" s="14">
        <f t="shared" si="656"/>
        <v>0</v>
      </c>
      <c r="AW973" s="13">
        <f t="shared" si="657"/>
        <v>0</v>
      </c>
      <c r="AX973" s="14">
        <f t="shared" si="658"/>
        <v>0</v>
      </c>
      <c r="AY973" s="13">
        <f t="shared" si="659"/>
        <v>1.9999999999999574E-2</v>
      </c>
      <c r="AZ973" s="14"/>
      <c r="BA973" s="13">
        <f t="shared" si="660"/>
        <v>0</v>
      </c>
      <c r="BB973" s="14">
        <f t="shared" si="661"/>
        <v>0</v>
      </c>
      <c r="BC973" s="13">
        <f t="shared" si="662"/>
        <v>0</v>
      </c>
      <c r="BD973" s="14">
        <f t="shared" si="663"/>
        <v>0</v>
      </c>
      <c r="BE973" s="13">
        <f t="shared" si="664"/>
        <v>1.9999999999999574E-2</v>
      </c>
    </row>
    <row r="974" spans="1:57" x14ac:dyDescent="0.25">
      <c r="A974" s="23">
        <f t="shared" si="665"/>
        <v>19.390416666666344</v>
      </c>
      <c r="B974" s="8"/>
      <c r="C974" s="10" t="s">
        <v>14</v>
      </c>
      <c r="D974" s="10"/>
      <c r="E974" s="10" t="s">
        <v>14</v>
      </c>
      <c r="G974" s="10" t="s">
        <v>14</v>
      </c>
      <c r="H974" t="s">
        <v>11</v>
      </c>
      <c r="I974" s="32"/>
      <c r="J974" s="10" t="s">
        <v>14</v>
      </c>
      <c r="K974" s="13">
        <f t="shared" si="625"/>
        <v>0</v>
      </c>
      <c r="L974" s="14">
        <f t="shared" si="640"/>
        <v>0</v>
      </c>
      <c r="M974" s="13">
        <f t="shared" si="626"/>
        <v>0</v>
      </c>
      <c r="N974" s="14">
        <f t="shared" si="641"/>
        <v>0</v>
      </c>
      <c r="O974" s="13">
        <f t="shared" si="627"/>
        <v>1.9999999999999574E-2</v>
      </c>
      <c r="P974" s="14"/>
      <c r="Q974" s="13">
        <f t="shared" si="628"/>
        <v>0</v>
      </c>
      <c r="R974" s="14">
        <f t="shared" si="642"/>
        <v>0</v>
      </c>
      <c r="S974" s="13">
        <f t="shared" si="629"/>
        <v>0</v>
      </c>
      <c r="T974" s="14">
        <f t="shared" si="643"/>
        <v>0</v>
      </c>
      <c r="U974" s="13">
        <f t="shared" si="630"/>
        <v>0</v>
      </c>
      <c r="V974" s="14"/>
      <c r="W974" s="13">
        <f t="shared" si="631"/>
        <v>0</v>
      </c>
      <c r="X974" s="14">
        <f t="shared" si="644"/>
        <v>0</v>
      </c>
      <c r="Y974" s="13">
        <f t="shared" si="632"/>
        <v>0</v>
      </c>
      <c r="Z974" s="14">
        <f t="shared" si="645"/>
        <v>0</v>
      </c>
      <c r="AA974" s="13">
        <f t="shared" si="633"/>
        <v>1.9999999999999574E-2</v>
      </c>
      <c r="AB974" s="14"/>
      <c r="AC974" s="13">
        <f t="shared" si="634"/>
        <v>0</v>
      </c>
      <c r="AD974" s="14">
        <f t="shared" si="646"/>
        <v>0</v>
      </c>
      <c r="AE974" s="13">
        <f t="shared" si="635"/>
        <v>0</v>
      </c>
      <c r="AF974" s="14">
        <f t="shared" si="647"/>
        <v>0</v>
      </c>
      <c r="AG974" s="13">
        <f t="shared" si="636"/>
        <v>0</v>
      </c>
      <c r="AH974" s="14"/>
      <c r="AI974" s="13">
        <f t="shared" si="637"/>
        <v>0</v>
      </c>
      <c r="AJ974" s="14">
        <f t="shared" si="648"/>
        <v>0</v>
      </c>
      <c r="AK974" s="13">
        <f t="shared" si="638"/>
        <v>0</v>
      </c>
      <c r="AL974" s="14">
        <f t="shared" si="649"/>
        <v>0</v>
      </c>
      <c r="AM974" s="13">
        <f t="shared" si="639"/>
        <v>1.9999999999999574E-2</v>
      </c>
      <c r="AN974" s="14"/>
      <c r="AO974" s="13">
        <f t="shared" si="650"/>
        <v>0</v>
      </c>
      <c r="AP974" s="14">
        <f t="shared" si="651"/>
        <v>0</v>
      </c>
      <c r="AQ974" s="13">
        <f t="shared" si="652"/>
        <v>0</v>
      </c>
      <c r="AR974" s="14">
        <f t="shared" si="653"/>
        <v>0</v>
      </c>
      <c r="AS974" s="13">
        <f t="shared" si="654"/>
        <v>0</v>
      </c>
      <c r="AT974" s="14"/>
      <c r="AU974" s="13">
        <f t="shared" si="655"/>
        <v>0</v>
      </c>
      <c r="AV974" s="14">
        <f t="shared" si="656"/>
        <v>0</v>
      </c>
      <c r="AW974" s="13">
        <f t="shared" si="657"/>
        <v>0</v>
      </c>
      <c r="AX974" s="14">
        <f t="shared" si="658"/>
        <v>0</v>
      </c>
      <c r="AY974" s="13">
        <f t="shared" si="659"/>
        <v>1.9999999999999574E-2</v>
      </c>
      <c r="AZ974" s="14"/>
      <c r="BA974" s="13">
        <f t="shared" si="660"/>
        <v>0</v>
      </c>
      <c r="BB974" s="14">
        <f t="shared" si="661"/>
        <v>0</v>
      </c>
      <c r="BC974" s="13">
        <f t="shared" si="662"/>
        <v>0</v>
      </c>
      <c r="BD974" s="14">
        <f t="shared" si="663"/>
        <v>0</v>
      </c>
      <c r="BE974" s="13">
        <f t="shared" si="664"/>
        <v>1.9999999999999574E-2</v>
      </c>
    </row>
    <row r="975" spans="1:57" x14ac:dyDescent="0.25">
      <c r="A975" s="23">
        <f t="shared" si="665"/>
        <v>19.410416666666343</v>
      </c>
      <c r="B975" s="8"/>
      <c r="C975" s="10" t="s">
        <v>14</v>
      </c>
      <c r="D975" s="10"/>
      <c r="E975" s="10" t="s">
        <v>14</v>
      </c>
      <c r="G975" s="10" t="s">
        <v>14</v>
      </c>
      <c r="H975" t="s">
        <v>11</v>
      </c>
      <c r="I975" s="32"/>
      <c r="J975" s="10" t="s">
        <v>14</v>
      </c>
      <c r="K975" s="13">
        <f t="shared" si="625"/>
        <v>0</v>
      </c>
      <c r="L975" s="14">
        <f t="shared" si="640"/>
        <v>0</v>
      </c>
      <c r="M975" s="13">
        <f t="shared" si="626"/>
        <v>0</v>
      </c>
      <c r="N975" s="14">
        <f t="shared" si="641"/>
        <v>0</v>
      </c>
      <c r="O975" s="13">
        <f t="shared" si="627"/>
        <v>1.9999999999999574E-2</v>
      </c>
      <c r="P975" s="14"/>
      <c r="Q975" s="13">
        <f t="shared" si="628"/>
        <v>0</v>
      </c>
      <c r="R975" s="14">
        <f t="shared" si="642"/>
        <v>0</v>
      </c>
      <c r="S975" s="13">
        <f t="shared" si="629"/>
        <v>0</v>
      </c>
      <c r="T975" s="14">
        <f t="shared" si="643"/>
        <v>0</v>
      </c>
      <c r="U975" s="13">
        <f t="shared" si="630"/>
        <v>0</v>
      </c>
      <c r="V975" s="14"/>
      <c r="W975" s="13">
        <f t="shared" si="631"/>
        <v>0</v>
      </c>
      <c r="X975" s="14">
        <f t="shared" si="644"/>
        <v>0</v>
      </c>
      <c r="Y975" s="13">
        <f t="shared" si="632"/>
        <v>0</v>
      </c>
      <c r="Z975" s="14">
        <f t="shared" si="645"/>
        <v>0</v>
      </c>
      <c r="AA975" s="13">
        <f t="shared" si="633"/>
        <v>1.9999999999999574E-2</v>
      </c>
      <c r="AB975" s="14"/>
      <c r="AC975" s="13">
        <f t="shared" si="634"/>
        <v>0</v>
      </c>
      <c r="AD975" s="14">
        <f t="shared" si="646"/>
        <v>0</v>
      </c>
      <c r="AE975" s="13">
        <f t="shared" si="635"/>
        <v>0</v>
      </c>
      <c r="AF975" s="14">
        <f t="shared" si="647"/>
        <v>0</v>
      </c>
      <c r="AG975" s="13">
        <f t="shared" si="636"/>
        <v>0</v>
      </c>
      <c r="AH975" s="14"/>
      <c r="AI975" s="13">
        <f t="shared" si="637"/>
        <v>0</v>
      </c>
      <c r="AJ975" s="14">
        <f t="shared" si="648"/>
        <v>0</v>
      </c>
      <c r="AK975" s="13">
        <f t="shared" si="638"/>
        <v>0</v>
      </c>
      <c r="AL975" s="14">
        <f t="shared" si="649"/>
        <v>0</v>
      </c>
      <c r="AM975" s="13">
        <f t="shared" si="639"/>
        <v>1.9999999999999574E-2</v>
      </c>
      <c r="AN975" s="14"/>
      <c r="AO975" s="13">
        <f t="shared" si="650"/>
        <v>0</v>
      </c>
      <c r="AP975" s="14">
        <f t="shared" si="651"/>
        <v>0</v>
      </c>
      <c r="AQ975" s="13">
        <f t="shared" si="652"/>
        <v>0</v>
      </c>
      <c r="AR975" s="14">
        <f t="shared" si="653"/>
        <v>0</v>
      </c>
      <c r="AS975" s="13">
        <f t="shared" si="654"/>
        <v>0</v>
      </c>
      <c r="AT975" s="14"/>
      <c r="AU975" s="13">
        <f t="shared" si="655"/>
        <v>0</v>
      </c>
      <c r="AV975" s="14">
        <f t="shared" si="656"/>
        <v>0</v>
      </c>
      <c r="AW975" s="13">
        <f t="shared" si="657"/>
        <v>0</v>
      </c>
      <c r="AX975" s="14">
        <f t="shared" si="658"/>
        <v>0</v>
      </c>
      <c r="AY975" s="13">
        <f t="shared" si="659"/>
        <v>1.9999999999999574E-2</v>
      </c>
      <c r="AZ975" s="14"/>
      <c r="BA975" s="13">
        <f t="shared" si="660"/>
        <v>0</v>
      </c>
      <c r="BB975" s="14">
        <f t="shared" si="661"/>
        <v>0</v>
      </c>
      <c r="BC975" s="13">
        <f t="shared" si="662"/>
        <v>0</v>
      </c>
      <c r="BD975" s="14">
        <f t="shared" si="663"/>
        <v>0</v>
      </c>
      <c r="BE975" s="13">
        <f t="shared" si="664"/>
        <v>1.9999999999999574E-2</v>
      </c>
    </row>
    <row r="976" spans="1:57" x14ac:dyDescent="0.25">
      <c r="A976" s="23">
        <f t="shared" si="665"/>
        <v>19.430416666666343</v>
      </c>
      <c r="B976" s="8"/>
      <c r="C976" s="10" t="s">
        <v>14</v>
      </c>
      <c r="D976" s="10"/>
      <c r="E976" s="10" t="s">
        <v>14</v>
      </c>
      <c r="F976" s="10"/>
      <c r="G976" s="10" t="s">
        <v>14</v>
      </c>
      <c r="H976" t="s">
        <v>11</v>
      </c>
      <c r="I976" s="32"/>
      <c r="J976" s="10" t="s">
        <v>14</v>
      </c>
      <c r="K976" s="13">
        <f t="shared" si="625"/>
        <v>0</v>
      </c>
      <c r="L976" s="14">
        <f t="shared" si="640"/>
        <v>0</v>
      </c>
      <c r="M976" s="13">
        <f t="shared" si="626"/>
        <v>0</v>
      </c>
      <c r="N976" s="14">
        <f t="shared" si="641"/>
        <v>0</v>
      </c>
      <c r="O976" s="13">
        <f t="shared" si="627"/>
        <v>1.9999999999999574E-2</v>
      </c>
      <c r="P976" s="14"/>
      <c r="Q976" s="13">
        <f t="shared" si="628"/>
        <v>0</v>
      </c>
      <c r="R976" s="14">
        <f t="shared" si="642"/>
        <v>0</v>
      </c>
      <c r="S976" s="13">
        <f t="shared" si="629"/>
        <v>0</v>
      </c>
      <c r="T976" s="14">
        <f t="shared" si="643"/>
        <v>0</v>
      </c>
      <c r="U976" s="13">
        <f t="shared" si="630"/>
        <v>0</v>
      </c>
      <c r="V976" s="14"/>
      <c r="W976" s="13">
        <f t="shared" si="631"/>
        <v>0</v>
      </c>
      <c r="X976" s="14">
        <f t="shared" si="644"/>
        <v>0</v>
      </c>
      <c r="Y976" s="13">
        <f t="shared" si="632"/>
        <v>0</v>
      </c>
      <c r="Z976" s="14">
        <f t="shared" si="645"/>
        <v>0</v>
      </c>
      <c r="AA976" s="13">
        <f t="shared" si="633"/>
        <v>1.9999999999999574E-2</v>
      </c>
      <c r="AB976" s="14"/>
      <c r="AC976" s="13">
        <f t="shared" si="634"/>
        <v>0</v>
      </c>
      <c r="AD976" s="14">
        <f t="shared" si="646"/>
        <v>0</v>
      </c>
      <c r="AE976" s="13">
        <f t="shared" si="635"/>
        <v>0</v>
      </c>
      <c r="AF976" s="14">
        <f t="shared" si="647"/>
        <v>0</v>
      </c>
      <c r="AG976" s="13">
        <f t="shared" si="636"/>
        <v>0</v>
      </c>
      <c r="AH976" s="14"/>
      <c r="AI976" s="13">
        <f t="shared" si="637"/>
        <v>0</v>
      </c>
      <c r="AJ976" s="14">
        <f t="shared" si="648"/>
        <v>0</v>
      </c>
      <c r="AK976" s="13">
        <f t="shared" si="638"/>
        <v>0</v>
      </c>
      <c r="AL976" s="14">
        <f t="shared" si="649"/>
        <v>0</v>
      </c>
      <c r="AM976" s="13">
        <f t="shared" si="639"/>
        <v>1.9999999999999574E-2</v>
      </c>
      <c r="AN976" s="14"/>
      <c r="AO976" s="13">
        <f t="shared" si="650"/>
        <v>0</v>
      </c>
      <c r="AP976" s="14">
        <f t="shared" si="651"/>
        <v>0</v>
      </c>
      <c r="AQ976" s="13">
        <f t="shared" si="652"/>
        <v>0</v>
      </c>
      <c r="AR976" s="14">
        <f t="shared" si="653"/>
        <v>0</v>
      </c>
      <c r="AS976" s="13">
        <f t="shared" si="654"/>
        <v>0</v>
      </c>
      <c r="AT976" s="14"/>
      <c r="AU976" s="13">
        <f t="shared" si="655"/>
        <v>0</v>
      </c>
      <c r="AV976" s="14">
        <f t="shared" si="656"/>
        <v>0</v>
      </c>
      <c r="AW976" s="13">
        <f t="shared" si="657"/>
        <v>0</v>
      </c>
      <c r="AX976" s="14">
        <f t="shared" si="658"/>
        <v>0</v>
      </c>
      <c r="AY976" s="13">
        <f t="shared" si="659"/>
        <v>1.9999999999999574E-2</v>
      </c>
      <c r="AZ976" s="14"/>
      <c r="BA976" s="13">
        <f t="shared" si="660"/>
        <v>0</v>
      </c>
      <c r="BB976" s="14">
        <f t="shared" si="661"/>
        <v>0</v>
      </c>
      <c r="BC976" s="13">
        <f t="shared" si="662"/>
        <v>0</v>
      </c>
      <c r="BD976" s="14">
        <f t="shared" si="663"/>
        <v>0</v>
      </c>
      <c r="BE976" s="13">
        <f t="shared" si="664"/>
        <v>1.9999999999999574E-2</v>
      </c>
    </row>
    <row r="977" spans="1:57" x14ac:dyDescent="0.25">
      <c r="A977" s="23">
        <f t="shared" si="665"/>
        <v>19.450416666666342</v>
      </c>
      <c r="B977" s="8"/>
      <c r="C977" s="10" t="s">
        <v>14</v>
      </c>
      <c r="D977" s="10"/>
      <c r="E977" s="10" t="s">
        <v>14</v>
      </c>
      <c r="F977" s="10"/>
      <c r="G977" s="10" t="s">
        <v>14</v>
      </c>
      <c r="H977" t="s">
        <v>11</v>
      </c>
      <c r="I977" s="32"/>
      <c r="J977" s="10" t="s">
        <v>14</v>
      </c>
      <c r="K977" s="13">
        <f t="shared" si="625"/>
        <v>0</v>
      </c>
      <c r="L977" s="14">
        <f t="shared" si="640"/>
        <v>0</v>
      </c>
      <c r="M977" s="13">
        <f t="shared" si="626"/>
        <v>0</v>
      </c>
      <c r="N977" s="14">
        <f t="shared" si="641"/>
        <v>0</v>
      </c>
      <c r="O977" s="13">
        <f t="shared" si="627"/>
        <v>1.9999999999999574E-2</v>
      </c>
      <c r="P977" s="14"/>
      <c r="Q977" s="13">
        <f t="shared" si="628"/>
        <v>0</v>
      </c>
      <c r="R977" s="14">
        <f t="shared" si="642"/>
        <v>0</v>
      </c>
      <c r="S977" s="13">
        <f t="shared" si="629"/>
        <v>0</v>
      </c>
      <c r="T977" s="14">
        <f t="shared" si="643"/>
        <v>0</v>
      </c>
      <c r="U977" s="13">
        <f t="shared" si="630"/>
        <v>0</v>
      </c>
      <c r="V977" s="14"/>
      <c r="W977" s="13">
        <f t="shared" si="631"/>
        <v>0</v>
      </c>
      <c r="X977" s="14">
        <f t="shared" si="644"/>
        <v>0</v>
      </c>
      <c r="Y977" s="13">
        <f t="shared" si="632"/>
        <v>0</v>
      </c>
      <c r="Z977" s="14">
        <f t="shared" si="645"/>
        <v>0</v>
      </c>
      <c r="AA977" s="13">
        <f t="shared" si="633"/>
        <v>1.9999999999999574E-2</v>
      </c>
      <c r="AB977" s="14"/>
      <c r="AC977" s="13">
        <f t="shared" si="634"/>
        <v>0</v>
      </c>
      <c r="AD977" s="14">
        <f t="shared" si="646"/>
        <v>0</v>
      </c>
      <c r="AE977" s="13">
        <f t="shared" si="635"/>
        <v>0</v>
      </c>
      <c r="AF977" s="14">
        <f t="shared" si="647"/>
        <v>0</v>
      </c>
      <c r="AG977" s="13">
        <f t="shared" si="636"/>
        <v>0</v>
      </c>
      <c r="AH977" s="14"/>
      <c r="AI977" s="13">
        <f t="shared" si="637"/>
        <v>0</v>
      </c>
      <c r="AJ977" s="14">
        <f t="shared" si="648"/>
        <v>0</v>
      </c>
      <c r="AK977" s="13">
        <f t="shared" si="638"/>
        <v>0</v>
      </c>
      <c r="AL977" s="14">
        <f t="shared" si="649"/>
        <v>0</v>
      </c>
      <c r="AM977" s="13">
        <f t="shared" si="639"/>
        <v>1.9999999999999574E-2</v>
      </c>
      <c r="AN977" s="14"/>
      <c r="AO977" s="13">
        <f t="shared" si="650"/>
        <v>0</v>
      </c>
      <c r="AP977" s="14">
        <f t="shared" si="651"/>
        <v>0</v>
      </c>
      <c r="AQ977" s="13">
        <f t="shared" si="652"/>
        <v>0</v>
      </c>
      <c r="AR977" s="14">
        <f t="shared" si="653"/>
        <v>0</v>
      </c>
      <c r="AS977" s="13">
        <f t="shared" si="654"/>
        <v>0</v>
      </c>
      <c r="AT977" s="14"/>
      <c r="AU977" s="13">
        <f t="shared" si="655"/>
        <v>0</v>
      </c>
      <c r="AV977" s="14">
        <f t="shared" si="656"/>
        <v>0</v>
      </c>
      <c r="AW977" s="13">
        <f t="shared" si="657"/>
        <v>0</v>
      </c>
      <c r="AX977" s="14">
        <f t="shared" si="658"/>
        <v>0</v>
      </c>
      <c r="AY977" s="13">
        <f t="shared" si="659"/>
        <v>1.9999999999999574E-2</v>
      </c>
      <c r="AZ977" s="14"/>
      <c r="BA977" s="13">
        <f t="shared" si="660"/>
        <v>0</v>
      </c>
      <c r="BB977" s="14">
        <f t="shared" si="661"/>
        <v>0</v>
      </c>
      <c r="BC977" s="13">
        <f t="shared" si="662"/>
        <v>0</v>
      </c>
      <c r="BD977" s="14">
        <f t="shared" si="663"/>
        <v>0</v>
      </c>
      <c r="BE977" s="13">
        <f t="shared" si="664"/>
        <v>1.9999999999999574E-2</v>
      </c>
    </row>
    <row r="978" spans="1:57" x14ac:dyDescent="0.25">
      <c r="A978" s="23">
        <f t="shared" si="665"/>
        <v>19.470416666666342</v>
      </c>
      <c r="B978" s="8" t="s">
        <v>64</v>
      </c>
      <c r="C978" s="10" t="s">
        <v>14</v>
      </c>
      <c r="E978" t="s">
        <v>11</v>
      </c>
      <c r="F978" s="10"/>
      <c r="G978" s="10" t="s">
        <v>14</v>
      </c>
      <c r="H978" s="11" t="s">
        <v>20</v>
      </c>
      <c r="I978" s="11"/>
      <c r="J978" s="10" t="s">
        <v>14</v>
      </c>
      <c r="K978" s="13">
        <f t="shared" si="625"/>
        <v>0</v>
      </c>
      <c r="L978" s="14">
        <f t="shared" si="640"/>
        <v>0</v>
      </c>
      <c r="M978" s="13">
        <f t="shared" si="626"/>
        <v>0</v>
      </c>
      <c r="N978" s="14">
        <f t="shared" si="641"/>
        <v>0</v>
      </c>
      <c r="O978" s="13">
        <f t="shared" si="627"/>
        <v>1.9999999999999574E-2</v>
      </c>
      <c r="P978" s="14"/>
      <c r="Q978" s="13">
        <f t="shared" si="628"/>
        <v>0</v>
      </c>
      <c r="R978" s="14">
        <f t="shared" si="642"/>
        <v>0</v>
      </c>
      <c r="S978" s="13">
        <f t="shared" si="629"/>
        <v>0</v>
      </c>
      <c r="T978" s="14">
        <f t="shared" si="643"/>
        <v>0</v>
      </c>
      <c r="U978" s="13">
        <f t="shared" si="630"/>
        <v>0</v>
      </c>
      <c r="V978" s="14"/>
      <c r="W978" s="13">
        <f t="shared" si="631"/>
        <v>0</v>
      </c>
      <c r="X978" s="14">
        <f t="shared" si="644"/>
        <v>0</v>
      </c>
      <c r="Y978" s="13">
        <f t="shared" si="632"/>
        <v>0</v>
      </c>
      <c r="Z978" s="14">
        <f t="shared" si="645"/>
        <v>0</v>
      </c>
      <c r="AA978" s="13">
        <f t="shared" si="633"/>
        <v>0</v>
      </c>
      <c r="AB978" s="14"/>
      <c r="AC978" s="13">
        <f t="shared" si="634"/>
        <v>0</v>
      </c>
      <c r="AD978" s="14">
        <f t="shared" si="646"/>
        <v>0</v>
      </c>
      <c r="AE978" s="13">
        <f t="shared" si="635"/>
        <v>0</v>
      </c>
      <c r="AF978" s="14">
        <f t="shared" si="647"/>
        <v>0</v>
      </c>
      <c r="AG978" s="13">
        <f t="shared" si="636"/>
        <v>0</v>
      </c>
      <c r="AH978" s="14"/>
      <c r="AI978" s="13">
        <f t="shared" si="637"/>
        <v>0</v>
      </c>
      <c r="AJ978" s="14">
        <f t="shared" si="648"/>
        <v>0</v>
      </c>
      <c r="AK978" s="13">
        <f t="shared" si="638"/>
        <v>0</v>
      </c>
      <c r="AL978" s="14">
        <f t="shared" si="649"/>
        <v>0</v>
      </c>
      <c r="AM978" s="13">
        <f t="shared" si="639"/>
        <v>1.9999999999999574E-2</v>
      </c>
      <c r="AN978" s="14"/>
      <c r="AO978" s="13">
        <f t="shared" si="650"/>
        <v>0</v>
      </c>
      <c r="AP978" s="14">
        <f t="shared" si="651"/>
        <v>0</v>
      </c>
      <c r="AQ978" s="13">
        <f t="shared" si="652"/>
        <v>19.470416666666342</v>
      </c>
      <c r="AR978" s="14">
        <f t="shared" si="653"/>
        <v>1</v>
      </c>
      <c r="AS978" s="13">
        <f t="shared" si="654"/>
        <v>0</v>
      </c>
      <c r="AT978" s="14"/>
      <c r="AU978" s="13">
        <f t="shared" si="655"/>
        <v>0</v>
      </c>
      <c r="AV978" s="14">
        <f t="shared" si="656"/>
        <v>0</v>
      </c>
      <c r="AW978" s="13">
        <f t="shared" si="657"/>
        <v>0</v>
      </c>
      <c r="AX978" s="14">
        <f t="shared" si="658"/>
        <v>0</v>
      </c>
      <c r="AY978" s="13">
        <f t="shared" si="659"/>
        <v>1.9999999999999574E-2</v>
      </c>
      <c r="AZ978" s="14"/>
      <c r="BA978" s="13">
        <f t="shared" si="660"/>
        <v>0</v>
      </c>
      <c r="BB978" s="14">
        <f t="shared" si="661"/>
        <v>0</v>
      </c>
      <c r="BC978" s="13">
        <f t="shared" si="662"/>
        <v>0</v>
      </c>
      <c r="BD978" s="14">
        <f t="shared" si="663"/>
        <v>0</v>
      </c>
      <c r="BE978" s="13">
        <f t="shared" si="664"/>
        <v>1.9999999999999574E-2</v>
      </c>
    </row>
    <row r="979" spans="1:57" x14ac:dyDescent="0.25">
      <c r="A979" s="23">
        <f t="shared" si="665"/>
        <v>19.490416666666341</v>
      </c>
      <c r="B979" s="8"/>
      <c r="C979" s="10" t="s">
        <v>14</v>
      </c>
      <c r="E979" t="s">
        <v>11</v>
      </c>
      <c r="F979" s="10"/>
      <c r="G979" s="10" t="s">
        <v>14</v>
      </c>
      <c r="H979" s="10"/>
      <c r="I979" s="32"/>
      <c r="J979" s="10" t="s">
        <v>14</v>
      </c>
      <c r="K979" s="13">
        <f t="shared" si="625"/>
        <v>0</v>
      </c>
      <c r="L979" s="14">
        <f t="shared" si="640"/>
        <v>0</v>
      </c>
      <c r="M979" s="13">
        <f t="shared" si="626"/>
        <v>0</v>
      </c>
      <c r="N979" s="14">
        <f t="shared" si="641"/>
        <v>0</v>
      </c>
      <c r="O979" s="13">
        <f t="shared" si="627"/>
        <v>1.9999999999999574E-2</v>
      </c>
      <c r="P979" s="14"/>
      <c r="Q979" s="13">
        <f t="shared" si="628"/>
        <v>0</v>
      </c>
      <c r="R979" s="14">
        <f t="shared" si="642"/>
        <v>0</v>
      </c>
      <c r="S979" s="13">
        <f t="shared" si="629"/>
        <v>0</v>
      </c>
      <c r="T979" s="14">
        <f t="shared" si="643"/>
        <v>0</v>
      </c>
      <c r="U979" s="13">
        <f t="shared" si="630"/>
        <v>0</v>
      </c>
      <c r="V979" s="14"/>
      <c r="W979" s="13">
        <f t="shared" si="631"/>
        <v>0</v>
      </c>
      <c r="X979" s="14">
        <f t="shared" si="644"/>
        <v>0</v>
      </c>
      <c r="Y979" s="13">
        <f t="shared" si="632"/>
        <v>0</v>
      </c>
      <c r="Z979" s="14">
        <f t="shared" si="645"/>
        <v>0</v>
      </c>
      <c r="AA979" s="13">
        <f t="shared" si="633"/>
        <v>0</v>
      </c>
      <c r="AB979" s="14"/>
      <c r="AC979" s="13">
        <f t="shared" si="634"/>
        <v>0</v>
      </c>
      <c r="AD979" s="14">
        <f t="shared" si="646"/>
        <v>0</v>
      </c>
      <c r="AE979" s="13">
        <f t="shared" si="635"/>
        <v>0</v>
      </c>
      <c r="AF979" s="14">
        <f t="shared" si="647"/>
        <v>0</v>
      </c>
      <c r="AG979" s="13">
        <f t="shared" si="636"/>
        <v>0</v>
      </c>
      <c r="AH979" s="14"/>
      <c r="AI979" s="13">
        <f t="shared" si="637"/>
        <v>0</v>
      </c>
      <c r="AJ979" s="14">
        <f t="shared" si="648"/>
        <v>0</v>
      </c>
      <c r="AK979" s="13">
        <f t="shared" si="638"/>
        <v>0</v>
      </c>
      <c r="AL979" s="14">
        <f t="shared" si="649"/>
        <v>0</v>
      </c>
      <c r="AM979" s="13">
        <f t="shared" si="639"/>
        <v>1.9999999999999574E-2</v>
      </c>
      <c r="AN979" s="14"/>
      <c r="AO979" s="13">
        <f t="shared" si="650"/>
        <v>0</v>
      </c>
      <c r="AP979" s="14">
        <f t="shared" si="651"/>
        <v>0</v>
      </c>
      <c r="AQ979" s="13">
        <f t="shared" si="652"/>
        <v>0</v>
      </c>
      <c r="AR979" s="14">
        <f t="shared" si="653"/>
        <v>0</v>
      </c>
      <c r="AS979" s="13">
        <f t="shared" si="654"/>
        <v>0</v>
      </c>
      <c r="AT979" s="14"/>
      <c r="AU979" s="13">
        <f t="shared" si="655"/>
        <v>0</v>
      </c>
      <c r="AV979" s="14">
        <f t="shared" si="656"/>
        <v>0</v>
      </c>
      <c r="AW979" s="13">
        <f t="shared" si="657"/>
        <v>0</v>
      </c>
      <c r="AX979" s="14">
        <f t="shared" si="658"/>
        <v>0</v>
      </c>
      <c r="AY979" s="13">
        <f t="shared" si="659"/>
        <v>1.9999999999999574E-2</v>
      </c>
      <c r="AZ979" s="14"/>
      <c r="BA979" s="13">
        <f t="shared" si="660"/>
        <v>0</v>
      </c>
      <c r="BB979" s="14">
        <f t="shared" si="661"/>
        <v>0</v>
      </c>
      <c r="BC979" s="13">
        <f t="shared" si="662"/>
        <v>0</v>
      </c>
      <c r="BD979" s="14">
        <f t="shared" si="663"/>
        <v>0</v>
      </c>
      <c r="BE979" s="13">
        <f t="shared" si="664"/>
        <v>1.9999999999999574E-2</v>
      </c>
    </row>
    <row r="980" spans="1:57" x14ac:dyDescent="0.25">
      <c r="A980" s="23">
        <f t="shared" si="665"/>
        <v>19.510416666666341</v>
      </c>
      <c r="B980" s="8"/>
      <c r="C980" s="10" t="s">
        <v>14</v>
      </c>
      <c r="E980" t="s">
        <v>11</v>
      </c>
      <c r="F980" s="10"/>
      <c r="G980" s="10" t="s">
        <v>14</v>
      </c>
      <c r="H980" s="10"/>
      <c r="I980" s="32"/>
      <c r="J980" s="10" t="s">
        <v>14</v>
      </c>
      <c r="K980" s="13">
        <f t="shared" si="625"/>
        <v>0</v>
      </c>
      <c r="L980" s="14">
        <f t="shared" si="640"/>
        <v>0</v>
      </c>
      <c r="M980" s="13">
        <f t="shared" si="626"/>
        <v>0</v>
      </c>
      <c r="N980" s="14">
        <f t="shared" si="641"/>
        <v>0</v>
      </c>
      <c r="O980" s="13">
        <f t="shared" si="627"/>
        <v>1.9999999999999574E-2</v>
      </c>
      <c r="P980" s="14"/>
      <c r="Q980" s="13">
        <f t="shared" si="628"/>
        <v>0</v>
      </c>
      <c r="R980" s="14">
        <f t="shared" si="642"/>
        <v>0</v>
      </c>
      <c r="S980" s="13">
        <f t="shared" si="629"/>
        <v>0</v>
      </c>
      <c r="T980" s="14">
        <f t="shared" si="643"/>
        <v>0</v>
      </c>
      <c r="U980" s="13">
        <f t="shared" si="630"/>
        <v>0</v>
      </c>
      <c r="V980" s="14"/>
      <c r="W980" s="13">
        <f t="shared" si="631"/>
        <v>0</v>
      </c>
      <c r="X980" s="14">
        <f t="shared" si="644"/>
        <v>0</v>
      </c>
      <c r="Y980" s="13">
        <f t="shared" si="632"/>
        <v>0</v>
      </c>
      <c r="Z980" s="14">
        <f t="shared" si="645"/>
        <v>0</v>
      </c>
      <c r="AA980" s="13">
        <f t="shared" si="633"/>
        <v>0</v>
      </c>
      <c r="AB980" s="14"/>
      <c r="AC980" s="13">
        <f t="shared" si="634"/>
        <v>0</v>
      </c>
      <c r="AD980" s="14">
        <f t="shared" si="646"/>
        <v>0</v>
      </c>
      <c r="AE980" s="13">
        <f t="shared" si="635"/>
        <v>0</v>
      </c>
      <c r="AF980" s="14">
        <f t="shared" si="647"/>
        <v>0</v>
      </c>
      <c r="AG980" s="13">
        <f t="shared" si="636"/>
        <v>0</v>
      </c>
      <c r="AH980" s="14"/>
      <c r="AI980" s="13">
        <f t="shared" si="637"/>
        <v>0</v>
      </c>
      <c r="AJ980" s="14">
        <f t="shared" si="648"/>
        <v>0</v>
      </c>
      <c r="AK980" s="13">
        <f t="shared" si="638"/>
        <v>0</v>
      </c>
      <c r="AL980" s="14">
        <f t="shared" si="649"/>
        <v>0</v>
      </c>
      <c r="AM980" s="13">
        <f t="shared" si="639"/>
        <v>1.9999999999999574E-2</v>
      </c>
      <c r="AN980" s="14"/>
      <c r="AO980" s="13">
        <f t="shared" si="650"/>
        <v>0</v>
      </c>
      <c r="AP980" s="14">
        <f t="shared" si="651"/>
        <v>0</v>
      </c>
      <c r="AQ980" s="13">
        <f t="shared" si="652"/>
        <v>0</v>
      </c>
      <c r="AR980" s="14">
        <f t="shared" si="653"/>
        <v>0</v>
      </c>
      <c r="AS980" s="13">
        <f t="shared" si="654"/>
        <v>0</v>
      </c>
      <c r="AT980" s="14"/>
      <c r="AU980" s="13">
        <f t="shared" si="655"/>
        <v>0</v>
      </c>
      <c r="AV980" s="14">
        <f t="shared" si="656"/>
        <v>0</v>
      </c>
      <c r="AW980" s="13">
        <f t="shared" si="657"/>
        <v>0</v>
      </c>
      <c r="AX980" s="14">
        <f t="shared" si="658"/>
        <v>0</v>
      </c>
      <c r="AY980" s="13">
        <f t="shared" si="659"/>
        <v>1.9999999999999574E-2</v>
      </c>
      <c r="AZ980" s="14"/>
      <c r="BA980" s="13">
        <f t="shared" si="660"/>
        <v>0</v>
      </c>
      <c r="BB980" s="14">
        <f t="shared" si="661"/>
        <v>0</v>
      </c>
      <c r="BC980" s="13">
        <f t="shared" si="662"/>
        <v>0</v>
      </c>
      <c r="BD980" s="14">
        <f t="shared" si="663"/>
        <v>0</v>
      </c>
      <c r="BE980" s="13">
        <f t="shared" si="664"/>
        <v>1.9999999999999574E-2</v>
      </c>
    </row>
    <row r="981" spans="1:57" x14ac:dyDescent="0.25">
      <c r="A981" s="23">
        <f t="shared" si="665"/>
        <v>19.530416666666341</v>
      </c>
      <c r="B981" s="8" t="s">
        <v>10</v>
      </c>
      <c r="C981" s="10" t="s">
        <v>14</v>
      </c>
      <c r="E981" t="s">
        <v>11</v>
      </c>
      <c r="F981" s="10" t="s">
        <v>14</v>
      </c>
      <c r="G981" s="10" t="s">
        <v>14</v>
      </c>
      <c r="H981" s="10"/>
      <c r="I981" s="32"/>
      <c r="J981" s="10" t="s">
        <v>14</v>
      </c>
      <c r="K981" s="13">
        <f t="shared" si="625"/>
        <v>0</v>
      </c>
      <c r="L981" s="14">
        <f t="shared" si="640"/>
        <v>0</v>
      </c>
      <c r="M981" s="13">
        <f t="shared" si="626"/>
        <v>0</v>
      </c>
      <c r="N981" s="14">
        <f t="shared" si="641"/>
        <v>0</v>
      </c>
      <c r="O981" s="13">
        <f t="shared" si="627"/>
        <v>1.9999999999999574E-2</v>
      </c>
      <c r="P981" s="14"/>
      <c r="Q981" s="13">
        <f t="shared" si="628"/>
        <v>0</v>
      </c>
      <c r="R981" s="14">
        <f t="shared" si="642"/>
        <v>0</v>
      </c>
      <c r="S981" s="13">
        <f t="shared" si="629"/>
        <v>0</v>
      </c>
      <c r="T981" s="14">
        <f t="shared" si="643"/>
        <v>0</v>
      </c>
      <c r="U981" s="13">
        <f t="shared" si="630"/>
        <v>0</v>
      </c>
      <c r="V981" s="14"/>
      <c r="W981" s="13">
        <f t="shared" si="631"/>
        <v>0</v>
      </c>
      <c r="X981" s="14">
        <f t="shared" si="644"/>
        <v>0</v>
      </c>
      <c r="Y981" s="13">
        <f t="shared" si="632"/>
        <v>0</v>
      </c>
      <c r="Z981" s="14">
        <f t="shared" si="645"/>
        <v>0</v>
      </c>
      <c r="AA981" s="13">
        <f t="shared" si="633"/>
        <v>0</v>
      </c>
      <c r="AB981" s="14"/>
      <c r="AC981" s="13">
        <f t="shared" si="634"/>
        <v>19.530416666666341</v>
      </c>
      <c r="AD981" s="14">
        <f t="shared" si="646"/>
        <v>1</v>
      </c>
      <c r="AE981" s="13">
        <f t="shared" si="635"/>
        <v>0</v>
      </c>
      <c r="AF981" s="14">
        <f t="shared" si="647"/>
        <v>0</v>
      </c>
      <c r="AG981" s="13">
        <f t="shared" si="636"/>
        <v>1.9999999999999574E-2</v>
      </c>
      <c r="AH981" s="14"/>
      <c r="AI981" s="13">
        <f t="shared" si="637"/>
        <v>0</v>
      </c>
      <c r="AJ981" s="14">
        <f t="shared" si="648"/>
        <v>0</v>
      </c>
      <c r="AK981" s="13">
        <f t="shared" si="638"/>
        <v>0</v>
      </c>
      <c r="AL981" s="14">
        <f t="shared" si="649"/>
        <v>0</v>
      </c>
      <c r="AM981" s="13">
        <f t="shared" si="639"/>
        <v>1.9999999999999574E-2</v>
      </c>
      <c r="AN981" s="14"/>
      <c r="AO981" s="13">
        <f t="shared" si="650"/>
        <v>0</v>
      </c>
      <c r="AP981" s="14">
        <f t="shared" si="651"/>
        <v>0</v>
      </c>
      <c r="AQ981" s="13">
        <f t="shared" si="652"/>
        <v>0</v>
      </c>
      <c r="AR981" s="14">
        <f t="shared" si="653"/>
        <v>0</v>
      </c>
      <c r="AS981" s="13">
        <f t="shared" si="654"/>
        <v>0</v>
      </c>
      <c r="AT981" s="14"/>
      <c r="AU981" s="13">
        <f t="shared" si="655"/>
        <v>0</v>
      </c>
      <c r="AV981" s="14">
        <f t="shared" si="656"/>
        <v>0</v>
      </c>
      <c r="AW981" s="13">
        <f t="shared" si="657"/>
        <v>0</v>
      </c>
      <c r="AX981" s="14">
        <f t="shared" si="658"/>
        <v>0</v>
      </c>
      <c r="AY981" s="13">
        <f t="shared" si="659"/>
        <v>1.9999999999999574E-2</v>
      </c>
      <c r="AZ981" s="14"/>
      <c r="BA981" s="13">
        <f t="shared" si="660"/>
        <v>0</v>
      </c>
      <c r="BB981" s="14">
        <f t="shared" si="661"/>
        <v>0</v>
      </c>
      <c r="BC981" s="13">
        <f t="shared" si="662"/>
        <v>0</v>
      </c>
      <c r="BD981" s="14">
        <f t="shared" si="663"/>
        <v>0</v>
      </c>
      <c r="BE981" s="13">
        <f t="shared" si="664"/>
        <v>1.9999999999999574E-2</v>
      </c>
    </row>
    <row r="982" spans="1:57" x14ac:dyDescent="0.25">
      <c r="A982" s="23">
        <f t="shared" si="665"/>
        <v>19.55041666666634</v>
      </c>
      <c r="B982" s="8" t="s">
        <v>67</v>
      </c>
      <c r="C982" s="10" t="s">
        <v>14</v>
      </c>
      <c r="D982" s="11"/>
      <c r="E982" t="s">
        <v>11</v>
      </c>
      <c r="F982" s="10" t="s">
        <v>14</v>
      </c>
      <c r="G982" s="10" t="s">
        <v>14</v>
      </c>
      <c r="I982" s="10" t="s">
        <v>14</v>
      </c>
      <c r="J982" s="10" t="s">
        <v>14</v>
      </c>
      <c r="K982" s="13">
        <f t="shared" si="625"/>
        <v>0</v>
      </c>
      <c r="L982" s="14">
        <f t="shared" si="640"/>
        <v>0</v>
      </c>
      <c r="M982" s="13">
        <f t="shared" si="626"/>
        <v>0</v>
      </c>
      <c r="N982" s="14">
        <f t="shared" si="641"/>
        <v>0</v>
      </c>
      <c r="O982" s="13">
        <f t="shared" si="627"/>
        <v>1.9999999999999574E-2</v>
      </c>
      <c r="P982" s="14"/>
      <c r="Q982" s="13">
        <f t="shared" si="628"/>
        <v>0</v>
      </c>
      <c r="R982" s="14">
        <f t="shared" si="642"/>
        <v>0</v>
      </c>
      <c r="S982" s="13">
        <f t="shared" si="629"/>
        <v>0</v>
      </c>
      <c r="T982" s="14">
        <f t="shared" si="643"/>
        <v>0</v>
      </c>
      <c r="U982" s="13">
        <f t="shared" si="630"/>
        <v>0</v>
      </c>
      <c r="V982" s="14"/>
      <c r="W982" s="13">
        <f t="shared" si="631"/>
        <v>0</v>
      </c>
      <c r="X982" s="14">
        <f t="shared" si="644"/>
        <v>0</v>
      </c>
      <c r="Y982" s="13">
        <f t="shared" si="632"/>
        <v>0</v>
      </c>
      <c r="Z982" s="14">
        <f t="shared" si="645"/>
        <v>0</v>
      </c>
      <c r="AA982" s="13">
        <f t="shared" si="633"/>
        <v>0</v>
      </c>
      <c r="AB982" s="14"/>
      <c r="AC982" s="13">
        <f t="shared" si="634"/>
        <v>0</v>
      </c>
      <c r="AD982" s="14">
        <f t="shared" si="646"/>
        <v>0</v>
      </c>
      <c r="AE982" s="13">
        <f t="shared" si="635"/>
        <v>0</v>
      </c>
      <c r="AF982" s="14">
        <f t="shared" si="647"/>
        <v>0</v>
      </c>
      <c r="AG982" s="13">
        <f t="shared" si="636"/>
        <v>1.9999999999999574E-2</v>
      </c>
      <c r="AH982" s="14"/>
      <c r="AI982" s="13">
        <f t="shared" si="637"/>
        <v>0</v>
      </c>
      <c r="AJ982" s="14">
        <f t="shared" si="648"/>
        <v>0</v>
      </c>
      <c r="AK982" s="13">
        <f t="shared" si="638"/>
        <v>0</v>
      </c>
      <c r="AL982" s="14">
        <f t="shared" si="649"/>
        <v>0</v>
      </c>
      <c r="AM982" s="13">
        <f t="shared" si="639"/>
        <v>1.9999999999999574E-2</v>
      </c>
      <c r="AN982" s="14"/>
      <c r="AO982" s="13">
        <f t="shared" si="650"/>
        <v>0</v>
      </c>
      <c r="AP982" s="14">
        <f t="shared" si="651"/>
        <v>0</v>
      </c>
      <c r="AQ982" s="13">
        <f t="shared" si="652"/>
        <v>0</v>
      </c>
      <c r="AR982" s="14">
        <f t="shared" si="653"/>
        <v>0</v>
      </c>
      <c r="AS982" s="13">
        <f t="shared" si="654"/>
        <v>0</v>
      </c>
      <c r="AT982" s="14"/>
      <c r="AU982" s="13">
        <f t="shared" si="655"/>
        <v>19.55041666666634</v>
      </c>
      <c r="AV982" s="14">
        <f t="shared" si="656"/>
        <v>1</v>
      </c>
      <c r="AW982" s="13">
        <f t="shared" si="657"/>
        <v>0</v>
      </c>
      <c r="AX982" s="14">
        <f t="shared" si="658"/>
        <v>0</v>
      </c>
      <c r="AY982" s="13">
        <f t="shared" si="659"/>
        <v>1.9999999999999574E-2</v>
      </c>
      <c r="AZ982" s="14"/>
      <c r="BA982" s="13">
        <f t="shared" si="660"/>
        <v>0</v>
      </c>
      <c r="BB982" s="14">
        <f t="shared" si="661"/>
        <v>0</v>
      </c>
      <c r="BC982" s="13">
        <f t="shared" si="662"/>
        <v>0</v>
      </c>
      <c r="BD982" s="14">
        <f t="shared" si="663"/>
        <v>0</v>
      </c>
      <c r="BE982" s="13">
        <f t="shared" si="664"/>
        <v>1.9999999999999574E-2</v>
      </c>
    </row>
    <row r="983" spans="1:57" x14ac:dyDescent="0.25">
      <c r="A983" s="23">
        <f t="shared" si="665"/>
        <v>19.57041666666634</v>
      </c>
      <c r="B983" s="8" t="s">
        <v>18</v>
      </c>
      <c r="C983" t="s">
        <v>11</v>
      </c>
      <c r="D983" s="10"/>
      <c r="E983" s="11" t="s">
        <v>20</v>
      </c>
      <c r="F983" s="10" t="s">
        <v>14</v>
      </c>
      <c r="G983" s="10" t="s">
        <v>14</v>
      </c>
      <c r="I983" s="10" t="s">
        <v>14</v>
      </c>
      <c r="J983" s="10" t="s">
        <v>14</v>
      </c>
      <c r="K983" s="13">
        <f t="shared" si="625"/>
        <v>0</v>
      </c>
      <c r="L983" s="14">
        <f t="shared" si="640"/>
        <v>0</v>
      </c>
      <c r="M983" s="13">
        <f t="shared" si="626"/>
        <v>0</v>
      </c>
      <c r="N983" s="14">
        <f t="shared" si="641"/>
        <v>0</v>
      </c>
      <c r="O983" s="13">
        <f t="shared" si="627"/>
        <v>0</v>
      </c>
      <c r="P983" s="14"/>
      <c r="Q983" s="13">
        <f t="shared" si="628"/>
        <v>0</v>
      </c>
      <c r="R983" s="14">
        <f t="shared" si="642"/>
        <v>0</v>
      </c>
      <c r="S983" s="13">
        <f t="shared" si="629"/>
        <v>0</v>
      </c>
      <c r="T983" s="14">
        <f t="shared" si="643"/>
        <v>0</v>
      </c>
      <c r="U983" s="13">
        <f t="shared" si="630"/>
        <v>0</v>
      </c>
      <c r="V983" s="14"/>
      <c r="W983" s="13">
        <f t="shared" si="631"/>
        <v>0</v>
      </c>
      <c r="X983" s="14">
        <f t="shared" si="644"/>
        <v>0</v>
      </c>
      <c r="Y983" s="13">
        <f t="shared" si="632"/>
        <v>19.57041666666634</v>
      </c>
      <c r="Z983" s="14">
        <f t="shared" si="645"/>
        <v>1</v>
      </c>
      <c r="AA983" s="13">
        <f t="shared" si="633"/>
        <v>0</v>
      </c>
      <c r="AB983" s="14"/>
      <c r="AC983" s="13">
        <f t="shared" si="634"/>
        <v>0</v>
      </c>
      <c r="AD983" s="14">
        <f t="shared" si="646"/>
        <v>0</v>
      </c>
      <c r="AE983" s="13">
        <f t="shared" si="635"/>
        <v>0</v>
      </c>
      <c r="AF983" s="14">
        <f t="shared" si="647"/>
        <v>0</v>
      </c>
      <c r="AG983" s="13">
        <f t="shared" si="636"/>
        <v>1.9999999999999574E-2</v>
      </c>
      <c r="AH983" s="14"/>
      <c r="AI983" s="13">
        <f t="shared" si="637"/>
        <v>0</v>
      </c>
      <c r="AJ983" s="14">
        <f t="shared" si="648"/>
        <v>0</v>
      </c>
      <c r="AK983" s="13">
        <f t="shared" si="638"/>
        <v>0</v>
      </c>
      <c r="AL983" s="14">
        <f t="shared" si="649"/>
        <v>0</v>
      </c>
      <c r="AM983" s="13">
        <f t="shared" si="639"/>
        <v>1.9999999999999574E-2</v>
      </c>
      <c r="AN983" s="14"/>
      <c r="AO983" s="13">
        <f t="shared" si="650"/>
        <v>0</v>
      </c>
      <c r="AP983" s="14">
        <f t="shared" si="651"/>
        <v>0</v>
      </c>
      <c r="AQ983" s="13">
        <f t="shared" si="652"/>
        <v>0</v>
      </c>
      <c r="AR983" s="14">
        <f t="shared" si="653"/>
        <v>0</v>
      </c>
      <c r="AS983" s="13">
        <f t="shared" si="654"/>
        <v>0</v>
      </c>
      <c r="AT983" s="14"/>
      <c r="AU983" s="13">
        <f t="shared" si="655"/>
        <v>0</v>
      </c>
      <c r="AV983" s="14">
        <f t="shared" si="656"/>
        <v>0</v>
      </c>
      <c r="AW983" s="13">
        <f t="shared" si="657"/>
        <v>0</v>
      </c>
      <c r="AX983" s="14">
        <f t="shared" si="658"/>
        <v>0</v>
      </c>
      <c r="AY983" s="13">
        <f t="shared" si="659"/>
        <v>1.9999999999999574E-2</v>
      </c>
      <c r="AZ983" s="14"/>
      <c r="BA983" s="13">
        <f t="shared" si="660"/>
        <v>0</v>
      </c>
      <c r="BB983" s="14">
        <f t="shared" si="661"/>
        <v>0</v>
      </c>
      <c r="BC983" s="13">
        <f t="shared" si="662"/>
        <v>0</v>
      </c>
      <c r="BD983" s="14">
        <f t="shared" si="663"/>
        <v>0</v>
      </c>
      <c r="BE983" s="13">
        <f t="shared" si="664"/>
        <v>1.9999999999999574E-2</v>
      </c>
    </row>
    <row r="984" spans="1:57" x14ac:dyDescent="0.25">
      <c r="A984" s="23">
        <f t="shared" si="665"/>
        <v>19.590416666666339</v>
      </c>
      <c r="B984" s="8"/>
      <c r="C984" t="s">
        <v>11</v>
      </c>
      <c r="D984" s="10"/>
      <c r="E984" s="10"/>
      <c r="F984" s="10" t="s">
        <v>14</v>
      </c>
      <c r="G984" s="10" t="s">
        <v>14</v>
      </c>
      <c r="I984" s="10" t="s">
        <v>14</v>
      </c>
      <c r="J984" s="10" t="s">
        <v>14</v>
      </c>
      <c r="K984" s="13">
        <f t="shared" si="625"/>
        <v>0</v>
      </c>
      <c r="L984" s="14">
        <f t="shared" si="640"/>
        <v>0</v>
      </c>
      <c r="M984" s="13">
        <f t="shared" si="626"/>
        <v>0</v>
      </c>
      <c r="N984" s="14">
        <f t="shared" si="641"/>
        <v>0</v>
      </c>
      <c r="O984" s="13">
        <f t="shared" si="627"/>
        <v>0</v>
      </c>
      <c r="P984" s="14"/>
      <c r="Q984" s="13">
        <f t="shared" si="628"/>
        <v>0</v>
      </c>
      <c r="R984" s="14">
        <f t="shared" si="642"/>
        <v>0</v>
      </c>
      <c r="S984" s="13">
        <f t="shared" si="629"/>
        <v>0</v>
      </c>
      <c r="T984" s="14">
        <f t="shared" si="643"/>
        <v>0</v>
      </c>
      <c r="U984" s="13">
        <f t="shared" si="630"/>
        <v>0</v>
      </c>
      <c r="V984" s="14"/>
      <c r="W984" s="13">
        <f t="shared" si="631"/>
        <v>0</v>
      </c>
      <c r="X984" s="14">
        <f t="shared" si="644"/>
        <v>0</v>
      </c>
      <c r="Y984" s="13">
        <f t="shared" si="632"/>
        <v>0</v>
      </c>
      <c r="Z984" s="14">
        <f t="shared" si="645"/>
        <v>0</v>
      </c>
      <c r="AA984" s="13">
        <f t="shared" si="633"/>
        <v>0</v>
      </c>
      <c r="AB984" s="14"/>
      <c r="AC984" s="13">
        <f t="shared" si="634"/>
        <v>0</v>
      </c>
      <c r="AD984" s="14">
        <f t="shared" si="646"/>
        <v>0</v>
      </c>
      <c r="AE984" s="13">
        <f t="shared" si="635"/>
        <v>0</v>
      </c>
      <c r="AF984" s="14">
        <f t="shared" si="647"/>
        <v>0</v>
      </c>
      <c r="AG984" s="13">
        <f t="shared" si="636"/>
        <v>1.9999999999999574E-2</v>
      </c>
      <c r="AH984" s="14"/>
      <c r="AI984" s="13">
        <f t="shared" si="637"/>
        <v>0</v>
      </c>
      <c r="AJ984" s="14">
        <f t="shared" si="648"/>
        <v>0</v>
      </c>
      <c r="AK984" s="13">
        <f t="shared" si="638"/>
        <v>0</v>
      </c>
      <c r="AL984" s="14">
        <f t="shared" si="649"/>
        <v>0</v>
      </c>
      <c r="AM984" s="13">
        <f t="shared" si="639"/>
        <v>1.9999999999999574E-2</v>
      </c>
      <c r="AN984" s="14"/>
      <c r="AO984" s="13">
        <f t="shared" si="650"/>
        <v>0</v>
      </c>
      <c r="AP984" s="14">
        <f t="shared" si="651"/>
        <v>0</v>
      </c>
      <c r="AQ984" s="13">
        <f t="shared" si="652"/>
        <v>0</v>
      </c>
      <c r="AR984" s="14">
        <f t="shared" si="653"/>
        <v>0</v>
      </c>
      <c r="AS984" s="13">
        <f t="shared" si="654"/>
        <v>0</v>
      </c>
      <c r="AT984" s="14"/>
      <c r="AU984" s="13">
        <f t="shared" si="655"/>
        <v>0</v>
      </c>
      <c r="AV984" s="14">
        <f t="shared" si="656"/>
        <v>0</v>
      </c>
      <c r="AW984" s="13">
        <f t="shared" si="657"/>
        <v>0</v>
      </c>
      <c r="AX984" s="14">
        <f t="shared" si="658"/>
        <v>0</v>
      </c>
      <c r="AY984" s="13">
        <f t="shared" si="659"/>
        <v>1.9999999999999574E-2</v>
      </c>
      <c r="AZ984" s="14"/>
      <c r="BA984" s="13">
        <f t="shared" si="660"/>
        <v>0</v>
      </c>
      <c r="BB984" s="14">
        <f t="shared" si="661"/>
        <v>0</v>
      </c>
      <c r="BC984" s="13">
        <f t="shared" si="662"/>
        <v>0</v>
      </c>
      <c r="BD984" s="14">
        <f t="shared" si="663"/>
        <v>0</v>
      </c>
      <c r="BE984" s="13">
        <f t="shared" si="664"/>
        <v>1.9999999999999574E-2</v>
      </c>
    </row>
    <row r="985" spans="1:57" x14ac:dyDescent="0.25">
      <c r="A985" s="23">
        <f t="shared" si="665"/>
        <v>19.610416666666339</v>
      </c>
      <c r="B985" s="8"/>
      <c r="C985" t="s">
        <v>11</v>
      </c>
      <c r="D985" s="10"/>
      <c r="E985" s="10"/>
      <c r="F985" s="10" t="s">
        <v>14</v>
      </c>
      <c r="G985" s="10" t="s">
        <v>14</v>
      </c>
      <c r="I985" s="10" t="s">
        <v>14</v>
      </c>
      <c r="J985" s="10" t="s">
        <v>14</v>
      </c>
      <c r="K985" s="13">
        <f t="shared" si="625"/>
        <v>0</v>
      </c>
      <c r="L985" s="14">
        <f t="shared" si="640"/>
        <v>0</v>
      </c>
      <c r="M985" s="13">
        <f t="shared" si="626"/>
        <v>0</v>
      </c>
      <c r="N985" s="14">
        <f t="shared" si="641"/>
        <v>0</v>
      </c>
      <c r="O985" s="13">
        <f t="shared" si="627"/>
        <v>0</v>
      </c>
      <c r="P985" s="14"/>
      <c r="Q985" s="13">
        <f t="shared" si="628"/>
        <v>0</v>
      </c>
      <c r="R985" s="14">
        <f t="shared" si="642"/>
        <v>0</v>
      </c>
      <c r="S985" s="13">
        <f t="shared" si="629"/>
        <v>0</v>
      </c>
      <c r="T985" s="14">
        <f t="shared" si="643"/>
        <v>0</v>
      </c>
      <c r="U985" s="13">
        <f t="shared" si="630"/>
        <v>0</v>
      </c>
      <c r="V985" s="14"/>
      <c r="W985" s="13">
        <f t="shared" si="631"/>
        <v>0</v>
      </c>
      <c r="X985" s="14">
        <f t="shared" si="644"/>
        <v>0</v>
      </c>
      <c r="Y985" s="13">
        <f t="shared" si="632"/>
        <v>0</v>
      </c>
      <c r="Z985" s="14">
        <f t="shared" si="645"/>
        <v>0</v>
      </c>
      <c r="AA985" s="13">
        <f t="shared" si="633"/>
        <v>0</v>
      </c>
      <c r="AB985" s="14"/>
      <c r="AC985" s="13">
        <f t="shared" si="634"/>
        <v>0</v>
      </c>
      <c r="AD985" s="14">
        <f t="shared" si="646"/>
        <v>0</v>
      </c>
      <c r="AE985" s="13">
        <f t="shared" si="635"/>
        <v>0</v>
      </c>
      <c r="AF985" s="14">
        <f t="shared" si="647"/>
        <v>0</v>
      </c>
      <c r="AG985" s="13">
        <f t="shared" si="636"/>
        <v>1.9999999999999574E-2</v>
      </c>
      <c r="AH985" s="14"/>
      <c r="AI985" s="13">
        <f t="shared" si="637"/>
        <v>0</v>
      </c>
      <c r="AJ985" s="14">
        <f t="shared" si="648"/>
        <v>0</v>
      </c>
      <c r="AK985" s="13">
        <f t="shared" si="638"/>
        <v>0</v>
      </c>
      <c r="AL985" s="14">
        <f t="shared" si="649"/>
        <v>0</v>
      </c>
      <c r="AM985" s="13">
        <f t="shared" si="639"/>
        <v>1.9999999999999574E-2</v>
      </c>
      <c r="AN985" s="14"/>
      <c r="AO985" s="13">
        <f t="shared" si="650"/>
        <v>0</v>
      </c>
      <c r="AP985" s="14">
        <f t="shared" si="651"/>
        <v>0</v>
      </c>
      <c r="AQ985" s="13">
        <f t="shared" si="652"/>
        <v>0</v>
      </c>
      <c r="AR985" s="14">
        <f t="shared" si="653"/>
        <v>0</v>
      </c>
      <c r="AS985" s="13">
        <f t="shared" si="654"/>
        <v>0</v>
      </c>
      <c r="AT985" s="14"/>
      <c r="AU985" s="13">
        <f t="shared" si="655"/>
        <v>0</v>
      </c>
      <c r="AV985" s="14">
        <f t="shared" si="656"/>
        <v>0</v>
      </c>
      <c r="AW985" s="13">
        <f t="shared" si="657"/>
        <v>0</v>
      </c>
      <c r="AX985" s="14">
        <f t="shared" si="658"/>
        <v>0</v>
      </c>
      <c r="AY985" s="13">
        <f t="shared" si="659"/>
        <v>1.9999999999999574E-2</v>
      </c>
      <c r="AZ985" s="14"/>
      <c r="BA985" s="13">
        <f t="shared" si="660"/>
        <v>0</v>
      </c>
      <c r="BB985" s="14">
        <f t="shared" si="661"/>
        <v>0</v>
      </c>
      <c r="BC985" s="13">
        <f t="shared" si="662"/>
        <v>0</v>
      </c>
      <c r="BD985" s="14">
        <f t="shared" si="663"/>
        <v>0</v>
      </c>
      <c r="BE985" s="13">
        <f t="shared" si="664"/>
        <v>1.9999999999999574E-2</v>
      </c>
    </row>
    <row r="986" spans="1:57" x14ac:dyDescent="0.25">
      <c r="A986" s="23">
        <f t="shared" si="665"/>
        <v>19.630416666666338</v>
      </c>
      <c r="B986" s="8"/>
      <c r="C986" t="s">
        <v>11</v>
      </c>
      <c r="D986" s="10"/>
      <c r="E986" s="10"/>
      <c r="F986" s="10" t="s">
        <v>14</v>
      </c>
      <c r="G986" s="10" t="s">
        <v>14</v>
      </c>
      <c r="H986" s="11"/>
      <c r="I986" s="10" t="s">
        <v>14</v>
      </c>
      <c r="J986" s="10" t="s">
        <v>14</v>
      </c>
      <c r="K986" s="13">
        <f t="shared" si="625"/>
        <v>0</v>
      </c>
      <c r="L986" s="14">
        <f t="shared" si="640"/>
        <v>0</v>
      </c>
      <c r="M986" s="13">
        <f t="shared" si="626"/>
        <v>0</v>
      </c>
      <c r="N986" s="14">
        <f t="shared" si="641"/>
        <v>0</v>
      </c>
      <c r="O986" s="13">
        <f t="shared" si="627"/>
        <v>0</v>
      </c>
      <c r="P986" s="14"/>
      <c r="Q986" s="13">
        <f t="shared" si="628"/>
        <v>0</v>
      </c>
      <c r="R986" s="14">
        <f t="shared" si="642"/>
        <v>0</v>
      </c>
      <c r="S986" s="13">
        <f t="shared" si="629"/>
        <v>0</v>
      </c>
      <c r="T986" s="14">
        <f t="shared" si="643"/>
        <v>0</v>
      </c>
      <c r="U986" s="13">
        <f t="shared" si="630"/>
        <v>0</v>
      </c>
      <c r="V986" s="14"/>
      <c r="W986" s="13">
        <f t="shared" si="631"/>
        <v>0</v>
      </c>
      <c r="X986" s="14">
        <f t="shared" si="644"/>
        <v>0</v>
      </c>
      <c r="Y986" s="13">
        <f t="shared" si="632"/>
        <v>0</v>
      </c>
      <c r="Z986" s="14">
        <f t="shared" si="645"/>
        <v>0</v>
      </c>
      <c r="AA986" s="13">
        <f t="shared" si="633"/>
        <v>0</v>
      </c>
      <c r="AB986" s="14"/>
      <c r="AC986" s="13">
        <f t="shared" si="634"/>
        <v>0</v>
      </c>
      <c r="AD986" s="14">
        <f t="shared" si="646"/>
        <v>0</v>
      </c>
      <c r="AE986" s="13">
        <f t="shared" si="635"/>
        <v>0</v>
      </c>
      <c r="AF986" s="14">
        <f t="shared" si="647"/>
        <v>0</v>
      </c>
      <c r="AG986" s="13">
        <f t="shared" si="636"/>
        <v>1.9999999999999574E-2</v>
      </c>
      <c r="AH986" s="14"/>
      <c r="AI986" s="13">
        <f t="shared" si="637"/>
        <v>0</v>
      </c>
      <c r="AJ986" s="14">
        <f t="shared" si="648"/>
        <v>0</v>
      </c>
      <c r="AK986" s="13">
        <f t="shared" si="638"/>
        <v>0</v>
      </c>
      <c r="AL986" s="14">
        <f t="shared" si="649"/>
        <v>0</v>
      </c>
      <c r="AM986" s="13">
        <f t="shared" si="639"/>
        <v>1.9999999999999574E-2</v>
      </c>
      <c r="AN986" s="14"/>
      <c r="AO986" s="13">
        <f t="shared" si="650"/>
        <v>0</v>
      </c>
      <c r="AP986" s="14">
        <f t="shared" si="651"/>
        <v>0</v>
      </c>
      <c r="AQ986" s="13">
        <f t="shared" si="652"/>
        <v>0</v>
      </c>
      <c r="AR986" s="14">
        <f t="shared" si="653"/>
        <v>0</v>
      </c>
      <c r="AS986" s="13">
        <f t="shared" si="654"/>
        <v>0</v>
      </c>
      <c r="AT986" s="14"/>
      <c r="AU986" s="13">
        <f t="shared" si="655"/>
        <v>0</v>
      </c>
      <c r="AV986" s="14">
        <f t="shared" si="656"/>
        <v>0</v>
      </c>
      <c r="AW986" s="13">
        <f t="shared" si="657"/>
        <v>0</v>
      </c>
      <c r="AX986" s="14">
        <f t="shared" si="658"/>
        <v>0</v>
      </c>
      <c r="AY986" s="13">
        <f t="shared" si="659"/>
        <v>1.9999999999999574E-2</v>
      </c>
      <c r="AZ986" s="14"/>
      <c r="BA986" s="13">
        <f t="shared" si="660"/>
        <v>0</v>
      </c>
      <c r="BB986" s="14">
        <f t="shared" si="661"/>
        <v>0</v>
      </c>
      <c r="BC986" s="13">
        <f t="shared" si="662"/>
        <v>0</v>
      </c>
      <c r="BD986" s="14">
        <f t="shared" si="663"/>
        <v>0</v>
      </c>
      <c r="BE986" s="13">
        <f t="shared" si="664"/>
        <v>1.9999999999999574E-2</v>
      </c>
    </row>
    <row r="987" spans="1:57" x14ac:dyDescent="0.25">
      <c r="A987" s="23">
        <f t="shared" si="665"/>
        <v>19.650416666666338</v>
      </c>
      <c r="B987" s="8" t="s">
        <v>16</v>
      </c>
      <c r="C987" t="s">
        <v>11</v>
      </c>
      <c r="D987" s="10" t="s">
        <v>14</v>
      </c>
      <c r="E987" s="10"/>
      <c r="F987" s="10" t="s">
        <v>14</v>
      </c>
      <c r="G987" s="10" t="s">
        <v>14</v>
      </c>
      <c r="H987" s="11"/>
      <c r="I987" s="10" t="s">
        <v>14</v>
      </c>
      <c r="J987" s="10" t="s">
        <v>14</v>
      </c>
      <c r="K987" s="13">
        <f t="shared" si="625"/>
        <v>0</v>
      </c>
      <c r="L987" s="14">
        <f t="shared" si="640"/>
        <v>0</v>
      </c>
      <c r="M987" s="13">
        <f t="shared" si="626"/>
        <v>0</v>
      </c>
      <c r="N987" s="14">
        <f t="shared" si="641"/>
        <v>0</v>
      </c>
      <c r="O987" s="13">
        <f t="shared" si="627"/>
        <v>0</v>
      </c>
      <c r="P987" s="14"/>
      <c r="Q987" s="13">
        <f t="shared" si="628"/>
        <v>19.650416666666338</v>
      </c>
      <c r="R987" s="14">
        <f t="shared" si="642"/>
        <v>1</v>
      </c>
      <c r="S987" s="13">
        <f t="shared" si="629"/>
        <v>0</v>
      </c>
      <c r="T987" s="14">
        <f t="shared" si="643"/>
        <v>0</v>
      </c>
      <c r="U987" s="13">
        <f t="shared" si="630"/>
        <v>1.9999999999999574E-2</v>
      </c>
      <c r="V987" s="14"/>
      <c r="W987" s="13">
        <f t="shared" si="631"/>
        <v>0</v>
      </c>
      <c r="X987" s="14">
        <f t="shared" si="644"/>
        <v>0</v>
      </c>
      <c r="Y987" s="13">
        <f t="shared" si="632"/>
        <v>0</v>
      </c>
      <c r="Z987" s="14">
        <f t="shared" si="645"/>
        <v>0</v>
      </c>
      <c r="AA987" s="13">
        <f t="shared" si="633"/>
        <v>0</v>
      </c>
      <c r="AB987" s="14"/>
      <c r="AC987" s="13">
        <f t="shared" si="634"/>
        <v>0</v>
      </c>
      <c r="AD987" s="14">
        <f t="shared" si="646"/>
        <v>0</v>
      </c>
      <c r="AE987" s="13">
        <f t="shared" si="635"/>
        <v>0</v>
      </c>
      <c r="AF987" s="14">
        <f t="shared" si="647"/>
        <v>0</v>
      </c>
      <c r="AG987" s="13">
        <f t="shared" si="636"/>
        <v>1.9999999999999574E-2</v>
      </c>
      <c r="AH987" s="14"/>
      <c r="AI987" s="13">
        <f t="shared" si="637"/>
        <v>0</v>
      </c>
      <c r="AJ987" s="14">
        <f t="shared" si="648"/>
        <v>0</v>
      </c>
      <c r="AK987" s="13">
        <f t="shared" si="638"/>
        <v>0</v>
      </c>
      <c r="AL987" s="14">
        <f t="shared" si="649"/>
        <v>0</v>
      </c>
      <c r="AM987" s="13">
        <f t="shared" si="639"/>
        <v>1.9999999999999574E-2</v>
      </c>
      <c r="AN987" s="14"/>
      <c r="AO987" s="13">
        <f t="shared" si="650"/>
        <v>0</v>
      </c>
      <c r="AP987" s="14">
        <f t="shared" si="651"/>
        <v>0</v>
      </c>
      <c r="AQ987" s="13">
        <f t="shared" si="652"/>
        <v>0</v>
      </c>
      <c r="AR987" s="14">
        <f t="shared" si="653"/>
        <v>0</v>
      </c>
      <c r="AS987" s="13">
        <f t="shared" si="654"/>
        <v>0</v>
      </c>
      <c r="AT987" s="14"/>
      <c r="AU987" s="13">
        <f t="shared" si="655"/>
        <v>0</v>
      </c>
      <c r="AV987" s="14">
        <f t="shared" si="656"/>
        <v>0</v>
      </c>
      <c r="AW987" s="13">
        <f t="shared" si="657"/>
        <v>0</v>
      </c>
      <c r="AX987" s="14">
        <f t="shared" si="658"/>
        <v>0</v>
      </c>
      <c r="AY987" s="13">
        <f t="shared" si="659"/>
        <v>1.9999999999999574E-2</v>
      </c>
      <c r="AZ987" s="14"/>
      <c r="BA987" s="13">
        <f t="shared" si="660"/>
        <v>0</v>
      </c>
      <c r="BB987" s="14">
        <f t="shared" si="661"/>
        <v>0</v>
      </c>
      <c r="BC987" s="13">
        <f t="shared" si="662"/>
        <v>0</v>
      </c>
      <c r="BD987" s="14">
        <f t="shared" si="663"/>
        <v>0</v>
      </c>
      <c r="BE987" s="13">
        <f t="shared" si="664"/>
        <v>1.9999999999999574E-2</v>
      </c>
    </row>
    <row r="988" spans="1:57" x14ac:dyDescent="0.25">
      <c r="A988" s="23">
        <f t="shared" si="665"/>
        <v>19.670416666666338</v>
      </c>
      <c r="B988" s="8" t="s">
        <v>22</v>
      </c>
      <c r="C988" s="11" t="s">
        <v>20</v>
      </c>
      <c r="D988" s="10" t="s">
        <v>14</v>
      </c>
      <c r="E988" s="10"/>
      <c r="F988" s="10" t="s">
        <v>14</v>
      </c>
      <c r="G988" s="10" t="s">
        <v>14</v>
      </c>
      <c r="H988" s="10"/>
      <c r="I988" s="10" t="s">
        <v>14</v>
      </c>
      <c r="J988" t="s">
        <v>11</v>
      </c>
      <c r="K988" s="13">
        <f t="shared" si="625"/>
        <v>0</v>
      </c>
      <c r="L988" s="14">
        <f t="shared" si="640"/>
        <v>0</v>
      </c>
      <c r="M988" s="13">
        <f t="shared" si="626"/>
        <v>19.670416666666338</v>
      </c>
      <c r="N988" s="14">
        <f t="shared" si="641"/>
        <v>1</v>
      </c>
      <c r="O988" s="13">
        <f t="shared" si="627"/>
        <v>0</v>
      </c>
      <c r="P988" s="14"/>
      <c r="Q988" s="13">
        <f t="shared" si="628"/>
        <v>0</v>
      </c>
      <c r="R988" s="14">
        <f t="shared" si="642"/>
        <v>0</v>
      </c>
      <c r="S988" s="13">
        <f t="shared" si="629"/>
        <v>0</v>
      </c>
      <c r="T988" s="14">
        <f t="shared" si="643"/>
        <v>0</v>
      </c>
      <c r="U988" s="13">
        <f t="shared" si="630"/>
        <v>1.9999999999999574E-2</v>
      </c>
      <c r="V988" s="14"/>
      <c r="W988" s="13">
        <f t="shared" si="631"/>
        <v>0</v>
      </c>
      <c r="X988" s="14">
        <f t="shared" si="644"/>
        <v>0</v>
      </c>
      <c r="Y988" s="13">
        <f t="shared" si="632"/>
        <v>0</v>
      </c>
      <c r="Z988" s="14">
        <f t="shared" si="645"/>
        <v>0</v>
      </c>
      <c r="AA988" s="13">
        <f t="shared" si="633"/>
        <v>0</v>
      </c>
      <c r="AB988" s="14"/>
      <c r="AC988" s="13">
        <f t="shared" si="634"/>
        <v>0</v>
      </c>
      <c r="AD988" s="14">
        <f t="shared" si="646"/>
        <v>0</v>
      </c>
      <c r="AE988" s="13">
        <f t="shared" si="635"/>
        <v>0</v>
      </c>
      <c r="AF988" s="14">
        <f t="shared" si="647"/>
        <v>0</v>
      </c>
      <c r="AG988" s="13">
        <f t="shared" si="636"/>
        <v>1.9999999999999574E-2</v>
      </c>
      <c r="AH988" s="14"/>
      <c r="AI988" s="13">
        <f t="shared" si="637"/>
        <v>0</v>
      </c>
      <c r="AJ988" s="14">
        <f t="shared" si="648"/>
        <v>0</v>
      </c>
      <c r="AK988" s="13">
        <f t="shared" si="638"/>
        <v>0</v>
      </c>
      <c r="AL988" s="14">
        <f t="shared" si="649"/>
        <v>0</v>
      </c>
      <c r="AM988" s="13">
        <f t="shared" si="639"/>
        <v>0</v>
      </c>
      <c r="AN988" s="14"/>
      <c r="AO988" s="13">
        <f t="shared" si="650"/>
        <v>0</v>
      </c>
      <c r="AP988" s="14">
        <f t="shared" si="651"/>
        <v>0</v>
      </c>
      <c r="AQ988" s="13">
        <f t="shared" si="652"/>
        <v>0</v>
      </c>
      <c r="AR988" s="14">
        <f t="shared" si="653"/>
        <v>0</v>
      </c>
      <c r="AS988" s="13">
        <f t="shared" si="654"/>
        <v>0</v>
      </c>
      <c r="AT988" s="14"/>
      <c r="AU988" s="13">
        <f t="shared" si="655"/>
        <v>0</v>
      </c>
      <c r="AV988" s="14">
        <f t="shared" si="656"/>
        <v>0</v>
      </c>
      <c r="AW988" s="13">
        <f t="shared" si="657"/>
        <v>0</v>
      </c>
      <c r="AX988" s="14">
        <f t="shared" si="658"/>
        <v>0</v>
      </c>
      <c r="AY988" s="13">
        <f t="shared" si="659"/>
        <v>0</v>
      </c>
      <c r="AZ988" s="14"/>
      <c r="BA988" s="13">
        <f t="shared" si="660"/>
        <v>0</v>
      </c>
      <c r="BB988" s="14">
        <f t="shared" si="661"/>
        <v>0</v>
      </c>
      <c r="BC988" s="13">
        <f t="shared" si="662"/>
        <v>0</v>
      </c>
      <c r="BD988" s="14">
        <f t="shared" si="663"/>
        <v>0</v>
      </c>
      <c r="BE988" s="13">
        <f t="shared" si="664"/>
        <v>0</v>
      </c>
    </row>
    <row r="989" spans="1:57" x14ac:dyDescent="0.25">
      <c r="A989" s="23">
        <f t="shared" si="665"/>
        <v>19.690416666666337</v>
      </c>
      <c r="B989" s="8" t="s">
        <v>77</v>
      </c>
      <c r="D989" s="10" t="s">
        <v>14</v>
      </c>
      <c r="E989" s="10"/>
      <c r="F989" s="10" t="s">
        <v>14</v>
      </c>
      <c r="G989" t="s">
        <v>11</v>
      </c>
      <c r="H989" s="10"/>
      <c r="I989" s="10" t="s">
        <v>14</v>
      </c>
      <c r="J989" s="11" t="s">
        <v>20</v>
      </c>
      <c r="K989" s="13">
        <f t="shared" si="625"/>
        <v>0</v>
      </c>
      <c r="L989" s="14">
        <f t="shared" si="640"/>
        <v>0</v>
      </c>
      <c r="M989" s="13">
        <f t="shared" si="626"/>
        <v>0</v>
      </c>
      <c r="N989" s="14">
        <f t="shared" si="641"/>
        <v>0</v>
      </c>
      <c r="O989" s="13">
        <f t="shared" si="627"/>
        <v>0</v>
      </c>
      <c r="P989" s="14"/>
      <c r="Q989" s="13">
        <f t="shared" si="628"/>
        <v>0</v>
      </c>
      <c r="R989" s="14">
        <f t="shared" si="642"/>
        <v>0</v>
      </c>
      <c r="S989" s="13">
        <f t="shared" si="629"/>
        <v>0</v>
      </c>
      <c r="T989" s="14">
        <f t="shared" si="643"/>
        <v>0</v>
      </c>
      <c r="U989" s="13">
        <f t="shared" si="630"/>
        <v>1.9999999999999574E-2</v>
      </c>
      <c r="V989" s="14"/>
      <c r="W989" s="13">
        <f t="shared" si="631"/>
        <v>0</v>
      </c>
      <c r="X989" s="14">
        <f t="shared" si="644"/>
        <v>0</v>
      </c>
      <c r="Y989" s="13">
        <f t="shared" si="632"/>
        <v>0</v>
      </c>
      <c r="Z989" s="14">
        <f t="shared" si="645"/>
        <v>0</v>
      </c>
      <c r="AA989" s="13">
        <f t="shared" si="633"/>
        <v>0</v>
      </c>
      <c r="AB989" s="14"/>
      <c r="AC989" s="13">
        <f t="shared" si="634"/>
        <v>0</v>
      </c>
      <c r="AD989" s="14">
        <f t="shared" si="646"/>
        <v>0</v>
      </c>
      <c r="AE989" s="13">
        <f t="shared" si="635"/>
        <v>0</v>
      </c>
      <c r="AF989" s="14">
        <f t="shared" si="647"/>
        <v>0</v>
      </c>
      <c r="AG989" s="13">
        <f t="shared" si="636"/>
        <v>1.9999999999999574E-2</v>
      </c>
      <c r="AH989" s="14"/>
      <c r="AI989" s="13">
        <f t="shared" si="637"/>
        <v>0</v>
      </c>
      <c r="AJ989" s="14">
        <f t="shared" si="648"/>
        <v>0</v>
      </c>
      <c r="AK989" s="13">
        <f t="shared" si="638"/>
        <v>0</v>
      </c>
      <c r="AL989" s="14">
        <f t="shared" si="649"/>
        <v>0</v>
      </c>
      <c r="AM989" s="13">
        <f t="shared" si="639"/>
        <v>0</v>
      </c>
      <c r="AN989" s="14"/>
      <c r="AO989" s="13">
        <f t="shared" si="650"/>
        <v>0</v>
      </c>
      <c r="AP989" s="14">
        <f t="shared" si="651"/>
        <v>0</v>
      </c>
      <c r="AQ989" s="13">
        <f t="shared" si="652"/>
        <v>0</v>
      </c>
      <c r="AR989" s="14">
        <f t="shared" si="653"/>
        <v>0</v>
      </c>
      <c r="AS989" s="13">
        <f t="shared" si="654"/>
        <v>0</v>
      </c>
      <c r="AT989" s="14"/>
      <c r="AU989" s="13">
        <f t="shared" si="655"/>
        <v>0</v>
      </c>
      <c r="AV989" s="14">
        <f t="shared" si="656"/>
        <v>0</v>
      </c>
      <c r="AW989" s="13">
        <f t="shared" si="657"/>
        <v>0</v>
      </c>
      <c r="AX989" s="14">
        <f t="shared" si="658"/>
        <v>0</v>
      </c>
      <c r="AY989" s="13">
        <f t="shared" si="659"/>
        <v>0</v>
      </c>
      <c r="AZ989" s="14"/>
      <c r="BA989" s="13">
        <f t="shared" si="660"/>
        <v>0</v>
      </c>
      <c r="BB989" s="14">
        <f t="shared" si="661"/>
        <v>0</v>
      </c>
      <c r="BC989" s="13">
        <f t="shared" si="662"/>
        <v>19.690416666666337</v>
      </c>
      <c r="BD989" s="14">
        <f t="shared" si="663"/>
        <v>1</v>
      </c>
      <c r="BE989" s="13">
        <f t="shared" si="664"/>
        <v>0</v>
      </c>
    </row>
    <row r="990" spans="1:57" x14ac:dyDescent="0.25">
      <c r="A990" s="23">
        <f t="shared" si="665"/>
        <v>19.710416666666337</v>
      </c>
      <c r="B990" s="8"/>
      <c r="C990" s="11"/>
      <c r="D990" s="10" t="s">
        <v>14</v>
      </c>
      <c r="E990" s="10"/>
      <c r="F990" s="10" t="s">
        <v>14</v>
      </c>
      <c r="G990" t="s">
        <v>11</v>
      </c>
      <c r="H990" s="10"/>
      <c r="I990" s="10" t="s">
        <v>14</v>
      </c>
      <c r="J990" s="10"/>
      <c r="K990" s="13">
        <f t="shared" si="625"/>
        <v>0</v>
      </c>
      <c r="L990" s="14">
        <f t="shared" si="640"/>
        <v>0</v>
      </c>
      <c r="M990" s="13">
        <f t="shared" si="626"/>
        <v>0</v>
      </c>
      <c r="N990" s="14">
        <f t="shared" si="641"/>
        <v>0</v>
      </c>
      <c r="O990" s="13">
        <f t="shared" si="627"/>
        <v>0</v>
      </c>
      <c r="P990" s="14"/>
      <c r="Q990" s="13">
        <f t="shared" si="628"/>
        <v>0</v>
      </c>
      <c r="R990" s="14">
        <f t="shared" si="642"/>
        <v>0</v>
      </c>
      <c r="S990" s="13">
        <f t="shared" si="629"/>
        <v>0</v>
      </c>
      <c r="T990" s="14">
        <f t="shared" si="643"/>
        <v>0</v>
      </c>
      <c r="U990" s="13">
        <f t="shared" si="630"/>
        <v>1.9999999999999574E-2</v>
      </c>
      <c r="V990" s="14"/>
      <c r="W990" s="13">
        <f t="shared" si="631"/>
        <v>0</v>
      </c>
      <c r="X990" s="14">
        <f t="shared" si="644"/>
        <v>0</v>
      </c>
      <c r="Y990" s="13">
        <f t="shared" si="632"/>
        <v>0</v>
      </c>
      <c r="Z990" s="14">
        <f t="shared" si="645"/>
        <v>0</v>
      </c>
      <c r="AA990" s="13">
        <f t="shared" si="633"/>
        <v>0</v>
      </c>
      <c r="AB990" s="14"/>
      <c r="AC990" s="13">
        <f t="shared" si="634"/>
        <v>0</v>
      </c>
      <c r="AD990" s="14">
        <f t="shared" si="646"/>
        <v>0</v>
      </c>
      <c r="AE990" s="13">
        <f t="shared" si="635"/>
        <v>0</v>
      </c>
      <c r="AF990" s="14">
        <f t="shared" si="647"/>
        <v>0</v>
      </c>
      <c r="AG990" s="13">
        <f t="shared" si="636"/>
        <v>1.9999999999999574E-2</v>
      </c>
      <c r="AH990" s="14"/>
      <c r="AI990" s="13">
        <f t="shared" si="637"/>
        <v>0</v>
      </c>
      <c r="AJ990" s="14">
        <f t="shared" si="648"/>
        <v>0</v>
      </c>
      <c r="AK990" s="13">
        <f t="shared" si="638"/>
        <v>0</v>
      </c>
      <c r="AL990" s="14">
        <f t="shared" si="649"/>
        <v>0</v>
      </c>
      <c r="AM990" s="13">
        <f t="shared" si="639"/>
        <v>0</v>
      </c>
      <c r="AN990" s="14"/>
      <c r="AO990" s="13">
        <f t="shared" si="650"/>
        <v>0</v>
      </c>
      <c r="AP990" s="14">
        <f t="shared" si="651"/>
        <v>0</v>
      </c>
      <c r="AQ990" s="13">
        <f t="shared" si="652"/>
        <v>0</v>
      </c>
      <c r="AR990" s="14">
        <f t="shared" si="653"/>
        <v>0</v>
      </c>
      <c r="AS990" s="13">
        <f t="shared" si="654"/>
        <v>0</v>
      </c>
      <c r="AT990" s="14"/>
      <c r="AU990" s="13">
        <f t="shared" si="655"/>
        <v>0</v>
      </c>
      <c r="AV990" s="14">
        <f t="shared" si="656"/>
        <v>0</v>
      </c>
      <c r="AW990" s="13">
        <f t="shared" si="657"/>
        <v>0</v>
      </c>
      <c r="AX990" s="14">
        <f t="shared" si="658"/>
        <v>0</v>
      </c>
      <c r="AY990" s="13">
        <f t="shared" si="659"/>
        <v>0</v>
      </c>
      <c r="AZ990" s="14"/>
      <c r="BA990" s="13">
        <f t="shared" si="660"/>
        <v>0</v>
      </c>
      <c r="BB990" s="14">
        <f t="shared" si="661"/>
        <v>0</v>
      </c>
      <c r="BC990" s="13">
        <f t="shared" si="662"/>
        <v>0</v>
      </c>
      <c r="BD990" s="14">
        <f t="shared" si="663"/>
        <v>0</v>
      </c>
      <c r="BE990" s="13">
        <f t="shared" si="664"/>
        <v>0</v>
      </c>
    </row>
    <row r="991" spans="1:57" x14ac:dyDescent="0.25">
      <c r="A991" s="23">
        <f t="shared" si="665"/>
        <v>19.730416666666336</v>
      </c>
      <c r="B991" s="8" t="s">
        <v>21</v>
      </c>
      <c r="C991" s="10"/>
      <c r="D991" s="10" t="s">
        <v>14</v>
      </c>
      <c r="E991" s="10" t="s">
        <v>14</v>
      </c>
      <c r="F991" s="10" t="s">
        <v>14</v>
      </c>
      <c r="G991" t="s">
        <v>11</v>
      </c>
      <c r="H991" s="32"/>
      <c r="I991" s="10" t="s">
        <v>14</v>
      </c>
      <c r="J991" s="10"/>
      <c r="K991" s="13">
        <f t="shared" si="625"/>
        <v>0</v>
      </c>
      <c r="L991" s="14">
        <f t="shared" si="640"/>
        <v>0</v>
      </c>
      <c r="M991" s="13">
        <f t="shared" si="626"/>
        <v>0</v>
      </c>
      <c r="N991" s="14">
        <f t="shared" si="641"/>
        <v>0</v>
      </c>
      <c r="O991" s="13">
        <f t="shared" si="627"/>
        <v>0</v>
      </c>
      <c r="P991" s="14"/>
      <c r="Q991" s="13">
        <f t="shared" si="628"/>
        <v>0</v>
      </c>
      <c r="R991" s="14">
        <f t="shared" si="642"/>
        <v>0</v>
      </c>
      <c r="S991" s="13">
        <f t="shared" si="629"/>
        <v>0</v>
      </c>
      <c r="T991" s="14">
        <f t="shared" si="643"/>
        <v>0</v>
      </c>
      <c r="U991" s="13">
        <f t="shared" si="630"/>
        <v>1.9999999999999574E-2</v>
      </c>
      <c r="V991" s="14"/>
      <c r="W991" s="13">
        <f t="shared" si="631"/>
        <v>19.730416666666336</v>
      </c>
      <c r="X991" s="14">
        <f t="shared" si="644"/>
        <v>1</v>
      </c>
      <c r="Y991" s="13">
        <f t="shared" si="632"/>
        <v>0</v>
      </c>
      <c r="Z991" s="14">
        <f t="shared" si="645"/>
        <v>0</v>
      </c>
      <c r="AA991" s="13">
        <f t="shared" si="633"/>
        <v>1.9999999999999574E-2</v>
      </c>
      <c r="AB991" s="14"/>
      <c r="AC991" s="13">
        <f t="shared" si="634"/>
        <v>0</v>
      </c>
      <c r="AD991" s="14">
        <f t="shared" si="646"/>
        <v>0</v>
      </c>
      <c r="AE991" s="13">
        <f t="shared" si="635"/>
        <v>0</v>
      </c>
      <c r="AF991" s="14">
        <f t="shared" si="647"/>
        <v>0</v>
      </c>
      <c r="AG991" s="13">
        <f t="shared" si="636"/>
        <v>1.9999999999999574E-2</v>
      </c>
      <c r="AH991" s="14"/>
      <c r="AI991" s="13">
        <f t="shared" si="637"/>
        <v>0</v>
      </c>
      <c r="AJ991" s="14">
        <f t="shared" si="648"/>
        <v>0</v>
      </c>
      <c r="AK991" s="13">
        <f t="shared" si="638"/>
        <v>0</v>
      </c>
      <c r="AL991" s="14">
        <f t="shared" si="649"/>
        <v>0</v>
      </c>
      <c r="AM991" s="13">
        <f t="shared" si="639"/>
        <v>0</v>
      </c>
      <c r="AN991" s="14"/>
      <c r="AO991" s="13">
        <f t="shared" si="650"/>
        <v>0</v>
      </c>
      <c r="AP991" s="14">
        <f t="shared" si="651"/>
        <v>0</v>
      </c>
      <c r="AQ991" s="13">
        <f t="shared" si="652"/>
        <v>0</v>
      </c>
      <c r="AR991" s="14">
        <f t="shared" si="653"/>
        <v>0</v>
      </c>
      <c r="AS991" s="13">
        <f t="shared" si="654"/>
        <v>0</v>
      </c>
      <c r="AT991" s="14"/>
      <c r="AU991" s="13">
        <f t="shared" si="655"/>
        <v>0</v>
      </c>
      <c r="AV991" s="14">
        <f t="shared" si="656"/>
        <v>0</v>
      </c>
      <c r="AW991" s="13">
        <f t="shared" si="657"/>
        <v>0</v>
      </c>
      <c r="AX991" s="14">
        <f t="shared" si="658"/>
        <v>0</v>
      </c>
      <c r="AY991" s="13">
        <f t="shared" si="659"/>
        <v>0</v>
      </c>
      <c r="AZ991" s="14"/>
      <c r="BA991" s="13">
        <f t="shared" si="660"/>
        <v>0</v>
      </c>
      <c r="BB991" s="14">
        <f t="shared" si="661"/>
        <v>0</v>
      </c>
      <c r="BC991" s="13">
        <f t="shared" si="662"/>
        <v>0</v>
      </c>
      <c r="BD991" s="14">
        <f t="shared" si="663"/>
        <v>0</v>
      </c>
      <c r="BE991" s="13">
        <f t="shared" si="664"/>
        <v>0</v>
      </c>
    </row>
    <row r="992" spans="1:57" x14ac:dyDescent="0.25">
      <c r="A992" s="23">
        <f t="shared" si="665"/>
        <v>19.750416666666336</v>
      </c>
      <c r="B992" s="8" t="s">
        <v>15</v>
      </c>
      <c r="C992" s="10"/>
      <c r="D992" s="10" t="s">
        <v>14</v>
      </c>
      <c r="E992" s="10" t="s">
        <v>14</v>
      </c>
      <c r="F992" t="s">
        <v>11</v>
      </c>
      <c r="G992" s="11" t="s">
        <v>20</v>
      </c>
      <c r="H992" s="10"/>
      <c r="I992" s="10" t="s">
        <v>14</v>
      </c>
      <c r="J992" s="10"/>
      <c r="K992" s="13">
        <f t="shared" si="625"/>
        <v>0</v>
      </c>
      <c r="L992" s="14">
        <f t="shared" si="640"/>
        <v>0</v>
      </c>
      <c r="M992" s="13">
        <f t="shared" si="626"/>
        <v>0</v>
      </c>
      <c r="N992" s="14">
        <f t="shared" si="641"/>
        <v>0</v>
      </c>
      <c r="O992" s="13">
        <f t="shared" si="627"/>
        <v>0</v>
      </c>
      <c r="P992" s="14"/>
      <c r="Q992" s="13">
        <f t="shared" si="628"/>
        <v>0</v>
      </c>
      <c r="R992" s="14">
        <f t="shared" si="642"/>
        <v>0</v>
      </c>
      <c r="S992" s="13">
        <f t="shared" si="629"/>
        <v>0</v>
      </c>
      <c r="T992" s="14">
        <f t="shared" si="643"/>
        <v>0</v>
      </c>
      <c r="U992" s="13">
        <f t="shared" si="630"/>
        <v>1.9999999999999574E-2</v>
      </c>
      <c r="V992" s="14"/>
      <c r="W992" s="13">
        <f t="shared" si="631"/>
        <v>0</v>
      </c>
      <c r="X992" s="14">
        <f t="shared" si="644"/>
        <v>0</v>
      </c>
      <c r="Y992" s="13">
        <f t="shared" si="632"/>
        <v>0</v>
      </c>
      <c r="Z992" s="14">
        <f t="shared" si="645"/>
        <v>0</v>
      </c>
      <c r="AA992" s="13">
        <f t="shared" si="633"/>
        <v>1.9999999999999574E-2</v>
      </c>
      <c r="AB992" s="14"/>
      <c r="AC992" s="13">
        <f t="shared" si="634"/>
        <v>0</v>
      </c>
      <c r="AD992" s="14">
        <f t="shared" si="646"/>
        <v>0</v>
      </c>
      <c r="AE992" s="13">
        <f t="shared" si="635"/>
        <v>0</v>
      </c>
      <c r="AF992" s="14">
        <f t="shared" si="647"/>
        <v>0</v>
      </c>
      <c r="AG992" s="13">
        <f t="shared" si="636"/>
        <v>0</v>
      </c>
      <c r="AH992" s="14"/>
      <c r="AI992" s="13">
        <f t="shared" si="637"/>
        <v>0</v>
      </c>
      <c r="AJ992" s="14">
        <f t="shared" si="648"/>
        <v>0</v>
      </c>
      <c r="AK992" s="13">
        <f t="shared" si="638"/>
        <v>19.750416666666336</v>
      </c>
      <c r="AL992" s="14">
        <f t="shared" si="649"/>
        <v>1</v>
      </c>
      <c r="AM992" s="13">
        <f t="shared" si="639"/>
        <v>0</v>
      </c>
      <c r="AN992" s="14"/>
      <c r="AO992" s="13">
        <f t="shared" si="650"/>
        <v>0</v>
      </c>
      <c r="AP992" s="14">
        <f t="shared" si="651"/>
        <v>0</v>
      </c>
      <c r="AQ992" s="13">
        <f t="shared" si="652"/>
        <v>0</v>
      </c>
      <c r="AR992" s="14">
        <f t="shared" si="653"/>
        <v>0</v>
      </c>
      <c r="AS992" s="13">
        <f t="shared" si="654"/>
        <v>0</v>
      </c>
      <c r="AT992" s="14"/>
      <c r="AU992" s="13">
        <f t="shared" si="655"/>
        <v>0</v>
      </c>
      <c r="AV992" s="14">
        <f t="shared" si="656"/>
        <v>0</v>
      </c>
      <c r="AW992" s="13">
        <f t="shared" si="657"/>
        <v>0</v>
      </c>
      <c r="AX992" s="14">
        <f t="shared" si="658"/>
        <v>0</v>
      </c>
      <c r="AY992" s="13">
        <f t="shared" si="659"/>
        <v>0</v>
      </c>
      <c r="AZ992" s="14"/>
      <c r="BA992" s="13">
        <f t="shared" si="660"/>
        <v>0</v>
      </c>
      <c r="BB992" s="14">
        <f t="shared" si="661"/>
        <v>0</v>
      </c>
      <c r="BC992" s="13">
        <f t="shared" si="662"/>
        <v>0</v>
      </c>
      <c r="BD992" s="14">
        <f t="shared" si="663"/>
        <v>0</v>
      </c>
      <c r="BE992" s="13">
        <f t="shared" si="664"/>
        <v>0</v>
      </c>
    </row>
    <row r="993" spans="1:57" x14ac:dyDescent="0.25">
      <c r="A993" s="23">
        <f t="shared" si="665"/>
        <v>19.770416666666335</v>
      </c>
      <c r="B993" s="8"/>
      <c r="C993" s="10"/>
      <c r="D993" s="10" t="s">
        <v>14</v>
      </c>
      <c r="E993" s="10" t="s">
        <v>14</v>
      </c>
      <c r="F993" t="s">
        <v>11</v>
      </c>
      <c r="G993" s="10"/>
      <c r="H993" s="10"/>
      <c r="I993" s="10" t="s">
        <v>14</v>
      </c>
      <c r="J993" s="10"/>
      <c r="K993" s="13">
        <f t="shared" si="625"/>
        <v>0</v>
      </c>
      <c r="L993" s="14">
        <f t="shared" si="640"/>
        <v>0</v>
      </c>
      <c r="M993" s="13">
        <f t="shared" si="626"/>
        <v>0</v>
      </c>
      <c r="N993" s="14">
        <f t="shared" si="641"/>
        <v>0</v>
      </c>
      <c r="O993" s="13">
        <f t="shared" si="627"/>
        <v>0</v>
      </c>
      <c r="P993" s="14"/>
      <c r="Q993" s="13">
        <f t="shared" si="628"/>
        <v>0</v>
      </c>
      <c r="R993" s="14">
        <f t="shared" si="642"/>
        <v>0</v>
      </c>
      <c r="S993" s="13">
        <f t="shared" si="629"/>
        <v>0</v>
      </c>
      <c r="T993" s="14">
        <f t="shared" si="643"/>
        <v>0</v>
      </c>
      <c r="U993" s="13">
        <f t="shared" si="630"/>
        <v>1.9999999999999574E-2</v>
      </c>
      <c r="V993" s="14"/>
      <c r="W993" s="13">
        <f t="shared" si="631"/>
        <v>0</v>
      </c>
      <c r="X993" s="14">
        <f t="shared" si="644"/>
        <v>0</v>
      </c>
      <c r="Y993" s="13">
        <f t="shared" si="632"/>
        <v>0</v>
      </c>
      <c r="Z993" s="14">
        <f t="shared" si="645"/>
        <v>0</v>
      </c>
      <c r="AA993" s="13">
        <f t="shared" si="633"/>
        <v>1.9999999999999574E-2</v>
      </c>
      <c r="AB993" s="14"/>
      <c r="AC993" s="13">
        <f t="shared" si="634"/>
        <v>0</v>
      </c>
      <c r="AD993" s="14">
        <f t="shared" si="646"/>
        <v>0</v>
      </c>
      <c r="AE993" s="13">
        <f t="shared" si="635"/>
        <v>0</v>
      </c>
      <c r="AF993" s="14">
        <f t="shared" si="647"/>
        <v>0</v>
      </c>
      <c r="AG993" s="13">
        <f t="shared" si="636"/>
        <v>0</v>
      </c>
      <c r="AH993" s="14"/>
      <c r="AI993" s="13">
        <f t="shared" si="637"/>
        <v>0</v>
      </c>
      <c r="AJ993" s="14">
        <f t="shared" si="648"/>
        <v>0</v>
      </c>
      <c r="AK993" s="13">
        <f t="shared" si="638"/>
        <v>0</v>
      </c>
      <c r="AL993" s="14">
        <f t="shared" si="649"/>
        <v>0</v>
      </c>
      <c r="AM993" s="13">
        <f t="shared" si="639"/>
        <v>0</v>
      </c>
      <c r="AN993" s="14"/>
      <c r="AO993" s="13">
        <f t="shared" si="650"/>
        <v>0</v>
      </c>
      <c r="AP993" s="14">
        <f t="shared" si="651"/>
        <v>0</v>
      </c>
      <c r="AQ993" s="13">
        <f t="shared" si="652"/>
        <v>0</v>
      </c>
      <c r="AR993" s="14">
        <f t="shared" si="653"/>
        <v>0</v>
      </c>
      <c r="AS993" s="13">
        <f t="shared" si="654"/>
        <v>0</v>
      </c>
      <c r="AT993" s="14"/>
      <c r="AU993" s="13">
        <f t="shared" si="655"/>
        <v>0</v>
      </c>
      <c r="AV993" s="14">
        <f t="shared" si="656"/>
        <v>0</v>
      </c>
      <c r="AW993" s="13">
        <f t="shared" si="657"/>
        <v>0</v>
      </c>
      <c r="AX993" s="14">
        <f t="shared" si="658"/>
        <v>0</v>
      </c>
      <c r="AY993" s="13">
        <f t="shared" si="659"/>
        <v>0</v>
      </c>
      <c r="AZ993" s="14"/>
      <c r="BA993" s="13">
        <f t="shared" si="660"/>
        <v>0</v>
      </c>
      <c r="BB993" s="14">
        <f t="shared" si="661"/>
        <v>0</v>
      </c>
      <c r="BC993" s="13">
        <f t="shared" si="662"/>
        <v>0</v>
      </c>
      <c r="BD993" s="14">
        <f t="shared" si="663"/>
        <v>0</v>
      </c>
      <c r="BE993" s="13">
        <f t="shared" si="664"/>
        <v>0</v>
      </c>
    </row>
    <row r="994" spans="1:57" x14ac:dyDescent="0.25">
      <c r="A994" s="23">
        <f t="shared" si="665"/>
        <v>19.790416666666335</v>
      </c>
      <c r="B994" s="8"/>
      <c r="C994" s="10"/>
      <c r="D994" s="10" t="s">
        <v>14</v>
      </c>
      <c r="E994" s="10" t="s">
        <v>14</v>
      </c>
      <c r="F994" t="s">
        <v>11</v>
      </c>
      <c r="G994" s="10"/>
      <c r="H994" s="10"/>
      <c r="I994" s="10" t="s">
        <v>14</v>
      </c>
      <c r="J994" s="10"/>
      <c r="K994" s="13">
        <f t="shared" si="625"/>
        <v>0</v>
      </c>
      <c r="L994" s="14">
        <f t="shared" si="640"/>
        <v>0</v>
      </c>
      <c r="M994" s="13">
        <f t="shared" si="626"/>
        <v>0</v>
      </c>
      <c r="N994" s="14">
        <f t="shared" si="641"/>
        <v>0</v>
      </c>
      <c r="O994" s="13">
        <f t="shared" si="627"/>
        <v>0</v>
      </c>
      <c r="P994" s="14"/>
      <c r="Q994" s="13">
        <f t="shared" si="628"/>
        <v>0</v>
      </c>
      <c r="R994" s="14">
        <f t="shared" si="642"/>
        <v>0</v>
      </c>
      <c r="S994" s="13">
        <f t="shared" si="629"/>
        <v>0</v>
      </c>
      <c r="T994" s="14">
        <f t="shared" si="643"/>
        <v>0</v>
      </c>
      <c r="U994" s="13">
        <f t="shared" si="630"/>
        <v>1.9999999999999574E-2</v>
      </c>
      <c r="V994" s="14"/>
      <c r="W994" s="13">
        <f t="shared" si="631"/>
        <v>0</v>
      </c>
      <c r="X994" s="14">
        <f t="shared" si="644"/>
        <v>0</v>
      </c>
      <c r="Y994" s="13">
        <f t="shared" si="632"/>
        <v>0</v>
      </c>
      <c r="Z994" s="14">
        <f t="shared" si="645"/>
        <v>0</v>
      </c>
      <c r="AA994" s="13">
        <f t="shared" si="633"/>
        <v>1.9999999999999574E-2</v>
      </c>
      <c r="AB994" s="14"/>
      <c r="AC994" s="13">
        <f t="shared" si="634"/>
        <v>0</v>
      </c>
      <c r="AD994" s="14">
        <f t="shared" si="646"/>
        <v>0</v>
      </c>
      <c r="AE994" s="13">
        <f t="shared" si="635"/>
        <v>0</v>
      </c>
      <c r="AF994" s="14">
        <f t="shared" si="647"/>
        <v>0</v>
      </c>
      <c r="AG994" s="13">
        <f t="shared" si="636"/>
        <v>0</v>
      </c>
      <c r="AH994" s="14"/>
      <c r="AI994" s="13">
        <f t="shared" si="637"/>
        <v>0</v>
      </c>
      <c r="AJ994" s="14">
        <f t="shared" si="648"/>
        <v>0</v>
      </c>
      <c r="AK994" s="13">
        <f t="shared" si="638"/>
        <v>0</v>
      </c>
      <c r="AL994" s="14">
        <f t="shared" si="649"/>
        <v>0</v>
      </c>
      <c r="AM994" s="13">
        <f t="shared" si="639"/>
        <v>0</v>
      </c>
      <c r="AN994" s="14"/>
      <c r="AO994" s="13">
        <f t="shared" si="650"/>
        <v>0</v>
      </c>
      <c r="AP994" s="14">
        <f t="shared" si="651"/>
        <v>0</v>
      </c>
      <c r="AQ994" s="13">
        <f t="shared" si="652"/>
        <v>0</v>
      </c>
      <c r="AR994" s="14">
        <f t="shared" si="653"/>
        <v>0</v>
      </c>
      <c r="AS994" s="13">
        <f t="shared" si="654"/>
        <v>0</v>
      </c>
      <c r="AT994" s="14"/>
      <c r="AU994" s="13">
        <f t="shared" si="655"/>
        <v>0</v>
      </c>
      <c r="AV994" s="14">
        <f t="shared" si="656"/>
        <v>0</v>
      </c>
      <c r="AW994" s="13">
        <f t="shared" si="657"/>
        <v>0</v>
      </c>
      <c r="AX994" s="14">
        <f t="shared" si="658"/>
        <v>0</v>
      </c>
      <c r="AY994" s="13">
        <f t="shared" si="659"/>
        <v>0</v>
      </c>
      <c r="AZ994" s="14"/>
      <c r="BA994" s="13">
        <f t="shared" si="660"/>
        <v>0</v>
      </c>
      <c r="BB994" s="14">
        <f t="shared" si="661"/>
        <v>0</v>
      </c>
      <c r="BC994" s="13">
        <f t="shared" si="662"/>
        <v>0</v>
      </c>
      <c r="BD994" s="14">
        <f t="shared" si="663"/>
        <v>0</v>
      </c>
      <c r="BE994" s="13">
        <f t="shared" si="664"/>
        <v>0</v>
      </c>
    </row>
    <row r="995" spans="1:57" x14ac:dyDescent="0.25">
      <c r="A995" s="23">
        <f t="shared" si="665"/>
        <v>19.810416666666335</v>
      </c>
      <c r="B995" s="8"/>
      <c r="C995" s="10"/>
      <c r="D995" s="10" t="s">
        <v>14</v>
      </c>
      <c r="E995" s="10" t="s">
        <v>14</v>
      </c>
      <c r="F995" t="s">
        <v>11</v>
      </c>
      <c r="H995" s="10"/>
      <c r="I995" s="10" t="s">
        <v>14</v>
      </c>
      <c r="J995" s="10"/>
      <c r="K995" s="13">
        <f t="shared" si="625"/>
        <v>0</v>
      </c>
      <c r="L995" s="14">
        <f t="shared" si="640"/>
        <v>0</v>
      </c>
      <c r="M995" s="13">
        <f t="shared" si="626"/>
        <v>0</v>
      </c>
      <c r="N995" s="14">
        <f t="shared" si="641"/>
        <v>0</v>
      </c>
      <c r="O995" s="13">
        <f t="shared" si="627"/>
        <v>0</v>
      </c>
      <c r="P995" s="14"/>
      <c r="Q995" s="13">
        <f t="shared" si="628"/>
        <v>0</v>
      </c>
      <c r="R995" s="14">
        <f t="shared" si="642"/>
        <v>0</v>
      </c>
      <c r="S995" s="13">
        <f t="shared" si="629"/>
        <v>0</v>
      </c>
      <c r="T995" s="14">
        <f t="shared" si="643"/>
        <v>0</v>
      </c>
      <c r="U995" s="13">
        <f t="shared" si="630"/>
        <v>1.9999999999999574E-2</v>
      </c>
      <c r="V995" s="14"/>
      <c r="W995" s="13">
        <f t="shared" si="631"/>
        <v>0</v>
      </c>
      <c r="X995" s="14">
        <f t="shared" si="644"/>
        <v>0</v>
      </c>
      <c r="Y995" s="13">
        <f t="shared" si="632"/>
        <v>0</v>
      </c>
      <c r="Z995" s="14">
        <f t="shared" si="645"/>
        <v>0</v>
      </c>
      <c r="AA995" s="13">
        <f t="shared" si="633"/>
        <v>1.9999999999999574E-2</v>
      </c>
      <c r="AB995" s="14"/>
      <c r="AC995" s="13">
        <f t="shared" si="634"/>
        <v>0</v>
      </c>
      <c r="AD995" s="14">
        <f t="shared" si="646"/>
        <v>0</v>
      </c>
      <c r="AE995" s="13">
        <f t="shared" si="635"/>
        <v>0</v>
      </c>
      <c r="AF995" s="14">
        <f t="shared" si="647"/>
        <v>0</v>
      </c>
      <c r="AG995" s="13">
        <f t="shared" si="636"/>
        <v>0</v>
      </c>
      <c r="AH995" s="14"/>
      <c r="AI995" s="13">
        <f t="shared" si="637"/>
        <v>0</v>
      </c>
      <c r="AJ995" s="14">
        <f t="shared" si="648"/>
        <v>0</v>
      </c>
      <c r="AK995" s="13">
        <f t="shared" si="638"/>
        <v>0</v>
      </c>
      <c r="AL995" s="14">
        <f t="shared" si="649"/>
        <v>0</v>
      </c>
      <c r="AM995" s="13">
        <f t="shared" si="639"/>
        <v>0</v>
      </c>
      <c r="AN995" s="14"/>
      <c r="AO995" s="13">
        <f t="shared" si="650"/>
        <v>0</v>
      </c>
      <c r="AP995" s="14">
        <f t="shared" si="651"/>
        <v>0</v>
      </c>
      <c r="AQ995" s="13">
        <f t="shared" si="652"/>
        <v>0</v>
      </c>
      <c r="AR995" s="14">
        <f t="shared" si="653"/>
        <v>0</v>
      </c>
      <c r="AS995" s="13">
        <f t="shared" si="654"/>
        <v>0</v>
      </c>
      <c r="AT995" s="14"/>
      <c r="AU995" s="13">
        <f t="shared" si="655"/>
        <v>0</v>
      </c>
      <c r="AV995" s="14">
        <f t="shared" si="656"/>
        <v>0</v>
      </c>
      <c r="AW995" s="13">
        <f t="shared" si="657"/>
        <v>0</v>
      </c>
      <c r="AX995" s="14">
        <f t="shared" si="658"/>
        <v>0</v>
      </c>
      <c r="AY995" s="13">
        <f t="shared" si="659"/>
        <v>0</v>
      </c>
      <c r="AZ995" s="14"/>
      <c r="BA995" s="13">
        <f t="shared" si="660"/>
        <v>0</v>
      </c>
      <c r="BB995" s="14">
        <f t="shared" si="661"/>
        <v>0</v>
      </c>
      <c r="BC995" s="13">
        <f t="shared" si="662"/>
        <v>0</v>
      </c>
      <c r="BD995" s="14">
        <f t="shared" si="663"/>
        <v>0</v>
      </c>
      <c r="BE995" s="13">
        <f t="shared" si="664"/>
        <v>0</v>
      </c>
    </row>
    <row r="996" spans="1:57" x14ac:dyDescent="0.25">
      <c r="A996" s="23">
        <f t="shared" si="665"/>
        <v>19.830416666666334</v>
      </c>
      <c r="B996" s="8"/>
      <c r="C996" s="10"/>
      <c r="D996" s="10" t="s">
        <v>14</v>
      </c>
      <c r="E996" s="10" t="s">
        <v>14</v>
      </c>
      <c r="F996" t="s">
        <v>11</v>
      </c>
      <c r="H996" s="10"/>
      <c r="I996" s="10" t="s">
        <v>14</v>
      </c>
      <c r="J996" s="10"/>
      <c r="K996" s="13">
        <f t="shared" si="625"/>
        <v>0</v>
      </c>
      <c r="L996" s="14">
        <f t="shared" si="640"/>
        <v>0</v>
      </c>
      <c r="M996" s="13">
        <f t="shared" si="626"/>
        <v>0</v>
      </c>
      <c r="N996" s="14">
        <f t="shared" si="641"/>
        <v>0</v>
      </c>
      <c r="O996" s="13">
        <f t="shared" si="627"/>
        <v>0</v>
      </c>
      <c r="P996" s="14"/>
      <c r="Q996" s="13">
        <f t="shared" si="628"/>
        <v>0</v>
      </c>
      <c r="R996" s="14">
        <f t="shared" si="642"/>
        <v>0</v>
      </c>
      <c r="S996" s="13">
        <f t="shared" si="629"/>
        <v>0</v>
      </c>
      <c r="T996" s="14">
        <f t="shared" si="643"/>
        <v>0</v>
      </c>
      <c r="U996" s="13">
        <f t="shared" si="630"/>
        <v>1.9999999999999574E-2</v>
      </c>
      <c r="V996" s="14"/>
      <c r="W996" s="13">
        <f t="shared" si="631"/>
        <v>0</v>
      </c>
      <c r="X996" s="14">
        <f t="shared" si="644"/>
        <v>0</v>
      </c>
      <c r="Y996" s="13">
        <f t="shared" si="632"/>
        <v>0</v>
      </c>
      <c r="Z996" s="14">
        <f t="shared" si="645"/>
        <v>0</v>
      </c>
      <c r="AA996" s="13">
        <f t="shared" si="633"/>
        <v>1.9999999999999574E-2</v>
      </c>
      <c r="AB996" s="14"/>
      <c r="AC996" s="13">
        <f t="shared" si="634"/>
        <v>0</v>
      </c>
      <c r="AD996" s="14">
        <f t="shared" si="646"/>
        <v>0</v>
      </c>
      <c r="AE996" s="13">
        <f t="shared" si="635"/>
        <v>0</v>
      </c>
      <c r="AF996" s="14">
        <f t="shared" si="647"/>
        <v>0</v>
      </c>
      <c r="AG996" s="13">
        <f t="shared" si="636"/>
        <v>0</v>
      </c>
      <c r="AH996" s="14"/>
      <c r="AI996" s="13">
        <f t="shared" si="637"/>
        <v>0</v>
      </c>
      <c r="AJ996" s="14">
        <f t="shared" si="648"/>
        <v>0</v>
      </c>
      <c r="AK996" s="13">
        <f t="shared" si="638"/>
        <v>0</v>
      </c>
      <c r="AL996" s="14">
        <f t="shared" si="649"/>
        <v>0</v>
      </c>
      <c r="AM996" s="13">
        <f t="shared" si="639"/>
        <v>0</v>
      </c>
      <c r="AN996" s="14"/>
      <c r="AO996" s="13">
        <f t="shared" si="650"/>
        <v>0</v>
      </c>
      <c r="AP996" s="14">
        <f t="shared" si="651"/>
        <v>0</v>
      </c>
      <c r="AQ996" s="13">
        <f t="shared" si="652"/>
        <v>0</v>
      </c>
      <c r="AR996" s="14">
        <f t="shared" si="653"/>
        <v>0</v>
      </c>
      <c r="AS996" s="13">
        <f t="shared" si="654"/>
        <v>0</v>
      </c>
      <c r="AT996" s="14"/>
      <c r="AU996" s="13">
        <f t="shared" si="655"/>
        <v>0</v>
      </c>
      <c r="AV996" s="14">
        <f t="shared" si="656"/>
        <v>0</v>
      </c>
      <c r="AW996" s="13">
        <f t="shared" si="657"/>
        <v>0</v>
      </c>
      <c r="AX996" s="14">
        <f t="shared" si="658"/>
        <v>0</v>
      </c>
      <c r="AY996" s="13">
        <f t="shared" si="659"/>
        <v>0</v>
      </c>
      <c r="AZ996" s="14"/>
      <c r="BA996" s="13">
        <f t="shared" si="660"/>
        <v>0</v>
      </c>
      <c r="BB996" s="14">
        <f t="shared" si="661"/>
        <v>0</v>
      </c>
      <c r="BC996" s="13">
        <f t="shared" si="662"/>
        <v>0</v>
      </c>
      <c r="BD996" s="14">
        <f t="shared" si="663"/>
        <v>0</v>
      </c>
      <c r="BE996" s="13">
        <f t="shared" si="664"/>
        <v>0</v>
      </c>
    </row>
    <row r="997" spans="1:57" x14ac:dyDescent="0.25">
      <c r="A997" s="23">
        <f t="shared" si="665"/>
        <v>19.850416666666334</v>
      </c>
      <c r="B997" s="8" t="s">
        <v>12</v>
      </c>
      <c r="C997" s="10"/>
      <c r="D997" s="10" t="s">
        <v>14</v>
      </c>
      <c r="E997" s="10" t="s">
        <v>14</v>
      </c>
      <c r="F997" s="11" t="s">
        <v>20</v>
      </c>
      <c r="H997" s="10"/>
      <c r="I997" t="s">
        <v>11</v>
      </c>
      <c r="J997" s="10"/>
      <c r="K997" s="13">
        <f t="shared" si="625"/>
        <v>0</v>
      </c>
      <c r="L997" s="14">
        <f t="shared" si="640"/>
        <v>0</v>
      </c>
      <c r="M997" s="13">
        <f t="shared" si="626"/>
        <v>0</v>
      </c>
      <c r="N997" s="14">
        <f t="shared" si="641"/>
        <v>0</v>
      </c>
      <c r="O997" s="13">
        <f t="shared" si="627"/>
        <v>0</v>
      </c>
      <c r="P997" s="14"/>
      <c r="Q997" s="13">
        <f t="shared" si="628"/>
        <v>0</v>
      </c>
      <c r="R997" s="14">
        <f t="shared" si="642"/>
        <v>0</v>
      </c>
      <c r="S997" s="13">
        <f t="shared" si="629"/>
        <v>0</v>
      </c>
      <c r="T997" s="14">
        <f t="shared" si="643"/>
        <v>0</v>
      </c>
      <c r="U997" s="13">
        <f t="shared" si="630"/>
        <v>1.9999999999999574E-2</v>
      </c>
      <c r="V997" s="14"/>
      <c r="W997" s="13">
        <f t="shared" si="631"/>
        <v>0</v>
      </c>
      <c r="X997" s="14">
        <f t="shared" si="644"/>
        <v>0</v>
      </c>
      <c r="Y997" s="13">
        <f t="shared" si="632"/>
        <v>0</v>
      </c>
      <c r="Z997" s="14">
        <f t="shared" si="645"/>
        <v>0</v>
      </c>
      <c r="AA997" s="13">
        <f t="shared" si="633"/>
        <v>1.9999999999999574E-2</v>
      </c>
      <c r="AB997" s="14"/>
      <c r="AC997" s="13">
        <f t="shared" si="634"/>
        <v>0</v>
      </c>
      <c r="AD997" s="14">
        <f t="shared" si="646"/>
        <v>0</v>
      </c>
      <c r="AE997" s="13">
        <f t="shared" si="635"/>
        <v>19.850416666666334</v>
      </c>
      <c r="AF997" s="14">
        <f t="shared" si="647"/>
        <v>1</v>
      </c>
      <c r="AG997" s="13">
        <f t="shared" si="636"/>
        <v>0</v>
      </c>
      <c r="AH997" s="14"/>
      <c r="AI997" s="13">
        <f t="shared" si="637"/>
        <v>0</v>
      </c>
      <c r="AJ997" s="14">
        <f t="shared" si="648"/>
        <v>0</v>
      </c>
      <c r="AK997" s="13">
        <f t="shared" si="638"/>
        <v>0</v>
      </c>
      <c r="AL997" s="14">
        <f t="shared" si="649"/>
        <v>0</v>
      </c>
      <c r="AM997" s="13">
        <f t="shared" si="639"/>
        <v>0</v>
      </c>
      <c r="AN997" s="14"/>
      <c r="AO997" s="13">
        <f t="shared" si="650"/>
        <v>0</v>
      </c>
      <c r="AP997" s="14">
        <f t="shared" si="651"/>
        <v>0</v>
      </c>
      <c r="AQ997" s="13">
        <f t="shared" si="652"/>
        <v>0</v>
      </c>
      <c r="AR997" s="14">
        <f t="shared" si="653"/>
        <v>0</v>
      </c>
      <c r="AS997" s="13">
        <f t="shared" si="654"/>
        <v>0</v>
      </c>
      <c r="AT997" s="14"/>
      <c r="AU997" s="13">
        <f t="shared" si="655"/>
        <v>0</v>
      </c>
      <c r="AV997" s="14">
        <f t="shared" si="656"/>
        <v>0</v>
      </c>
      <c r="AW997" s="13">
        <f t="shared" si="657"/>
        <v>0</v>
      </c>
      <c r="AX997" s="14">
        <f t="shared" si="658"/>
        <v>0</v>
      </c>
      <c r="AY997" s="13">
        <f t="shared" si="659"/>
        <v>0</v>
      </c>
      <c r="AZ997" s="14"/>
      <c r="BA997" s="13">
        <f t="shared" si="660"/>
        <v>0</v>
      </c>
      <c r="BB997" s="14">
        <f t="shared" si="661"/>
        <v>0</v>
      </c>
      <c r="BC997" s="13">
        <f t="shared" si="662"/>
        <v>0</v>
      </c>
      <c r="BD997" s="14">
        <f t="shared" si="663"/>
        <v>0</v>
      </c>
      <c r="BE997" s="13">
        <f t="shared" si="664"/>
        <v>0</v>
      </c>
    </row>
    <row r="998" spans="1:57" x14ac:dyDescent="0.25">
      <c r="A998" s="23">
        <f t="shared" si="665"/>
        <v>19.870416666666333</v>
      </c>
      <c r="B998" s="8" t="s">
        <v>63</v>
      </c>
      <c r="C998" s="10"/>
      <c r="D998" s="10" t="s">
        <v>14</v>
      </c>
      <c r="E998" s="10" t="s">
        <v>14</v>
      </c>
      <c r="H998" s="10" t="s">
        <v>14</v>
      </c>
      <c r="I998" t="s">
        <v>11</v>
      </c>
      <c r="J998" s="10"/>
      <c r="K998" s="13">
        <f t="shared" si="625"/>
        <v>0</v>
      </c>
      <c r="L998" s="14">
        <f t="shared" si="640"/>
        <v>0</v>
      </c>
      <c r="M998" s="13">
        <f t="shared" si="626"/>
        <v>0</v>
      </c>
      <c r="N998" s="14">
        <f t="shared" si="641"/>
        <v>0</v>
      </c>
      <c r="O998" s="13">
        <f t="shared" si="627"/>
        <v>0</v>
      </c>
      <c r="P998" s="14"/>
      <c r="Q998" s="13">
        <f t="shared" si="628"/>
        <v>0</v>
      </c>
      <c r="R998" s="14">
        <f t="shared" si="642"/>
        <v>0</v>
      </c>
      <c r="S998" s="13">
        <f t="shared" si="629"/>
        <v>0</v>
      </c>
      <c r="T998" s="14">
        <f t="shared" si="643"/>
        <v>0</v>
      </c>
      <c r="U998" s="13">
        <f t="shared" si="630"/>
        <v>1.9999999999999574E-2</v>
      </c>
      <c r="V998" s="14"/>
      <c r="W998" s="13">
        <f t="shared" si="631"/>
        <v>0</v>
      </c>
      <c r="X998" s="14">
        <f t="shared" si="644"/>
        <v>0</v>
      </c>
      <c r="Y998" s="13">
        <f t="shared" si="632"/>
        <v>0</v>
      </c>
      <c r="Z998" s="14">
        <f t="shared" si="645"/>
        <v>0</v>
      </c>
      <c r="AA998" s="13">
        <f t="shared" si="633"/>
        <v>1.9999999999999574E-2</v>
      </c>
      <c r="AB998" s="14"/>
      <c r="AC998" s="13">
        <f t="shared" si="634"/>
        <v>0</v>
      </c>
      <c r="AD998" s="14">
        <f t="shared" si="646"/>
        <v>0</v>
      </c>
      <c r="AE998" s="13">
        <f t="shared" si="635"/>
        <v>0</v>
      </c>
      <c r="AF998" s="14">
        <f t="shared" si="647"/>
        <v>0</v>
      </c>
      <c r="AG998" s="13">
        <f t="shared" si="636"/>
        <v>0</v>
      </c>
      <c r="AH998" s="14"/>
      <c r="AI998" s="13">
        <f t="shared" si="637"/>
        <v>0</v>
      </c>
      <c r="AJ998" s="14">
        <f t="shared" si="648"/>
        <v>0</v>
      </c>
      <c r="AK998" s="13">
        <f t="shared" si="638"/>
        <v>0</v>
      </c>
      <c r="AL998" s="14">
        <f t="shared" si="649"/>
        <v>0</v>
      </c>
      <c r="AM998" s="13">
        <f t="shared" si="639"/>
        <v>0</v>
      </c>
      <c r="AN998" s="14"/>
      <c r="AO998" s="13">
        <f t="shared" si="650"/>
        <v>19.870416666666333</v>
      </c>
      <c r="AP998" s="14">
        <f t="shared" si="651"/>
        <v>1</v>
      </c>
      <c r="AQ998" s="13">
        <f t="shared" si="652"/>
        <v>0</v>
      </c>
      <c r="AR998" s="14">
        <f t="shared" si="653"/>
        <v>0</v>
      </c>
      <c r="AS998" s="13">
        <f t="shared" si="654"/>
        <v>1.9999999999999574E-2</v>
      </c>
      <c r="AT998" s="14"/>
      <c r="AU998" s="13">
        <f t="shared" si="655"/>
        <v>0</v>
      </c>
      <c r="AV998" s="14">
        <f t="shared" si="656"/>
        <v>0</v>
      </c>
      <c r="AW998" s="13">
        <f t="shared" si="657"/>
        <v>0</v>
      </c>
      <c r="AX998" s="14">
        <f t="shared" si="658"/>
        <v>0</v>
      </c>
      <c r="AY998" s="13">
        <f t="shared" si="659"/>
        <v>0</v>
      </c>
      <c r="AZ998" s="14"/>
      <c r="BA998" s="13">
        <f t="shared" si="660"/>
        <v>0</v>
      </c>
      <c r="BB998" s="14">
        <f t="shared" si="661"/>
        <v>0</v>
      </c>
      <c r="BC998" s="13">
        <f t="shared" si="662"/>
        <v>0</v>
      </c>
      <c r="BD998" s="14">
        <f t="shared" si="663"/>
        <v>0</v>
      </c>
      <c r="BE998" s="13">
        <f t="shared" si="664"/>
        <v>0</v>
      </c>
    </row>
    <row r="999" spans="1:57" x14ac:dyDescent="0.25">
      <c r="A999" s="23">
        <f t="shared" si="665"/>
        <v>19.890416666666333</v>
      </c>
      <c r="B999" s="8"/>
      <c r="C999" s="10"/>
      <c r="D999" s="10" t="s">
        <v>14</v>
      </c>
      <c r="E999" s="10" t="s">
        <v>14</v>
      </c>
      <c r="F999" s="7"/>
      <c r="G999" s="11"/>
      <c r="H999" s="10" t="s">
        <v>14</v>
      </c>
      <c r="I999" t="s">
        <v>11</v>
      </c>
      <c r="J999" s="10"/>
      <c r="K999" s="13">
        <f t="shared" si="625"/>
        <v>0</v>
      </c>
      <c r="L999" s="14">
        <f t="shared" si="640"/>
        <v>0</v>
      </c>
      <c r="M999" s="13">
        <f t="shared" si="626"/>
        <v>0</v>
      </c>
      <c r="N999" s="14">
        <f t="shared" si="641"/>
        <v>0</v>
      </c>
      <c r="O999" s="13">
        <f t="shared" si="627"/>
        <v>0</v>
      </c>
      <c r="P999" s="14"/>
      <c r="Q999" s="13">
        <f t="shared" si="628"/>
        <v>0</v>
      </c>
      <c r="R999" s="14">
        <f t="shared" si="642"/>
        <v>0</v>
      </c>
      <c r="S999" s="13">
        <f t="shared" si="629"/>
        <v>0</v>
      </c>
      <c r="T999" s="14">
        <f t="shared" si="643"/>
        <v>0</v>
      </c>
      <c r="U999" s="13">
        <f t="shared" si="630"/>
        <v>1.9999999999999574E-2</v>
      </c>
      <c r="V999" s="14"/>
      <c r="W999" s="13">
        <f t="shared" si="631"/>
        <v>0</v>
      </c>
      <c r="X999" s="14">
        <f t="shared" si="644"/>
        <v>0</v>
      </c>
      <c r="Y999" s="13">
        <f t="shared" si="632"/>
        <v>0</v>
      </c>
      <c r="Z999" s="14">
        <f t="shared" si="645"/>
        <v>0</v>
      </c>
      <c r="AA999" s="13">
        <f t="shared" si="633"/>
        <v>1.9999999999999574E-2</v>
      </c>
      <c r="AB999" s="14"/>
      <c r="AC999" s="13">
        <f t="shared" si="634"/>
        <v>0</v>
      </c>
      <c r="AD999" s="14">
        <f t="shared" si="646"/>
        <v>0</v>
      </c>
      <c r="AE999" s="13">
        <f t="shared" si="635"/>
        <v>0</v>
      </c>
      <c r="AF999" s="14">
        <f t="shared" si="647"/>
        <v>0</v>
      </c>
      <c r="AG999" s="13">
        <f t="shared" si="636"/>
        <v>0</v>
      </c>
      <c r="AH999" s="14"/>
      <c r="AI999" s="13">
        <f t="shared" si="637"/>
        <v>0</v>
      </c>
      <c r="AJ999" s="14">
        <f t="shared" si="648"/>
        <v>0</v>
      </c>
      <c r="AK999" s="13">
        <f t="shared" si="638"/>
        <v>0</v>
      </c>
      <c r="AL999" s="14">
        <f t="shared" si="649"/>
        <v>0</v>
      </c>
      <c r="AM999" s="13">
        <f t="shared" si="639"/>
        <v>0</v>
      </c>
      <c r="AN999" s="14"/>
      <c r="AO999" s="13">
        <f t="shared" si="650"/>
        <v>0</v>
      </c>
      <c r="AP999" s="14">
        <f t="shared" si="651"/>
        <v>0</v>
      </c>
      <c r="AQ999" s="13">
        <f t="shared" si="652"/>
        <v>0</v>
      </c>
      <c r="AR999" s="14">
        <f t="shared" si="653"/>
        <v>0</v>
      </c>
      <c r="AS999" s="13">
        <f t="shared" si="654"/>
        <v>1.9999999999999574E-2</v>
      </c>
      <c r="AT999" s="14"/>
      <c r="AU999" s="13">
        <f t="shared" si="655"/>
        <v>0</v>
      </c>
      <c r="AV999" s="14">
        <f t="shared" si="656"/>
        <v>0</v>
      </c>
      <c r="AW999" s="13">
        <f t="shared" si="657"/>
        <v>0</v>
      </c>
      <c r="AX999" s="14">
        <f t="shared" si="658"/>
        <v>0</v>
      </c>
      <c r="AY999" s="13">
        <f t="shared" si="659"/>
        <v>0</v>
      </c>
      <c r="AZ999" s="14"/>
      <c r="BA999" s="13">
        <f t="shared" si="660"/>
        <v>0</v>
      </c>
      <c r="BB999" s="14">
        <f t="shared" si="661"/>
        <v>0</v>
      </c>
      <c r="BC999" s="13">
        <f t="shared" si="662"/>
        <v>0</v>
      </c>
      <c r="BD999" s="14">
        <f t="shared" si="663"/>
        <v>0</v>
      </c>
      <c r="BE999" s="13">
        <f t="shared" si="664"/>
        <v>0</v>
      </c>
    </row>
    <row r="1000" spans="1:57" x14ac:dyDescent="0.25">
      <c r="A1000" s="23">
        <f t="shared" si="665"/>
        <v>19.910416666666332</v>
      </c>
      <c r="B1000" s="8" t="s">
        <v>9</v>
      </c>
      <c r="C1000" s="10" t="s">
        <v>14</v>
      </c>
      <c r="D1000" s="10" t="s">
        <v>14</v>
      </c>
      <c r="E1000" s="10" t="s">
        <v>14</v>
      </c>
      <c r="F1000" s="7"/>
      <c r="G1000" s="10"/>
      <c r="H1000" s="10" t="s">
        <v>14</v>
      </c>
      <c r="I1000" t="s">
        <v>11</v>
      </c>
      <c r="J1000" s="10"/>
      <c r="K1000" s="13">
        <f t="shared" si="625"/>
        <v>19.910416666666332</v>
      </c>
      <c r="L1000" s="14">
        <f t="shared" si="640"/>
        <v>1</v>
      </c>
      <c r="M1000" s="13">
        <f t="shared" si="626"/>
        <v>0</v>
      </c>
      <c r="N1000" s="14">
        <f t="shared" si="641"/>
        <v>0</v>
      </c>
      <c r="O1000" s="13">
        <f t="shared" si="627"/>
        <v>1.9999999999999574E-2</v>
      </c>
      <c r="P1000" s="14"/>
      <c r="Q1000" s="13">
        <f t="shared" si="628"/>
        <v>0</v>
      </c>
      <c r="R1000" s="14">
        <f t="shared" si="642"/>
        <v>0</v>
      </c>
      <c r="S1000" s="13">
        <f t="shared" si="629"/>
        <v>0</v>
      </c>
      <c r="T1000" s="14">
        <f t="shared" si="643"/>
        <v>0</v>
      </c>
      <c r="U1000" s="13">
        <f t="shared" si="630"/>
        <v>1.9999999999999574E-2</v>
      </c>
      <c r="V1000" s="14"/>
      <c r="W1000" s="13">
        <f t="shared" si="631"/>
        <v>0</v>
      </c>
      <c r="X1000" s="14">
        <f t="shared" si="644"/>
        <v>0</v>
      </c>
      <c r="Y1000" s="13">
        <f t="shared" si="632"/>
        <v>0</v>
      </c>
      <c r="Z1000" s="14">
        <f t="shared" si="645"/>
        <v>0</v>
      </c>
      <c r="AA1000" s="13">
        <f t="shared" si="633"/>
        <v>1.9999999999999574E-2</v>
      </c>
      <c r="AB1000" s="14"/>
      <c r="AC1000" s="13">
        <f t="shared" si="634"/>
        <v>0</v>
      </c>
      <c r="AD1000" s="14">
        <f t="shared" si="646"/>
        <v>0</v>
      </c>
      <c r="AE1000" s="13">
        <f t="shared" si="635"/>
        <v>0</v>
      </c>
      <c r="AF1000" s="14">
        <f t="shared" si="647"/>
        <v>0</v>
      </c>
      <c r="AG1000" s="13">
        <f t="shared" si="636"/>
        <v>0</v>
      </c>
      <c r="AH1000" s="14"/>
      <c r="AI1000" s="13">
        <f t="shared" si="637"/>
        <v>0</v>
      </c>
      <c r="AJ1000" s="14">
        <f t="shared" si="648"/>
        <v>0</v>
      </c>
      <c r="AK1000" s="13">
        <f t="shared" si="638"/>
        <v>0</v>
      </c>
      <c r="AL1000" s="14">
        <f t="shared" si="649"/>
        <v>0</v>
      </c>
      <c r="AM1000" s="13">
        <f t="shared" si="639"/>
        <v>0</v>
      </c>
      <c r="AN1000" s="14"/>
      <c r="AO1000" s="13">
        <f t="shared" si="650"/>
        <v>0</v>
      </c>
      <c r="AP1000" s="14">
        <f t="shared" si="651"/>
        <v>0</v>
      </c>
      <c r="AQ1000" s="13">
        <f t="shared" si="652"/>
        <v>0</v>
      </c>
      <c r="AR1000" s="14">
        <f t="shared" si="653"/>
        <v>0</v>
      </c>
      <c r="AS1000" s="13">
        <f t="shared" si="654"/>
        <v>1.9999999999999574E-2</v>
      </c>
      <c r="AT1000" s="14"/>
      <c r="AU1000" s="13">
        <f t="shared" si="655"/>
        <v>0</v>
      </c>
      <c r="AV1000" s="14">
        <f t="shared" si="656"/>
        <v>0</v>
      </c>
      <c r="AW1000" s="13">
        <f t="shared" si="657"/>
        <v>0</v>
      </c>
      <c r="AX1000" s="14">
        <f t="shared" si="658"/>
        <v>0</v>
      </c>
      <c r="AY1000" s="13">
        <f t="shared" si="659"/>
        <v>0</v>
      </c>
      <c r="AZ1000" s="14"/>
      <c r="BA1000" s="13">
        <f t="shared" si="660"/>
        <v>0</v>
      </c>
      <c r="BB1000" s="14">
        <f t="shared" si="661"/>
        <v>0</v>
      </c>
      <c r="BC1000" s="13">
        <f t="shared" si="662"/>
        <v>0</v>
      </c>
      <c r="BD1000" s="14">
        <f t="shared" si="663"/>
        <v>0</v>
      </c>
      <c r="BE1000" s="13">
        <f t="shared" si="664"/>
        <v>0</v>
      </c>
    </row>
    <row r="1001" spans="1:57" x14ac:dyDescent="0.25">
      <c r="A1001" s="23">
        <f t="shared" si="665"/>
        <v>19.930416666666332</v>
      </c>
      <c r="B1001" s="8"/>
      <c r="C1001" s="10" t="s">
        <v>14</v>
      </c>
      <c r="D1001" s="10" t="s">
        <v>14</v>
      </c>
      <c r="E1001" s="10" t="s">
        <v>14</v>
      </c>
      <c r="F1001" s="10"/>
      <c r="G1001" s="10"/>
      <c r="H1001" s="10" t="s">
        <v>14</v>
      </c>
      <c r="I1001" t="s">
        <v>11</v>
      </c>
      <c r="J1001" s="10"/>
      <c r="K1001" s="13">
        <f t="shared" si="625"/>
        <v>0</v>
      </c>
      <c r="L1001" s="14">
        <f t="shared" si="640"/>
        <v>0</v>
      </c>
      <c r="M1001" s="13">
        <f t="shared" si="626"/>
        <v>0</v>
      </c>
      <c r="N1001" s="14">
        <f t="shared" si="641"/>
        <v>0</v>
      </c>
      <c r="O1001" s="13">
        <f t="shared" si="627"/>
        <v>1.9999999999999574E-2</v>
      </c>
      <c r="P1001" s="14"/>
      <c r="Q1001" s="13">
        <f t="shared" si="628"/>
        <v>0</v>
      </c>
      <c r="R1001" s="14">
        <f t="shared" si="642"/>
        <v>0</v>
      </c>
      <c r="S1001" s="13">
        <f t="shared" si="629"/>
        <v>0</v>
      </c>
      <c r="T1001" s="14">
        <f t="shared" si="643"/>
        <v>0</v>
      </c>
      <c r="U1001" s="13">
        <f t="shared" si="630"/>
        <v>1.9999999999999574E-2</v>
      </c>
      <c r="V1001" s="14"/>
      <c r="W1001" s="13">
        <f t="shared" si="631"/>
        <v>0</v>
      </c>
      <c r="X1001" s="14">
        <f t="shared" si="644"/>
        <v>0</v>
      </c>
      <c r="Y1001" s="13">
        <f t="shared" si="632"/>
        <v>0</v>
      </c>
      <c r="Z1001" s="14">
        <f t="shared" si="645"/>
        <v>0</v>
      </c>
      <c r="AA1001" s="13">
        <f t="shared" si="633"/>
        <v>1.9999999999999574E-2</v>
      </c>
      <c r="AB1001" s="14"/>
      <c r="AC1001" s="13">
        <f t="shared" si="634"/>
        <v>0</v>
      </c>
      <c r="AD1001" s="14">
        <f t="shared" si="646"/>
        <v>0</v>
      </c>
      <c r="AE1001" s="13">
        <f t="shared" si="635"/>
        <v>0</v>
      </c>
      <c r="AF1001" s="14">
        <f t="shared" si="647"/>
        <v>0</v>
      </c>
      <c r="AG1001" s="13">
        <f t="shared" si="636"/>
        <v>0</v>
      </c>
      <c r="AH1001" s="14"/>
      <c r="AI1001" s="13">
        <f t="shared" si="637"/>
        <v>0</v>
      </c>
      <c r="AJ1001" s="14">
        <f t="shared" si="648"/>
        <v>0</v>
      </c>
      <c r="AK1001" s="13">
        <f t="shared" si="638"/>
        <v>0</v>
      </c>
      <c r="AL1001" s="14">
        <f t="shared" si="649"/>
        <v>0</v>
      </c>
      <c r="AM1001" s="13">
        <f t="shared" si="639"/>
        <v>0</v>
      </c>
      <c r="AN1001" s="14"/>
      <c r="AO1001" s="13">
        <f t="shared" si="650"/>
        <v>0</v>
      </c>
      <c r="AP1001" s="14">
        <f t="shared" si="651"/>
        <v>0</v>
      </c>
      <c r="AQ1001" s="13">
        <f t="shared" si="652"/>
        <v>0</v>
      </c>
      <c r="AR1001" s="14">
        <f t="shared" si="653"/>
        <v>0</v>
      </c>
      <c r="AS1001" s="13">
        <f t="shared" si="654"/>
        <v>1.9999999999999574E-2</v>
      </c>
      <c r="AT1001" s="14"/>
      <c r="AU1001" s="13">
        <f t="shared" si="655"/>
        <v>0</v>
      </c>
      <c r="AV1001" s="14">
        <f t="shared" si="656"/>
        <v>0</v>
      </c>
      <c r="AW1001" s="13">
        <f t="shared" si="657"/>
        <v>0</v>
      </c>
      <c r="AX1001" s="14">
        <f t="shared" si="658"/>
        <v>0</v>
      </c>
      <c r="AY1001" s="13">
        <f t="shared" si="659"/>
        <v>0</v>
      </c>
      <c r="AZ1001" s="14"/>
      <c r="BA1001" s="13">
        <f t="shared" si="660"/>
        <v>0</v>
      </c>
      <c r="BB1001" s="14">
        <f t="shared" si="661"/>
        <v>0</v>
      </c>
      <c r="BC1001" s="13">
        <f t="shared" si="662"/>
        <v>0</v>
      </c>
      <c r="BD1001" s="14">
        <f t="shared" si="663"/>
        <v>0</v>
      </c>
      <c r="BE1001" s="13">
        <f t="shared" si="664"/>
        <v>0</v>
      </c>
    </row>
    <row r="1002" spans="1:57" x14ac:dyDescent="0.25">
      <c r="A1002" s="23">
        <f t="shared" si="665"/>
        <v>19.950416666666332</v>
      </c>
      <c r="B1002" s="8" t="s">
        <v>65</v>
      </c>
      <c r="C1002" s="10" t="s">
        <v>14</v>
      </c>
      <c r="D1002" t="s">
        <v>11</v>
      </c>
      <c r="E1002" s="10" t="s">
        <v>14</v>
      </c>
      <c r="F1002" s="10"/>
      <c r="G1002" s="10"/>
      <c r="H1002" s="10" t="s">
        <v>14</v>
      </c>
      <c r="I1002" s="11" t="s">
        <v>20</v>
      </c>
      <c r="J1002" s="10"/>
      <c r="K1002" s="13">
        <f t="shared" si="625"/>
        <v>0</v>
      </c>
      <c r="L1002" s="14">
        <f t="shared" si="640"/>
        <v>0</v>
      </c>
      <c r="M1002" s="13">
        <f t="shared" si="626"/>
        <v>0</v>
      </c>
      <c r="N1002" s="14">
        <f t="shared" si="641"/>
        <v>0</v>
      </c>
      <c r="O1002" s="13">
        <f t="shared" si="627"/>
        <v>1.9999999999999574E-2</v>
      </c>
      <c r="P1002" s="14"/>
      <c r="Q1002" s="13">
        <f t="shared" si="628"/>
        <v>0</v>
      </c>
      <c r="R1002" s="14">
        <f t="shared" si="642"/>
        <v>0</v>
      </c>
      <c r="S1002" s="13">
        <f t="shared" si="629"/>
        <v>0</v>
      </c>
      <c r="T1002" s="14">
        <f t="shared" si="643"/>
        <v>0</v>
      </c>
      <c r="U1002" s="13">
        <f t="shared" si="630"/>
        <v>0</v>
      </c>
      <c r="V1002" s="14"/>
      <c r="W1002" s="13">
        <f t="shared" si="631"/>
        <v>0</v>
      </c>
      <c r="X1002" s="14">
        <f t="shared" si="644"/>
        <v>0</v>
      </c>
      <c r="Y1002" s="13">
        <f t="shared" si="632"/>
        <v>0</v>
      </c>
      <c r="Z1002" s="14">
        <f t="shared" si="645"/>
        <v>0</v>
      </c>
      <c r="AA1002" s="13">
        <f t="shared" si="633"/>
        <v>1.9999999999999574E-2</v>
      </c>
      <c r="AB1002" s="14"/>
      <c r="AC1002" s="13">
        <f t="shared" si="634"/>
        <v>0</v>
      </c>
      <c r="AD1002" s="14">
        <f t="shared" si="646"/>
        <v>0</v>
      </c>
      <c r="AE1002" s="13">
        <f t="shared" si="635"/>
        <v>0</v>
      </c>
      <c r="AF1002" s="14">
        <f t="shared" si="647"/>
        <v>0</v>
      </c>
      <c r="AG1002" s="13">
        <f t="shared" si="636"/>
        <v>0</v>
      </c>
      <c r="AH1002" s="14"/>
      <c r="AI1002" s="13">
        <f t="shared" si="637"/>
        <v>0</v>
      </c>
      <c r="AJ1002" s="14">
        <f t="shared" si="648"/>
        <v>0</v>
      </c>
      <c r="AK1002" s="13">
        <f t="shared" si="638"/>
        <v>0</v>
      </c>
      <c r="AL1002" s="14">
        <f t="shared" si="649"/>
        <v>0</v>
      </c>
      <c r="AM1002" s="13">
        <f t="shared" si="639"/>
        <v>0</v>
      </c>
      <c r="AN1002" s="14"/>
      <c r="AO1002" s="13">
        <f t="shared" si="650"/>
        <v>0</v>
      </c>
      <c r="AP1002" s="14">
        <f t="shared" si="651"/>
        <v>0</v>
      </c>
      <c r="AQ1002" s="13">
        <f t="shared" si="652"/>
        <v>0</v>
      </c>
      <c r="AR1002" s="14">
        <f t="shared" si="653"/>
        <v>0</v>
      </c>
      <c r="AS1002" s="13">
        <f t="shared" si="654"/>
        <v>1.9999999999999574E-2</v>
      </c>
      <c r="AT1002" s="14"/>
      <c r="AU1002" s="13">
        <f t="shared" si="655"/>
        <v>0</v>
      </c>
      <c r="AV1002" s="14">
        <f t="shared" si="656"/>
        <v>0</v>
      </c>
      <c r="AW1002" s="13">
        <f t="shared" si="657"/>
        <v>19.950416666666332</v>
      </c>
      <c r="AX1002" s="14">
        <f t="shared" si="658"/>
        <v>1</v>
      </c>
      <c r="AY1002" s="13">
        <f t="shared" si="659"/>
        <v>0</v>
      </c>
      <c r="AZ1002" s="14"/>
      <c r="BA1002" s="13">
        <f t="shared" si="660"/>
        <v>0</v>
      </c>
      <c r="BB1002" s="14">
        <f t="shared" si="661"/>
        <v>0</v>
      </c>
      <c r="BC1002" s="13">
        <f t="shared" si="662"/>
        <v>0</v>
      </c>
      <c r="BD1002" s="14">
        <f t="shared" si="663"/>
        <v>0</v>
      </c>
      <c r="BE1002" s="13">
        <f t="shared" si="664"/>
        <v>0</v>
      </c>
    </row>
    <row r="1003" spans="1:57" x14ac:dyDescent="0.25">
      <c r="A1003" s="23">
        <f t="shared" si="665"/>
        <v>19.970416666666331</v>
      </c>
      <c r="B1003" s="8"/>
      <c r="C1003" s="10" t="s">
        <v>14</v>
      </c>
      <c r="D1003" t="s">
        <v>11</v>
      </c>
      <c r="E1003" s="10" t="s">
        <v>14</v>
      </c>
      <c r="F1003" s="10"/>
      <c r="G1003" s="10"/>
      <c r="H1003" s="10" t="s">
        <v>14</v>
      </c>
      <c r="I1003" s="32"/>
      <c r="K1003" s="13">
        <f t="shared" si="625"/>
        <v>0</v>
      </c>
      <c r="L1003" s="14">
        <f t="shared" si="640"/>
        <v>0</v>
      </c>
      <c r="M1003" s="13">
        <f t="shared" si="626"/>
        <v>0</v>
      </c>
      <c r="N1003" s="14">
        <f t="shared" si="641"/>
        <v>0</v>
      </c>
      <c r="O1003" s="13">
        <f t="shared" si="627"/>
        <v>1.9999999999999574E-2</v>
      </c>
      <c r="P1003" s="14"/>
      <c r="Q1003" s="13">
        <f t="shared" si="628"/>
        <v>0</v>
      </c>
      <c r="R1003" s="14">
        <f t="shared" si="642"/>
        <v>0</v>
      </c>
      <c r="S1003" s="13">
        <f t="shared" si="629"/>
        <v>0</v>
      </c>
      <c r="T1003" s="14">
        <f t="shared" si="643"/>
        <v>0</v>
      </c>
      <c r="U1003" s="13">
        <f t="shared" si="630"/>
        <v>0</v>
      </c>
      <c r="V1003" s="14"/>
      <c r="W1003" s="13">
        <f t="shared" si="631"/>
        <v>0</v>
      </c>
      <c r="X1003" s="14">
        <f t="shared" si="644"/>
        <v>0</v>
      </c>
      <c r="Y1003" s="13">
        <f t="shared" si="632"/>
        <v>0</v>
      </c>
      <c r="Z1003" s="14">
        <f t="shared" si="645"/>
        <v>0</v>
      </c>
      <c r="AA1003" s="13">
        <f t="shared" si="633"/>
        <v>1.9999999999999574E-2</v>
      </c>
      <c r="AB1003" s="14"/>
      <c r="AC1003" s="13">
        <f t="shared" si="634"/>
        <v>0</v>
      </c>
      <c r="AD1003" s="14">
        <f t="shared" si="646"/>
        <v>0</v>
      </c>
      <c r="AE1003" s="13">
        <f t="shared" si="635"/>
        <v>0</v>
      </c>
      <c r="AF1003" s="14">
        <f t="shared" si="647"/>
        <v>0</v>
      </c>
      <c r="AG1003" s="13">
        <f t="shared" si="636"/>
        <v>0</v>
      </c>
      <c r="AH1003" s="14"/>
      <c r="AI1003" s="13">
        <f t="shared" si="637"/>
        <v>0</v>
      </c>
      <c r="AJ1003" s="14">
        <f t="shared" si="648"/>
        <v>0</v>
      </c>
      <c r="AK1003" s="13">
        <f t="shared" si="638"/>
        <v>0</v>
      </c>
      <c r="AL1003" s="14">
        <f t="shared" si="649"/>
        <v>0</v>
      </c>
      <c r="AM1003" s="13">
        <f t="shared" si="639"/>
        <v>0</v>
      </c>
      <c r="AN1003" s="14"/>
      <c r="AO1003" s="13">
        <f t="shared" si="650"/>
        <v>0</v>
      </c>
      <c r="AP1003" s="14">
        <f t="shared" si="651"/>
        <v>0</v>
      </c>
      <c r="AQ1003" s="13">
        <f t="shared" si="652"/>
        <v>0</v>
      </c>
      <c r="AR1003" s="14">
        <f t="shared" si="653"/>
        <v>0</v>
      </c>
      <c r="AS1003" s="13">
        <f t="shared" si="654"/>
        <v>1.9999999999999574E-2</v>
      </c>
      <c r="AT1003" s="14"/>
      <c r="AU1003" s="13">
        <f t="shared" si="655"/>
        <v>0</v>
      </c>
      <c r="AV1003" s="14">
        <f t="shared" si="656"/>
        <v>0</v>
      </c>
      <c r="AW1003" s="13">
        <f t="shared" si="657"/>
        <v>0</v>
      </c>
      <c r="AX1003" s="14">
        <f t="shared" si="658"/>
        <v>0</v>
      </c>
      <c r="AY1003" s="13">
        <f t="shared" si="659"/>
        <v>0</v>
      </c>
      <c r="AZ1003" s="14"/>
      <c r="BA1003" s="13">
        <f t="shared" si="660"/>
        <v>0</v>
      </c>
      <c r="BB1003" s="14">
        <f t="shared" si="661"/>
        <v>0</v>
      </c>
      <c r="BC1003" s="13">
        <f t="shared" si="662"/>
        <v>0</v>
      </c>
      <c r="BD1003" s="14">
        <f t="shared" si="663"/>
        <v>0</v>
      </c>
      <c r="BE1003" s="13">
        <f t="shared" si="664"/>
        <v>0</v>
      </c>
    </row>
    <row r="1004" spans="1:57" x14ac:dyDescent="0.25">
      <c r="A1004" s="23">
        <f t="shared" si="665"/>
        <v>19.990416666666331</v>
      </c>
      <c r="B1004" s="8" t="s">
        <v>76</v>
      </c>
      <c r="C1004" s="10" t="s">
        <v>14</v>
      </c>
      <c r="D1004" t="s">
        <v>11</v>
      </c>
      <c r="E1004" s="10" t="s">
        <v>14</v>
      </c>
      <c r="F1004" s="10"/>
      <c r="G1004" s="10"/>
      <c r="H1004" s="10" t="s">
        <v>14</v>
      </c>
      <c r="I1004" s="32"/>
      <c r="J1004" s="10" t="s">
        <v>14</v>
      </c>
      <c r="K1004" s="13">
        <f t="shared" si="625"/>
        <v>0</v>
      </c>
      <c r="L1004" s="14">
        <f t="shared" si="640"/>
        <v>0</v>
      </c>
      <c r="M1004" s="13">
        <f t="shared" si="626"/>
        <v>0</v>
      </c>
      <c r="N1004" s="14">
        <f t="shared" si="641"/>
        <v>0</v>
      </c>
      <c r="O1004" s="13">
        <f t="shared" si="627"/>
        <v>1.9999999999999574E-2</v>
      </c>
      <c r="P1004" s="14"/>
      <c r="Q1004" s="13">
        <f t="shared" si="628"/>
        <v>0</v>
      </c>
      <c r="R1004" s="14">
        <f t="shared" si="642"/>
        <v>0</v>
      </c>
      <c r="S1004" s="13">
        <f t="shared" si="629"/>
        <v>0</v>
      </c>
      <c r="T1004" s="14">
        <f t="shared" si="643"/>
        <v>0</v>
      </c>
      <c r="U1004" s="13">
        <f t="shared" si="630"/>
        <v>0</v>
      </c>
      <c r="V1004" s="14"/>
      <c r="W1004" s="13">
        <f t="shared" si="631"/>
        <v>0</v>
      </c>
      <c r="X1004" s="14">
        <f t="shared" si="644"/>
        <v>0</v>
      </c>
      <c r="Y1004" s="13">
        <f t="shared" si="632"/>
        <v>0</v>
      </c>
      <c r="Z1004" s="14">
        <f t="shared" si="645"/>
        <v>0</v>
      </c>
      <c r="AA1004" s="13">
        <f t="shared" si="633"/>
        <v>1.9999999999999574E-2</v>
      </c>
      <c r="AB1004" s="14"/>
      <c r="AC1004" s="13">
        <f t="shared" si="634"/>
        <v>0</v>
      </c>
      <c r="AD1004" s="14">
        <f t="shared" si="646"/>
        <v>0</v>
      </c>
      <c r="AE1004" s="13">
        <f t="shared" si="635"/>
        <v>0</v>
      </c>
      <c r="AF1004" s="14">
        <f t="shared" si="647"/>
        <v>0</v>
      </c>
      <c r="AG1004" s="13">
        <f t="shared" si="636"/>
        <v>0</v>
      </c>
      <c r="AH1004" s="14"/>
      <c r="AI1004" s="13">
        <f t="shared" si="637"/>
        <v>0</v>
      </c>
      <c r="AJ1004" s="14">
        <f t="shared" si="648"/>
        <v>0</v>
      </c>
      <c r="AK1004" s="13">
        <f t="shared" si="638"/>
        <v>0</v>
      </c>
      <c r="AL1004" s="14">
        <f t="shared" si="649"/>
        <v>0</v>
      </c>
      <c r="AM1004" s="13">
        <f t="shared" si="639"/>
        <v>1.9999999999999574E-2</v>
      </c>
      <c r="AN1004" s="14"/>
      <c r="AO1004" s="13">
        <f t="shared" si="650"/>
        <v>0</v>
      </c>
      <c r="AP1004" s="14">
        <f t="shared" si="651"/>
        <v>0</v>
      </c>
      <c r="AQ1004" s="13">
        <f t="shared" si="652"/>
        <v>0</v>
      </c>
      <c r="AR1004" s="14">
        <f t="shared" si="653"/>
        <v>0</v>
      </c>
      <c r="AS1004" s="13">
        <f t="shared" si="654"/>
        <v>1.9999999999999574E-2</v>
      </c>
      <c r="AT1004" s="14"/>
      <c r="AU1004" s="13">
        <f t="shared" si="655"/>
        <v>0</v>
      </c>
      <c r="AV1004" s="14">
        <f t="shared" si="656"/>
        <v>0</v>
      </c>
      <c r="AW1004" s="13">
        <f t="shared" si="657"/>
        <v>0</v>
      </c>
      <c r="AX1004" s="14">
        <f t="shared" si="658"/>
        <v>0</v>
      </c>
      <c r="AY1004" s="13">
        <f t="shared" si="659"/>
        <v>1.9999999999999574E-2</v>
      </c>
      <c r="AZ1004" s="14"/>
      <c r="BA1004" s="13">
        <f t="shared" si="660"/>
        <v>19.990416666666331</v>
      </c>
      <c r="BB1004" s="14">
        <f t="shared" si="661"/>
        <v>1</v>
      </c>
      <c r="BC1004" s="13">
        <f t="shared" si="662"/>
        <v>0</v>
      </c>
      <c r="BD1004" s="14">
        <f t="shared" si="663"/>
        <v>0</v>
      </c>
      <c r="BE1004" s="13">
        <f t="shared" si="664"/>
        <v>1.9999999999999574E-2</v>
      </c>
    </row>
    <row r="1005" spans="1:57" x14ac:dyDescent="0.25">
      <c r="A1005" s="23">
        <f t="shared" si="665"/>
        <v>20.01041666666633</v>
      </c>
      <c r="B1005" s="8"/>
      <c r="C1005" s="10" t="s">
        <v>14</v>
      </c>
      <c r="D1005" t="s">
        <v>11</v>
      </c>
      <c r="E1005" s="10" t="s">
        <v>14</v>
      </c>
      <c r="F1005" s="10"/>
      <c r="G1005" s="10"/>
      <c r="H1005" s="10" t="s">
        <v>14</v>
      </c>
      <c r="I1005" s="32"/>
      <c r="J1005" s="10" t="s">
        <v>14</v>
      </c>
      <c r="K1005" s="13">
        <f t="shared" si="625"/>
        <v>0</v>
      </c>
      <c r="L1005" s="14">
        <f t="shared" si="640"/>
        <v>0</v>
      </c>
      <c r="M1005" s="13">
        <f t="shared" si="626"/>
        <v>0</v>
      </c>
      <c r="N1005" s="14">
        <f t="shared" si="641"/>
        <v>0</v>
      </c>
      <c r="O1005" s="13">
        <f t="shared" si="627"/>
        <v>1.9999999999999574E-2</v>
      </c>
      <c r="P1005" s="14"/>
      <c r="Q1005" s="13">
        <f t="shared" si="628"/>
        <v>0</v>
      </c>
      <c r="R1005" s="14">
        <f t="shared" si="642"/>
        <v>0</v>
      </c>
      <c r="S1005" s="13">
        <f t="shared" si="629"/>
        <v>0</v>
      </c>
      <c r="T1005" s="14">
        <f t="shared" si="643"/>
        <v>0</v>
      </c>
      <c r="U1005" s="13">
        <f t="shared" si="630"/>
        <v>0</v>
      </c>
      <c r="V1005" s="14"/>
      <c r="W1005" s="13">
        <f t="shared" si="631"/>
        <v>0</v>
      </c>
      <c r="X1005" s="14">
        <f t="shared" si="644"/>
        <v>0</v>
      </c>
      <c r="Y1005" s="13">
        <f t="shared" si="632"/>
        <v>0</v>
      </c>
      <c r="Z1005" s="14">
        <f t="shared" si="645"/>
        <v>0</v>
      </c>
      <c r="AA1005" s="13">
        <f t="shared" si="633"/>
        <v>1.9999999999999574E-2</v>
      </c>
      <c r="AB1005" s="14"/>
      <c r="AC1005" s="13">
        <f t="shared" si="634"/>
        <v>0</v>
      </c>
      <c r="AD1005" s="14">
        <f t="shared" si="646"/>
        <v>0</v>
      </c>
      <c r="AE1005" s="13">
        <f t="shared" si="635"/>
        <v>0</v>
      </c>
      <c r="AF1005" s="14">
        <f t="shared" si="647"/>
        <v>0</v>
      </c>
      <c r="AG1005" s="13">
        <f t="shared" si="636"/>
        <v>0</v>
      </c>
      <c r="AH1005" s="14"/>
      <c r="AI1005" s="13">
        <f t="shared" si="637"/>
        <v>0</v>
      </c>
      <c r="AJ1005" s="14">
        <f t="shared" si="648"/>
        <v>0</v>
      </c>
      <c r="AK1005" s="13">
        <f t="shared" si="638"/>
        <v>0</v>
      </c>
      <c r="AL1005" s="14">
        <f t="shared" si="649"/>
        <v>0</v>
      </c>
      <c r="AM1005" s="13">
        <f t="shared" si="639"/>
        <v>1.9999999999999574E-2</v>
      </c>
      <c r="AN1005" s="14"/>
      <c r="AO1005" s="13">
        <f t="shared" si="650"/>
        <v>0</v>
      </c>
      <c r="AP1005" s="14">
        <f t="shared" si="651"/>
        <v>0</v>
      </c>
      <c r="AQ1005" s="13">
        <f t="shared" si="652"/>
        <v>0</v>
      </c>
      <c r="AR1005" s="14">
        <f t="shared" si="653"/>
        <v>0</v>
      </c>
      <c r="AS1005" s="13">
        <f t="shared" si="654"/>
        <v>1.9999999999999574E-2</v>
      </c>
      <c r="AT1005" s="14"/>
      <c r="AU1005" s="13">
        <f t="shared" si="655"/>
        <v>0</v>
      </c>
      <c r="AV1005" s="14">
        <f t="shared" si="656"/>
        <v>0</v>
      </c>
      <c r="AW1005" s="13">
        <f t="shared" si="657"/>
        <v>0</v>
      </c>
      <c r="AX1005" s="14">
        <f t="shared" si="658"/>
        <v>0</v>
      </c>
      <c r="AY1005" s="13">
        <f t="shared" si="659"/>
        <v>1.9999999999999574E-2</v>
      </c>
      <c r="AZ1005" s="14"/>
      <c r="BA1005" s="13">
        <f t="shared" si="660"/>
        <v>0</v>
      </c>
      <c r="BB1005" s="14">
        <f t="shared" si="661"/>
        <v>0</v>
      </c>
      <c r="BC1005" s="13">
        <f t="shared" si="662"/>
        <v>0</v>
      </c>
      <c r="BD1005" s="14">
        <f t="shared" si="663"/>
        <v>0</v>
      </c>
      <c r="BE1005" s="13">
        <f t="shared" si="664"/>
        <v>1.9999999999999574E-2</v>
      </c>
    </row>
    <row r="1006" spans="1:57" x14ac:dyDescent="0.25">
      <c r="A1006" s="23">
        <f t="shared" si="665"/>
        <v>20.03041666666633</v>
      </c>
      <c r="B1006" s="8" t="s">
        <v>13</v>
      </c>
      <c r="C1006" s="10" t="s">
        <v>14</v>
      </c>
      <c r="D1006" t="s">
        <v>11</v>
      </c>
      <c r="E1006" s="10" t="s">
        <v>14</v>
      </c>
      <c r="F1006" s="10"/>
      <c r="G1006" s="10" t="s">
        <v>14</v>
      </c>
      <c r="H1006" s="10" t="s">
        <v>14</v>
      </c>
      <c r="I1006" s="32"/>
      <c r="J1006" s="10" t="s">
        <v>14</v>
      </c>
      <c r="K1006" s="13">
        <f t="shared" si="625"/>
        <v>0</v>
      </c>
      <c r="L1006" s="14">
        <f t="shared" si="640"/>
        <v>0</v>
      </c>
      <c r="M1006" s="13">
        <f t="shared" si="626"/>
        <v>0</v>
      </c>
      <c r="N1006" s="14">
        <f t="shared" si="641"/>
        <v>0</v>
      </c>
      <c r="O1006" s="13">
        <f t="shared" si="627"/>
        <v>1.9999999999999574E-2</v>
      </c>
      <c r="P1006" s="14"/>
      <c r="Q1006" s="13">
        <f t="shared" si="628"/>
        <v>0</v>
      </c>
      <c r="R1006" s="14">
        <f t="shared" si="642"/>
        <v>0</v>
      </c>
      <c r="S1006" s="13">
        <f t="shared" si="629"/>
        <v>0</v>
      </c>
      <c r="T1006" s="14">
        <f t="shared" si="643"/>
        <v>0</v>
      </c>
      <c r="U1006" s="13">
        <f t="shared" si="630"/>
        <v>0</v>
      </c>
      <c r="V1006" s="14"/>
      <c r="W1006" s="13">
        <f t="shared" si="631"/>
        <v>0</v>
      </c>
      <c r="X1006" s="14">
        <f t="shared" si="644"/>
        <v>0</v>
      </c>
      <c r="Y1006" s="13">
        <f t="shared" si="632"/>
        <v>0</v>
      </c>
      <c r="Z1006" s="14">
        <f t="shared" si="645"/>
        <v>0</v>
      </c>
      <c r="AA1006" s="13">
        <f t="shared" si="633"/>
        <v>1.9999999999999574E-2</v>
      </c>
      <c r="AB1006" s="14"/>
      <c r="AC1006" s="13">
        <f t="shared" si="634"/>
        <v>0</v>
      </c>
      <c r="AD1006" s="14">
        <f t="shared" si="646"/>
        <v>0</v>
      </c>
      <c r="AE1006" s="13">
        <f t="shared" si="635"/>
        <v>0</v>
      </c>
      <c r="AF1006" s="14">
        <f t="shared" si="647"/>
        <v>0</v>
      </c>
      <c r="AG1006" s="13">
        <f t="shared" si="636"/>
        <v>0</v>
      </c>
      <c r="AH1006" s="14"/>
      <c r="AI1006" s="13">
        <f t="shared" si="637"/>
        <v>20.03041666666633</v>
      </c>
      <c r="AJ1006" s="14">
        <f t="shared" si="648"/>
        <v>1</v>
      </c>
      <c r="AK1006" s="13">
        <f t="shared" si="638"/>
        <v>0</v>
      </c>
      <c r="AL1006" s="14">
        <f t="shared" si="649"/>
        <v>0</v>
      </c>
      <c r="AM1006" s="13">
        <f t="shared" si="639"/>
        <v>1.9999999999999574E-2</v>
      </c>
      <c r="AN1006" s="14"/>
      <c r="AO1006" s="13">
        <f t="shared" si="650"/>
        <v>0</v>
      </c>
      <c r="AP1006" s="14">
        <f t="shared" si="651"/>
        <v>0</v>
      </c>
      <c r="AQ1006" s="13">
        <f t="shared" si="652"/>
        <v>0</v>
      </c>
      <c r="AR1006" s="14">
        <f t="shared" si="653"/>
        <v>0</v>
      </c>
      <c r="AS1006" s="13">
        <f t="shared" si="654"/>
        <v>1.9999999999999574E-2</v>
      </c>
      <c r="AT1006" s="14"/>
      <c r="AU1006" s="13">
        <f t="shared" si="655"/>
        <v>0</v>
      </c>
      <c r="AV1006" s="14">
        <f t="shared" si="656"/>
        <v>0</v>
      </c>
      <c r="AW1006" s="13">
        <f t="shared" si="657"/>
        <v>0</v>
      </c>
      <c r="AX1006" s="14">
        <f t="shared" si="658"/>
        <v>0</v>
      </c>
      <c r="AY1006" s="13">
        <f t="shared" si="659"/>
        <v>1.9999999999999574E-2</v>
      </c>
      <c r="AZ1006" s="14"/>
      <c r="BA1006" s="13">
        <f t="shared" si="660"/>
        <v>0</v>
      </c>
      <c r="BB1006" s="14">
        <f t="shared" si="661"/>
        <v>0</v>
      </c>
      <c r="BC1006" s="13">
        <f t="shared" si="662"/>
        <v>0</v>
      </c>
      <c r="BD1006" s="14">
        <f t="shared" si="663"/>
        <v>0</v>
      </c>
      <c r="BE1006" s="13">
        <f t="shared" si="664"/>
        <v>1.9999999999999574E-2</v>
      </c>
    </row>
    <row r="1007" spans="1:57" x14ac:dyDescent="0.25">
      <c r="A1007" s="23">
        <f t="shared" si="665"/>
        <v>20.050416666666329</v>
      </c>
      <c r="B1007" s="8" t="s">
        <v>17</v>
      </c>
      <c r="C1007" s="10" t="s">
        <v>14</v>
      </c>
      <c r="D1007" s="11" t="s">
        <v>20</v>
      </c>
      <c r="E1007" t="s">
        <v>11</v>
      </c>
      <c r="F1007" s="10"/>
      <c r="G1007" s="10" t="s">
        <v>14</v>
      </c>
      <c r="H1007" s="10" t="s">
        <v>14</v>
      </c>
      <c r="I1007" s="32"/>
      <c r="J1007" s="10" t="s">
        <v>14</v>
      </c>
      <c r="K1007" s="13">
        <f t="shared" si="625"/>
        <v>0</v>
      </c>
      <c r="L1007" s="14">
        <f t="shared" si="640"/>
        <v>0</v>
      </c>
      <c r="M1007" s="13">
        <f t="shared" si="626"/>
        <v>0</v>
      </c>
      <c r="N1007" s="14">
        <f t="shared" si="641"/>
        <v>0</v>
      </c>
      <c r="O1007" s="13">
        <f t="shared" si="627"/>
        <v>1.9999999999999574E-2</v>
      </c>
      <c r="P1007" s="14"/>
      <c r="Q1007" s="13">
        <f t="shared" si="628"/>
        <v>0</v>
      </c>
      <c r="R1007" s="14">
        <f t="shared" si="642"/>
        <v>0</v>
      </c>
      <c r="S1007" s="13">
        <f t="shared" si="629"/>
        <v>20.050416666666329</v>
      </c>
      <c r="T1007" s="14">
        <f t="shared" si="643"/>
        <v>1</v>
      </c>
      <c r="U1007" s="13">
        <f t="shared" si="630"/>
        <v>0</v>
      </c>
      <c r="V1007" s="14"/>
      <c r="W1007" s="13">
        <f t="shared" si="631"/>
        <v>0</v>
      </c>
      <c r="X1007" s="14">
        <f t="shared" si="644"/>
        <v>0</v>
      </c>
      <c r="Y1007" s="13">
        <f t="shared" si="632"/>
        <v>0</v>
      </c>
      <c r="Z1007" s="14">
        <f t="shared" si="645"/>
        <v>0</v>
      </c>
      <c r="AA1007" s="13">
        <f t="shared" si="633"/>
        <v>0</v>
      </c>
      <c r="AB1007" s="14"/>
      <c r="AC1007" s="13">
        <f t="shared" si="634"/>
        <v>0</v>
      </c>
      <c r="AD1007" s="14">
        <f t="shared" si="646"/>
        <v>0</v>
      </c>
      <c r="AE1007" s="13">
        <f t="shared" si="635"/>
        <v>0</v>
      </c>
      <c r="AF1007" s="14">
        <f t="shared" si="647"/>
        <v>0</v>
      </c>
      <c r="AG1007" s="13">
        <f t="shared" si="636"/>
        <v>0</v>
      </c>
      <c r="AH1007" s="14"/>
      <c r="AI1007" s="13">
        <f t="shared" si="637"/>
        <v>0</v>
      </c>
      <c r="AJ1007" s="14">
        <f t="shared" si="648"/>
        <v>0</v>
      </c>
      <c r="AK1007" s="13">
        <f t="shared" si="638"/>
        <v>0</v>
      </c>
      <c r="AL1007" s="14">
        <f t="shared" si="649"/>
        <v>0</v>
      </c>
      <c r="AM1007" s="13">
        <f t="shared" si="639"/>
        <v>1.9999999999999574E-2</v>
      </c>
      <c r="AN1007" s="14"/>
      <c r="AO1007" s="13">
        <f t="shared" si="650"/>
        <v>0</v>
      </c>
      <c r="AP1007" s="14">
        <f t="shared" si="651"/>
        <v>0</v>
      </c>
      <c r="AQ1007" s="13">
        <f t="shared" si="652"/>
        <v>0</v>
      </c>
      <c r="AR1007" s="14">
        <f t="shared" si="653"/>
        <v>0</v>
      </c>
      <c r="AS1007" s="13">
        <f t="shared" si="654"/>
        <v>1.9999999999999574E-2</v>
      </c>
      <c r="AT1007" s="14"/>
      <c r="AU1007" s="13">
        <f t="shared" si="655"/>
        <v>0</v>
      </c>
      <c r="AV1007" s="14">
        <f t="shared" si="656"/>
        <v>0</v>
      </c>
      <c r="AW1007" s="13">
        <f t="shared" si="657"/>
        <v>0</v>
      </c>
      <c r="AX1007" s="14">
        <f t="shared" si="658"/>
        <v>0</v>
      </c>
      <c r="AY1007" s="13">
        <f t="shared" si="659"/>
        <v>1.9999999999999574E-2</v>
      </c>
      <c r="AZ1007" s="14"/>
      <c r="BA1007" s="13">
        <f t="shared" si="660"/>
        <v>0</v>
      </c>
      <c r="BB1007" s="14">
        <f t="shared" si="661"/>
        <v>0</v>
      </c>
      <c r="BC1007" s="13">
        <f t="shared" si="662"/>
        <v>0</v>
      </c>
      <c r="BD1007" s="14">
        <f t="shared" si="663"/>
        <v>0</v>
      </c>
      <c r="BE1007" s="13">
        <f t="shared" si="664"/>
        <v>1.9999999999999574E-2</v>
      </c>
    </row>
    <row r="1008" spans="1:57" x14ac:dyDescent="0.25">
      <c r="A1008" s="23">
        <f t="shared" si="665"/>
        <v>20.070416666666329</v>
      </c>
      <c r="B1008" s="8" t="s">
        <v>10</v>
      </c>
      <c r="C1008" s="10" t="s">
        <v>14</v>
      </c>
      <c r="E1008" t="s">
        <v>11</v>
      </c>
      <c r="F1008" s="10" t="s">
        <v>14</v>
      </c>
      <c r="G1008" s="10" t="s">
        <v>14</v>
      </c>
      <c r="H1008" s="10" t="s">
        <v>14</v>
      </c>
      <c r="I1008" s="11"/>
      <c r="J1008" s="10" t="s">
        <v>14</v>
      </c>
      <c r="K1008" s="13">
        <f t="shared" si="625"/>
        <v>0</v>
      </c>
      <c r="L1008" s="14">
        <f t="shared" si="640"/>
        <v>0</v>
      </c>
      <c r="M1008" s="13">
        <f t="shared" si="626"/>
        <v>0</v>
      </c>
      <c r="N1008" s="14">
        <f t="shared" si="641"/>
        <v>0</v>
      </c>
      <c r="O1008" s="13">
        <f t="shared" si="627"/>
        <v>1.9999999999999574E-2</v>
      </c>
      <c r="P1008" s="14"/>
      <c r="Q1008" s="13">
        <f t="shared" si="628"/>
        <v>0</v>
      </c>
      <c r="R1008" s="14">
        <f t="shared" si="642"/>
        <v>0</v>
      </c>
      <c r="S1008" s="13">
        <f t="shared" si="629"/>
        <v>0</v>
      </c>
      <c r="T1008" s="14">
        <f t="shared" si="643"/>
        <v>0</v>
      </c>
      <c r="U1008" s="13">
        <f t="shared" si="630"/>
        <v>0</v>
      </c>
      <c r="V1008" s="14"/>
      <c r="W1008" s="13">
        <f t="shared" si="631"/>
        <v>0</v>
      </c>
      <c r="X1008" s="14">
        <f t="shared" si="644"/>
        <v>0</v>
      </c>
      <c r="Y1008" s="13">
        <f t="shared" si="632"/>
        <v>0</v>
      </c>
      <c r="Z1008" s="14">
        <f t="shared" si="645"/>
        <v>0</v>
      </c>
      <c r="AA1008" s="13">
        <f t="shared" si="633"/>
        <v>0</v>
      </c>
      <c r="AB1008" s="14"/>
      <c r="AC1008" s="13">
        <f t="shared" si="634"/>
        <v>20.070416666666329</v>
      </c>
      <c r="AD1008" s="14">
        <f t="shared" si="646"/>
        <v>1</v>
      </c>
      <c r="AE1008" s="13">
        <f t="shared" si="635"/>
        <v>0</v>
      </c>
      <c r="AF1008" s="14">
        <f t="shared" si="647"/>
        <v>0</v>
      </c>
      <c r="AG1008" s="13">
        <f t="shared" si="636"/>
        <v>1.9999999999999574E-2</v>
      </c>
      <c r="AH1008" s="14"/>
      <c r="AI1008" s="13">
        <f t="shared" si="637"/>
        <v>0</v>
      </c>
      <c r="AJ1008" s="14">
        <f t="shared" si="648"/>
        <v>0</v>
      </c>
      <c r="AK1008" s="13">
        <f t="shared" si="638"/>
        <v>0</v>
      </c>
      <c r="AL1008" s="14">
        <f t="shared" si="649"/>
        <v>0</v>
      </c>
      <c r="AM1008" s="13">
        <f t="shared" si="639"/>
        <v>1.9999999999999574E-2</v>
      </c>
      <c r="AN1008" s="14"/>
      <c r="AO1008" s="13">
        <f t="shared" si="650"/>
        <v>0</v>
      </c>
      <c r="AP1008" s="14">
        <f t="shared" si="651"/>
        <v>0</v>
      </c>
      <c r="AQ1008" s="13">
        <f t="shared" si="652"/>
        <v>0</v>
      </c>
      <c r="AR1008" s="14">
        <f t="shared" si="653"/>
        <v>0</v>
      </c>
      <c r="AS1008" s="13">
        <f t="shared" si="654"/>
        <v>1.9999999999999574E-2</v>
      </c>
      <c r="AT1008" s="14"/>
      <c r="AU1008" s="13">
        <f t="shared" si="655"/>
        <v>0</v>
      </c>
      <c r="AV1008" s="14">
        <f t="shared" si="656"/>
        <v>0</v>
      </c>
      <c r="AW1008" s="13">
        <f t="shared" si="657"/>
        <v>0</v>
      </c>
      <c r="AX1008" s="14">
        <f t="shared" si="658"/>
        <v>0</v>
      </c>
      <c r="AY1008" s="13">
        <f t="shared" si="659"/>
        <v>1.9999999999999574E-2</v>
      </c>
      <c r="AZ1008" s="14"/>
      <c r="BA1008" s="13">
        <f t="shared" si="660"/>
        <v>0</v>
      </c>
      <c r="BB1008" s="14">
        <f t="shared" si="661"/>
        <v>0</v>
      </c>
      <c r="BC1008" s="13">
        <f t="shared" si="662"/>
        <v>0</v>
      </c>
      <c r="BD1008" s="14">
        <f t="shared" si="663"/>
        <v>0</v>
      </c>
      <c r="BE1008" s="13">
        <f t="shared" si="664"/>
        <v>1.9999999999999574E-2</v>
      </c>
    </row>
    <row r="1009" spans="1:57" x14ac:dyDescent="0.25">
      <c r="A1009" s="23">
        <f t="shared" si="665"/>
        <v>20.090416666666329</v>
      </c>
      <c r="B1009" s="8"/>
      <c r="C1009" s="10" t="s">
        <v>14</v>
      </c>
      <c r="E1009" t="s">
        <v>11</v>
      </c>
      <c r="F1009" s="10" t="s">
        <v>14</v>
      </c>
      <c r="G1009" s="10" t="s">
        <v>14</v>
      </c>
      <c r="H1009" s="10" t="s">
        <v>14</v>
      </c>
      <c r="I1009" s="10"/>
      <c r="J1009" s="10" t="s">
        <v>14</v>
      </c>
      <c r="K1009" s="13">
        <f t="shared" si="625"/>
        <v>0</v>
      </c>
      <c r="L1009" s="14">
        <f t="shared" si="640"/>
        <v>0</v>
      </c>
      <c r="M1009" s="13">
        <f t="shared" si="626"/>
        <v>0</v>
      </c>
      <c r="N1009" s="14">
        <f t="shared" si="641"/>
        <v>0</v>
      </c>
      <c r="O1009" s="13">
        <f t="shared" si="627"/>
        <v>1.9999999999999574E-2</v>
      </c>
      <c r="P1009" s="14"/>
      <c r="Q1009" s="13">
        <f t="shared" si="628"/>
        <v>0</v>
      </c>
      <c r="R1009" s="14">
        <f t="shared" si="642"/>
        <v>0</v>
      </c>
      <c r="S1009" s="13">
        <f t="shared" si="629"/>
        <v>0</v>
      </c>
      <c r="T1009" s="14">
        <f t="shared" si="643"/>
        <v>0</v>
      </c>
      <c r="U1009" s="13">
        <f t="shared" si="630"/>
        <v>0</v>
      </c>
      <c r="V1009" s="14"/>
      <c r="W1009" s="13">
        <f t="shared" si="631"/>
        <v>0</v>
      </c>
      <c r="X1009" s="14">
        <f t="shared" si="644"/>
        <v>0</v>
      </c>
      <c r="Y1009" s="13">
        <f t="shared" si="632"/>
        <v>0</v>
      </c>
      <c r="Z1009" s="14">
        <f t="shared" si="645"/>
        <v>0</v>
      </c>
      <c r="AA1009" s="13">
        <f t="shared" si="633"/>
        <v>0</v>
      </c>
      <c r="AB1009" s="14"/>
      <c r="AC1009" s="13">
        <f t="shared" si="634"/>
        <v>0</v>
      </c>
      <c r="AD1009" s="14">
        <f t="shared" si="646"/>
        <v>0</v>
      </c>
      <c r="AE1009" s="13">
        <f t="shared" si="635"/>
        <v>0</v>
      </c>
      <c r="AF1009" s="14">
        <f t="shared" si="647"/>
        <v>0</v>
      </c>
      <c r="AG1009" s="13">
        <f t="shared" si="636"/>
        <v>1.9999999999999574E-2</v>
      </c>
      <c r="AH1009" s="14"/>
      <c r="AI1009" s="13">
        <f t="shared" si="637"/>
        <v>0</v>
      </c>
      <c r="AJ1009" s="14">
        <f t="shared" si="648"/>
        <v>0</v>
      </c>
      <c r="AK1009" s="13">
        <f t="shared" si="638"/>
        <v>0</v>
      </c>
      <c r="AL1009" s="14">
        <f t="shared" si="649"/>
        <v>0</v>
      </c>
      <c r="AM1009" s="13">
        <f t="shared" si="639"/>
        <v>1.9999999999999574E-2</v>
      </c>
      <c r="AN1009" s="14"/>
      <c r="AO1009" s="13">
        <f t="shared" si="650"/>
        <v>0</v>
      </c>
      <c r="AP1009" s="14">
        <f t="shared" si="651"/>
        <v>0</v>
      </c>
      <c r="AQ1009" s="13">
        <f t="shared" si="652"/>
        <v>0</v>
      </c>
      <c r="AR1009" s="14">
        <f t="shared" si="653"/>
        <v>0</v>
      </c>
      <c r="AS1009" s="13">
        <f t="shared" si="654"/>
        <v>1.9999999999999574E-2</v>
      </c>
      <c r="AT1009" s="14"/>
      <c r="AU1009" s="13">
        <f t="shared" si="655"/>
        <v>0</v>
      </c>
      <c r="AV1009" s="14">
        <f t="shared" si="656"/>
        <v>0</v>
      </c>
      <c r="AW1009" s="13">
        <f t="shared" si="657"/>
        <v>0</v>
      </c>
      <c r="AX1009" s="14">
        <f t="shared" si="658"/>
        <v>0</v>
      </c>
      <c r="AY1009" s="13">
        <f t="shared" si="659"/>
        <v>1.9999999999999574E-2</v>
      </c>
      <c r="AZ1009" s="14"/>
      <c r="BA1009" s="13">
        <f t="shared" si="660"/>
        <v>0</v>
      </c>
      <c r="BB1009" s="14">
        <f t="shared" si="661"/>
        <v>0</v>
      </c>
      <c r="BC1009" s="13">
        <f t="shared" si="662"/>
        <v>0</v>
      </c>
      <c r="BD1009" s="14">
        <f t="shared" si="663"/>
        <v>0</v>
      </c>
      <c r="BE1009" s="13">
        <f t="shared" si="664"/>
        <v>1.9999999999999574E-2</v>
      </c>
    </row>
    <row r="1010" spans="1:57" x14ac:dyDescent="0.25">
      <c r="A1010" s="23">
        <f t="shared" si="665"/>
        <v>20.110416666666328</v>
      </c>
      <c r="B1010" s="8" t="s">
        <v>67</v>
      </c>
      <c r="C1010" s="10" t="s">
        <v>14</v>
      </c>
      <c r="E1010" t="s">
        <v>11</v>
      </c>
      <c r="F1010" s="10" t="s">
        <v>14</v>
      </c>
      <c r="G1010" s="10" t="s">
        <v>14</v>
      </c>
      <c r="H1010" s="10" t="s">
        <v>14</v>
      </c>
      <c r="I1010" s="10" t="s">
        <v>14</v>
      </c>
      <c r="J1010" s="10" t="s">
        <v>14</v>
      </c>
      <c r="K1010" s="13">
        <f t="shared" si="625"/>
        <v>0</v>
      </c>
      <c r="L1010" s="14">
        <f t="shared" si="640"/>
        <v>0</v>
      </c>
      <c r="M1010" s="13">
        <f t="shared" si="626"/>
        <v>0</v>
      </c>
      <c r="N1010" s="14">
        <f t="shared" si="641"/>
        <v>0</v>
      </c>
      <c r="O1010" s="13">
        <f t="shared" si="627"/>
        <v>1.9999999999999574E-2</v>
      </c>
      <c r="P1010" s="14"/>
      <c r="Q1010" s="13">
        <f t="shared" si="628"/>
        <v>0</v>
      </c>
      <c r="R1010" s="14">
        <f t="shared" si="642"/>
        <v>0</v>
      </c>
      <c r="S1010" s="13">
        <f t="shared" si="629"/>
        <v>0</v>
      </c>
      <c r="T1010" s="14">
        <f t="shared" si="643"/>
        <v>0</v>
      </c>
      <c r="U1010" s="13">
        <f t="shared" si="630"/>
        <v>0</v>
      </c>
      <c r="V1010" s="14"/>
      <c r="W1010" s="13">
        <f t="shared" si="631"/>
        <v>0</v>
      </c>
      <c r="X1010" s="14">
        <f t="shared" si="644"/>
        <v>0</v>
      </c>
      <c r="Y1010" s="13">
        <f t="shared" si="632"/>
        <v>0</v>
      </c>
      <c r="Z1010" s="14">
        <f t="shared" si="645"/>
        <v>0</v>
      </c>
      <c r="AA1010" s="13">
        <f t="shared" si="633"/>
        <v>0</v>
      </c>
      <c r="AB1010" s="14"/>
      <c r="AC1010" s="13">
        <f t="shared" si="634"/>
        <v>0</v>
      </c>
      <c r="AD1010" s="14">
        <f t="shared" si="646"/>
        <v>0</v>
      </c>
      <c r="AE1010" s="13">
        <f t="shared" si="635"/>
        <v>0</v>
      </c>
      <c r="AF1010" s="14">
        <f t="shared" si="647"/>
        <v>0</v>
      </c>
      <c r="AG1010" s="13">
        <f t="shared" si="636"/>
        <v>1.9999999999999574E-2</v>
      </c>
      <c r="AH1010" s="14"/>
      <c r="AI1010" s="13">
        <f t="shared" si="637"/>
        <v>0</v>
      </c>
      <c r="AJ1010" s="14">
        <f t="shared" si="648"/>
        <v>0</v>
      </c>
      <c r="AK1010" s="13">
        <f t="shared" si="638"/>
        <v>0</v>
      </c>
      <c r="AL1010" s="14">
        <f t="shared" si="649"/>
        <v>0</v>
      </c>
      <c r="AM1010" s="13">
        <f t="shared" si="639"/>
        <v>1.9999999999999574E-2</v>
      </c>
      <c r="AN1010" s="14"/>
      <c r="AO1010" s="13">
        <f t="shared" si="650"/>
        <v>0</v>
      </c>
      <c r="AP1010" s="14">
        <f t="shared" si="651"/>
        <v>0</v>
      </c>
      <c r="AQ1010" s="13">
        <f t="shared" si="652"/>
        <v>0</v>
      </c>
      <c r="AR1010" s="14">
        <f t="shared" si="653"/>
        <v>0</v>
      </c>
      <c r="AS1010" s="13">
        <f t="shared" si="654"/>
        <v>1.9999999999999574E-2</v>
      </c>
      <c r="AT1010" s="14"/>
      <c r="AU1010" s="13">
        <f t="shared" si="655"/>
        <v>20.110416666666328</v>
      </c>
      <c r="AV1010" s="14">
        <f t="shared" si="656"/>
        <v>1</v>
      </c>
      <c r="AW1010" s="13">
        <f t="shared" si="657"/>
        <v>0</v>
      </c>
      <c r="AX1010" s="14">
        <f t="shared" si="658"/>
        <v>0</v>
      </c>
      <c r="AY1010" s="13">
        <f t="shared" si="659"/>
        <v>1.9999999999999574E-2</v>
      </c>
      <c r="AZ1010" s="14"/>
      <c r="BA1010" s="13">
        <f t="shared" si="660"/>
        <v>0</v>
      </c>
      <c r="BB1010" s="14">
        <f t="shared" si="661"/>
        <v>0</v>
      </c>
      <c r="BC1010" s="13">
        <f t="shared" si="662"/>
        <v>0</v>
      </c>
      <c r="BD1010" s="14">
        <f t="shared" si="663"/>
        <v>0</v>
      </c>
      <c r="BE1010" s="13">
        <f t="shared" si="664"/>
        <v>1.9999999999999574E-2</v>
      </c>
    </row>
    <row r="1011" spans="1:57" x14ac:dyDescent="0.25">
      <c r="A1011" s="23">
        <f t="shared" si="665"/>
        <v>20.130416666666328</v>
      </c>
      <c r="B1011" s="8"/>
      <c r="C1011" s="10" t="s">
        <v>14</v>
      </c>
      <c r="E1011" t="s">
        <v>11</v>
      </c>
      <c r="F1011" s="10" t="s">
        <v>14</v>
      </c>
      <c r="G1011" s="10" t="s">
        <v>14</v>
      </c>
      <c r="H1011" s="10" t="s">
        <v>14</v>
      </c>
      <c r="I1011" s="10" t="s">
        <v>14</v>
      </c>
      <c r="J1011" s="10" t="s">
        <v>14</v>
      </c>
      <c r="K1011" s="13">
        <f t="shared" si="625"/>
        <v>0</v>
      </c>
      <c r="L1011" s="14">
        <f t="shared" si="640"/>
        <v>0</v>
      </c>
      <c r="M1011" s="13">
        <f t="shared" si="626"/>
        <v>0</v>
      </c>
      <c r="N1011" s="14">
        <f t="shared" si="641"/>
        <v>0</v>
      </c>
      <c r="O1011" s="13">
        <f t="shared" si="627"/>
        <v>1.9999999999999574E-2</v>
      </c>
      <c r="P1011" s="14"/>
      <c r="Q1011" s="13">
        <f t="shared" si="628"/>
        <v>0</v>
      </c>
      <c r="R1011" s="14">
        <f t="shared" si="642"/>
        <v>0</v>
      </c>
      <c r="S1011" s="13">
        <f t="shared" si="629"/>
        <v>0</v>
      </c>
      <c r="T1011" s="14">
        <f t="shared" si="643"/>
        <v>0</v>
      </c>
      <c r="U1011" s="13">
        <f t="shared" si="630"/>
        <v>0</v>
      </c>
      <c r="V1011" s="14"/>
      <c r="W1011" s="13">
        <f t="shared" si="631"/>
        <v>0</v>
      </c>
      <c r="X1011" s="14">
        <f t="shared" si="644"/>
        <v>0</v>
      </c>
      <c r="Y1011" s="13">
        <f t="shared" si="632"/>
        <v>0</v>
      </c>
      <c r="Z1011" s="14">
        <f t="shared" si="645"/>
        <v>0</v>
      </c>
      <c r="AA1011" s="13">
        <f t="shared" si="633"/>
        <v>0</v>
      </c>
      <c r="AB1011" s="14"/>
      <c r="AC1011" s="13">
        <f t="shared" si="634"/>
        <v>0</v>
      </c>
      <c r="AD1011" s="14">
        <f t="shared" si="646"/>
        <v>0</v>
      </c>
      <c r="AE1011" s="13">
        <f t="shared" si="635"/>
        <v>0</v>
      </c>
      <c r="AF1011" s="14">
        <f t="shared" si="647"/>
        <v>0</v>
      </c>
      <c r="AG1011" s="13">
        <f t="shared" si="636"/>
        <v>1.9999999999999574E-2</v>
      </c>
      <c r="AH1011" s="14"/>
      <c r="AI1011" s="13">
        <f t="shared" si="637"/>
        <v>0</v>
      </c>
      <c r="AJ1011" s="14">
        <f t="shared" si="648"/>
        <v>0</v>
      </c>
      <c r="AK1011" s="13">
        <f t="shared" si="638"/>
        <v>0</v>
      </c>
      <c r="AL1011" s="14">
        <f t="shared" si="649"/>
        <v>0</v>
      </c>
      <c r="AM1011" s="13">
        <f t="shared" si="639"/>
        <v>1.9999999999999574E-2</v>
      </c>
      <c r="AN1011" s="14"/>
      <c r="AO1011" s="13">
        <f t="shared" si="650"/>
        <v>0</v>
      </c>
      <c r="AP1011" s="14">
        <f t="shared" si="651"/>
        <v>0</v>
      </c>
      <c r="AQ1011" s="13">
        <f t="shared" si="652"/>
        <v>0</v>
      </c>
      <c r="AR1011" s="14">
        <f t="shared" si="653"/>
        <v>0</v>
      </c>
      <c r="AS1011" s="13">
        <f t="shared" si="654"/>
        <v>1.9999999999999574E-2</v>
      </c>
      <c r="AT1011" s="14"/>
      <c r="AU1011" s="13">
        <f t="shared" si="655"/>
        <v>0</v>
      </c>
      <c r="AV1011" s="14">
        <f t="shared" si="656"/>
        <v>0</v>
      </c>
      <c r="AW1011" s="13">
        <f t="shared" si="657"/>
        <v>0</v>
      </c>
      <c r="AX1011" s="14">
        <f t="shared" si="658"/>
        <v>0</v>
      </c>
      <c r="AY1011" s="13">
        <f t="shared" si="659"/>
        <v>1.9999999999999574E-2</v>
      </c>
      <c r="AZ1011" s="14"/>
      <c r="BA1011" s="13">
        <f t="shared" si="660"/>
        <v>0</v>
      </c>
      <c r="BB1011" s="14">
        <f t="shared" si="661"/>
        <v>0</v>
      </c>
      <c r="BC1011" s="13">
        <f t="shared" si="662"/>
        <v>0</v>
      </c>
      <c r="BD1011" s="14">
        <f t="shared" si="663"/>
        <v>0</v>
      </c>
      <c r="BE1011" s="13">
        <f t="shared" si="664"/>
        <v>1.9999999999999574E-2</v>
      </c>
    </row>
    <row r="1012" spans="1:57" x14ac:dyDescent="0.25">
      <c r="A1012" s="23">
        <f t="shared" si="665"/>
        <v>20.150416666666327</v>
      </c>
      <c r="B1012" s="8" t="s">
        <v>18</v>
      </c>
      <c r="C1012" s="10" t="s">
        <v>14</v>
      </c>
      <c r="D1012" s="11"/>
      <c r="E1012" s="11" t="s">
        <v>20</v>
      </c>
      <c r="F1012" s="10" t="s">
        <v>14</v>
      </c>
      <c r="G1012" s="10" t="s">
        <v>14</v>
      </c>
      <c r="H1012" t="s">
        <v>11</v>
      </c>
      <c r="I1012" s="10" t="s">
        <v>14</v>
      </c>
      <c r="J1012" s="10" t="s">
        <v>14</v>
      </c>
      <c r="K1012" s="13">
        <f t="shared" si="625"/>
        <v>0</v>
      </c>
      <c r="L1012" s="14">
        <f t="shared" si="640"/>
        <v>0</v>
      </c>
      <c r="M1012" s="13">
        <f t="shared" si="626"/>
        <v>0</v>
      </c>
      <c r="N1012" s="14">
        <f t="shared" si="641"/>
        <v>0</v>
      </c>
      <c r="O1012" s="13">
        <f t="shared" si="627"/>
        <v>1.9999999999999574E-2</v>
      </c>
      <c r="P1012" s="14"/>
      <c r="Q1012" s="13">
        <f t="shared" si="628"/>
        <v>0</v>
      </c>
      <c r="R1012" s="14">
        <f t="shared" si="642"/>
        <v>0</v>
      </c>
      <c r="S1012" s="13">
        <f t="shared" si="629"/>
        <v>0</v>
      </c>
      <c r="T1012" s="14">
        <f t="shared" si="643"/>
        <v>0</v>
      </c>
      <c r="U1012" s="13">
        <f t="shared" si="630"/>
        <v>0</v>
      </c>
      <c r="V1012" s="14"/>
      <c r="W1012" s="13">
        <f t="shared" si="631"/>
        <v>0</v>
      </c>
      <c r="X1012" s="14">
        <f t="shared" si="644"/>
        <v>0</v>
      </c>
      <c r="Y1012" s="13">
        <f t="shared" si="632"/>
        <v>20.150416666666327</v>
      </c>
      <c r="Z1012" s="14">
        <f t="shared" si="645"/>
        <v>1</v>
      </c>
      <c r="AA1012" s="13">
        <f t="shared" si="633"/>
        <v>0</v>
      </c>
      <c r="AB1012" s="14"/>
      <c r="AC1012" s="13">
        <f t="shared" si="634"/>
        <v>0</v>
      </c>
      <c r="AD1012" s="14">
        <f t="shared" si="646"/>
        <v>0</v>
      </c>
      <c r="AE1012" s="13">
        <f t="shared" si="635"/>
        <v>0</v>
      </c>
      <c r="AF1012" s="14">
        <f t="shared" si="647"/>
        <v>0</v>
      </c>
      <c r="AG1012" s="13">
        <f t="shared" si="636"/>
        <v>1.9999999999999574E-2</v>
      </c>
      <c r="AH1012" s="14"/>
      <c r="AI1012" s="13">
        <f t="shared" si="637"/>
        <v>0</v>
      </c>
      <c r="AJ1012" s="14">
        <f t="shared" si="648"/>
        <v>0</v>
      </c>
      <c r="AK1012" s="13">
        <f t="shared" si="638"/>
        <v>0</v>
      </c>
      <c r="AL1012" s="14">
        <f t="shared" si="649"/>
        <v>0</v>
      </c>
      <c r="AM1012" s="13">
        <f t="shared" si="639"/>
        <v>1.9999999999999574E-2</v>
      </c>
      <c r="AN1012" s="14"/>
      <c r="AO1012" s="13">
        <f t="shared" si="650"/>
        <v>0</v>
      </c>
      <c r="AP1012" s="14">
        <f t="shared" si="651"/>
        <v>0</v>
      </c>
      <c r="AQ1012" s="13">
        <f t="shared" si="652"/>
        <v>0</v>
      </c>
      <c r="AR1012" s="14">
        <f t="shared" si="653"/>
        <v>0</v>
      </c>
      <c r="AS1012" s="13">
        <f t="shared" si="654"/>
        <v>0</v>
      </c>
      <c r="AT1012" s="14"/>
      <c r="AU1012" s="13">
        <f t="shared" si="655"/>
        <v>0</v>
      </c>
      <c r="AV1012" s="14">
        <f t="shared" si="656"/>
        <v>0</v>
      </c>
      <c r="AW1012" s="13">
        <f t="shared" si="657"/>
        <v>0</v>
      </c>
      <c r="AX1012" s="14">
        <f t="shared" si="658"/>
        <v>0</v>
      </c>
      <c r="AY1012" s="13">
        <f t="shared" si="659"/>
        <v>1.9999999999999574E-2</v>
      </c>
      <c r="AZ1012" s="14"/>
      <c r="BA1012" s="13">
        <f t="shared" si="660"/>
        <v>0</v>
      </c>
      <c r="BB1012" s="14">
        <f t="shared" si="661"/>
        <v>0</v>
      </c>
      <c r="BC1012" s="13">
        <f t="shared" si="662"/>
        <v>0</v>
      </c>
      <c r="BD1012" s="14">
        <f t="shared" si="663"/>
        <v>0</v>
      </c>
      <c r="BE1012" s="13">
        <f t="shared" si="664"/>
        <v>1.9999999999999574E-2</v>
      </c>
    </row>
    <row r="1013" spans="1:57" x14ac:dyDescent="0.25">
      <c r="A1013" s="23">
        <f t="shared" si="665"/>
        <v>20.170416666666327</v>
      </c>
      <c r="B1013" s="8" t="s">
        <v>21</v>
      </c>
      <c r="C1013" s="10" t="s">
        <v>14</v>
      </c>
      <c r="E1013" s="10" t="s">
        <v>14</v>
      </c>
      <c r="F1013" s="10" t="s">
        <v>14</v>
      </c>
      <c r="G1013" s="10" t="s">
        <v>14</v>
      </c>
      <c r="H1013" t="s">
        <v>11</v>
      </c>
      <c r="I1013" s="10" t="s">
        <v>14</v>
      </c>
      <c r="J1013" s="10" t="s">
        <v>14</v>
      </c>
      <c r="K1013" s="13">
        <f t="shared" si="625"/>
        <v>0</v>
      </c>
      <c r="L1013" s="14">
        <f t="shared" si="640"/>
        <v>0</v>
      </c>
      <c r="M1013" s="13">
        <f t="shared" si="626"/>
        <v>0</v>
      </c>
      <c r="N1013" s="14">
        <f t="shared" si="641"/>
        <v>0</v>
      </c>
      <c r="O1013" s="13">
        <f t="shared" si="627"/>
        <v>1.9999999999999574E-2</v>
      </c>
      <c r="P1013" s="14"/>
      <c r="Q1013" s="13">
        <f t="shared" si="628"/>
        <v>0</v>
      </c>
      <c r="R1013" s="14">
        <f t="shared" si="642"/>
        <v>0</v>
      </c>
      <c r="S1013" s="13">
        <f t="shared" si="629"/>
        <v>0</v>
      </c>
      <c r="T1013" s="14">
        <f t="shared" si="643"/>
        <v>0</v>
      </c>
      <c r="U1013" s="13">
        <f t="shared" si="630"/>
        <v>0</v>
      </c>
      <c r="V1013" s="14"/>
      <c r="W1013" s="13">
        <f t="shared" si="631"/>
        <v>20.170416666666327</v>
      </c>
      <c r="X1013" s="14">
        <f t="shared" si="644"/>
        <v>1</v>
      </c>
      <c r="Y1013" s="13">
        <f t="shared" si="632"/>
        <v>0</v>
      </c>
      <c r="Z1013" s="14">
        <f t="shared" si="645"/>
        <v>0</v>
      </c>
      <c r="AA1013" s="13">
        <f t="shared" si="633"/>
        <v>1.9999999999999574E-2</v>
      </c>
      <c r="AB1013" s="14"/>
      <c r="AC1013" s="13">
        <f t="shared" si="634"/>
        <v>0</v>
      </c>
      <c r="AD1013" s="14">
        <f t="shared" si="646"/>
        <v>0</v>
      </c>
      <c r="AE1013" s="13">
        <f t="shared" si="635"/>
        <v>0</v>
      </c>
      <c r="AF1013" s="14">
        <f t="shared" si="647"/>
        <v>0</v>
      </c>
      <c r="AG1013" s="13">
        <f t="shared" si="636"/>
        <v>1.9999999999999574E-2</v>
      </c>
      <c r="AH1013" s="14"/>
      <c r="AI1013" s="13">
        <f t="shared" si="637"/>
        <v>0</v>
      </c>
      <c r="AJ1013" s="14">
        <f t="shared" si="648"/>
        <v>0</v>
      </c>
      <c r="AK1013" s="13">
        <f t="shared" si="638"/>
        <v>0</v>
      </c>
      <c r="AL1013" s="14">
        <f t="shared" si="649"/>
        <v>0</v>
      </c>
      <c r="AM1013" s="13">
        <f t="shared" si="639"/>
        <v>1.9999999999999574E-2</v>
      </c>
      <c r="AN1013" s="14"/>
      <c r="AO1013" s="13">
        <f t="shared" si="650"/>
        <v>0</v>
      </c>
      <c r="AP1013" s="14">
        <f t="shared" si="651"/>
        <v>0</v>
      </c>
      <c r="AQ1013" s="13">
        <f t="shared" si="652"/>
        <v>0</v>
      </c>
      <c r="AR1013" s="14">
        <f t="shared" si="653"/>
        <v>0</v>
      </c>
      <c r="AS1013" s="13">
        <f t="shared" si="654"/>
        <v>0</v>
      </c>
      <c r="AT1013" s="14"/>
      <c r="AU1013" s="13">
        <f t="shared" si="655"/>
        <v>0</v>
      </c>
      <c r="AV1013" s="14">
        <f t="shared" si="656"/>
        <v>0</v>
      </c>
      <c r="AW1013" s="13">
        <f t="shared" si="657"/>
        <v>0</v>
      </c>
      <c r="AX1013" s="14">
        <f t="shared" si="658"/>
        <v>0</v>
      </c>
      <c r="AY1013" s="13">
        <f t="shared" si="659"/>
        <v>1.9999999999999574E-2</v>
      </c>
      <c r="AZ1013" s="14"/>
      <c r="BA1013" s="13">
        <f t="shared" si="660"/>
        <v>0</v>
      </c>
      <c r="BB1013" s="14">
        <f t="shared" si="661"/>
        <v>0</v>
      </c>
      <c r="BC1013" s="13">
        <f t="shared" si="662"/>
        <v>0</v>
      </c>
      <c r="BD1013" s="14">
        <f t="shared" si="663"/>
        <v>0</v>
      </c>
      <c r="BE1013" s="13">
        <f t="shared" si="664"/>
        <v>1.9999999999999574E-2</v>
      </c>
    </row>
    <row r="1014" spans="1:57" x14ac:dyDescent="0.25">
      <c r="A1014" s="23">
        <f t="shared" si="665"/>
        <v>20.190416666666327</v>
      </c>
      <c r="B1014" s="8"/>
      <c r="C1014" s="10" t="s">
        <v>14</v>
      </c>
      <c r="E1014" s="10" t="s">
        <v>14</v>
      </c>
      <c r="F1014" s="10" t="s">
        <v>14</v>
      </c>
      <c r="G1014" s="10" t="s">
        <v>14</v>
      </c>
      <c r="H1014" t="s">
        <v>11</v>
      </c>
      <c r="I1014" s="10" t="s">
        <v>14</v>
      </c>
      <c r="J1014" s="10" t="s">
        <v>14</v>
      </c>
      <c r="K1014" s="13">
        <f t="shared" si="625"/>
        <v>0</v>
      </c>
      <c r="L1014" s="14">
        <f t="shared" si="640"/>
        <v>0</v>
      </c>
      <c r="M1014" s="13">
        <f t="shared" si="626"/>
        <v>0</v>
      </c>
      <c r="N1014" s="14">
        <f t="shared" si="641"/>
        <v>0</v>
      </c>
      <c r="O1014" s="13">
        <f t="shared" si="627"/>
        <v>1.9999999999999574E-2</v>
      </c>
      <c r="P1014" s="14"/>
      <c r="Q1014" s="13">
        <f t="shared" si="628"/>
        <v>0</v>
      </c>
      <c r="R1014" s="14">
        <f t="shared" si="642"/>
        <v>0</v>
      </c>
      <c r="S1014" s="13">
        <f t="shared" si="629"/>
        <v>0</v>
      </c>
      <c r="T1014" s="14">
        <f t="shared" si="643"/>
        <v>0</v>
      </c>
      <c r="U1014" s="13">
        <f t="shared" si="630"/>
        <v>0</v>
      </c>
      <c r="V1014" s="14"/>
      <c r="W1014" s="13">
        <f t="shared" si="631"/>
        <v>0</v>
      </c>
      <c r="X1014" s="14">
        <f t="shared" si="644"/>
        <v>0</v>
      </c>
      <c r="Y1014" s="13">
        <f t="shared" si="632"/>
        <v>0</v>
      </c>
      <c r="Z1014" s="14">
        <f t="shared" si="645"/>
        <v>0</v>
      </c>
      <c r="AA1014" s="13">
        <f t="shared" si="633"/>
        <v>1.9999999999999574E-2</v>
      </c>
      <c r="AB1014" s="14"/>
      <c r="AC1014" s="13">
        <f t="shared" si="634"/>
        <v>0</v>
      </c>
      <c r="AD1014" s="14">
        <f t="shared" si="646"/>
        <v>0</v>
      </c>
      <c r="AE1014" s="13">
        <f t="shared" si="635"/>
        <v>0</v>
      </c>
      <c r="AF1014" s="14">
        <f t="shared" si="647"/>
        <v>0</v>
      </c>
      <c r="AG1014" s="13">
        <f t="shared" si="636"/>
        <v>1.9999999999999574E-2</v>
      </c>
      <c r="AH1014" s="14"/>
      <c r="AI1014" s="13">
        <f t="shared" si="637"/>
        <v>0</v>
      </c>
      <c r="AJ1014" s="14">
        <f t="shared" si="648"/>
        <v>0</v>
      </c>
      <c r="AK1014" s="13">
        <f t="shared" si="638"/>
        <v>0</v>
      </c>
      <c r="AL1014" s="14">
        <f t="shared" si="649"/>
        <v>0</v>
      </c>
      <c r="AM1014" s="13">
        <f t="shared" si="639"/>
        <v>1.9999999999999574E-2</v>
      </c>
      <c r="AN1014" s="14"/>
      <c r="AO1014" s="13">
        <f t="shared" si="650"/>
        <v>0</v>
      </c>
      <c r="AP1014" s="14">
        <f t="shared" si="651"/>
        <v>0</v>
      </c>
      <c r="AQ1014" s="13">
        <f t="shared" si="652"/>
        <v>0</v>
      </c>
      <c r="AR1014" s="14">
        <f t="shared" si="653"/>
        <v>0</v>
      </c>
      <c r="AS1014" s="13">
        <f t="shared" si="654"/>
        <v>0</v>
      </c>
      <c r="AT1014" s="14"/>
      <c r="AU1014" s="13">
        <f t="shared" si="655"/>
        <v>0</v>
      </c>
      <c r="AV1014" s="14">
        <f t="shared" si="656"/>
        <v>0</v>
      </c>
      <c r="AW1014" s="13">
        <f t="shared" si="657"/>
        <v>0</v>
      </c>
      <c r="AX1014" s="14">
        <f t="shared" si="658"/>
        <v>0</v>
      </c>
      <c r="AY1014" s="13">
        <f t="shared" si="659"/>
        <v>1.9999999999999574E-2</v>
      </c>
      <c r="AZ1014" s="14"/>
      <c r="BA1014" s="13">
        <f t="shared" si="660"/>
        <v>0</v>
      </c>
      <c r="BB1014" s="14">
        <f t="shared" si="661"/>
        <v>0</v>
      </c>
      <c r="BC1014" s="13">
        <f t="shared" si="662"/>
        <v>0</v>
      </c>
      <c r="BD1014" s="14">
        <f t="shared" si="663"/>
        <v>0</v>
      </c>
      <c r="BE1014" s="13">
        <f t="shared" si="664"/>
        <v>1.9999999999999574E-2</v>
      </c>
    </row>
    <row r="1015" spans="1:57" x14ac:dyDescent="0.25">
      <c r="A1015" s="23">
        <f t="shared" si="665"/>
        <v>20.210416666666326</v>
      </c>
      <c r="B1015" s="8" t="s">
        <v>16</v>
      </c>
      <c r="C1015" s="10" t="s">
        <v>14</v>
      </c>
      <c r="D1015" s="10" t="s">
        <v>14</v>
      </c>
      <c r="E1015" s="10" t="s">
        <v>14</v>
      </c>
      <c r="F1015" s="10" t="s">
        <v>14</v>
      </c>
      <c r="G1015" s="10" t="s">
        <v>14</v>
      </c>
      <c r="H1015" t="s">
        <v>11</v>
      </c>
      <c r="I1015" s="10" t="s">
        <v>14</v>
      </c>
      <c r="J1015" s="10" t="s">
        <v>14</v>
      </c>
      <c r="K1015" s="13">
        <f t="shared" si="625"/>
        <v>0</v>
      </c>
      <c r="L1015" s="14">
        <f t="shared" si="640"/>
        <v>0</v>
      </c>
      <c r="M1015" s="13">
        <f t="shared" si="626"/>
        <v>0</v>
      </c>
      <c r="N1015" s="14">
        <f t="shared" si="641"/>
        <v>0</v>
      </c>
      <c r="O1015" s="13">
        <f t="shared" si="627"/>
        <v>1.9999999999999574E-2</v>
      </c>
      <c r="P1015" s="14"/>
      <c r="Q1015" s="13">
        <f t="shared" si="628"/>
        <v>20.210416666666326</v>
      </c>
      <c r="R1015" s="14">
        <f t="shared" si="642"/>
        <v>1</v>
      </c>
      <c r="S1015" s="13">
        <f t="shared" si="629"/>
        <v>0</v>
      </c>
      <c r="T1015" s="14">
        <f t="shared" si="643"/>
        <v>0</v>
      </c>
      <c r="U1015" s="13">
        <f t="shared" si="630"/>
        <v>1.9999999999999574E-2</v>
      </c>
      <c r="V1015" s="14"/>
      <c r="W1015" s="13">
        <f t="shared" si="631"/>
        <v>0</v>
      </c>
      <c r="X1015" s="14">
        <f t="shared" si="644"/>
        <v>0</v>
      </c>
      <c r="Y1015" s="13">
        <f t="shared" si="632"/>
        <v>0</v>
      </c>
      <c r="Z1015" s="14">
        <f t="shared" si="645"/>
        <v>0</v>
      </c>
      <c r="AA1015" s="13">
        <f t="shared" si="633"/>
        <v>1.9999999999999574E-2</v>
      </c>
      <c r="AB1015" s="14"/>
      <c r="AC1015" s="13">
        <f t="shared" si="634"/>
        <v>0</v>
      </c>
      <c r="AD1015" s="14">
        <f t="shared" si="646"/>
        <v>0</v>
      </c>
      <c r="AE1015" s="13">
        <f t="shared" si="635"/>
        <v>0</v>
      </c>
      <c r="AF1015" s="14">
        <f t="shared" si="647"/>
        <v>0</v>
      </c>
      <c r="AG1015" s="13">
        <f t="shared" si="636"/>
        <v>1.9999999999999574E-2</v>
      </c>
      <c r="AH1015" s="14"/>
      <c r="AI1015" s="13">
        <f t="shared" si="637"/>
        <v>0</v>
      </c>
      <c r="AJ1015" s="14">
        <f t="shared" si="648"/>
        <v>0</v>
      </c>
      <c r="AK1015" s="13">
        <f t="shared" si="638"/>
        <v>0</v>
      </c>
      <c r="AL1015" s="14">
        <f t="shared" si="649"/>
        <v>0</v>
      </c>
      <c r="AM1015" s="13">
        <f t="shared" si="639"/>
        <v>1.9999999999999574E-2</v>
      </c>
      <c r="AN1015" s="14"/>
      <c r="AO1015" s="13">
        <f t="shared" si="650"/>
        <v>0</v>
      </c>
      <c r="AP1015" s="14">
        <f t="shared" si="651"/>
        <v>0</v>
      </c>
      <c r="AQ1015" s="13">
        <f t="shared" si="652"/>
        <v>0</v>
      </c>
      <c r="AR1015" s="14">
        <f t="shared" si="653"/>
        <v>0</v>
      </c>
      <c r="AS1015" s="13">
        <f t="shared" si="654"/>
        <v>0</v>
      </c>
      <c r="AT1015" s="14"/>
      <c r="AU1015" s="13">
        <f t="shared" si="655"/>
        <v>0</v>
      </c>
      <c r="AV1015" s="14">
        <f t="shared" si="656"/>
        <v>0</v>
      </c>
      <c r="AW1015" s="13">
        <f t="shared" si="657"/>
        <v>0</v>
      </c>
      <c r="AX1015" s="14">
        <f t="shared" si="658"/>
        <v>0</v>
      </c>
      <c r="AY1015" s="13">
        <f t="shared" si="659"/>
        <v>1.9999999999999574E-2</v>
      </c>
      <c r="AZ1015" s="14"/>
      <c r="BA1015" s="13">
        <f t="shared" si="660"/>
        <v>0</v>
      </c>
      <c r="BB1015" s="14">
        <f t="shared" si="661"/>
        <v>0</v>
      </c>
      <c r="BC1015" s="13">
        <f t="shared" si="662"/>
        <v>0</v>
      </c>
      <c r="BD1015" s="14">
        <f t="shared" si="663"/>
        <v>0</v>
      </c>
      <c r="BE1015" s="13">
        <f t="shared" si="664"/>
        <v>1.9999999999999574E-2</v>
      </c>
    </row>
    <row r="1016" spans="1:57" x14ac:dyDescent="0.25">
      <c r="A1016" s="23">
        <f t="shared" si="665"/>
        <v>20.230416666666326</v>
      </c>
      <c r="B1016" s="8"/>
      <c r="C1016" s="10" t="s">
        <v>14</v>
      </c>
      <c r="D1016" s="10" t="s">
        <v>14</v>
      </c>
      <c r="E1016" s="10" t="s">
        <v>14</v>
      </c>
      <c r="F1016" s="10" t="s">
        <v>14</v>
      </c>
      <c r="G1016" s="10" t="s">
        <v>14</v>
      </c>
      <c r="H1016" t="s">
        <v>11</v>
      </c>
      <c r="I1016" s="10" t="s">
        <v>14</v>
      </c>
      <c r="J1016" s="10" t="s">
        <v>14</v>
      </c>
      <c r="K1016" s="13">
        <f t="shared" si="625"/>
        <v>0</v>
      </c>
      <c r="L1016" s="14">
        <f t="shared" si="640"/>
        <v>0</v>
      </c>
      <c r="M1016" s="13">
        <f t="shared" si="626"/>
        <v>0</v>
      </c>
      <c r="N1016" s="14">
        <f t="shared" si="641"/>
        <v>0</v>
      </c>
      <c r="O1016" s="13">
        <f t="shared" si="627"/>
        <v>1.9999999999999574E-2</v>
      </c>
      <c r="P1016" s="14"/>
      <c r="Q1016" s="13">
        <f t="shared" si="628"/>
        <v>0</v>
      </c>
      <c r="R1016" s="14">
        <f t="shared" si="642"/>
        <v>0</v>
      </c>
      <c r="S1016" s="13">
        <f t="shared" si="629"/>
        <v>0</v>
      </c>
      <c r="T1016" s="14">
        <f t="shared" si="643"/>
        <v>0</v>
      </c>
      <c r="U1016" s="13">
        <f t="shared" si="630"/>
        <v>1.9999999999999574E-2</v>
      </c>
      <c r="V1016" s="14"/>
      <c r="W1016" s="13">
        <f t="shared" si="631"/>
        <v>0</v>
      </c>
      <c r="X1016" s="14">
        <f t="shared" si="644"/>
        <v>0</v>
      </c>
      <c r="Y1016" s="13">
        <f t="shared" si="632"/>
        <v>0</v>
      </c>
      <c r="Z1016" s="14">
        <f t="shared" si="645"/>
        <v>0</v>
      </c>
      <c r="AA1016" s="13">
        <f t="shared" si="633"/>
        <v>1.9999999999999574E-2</v>
      </c>
      <c r="AB1016" s="14"/>
      <c r="AC1016" s="13">
        <f t="shared" si="634"/>
        <v>0</v>
      </c>
      <c r="AD1016" s="14">
        <f t="shared" si="646"/>
        <v>0</v>
      </c>
      <c r="AE1016" s="13">
        <f t="shared" si="635"/>
        <v>0</v>
      </c>
      <c r="AF1016" s="14">
        <f t="shared" si="647"/>
        <v>0</v>
      </c>
      <c r="AG1016" s="13">
        <f t="shared" si="636"/>
        <v>1.9999999999999574E-2</v>
      </c>
      <c r="AH1016" s="14"/>
      <c r="AI1016" s="13">
        <f t="shared" si="637"/>
        <v>0</v>
      </c>
      <c r="AJ1016" s="14">
        <f t="shared" si="648"/>
        <v>0</v>
      </c>
      <c r="AK1016" s="13">
        <f t="shared" si="638"/>
        <v>0</v>
      </c>
      <c r="AL1016" s="14">
        <f t="shared" si="649"/>
        <v>0</v>
      </c>
      <c r="AM1016" s="13">
        <f t="shared" si="639"/>
        <v>1.9999999999999574E-2</v>
      </c>
      <c r="AN1016" s="14"/>
      <c r="AO1016" s="13">
        <f t="shared" si="650"/>
        <v>0</v>
      </c>
      <c r="AP1016" s="14">
        <f t="shared" si="651"/>
        <v>0</v>
      </c>
      <c r="AQ1016" s="13">
        <f t="shared" si="652"/>
        <v>0</v>
      </c>
      <c r="AR1016" s="14">
        <f t="shared" si="653"/>
        <v>0</v>
      </c>
      <c r="AS1016" s="13">
        <f t="shared" si="654"/>
        <v>0</v>
      </c>
      <c r="AT1016" s="14"/>
      <c r="AU1016" s="13">
        <f t="shared" si="655"/>
        <v>0</v>
      </c>
      <c r="AV1016" s="14">
        <f t="shared" si="656"/>
        <v>0</v>
      </c>
      <c r="AW1016" s="13">
        <f t="shared" si="657"/>
        <v>0</v>
      </c>
      <c r="AX1016" s="14">
        <f t="shared" si="658"/>
        <v>0</v>
      </c>
      <c r="AY1016" s="13">
        <f t="shared" si="659"/>
        <v>1.9999999999999574E-2</v>
      </c>
      <c r="AZ1016" s="14"/>
      <c r="BA1016" s="13">
        <f t="shared" si="660"/>
        <v>0</v>
      </c>
      <c r="BB1016" s="14">
        <f t="shared" si="661"/>
        <v>0</v>
      </c>
      <c r="BC1016" s="13">
        <f t="shared" si="662"/>
        <v>0</v>
      </c>
      <c r="BD1016" s="14">
        <f t="shared" si="663"/>
        <v>0</v>
      </c>
      <c r="BE1016" s="13">
        <f t="shared" si="664"/>
        <v>1.9999999999999574E-2</v>
      </c>
    </row>
    <row r="1017" spans="1:57" x14ac:dyDescent="0.25">
      <c r="A1017" s="23">
        <f t="shared" si="665"/>
        <v>20.250416666666325</v>
      </c>
      <c r="B1017" s="8" t="s">
        <v>64</v>
      </c>
      <c r="C1017" t="s">
        <v>11</v>
      </c>
      <c r="D1017" s="10" t="s">
        <v>14</v>
      </c>
      <c r="E1017" s="10" t="s">
        <v>14</v>
      </c>
      <c r="F1017" s="10" t="s">
        <v>14</v>
      </c>
      <c r="G1017" s="10" t="s">
        <v>14</v>
      </c>
      <c r="H1017" s="11" t="s">
        <v>20</v>
      </c>
      <c r="I1017" s="10" t="s">
        <v>14</v>
      </c>
      <c r="J1017" s="10" t="s">
        <v>14</v>
      </c>
      <c r="K1017" s="13">
        <f t="shared" si="625"/>
        <v>0</v>
      </c>
      <c r="L1017" s="14">
        <f t="shared" si="640"/>
        <v>0</v>
      </c>
      <c r="M1017" s="13">
        <f t="shared" si="626"/>
        <v>0</v>
      </c>
      <c r="N1017" s="14">
        <f t="shared" si="641"/>
        <v>0</v>
      </c>
      <c r="O1017" s="13">
        <f t="shared" si="627"/>
        <v>0</v>
      </c>
      <c r="P1017" s="14"/>
      <c r="Q1017" s="13">
        <f t="shared" si="628"/>
        <v>0</v>
      </c>
      <c r="R1017" s="14">
        <f t="shared" si="642"/>
        <v>0</v>
      </c>
      <c r="S1017" s="13">
        <f t="shared" si="629"/>
        <v>0</v>
      </c>
      <c r="T1017" s="14">
        <f t="shared" si="643"/>
        <v>0</v>
      </c>
      <c r="U1017" s="13">
        <f t="shared" si="630"/>
        <v>1.9999999999999574E-2</v>
      </c>
      <c r="V1017" s="14"/>
      <c r="W1017" s="13">
        <f t="shared" si="631"/>
        <v>0</v>
      </c>
      <c r="X1017" s="14">
        <f t="shared" si="644"/>
        <v>0</v>
      </c>
      <c r="Y1017" s="13">
        <f t="shared" si="632"/>
        <v>0</v>
      </c>
      <c r="Z1017" s="14">
        <f t="shared" si="645"/>
        <v>0</v>
      </c>
      <c r="AA1017" s="13">
        <f t="shared" si="633"/>
        <v>1.9999999999999574E-2</v>
      </c>
      <c r="AB1017" s="14"/>
      <c r="AC1017" s="13">
        <f t="shared" si="634"/>
        <v>0</v>
      </c>
      <c r="AD1017" s="14">
        <f t="shared" si="646"/>
        <v>0</v>
      </c>
      <c r="AE1017" s="13">
        <f t="shared" si="635"/>
        <v>0</v>
      </c>
      <c r="AF1017" s="14">
        <f t="shared" si="647"/>
        <v>0</v>
      </c>
      <c r="AG1017" s="13">
        <f t="shared" si="636"/>
        <v>1.9999999999999574E-2</v>
      </c>
      <c r="AH1017" s="14"/>
      <c r="AI1017" s="13">
        <f t="shared" si="637"/>
        <v>0</v>
      </c>
      <c r="AJ1017" s="14">
        <f t="shared" si="648"/>
        <v>0</v>
      </c>
      <c r="AK1017" s="13">
        <f t="shared" si="638"/>
        <v>0</v>
      </c>
      <c r="AL1017" s="14">
        <f t="shared" si="649"/>
        <v>0</v>
      </c>
      <c r="AM1017" s="13">
        <f t="shared" si="639"/>
        <v>1.9999999999999574E-2</v>
      </c>
      <c r="AN1017" s="14"/>
      <c r="AO1017" s="13">
        <f t="shared" si="650"/>
        <v>0</v>
      </c>
      <c r="AP1017" s="14">
        <f t="shared" si="651"/>
        <v>0</v>
      </c>
      <c r="AQ1017" s="13">
        <f t="shared" si="652"/>
        <v>20.250416666666325</v>
      </c>
      <c r="AR1017" s="14">
        <f t="shared" si="653"/>
        <v>1</v>
      </c>
      <c r="AS1017" s="13">
        <f t="shared" si="654"/>
        <v>0</v>
      </c>
      <c r="AT1017" s="14"/>
      <c r="AU1017" s="13">
        <f t="shared" si="655"/>
        <v>0</v>
      </c>
      <c r="AV1017" s="14">
        <f t="shared" si="656"/>
        <v>0</v>
      </c>
      <c r="AW1017" s="13">
        <f t="shared" si="657"/>
        <v>0</v>
      </c>
      <c r="AX1017" s="14">
        <f t="shared" si="658"/>
        <v>0</v>
      </c>
      <c r="AY1017" s="13">
        <f t="shared" si="659"/>
        <v>1.9999999999999574E-2</v>
      </c>
      <c r="AZ1017" s="14"/>
      <c r="BA1017" s="13">
        <f t="shared" si="660"/>
        <v>0</v>
      </c>
      <c r="BB1017" s="14">
        <f t="shared" si="661"/>
        <v>0</v>
      </c>
      <c r="BC1017" s="13">
        <f t="shared" si="662"/>
        <v>0</v>
      </c>
      <c r="BD1017" s="14">
        <f t="shared" si="663"/>
        <v>0</v>
      </c>
      <c r="BE1017" s="13">
        <f t="shared" si="664"/>
        <v>1.9999999999999574E-2</v>
      </c>
    </row>
    <row r="1018" spans="1:57" x14ac:dyDescent="0.25">
      <c r="A1018" s="23">
        <f t="shared" si="665"/>
        <v>20.270416666666325</v>
      </c>
      <c r="B1018" s="8"/>
      <c r="C1018" t="s">
        <v>11</v>
      </c>
      <c r="D1018" s="10" t="s">
        <v>14</v>
      </c>
      <c r="E1018" s="10" t="s">
        <v>14</v>
      </c>
      <c r="F1018" s="10" t="s">
        <v>14</v>
      </c>
      <c r="G1018" s="10" t="s">
        <v>14</v>
      </c>
      <c r="H1018" s="11"/>
      <c r="I1018" s="10" t="s">
        <v>14</v>
      </c>
      <c r="J1018" s="10" t="s">
        <v>14</v>
      </c>
      <c r="K1018" s="13">
        <f t="shared" si="625"/>
        <v>0</v>
      </c>
      <c r="L1018" s="14">
        <f t="shared" si="640"/>
        <v>0</v>
      </c>
      <c r="M1018" s="13">
        <f t="shared" si="626"/>
        <v>0</v>
      </c>
      <c r="N1018" s="14">
        <f t="shared" si="641"/>
        <v>0</v>
      </c>
      <c r="O1018" s="13">
        <f t="shared" si="627"/>
        <v>0</v>
      </c>
      <c r="P1018" s="14"/>
      <c r="Q1018" s="13">
        <f t="shared" si="628"/>
        <v>0</v>
      </c>
      <c r="R1018" s="14">
        <f t="shared" si="642"/>
        <v>0</v>
      </c>
      <c r="S1018" s="13">
        <f t="shared" si="629"/>
        <v>0</v>
      </c>
      <c r="T1018" s="14">
        <f t="shared" si="643"/>
        <v>0</v>
      </c>
      <c r="U1018" s="13">
        <f t="shared" si="630"/>
        <v>1.9999999999999574E-2</v>
      </c>
      <c r="V1018" s="14"/>
      <c r="W1018" s="13">
        <f t="shared" si="631"/>
        <v>0</v>
      </c>
      <c r="X1018" s="14">
        <f t="shared" si="644"/>
        <v>0</v>
      </c>
      <c r="Y1018" s="13">
        <f t="shared" si="632"/>
        <v>0</v>
      </c>
      <c r="Z1018" s="14">
        <f t="shared" si="645"/>
        <v>0</v>
      </c>
      <c r="AA1018" s="13">
        <f t="shared" si="633"/>
        <v>1.9999999999999574E-2</v>
      </c>
      <c r="AB1018" s="14"/>
      <c r="AC1018" s="13">
        <f t="shared" si="634"/>
        <v>0</v>
      </c>
      <c r="AD1018" s="14">
        <f t="shared" si="646"/>
        <v>0</v>
      </c>
      <c r="AE1018" s="13">
        <f t="shared" si="635"/>
        <v>0</v>
      </c>
      <c r="AF1018" s="14">
        <f t="shared" si="647"/>
        <v>0</v>
      </c>
      <c r="AG1018" s="13">
        <f t="shared" si="636"/>
        <v>1.9999999999999574E-2</v>
      </c>
      <c r="AH1018" s="14"/>
      <c r="AI1018" s="13">
        <f t="shared" si="637"/>
        <v>0</v>
      </c>
      <c r="AJ1018" s="14">
        <f t="shared" si="648"/>
        <v>0</v>
      </c>
      <c r="AK1018" s="13">
        <f t="shared" si="638"/>
        <v>0</v>
      </c>
      <c r="AL1018" s="14">
        <f t="shared" si="649"/>
        <v>0</v>
      </c>
      <c r="AM1018" s="13">
        <f t="shared" si="639"/>
        <v>1.9999999999999574E-2</v>
      </c>
      <c r="AN1018" s="14"/>
      <c r="AO1018" s="13">
        <f t="shared" si="650"/>
        <v>0</v>
      </c>
      <c r="AP1018" s="14">
        <f t="shared" si="651"/>
        <v>0</v>
      </c>
      <c r="AQ1018" s="13">
        <f t="shared" si="652"/>
        <v>0</v>
      </c>
      <c r="AR1018" s="14">
        <f t="shared" si="653"/>
        <v>0</v>
      </c>
      <c r="AS1018" s="13">
        <f t="shared" si="654"/>
        <v>0</v>
      </c>
      <c r="AT1018" s="14"/>
      <c r="AU1018" s="13">
        <f t="shared" si="655"/>
        <v>0</v>
      </c>
      <c r="AV1018" s="14">
        <f t="shared" si="656"/>
        <v>0</v>
      </c>
      <c r="AW1018" s="13">
        <f t="shared" si="657"/>
        <v>0</v>
      </c>
      <c r="AX1018" s="14">
        <f t="shared" si="658"/>
        <v>0</v>
      </c>
      <c r="AY1018" s="13">
        <f t="shared" si="659"/>
        <v>1.9999999999999574E-2</v>
      </c>
      <c r="AZ1018" s="14"/>
      <c r="BA1018" s="13">
        <f t="shared" si="660"/>
        <v>0</v>
      </c>
      <c r="BB1018" s="14">
        <f t="shared" si="661"/>
        <v>0</v>
      </c>
      <c r="BC1018" s="13">
        <f t="shared" si="662"/>
        <v>0</v>
      </c>
      <c r="BD1018" s="14">
        <f t="shared" si="663"/>
        <v>0</v>
      </c>
      <c r="BE1018" s="13">
        <f t="shared" si="664"/>
        <v>1.9999999999999574E-2</v>
      </c>
    </row>
    <row r="1019" spans="1:57" x14ac:dyDescent="0.25">
      <c r="A1019" s="23">
        <f t="shared" si="665"/>
        <v>20.290416666666324</v>
      </c>
      <c r="B1019" s="8"/>
      <c r="C1019" t="s">
        <v>11</v>
      </c>
      <c r="D1019" s="10" t="s">
        <v>14</v>
      </c>
      <c r="E1019" s="10" t="s">
        <v>14</v>
      </c>
      <c r="F1019" s="10" t="s">
        <v>14</v>
      </c>
      <c r="G1019" s="10" t="s">
        <v>14</v>
      </c>
      <c r="H1019" s="10"/>
      <c r="I1019" s="10" t="s">
        <v>14</v>
      </c>
      <c r="J1019" s="10" t="s">
        <v>14</v>
      </c>
      <c r="K1019" s="13">
        <f t="shared" si="625"/>
        <v>0</v>
      </c>
      <c r="L1019" s="14">
        <f t="shared" si="640"/>
        <v>0</v>
      </c>
      <c r="M1019" s="13">
        <f t="shared" si="626"/>
        <v>0</v>
      </c>
      <c r="N1019" s="14">
        <f t="shared" si="641"/>
        <v>0</v>
      </c>
      <c r="O1019" s="13">
        <f t="shared" si="627"/>
        <v>0</v>
      </c>
      <c r="P1019" s="14"/>
      <c r="Q1019" s="13">
        <f t="shared" si="628"/>
        <v>0</v>
      </c>
      <c r="R1019" s="14">
        <f t="shared" si="642"/>
        <v>0</v>
      </c>
      <c r="S1019" s="13">
        <f t="shared" si="629"/>
        <v>0</v>
      </c>
      <c r="T1019" s="14">
        <f t="shared" si="643"/>
        <v>0</v>
      </c>
      <c r="U1019" s="13">
        <f t="shared" si="630"/>
        <v>1.9999999999999574E-2</v>
      </c>
      <c r="V1019" s="14"/>
      <c r="W1019" s="13">
        <f t="shared" si="631"/>
        <v>0</v>
      </c>
      <c r="X1019" s="14">
        <f t="shared" si="644"/>
        <v>0</v>
      </c>
      <c r="Y1019" s="13">
        <f t="shared" si="632"/>
        <v>0</v>
      </c>
      <c r="Z1019" s="14">
        <f t="shared" si="645"/>
        <v>0</v>
      </c>
      <c r="AA1019" s="13">
        <f t="shared" si="633"/>
        <v>1.9999999999999574E-2</v>
      </c>
      <c r="AB1019" s="14"/>
      <c r="AC1019" s="13">
        <f t="shared" si="634"/>
        <v>0</v>
      </c>
      <c r="AD1019" s="14">
        <f t="shared" si="646"/>
        <v>0</v>
      </c>
      <c r="AE1019" s="13">
        <f t="shared" si="635"/>
        <v>0</v>
      </c>
      <c r="AF1019" s="14">
        <f t="shared" si="647"/>
        <v>0</v>
      </c>
      <c r="AG1019" s="13">
        <f t="shared" si="636"/>
        <v>1.9999999999999574E-2</v>
      </c>
      <c r="AH1019" s="14"/>
      <c r="AI1019" s="13">
        <f t="shared" si="637"/>
        <v>0</v>
      </c>
      <c r="AJ1019" s="14">
        <f t="shared" si="648"/>
        <v>0</v>
      </c>
      <c r="AK1019" s="13">
        <f t="shared" si="638"/>
        <v>0</v>
      </c>
      <c r="AL1019" s="14">
        <f t="shared" si="649"/>
        <v>0</v>
      </c>
      <c r="AM1019" s="13">
        <f t="shared" si="639"/>
        <v>1.9999999999999574E-2</v>
      </c>
      <c r="AN1019" s="14"/>
      <c r="AO1019" s="13">
        <f t="shared" si="650"/>
        <v>0</v>
      </c>
      <c r="AP1019" s="14">
        <f t="shared" si="651"/>
        <v>0</v>
      </c>
      <c r="AQ1019" s="13">
        <f t="shared" si="652"/>
        <v>0</v>
      </c>
      <c r="AR1019" s="14">
        <f t="shared" si="653"/>
        <v>0</v>
      </c>
      <c r="AS1019" s="13">
        <f t="shared" si="654"/>
        <v>0</v>
      </c>
      <c r="AT1019" s="14"/>
      <c r="AU1019" s="13">
        <f t="shared" si="655"/>
        <v>0</v>
      </c>
      <c r="AV1019" s="14">
        <f t="shared" si="656"/>
        <v>0</v>
      </c>
      <c r="AW1019" s="13">
        <f t="shared" si="657"/>
        <v>0</v>
      </c>
      <c r="AX1019" s="14">
        <f t="shared" si="658"/>
        <v>0</v>
      </c>
      <c r="AY1019" s="13">
        <f t="shared" si="659"/>
        <v>1.9999999999999574E-2</v>
      </c>
      <c r="AZ1019" s="14"/>
      <c r="BA1019" s="13">
        <f t="shared" si="660"/>
        <v>0</v>
      </c>
      <c r="BB1019" s="14">
        <f t="shared" si="661"/>
        <v>0</v>
      </c>
      <c r="BC1019" s="13">
        <f t="shared" si="662"/>
        <v>0</v>
      </c>
      <c r="BD1019" s="14">
        <f t="shared" si="663"/>
        <v>0</v>
      </c>
      <c r="BE1019" s="13">
        <f t="shared" si="664"/>
        <v>1.9999999999999574E-2</v>
      </c>
    </row>
    <row r="1020" spans="1:57" x14ac:dyDescent="0.25">
      <c r="A1020" s="23">
        <f t="shared" si="665"/>
        <v>20.310416666666324</v>
      </c>
      <c r="B1020" s="8"/>
      <c r="C1020" t="s">
        <v>11</v>
      </c>
      <c r="D1020" s="10" t="s">
        <v>14</v>
      </c>
      <c r="E1020" s="10" t="s">
        <v>14</v>
      </c>
      <c r="F1020" s="10" t="s">
        <v>14</v>
      </c>
      <c r="G1020" s="10" t="s">
        <v>14</v>
      </c>
      <c r="H1020" s="10"/>
      <c r="I1020" s="10" t="s">
        <v>14</v>
      </c>
      <c r="J1020" s="10" t="s">
        <v>14</v>
      </c>
      <c r="K1020" s="13">
        <f t="shared" si="625"/>
        <v>0</v>
      </c>
      <c r="L1020" s="14">
        <f t="shared" si="640"/>
        <v>0</v>
      </c>
      <c r="M1020" s="13">
        <f t="shared" si="626"/>
        <v>0</v>
      </c>
      <c r="N1020" s="14">
        <f t="shared" si="641"/>
        <v>0</v>
      </c>
      <c r="O1020" s="13">
        <f t="shared" si="627"/>
        <v>0</v>
      </c>
      <c r="P1020" s="14"/>
      <c r="Q1020" s="13">
        <f t="shared" si="628"/>
        <v>0</v>
      </c>
      <c r="R1020" s="14">
        <f t="shared" si="642"/>
        <v>0</v>
      </c>
      <c r="S1020" s="13">
        <f t="shared" si="629"/>
        <v>0</v>
      </c>
      <c r="T1020" s="14">
        <f t="shared" si="643"/>
        <v>0</v>
      </c>
      <c r="U1020" s="13">
        <f t="shared" si="630"/>
        <v>1.9999999999999574E-2</v>
      </c>
      <c r="V1020" s="14"/>
      <c r="W1020" s="13">
        <f t="shared" si="631"/>
        <v>0</v>
      </c>
      <c r="X1020" s="14">
        <f t="shared" si="644"/>
        <v>0</v>
      </c>
      <c r="Y1020" s="13">
        <f t="shared" si="632"/>
        <v>0</v>
      </c>
      <c r="Z1020" s="14">
        <f t="shared" si="645"/>
        <v>0</v>
      </c>
      <c r="AA1020" s="13">
        <f t="shared" si="633"/>
        <v>1.9999999999999574E-2</v>
      </c>
      <c r="AB1020" s="14"/>
      <c r="AC1020" s="13">
        <f t="shared" si="634"/>
        <v>0</v>
      </c>
      <c r="AD1020" s="14">
        <f t="shared" si="646"/>
        <v>0</v>
      </c>
      <c r="AE1020" s="13">
        <f t="shared" si="635"/>
        <v>0</v>
      </c>
      <c r="AF1020" s="14">
        <f t="shared" si="647"/>
        <v>0</v>
      </c>
      <c r="AG1020" s="13">
        <f t="shared" si="636"/>
        <v>1.9999999999999574E-2</v>
      </c>
      <c r="AH1020" s="14"/>
      <c r="AI1020" s="13">
        <f t="shared" si="637"/>
        <v>0</v>
      </c>
      <c r="AJ1020" s="14">
        <f t="shared" si="648"/>
        <v>0</v>
      </c>
      <c r="AK1020" s="13">
        <f t="shared" si="638"/>
        <v>0</v>
      </c>
      <c r="AL1020" s="14">
        <f t="shared" si="649"/>
        <v>0</v>
      </c>
      <c r="AM1020" s="13">
        <f t="shared" si="639"/>
        <v>1.9999999999999574E-2</v>
      </c>
      <c r="AN1020" s="14"/>
      <c r="AO1020" s="13">
        <f t="shared" si="650"/>
        <v>0</v>
      </c>
      <c r="AP1020" s="14">
        <f t="shared" si="651"/>
        <v>0</v>
      </c>
      <c r="AQ1020" s="13">
        <f t="shared" si="652"/>
        <v>0</v>
      </c>
      <c r="AR1020" s="14">
        <f t="shared" si="653"/>
        <v>0</v>
      </c>
      <c r="AS1020" s="13">
        <f t="shared" si="654"/>
        <v>0</v>
      </c>
      <c r="AT1020" s="14"/>
      <c r="AU1020" s="13">
        <f t="shared" si="655"/>
        <v>0</v>
      </c>
      <c r="AV1020" s="14">
        <f t="shared" si="656"/>
        <v>0</v>
      </c>
      <c r="AW1020" s="13">
        <f t="shared" si="657"/>
        <v>0</v>
      </c>
      <c r="AX1020" s="14">
        <f t="shared" si="658"/>
        <v>0</v>
      </c>
      <c r="AY1020" s="13">
        <f t="shared" si="659"/>
        <v>1.9999999999999574E-2</v>
      </c>
      <c r="AZ1020" s="14"/>
      <c r="BA1020" s="13">
        <f t="shared" si="660"/>
        <v>0</v>
      </c>
      <c r="BB1020" s="14">
        <f t="shared" si="661"/>
        <v>0</v>
      </c>
      <c r="BC1020" s="13">
        <f t="shared" si="662"/>
        <v>0</v>
      </c>
      <c r="BD1020" s="14">
        <f t="shared" si="663"/>
        <v>0</v>
      </c>
      <c r="BE1020" s="13">
        <f t="shared" si="664"/>
        <v>1.9999999999999574E-2</v>
      </c>
    </row>
    <row r="1021" spans="1:57" x14ac:dyDescent="0.25">
      <c r="A1021" s="23">
        <f t="shared" si="665"/>
        <v>20.330416666666324</v>
      </c>
      <c r="B1021" s="8"/>
      <c r="C1021" t="s">
        <v>11</v>
      </c>
      <c r="D1021" s="10" t="s">
        <v>14</v>
      </c>
      <c r="E1021" s="10" t="s">
        <v>14</v>
      </c>
      <c r="F1021" s="10" t="s">
        <v>14</v>
      </c>
      <c r="G1021" s="10" t="s">
        <v>14</v>
      </c>
      <c r="H1021" s="10"/>
      <c r="I1021" s="10" t="s">
        <v>14</v>
      </c>
      <c r="J1021" s="10" t="s">
        <v>14</v>
      </c>
      <c r="K1021" s="13">
        <f t="shared" si="625"/>
        <v>0</v>
      </c>
      <c r="L1021" s="14">
        <f t="shared" si="640"/>
        <v>0</v>
      </c>
      <c r="M1021" s="13">
        <f t="shared" si="626"/>
        <v>0</v>
      </c>
      <c r="N1021" s="14">
        <f t="shared" si="641"/>
        <v>0</v>
      </c>
      <c r="O1021" s="13">
        <f t="shared" si="627"/>
        <v>0</v>
      </c>
      <c r="P1021" s="14"/>
      <c r="Q1021" s="13">
        <f t="shared" si="628"/>
        <v>0</v>
      </c>
      <c r="R1021" s="14">
        <f t="shared" si="642"/>
        <v>0</v>
      </c>
      <c r="S1021" s="13">
        <f t="shared" si="629"/>
        <v>0</v>
      </c>
      <c r="T1021" s="14">
        <f t="shared" si="643"/>
        <v>0</v>
      </c>
      <c r="U1021" s="13">
        <f t="shared" si="630"/>
        <v>1.9999999999999574E-2</v>
      </c>
      <c r="V1021" s="14"/>
      <c r="W1021" s="13">
        <f t="shared" si="631"/>
        <v>0</v>
      </c>
      <c r="X1021" s="14">
        <f t="shared" si="644"/>
        <v>0</v>
      </c>
      <c r="Y1021" s="13">
        <f t="shared" si="632"/>
        <v>0</v>
      </c>
      <c r="Z1021" s="14">
        <f t="shared" si="645"/>
        <v>0</v>
      </c>
      <c r="AA1021" s="13">
        <f t="shared" si="633"/>
        <v>1.9999999999999574E-2</v>
      </c>
      <c r="AB1021" s="14"/>
      <c r="AC1021" s="13">
        <f t="shared" si="634"/>
        <v>0</v>
      </c>
      <c r="AD1021" s="14">
        <f t="shared" si="646"/>
        <v>0</v>
      </c>
      <c r="AE1021" s="13">
        <f t="shared" si="635"/>
        <v>0</v>
      </c>
      <c r="AF1021" s="14">
        <f t="shared" si="647"/>
        <v>0</v>
      </c>
      <c r="AG1021" s="13">
        <f t="shared" si="636"/>
        <v>1.9999999999999574E-2</v>
      </c>
      <c r="AH1021" s="14"/>
      <c r="AI1021" s="13">
        <f t="shared" si="637"/>
        <v>0</v>
      </c>
      <c r="AJ1021" s="14">
        <f t="shared" si="648"/>
        <v>0</v>
      </c>
      <c r="AK1021" s="13">
        <f t="shared" si="638"/>
        <v>0</v>
      </c>
      <c r="AL1021" s="14">
        <f t="shared" si="649"/>
        <v>0</v>
      </c>
      <c r="AM1021" s="13">
        <f t="shared" si="639"/>
        <v>1.9999999999999574E-2</v>
      </c>
      <c r="AN1021" s="14"/>
      <c r="AO1021" s="13">
        <f t="shared" si="650"/>
        <v>0</v>
      </c>
      <c r="AP1021" s="14">
        <f t="shared" si="651"/>
        <v>0</v>
      </c>
      <c r="AQ1021" s="13">
        <f t="shared" si="652"/>
        <v>0</v>
      </c>
      <c r="AR1021" s="14">
        <f t="shared" si="653"/>
        <v>0</v>
      </c>
      <c r="AS1021" s="13">
        <f t="shared" si="654"/>
        <v>0</v>
      </c>
      <c r="AT1021" s="14"/>
      <c r="AU1021" s="13">
        <f t="shared" si="655"/>
        <v>0</v>
      </c>
      <c r="AV1021" s="14">
        <f t="shared" si="656"/>
        <v>0</v>
      </c>
      <c r="AW1021" s="13">
        <f t="shared" si="657"/>
        <v>0</v>
      </c>
      <c r="AX1021" s="14">
        <f t="shared" si="658"/>
        <v>0</v>
      </c>
      <c r="AY1021" s="13">
        <f t="shared" si="659"/>
        <v>1.9999999999999574E-2</v>
      </c>
      <c r="AZ1021" s="14"/>
      <c r="BA1021" s="13">
        <f t="shared" si="660"/>
        <v>0</v>
      </c>
      <c r="BB1021" s="14">
        <f t="shared" si="661"/>
        <v>0</v>
      </c>
      <c r="BC1021" s="13">
        <f t="shared" si="662"/>
        <v>0</v>
      </c>
      <c r="BD1021" s="14">
        <f t="shared" si="663"/>
        <v>0</v>
      </c>
      <c r="BE1021" s="13">
        <f t="shared" si="664"/>
        <v>1.9999999999999574E-2</v>
      </c>
    </row>
    <row r="1022" spans="1:57" x14ac:dyDescent="0.25">
      <c r="A1022" s="23">
        <f t="shared" si="665"/>
        <v>20.350416666666323</v>
      </c>
      <c r="B1022" s="8" t="s">
        <v>22</v>
      </c>
      <c r="C1022" s="11" t="s">
        <v>20</v>
      </c>
      <c r="D1022" s="10" t="s">
        <v>14</v>
      </c>
      <c r="E1022" s="10" t="s">
        <v>14</v>
      </c>
      <c r="F1022" s="10" t="s">
        <v>14</v>
      </c>
      <c r="G1022" s="10" t="s">
        <v>14</v>
      </c>
      <c r="H1022" s="10"/>
      <c r="I1022" s="10" t="s">
        <v>14</v>
      </c>
      <c r="J1022" t="s">
        <v>11</v>
      </c>
      <c r="K1022" s="13">
        <f t="shared" si="625"/>
        <v>0</v>
      </c>
      <c r="L1022" s="14">
        <f t="shared" si="640"/>
        <v>0</v>
      </c>
      <c r="M1022" s="13">
        <f t="shared" si="626"/>
        <v>20.350416666666323</v>
      </c>
      <c r="N1022" s="14">
        <f t="shared" si="641"/>
        <v>1</v>
      </c>
      <c r="O1022" s="13">
        <f t="shared" si="627"/>
        <v>0</v>
      </c>
      <c r="P1022" s="14"/>
      <c r="Q1022" s="13">
        <f t="shared" si="628"/>
        <v>0</v>
      </c>
      <c r="R1022" s="14">
        <f t="shared" si="642"/>
        <v>0</v>
      </c>
      <c r="S1022" s="13">
        <f t="shared" si="629"/>
        <v>0</v>
      </c>
      <c r="T1022" s="14">
        <f t="shared" si="643"/>
        <v>0</v>
      </c>
      <c r="U1022" s="13">
        <f t="shared" si="630"/>
        <v>1.9999999999999574E-2</v>
      </c>
      <c r="V1022" s="14"/>
      <c r="W1022" s="13">
        <f t="shared" si="631"/>
        <v>0</v>
      </c>
      <c r="X1022" s="14">
        <f t="shared" si="644"/>
        <v>0</v>
      </c>
      <c r="Y1022" s="13">
        <f t="shared" si="632"/>
        <v>0</v>
      </c>
      <c r="Z1022" s="14">
        <f t="shared" si="645"/>
        <v>0</v>
      </c>
      <c r="AA1022" s="13">
        <f t="shared" si="633"/>
        <v>1.9999999999999574E-2</v>
      </c>
      <c r="AB1022" s="14"/>
      <c r="AC1022" s="13">
        <f t="shared" si="634"/>
        <v>0</v>
      </c>
      <c r="AD1022" s="14">
        <f t="shared" si="646"/>
        <v>0</v>
      </c>
      <c r="AE1022" s="13">
        <f t="shared" si="635"/>
        <v>0</v>
      </c>
      <c r="AF1022" s="14">
        <f t="shared" si="647"/>
        <v>0</v>
      </c>
      <c r="AG1022" s="13">
        <f t="shared" si="636"/>
        <v>1.9999999999999574E-2</v>
      </c>
      <c r="AH1022" s="14"/>
      <c r="AI1022" s="13">
        <f t="shared" si="637"/>
        <v>0</v>
      </c>
      <c r="AJ1022" s="14">
        <f t="shared" si="648"/>
        <v>0</v>
      </c>
      <c r="AK1022" s="13">
        <f t="shared" si="638"/>
        <v>0</v>
      </c>
      <c r="AL1022" s="14">
        <f t="shared" si="649"/>
        <v>0</v>
      </c>
      <c r="AM1022" s="13">
        <f t="shared" si="639"/>
        <v>0</v>
      </c>
      <c r="AN1022" s="14"/>
      <c r="AO1022" s="13">
        <f t="shared" si="650"/>
        <v>0</v>
      </c>
      <c r="AP1022" s="14">
        <f t="shared" si="651"/>
        <v>0</v>
      </c>
      <c r="AQ1022" s="13">
        <f t="shared" si="652"/>
        <v>0</v>
      </c>
      <c r="AR1022" s="14">
        <f t="shared" si="653"/>
        <v>0</v>
      </c>
      <c r="AS1022" s="13">
        <f t="shared" si="654"/>
        <v>0</v>
      </c>
      <c r="AT1022" s="14"/>
      <c r="AU1022" s="13">
        <f t="shared" si="655"/>
        <v>0</v>
      </c>
      <c r="AV1022" s="14">
        <f t="shared" si="656"/>
        <v>0</v>
      </c>
      <c r="AW1022" s="13">
        <f t="shared" si="657"/>
        <v>0</v>
      </c>
      <c r="AX1022" s="14">
        <f t="shared" si="658"/>
        <v>0</v>
      </c>
      <c r="AY1022" s="13">
        <f t="shared" si="659"/>
        <v>0</v>
      </c>
      <c r="AZ1022" s="14"/>
      <c r="BA1022" s="13">
        <f t="shared" si="660"/>
        <v>0</v>
      </c>
      <c r="BB1022" s="14">
        <f t="shared" si="661"/>
        <v>0</v>
      </c>
      <c r="BC1022" s="13">
        <f t="shared" si="662"/>
        <v>0</v>
      </c>
      <c r="BD1022" s="14">
        <f t="shared" si="663"/>
        <v>0</v>
      </c>
      <c r="BE1022" s="13">
        <f t="shared" si="664"/>
        <v>0</v>
      </c>
    </row>
    <row r="1023" spans="1:57" x14ac:dyDescent="0.25">
      <c r="A1023" s="23">
        <f t="shared" si="665"/>
        <v>20.370416666666323</v>
      </c>
      <c r="B1023" s="8"/>
      <c r="C1023" s="10"/>
      <c r="D1023" s="10" t="s">
        <v>14</v>
      </c>
      <c r="E1023" s="10" t="s">
        <v>14</v>
      </c>
      <c r="F1023" s="10" t="s">
        <v>14</v>
      </c>
      <c r="G1023" s="10" t="s">
        <v>14</v>
      </c>
      <c r="H1023" s="10"/>
      <c r="I1023" s="10" t="s">
        <v>14</v>
      </c>
      <c r="J1023" t="s">
        <v>11</v>
      </c>
      <c r="K1023" s="13">
        <f t="shared" si="625"/>
        <v>0</v>
      </c>
      <c r="L1023" s="14">
        <f t="shared" si="640"/>
        <v>0</v>
      </c>
      <c r="M1023" s="13">
        <f t="shared" si="626"/>
        <v>0</v>
      </c>
      <c r="N1023" s="14">
        <f t="shared" si="641"/>
        <v>0</v>
      </c>
      <c r="O1023" s="13">
        <f t="shared" si="627"/>
        <v>0</v>
      </c>
      <c r="P1023" s="14"/>
      <c r="Q1023" s="13">
        <f t="shared" si="628"/>
        <v>0</v>
      </c>
      <c r="R1023" s="14">
        <f t="shared" si="642"/>
        <v>0</v>
      </c>
      <c r="S1023" s="13">
        <f t="shared" si="629"/>
        <v>0</v>
      </c>
      <c r="T1023" s="14">
        <f t="shared" si="643"/>
        <v>0</v>
      </c>
      <c r="U1023" s="13">
        <f t="shared" si="630"/>
        <v>1.9999999999999574E-2</v>
      </c>
      <c r="V1023" s="14"/>
      <c r="W1023" s="13">
        <f t="shared" si="631"/>
        <v>0</v>
      </c>
      <c r="X1023" s="14">
        <f t="shared" si="644"/>
        <v>0</v>
      </c>
      <c r="Y1023" s="13">
        <f t="shared" si="632"/>
        <v>0</v>
      </c>
      <c r="Z1023" s="14">
        <f t="shared" si="645"/>
        <v>0</v>
      </c>
      <c r="AA1023" s="13">
        <f t="shared" si="633"/>
        <v>1.9999999999999574E-2</v>
      </c>
      <c r="AB1023" s="14"/>
      <c r="AC1023" s="13">
        <f t="shared" si="634"/>
        <v>0</v>
      </c>
      <c r="AD1023" s="14">
        <f t="shared" si="646"/>
        <v>0</v>
      </c>
      <c r="AE1023" s="13">
        <f t="shared" si="635"/>
        <v>0</v>
      </c>
      <c r="AF1023" s="14">
        <f t="shared" si="647"/>
        <v>0</v>
      </c>
      <c r="AG1023" s="13">
        <f t="shared" si="636"/>
        <v>1.9999999999999574E-2</v>
      </c>
      <c r="AH1023" s="14"/>
      <c r="AI1023" s="13">
        <f t="shared" si="637"/>
        <v>0</v>
      </c>
      <c r="AJ1023" s="14">
        <f t="shared" si="648"/>
        <v>0</v>
      </c>
      <c r="AK1023" s="13">
        <f t="shared" si="638"/>
        <v>0</v>
      </c>
      <c r="AL1023" s="14">
        <f t="shared" si="649"/>
        <v>0</v>
      </c>
      <c r="AM1023" s="13">
        <f t="shared" si="639"/>
        <v>0</v>
      </c>
      <c r="AN1023" s="14"/>
      <c r="AO1023" s="13">
        <f t="shared" si="650"/>
        <v>0</v>
      </c>
      <c r="AP1023" s="14">
        <f t="shared" si="651"/>
        <v>0</v>
      </c>
      <c r="AQ1023" s="13">
        <f t="shared" si="652"/>
        <v>0</v>
      </c>
      <c r="AR1023" s="14">
        <f t="shared" si="653"/>
        <v>0</v>
      </c>
      <c r="AS1023" s="13">
        <f t="shared" si="654"/>
        <v>0</v>
      </c>
      <c r="AT1023" s="14"/>
      <c r="AU1023" s="13">
        <f t="shared" si="655"/>
        <v>0</v>
      </c>
      <c r="AV1023" s="14">
        <f t="shared" si="656"/>
        <v>0</v>
      </c>
      <c r="AW1023" s="13">
        <f t="shared" si="657"/>
        <v>0</v>
      </c>
      <c r="AX1023" s="14">
        <f t="shared" si="658"/>
        <v>0</v>
      </c>
      <c r="AY1023" s="13">
        <f t="shared" si="659"/>
        <v>0</v>
      </c>
      <c r="AZ1023" s="14"/>
      <c r="BA1023" s="13">
        <f t="shared" si="660"/>
        <v>0</v>
      </c>
      <c r="BB1023" s="14">
        <f t="shared" si="661"/>
        <v>0</v>
      </c>
      <c r="BC1023" s="13">
        <f t="shared" si="662"/>
        <v>0</v>
      </c>
      <c r="BD1023" s="14">
        <f t="shared" si="663"/>
        <v>0</v>
      </c>
      <c r="BE1023" s="13">
        <f t="shared" si="664"/>
        <v>0</v>
      </c>
    </row>
    <row r="1024" spans="1:57" x14ac:dyDescent="0.25">
      <c r="A1024" s="23">
        <f t="shared" si="665"/>
        <v>20.390416666666322</v>
      </c>
      <c r="B1024" s="8" t="s">
        <v>63</v>
      </c>
      <c r="C1024" s="10"/>
      <c r="D1024" s="10" t="s">
        <v>14</v>
      </c>
      <c r="E1024" s="10" t="s">
        <v>14</v>
      </c>
      <c r="F1024" s="10" t="s">
        <v>14</v>
      </c>
      <c r="G1024" s="10" t="s">
        <v>14</v>
      </c>
      <c r="H1024" s="10" t="s">
        <v>14</v>
      </c>
      <c r="I1024" s="10" t="s">
        <v>14</v>
      </c>
      <c r="J1024" t="s">
        <v>11</v>
      </c>
      <c r="K1024" s="13">
        <f t="shared" si="625"/>
        <v>0</v>
      </c>
      <c r="L1024" s="14">
        <f t="shared" si="640"/>
        <v>0</v>
      </c>
      <c r="M1024" s="13">
        <f t="shared" si="626"/>
        <v>0</v>
      </c>
      <c r="N1024" s="14">
        <f t="shared" si="641"/>
        <v>0</v>
      </c>
      <c r="O1024" s="13">
        <f t="shared" si="627"/>
        <v>0</v>
      </c>
      <c r="P1024" s="14"/>
      <c r="Q1024" s="13">
        <f t="shared" si="628"/>
        <v>0</v>
      </c>
      <c r="R1024" s="14">
        <f t="shared" si="642"/>
        <v>0</v>
      </c>
      <c r="S1024" s="13">
        <f t="shared" si="629"/>
        <v>0</v>
      </c>
      <c r="T1024" s="14">
        <f t="shared" si="643"/>
        <v>0</v>
      </c>
      <c r="U1024" s="13">
        <f t="shared" si="630"/>
        <v>1.9999999999999574E-2</v>
      </c>
      <c r="V1024" s="14"/>
      <c r="W1024" s="13">
        <f t="shared" si="631"/>
        <v>0</v>
      </c>
      <c r="X1024" s="14">
        <f t="shared" si="644"/>
        <v>0</v>
      </c>
      <c r="Y1024" s="13">
        <f t="shared" si="632"/>
        <v>0</v>
      </c>
      <c r="Z1024" s="14">
        <f t="shared" si="645"/>
        <v>0</v>
      </c>
      <c r="AA1024" s="13">
        <f t="shared" si="633"/>
        <v>1.9999999999999574E-2</v>
      </c>
      <c r="AB1024" s="14"/>
      <c r="AC1024" s="13">
        <f t="shared" si="634"/>
        <v>0</v>
      </c>
      <c r="AD1024" s="14">
        <f t="shared" si="646"/>
        <v>0</v>
      </c>
      <c r="AE1024" s="13">
        <f t="shared" si="635"/>
        <v>0</v>
      </c>
      <c r="AF1024" s="14">
        <f t="shared" si="647"/>
        <v>0</v>
      </c>
      <c r="AG1024" s="13">
        <f t="shared" si="636"/>
        <v>1.9999999999999574E-2</v>
      </c>
      <c r="AH1024" s="14"/>
      <c r="AI1024" s="13">
        <f t="shared" si="637"/>
        <v>0</v>
      </c>
      <c r="AJ1024" s="14">
        <f t="shared" si="648"/>
        <v>0</v>
      </c>
      <c r="AK1024" s="13">
        <f t="shared" si="638"/>
        <v>0</v>
      </c>
      <c r="AL1024" s="14">
        <f t="shared" si="649"/>
        <v>0</v>
      </c>
      <c r="AM1024" s="13">
        <f t="shared" si="639"/>
        <v>0</v>
      </c>
      <c r="AN1024" s="14"/>
      <c r="AO1024" s="13">
        <f t="shared" si="650"/>
        <v>20.390416666666322</v>
      </c>
      <c r="AP1024" s="14">
        <f t="shared" si="651"/>
        <v>1</v>
      </c>
      <c r="AQ1024" s="13">
        <f t="shared" si="652"/>
        <v>0</v>
      </c>
      <c r="AR1024" s="14">
        <f t="shared" si="653"/>
        <v>0</v>
      </c>
      <c r="AS1024" s="13">
        <f t="shared" si="654"/>
        <v>1.9999999999999574E-2</v>
      </c>
      <c r="AT1024" s="14"/>
      <c r="AU1024" s="13">
        <f t="shared" si="655"/>
        <v>0</v>
      </c>
      <c r="AV1024" s="14">
        <f t="shared" si="656"/>
        <v>0</v>
      </c>
      <c r="AW1024" s="13">
        <f t="shared" si="657"/>
        <v>0</v>
      </c>
      <c r="AX1024" s="14">
        <f t="shared" si="658"/>
        <v>0</v>
      </c>
      <c r="AY1024" s="13">
        <f t="shared" si="659"/>
        <v>0</v>
      </c>
      <c r="AZ1024" s="14"/>
      <c r="BA1024" s="13">
        <f t="shared" si="660"/>
        <v>0</v>
      </c>
      <c r="BB1024" s="14">
        <f t="shared" si="661"/>
        <v>0</v>
      </c>
      <c r="BC1024" s="13">
        <f t="shared" si="662"/>
        <v>0</v>
      </c>
      <c r="BD1024" s="14">
        <f t="shared" si="663"/>
        <v>0</v>
      </c>
      <c r="BE1024" s="13">
        <f t="shared" si="664"/>
        <v>0</v>
      </c>
    </row>
    <row r="1025" spans="1:57" x14ac:dyDescent="0.25">
      <c r="A1025" s="23">
        <f t="shared" si="665"/>
        <v>20.410416666666322</v>
      </c>
      <c r="B1025" s="8"/>
      <c r="C1025" s="10"/>
      <c r="D1025" s="10" t="s">
        <v>14</v>
      </c>
      <c r="E1025" s="10" t="s">
        <v>14</v>
      </c>
      <c r="F1025" s="10" t="s">
        <v>14</v>
      </c>
      <c r="G1025" s="10" t="s">
        <v>14</v>
      </c>
      <c r="H1025" s="10" t="s">
        <v>14</v>
      </c>
      <c r="I1025" s="10" t="s">
        <v>14</v>
      </c>
      <c r="J1025" t="s">
        <v>11</v>
      </c>
      <c r="K1025" s="13">
        <f t="shared" si="625"/>
        <v>0</v>
      </c>
      <c r="L1025" s="14">
        <f t="shared" si="640"/>
        <v>0</v>
      </c>
      <c r="M1025" s="13">
        <f t="shared" si="626"/>
        <v>0</v>
      </c>
      <c r="N1025" s="14">
        <f t="shared" si="641"/>
        <v>0</v>
      </c>
      <c r="O1025" s="13">
        <f t="shared" si="627"/>
        <v>0</v>
      </c>
      <c r="P1025" s="14"/>
      <c r="Q1025" s="13">
        <f t="shared" si="628"/>
        <v>0</v>
      </c>
      <c r="R1025" s="14">
        <f t="shared" si="642"/>
        <v>0</v>
      </c>
      <c r="S1025" s="13">
        <f t="shared" si="629"/>
        <v>0</v>
      </c>
      <c r="T1025" s="14">
        <f t="shared" si="643"/>
        <v>0</v>
      </c>
      <c r="U1025" s="13">
        <f t="shared" si="630"/>
        <v>1.9999999999999574E-2</v>
      </c>
      <c r="V1025" s="14"/>
      <c r="W1025" s="13">
        <f t="shared" si="631"/>
        <v>0</v>
      </c>
      <c r="X1025" s="14">
        <f t="shared" si="644"/>
        <v>0</v>
      </c>
      <c r="Y1025" s="13">
        <f t="shared" si="632"/>
        <v>0</v>
      </c>
      <c r="Z1025" s="14">
        <f t="shared" si="645"/>
        <v>0</v>
      </c>
      <c r="AA1025" s="13">
        <f t="shared" si="633"/>
        <v>1.9999999999999574E-2</v>
      </c>
      <c r="AB1025" s="14"/>
      <c r="AC1025" s="13">
        <f t="shared" si="634"/>
        <v>0</v>
      </c>
      <c r="AD1025" s="14">
        <f t="shared" si="646"/>
        <v>0</v>
      </c>
      <c r="AE1025" s="13">
        <f t="shared" si="635"/>
        <v>0</v>
      </c>
      <c r="AF1025" s="14">
        <f t="shared" si="647"/>
        <v>0</v>
      </c>
      <c r="AG1025" s="13">
        <f t="shared" si="636"/>
        <v>1.9999999999999574E-2</v>
      </c>
      <c r="AH1025" s="14"/>
      <c r="AI1025" s="13">
        <f t="shared" si="637"/>
        <v>0</v>
      </c>
      <c r="AJ1025" s="14">
        <f t="shared" si="648"/>
        <v>0</v>
      </c>
      <c r="AK1025" s="13">
        <f t="shared" si="638"/>
        <v>0</v>
      </c>
      <c r="AL1025" s="14">
        <f t="shared" si="649"/>
        <v>0</v>
      </c>
      <c r="AM1025" s="13">
        <f t="shared" si="639"/>
        <v>0</v>
      </c>
      <c r="AN1025" s="14"/>
      <c r="AO1025" s="13">
        <f t="shared" si="650"/>
        <v>0</v>
      </c>
      <c r="AP1025" s="14">
        <f t="shared" si="651"/>
        <v>0</v>
      </c>
      <c r="AQ1025" s="13">
        <f t="shared" si="652"/>
        <v>0</v>
      </c>
      <c r="AR1025" s="14">
        <f t="shared" si="653"/>
        <v>0</v>
      </c>
      <c r="AS1025" s="13">
        <f t="shared" si="654"/>
        <v>1.9999999999999574E-2</v>
      </c>
      <c r="AT1025" s="14"/>
      <c r="AU1025" s="13">
        <f t="shared" si="655"/>
        <v>0</v>
      </c>
      <c r="AV1025" s="14">
        <f t="shared" si="656"/>
        <v>0</v>
      </c>
      <c r="AW1025" s="13">
        <f t="shared" si="657"/>
        <v>0</v>
      </c>
      <c r="AX1025" s="14">
        <f t="shared" si="658"/>
        <v>0</v>
      </c>
      <c r="AY1025" s="13">
        <f t="shared" si="659"/>
        <v>0</v>
      </c>
      <c r="AZ1025" s="14"/>
      <c r="BA1025" s="13">
        <f t="shared" si="660"/>
        <v>0</v>
      </c>
      <c r="BB1025" s="14">
        <f t="shared" si="661"/>
        <v>0</v>
      </c>
      <c r="BC1025" s="13">
        <f t="shared" si="662"/>
        <v>0</v>
      </c>
      <c r="BD1025" s="14">
        <f t="shared" si="663"/>
        <v>0</v>
      </c>
      <c r="BE1025" s="13">
        <f t="shared" si="664"/>
        <v>0</v>
      </c>
    </row>
    <row r="1026" spans="1:57" x14ac:dyDescent="0.25">
      <c r="A1026" s="23">
        <f t="shared" si="665"/>
        <v>20.430416666666321</v>
      </c>
      <c r="B1026" s="8"/>
      <c r="C1026" s="10"/>
      <c r="D1026" s="10" t="s">
        <v>14</v>
      </c>
      <c r="E1026" s="10" t="s">
        <v>14</v>
      </c>
      <c r="F1026" s="10" t="s">
        <v>14</v>
      </c>
      <c r="G1026" s="10" t="s">
        <v>14</v>
      </c>
      <c r="H1026" s="10" t="s">
        <v>14</v>
      </c>
      <c r="I1026" s="10" t="s">
        <v>14</v>
      </c>
      <c r="J1026" t="s">
        <v>11</v>
      </c>
      <c r="K1026" s="13">
        <f t="shared" si="625"/>
        <v>0</v>
      </c>
      <c r="L1026" s="14">
        <f t="shared" si="640"/>
        <v>0</v>
      </c>
      <c r="M1026" s="13">
        <f t="shared" si="626"/>
        <v>0</v>
      </c>
      <c r="N1026" s="14">
        <f t="shared" si="641"/>
        <v>0</v>
      </c>
      <c r="O1026" s="13">
        <f t="shared" si="627"/>
        <v>0</v>
      </c>
      <c r="P1026" s="14"/>
      <c r="Q1026" s="13">
        <f t="shared" si="628"/>
        <v>0</v>
      </c>
      <c r="R1026" s="14">
        <f t="shared" si="642"/>
        <v>0</v>
      </c>
      <c r="S1026" s="13">
        <f t="shared" si="629"/>
        <v>0</v>
      </c>
      <c r="T1026" s="14">
        <f t="shared" si="643"/>
        <v>0</v>
      </c>
      <c r="U1026" s="13">
        <f t="shared" si="630"/>
        <v>1.9999999999999574E-2</v>
      </c>
      <c r="V1026" s="14"/>
      <c r="W1026" s="13">
        <f t="shared" si="631"/>
        <v>0</v>
      </c>
      <c r="X1026" s="14">
        <f t="shared" si="644"/>
        <v>0</v>
      </c>
      <c r="Y1026" s="13">
        <f t="shared" si="632"/>
        <v>0</v>
      </c>
      <c r="Z1026" s="14">
        <f t="shared" si="645"/>
        <v>0</v>
      </c>
      <c r="AA1026" s="13">
        <f t="shared" si="633"/>
        <v>1.9999999999999574E-2</v>
      </c>
      <c r="AB1026" s="14"/>
      <c r="AC1026" s="13">
        <f t="shared" si="634"/>
        <v>0</v>
      </c>
      <c r="AD1026" s="14">
        <f t="shared" si="646"/>
        <v>0</v>
      </c>
      <c r="AE1026" s="13">
        <f t="shared" si="635"/>
        <v>0</v>
      </c>
      <c r="AF1026" s="14">
        <f t="shared" si="647"/>
        <v>0</v>
      </c>
      <c r="AG1026" s="13">
        <f t="shared" si="636"/>
        <v>1.9999999999999574E-2</v>
      </c>
      <c r="AH1026" s="14"/>
      <c r="AI1026" s="13">
        <f t="shared" si="637"/>
        <v>0</v>
      </c>
      <c r="AJ1026" s="14">
        <f t="shared" si="648"/>
        <v>0</v>
      </c>
      <c r="AK1026" s="13">
        <f t="shared" si="638"/>
        <v>0</v>
      </c>
      <c r="AL1026" s="14">
        <f t="shared" si="649"/>
        <v>0</v>
      </c>
      <c r="AM1026" s="13">
        <f t="shared" si="639"/>
        <v>0</v>
      </c>
      <c r="AN1026" s="14"/>
      <c r="AO1026" s="13">
        <f t="shared" si="650"/>
        <v>0</v>
      </c>
      <c r="AP1026" s="14">
        <f t="shared" si="651"/>
        <v>0</v>
      </c>
      <c r="AQ1026" s="13">
        <f t="shared" si="652"/>
        <v>0</v>
      </c>
      <c r="AR1026" s="14">
        <f t="shared" si="653"/>
        <v>0</v>
      </c>
      <c r="AS1026" s="13">
        <f t="shared" si="654"/>
        <v>1.9999999999999574E-2</v>
      </c>
      <c r="AT1026" s="14"/>
      <c r="AU1026" s="13">
        <f t="shared" si="655"/>
        <v>0</v>
      </c>
      <c r="AV1026" s="14">
        <f t="shared" si="656"/>
        <v>0</v>
      </c>
      <c r="AW1026" s="13">
        <f t="shared" si="657"/>
        <v>0</v>
      </c>
      <c r="AX1026" s="14">
        <f t="shared" si="658"/>
        <v>0</v>
      </c>
      <c r="AY1026" s="13">
        <f t="shared" si="659"/>
        <v>0</v>
      </c>
      <c r="AZ1026" s="14"/>
      <c r="BA1026" s="13">
        <f t="shared" si="660"/>
        <v>0</v>
      </c>
      <c r="BB1026" s="14">
        <f t="shared" si="661"/>
        <v>0</v>
      </c>
      <c r="BC1026" s="13">
        <f t="shared" si="662"/>
        <v>0</v>
      </c>
      <c r="BD1026" s="14">
        <f t="shared" si="663"/>
        <v>0</v>
      </c>
      <c r="BE1026" s="13">
        <f t="shared" si="664"/>
        <v>0</v>
      </c>
    </row>
    <row r="1027" spans="1:57" x14ac:dyDescent="0.25">
      <c r="A1027" s="23">
        <f t="shared" si="665"/>
        <v>20.450416666666321</v>
      </c>
      <c r="B1027" s="8" t="s">
        <v>77</v>
      </c>
      <c r="C1027" s="10"/>
      <c r="D1027" s="10" t="s">
        <v>14</v>
      </c>
      <c r="E1027" s="10" t="s">
        <v>14</v>
      </c>
      <c r="F1027" s="10" t="s">
        <v>14</v>
      </c>
      <c r="G1027" t="s">
        <v>11</v>
      </c>
      <c r="H1027" s="10" t="s">
        <v>14</v>
      </c>
      <c r="I1027" s="10" t="s">
        <v>14</v>
      </c>
      <c r="J1027" s="11" t="s">
        <v>20</v>
      </c>
      <c r="K1027" s="13">
        <f t="shared" si="625"/>
        <v>0</v>
      </c>
      <c r="L1027" s="14">
        <f t="shared" si="640"/>
        <v>0</v>
      </c>
      <c r="M1027" s="13">
        <f t="shared" si="626"/>
        <v>0</v>
      </c>
      <c r="N1027" s="14">
        <f t="shared" si="641"/>
        <v>0</v>
      </c>
      <c r="O1027" s="13">
        <f t="shared" si="627"/>
        <v>0</v>
      </c>
      <c r="P1027" s="14"/>
      <c r="Q1027" s="13">
        <f t="shared" si="628"/>
        <v>0</v>
      </c>
      <c r="R1027" s="14">
        <f t="shared" si="642"/>
        <v>0</v>
      </c>
      <c r="S1027" s="13">
        <f t="shared" si="629"/>
        <v>0</v>
      </c>
      <c r="T1027" s="14">
        <f t="shared" si="643"/>
        <v>0</v>
      </c>
      <c r="U1027" s="13">
        <f t="shared" si="630"/>
        <v>1.9999999999999574E-2</v>
      </c>
      <c r="V1027" s="14"/>
      <c r="W1027" s="13">
        <f t="shared" si="631"/>
        <v>0</v>
      </c>
      <c r="X1027" s="14">
        <f t="shared" si="644"/>
        <v>0</v>
      </c>
      <c r="Y1027" s="13">
        <f t="shared" si="632"/>
        <v>0</v>
      </c>
      <c r="Z1027" s="14">
        <f t="shared" si="645"/>
        <v>0</v>
      </c>
      <c r="AA1027" s="13">
        <f t="shared" si="633"/>
        <v>1.9999999999999574E-2</v>
      </c>
      <c r="AB1027" s="14"/>
      <c r="AC1027" s="13">
        <f t="shared" si="634"/>
        <v>0</v>
      </c>
      <c r="AD1027" s="14">
        <f t="shared" si="646"/>
        <v>0</v>
      </c>
      <c r="AE1027" s="13">
        <f t="shared" si="635"/>
        <v>0</v>
      </c>
      <c r="AF1027" s="14">
        <f t="shared" si="647"/>
        <v>0</v>
      </c>
      <c r="AG1027" s="13">
        <f t="shared" si="636"/>
        <v>1.9999999999999574E-2</v>
      </c>
      <c r="AH1027" s="14"/>
      <c r="AI1027" s="13">
        <f t="shared" si="637"/>
        <v>0</v>
      </c>
      <c r="AJ1027" s="14">
        <f t="shared" si="648"/>
        <v>0</v>
      </c>
      <c r="AK1027" s="13">
        <f t="shared" si="638"/>
        <v>0</v>
      </c>
      <c r="AL1027" s="14">
        <f t="shared" si="649"/>
        <v>0</v>
      </c>
      <c r="AM1027" s="13">
        <f t="shared" si="639"/>
        <v>0</v>
      </c>
      <c r="AN1027" s="14"/>
      <c r="AO1027" s="13">
        <f t="shared" si="650"/>
        <v>0</v>
      </c>
      <c r="AP1027" s="14">
        <f t="shared" si="651"/>
        <v>0</v>
      </c>
      <c r="AQ1027" s="13">
        <f t="shared" si="652"/>
        <v>0</v>
      </c>
      <c r="AR1027" s="14">
        <f t="shared" si="653"/>
        <v>0</v>
      </c>
      <c r="AS1027" s="13">
        <f t="shared" si="654"/>
        <v>1.9999999999999574E-2</v>
      </c>
      <c r="AT1027" s="14"/>
      <c r="AU1027" s="13">
        <f t="shared" si="655"/>
        <v>0</v>
      </c>
      <c r="AV1027" s="14">
        <f t="shared" si="656"/>
        <v>0</v>
      </c>
      <c r="AW1027" s="13">
        <f t="shared" si="657"/>
        <v>0</v>
      </c>
      <c r="AX1027" s="14">
        <f t="shared" si="658"/>
        <v>0</v>
      </c>
      <c r="AY1027" s="13">
        <f t="shared" si="659"/>
        <v>0</v>
      </c>
      <c r="AZ1027" s="14"/>
      <c r="BA1027" s="13">
        <f t="shared" si="660"/>
        <v>0</v>
      </c>
      <c r="BB1027" s="14">
        <f t="shared" si="661"/>
        <v>0</v>
      </c>
      <c r="BC1027" s="13">
        <f t="shared" si="662"/>
        <v>20.450416666666321</v>
      </c>
      <c r="BD1027" s="14">
        <f t="shared" si="663"/>
        <v>1</v>
      </c>
      <c r="BE1027" s="13">
        <f t="shared" si="664"/>
        <v>0</v>
      </c>
    </row>
    <row r="1028" spans="1:57" x14ac:dyDescent="0.25">
      <c r="A1028" s="23">
        <f t="shared" si="665"/>
        <v>20.470416666666321</v>
      </c>
      <c r="B1028" s="8"/>
      <c r="C1028" s="10"/>
      <c r="D1028" s="10" t="s">
        <v>14</v>
      </c>
      <c r="E1028" s="10" t="s">
        <v>14</v>
      </c>
      <c r="F1028" s="10" t="s">
        <v>14</v>
      </c>
      <c r="G1028" t="s">
        <v>11</v>
      </c>
      <c r="H1028" s="10" t="s">
        <v>14</v>
      </c>
      <c r="I1028" s="10" t="s">
        <v>14</v>
      </c>
      <c r="J1028" s="10"/>
      <c r="K1028" s="13">
        <f t="shared" si="625"/>
        <v>0</v>
      </c>
      <c r="L1028" s="14">
        <f t="shared" si="640"/>
        <v>0</v>
      </c>
      <c r="M1028" s="13">
        <f t="shared" si="626"/>
        <v>0</v>
      </c>
      <c r="N1028" s="14">
        <f t="shared" si="641"/>
        <v>0</v>
      </c>
      <c r="O1028" s="13">
        <f t="shared" si="627"/>
        <v>0</v>
      </c>
      <c r="P1028" s="14"/>
      <c r="Q1028" s="13">
        <f t="shared" si="628"/>
        <v>0</v>
      </c>
      <c r="R1028" s="14">
        <f t="shared" si="642"/>
        <v>0</v>
      </c>
      <c r="S1028" s="13">
        <f t="shared" si="629"/>
        <v>0</v>
      </c>
      <c r="T1028" s="14">
        <f t="shared" si="643"/>
        <v>0</v>
      </c>
      <c r="U1028" s="13">
        <f t="shared" si="630"/>
        <v>1.9999999999999574E-2</v>
      </c>
      <c r="V1028" s="14"/>
      <c r="W1028" s="13">
        <f t="shared" si="631"/>
        <v>0</v>
      </c>
      <c r="X1028" s="14">
        <f t="shared" si="644"/>
        <v>0</v>
      </c>
      <c r="Y1028" s="13">
        <f t="shared" si="632"/>
        <v>0</v>
      </c>
      <c r="Z1028" s="14">
        <f t="shared" si="645"/>
        <v>0</v>
      </c>
      <c r="AA1028" s="13">
        <f t="shared" si="633"/>
        <v>1.9999999999999574E-2</v>
      </c>
      <c r="AB1028" s="14"/>
      <c r="AC1028" s="13">
        <f t="shared" si="634"/>
        <v>0</v>
      </c>
      <c r="AD1028" s="14">
        <f t="shared" si="646"/>
        <v>0</v>
      </c>
      <c r="AE1028" s="13">
        <f t="shared" si="635"/>
        <v>0</v>
      </c>
      <c r="AF1028" s="14">
        <f t="shared" si="647"/>
        <v>0</v>
      </c>
      <c r="AG1028" s="13">
        <f t="shared" si="636"/>
        <v>1.9999999999999574E-2</v>
      </c>
      <c r="AH1028" s="14"/>
      <c r="AI1028" s="13">
        <f t="shared" si="637"/>
        <v>0</v>
      </c>
      <c r="AJ1028" s="14">
        <f t="shared" si="648"/>
        <v>0</v>
      </c>
      <c r="AK1028" s="13">
        <f t="shared" si="638"/>
        <v>0</v>
      </c>
      <c r="AL1028" s="14">
        <f t="shared" si="649"/>
        <v>0</v>
      </c>
      <c r="AM1028" s="13">
        <f t="shared" si="639"/>
        <v>0</v>
      </c>
      <c r="AN1028" s="14"/>
      <c r="AO1028" s="13">
        <f t="shared" si="650"/>
        <v>0</v>
      </c>
      <c r="AP1028" s="14">
        <f t="shared" si="651"/>
        <v>0</v>
      </c>
      <c r="AQ1028" s="13">
        <f t="shared" si="652"/>
        <v>0</v>
      </c>
      <c r="AR1028" s="14">
        <f t="shared" si="653"/>
        <v>0</v>
      </c>
      <c r="AS1028" s="13">
        <f t="shared" si="654"/>
        <v>1.9999999999999574E-2</v>
      </c>
      <c r="AT1028" s="14"/>
      <c r="AU1028" s="13">
        <f t="shared" si="655"/>
        <v>0</v>
      </c>
      <c r="AV1028" s="14">
        <f t="shared" si="656"/>
        <v>0</v>
      </c>
      <c r="AW1028" s="13">
        <f t="shared" si="657"/>
        <v>0</v>
      </c>
      <c r="AX1028" s="14">
        <f t="shared" si="658"/>
        <v>0</v>
      </c>
      <c r="AY1028" s="13">
        <f t="shared" si="659"/>
        <v>0</v>
      </c>
      <c r="AZ1028" s="14"/>
      <c r="BA1028" s="13">
        <f t="shared" si="660"/>
        <v>0</v>
      </c>
      <c r="BB1028" s="14">
        <f t="shared" si="661"/>
        <v>0</v>
      </c>
      <c r="BC1028" s="13">
        <f t="shared" si="662"/>
        <v>0</v>
      </c>
      <c r="BD1028" s="14">
        <f t="shared" si="663"/>
        <v>0</v>
      </c>
      <c r="BE1028" s="13">
        <f t="shared" si="664"/>
        <v>0</v>
      </c>
    </row>
    <row r="1029" spans="1:57" x14ac:dyDescent="0.25">
      <c r="A1029" s="23">
        <f t="shared" si="665"/>
        <v>20.49041666666632</v>
      </c>
      <c r="B1029" s="8"/>
      <c r="C1029" s="10"/>
      <c r="D1029" s="10" t="s">
        <v>14</v>
      </c>
      <c r="E1029" s="10" t="s">
        <v>14</v>
      </c>
      <c r="F1029" s="10" t="s">
        <v>14</v>
      </c>
      <c r="G1029" t="s">
        <v>11</v>
      </c>
      <c r="H1029" s="10" t="s">
        <v>14</v>
      </c>
      <c r="I1029" s="10" t="s">
        <v>14</v>
      </c>
      <c r="J1029" s="10"/>
      <c r="K1029" s="13">
        <f t="shared" ref="K1029:K1092" si="666">IF(B1029="Line 1 Fails",A1029,0)</f>
        <v>0</v>
      </c>
      <c r="L1029" s="14">
        <f t="shared" si="640"/>
        <v>0</v>
      </c>
      <c r="M1029" s="13">
        <f t="shared" ref="M1029:M1092" si="667">IF(B1029="Line 1 repd.",A1029,0)</f>
        <v>0</v>
      </c>
      <c r="N1029" s="14">
        <f t="shared" si="641"/>
        <v>0</v>
      </c>
      <c r="O1029" s="13">
        <f t="shared" ref="O1029:O1092" si="668">IF(C1029="Dn(waiting)",A1030-A1029,0)</f>
        <v>0</v>
      </c>
      <c r="P1029" s="14"/>
      <c r="Q1029" s="13">
        <f t="shared" ref="Q1029:Q1092" si="669">IF(B1029="Line 2 Fails",A1029,0)</f>
        <v>0</v>
      </c>
      <c r="R1029" s="14">
        <f t="shared" si="642"/>
        <v>0</v>
      </c>
      <c r="S1029" s="13">
        <f t="shared" ref="S1029:S1092" si="670">IF(B1029="Line 2 repd.",A1029,0)</f>
        <v>0</v>
      </c>
      <c r="T1029" s="14">
        <f t="shared" si="643"/>
        <v>0</v>
      </c>
      <c r="U1029" s="13">
        <f t="shared" ref="U1029:U1092" si="671">IF(D1029="Dn(waiting)",A1030-A1029,0)</f>
        <v>1.9999999999999574E-2</v>
      </c>
      <c r="V1029" s="14"/>
      <c r="W1029" s="13">
        <f t="shared" ref="W1029:W1092" si="672">IF(B1029="Line 3 Fails",A1029,0)</f>
        <v>0</v>
      </c>
      <c r="X1029" s="14">
        <f t="shared" si="644"/>
        <v>0</v>
      </c>
      <c r="Y1029" s="13">
        <f t="shared" ref="Y1029:Y1092" si="673">IF(B1029="Line 3 repd.",A1029,0)</f>
        <v>0</v>
      </c>
      <c r="Z1029" s="14">
        <f t="shared" si="645"/>
        <v>0</v>
      </c>
      <c r="AA1029" s="13">
        <f t="shared" ref="AA1029:AA1092" si="674">IF(E1029="Dn(waiting)",A1030-A1029,0)</f>
        <v>1.9999999999999574E-2</v>
      </c>
      <c r="AB1029" s="14"/>
      <c r="AC1029" s="13">
        <f t="shared" ref="AC1029:AC1092" si="675">IF(B1029="Line 4 Fails",A1029,0)</f>
        <v>0</v>
      </c>
      <c r="AD1029" s="14">
        <f t="shared" si="646"/>
        <v>0</v>
      </c>
      <c r="AE1029" s="13">
        <f t="shared" ref="AE1029:AE1092" si="676">IF(B1029="Line 4 repd.",A1029,0)</f>
        <v>0</v>
      </c>
      <c r="AF1029" s="14">
        <f t="shared" si="647"/>
        <v>0</v>
      </c>
      <c r="AG1029" s="13">
        <f t="shared" ref="AG1029:AG1092" si="677">IF(F1029="Dn(waiting)",A1030-A1029,0)</f>
        <v>1.9999999999999574E-2</v>
      </c>
      <c r="AH1029" s="14"/>
      <c r="AI1029" s="13">
        <f t="shared" ref="AI1029:AI1092" si="678">IF(B1029="Line 5 Fails",A1029,0)</f>
        <v>0</v>
      </c>
      <c r="AJ1029" s="14">
        <f t="shared" si="648"/>
        <v>0</v>
      </c>
      <c r="AK1029" s="13">
        <f t="shared" ref="AK1029:AK1092" si="679">IF(B1029="Line 5 repd.",A1029,0)</f>
        <v>0</v>
      </c>
      <c r="AL1029" s="14">
        <f t="shared" si="649"/>
        <v>0</v>
      </c>
      <c r="AM1029" s="13">
        <f t="shared" ref="AM1029:AM1092" si="680">IF(J1029="Dn(waiting)",A1030-A1029,0)</f>
        <v>0</v>
      </c>
      <c r="AN1029" s="14"/>
      <c r="AO1029" s="13">
        <f t="shared" si="650"/>
        <v>0</v>
      </c>
      <c r="AP1029" s="14">
        <f t="shared" si="651"/>
        <v>0</v>
      </c>
      <c r="AQ1029" s="13">
        <f t="shared" si="652"/>
        <v>0</v>
      </c>
      <c r="AR1029" s="14">
        <f t="shared" si="653"/>
        <v>0</v>
      </c>
      <c r="AS1029" s="13">
        <f t="shared" si="654"/>
        <v>1.9999999999999574E-2</v>
      </c>
      <c r="AT1029" s="14"/>
      <c r="AU1029" s="13">
        <f t="shared" si="655"/>
        <v>0</v>
      </c>
      <c r="AV1029" s="14">
        <f t="shared" si="656"/>
        <v>0</v>
      </c>
      <c r="AW1029" s="13">
        <f t="shared" si="657"/>
        <v>0</v>
      </c>
      <c r="AX1029" s="14">
        <f t="shared" si="658"/>
        <v>0</v>
      </c>
      <c r="AY1029" s="13">
        <f t="shared" si="659"/>
        <v>0</v>
      </c>
      <c r="AZ1029" s="14"/>
      <c r="BA1029" s="13">
        <f t="shared" si="660"/>
        <v>0</v>
      </c>
      <c r="BB1029" s="14">
        <f t="shared" si="661"/>
        <v>0</v>
      </c>
      <c r="BC1029" s="13">
        <f t="shared" si="662"/>
        <v>0</v>
      </c>
      <c r="BD1029" s="14">
        <f t="shared" si="663"/>
        <v>0</v>
      </c>
      <c r="BE1029" s="13">
        <f t="shared" si="664"/>
        <v>0</v>
      </c>
    </row>
    <row r="1030" spans="1:57" x14ac:dyDescent="0.25">
      <c r="A1030" s="23">
        <f t="shared" si="665"/>
        <v>20.51041666666632</v>
      </c>
      <c r="B1030" s="8"/>
      <c r="C1030" s="10"/>
      <c r="D1030" s="10" t="s">
        <v>14</v>
      </c>
      <c r="E1030" s="10" t="s">
        <v>14</v>
      </c>
      <c r="F1030" s="10" t="s">
        <v>14</v>
      </c>
      <c r="G1030" t="s">
        <v>11</v>
      </c>
      <c r="H1030" s="10" t="s">
        <v>14</v>
      </c>
      <c r="I1030" s="10" t="s">
        <v>14</v>
      </c>
      <c r="K1030" s="13">
        <f t="shared" si="666"/>
        <v>0</v>
      </c>
      <c r="L1030" s="14">
        <f t="shared" ref="L1030:L1093" si="681">IF(K1030&gt;0,1,0)</f>
        <v>0</v>
      </c>
      <c r="M1030" s="13">
        <f t="shared" si="667"/>
        <v>0</v>
      </c>
      <c r="N1030" s="14">
        <f t="shared" ref="N1030:N1093" si="682">IF(M1030&gt;0,1,0)</f>
        <v>0</v>
      </c>
      <c r="O1030" s="13">
        <f t="shared" si="668"/>
        <v>0</v>
      </c>
      <c r="P1030" s="14"/>
      <c r="Q1030" s="13">
        <f t="shared" si="669"/>
        <v>0</v>
      </c>
      <c r="R1030" s="14">
        <f t="shared" ref="R1030:R1093" si="683">IF(Q1030&gt;0,1,0)</f>
        <v>0</v>
      </c>
      <c r="S1030" s="13">
        <f t="shared" si="670"/>
        <v>0</v>
      </c>
      <c r="T1030" s="14">
        <f t="shared" ref="T1030:T1093" si="684">IF(S1030&gt;0,1,0)</f>
        <v>0</v>
      </c>
      <c r="U1030" s="13">
        <f t="shared" si="671"/>
        <v>1.9999999999999574E-2</v>
      </c>
      <c r="V1030" s="14"/>
      <c r="W1030" s="13">
        <f t="shared" si="672"/>
        <v>0</v>
      </c>
      <c r="X1030" s="14">
        <f t="shared" ref="X1030:X1093" si="685">IF(W1030&gt;0,1,0)</f>
        <v>0</v>
      </c>
      <c r="Y1030" s="13">
        <f t="shared" si="673"/>
        <v>0</v>
      </c>
      <c r="Z1030" s="14">
        <f t="shared" ref="Z1030:Z1093" si="686">IF(Y1030&gt;0,1,0)</f>
        <v>0</v>
      </c>
      <c r="AA1030" s="13">
        <f t="shared" si="674"/>
        <v>1.9999999999999574E-2</v>
      </c>
      <c r="AB1030" s="14"/>
      <c r="AC1030" s="13">
        <f t="shared" si="675"/>
        <v>0</v>
      </c>
      <c r="AD1030" s="14">
        <f t="shared" ref="AD1030:AD1093" si="687">IF(AC1030&gt;0,1,0)</f>
        <v>0</v>
      </c>
      <c r="AE1030" s="13">
        <f t="shared" si="676"/>
        <v>0</v>
      </c>
      <c r="AF1030" s="14">
        <f t="shared" ref="AF1030:AF1093" si="688">IF(AE1030&gt;0,1,0)</f>
        <v>0</v>
      </c>
      <c r="AG1030" s="13">
        <f t="shared" si="677"/>
        <v>1.9999999999999574E-2</v>
      </c>
      <c r="AH1030" s="14"/>
      <c r="AI1030" s="13">
        <f t="shared" si="678"/>
        <v>0</v>
      </c>
      <c r="AJ1030" s="14">
        <f t="shared" ref="AJ1030:AJ1093" si="689">IF(AI1030&gt;0,1,0)</f>
        <v>0</v>
      </c>
      <c r="AK1030" s="13">
        <f t="shared" si="679"/>
        <v>0</v>
      </c>
      <c r="AL1030" s="14">
        <f t="shared" ref="AL1030:AL1093" si="690">IF(AK1030&gt;0,1,0)</f>
        <v>0</v>
      </c>
      <c r="AM1030" s="13">
        <f t="shared" si="680"/>
        <v>0</v>
      </c>
      <c r="AN1030" s="14"/>
      <c r="AO1030" s="13">
        <f t="shared" ref="AO1030:AO1093" si="691">IF(B1030="Line 6 Fails",A1030,0)</f>
        <v>0</v>
      </c>
      <c r="AP1030" s="14">
        <f t="shared" ref="AP1030:AP1093" si="692">IF(AO1030&gt;0,1,0)</f>
        <v>0</v>
      </c>
      <c r="AQ1030" s="13">
        <f t="shared" ref="AQ1030:AQ1093" si="693">IF(B1030="Line 6 repd.",A1030,0)</f>
        <v>0</v>
      </c>
      <c r="AR1030" s="14">
        <f t="shared" ref="AR1030:AR1093" si="694">IF(AQ1030&gt;0,1,0)</f>
        <v>0</v>
      </c>
      <c r="AS1030" s="13">
        <f t="shared" ref="AS1030:AS1093" si="695">IF(H1030="Dn(waiting)",A1031-A1030,0)</f>
        <v>1.9999999999999574E-2</v>
      </c>
      <c r="AT1030" s="14"/>
      <c r="AU1030" s="13">
        <f t="shared" ref="AU1030:AU1093" si="696">IF(B1030="Line 7 Fails",A1030,0)</f>
        <v>0</v>
      </c>
      <c r="AV1030" s="14">
        <f t="shared" ref="AV1030:AV1093" si="697">IF(AU1030&gt;0,1,0)</f>
        <v>0</v>
      </c>
      <c r="AW1030" s="13">
        <f t="shared" ref="AW1030:AW1093" si="698">IF(B1030="Line 7 repd.",A1030,0)</f>
        <v>0</v>
      </c>
      <c r="AX1030" s="14">
        <f t="shared" ref="AX1030:AX1093" si="699">IF(AW1030&gt;0,1,0)</f>
        <v>0</v>
      </c>
      <c r="AY1030" s="13">
        <f t="shared" ref="AY1030:AY1093" si="700">IF(J1030="Dn(waiting)",A1031-A1030,0)</f>
        <v>0</v>
      </c>
      <c r="AZ1030" s="14"/>
      <c r="BA1030" s="13">
        <f t="shared" ref="BA1030:BA1093" si="701">IF(B1030="Line 8 Fails",A1030,0)</f>
        <v>0</v>
      </c>
      <c r="BB1030" s="14">
        <f t="shared" ref="BB1030:BB1093" si="702">IF(BA1030&gt;0,1,0)</f>
        <v>0</v>
      </c>
      <c r="BC1030" s="13">
        <f t="shared" ref="BC1030:BC1093" si="703">IF(B1030="Line 8 repd.",A1030,0)</f>
        <v>0</v>
      </c>
      <c r="BD1030" s="14">
        <f t="shared" ref="BD1030:BD1093" si="704">IF(BC1030&gt;0,1,0)</f>
        <v>0</v>
      </c>
      <c r="BE1030" s="13">
        <f t="shared" ref="BE1030:BE1093" si="705">IF(J1030="Dn(waiting)",A1031-A1030,0)</f>
        <v>0</v>
      </c>
    </row>
    <row r="1031" spans="1:57" x14ac:dyDescent="0.25">
      <c r="A1031" s="23">
        <f t="shared" ref="A1031:A1094" si="706">A1030+0.02</f>
        <v>20.530416666666319</v>
      </c>
      <c r="B1031" s="8" t="s">
        <v>15</v>
      </c>
      <c r="C1031" s="10"/>
      <c r="D1031" s="10" t="s">
        <v>14</v>
      </c>
      <c r="E1031" s="10" t="s">
        <v>14</v>
      </c>
      <c r="F1031" t="s">
        <v>11</v>
      </c>
      <c r="G1031" s="11" t="s">
        <v>20</v>
      </c>
      <c r="H1031" s="10" t="s">
        <v>14</v>
      </c>
      <c r="I1031" s="10" t="s">
        <v>14</v>
      </c>
      <c r="K1031" s="13">
        <f t="shared" si="666"/>
        <v>0</v>
      </c>
      <c r="L1031" s="14">
        <f t="shared" si="681"/>
        <v>0</v>
      </c>
      <c r="M1031" s="13">
        <f t="shared" si="667"/>
        <v>0</v>
      </c>
      <c r="N1031" s="14">
        <f t="shared" si="682"/>
        <v>0</v>
      </c>
      <c r="O1031" s="13">
        <f t="shared" si="668"/>
        <v>0</v>
      </c>
      <c r="P1031" s="14"/>
      <c r="Q1031" s="13">
        <f t="shared" si="669"/>
        <v>0</v>
      </c>
      <c r="R1031" s="14">
        <f t="shared" si="683"/>
        <v>0</v>
      </c>
      <c r="S1031" s="13">
        <f t="shared" si="670"/>
        <v>0</v>
      </c>
      <c r="T1031" s="14">
        <f t="shared" si="684"/>
        <v>0</v>
      </c>
      <c r="U1031" s="13">
        <f t="shared" si="671"/>
        <v>1.9999999999999574E-2</v>
      </c>
      <c r="V1031" s="14"/>
      <c r="W1031" s="13">
        <f t="shared" si="672"/>
        <v>0</v>
      </c>
      <c r="X1031" s="14">
        <f t="shared" si="685"/>
        <v>0</v>
      </c>
      <c r="Y1031" s="13">
        <f t="shared" si="673"/>
        <v>0</v>
      </c>
      <c r="Z1031" s="14">
        <f t="shared" si="686"/>
        <v>0</v>
      </c>
      <c r="AA1031" s="13">
        <f t="shared" si="674"/>
        <v>1.9999999999999574E-2</v>
      </c>
      <c r="AB1031" s="14"/>
      <c r="AC1031" s="13">
        <f t="shared" si="675"/>
        <v>0</v>
      </c>
      <c r="AD1031" s="14">
        <f t="shared" si="687"/>
        <v>0</v>
      </c>
      <c r="AE1031" s="13">
        <f t="shared" si="676"/>
        <v>0</v>
      </c>
      <c r="AF1031" s="14">
        <f t="shared" si="688"/>
        <v>0</v>
      </c>
      <c r="AG1031" s="13">
        <f t="shared" si="677"/>
        <v>0</v>
      </c>
      <c r="AH1031" s="14"/>
      <c r="AI1031" s="13">
        <f t="shared" si="678"/>
        <v>0</v>
      </c>
      <c r="AJ1031" s="14">
        <f t="shared" si="689"/>
        <v>0</v>
      </c>
      <c r="AK1031" s="13">
        <f t="shared" si="679"/>
        <v>20.530416666666319</v>
      </c>
      <c r="AL1031" s="14">
        <f t="shared" si="690"/>
        <v>1</v>
      </c>
      <c r="AM1031" s="13">
        <f t="shared" si="680"/>
        <v>0</v>
      </c>
      <c r="AN1031" s="14"/>
      <c r="AO1031" s="13">
        <f t="shared" si="691"/>
        <v>0</v>
      </c>
      <c r="AP1031" s="14">
        <f t="shared" si="692"/>
        <v>0</v>
      </c>
      <c r="AQ1031" s="13">
        <f t="shared" si="693"/>
        <v>0</v>
      </c>
      <c r="AR1031" s="14">
        <f t="shared" si="694"/>
        <v>0</v>
      </c>
      <c r="AS1031" s="13">
        <f t="shared" si="695"/>
        <v>1.9999999999999574E-2</v>
      </c>
      <c r="AT1031" s="14"/>
      <c r="AU1031" s="13">
        <f t="shared" si="696"/>
        <v>0</v>
      </c>
      <c r="AV1031" s="14">
        <f t="shared" si="697"/>
        <v>0</v>
      </c>
      <c r="AW1031" s="13">
        <f t="shared" si="698"/>
        <v>0</v>
      </c>
      <c r="AX1031" s="14">
        <f t="shared" si="699"/>
        <v>0</v>
      </c>
      <c r="AY1031" s="13">
        <f t="shared" si="700"/>
        <v>0</v>
      </c>
      <c r="AZ1031" s="14"/>
      <c r="BA1031" s="13">
        <f t="shared" si="701"/>
        <v>0</v>
      </c>
      <c r="BB1031" s="14">
        <f t="shared" si="702"/>
        <v>0</v>
      </c>
      <c r="BC1031" s="13">
        <f t="shared" si="703"/>
        <v>0</v>
      </c>
      <c r="BD1031" s="14">
        <f t="shared" si="704"/>
        <v>0</v>
      </c>
      <c r="BE1031" s="13">
        <f t="shared" si="705"/>
        <v>0</v>
      </c>
    </row>
    <row r="1032" spans="1:57" x14ac:dyDescent="0.25">
      <c r="A1032" s="23">
        <f t="shared" si="706"/>
        <v>20.550416666666319</v>
      </c>
      <c r="B1032" s="8"/>
      <c r="C1032" s="10"/>
      <c r="D1032" s="10" t="s">
        <v>14</v>
      </c>
      <c r="E1032" s="10" t="s">
        <v>14</v>
      </c>
      <c r="F1032" t="s">
        <v>11</v>
      </c>
      <c r="G1032" s="10"/>
      <c r="H1032" s="10" t="s">
        <v>14</v>
      </c>
      <c r="I1032" s="10" t="s">
        <v>14</v>
      </c>
      <c r="K1032" s="13">
        <f t="shared" si="666"/>
        <v>0</v>
      </c>
      <c r="L1032" s="14">
        <f t="shared" si="681"/>
        <v>0</v>
      </c>
      <c r="M1032" s="13">
        <f t="shared" si="667"/>
        <v>0</v>
      </c>
      <c r="N1032" s="14">
        <f t="shared" si="682"/>
        <v>0</v>
      </c>
      <c r="O1032" s="13">
        <f t="shared" si="668"/>
        <v>0</v>
      </c>
      <c r="P1032" s="14"/>
      <c r="Q1032" s="13">
        <f t="shared" si="669"/>
        <v>0</v>
      </c>
      <c r="R1032" s="14">
        <f t="shared" si="683"/>
        <v>0</v>
      </c>
      <c r="S1032" s="13">
        <f t="shared" si="670"/>
        <v>0</v>
      </c>
      <c r="T1032" s="14">
        <f t="shared" si="684"/>
        <v>0</v>
      </c>
      <c r="U1032" s="13">
        <f t="shared" si="671"/>
        <v>1.9999999999999574E-2</v>
      </c>
      <c r="V1032" s="14"/>
      <c r="W1032" s="13">
        <f t="shared" si="672"/>
        <v>0</v>
      </c>
      <c r="X1032" s="14">
        <f t="shared" si="685"/>
        <v>0</v>
      </c>
      <c r="Y1032" s="13">
        <f t="shared" si="673"/>
        <v>0</v>
      </c>
      <c r="Z1032" s="14">
        <f t="shared" si="686"/>
        <v>0</v>
      </c>
      <c r="AA1032" s="13">
        <f t="shared" si="674"/>
        <v>1.9999999999999574E-2</v>
      </c>
      <c r="AB1032" s="14"/>
      <c r="AC1032" s="13">
        <f t="shared" si="675"/>
        <v>0</v>
      </c>
      <c r="AD1032" s="14">
        <f t="shared" si="687"/>
        <v>0</v>
      </c>
      <c r="AE1032" s="13">
        <f t="shared" si="676"/>
        <v>0</v>
      </c>
      <c r="AF1032" s="14">
        <f t="shared" si="688"/>
        <v>0</v>
      </c>
      <c r="AG1032" s="13">
        <f t="shared" si="677"/>
        <v>0</v>
      </c>
      <c r="AH1032" s="14"/>
      <c r="AI1032" s="13">
        <f t="shared" si="678"/>
        <v>0</v>
      </c>
      <c r="AJ1032" s="14">
        <f t="shared" si="689"/>
        <v>0</v>
      </c>
      <c r="AK1032" s="13">
        <f t="shared" si="679"/>
        <v>0</v>
      </c>
      <c r="AL1032" s="14">
        <f t="shared" si="690"/>
        <v>0</v>
      </c>
      <c r="AM1032" s="13">
        <f t="shared" si="680"/>
        <v>0</v>
      </c>
      <c r="AN1032" s="14"/>
      <c r="AO1032" s="13">
        <f t="shared" si="691"/>
        <v>0</v>
      </c>
      <c r="AP1032" s="14">
        <f t="shared" si="692"/>
        <v>0</v>
      </c>
      <c r="AQ1032" s="13">
        <f t="shared" si="693"/>
        <v>0</v>
      </c>
      <c r="AR1032" s="14">
        <f t="shared" si="694"/>
        <v>0</v>
      </c>
      <c r="AS1032" s="13">
        <f t="shared" si="695"/>
        <v>1.9999999999999574E-2</v>
      </c>
      <c r="AT1032" s="14"/>
      <c r="AU1032" s="13">
        <f t="shared" si="696"/>
        <v>0</v>
      </c>
      <c r="AV1032" s="14">
        <f t="shared" si="697"/>
        <v>0</v>
      </c>
      <c r="AW1032" s="13">
        <f t="shared" si="698"/>
        <v>0</v>
      </c>
      <c r="AX1032" s="14">
        <f t="shared" si="699"/>
        <v>0</v>
      </c>
      <c r="AY1032" s="13">
        <f t="shared" si="700"/>
        <v>0</v>
      </c>
      <c r="AZ1032" s="14"/>
      <c r="BA1032" s="13">
        <f t="shared" si="701"/>
        <v>0</v>
      </c>
      <c r="BB1032" s="14">
        <f t="shared" si="702"/>
        <v>0</v>
      </c>
      <c r="BC1032" s="13">
        <f t="shared" si="703"/>
        <v>0</v>
      </c>
      <c r="BD1032" s="14">
        <f t="shared" si="704"/>
        <v>0</v>
      </c>
      <c r="BE1032" s="13">
        <f t="shared" si="705"/>
        <v>0</v>
      </c>
    </row>
    <row r="1033" spans="1:57" x14ac:dyDescent="0.25">
      <c r="A1033" s="23">
        <f t="shared" si="706"/>
        <v>20.570416666666318</v>
      </c>
      <c r="B1033" s="8"/>
      <c r="C1033" s="10"/>
      <c r="D1033" s="10" t="s">
        <v>14</v>
      </c>
      <c r="E1033" s="10" t="s">
        <v>14</v>
      </c>
      <c r="F1033" t="s">
        <v>11</v>
      </c>
      <c r="G1033" s="10"/>
      <c r="H1033" s="10" t="s">
        <v>14</v>
      </c>
      <c r="I1033" s="10" t="s">
        <v>14</v>
      </c>
      <c r="K1033" s="13">
        <f t="shared" si="666"/>
        <v>0</v>
      </c>
      <c r="L1033" s="14">
        <f t="shared" si="681"/>
        <v>0</v>
      </c>
      <c r="M1033" s="13">
        <f t="shared" si="667"/>
        <v>0</v>
      </c>
      <c r="N1033" s="14">
        <f t="shared" si="682"/>
        <v>0</v>
      </c>
      <c r="O1033" s="13">
        <f t="shared" si="668"/>
        <v>0</v>
      </c>
      <c r="P1033" s="14"/>
      <c r="Q1033" s="13">
        <f t="shared" si="669"/>
        <v>0</v>
      </c>
      <c r="R1033" s="14">
        <f t="shared" si="683"/>
        <v>0</v>
      </c>
      <c r="S1033" s="13">
        <f t="shared" si="670"/>
        <v>0</v>
      </c>
      <c r="T1033" s="14">
        <f t="shared" si="684"/>
        <v>0</v>
      </c>
      <c r="U1033" s="13">
        <f t="shared" si="671"/>
        <v>1.9999999999999574E-2</v>
      </c>
      <c r="V1033" s="14"/>
      <c r="W1033" s="13">
        <f t="shared" si="672"/>
        <v>0</v>
      </c>
      <c r="X1033" s="14">
        <f t="shared" si="685"/>
        <v>0</v>
      </c>
      <c r="Y1033" s="13">
        <f t="shared" si="673"/>
        <v>0</v>
      </c>
      <c r="Z1033" s="14">
        <f t="shared" si="686"/>
        <v>0</v>
      </c>
      <c r="AA1033" s="13">
        <f t="shared" si="674"/>
        <v>1.9999999999999574E-2</v>
      </c>
      <c r="AB1033" s="14"/>
      <c r="AC1033" s="13">
        <f t="shared" si="675"/>
        <v>0</v>
      </c>
      <c r="AD1033" s="14">
        <f t="shared" si="687"/>
        <v>0</v>
      </c>
      <c r="AE1033" s="13">
        <f t="shared" si="676"/>
        <v>0</v>
      </c>
      <c r="AF1033" s="14">
        <f t="shared" si="688"/>
        <v>0</v>
      </c>
      <c r="AG1033" s="13">
        <f t="shared" si="677"/>
        <v>0</v>
      </c>
      <c r="AH1033" s="14"/>
      <c r="AI1033" s="13">
        <f t="shared" si="678"/>
        <v>0</v>
      </c>
      <c r="AJ1033" s="14">
        <f t="shared" si="689"/>
        <v>0</v>
      </c>
      <c r="AK1033" s="13">
        <f t="shared" si="679"/>
        <v>0</v>
      </c>
      <c r="AL1033" s="14">
        <f t="shared" si="690"/>
        <v>0</v>
      </c>
      <c r="AM1033" s="13">
        <f t="shared" si="680"/>
        <v>0</v>
      </c>
      <c r="AN1033" s="14"/>
      <c r="AO1033" s="13">
        <f t="shared" si="691"/>
        <v>0</v>
      </c>
      <c r="AP1033" s="14">
        <f t="shared" si="692"/>
        <v>0</v>
      </c>
      <c r="AQ1033" s="13">
        <f t="shared" si="693"/>
        <v>0</v>
      </c>
      <c r="AR1033" s="14">
        <f t="shared" si="694"/>
        <v>0</v>
      </c>
      <c r="AS1033" s="13">
        <f t="shared" si="695"/>
        <v>1.9999999999999574E-2</v>
      </c>
      <c r="AT1033" s="14"/>
      <c r="AU1033" s="13">
        <f t="shared" si="696"/>
        <v>0</v>
      </c>
      <c r="AV1033" s="14">
        <f t="shared" si="697"/>
        <v>0</v>
      </c>
      <c r="AW1033" s="13">
        <f t="shared" si="698"/>
        <v>0</v>
      </c>
      <c r="AX1033" s="14">
        <f t="shared" si="699"/>
        <v>0</v>
      </c>
      <c r="AY1033" s="13">
        <f t="shared" si="700"/>
        <v>0</v>
      </c>
      <c r="AZ1033" s="14"/>
      <c r="BA1033" s="13">
        <f t="shared" si="701"/>
        <v>0</v>
      </c>
      <c r="BB1033" s="14">
        <f t="shared" si="702"/>
        <v>0</v>
      </c>
      <c r="BC1033" s="13">
        <f t="shared" si="703"/>
        <v>0</v>
      </c>
      <c r="BD1033" s="14">
        <f t="shared" si="704"/>
        <v>0</v>
      </c>
      <c r="BE1033" s="13">
        <f t="shared" si="705"/>
        <v>0</v>
      </c>
    </row>
    <row r="1034" spans="1:57" x14ac:dyDescent="0.25">
      <c r="A1034" s="23">
        <f t="shared" si="706"/>
        <v>20.590416666666318</v>
      </c>
      <c r="B1034" s="8"/>
      <c r="C1034" s="10"/>
      <c r="D1034" s="10" t="s">
        <v>14</v>
      </c>
      <c r="E1034" s="10" t="s">
        <v>14</v>
      </c>
      <c r="F1034" t="s">
        <v>11</v>
      </c>
      <c r="G1034" s="10"/>
      <c r="H1034" s="10" t="s">
        <v>14</v>
      </c>
      <c r="I1034" s="10" t="s">
        <v>14</v>
      </c>
      <c r="J1034" s="11"/>
      <c r="K1034" s="13">
        <f t="shared" si="666"/>
        <v>0</v>
      </c>
      <c r="L1034" s="14">
        <f t="shared" si="681"/>
        <v>0</v>
      </c>
      <c r="M1034" s="13">
        <f t="shared" si="667"/>
        <v>0</v>
      </c>
      <c r="N1034" s="14">
        <f t="shared" si="682"/>
        <v>0</v>
      </c>
      <c r="O1034" s="13">
        <f t="shared" si="668"/>
        <v>0</v>
      </c>
      <c r="P1034" s="14"/>
      <c r="Q1034" s="13">
        <f t="shared" si="669"/>
        <v>0</v>
      </c>
      <c r="R1034" s="14">
        <f t="shared" si="683"/>
        <v>0</v>
      </c>
      <c r="S1034" s="13">
        <f t="shared" si="670"/>
        <v>0</v>
      </c>
      <c r="T1034" s="14">
        <f t="shared" si="684"/>
        <v>0</v>
      </c>
      <c r="U1034" s="13">
        <f t="shared" si="671"/>
        <v>1.9999999999999574E-2</v>
      </c>
      <c r="V1034" s="14"/>
      <c r="W1034" s="13">
        <f t="shared" si="672"/>
        <v>0</v>
      </c>
      <c r="X1034" s="14">
        <f t="shared" si="685"/>
        <v>0</v>
      </c>
      <c r="Y1034" s="13">
        <f t="shared" si="673"/>
        <v>0</v>
      </c>
      <c r="Z1034" s="14">
        <f t="shared" si="686"/>
        <v>0</v>
      </c>
      <c r="AA1034" s="13">
        <f t="shared" si="674"/>
        <v>1.9999999999999574E-2</v>
      </c>
      <c r="AB1034" s="14"/>
      <c r="AC1034" s="13">
        <f t="shared" si="675"/>
        <v>0</v>
      </c>
      <c r="AD1034" s="14">
        <f t="shared" si="687"/>
        <v>0</v>
      </c>
      <c r="AE1034" s="13">
        <f t="shared" si="676"/>
        <v>0</v>
      </c>
      <c r="AF1034" s="14">
        <f t="shared" si="688"/>
        <v>0</v>
      </c>
      <c r="AG1034" s="13">
        <f t="shared" si="677"/>
        <v>0</v>
      </c>
      <c r="AH1034" s="14"/>
      <c r="AI1034" s="13">
        <f t="shared" si="678"/>
        <v>0</v>
      </c>
      <c r="AJ1034" s="14">
        <f t="shared" si="689"/>
        <v>0</v>
      </c>
      <c r="AK1034" s="13">
        <f t="shared" si="679"/>
        <v>0</v>
      </c>
      <c r="AL1034" s="14">
        <f t="shared" si="690"/>
        <v>0</v>
      </c>
      <c r="AM1034" s="13">
        <f t="shared" si="680"/>
        <v>0</v>
      </c>
      <c r="AN1034" s="14"/>
      <c r="AO1034" s="13">
        <f t="shared" si="691"/>
        <v>0</v>
      </c>
      <c r="AP1034" s="14">
        <f t="shared" si="692"/>
        <v>0</v>
      </c>
      <c r="AQ1034" s="13">
        <f t="shared" si="693"/>
        <v>0</v>
      </c>
      <c r="AR1034" s="14">
        <f t="shared" si="694"/>
        <v>0</v>
      </c>
      <c r="AS1034" s="13">
        <f t="shared" si="695"/>
        <v>1.9999999999999574E-2</v>
      </c>
      <c r="AT1034" s="14"/>
      <c r="AU1034" s="13">
        <f t="shared" si="696"/>
        <v>0</v>
      </c>
      <c r="AV1034" s="14">
        <f t="shared" si="697"/>
        <v>0</v>
      </c>
      <c r="AW1034" s="13">
        <f t="shared" si="698"/>
        <v>0</v>
      </c>
      <c r="AX1034" s="14">
        <f t="shared" si="699"/>
        <v>0</v>
      </c>
      <c r="AY1034" s="13">
        <f t="shared" si="700"/>
        <v>0</v>
      </c>
      <c r="AZ1034" s="14"/>
      <c r="BA1034" s="13">
        <f t="shared" si="701"/>
        <v>0</v>
      </c>
      <c r="BB1034" s="14">
        <f t="shared" si="702"/>
        <v>0</v>
      </c>
      <c r="BC1034" s="13">
        <f t="shared" si="703"/>
        <v>0</v>
      </c>
      <c r="BD1034" s="14">
        <f t="shared" si="704"/>
        <v>0</v>
      </c>
      <c r="BE1034" s="13">
        <f t="shared" si="705"/>
        <v>0</v>
      </c>
    </row>
    <row r="1035" spans="1:57" x14ac:dyDescent="0.25">
      <c r="A1035" s="23">
        <f t="shared" si="706"/>
        <v>20.610416666666318</v>
      </c>
      <c r="B1035" s="8" t="s">
        <v>12</v>
      </c>
      <c r="C1035" s="10"/>
      <c r="D1035" s="10" t="s">
        <v>14</v>
      </c>
      <c r="E1035" s="10" t="s">
        <v>14</v>
      </c>
      <c r="F1035" s="11" t="s">
        <v>20</v>
      </c>
      <c r="G1035" s="10"/>
      <c r="H1035" s="10" t="s">
        <v>14</v>
      </c>
      <c r="I1035" t="s">
        <v>11</v>
      </c>
      <c r="J1035" s="10"/>
      <c r="K1035" s="13">
        <f t="shared" si="666"/>
        <v>0</v>
      </c>
      <c r="L1035" s="14">
        <f t="shared" si="681"/>
        <v>0</v>
      </c>
      <c r="M1035" s="13">
        <f t="shared" si="667"/>
        <v>0</v>
      </c>
      <c r="N1035" s="14">
        <f t="shared" si="682"/>
        <v>0</v>
      </c>
      <c r="O1035" s="13">
        <f t="shared" si="668"/>
        <v>0</v>
      </c>
      <c r="P1035" s="14"/>
      <c r="Q1035" s="13">
        <f t="shared" si="669"/>
        <v>0</v>
      </c>
      <c r="R1035" s="14">
        <f t="shared" si="683"/>
        <v>0</v>
      </c>
      <c r="S1035" s="13">
        <f t="shared" si="670"/>
        <v>0</v>
      </c>
      <c r="T1035" s="14">
        <f t="shared" si="684"/>
        <v>0</v>
      </c>
      <c r="U1035" s="13">
        <f t="shared" si="671"/>
        <v>1.9999999999999574E-2</v>
      </c>
      <c r="V1035" s="14"/>
      <c r="W1035" s="13">
        <f t="shared" si="672"/>
        <v>0</v>
      </c>
      <c r="X1035" s="14">
        <f t="shared" si="685"/>
        <v>0</v>
      </c>
      <c r="Y1035" s="13">
        <f t="shared" si="673"/>
        <v>0</v>
      </c>
      <c r="Z1035" s="14">
        <f t="shared" si="686"/>
        <v>0</v>
      </c>
      <c r="AA1035" s="13">
        <f t="shared" si="674"/>
        <v>1.9999999999999574E-2</v>
      </c>
      <c r="AB1035" s="14"/>
      <c r="AC1035" s="13">
        <f t="shared" si="675"/>
        <v>0</v>
      </c>
      <c r="AD1035" s="14">
        <f t="shared" si="687"/>
        <v>0</v>
      </c>
      <c r="AE1035" s="13">
        <f t="shared" si="676"/>
        <v>20.610416666666318</v>
      </c>
      <c r="AF1035" s="14">
        <f t="shared" si="688"/>
        <v>1</v>
      </c>
      <c r="AG1035" s="13">
        <f t="shared" si="677"/>
        <v>0</v>
      </c>
      <c r="AH1035" s="14"/>
      <c r="AI1035" s="13">
        <f t="shared" si="678"/>
        <v>0</v>
      </c>
      <c r="AJ1035" s="14">
        <f t="shared" si="689"/>
        <v>0</v>
      </c>
      <c r="AK1035" s="13">
        <f t="shared" si="679"/>
        <v>0</v>
      </c>
      <c r="AL1035" s="14">
        <f t="shared" si="690"/>
        <v>0</v>
      </c>
      <c r="AM1035" s="13">
        <f t="shared" si="680"/>
        <v>0</v>
      </c>
      <c r="AN1035" s="14"/>
      <c r="AO1035" s="13">
        <f t="shared" si="691"/>
        <v>0</v>
      </c>
      <c r="AP1035" s="14">
        <f t="shared" si="692"/>
        <v>0</v>
      </c>
      <c r="AQ1035" s="13">
        <f t="shared" si="693"/>
        <v>0</v>
      </c>
      <c r="AR1035" s="14">
        <f t="shared" si="694"/>
        <v>0</v>
      </c>
      <c r="AS1035" s="13">
        <f t="shared" si="695"/>
        <v>1.9999999999999574E-2</v>
      </c>
      <c r="AT1035" s="14"/>
      <c r="AU1035" s="13">
        <f t="shared" si="696"/>
        <v>0</v>
      </c>
      <c r="AV1035" s="14">
        <f t="shared" si="697"/>
        <v>0</v>
      </c>
      <c r="AW1035" s="13">
        <f t="shared" si="698"/>
        <v>0</v>
      </c>
      <c r="AX1035" s="14">
        <f t="shared" si="699"/>
        <v>0</v>
      </c>
      <c r="AY1035" s="13">
        <f t="shared" si="700"/>
        <v>0</v>
      </c>
      <c r="AZ1035" s="14"/>
      <c r="BA1035" s="13">
        <f t="shared" si="701"/>
        <v>0</v>
      </c>
      <c r="BB1035" s="14">
        <f t="shared" si="702"/>
        <v>0</v>
      </c>
      <c r="BC1035" s="13">
        <f t="shared" si="703"/>
        <v>0</v>
      </c>
      <c r="BD1035" s="14">
        <f t="shared" si="704"/>
        <v>0</v>
      </c>
      <c r="BE1035" s="13">
        <f t="shared" si="705"/>
        <v>0</v>
      </c>
    </row>
    <row r="1036" spans="1:57" x14ac:dyDescent="0.25">
      <c r="A1036" s="23">
        <f t="shared" si="706"/>
        <v>20.630416666666317</v>
      </c>
      <c r="B1036" s="8"/>
      <c r="C1036" s="10"/>
      <c r="D1036" s="10" t="s">
        <v>14</v>
      </c>
      <c r="E1036" s="10" t="s">
        <v>14</v>
      </c>
      <c r="F1036" s="10"/>
      <c r="G1036" s="10"/>
      <c r="H1036" s="10" t="s">
        <v>14</v>
      </c>
      <c r="I1036" t="s">
        <v>11</v>
      </c>
      <c r="J1036" s="10"/>
      <c r="K1036" s="13">
        <f t="shared" si="666"/>
        <v>0</v>
      </c>
      <c r="L1036" s="14">
        <f t="shared" si="681"/>
        <v>0</v>
      </c>
      <c r="M1036" s="13">
        <f t="shared" si="667"/>
        <v>0</v>
      </c>
      <c r="N1036" s="14">
        <f t="shared" si="682"/>
        <v>0</v>
      </c>
      <c r="O1036" s="13">
        <f t="shared" si="668"/>
        <v>0</v>
      </c>
      <c r="P1036" s="14"/>
      <c r="Q1036" s="13">
        <f t="shared" si="669"/>
        <v>0</v>
      </c>
      <c r="R1036" s="14">
        <f t="shared" si="683"/>
        <v>0</v>
      </c>
      <c r="S1036" s="13">
        <f t="shared" si="670"/>
        <v>0</v>
      </c>
      <c r="T1036" s="14">
        <f t="shared" si="684"/>
        <v>0</v>
      </c>
      <c r="U1036" s="13">
        <f t="shared" si="671"/>
        <v>1.9999999999999574E-2</v>
      </c>
      <c r="V1036" s="14"/>
      <c r="W1036" s="13">
        <f t="shared" si="672"/>
        <v>0</v>
      </c>
      <c r="X1036" s="14">
        <f t="shared" si="685"/>
        <v>0</v>
      </c>
      <c r="Y1036" s="13">
        <f t="shared" si="673"/>
        <v>0</v>
      </c>
      <c r="Z1036" s="14">
        <f t="shared" si="686"/>
        <v>0</v>
      </c>
      <c r="AA1036" s="13">
        <f t="shared" si="674"/>
        <v>1.9999999999999574E-2</v>
      </c>
      <c r="AB1036" s="14"/>
      <c r="AC1036" s="13">
        <f t="shared" si="675"/>
        <v>0</v>
      </c>
      <c r="AD1036" s="14">
        <f t="shared" si="687"/>
        <v>0</v>
      </c>
      <c r="AE1036" s="13">
        <f t="shared" si="676"/>
        <v>0</v>
      </c>
      <c r="AF1036" s="14">
        <f t="shared" si="688"/>
        <v>0</v>
      </c>
      <c r="AG1036" s="13">
        <f t="shared" si="677"/>
        <v>0</v>
      </c>
      <c r="AH1036" s="14"/>
      <c r="AI1036" s="13">
        <f t="shared" si="678"/>
        <v>0</v>
      </c>
      <c r="AJ1036" s="14">
        <f t="shared" si="689"/>
        <v>0</v>
      </c>
      <c r="AK1036" s="13">
        <f t="shared" si="679"/>
        <v>0</v>
      </c>
      <c r="AL1036" s="14">
        <f t="shared" si="690"/>
        <v>0</v>
      </c>
      <c r="AM1036" s="13">
        <f t="shared" si="680"/>
        <v>0</v>
      </c>
      <c r="AN1036" s="14"/>
      <c r="AO1036" s="13">
        <f t="shared" si="691"/>
        <v>0</v>
      </c>
      <c r="AP1036" s="14">
        <f t="shared" si="692"/>
        <v>0</v>
      </c>
      <c r="AQ1036" s="13">
        <f t="shared" si="693"/>
        <v>0</v>
      </c>
      <c r="AR1036" s="14">
        <f t="shared" si="694"/>
        <v>0</v>
      </c>
      <c r="AS1036" s="13">
        <f t="shared" si="695"/>
        <v>1.9999999999999574E-2</v>
      </c>
      <c r="AT1036" s="14"/>
      <c r="AU1036" s="13">
        <f t="shared" si="696"/>
        <v>0</v>
      </c>
      <c r="AV1036" s="14">
        <f t="shared" si="697"/>
        <v>0</v>
      </c>
      <c r="AW1036" s="13">
        <f t="shared" si="698"/>
        <v>0</v>
      </c>
      <c r="AX1036" s="14">
        <f t="shared" si="699"/>
        <v>0</v>
      </c>
      <c r="AY1036" s="13">
        <f t="shared" si="700"/>
        <v>0</v>
      </c>
      <c r="AZ1036" s="14"/>
      <c r="BA1036" s="13">
        <f t="shared" si="701"/>
        <v>0</v>
      </c>
      <c r="BB1036" s="14">
        <f t="shared" si="702"/>
        <v>0</v>
      </c>
      <c r="BC1036" s="13">
        <f t="shared" si="703"/>
        <v>0</v>
      </c>
      <c r="BD1036" s="14">
        <f t="shared" si="704"/>
        <v>0</v>
      </c>
      <c r="BE1036" s="13">
        <f t="shared" si="705"/>
        <v>0</v>
      </c>
    </row>
    <row r="1037" spans="1:57" x14ac:dyDescent="0.25">
      <c r="A1037" s="23">
        <f t="shared" si="706"/>
        <v>20.650416666666317</v>
      </c>
      <c r="B1037" s="8"/>
      <c r="D1037" s="10" t="s">
        <v>14</v>
      </c>
      <c r="E1037" s="10" t="s">
        <v>14</v>
      </c>
      <c r="F1037" s="10"/>
      <c r="G1037" s="10"/>
      <c r="H1037" s="10" t="s">
        <v>14</v>
      </c>
      <c r="I1037" t="s">
        <v>11</v>
      </c>
      <c r="J1037" s="10"/>
      <c r="K1037" s="13">
        <f t="shared" si="666"/>
        <v>0</v>
      </c>
      <c r="L1037" s="14">
        <f t="shared" si="681"/>
        <v>0</v>
      </c>
      <c r="M1037" s="13">
        <f t="shared" si="667"/>
        <v>0</v>
      </c>
      <c r="N1037" s="14">
        <f t="shared" si="682"/>
        <v>0</v>
      </c>
      <c r="O1037" s="13">
        <f t="shared" si="668"/>
        <v>0</v>
      </c>
      <c r="P1037" s="14"/>
      <c r="Q1037" s="13">
        <f t="shared" si="669"/>
        <v>0</v>
      </c>
      <c r="R1037" s="14">
        <f t="shared" si="683"/>
        <v>0</v>
      </c>
      <c r="S1037" s="13">
        <f t="shared" si="670"/>
        <v>0</v>
      </c>
      <c r="T1037" s="14">
        <f t="shared" si="684"/>
        <v>0</v>
      </c>
      <c r="U1037" s="13">
        <f t="shared" si="671"/>
        <v>1.9999999999999574E-2</v>
      </c>
      <c r="V1037" s="14"/>
      <c r="W1037" s="13">
        <f t="shared" si="672"/>
        <v>0</v>
      </c>
      <c r="X1037" s="14">
        <f t="shared" si="685"/>
        <v>0</v>
      </c>
      <c r="Y1037" s="13">
        <f t="shared" si="673"/>
        <v>0</v>
      </c>
      <c r="Z1037" s="14">
        <f t="shared" si="686"/>
        <v>0</v>
      </c>
      <c r="AA1037" s="13">
        <f t="shared" si="674"/>
        <v>1.9999999999999574E-2</v>
      </c>
      <c r="AB1037" s="14"/>
      <c r="AC1037" s="13">
        <f t="shared" si="675"/>
        <v>0</v>
      </c>
      <c r="AD1037" s="14">
        <f t="shared" si="687"/>
        <v>0</v>
      </c>
      <c r="AE1037" s="13">
        <f t="shared" si="676"/>
        <v>0</v>
      </c>
      <c r="AF1037" s="14">
        <f t="shared" si="688"/>
        <v>0</v>
      </c>
      <c r="AG1037" s="13">
        <f t="shared" si="677"/>
        <v>0</v>
      </c>
      <c r="AH1037" s="14"/>
      <c r="AI1037" s="13">
        <f t="shared" si="678"/>
        <v>0</v>
      </c>
      <c r="AJ1037" s="14">
        <f t="shared" si="689"/>
        <v>0</v>
      </c>
      <c r="AK1037" s="13">
        <f t="shared" si="679"/>
        <v>0</v>
      </c>
      <c r="AL1037" s="14">
        <f t="shared" si="690"/>
        <v>0</v>
      </c>
      <c r="AM1037" s="13">
        <f t="shared" si="680"/>
        <v>0</v>
      </c>
      <c r="AN1037" s="14"/>
      <c r="AO1037" s="13">
        <f t="shared" si="691"/>
        <v>0</v>
      </c>
      <c r="AP1037" s="14">
        <f t="shared" si="692"/>
        <v>0</v>
      </c>
      <c r="AQ1037" s="13">
        <f t="shared" si="693"/>
        <v>0</v>
      </c>
      <c r="AR1037" s="14">
        <f t="shared" si="694"/>
        <v>0</v>
      </c>
      <c r="AS1037" s="13">
        <f t="shared" si="695"/>
        <v>1.9999999999999574E-2</v>
      </c>
      <c r="AT1037" s="14"/>
      <c r="AU1037" s="13">
        <f t="shared" si="696"/>
        <v>0</v>
      </c>
      <c r="AV1037" s="14">
        <f t="shared" si="697"/>
        <v>0</v>
      </c>
      <c r="AW1037" s="13">
        <f t="shared" si="698"/>
        <v>0</v>
      </c>
      <c r="AX1037" s="14">
        <f t="shared" si="699"/>
        <v>0</v>
      </c>
      <c r="AY1037" s="13">
        <f t="shared" si="700"/>
        <v>0</v>
      </c>
      <c r="AZ1037" s="14"/>
      <c r="BA1037" s="13">
        <f t="shared" si="701"/>
        <v>0</v>
      </c>
      <c r="BB1037" s="14">
        <f t="shared" si="702"/>
        <v>0</v>
      </c>
      <c r="BC1037" s="13">
        <f t="shared" si="703"/>
        <v>0</v>
      </c>
      <c r="BD1037" s="14">
        <f t="shared" si="704"/>
        <v>0</v>
      </c>
      <c r="BE1037" s="13">
        <f t="shared" si="705"/>
        <v>0</v>
      </c>
    </row>
    <row r="1038" spans="1:57" x14ac:dyDescent="0.25">
      <c r="A1038" s="23">
        <f t="shared" si="706"/>
        <v>20.670416666666316</v>
      </c>
      <c r="B1038" s="8" t="s">
        <v>9</v>
      </c>
      <c r="C1038" s="10" t="s">
        <v>14</v>
      </c>
      <c r="D1038" s="10" t="s">
        <v>14</v>
      </c>
      <c r="E1038" s="10" t="s">
        <v>14</v>
      </c>
      <c r="F1038" s="10"/>
      <c r="G1038" s="10"/>
      <c r="H1038" s="10" t="s">
        <v>14</v>
      </c>
      <c r="I1038" t="s">
        <v>11</v>
      </c>
      <c r="J1038" s="10"/>
      <c r="K1038" s="13">
        <f t="shared" si="666"/>
        <v>20.670416666666316</v>
      </c>
      <c r="L1038" s="14">
        <f t="shared" si="681"/>
        <v>1</v>
      </c>
      <c r="M1038" s="13">
        <f t="shared" si="667"/>
        <v>0</v>
      </c>
      <c r="N1038" s="14">
        <f t="shared" si="682"/>
        <v>0</v>
      </c>
      <c r="O1038" s="13">
        <f t="shared" si="668"/>
        <v>1.9999999999999574E-2</v>
      </c>
      <c r="P1038" s="14"/>
      <c r="Q1038" s="13">
        <f t="shared" si="669"/>
        <v>0</v>
      </c>
      <c r="R1038" s="14">
        <f t="shared" si="683"/>
        <v>0</v>
      </c>
      <c r="S1038" s="13">
        <f t="shared" si="670"/>
        <v>0</v>
      </c>
      <c r="T1038" s="14">
        <f t="shared" si="684"/>
        <v>0</v>
      </c>
      <c r="U1038" s="13">
        <f t="shared" si="671"/>
        <v>1.9999999999999574E-2</v>
      </c>
      <c r="V1038" s="14"/>
      <c r="W1038" s="13">
        <f t="shared" si="672"/>
        <v>0</v>
      </c>
      <c r="X1038" s="14">
        <f t="shared" si="685"/>
        <v>0</v>
      </c>
      <c r="Y1038" s="13">
        <f t="shared" si="673"/>
        <v>0</v>
      </c>
      <c r="Z1038" s="14">
        <f t="shared" si="686"/>
        <v>0</v>
      </c>
      <c r="AA1038" s="13">
        <f t="shared" si="674"/>
        <v>1.9999999999999574E-2</v>
      </c>
      <c r="AB1038" s="14"/>
      <c r="AC1038" s="13">
        <f t="shared" si="675"/>
        <v>0</v>
      </c>
      <c r="AD1038" s="14">
        <f t="shared" si="687"/>
        <v>0</v>
      </c>
      <c r="AE1038" s="13">
        <f t="shared" si="676"/>
        <v>0</v>
      </c>
      <c r="AF1038" s="14">
        <f t="shared" si="688"/>
        <v>0</v>
      </c>
      <c r="AG1038" s="13">
        <f t="shared" si="677"/>
        <v>0</v>
      </c>
      <c r="AH1038" s="14"/>
      <c r="AI1038" s="13">
        <f t="shared" si="678"/>
        <v>0</v>
      </c>
      <c r="AJ1038" s="14">
        <f t="shared" si="689"/>
        <v>0</v>
      </c>
      <c r="AK1038" s="13">
        <f t="shared" si="679"/>
        <v>0</v>
      </c>
      <c r="AL1038" s="14">
        <f t="shared" si="690"/>
        <v>0</v>
      </c>
      <c r="AM1038" s="13">
        <f t="shared" si="680"/>
        <v>0</v>
      </c>
      <c r="AN1038" s="14"/>
      <c r="AO1038" s="13">
        <f t="shared" si="691"/>
        <v>0</v>
      </c>
      <c r="AP1038" s="14">
        <f t="shared" si="692"/>
        <v>0</v>
      </c>
      <c r="AQ1038" s="13">
        <f t="shared" si="693"/>
        <v>0</v>
      </c>
      <c r="AR1038" s="14">
        <f t="shared" si="694"/>
        <v>0</v>
      </c>
      <c r="AS1038" s="13">
        <f t="shared" si="695"/>
        <v>1.9999999999999574E-2</v>
      </c>
      <c r="AT1038" s="14"/>
      <c r="AU1038" s="13">
        <f t="shared" si="696"/>
        <v>0</v>
      </c>
      <c r="AV1038" s="14">
        <f t="shared" si="697"/>
        <v>0</v>
      </c>
      <c r="AW1038" s="13">
        <f t="shared" si="698"/>
        <v>0</v>
      </c>
      <c r="AX1038" s="14">
        <f t="shared" si="699"/>
        <v>0</v>
      </c>
      <c r="AY1038" s="13">
        <f t="shared" si="700"/>
        <v>0</v>
      </c>
      <c r="AZ1038" s="14"/>
      <c r="BA1038" s="13">
        <f t="shared" si="701"/>
        <v>0</v>
      </c>
      <c r="BB1038" s="14">
        <f t="shared" si="702"/>
        <v>0</v>
      </c>
      <c r="BC1038" s="13">
        <f t="shared" si="703"/>
        <v>0</v>
      </c>
      <c r="BD1038" s="14">
        <f t="shared" si="704"/>
        <v>0</v>
      </c>
      <c r="BE1038" s="13">
        <f t="shared" si="705"/>
        <v>0</v>
      </c>
    </row>
    <row r="1039" spans="1:57" x14ac:dyDescent="0.25">
      <c r="A1039" s="23">
        <f t="shared" si="706"/>
        <v>20.690416666666316</v>
      </c>
      <c r="B1039" s="8" t="s">
        <v>65</v>
      </c>
      <c r="C1039" s="10" t="s">
        <v>14</v>
      </c>
      <c r="D1039" s="10" t="s">
        <v>14</v>
      </c>
      <c r="E1039" t="s">
        <v>11</v>
      </c>
      <c r="F1039" s="10"/>
      <c r="G1039" s="10"/>
      <c r="H1039" s="10" t="s">
        <v>14</v>
      </c>
      <c r="I1039" s="11" t="s">
        <v>20</v>
      </c>
      <c r="J1039" s="10"/>
      <c r="K1039" s="13">
        <f t="shared" si="666"/>
        <v>0</v>
      </c>
      <c r="L1039" s="14">
        <f t="shared" si="681"/>
        <v>0</v>
      </c>
      <c r="M1039" s="13">
        <f t="shared" si="667"/>
        <v>0</v>
      </c>
      <c r="N1039" s="14">
        <f t="shared" si="682"/>
        <v>0</v>
      </c>
      <c r="O1039" s="13">
        <f t="shared" si="668"/>
        <v>1.9999999999999574E-2</v>
      </c>
      <c r="P1039" s="14"/>
      <c r="Q1039" s="13">
        <f t="shared" si="669"/>
        <v>0</v>
      </c>
      <c r="R1039" s="14">
        <f t="shared" si="683"/>
        <v>0</v>
      </c>
      <c r="S1039" s="13">
        <f t="shared" si="670"/>
        <v>0</v>
      </c>
      <c r="T1039" s="14">
        <f t="shared" si="684"/>
        <v>0</v>
      </c>
      <c r="U1039" s="13">
        <f t="shared" si="671"/>
        <v>1.9999999999999574E-2</v>
      </c>
      <c r="V1039" s="14"/>
      <c r="W1039" s="13">
        <f t="shared" si="672"/>
        <v>0</v>
      </c>
      <c r="X1039" s="14">
        <f t="shared" si="685"/>
        <v>0</v>
      </c>
      <c r="Y1039" s="13">
        <f t="shared" si="673"/>
        <v>0</v>
      </c>
      <c r="Z1039" s="14">
        <f t="shared" si="686"/>
        <v>0</v>
      </c>
      <c r="AA1039" s="13">
        <f t="shared" si="674"/>
        <v>0</v>
      </c>
      <c r="AB1039" s="14"/>
      <c r="AC1039" s="13">
        <f t="shared" si="675"/>
        <v>0</v>
      </c>
      <c r="AD1039" s="14">
        <f t="shared" si="687"/>
        <v>0</v>
      </c>
      <c r="AE1039" s="13">
        <f t="shared" si="676"/>
        <v>0</v>
      </c>
      <c r="AF1039" s="14">
        <f t="shared" si="688"/>
        <v>0</v>
      </c>
      <c r="AG1039" s="13">
        <f t="shared" si="677"/>
        <v>0</v>
      </c>
      <c r="AH1039" s="14"/>
      <c r="AI1039" s="13">
        <f t="shared" si="678"/>
        <v>0</v>
      </c>
      <c r="AJ1039" s="14">
        <f t="shared" si="689"/>
        <v>0</v>
      </c>
      <c r="AK1039" s="13">
        <f t="shared" si="679"/>
        <v>0</v>
      </c>
      <c r="AL1039" s="14">
        <f t="shared" si="690"/>
        <v>0</v>
      </c>
      <c r="AM1039" s="13">
        <f t="shared" si="680"/>
        <v>0</v>
      </c>
      <c r="AN1039" s="14"/>
      <c r="AO1039" s="13">
        <f t="shared" si="691"/>
        <v>0</v>
      </c>
      <c r="AP1039" s="14">
        <f t="shared" si="692"/>
        <v>0</v>
      </c>
      <c r="AQ1039" s="13">
        <f t="shared" si="693"/>
        <v>0</v>
      </c>
      <c r="AR1039" s="14">
        <f t="shared" si="694"/>
        <v>0</v>
      </c>
      <c r="AS1039" s="13">
        <f t="shared" si="695"/>
        <v>1.9999999999999574E-2</v>
      </c>
      <c r="AT1039" s="14"/>
      <c r="AU1039" s="13">
        <f t="shared" si="696"/>
        <v>0</v>
      </c>
      <c r="AV1039" s="14">
        <f t="shared" si="697"/>
        <v>0</v>
      </c>
      <c r="AW1039" s="13">
        <f t="shared" si="698"/>
        <v>20.690416666666316</v>
      </c>
      <c r="AX1039" s="14">
        <f t="shared" si="699"/>
        <v>1</v>
      </c>
      <c r="AY1039" s="13">
        <f t="shared" si="700"/>
        <v>0</v>
      </c>
      <c r="AZ1039" s="14"/>
      <c r="BA1039" s="13">
        <f t="shared" si="701"/>
        <v>0</v>
      </c>
      <c r="BB1039" s="14">
        <f t="shared" si="702"/>
        <v>0</v>
      </c>
      <c r="BC1039" s="13">
        <f t="shared" si="703"/>
        <v>0</v>
      </c>
      <c r="BD1039" s="14">
        <f t="shared" si="704"/>
        <v>0</v>
      </c>
      <c r="BE1039" s="13">
        <f t="shared" si="705"/>
        <v>0</v>
      </c>
    </row>
    <row r="1040" spans="1:57" x14ac:dyDescent="0.25">
      <c r="A1040" s="23">
        <f t="shared" si="706"/>
        <v>20.710416666666315</v>
      </c>
      <c r="B1040" s="8"/>
      <c r="C1040" s="10" t="s">
        <v>14</v>
      </c>
      <c r="D1040" s="10" t="s">
        <v>14</v>
      </c>
      <c r="E1040" t="s">
        <v>11</v>
      </c>
      <c r="F1040" s="10"/>
      <c r="G1040" s="10"/>
      <c r="H1040" s="10" t="s">
        <v>14</v>
      </c>
      <c r="I1040" s="10"/>
      <c r="J1040" s="10"/>
      <c r="K1040" s="13">
        <f t="shared" si="666"/>
        <v>0</v>
      </c>
      <c r="L1040" s="14">
        <f t="shared" si="681"/>
        <v>0</v>
      </c>
      <c r="M1040" s="13">
        <f t="shared" si="667"/>
        <v>0</v>
      </c>
      <c r="N1040" s="14">
        <f t="shared" si="682"/>
        <v>0</v>
      </c>
      <c r="O1040" s="13">
        <f t="shared" si="668"/>
        <v>1.9999999999999574E-2</v>
      </c>
      <c r="P1040" s="14"/>
      <c r="Q1040" s="13">
        <f t="shared" si="669"/>
        <v>0</v>
      </c>
      <c r="R1040" s="14">
        <f t="shared" si="683"/>
        <v>0</v>
      </c>
      <c r="S1040" s="13">
        <f t="shared" si="670"/>
        <v>0</v>
      </c>
      <c r="T1040" s="14">
        <f t="shared" si="684"/>
        <v>0</v>
      </c>
      <c r="U1040" s="13">
        <f t="shared" si="671"/>
        <v>1.9999999999999574E-2</v>
      </c>
      <c r="V1040" s="14"/>
      <c r="W1040" s="13">
        <f t="shared" si="672"/>
        <v>0</v>
      </c>
      <c r="X1040" s="14">
        <f t="shared" si="685"/>
        <v>0</v>
      </c>
      <c r="Y1040" s="13">
        <f t="shared" si="673"/>
        <v>0</v>
      </c>
      <c r="Z1040" s="14">
        <f t="shared" si="686"/>
        <v>0</v>
      </c>
      <c r="AA1040" s="13">
        <f t="shared" si="674"/>
        <v>0</v>
      </c>
      <c r="AB1040" s="14"/>
      <c r="AC1040" s="13">
        <f t="shared" si="675"/>
        <v>0</v>
      </c>
      <c r="AD1040" s="14">
        <f t="shared" si="687"/>
        <v>0</v>
      </c>
      <c r="AE1040" s="13">
        <f t="shared" si="676"/>
        <v>0</v>
      </c>
      <c r="AF1040" s="14">
        <f t="shared" si="688"/>
        <v>0</v>
      </c>
      <c r="AG1040" s="13">
        <f t="shared" si="677"/>
        <v>0</v>
      </c>
      <c r="AH1040" s="14"/>
      <c r="AI1040" s="13">
        <f t="shared" si="678"/>
        <v>0</v>
      </c>
      <c r="AJ1040" s="14">
        <f t="shared" si="689"/>
        <v>0</v>
      </c>
      <c r="AK1040" s="13">
        <f t="shared" si="679"/>
        <v>0</v>
      </c>
      <c r="AL1040" s="14">
        <f t="shared" si="690"/>
        <v>0</v>
      </c>
      <c r="AM1040" s="13">
        <f t="shared" si="680"/>
        <v>0</v>
      </c>
      <c r="AN1040" s="14"/>
      <c r="AO1040" s="13">
        <f t="shared" si="691"/>
        <v>0</v>
      </c>
      <c r="AP1040" s="14">
        <f t="shared" si="692"/>
        <v>0</v>
      </c>
      <c r="AQ1040" s="13">
        <f t="shared" si="693"/>
        <v>0</v>
      </c>
      <c r="AR1040" s="14">
        <f t="shared" si="694"/>
        <v>0</v>
      </c>
      <c r="AS1040" s="13">
        <f t="shared" si="695"/>
        <v>1.9999999999999574E-2</v>
      </c>
      <c r="AT1040" s="14"/>
      <c r="AU1040" s="13">
        <f t="shared" si="696"/>
        <v>0</v>
      </c>
      <c r="AV1040" s="14">
        <f t="shared" si="697"/>
        <v>0</v>
      </c>
      <c r="AW1040" s="13">
        <f t="shared" si="698"/>
        <v>0</v>
      </c>
      <c r="AX1040" s="14">
        <f t="shared" si="699"/>
        <v>0</v>
      </c>
      <c r="AY1040" s="13">
        <f t="shared" si="700"/>
        <v>0</v>
      </c>
      <c r="AZ1040" s="14"/>
      <c r="BA1040" s="13">
        <f t="shared" si="701"/>
        <v>0</v>
      </c>
      <c r="BB1040" s="14">
        <f t="shared" si="702"/>
        <v>0</v>
      </c>
      <c r="BC1040" s="13">
        <f t="shared" si="703"/>
        <v>0</v>
      </c>
      <c r="BD1040" s="14">
        <f t="shared" si="704"/>
        <v>0</v>
      </c>
      <c r="BE1040" s="13">
        <f t="shared" si="705"/>
        <v>0</v>
      </c>
    </row>
    <row r="1041" spans="1:57" x14ac:dyDescent="0.25">
      <c r="A1041" s="23">
        <f t="shared" si="706"/>
        <v>20.730416666666315</v>
      </c>
      <c r="B1041" s="8"/>
      <c r="C1041" s="10" t="s">
        <v>14</v>
      </c>
      <c r="D1041" s="10" t="s">
        <v>14</v>
      </c>
      <c r="E1041" t="s">
        <v>11</v>
      </c>
      <c r="F1041" s="10"/>
      <c r="G1041" s="10"/>
      <c r="H1041" s="10" t="s">
        <v>14</v>
      </c>
      <c r="I1041" s="10"/>
      <c r="J1041" s="10"/>
      <c r="K1041" s="13">
        <f t="shared" si="666"/>
        <v>0</v>
      </c>
      <c r="L1041" s="14">
        <f t="shared" si="681"/>
        <v>0</v>
      </c>
      <c r="M1041" s="13">
        <f t="shared" si="667"/>
        <v>0</v>
      </c>
      <c r="N1041" s="14">
        <f t="shared" si="682"/>
        <v>0</v>
      </c>
      <c r="O1041" s="13">
        <f t="shared" si="668"/>
        <v>1.9999999999999574E-2</v>
      </c>
      <c r="P1041" s="14"/>
      <c r="Q1041" s="13">
        <f t="shared" si="669"/>
        <v>0</v>
      </c>
      <c r="R1041" s="14">
        <f t="shared" si="683"/>
        <v>0</v>
      </c>
      <c r="S1041" s="13">
        <f t="shared" si="670"/>
        <v>0</v>
      </c>
      <c r="T1041" s="14">
        <f t="shared" si="684"/>
        <v>0</v>
      </c>
      <c r="U1041" s="13">
        <f t="shared" si="671"/>
        <v>1.9999999999999574E-2</v>
      </c>
      <c r="V1041" s="14"/>
      <c r="W1041" s="13">
        <f t="shared" si="672"/>
        <v>0</v>
      </c>
      <c r="X1041" s="14">
        <f t="shared" si="685"/>
        <v>0</v>
      </c>
      <c r="Y1041" s="13">
        <f t="shared" si="673"/>
        <v>0</v>
      </c>
      <c r="Z1041" s="14">
        <f t="shared" si="686"/>
        <v>0</v>
      </c>
      <c r="AA1041" s="13">
        <f t="shared" si="674"/>
        <v>0</v>
      </c>
      <c r="AB1041" s="14"/>
      <c r="AC1041" s="13">
        <f t="shared" si="675"/>
        <v>0</v>
      </c>
      <c r="AD1041" s="14">
        <f t="shared" si="687"/>
        <v>0</v>
      </c>
      <c r="AE1041" s="13">
        <f t="shared" si="676"/>
        <v>0</v>
      </c>
      <c r="AF1041" s="14">
        <f t="shared" si="688"/>
        <v>0</v>
      </c>
      <c r="AG1041" s="13">
        <f t="shared" si="677"/>
        <v>0</v>
      </c>
      <c r="AH1041" s="14"/>
      <c r="AI1041" s="13">
        <f t="shared" si="678"/>
        <v>0</v>
      </c>
      <c r="AJ1041" s="14">
        <f t="shared" si="689"/>
        <v>0</v>
      </c>
      <c r="AK1041" s="13">
        <f t="shared" si="679"/>
        <v>0</v>
      </c>
      <c r="AL1041" s="14">
        <f t="shared" si="690"/>
        <v>0</v>
      </c>
      <c r="AM1041" s="13">
        <f t="shared" si="680"/>
        <v>0</v>
      </c>
      <c r="AN1041" s="14"/>
      <c r="AO1041" s="13">
        <f t="shared" si="691"/>
        <v>0</v>
      </c>
      <c r="AP1041" s="14">
        <f t="shared" si="692"/>
        <v>0</v>
      </c>
      <c r="AQ1041" s="13">
        <f t="shared" si="693"/>
        <v>0</v>
      </c>
      <c r="AR1041" s="14">
        <f t="shared" si="694"/>
        <v>0</v>
      </c>
      <c r="AS1041" s="13">
        <f t="shared" si="695"/>
        <v>1.9999999999999574E-2</v>
      </c>
      <c r="AT1041" s="14"/>
      <c r="AU1041" s="13">
        <f t="shared" si="696"/>
        <v>0</v>
      </c>
      <c r="AV1041" s="14">
        <f t="shared" si="697"/>
        <v>0</v>
      </c>
      <c r="AW1041" s="13">
        <f t="shared" si="698"/>
        <v>0</v>
      </c>
      <c r="AX1041" s="14">
        <f t="shared" si="699"/>
        <v>0</v>
      </c>
      <c r="AY1041" s="13">
        <f t="shared" si="700"/>
        <v>0</v>
      </c>
      <c r="AZ1041" s="14"/>
      <c r="BA1041" s="13">
        <f t="shared" si="701"/>
        <v>0</v>
      </c>
      <c r="BB1041" s="14">
        <f t="shared" si="702"/>
        <v>0</v>
      </c>
      <c r="BC1041" s="13">
        <f t="shared" si="703"/>
        <v>0</v>
      </c>
      <c r="BD1041" s="14">
        <f t="shared" si="704"/>
        <v>0</v>
      </c>
      <c r="BE1041" s="13">
        <f t="shared" si="705"/>
        <v>0</v>
      </c>
    </row>
    <row r="1042" spans="1:57" x14ac:dyDescent="0.25">
      <c r="A1042" s="23">
        <f t="shared" si="706"/>
        <v>20.750416666666315</v>
      </c>
      <c r="B1042" s="8" t="s">
        <v>76</v>
      </c>
      <c r="C1042" s="10" t="s">
        <v>14</v>
      </c>
      <c r="D1042" s="10" t="s">
        <v>14</v>
      </c>
      <c r="E1042" t="s">
        <v>11</v>
      </c>
      <c r="F1042" s="10"/>
      <c r="G1042" s="10"/>
      <c r="H1042" s="10" t="s">
        <v>14</v>
      </c>
      <c r="J1042" s="10" t="s">
        <v>14</v>
      </c>
      <c r="K1042" s="13">
        <f t="shared" si="666"/>
        <v>0</v>
      </c>
      <c r="L1042" s="14">
        <f t="shared" si="681"/>
        <v>0</v>
      </c>
      <c r="M1042" s="13">
        <f t="shared" si="667"/>
        <v>0</v>
      </c>
      <c r="N1042" s="14">
        <f t="shared" si="682"/>
        <v>0</v>
      </c>
      <c r="O1042" s="13">
        <f t="shared" si="668"/>
        <v>1.9999999999999574E-2</v>
      </c>
      <c r="P1042" s="14"/>
      <c r="Q1042" s="13">
        <f t="shared" si="669"/>
        <v>0</v>
      </c>
      <c r="R1042" s="14">
        <f t="shared" si="683"/>
        <v>0</v>
      </c>
      <c r="S1042" s="13">
        <f t="shared" si="670"/>
        <v>0</v>
      </c>
      <c r="T1042" s="14">
        <f t="shared" si="684"/>
        <v>0</v>
      </c>
      <c r="U1042" s="13">
        <f t="shared" si="671"/>
        <v>1.9999999999999574E-2</v>
      </c>
      <c r="V1042" s="14"/>
      <c r="W1042" s="13">
        <f t="shared" si="672"/>
        <v>0</v>
      </c>
      <c r="X1042" s="14">
        <f t="shared" si="685"/>
        <v>0</v>
      </c>
      <c r="Y1042" s="13">
        <f t="shared" si="673"/>
        <v>0</v>
      </c>
      <c r="Z1042" s="14">
        <f t="shared" si="686"/>
        <v>0</v>
      </c>
      <c r="AA1042" s="13">
        <f t="shared" si="674"/>
        <v>0</v>
      </c>
      <c r="AB1042" s="14"/>
      <c r="AC1042" s="13">
        <f t="shared" si="675"/>
        <v>0</v>
      </c>
      <c r="AD1042" s="14">
        <f t="shared" si="687"/>
        <v>0</v>
      </c>
      <c r="AE1042" s="13">
        <f t="shared" si="676"/>
        <v>0</v>
      </c>
      <c r="AF1042" s="14">
        <f t="shared" si="688"/>
        <v>0</v>
      </c>
      <c r="AG1042" s="13">
        <f t="shared" si="677"/>
        <v>0</v>
      </c>
      <c r="AH1042" s="14"/>
      <c r="AI1042" s="13">
        <f t="shared" si="678"/>
        <v>0</v>
      </c>
      <c r="AJ1042" s="14">
        <f t="shared" si="689"/>
        <v>0</v>
      </c>
      <c r="AK1042" s="13">
        <f t="shared" si="679"/>
        <v>0</v>
      </c>
      <c r="AL1042" s="14">
        <f t="shared" si="690"/>
        <v>0</v>
      </c>
      <c r="AM1042" s="13">
        <f t="shared" si="680"/>
        <v>1.9999999999999574E-2</v>
      </c>
      <c r="AN1042" s="14"/>
      <c r="AO1042" s="13">
        <f t="shared" si="691"/>
        <v>0</v>
      </c>
      <c r="AP1042" s="14">
        <f t="shared" si="692"/>
        <v>0</v>
      </c>
      <c r="AQ1042" s="13">
        <f t="shared" si="693"/>
        <v>0</v>
      </c>
      <c r="AR1042" s="14">
        <f t="shared" si="694"/>
        <v>0</v>
      </c>
      <c r="AS1042" s="13">
        <f t="shared" si="695"/>
        <v>1.9999999999999574E-2</v>
      </c>
      <c r="AT1042" s="14"/>
      <c r="AU1042" s="13">
        <f t="shared" si="696"/>
        <v>0</v>
      </c>
      <c r="AV1042" s="14">
        <f t="shared" si="697"/>
        <v>0</v>
      </c>
      <c r="AW1042" s="13">
        <f t="shared" si="698"/>
        <v>0</v>
      </c>
      <c r="AX1042" s="14">
        <f t="shared" si="699"/>
        <v>0</v>
      </c>
      <c r="AY1042" s="13">
        <f t="shared" si="700"/>
        <v>1.9999999999999574E-2</v>
      </c>
      <c r="AZ1042" s="14"/>
      <c r="BA1042" s="13">
        <f t="shared" si="701"/>
        <v>20.750416666666315</v>
      </c>
      <c r="BB1042" s="14">
        <f t="shared" si="702"/>
        <v>1</v>
      </c>
      <c r="BC1042" s="13">
        <f t="shared" si="703"/>
        <v>0</v>
      </c>
      <c r="BD1042" s="14">
        <f t="shared" si="704"/>
        <v>0</v>
      </c>
      <c r="BE1042" s="13">
        <f t="shared" si="705"/>
        <v>1.9999999999999574E-2</v>
      </c>
    </row>
    <row r="1043" spans="1:57" x14ac:dyDescent="0.25">
      <c r="A1043" s="23">
        <f t="shared" si="706"/>
        <v>20.770416666666314</v>
      </c>
      <c r="B1043" s="8" t="s">
        <v>18</v>
      </c>
      <c r="C1043" s="10" t="s">
        <v>14</v>
      </c>
      <c r="D1043" t="s">
        <v>11</v>
      </c>
      <c r="E1043" s="11" t="s">
        <v>20</v>
      </c>
      <c r="F1043" s="10"/>
      <c r="G1043" s="10"/>
      <c r="H1043" s="10" t="s">
        <v>14</v>
      </c>
      <c r="J1043" s="10" t="s">
        <v>14</v>
      </c>
      <c r="K1043" s="13">
        <f t="shared" si="666"/>
        <v>0</v>
      </c>
      <c r="L1043" s="14">
        <f t="shared" si="681"/>
        <v>0</v>
      </c>
      <c r="M1043" s="13">
        <f t="shared" si="667"/>
        <v>0</v>
      </c>
      <c r="N1043" s="14">
        <f t="shared" si="682"/>
        <v>0</v>
      </c>
      <c r="O1043" s="13">
        <f t="shared" si="668"/>
        <v>1.9999999999999574E-2</v>
      </c>
      <c r="P1043" s="14"/>
      <c r="Q1043" s="13">
        <f t="shared" si="669"/>
        <v>0</v>
      </c>
      <c r="R1043" s="14">
        <f t="shared" si="683"/>
        <v>0</v>
      </c>
      <c r="S1043" s="13">
        <f t="shared" si="670"/>
        <v>0</v>
      </c>
      <c r="T1043" s="14">
        <f t="shared" si="684"/>
        <v>0</v>
      </c>
      <c r="U1043" s="13">
        <f t="shared" si="671"/>
        <v>0</v>
      </c>
      <c r="V1043" s="14"/>
      <c r="W1043" s="13">
        <f t="shared" si="672"/>
        <v>0</v>
      </c>
      <c r="X1043" s="14">
        <f t="shared" si="685"/>
        <v>0</v>
      </c>
      <c r="Y1043" s="13">
        <f t="shared" si="673"/>
        <v>20.770416666666314</v>
      </c>
      <c r="Z1043" s="14">
        <f t="shared" si="686"/>
        <v>1</v>
      </c>
      <c r="AA1043" s="13">
        <f t="shared" si="674"/>
        <v>0</v>
      </c>
      <c r="AB1043" s="14"/>
      <c r="AC1043" s="13">
        <f t="shared" si="675"/>
        <v>0</v>
      </c>
      <c r="AD1043" s="14">
        <f t="shared" si="687"/>
        <v>0</v>
      </c>
      <c r="AE1043" s="13">
        <f t="shared" si="676"/>
        <v>0</v>
      </c>
      <c r="AF1043" s="14">
        <f t="shared" si="688"/>
        <v>0</v>
      </c>
      <c r="AG1043" s="13">
        <f t="shared" si="677"/>
        <v>0</v>
      </c>
      <c r="AH1043" s="14"/>
      <c r="AI1043" s="13">
        <f t="shared" si="678"/>
        <v>0</v>
      </c>
      <c r="AJ1043" s="14">
        <f t="shared" si="689"/>
        <v>0</v>
      </c>
      <c r="AK1043" s="13">
        <f t="shared" si="679"/>
        <v>0</v>
      </c>
      <c r="AL1043" s="14">
        <f t="shared" si="690"/>
        <v>0</v>
      </c>
      <c r="AM1043" s="13">
        <f t="shared" si="680"/>
        <v>1.9999999999999574E-2</v>
      </c>
      <c r="AN1043" s="14"/>
      <c r="AO1043" s="13">
        <f t="shared" si="691"/>
        <v>0</v>
      </c>
      <c r="AP1043" s="14">
        <f t="shared" si="692"/>
        <v>0</v>
      </c>
      <c r="AQ1043" s="13">
        <f t="shared" si="693"/>
        <v>0</v>
      </c>
      <c r="AR1043" s="14">
        <f t="shared" si="694"/>
        <v>0</v>
      </c>
      <c r="AS1043" s="13">
        <f t="shared" si="695"/>
        <v>1.9999999999999574E-2</v>
      </c>
      <c r="AT1043" s="14"/>
      <c r="AU1043" s="13">
        <f t="shared" si="696"/>
        <v>0</v>
      </c>
      <c r="AV1043" s="14">
        <f t="shared" si="697"/>
        <v>0</v>
      </c>
      <c r="AW1043" s="13">
        <f t="shared" si="698"/>
        <v>0</v>
      </c>
      <c r="AX1043" s="14">
        <f t="shared" si="699"/>
        <v>0</v>
      </c>
      <c r="AY1043" s="13">
        <f t="shared" si="700"/>
        <v>1.9999999999999574E-2</v>
      </c>
      <c r="AZ1043" s="14"/>
      <c r="BA1043" s="13">
        <f t="shared" si="701"/>
        <v>0</v>
      </c>
      <c r="BB1043" s="14">
        <f t="shared" si="702"/>
        <v>0</v>
      </c>
      <c r="BC1043" s="13">
        <f t="shared" si="703"/>
        <v>0</v>
      </c>
      <c r="BD1043" s="14">
        <f t="shared" si="704"/>
        <v>0</v>
      </c>
      <c r="BE1043" s="13">
        <f t="shared" si="705"/>
        <v>1.9999999999999574E-2</v>
      </c>
    </row>
    <row r="1044" spans="1:57" x14ac:dyDescent="0.25">
      <c r="A1044" s="23">
        <f t="shared" si="706"/>
        <v>20.790416666666314</v>
      </c>
      <c r="B1044" s="8"/>
      <c r="C1044" s="10" t="s">
        <v>14</v>
      </c>
      <c r="D1044" t="s">
        <v>11</v>
      </c>
      <c r="E1044" s="10"/>
      <c r="F1044" s="10"/>
      <c r="G1044" s="10"/>
      <c r="H1044" s="10" t="s">
        <v>14</v>
      </c>
      <c r="J1044" s="10" t="s">
        <v>14</v>
      </c>
      <c r="K1044" s="13">
        <f t="shared" si="666"/>
        <v>0</v>
      </c>
      <c r="L1044" s="14">
        <f t="shared" si="681"/>
        <v>0</v>
      </c>
      <c r="M1044" s="13">
        <f t="shared" si="667"/>
        <v>0</v>
      </c>
      <c r="N1044" s="14">
        <f t="shared" si="682"/>
        <v>0</v>
      </c>
      <c r="O1044" s="13">
        <f t="shared" si="668"/>
        <v>1.9999999999999574E-2</v>
      </c>
      <c r="P1044" s="14"/>
      <c r="Q1044" s="13">
        <f t="shared" si="669"/>
        <v>0</v>
      </c>
      <c r="R1044" s="14">
        <f t="shared" si="683"/>
        <v>0</v>
      </c>
      <c r="S1044" s="13">
        <f t="shared" si="670"/>
        <v>0</v>
      </c>
      <c r="T1044" s="14">
        <f t="shared" si="684"/>
        <v>0</v>
      </c>
      <c r="U1044" s="13">
        <f t="shared" si="671"/>
        <v>0</v>
      </c>
      <c r="V1044" s="14"/>
      <c r="W1044" s="13">
        <f t="shared" si="672"/>
        <v>0</v>
      </c>
      <c r="X1044" s="14">
        <f t="shared" si="685"/>
        <v>0</v>
      </c>
      <c r="Y1044" s="13">
        <f t="shared" si="673"/>
        <v>0</v>
      </c>
      <c r="Z1044" s="14">
        <f t="shared" si="686"/>
        <v>0</v>
      </c>
      <c r="AA1044" s="13">
        <f t="shared" si="674"/>
        <v>0</v>
      </c>
      <c r="AB1044" s="14"/>
      <c r="AC1044" s="13">
        <f t="shared" si="675"/>
        <v>0</v>
      </c>
      <c r="AD1044" s="14">
        <f t="shared" si="687"/>
        <v>0</v>
      </c>
      <c r="AE1044" s="13">
        <f t="shared" si="676"/>
        <v>0</v>
      </c>
      <c r="AF1044" s="14">
        <f t="shared" si="688"/>
        <v>0</v>
      </c>
      <c r="AG1044" s="13">
        <f t="shared" si="677"/>
        <v>0</v>
      </c>
      <c r="AH1044" s="14"/>
      <c r="AI1044" s="13">
        <f t="shared" si="678"/>
        <v>0</v>
      </c>
      <c r="AJ1044" s="14">
        <f t="shared" si="689"/>
        <v>0</v>
      </c>
      <c r="AK1044" s="13">
        <f t="shared" si="679"/>
        <v>0</v>
      </c>
      <c r="AL1044" s="14">
        <f t="shared" si="690"/>
        <v>0</v>
      </c>
      <c r="AM1044" s="13">
        <f t="shared" si="680"/>
        <v>1.9999999999999574E-2</v>
      </c>
      <c r="AN1044" s="14"/>
      <c r="AO1044" s="13">
        <f t="shared" si="691"/>
        <v>0</v>
      </c>
      <c r="AP1044" s="14">
        <f t="shared" si="692"/>
        <v>0</v>
      </c>
      <c r="AQ1044" s="13">
        <f t="shared" si="693"/>
        <v>0</v>
      </c>
      <c r="AR1044" s="14">
        <f t="shared" si="694"/>
        <v>0</v>
      </c>
      <c r="AS1044" s="13">
        <f t="shared" si="695"/>
        <v>1.9999999999999574E-2</v>
      </c>
      <c r="AT1044" s="14"/>
      <c r="AU1044" s="13">
        <f t="shared" si="696"/>
        <v>0</v>
      </c>
      <c r="AV1044" s="14">
        <f t="shared" si="697"/>
        <v>0</v>
      </c>
      <c r="AW1044" s="13">
        <f t="shared" si="698"/>
        <v>0</v>
      </c>
      <c r="AX1044" s="14">
        <f t="shared" si="699"/>
        <v>0</v>
      </c>
      <c r="AY1044" s="13">
        <f t="shared" si="700"/>
        <v>1.9999999999999574E-2</v>
      </c>
      <c r="AZ1044" s="14"/>
      <c r="BA1044" s="13">
        <f t="shared" si="701"/>
        <v>0</v>
      </c>
      <c r="BB1044" s="14">
        <f t="shared" si="702"/>
        <v>0</v>
      </c>
      <c r="BC1044" s="13">
        <f t="shared" si="703"/>
        <v>0</v>
      </c>
      <c r="BD1044" s="14">
        <f t="shared" si="704"/>
        <v>0</v>
      </c>
      <c r="BE1044" s="13">
        <f t="shared" si="705"/>
        <v>1.9999999999999574E-2</v>
      </c>
    </row>
    <row r="1045" spans="1:57" x14ac:dyDescent="0.25">
      <c r="A1045" s="23">
        <f t="shared" si="706"/>
        <v>20.810416666666313</v>
      </c>
      <c r="B1045" s="8"/>
      <c r="C1045" s="10" t="s">
        <v>14</v>
      </c>
      <c r="D1045" t="s">
        <v>11</v>
      </c>
      <c r="E1045" s="10"/>
      <c r="F1045" s="10"/>
      <c r="G1045" s="10"/>
      <c r="H1045" s="10" t="s">
        <v>14</v>
      </c>
      <c r="J1045" s="10" t="s">
        <v>14</v>
      </c>
      <c r="K1045" s="13">
        <f t="shared" si="666"/>
        <v>0</v>
      </c>
      <c r="L1045" s="14">
        <f t="shared" si="681"/>
        <v>0</v>
      </c>
      <c r="M1045" s="13">
        <f t="shared" si="667"/>
        <v>0</v>
      </c>
      <c r="N1045" s="14">
        <f t="shared" si="682"/>
        <v>0</v>
      </c>
      <c r="O1045" s="13">
        <f t="shared" si="668"/>
        <v>1.9999999999999574E-2</v>
      </c>
      <c r="P1045" s="14"/>
      <c r="Q1045" s="13">
        <f t="shared" si="669"/>
        <v>0</v>
      </c>
      <c r="R1045" s="14">
        <f t="shared" si="683"/>
        <v>0</v>
      </c>
      <c r="S1045" s="13">
        <f t="shared" si="670"/>
        <v>0</v>
      </c>
      <c r="T1045" s="14">
        <f t="shared" si="684"/>
        <v>0</v>
      </c>
      <c r="U1045" s="13">
        <f t="shared" si="671"/>
        <v>0</v>
      </c>
      <c r="V1045" s="14"/>
      <c r="W1045" s="13">
        <f t="shared" si="672"/>
        <v>0</v>
      </c>
      <c r="X1045" s="14">
        <f t="shared" si="685"/>
        <v>0</v>
      </c>
      <c r="Y1045" s="13">
        <f t="shared" si="673"/>
        <v>0</v>
      </c>
      <c r="Z1045" s="14">
        <f t="shared" si="686"/>
        <v>0</v>
      </c>
      <c r="AA1045" s="13">
        <f t="shared" si="674"/>
        <v>0</v>
      </c>
      <c r="AB1045" s="14"/>
      <c r="AC1045" s="13">
        <f t="shared" si="675"/>
        <v>0</v>
      </c>
      <c r="AD1045" s="14">
        <f t="shared" si="687"/>
        <v>0</v>
      </c>
      <c r="AE1045" s="13">
        <f t="shared" si="676"/>
        <v>0</v>
      </c>
      <c r="AF1045" s="14">
        <f t="shared" si="688"/>
        <v>0</v>
      </c>
      <c r="AG1045" s="13">
        <f t="shared" si="677"/>
        <v>0</v>
      </c>
      <c r="AH1045" s="14"/>
      <c r="AI1045" s="13">
        <f t="shared" si="678"/>
        <v>0</v>
      </c>
      <c r="AJ1045" s="14">
        <f t="shared" si="689"/>
        <v>0</v>
      </c>
      <c r="AK1045" s="13">
        <f t="shared" si="679"/>
        <v>0</v>
      </c>
      <c r="AL1045" s="14">
        <f t="shared" si="690"/>
        <v>0</v>
      </c>
      <c r="AM1045" s="13">
        <f t="shared" si="680"/>
        <v>1.9999999999999574E-2</v>
      </c>
      <c r="AN1045" s="14"/>
      <c r="AO1045" s="13">
        <f t="shared" si="691"/>
        <v>0</v>
      </c>
      <c r="AP1045" s="14">
        <f t="shared" si="692"/>
        <v>0</v>
      </c>
      <c r="AQ1045" s="13">
        <f t="shared" si="693"/>
        <v>0</v>
      </c>
      <c r="AR1045" s="14">
        <f t="shared" si="694"/>
        <v>0</v>
      </c>
      <c r="AS1045" s="13">
        <f t="shared" si="695"/>
        <v>1.9999999999999574E-2</v>
      </c>
      <c r="AT1045" s="14"/>
      <c r="AU1045" s="13">
        <f t="shared" si="696"/>
        <v>0</v>
      </c>
      <c r="AV1045" s="14">
        <f t="shared" si="697"/>
        <v>0</v>
      </c>
      <c r="AW1045" s="13">
        <f t="shared" si="698"/>
        <v>0</v>
      </c>
      <c r="AX1045" s="14">
        <f t="shared" si="699"/>
        <v>0</v>
      </c>
      <c r="AY1045" s="13">
        <f t="shared" si="700"/>
        <v>1.9999999999999574E-2</v>
      </c>
      <c r="AZ1045" s="14"/>
      <c r="BA1045" s="13">
        <f t="shared" si="701"/>
        <v>0</v>
      </c>
      <c r="BB1045" s="14">
        <f t="shared" si="702"/>
        <v>0</v>
      </c>
      <c r="BC1045" s="13">
        <f t="shared" si="703"/>
        <v>0</v>
      </c>
      <c r="BD1045" s="14">
        <f t="shared" si="704"/>
        <v>0</v>
      </c>
      <c r="BE1045" s="13">
        <f t="shared" si="705"/>
        <v>1.9999999999999574E-2</v>
      </c>
    </row>
    <row r="1046" spans="1:57" x14ac:dyDescent="0.25">
      <c r="A1046" s="23">
        <f t="shared" si="706"/>
        <v>20.830416666666313</v>
      </c>
      <c r="B1046" s="8"/>
      <c r="C1046" s="10" t="s">
        <v>14</v>
      </c>
      <c r="D1046" t="s">
        <v>11</v>
      </c>
      <c r="E1046" s="10"/>
      <c r="F1046" s="10"/>
      <c r="G1046" s="10"/>
      <c r="H1046" s="10" t="s">
        <v>14</v>
      </c>
      <c r="J1046" s="10" t="s">
        <v>14</v>
      </c>
      <c r="K1046" s="13">
        <f t="shared" si="666"/>
        <v>0</v>
      </c>
      <c r="L1046" s="14">
        <f t="shared" si="681"/>
        <v>0</v>
      </c>
      <c r="M1046" s="13">
        <f t="shared" si="667"/>
        <v>0</v>
      </c>
      <c r="N1046" s="14">
        <f t="shared" si="682"/>
        <v>0</v>
      </c>
      <c r="O1046" s="13">
        <f t="shared" si="668"/>
        <v>1.9999999999999574E-2</v>
      </c>
      <c r="P1046" s="14"/>
      <c r="Q1046" s="13">
        <f t="shared" si="669"/>
        <v>0</v>
      </c>
      <c r="R1046" s="14">
        <f t="shared" si="683"/>
        <v>0</v>
      </c>
      <c r="S1046" s="13">
        <f t="shared" si="670"/>
        <v>0</v>
      </c>
      <c r="T1046" s="14">
        <f t="shared" si="684"/>
        <v>0</v>
      </c>
      <c r="U1046" s="13">
        <f t="shared" si="671"/>
        <v>0</v>
      </c>
      <c r="V1046" s="14"/>
      <c r="W1046" s="13">
        <f t="shared" si="672"/>
        <v>0</v>
      </c>
      <c r="X1046" s="14">
        <f t="shared" si="685"/>
        <v>0</v>
      </c>
      <c r="Y1046" s="13">
        <f t="shared" si="673"/>
        <v>0</v>
      </c>
      <c r="Z1046" s="14">
        <f t="shared" si="686"/>
        <v>0</v>
      </c>
      <c r="AA1046" s="13">
        <f t="shared" si="674"/>
        <v>0</v>
      </c>
      <c r="AB1046" s="14"/>
      <c r="AC1046" s="13">
        <f t="shared" si="675"/>
        <v>0</v>
      </c>
      <c r="AD1046" s="14">
        <f t="shared" si="687"/>
        <v>0</v>
      </c>
      <c r="AE1046" s="13">
        <f t="shared" si="676"/>
        <v>0</v>
      </c>
      <c r="AF1046" s="14">
        <f t="shared" si="688"/>
        <v>0</v>
      </c>
      <c r="AG1046" s="13">
        <f t="shared" si="677"/>
        <v>0</v>
      </c>
      <c r="AH1046" s="14"/>
      <c r="AI1046" s="13">
        <f t="shared" si="678"/>
        <v>0</v>
      </c>
      <c r="AJ1046" s="14">
        <f t="shared" si="689"/>
        <v>0</v>
      </c>
      <c r="AK1046" s="13">
        <f t="shared" si="679"/>
        <v>0</v>
      </c>
      <c r="AL1046" s="14">
        <f t="shared" si="690"/>
        <v>0</v>
      </c>
      <c r="AM1046" s="13">
        <f t="shared" si="680"/>
        <v>1.9999999999999574E-2</v>
      </c>
      <c r="AN1046" s="14"/>
      <c r="AO1046" s="13">
        <f t="shared" si="691"/>
        <v>0</v>
      </c>
      <c r="AP1046" s="14">
        <f t="shared" si="692"/>
        <v>0</v>
      </c>
      <c r="AQ1046" s="13">
        <f t="shared" si="693"/>
        <v>0</v>
      </c>
      <c r="AR1046" s="14">
        <f t="shared" si="694"/>
        <v>0</v>
      </c>
      <c r="AS1046" s="13">
        <f t="shared" si="695"/>
        <v>1.9999999999999574E-2</v>
      </c>
      <c r="AT1046" s="14"/>
      <c r="AU1046" s="13">
        <f t="shared" si="696"/>
        <v>0</v>
      </c>
      <c r="AV1046" s="14">
        <f t="shared" si="697"/>
        <v>0</v>
      </c>
      <c r="AW1046" s="13">
        <f t="shared" si="698"/>
        <v>0</v>
      </c>
      <c r="AX1046" s="14">
        <f t="shared" si="699"/>
        <v>0</v>
      </c>
      <c r="AY1046" s="13">
        <f t="shared" si="700"/>
        <v>1.9999999999999574E-2</v>
      </c>
      <c r="AZ1046" s="14"/>
      <c r="BA1046" s="13">
        <f t="shared" si="701"/>
        <v>0</v>
      </c>
      <c r="BB1046" s="14">
        <f t="shared" si="702"/>
        <v>0</v>
      </c>
      <c r="BC1046" s="13">
        <f t="shared" si="703"/>
        <v>0</v>
      </c>
      <c r="BD1046" s="14">
        <f t="shared" si="704"/>
        <v>0</v>
      </c>
      <c r="BE1046" s="13">
        <f t="shared" si="705"/>
        <v>1.9999999999999574E-2</v>
      </c>
    </row>
    <row r="1047" spans="1:57" x14ac:dyDescent="0.25">
      <c r="A1047" s="23">
        <f t="shared" si="706"/>
        <v>20.850416666666312</v>
      </c>
      <c r="B1047" s="8" t="s">
        <v>17</v>
      </c>
      <c r="C1047" s="10" t="s">
        <v>14</v>
      </c>
      <c r="D1047" s="11" t="s">
        <v>20</v>
      </c>
      <c r="E1047" s="10"/>
      <c r="G1047" s="10"/>
      <c r="H1047" t="s">
        <v>11</v>
      </c>
      <c r="I1047" s="11"/>
      <c r="J1047" s="10" t="s">
        <v>14</v>
      </c>
      <c r="K1047" s="13">
        <f t="shared" si="666"/>
        <v>0</v>
      </c>
      <c r="L1047" s="14">
        <f t="shared" si="681"/>
        <v>0</v>
      </c>
      <c r="M1047" s="13">
        <f t="shared" si="667"/>
        <v>0</v>
      </c>
      <c r="N1047" s="14">
        <f t="shared" si="682"/>
        <v>0</v>
      </c>
      <c r="O1047" s="13">
        <f t="shared" si="668"/>
        <v>1.9999999999999574E-2</v>
      </c>
      <c r="P1047" s="14"/>
      <c r="Q1047" s="13">
        <f t="shared" si="669"/>
        <v>0</v>
      </c>
      <c r="R1047" s="14">
        <f t="shared" si="683"/>
        <v>0</v>
      </c>
      <c r="S1047" s="13">
        <f t="shared" si="670"/>
        <v>20.850416666666312</v>
      </c>
      <c r="T1047" s="14">
        <f t="shared" si="684"/>
        <v>1</v>
      </c>
      <c r="U1047" s="13">
        <f t="shared" si="671"/>
        <v>0</v>
      </c>
      <c r="V1047" s="14"/>
      <c r="W1047" s="13">
        <f t="shared" si="672"/>
        <v>0</v>
      </c>
      <c r="X1047" s="14">
        <f t="shared" si="685"/>
        <v>0</v>
      </c>
      <c r="Y1047" s="13">
        <f t="shared" si="673"/>
        <v>0</v>
      </c>
      <c r="Z1047" s="14">
        <f t="shared" si="686"/>
        <v>0</v>
      </c>
      <c r="AA1047" s="13">
        <f t="shared" si="674"/>
        <v>0</v>
      </c>
      <c r="AB1047" s="14"/>
      <c r="AC1047" s="13">
        <f t="shared" si="675"/>
        <v>0</v>
      </c>
      <c r="AD1047" s="14">
        <f t="shared" si="687"/>
        <v>0</v>
      </c>
      <c r="AE1047" s="13">
        <f t="shared" si="676"/>
        <v>0</v>
      </c>
      <c r="AF1047" s="14">
        <f t="shared" si="688"/>
        <v>0</v>
      </c>
      <c r="AG1047" s="13">
        <f t="shared" si="677"/>
        <v>0</v>
      </c>
      <c r="AH1047" s="14"/>
      <c r="AI1047" s="13">
        <f t="shared" si="678"/>
        <v>0</v>
      </c>
      <c r="AJ1047" s="14">
        <f t="shared" si="689"/>
        <v>0</v>
      </c>
      <c r="AK1047" s="13">
        <f t="shared" si="679"/>
        <v>0</v>
      </c>
      <c r="AL1047" s="14">
        <f t="shared" si="690"/>
        <v>0</v>
      </c>
      <c r="AM1047" s="13">
        <f t="shared" si="680"/>
        <v>1.9999999999999574E-2</v>
      </c>
      <c r="AN1047" s="14"/>
      <c r="AO1047" s="13">
        <f t="shared" si="691"/>
        <v>0</v>
      </c>
      <c r="AP1047" s="14">
        <f t="shared" si="692"/>
        <v>0</v>
      </c>
      <c r="AQ1047" s="13">
        <f t="shared" si="693"/>
        <v>0</v>
      </c>
      <c r="AR1047" s="14">
        <f t="shared" si="694"/>
        <v>0</v>
      </c>
      <c r="AS1047" s="13">
        <f t="shared" si="695"/>
        <v>0</v>
      </c>
      <c r="AT1047" s="14"/>
      <c r="AU1047" s="13">
        <f t="shared" si="696"/>
        <v>0</v>
      </c>
      <c r="AV1047" s="14">
        <f t="shared" si="697"/>
        <v>0</v>
      </c>
      <c r="AW1047" s="13">
        <f t="shared" si="698"/>
        <v>0</v>
      </c>
      <c r="AX1047" s="14">
        <f t="shared" si="699"/>
        <v>0</v>
      </c>
      <c r="AY1047" s="13">
        <f t="shared" si="700"/>
        <v>1.9999999999999574E-2</v>
      </c>
      <c r="AZ1047" s="14"/>
      <c r="BA1047" s="13">
        <f t="shared" si="701"/>
        <v>0</v>
      </c>
      <c r="BB1047" s="14">
        <f t="shared" si="702"/>
        <v>0</v>
      </c>
      <c r="BC1047" s="13">
        <f t="shared" si="703"/>
        <v>0</v>
      </c>
      <c r="BD1047" s="14">
        <f t="shared" si="704"/>
        <v>0</v>
      </c>
      <c r="BE1047" s="13">
        <f t="shared" si="705"/>
        <v>1.9999999999999574E-2</v>
      </c>
    </row>
    <row r="1048" spans="1:57" x14ac:dyDescent="0.25">
      <c r="A1048" s="23">
        <f t="shared" si="706"/>
        <v>20.870416666666312</v>
      </c>
      <c r="B1048" s="8"/>
      <c r="C1048" s="10" t="s">
        <v>14</v>
      </c>
      <c r="D1048" s="10"/>
      <c r="E1048" s="10"/>
      <c r="G1048" s="10"/>
      <c r="H1048" t="s">
        <v>11</v>
      </c>
      <c r="I1048" s="32"/>
      <c r="J1048" s="10" t="s">
        <v>14</v>
      </c>
      <c r="K1048" s="13">
        <f t="shared" si="666"/>
        <v>0</v>
      </c>
      <c r="L1048" s="14">
        <f t="shared" si="681"/>
        <v>0</v>
      </c>
      <c r="M1048" s="13">
        <f t="shared" si="667"/>
        <v>0</v>
      </c>
      <c r="N1048" s="14">
        <f t="shared" si="682"/>
        <v>0</v>
      </c>
      <c r="O1048" s="13">
        <f t="shared" si="668"/>
        <v>1.9999999999999574E-2</v>
      </c>
      <c r="P1048" s="14"/>
      <c r="Q1048" s="13">
        <f t="shared" si="669"/>
        <v>0</v>
      </c>
      <c r="R1048" s="14">
        <f t="shared" si="683"/>
        <v>0</v>
      </c>
      <c r="S1048" s="13">
        <f t="shared" si="670"/>
        <v>0</v>
      </c>
      <c r="T1048" s="14">
        <f t="shared" si="684"/>
        <v>0</v>
      </c>
      <c r="U1048" s="13">
        <f t="shared" si="671"/>
        <v>0</v>
      </c>
      <c r="V1048" s="14"/>
      <c r="W1048" s="13">
        <f t="shared" si="672"/>
        <v>0</v>
      </c>
      <c r="X1048" s="14">
        <f t="shared" si="685"/>
        <v>0</v>
      </c>
      <c r="Y1048" s="13">
        <f t="shared" si="673"/>
        <v>0</v>
      </c>
      <c r="Z1048" s="14">
        <f t="shared" si="686"/>
        <v>0</v>
      </c>
      <c r="AA1048" s="13">
        <f t="shared" si="674"/>
        <v>0</v>
      </c>
      <c r="AB1048" s="14"/>
      <c r="AC1048" s="13">
        <f t="shared" si="675"/>
        <v>0</v>
      </c>
      <c r="AD1048" s="14">
        <f t="shared" si="687"/>
        <v>0</v>
      </c>
      <c r="AE1048" s="13">
        <f t="shared" si="676"/>
        <v>0</v>
      </c>
      <c r="AF1048" s="14">
        <f t="shared" si="688"/>
        <v>0</v>
      </c>
      <c r="AG1048" s="13">
        <f t="shared" si="677"/>
        <v>0</v>
      </c>
      <c r="AH1048" s="14"/>
      <c r="AI1048" s="13">
        <f t="shared" si="678"/>
        <v>0</v>
      </c>
      <c r="AJ1048" s="14">
        <f t="shared" si="689"/>
        <v>0</v>
      </c>
      <c r="AK1048" s="13">
        <f t="shared" si="679"/>
        <v>0</v>
      </c>
      <c r="AL1048" s="14">
        <f t="shared" si="690"/>
        <v>0</v>
      </c>
      <c r="AM1048" s="13">
        <f t="shared" si="680"/>
        <v>1.9999999999999574E-2</v>
      </c>
      <c r="AN1048" s="14"/>
      <c r="AO1048" s="13">
        <f t="shared" si="691"/>
        <v>0</v>
      </c>
      <c r="AP1048" s="14">
        <f t="shared" si="692"/>
        <v>0</v>
      </c>
      <c r="AQ1048" s="13">
        <f t="shared" si="693"/>
        <v>0</v>
      </c>
      <c r="AR1048" s="14">
        <f t="shared" si="694"/>
        <v>0</v>
      </c>
      <c r="AS1048" s="13">
        <f t="shared" si="695"/>
        <v>0</v>
      </c>
      <c r="AT1048" s="14"/>
      <c r="AU1048" s="13">
        <f t="shared" si="696"/>
        <v>0</v>
      </c>
      <c r="AV1048" s="14">
        <f t="shared" si="697"/>
        <v>0</v>
      </c>
      <c r="AW1048" s="13">
        <f t="shared" si="698"/>
        <v>0</v>
      </c>
      <c r="AX1048" s="14">
        <f t="shared" si="699"/>
        <v>0</v>
      </c>
      <c r="AY1048" s="13">
        <f t="shared" si="700"/>
        <v>1.9999999999999574E-2</v>
      </c>
      <c r="AZ1048" s="14"/>
      <c r="BA1048" s="13">
        <f t="shared" si="701"/>
        <v>0</v>
      </c>
      <c r="BB1048" s="14">
        <f t="shared" si="702"/>
        <v>0</v>
      </c>
      <c r="BC1048" s="13">
        <f t="shared" si="703"/>
        <v>0</v>
      </c>
      <c r="BD1048" s="14">
        <f t="shared" si="704"/>
        <v>0</v>
      </c>
      <c r="BE1048" s="13">
        <f t="shared" si="705"/>
        <v>1.9999999999999574E-2</v>
      </c>
    </row>
    <row r="1049" spans="1:57" x14ac:dyDescent="0.25">
      <c r="A1049" s="23">
        <f t="shared" si="706"/>
        <v>20.890416666666312</v>
      </c>
      <c r="B1049" s="8"/>
      <c r="C1049" s="10" t="s">
        <v>14</v>
      </c>
      <c r="D1049" s="10"/>
      <c r="E1049" s="10"/>
      <c r="G1049" s="10"/>
      <c r="H1049" t="s">
        <v>11</v>
      </c>
      <c r="I1049" s="32"/>
      <c r="J1049" s="10" t="s">
        <v>14</v>
      </c>
      <c r="K1049" s="13">
        <f t="shared" si="666"/>
        <v>0</v>
      </c>
      <c r="L1049" s="14">
        <f t="shared" si="681"/>
        <v>0</v>
      </c>
      <c r="M1049" s="13">
        <f t="shared" si="667"/>
        <v>0</v>
      </c>
      <c r="N1049" s="14">
        <f t="shared" si="682"/>
        <v>0</v>
      </c>
      <c r="O1049" s="13">
        <f t="shared" si="668"/>
        <v>1.9999999999999574E-2</v>
      </c>
      <c r="P1049" s="14"/>
      <c r="Q1049" s="13">
        <f t="shared" si="669"/>
        <v>0</v>
      </c>
      <c r="R1049" s="14">
        <f t="shared" si="683"/>
        <v>0</v>
      </c>
      <c r="S1049" s="13">
        <f t="shared" si="670"/>
        <v>0</v>
      </c>
      <c r="T1049" s="14">
        <f t="shared" si="684"/>
        <v>0</v>
      </c>
      <c r="U1049" s="13">
        <f t="shared" si="671"/>
        <v>0</v>
      </c>
      <c r="V1049" s="14"/>
      <c r="W1049" s="13">
        <f t="shared" si="672"/>
        <v>0</v>
      </c>
      <c r="X1049" s="14">
        <f t="shared" si="685"/>
        <v>0</v>
      </c>
      <c r="Y1049" s="13">
        <f t="shared" si="673"/>
        <v>0</v>
      </c>
      <c r="Z1049" s="14">
        <f t="shared" si="686"/>
        <v>0</v>
      </c>
      <c r="AA1049" s="13">
        <f t="shared" si="674"/>
        <v>0</v>
      </c>
      <c r="AB1049" s="14"/>
      <c r="AC1049" s="13">
        <f t="shared" si="675"/>
        <v>0</v>
      </c>
      <c r="AD1049" s="14">
        <f t="shared" si="687"/>
        <v>0</v>
      </c>
      <c r="AE1049" s="13">
        <f t="shared" si="676"/>
        <v>0</v>
      </c>
      <c r="AF1049" s="14">
        <f t="shared" si="688"/>
        <v>0</v>
      </c>
      <c r="AG1049" s="13">
        <f t="shared" si="677"/>
        <v>0</v>
      </c>
      <c r="AH1049" s="14"/>
      <c r="AI1049" s="13">
        <f t="shared" si="678"/>
        <v>0</v>
      </c>
      <c r="AJ1049" s="14">
        <f t="shared" si="689"/>
        <v>0</v>
      </c>
      <c r="AK1049" s="13">
        <f t="shared" si="679"/>
        <v>0</v>
      </c>
      <c r="AL1049" s="14">
        <f t="shared" si="690"/>
        <v>0</v>
      </c>
      <c r="AM1049" s="13">
        <f t="shared" si="680"/>
        <v>1.9999999999999574E-2</v>
      </c>
      <c r="AN1049" s="14"/>
      <c r="AO1049" s="13">
        <f t="shared" si="691"/>
        <v>0</v>
      </c>
      <c r="AP1049" s="14">
        <f t="shared" si="692"/>
        <v>0</v>
      </c>
      <c r="AQ1049" s="13">
        <f t="shared" si="693"/>
        <v>0</v>
      </c>
      <c r="AR1049" s="14">
        <f t="shared" si="694"/>
        <v>0</v>
      </c>
      <c r="AS1049" s="13">
        <f t="shared" si="695"/>
        <v>0</v>
      </c>
      <c r="AT1049" s="14"/>
      <c r="AU1049" s="13">
        <f t="shared" si="696"/>
        <v>0</v>
      </c>
      <c r="AV1049" s="14">
        <f t="shared" si="697"/>
        <v>0</v>
      </c>
      <c r="AW1049" s="13">
        <f t="shared" si="698"/>
        <v>0</v>
      </c>
      <c r="AX1049" s="14">
        <f t="shared" si="699"/>
        <v>0</v>
      </c>
      <c r="AY1049" s="13">
        <f t="shared" si="700"/>
        <v>1.9999999999999574E-2</v>
      </c>
      <c r="AZ1049" s="14"/>
      <c r="BA1049" s="13">
        <f t="shared" si="701"/>
        <v>0</v>
      </c>
      <c r="BB1049" s="14">
        <f t="shared" si="702"/>
        <v>0</v>
      </c>
      <c r="BC1049" s="13">
        <f t="shared" si="703"/>
        <v>0</v>
      </c>
      <c r="BD1049" s="14">
        <f t="shared" si="704"/>
        <v>0</v>
      </c>
      <c r="BE1049" s="13">
        <f t="shared" si="705"/>
        <v>1.9999999999999574E-2</v>
      </c>
    </row>
    <row r="1050" spans="1:57" x14ac:dyDescent="0.25">
      <c r="A1050" s="23">
        <f t="shared" si="706"/>
        <v>20.910416666666311</v>
      </c>
      <c r="B1050" s="8" t="s">
        <v>13</v>
      </c>
      <c r="C1050" s="10" t="s">
        <v>14</v>
      </c>
      <c r="D1050" s="10"/>
      <c r="E1050" s="10"/>
      <c r="G1050" s="10" t="s">
        <v>14</v>
      </c>
      <c r="H1050" t="s">
        <v>11</v>
      </c>
      <c r="I1050" s="11"/>
      <c r="J1050" s="10" t="s">
        <v>14</v>
      </c>
      <c r="K1050" s="13">
        <f t="shared" si="666"/>
        <v>0</v>
      </c>
      <c r="L1050" s="14">
        <f t="shared" si="681"/>
        <v>0</v>
      </c>
      <c r="M1050" s="13">
        <f t="shared" si="667"/>
        <v>0</v>
      </c>
      <c r="N1050" s="14">
        <f t="shared" si="682"/>
        <v>0</v>
      </c>
      <c r="O1050" s="13">
        <f t="shared" si="668"/>
        <v>1.9999999999999574E-2</v>
      </c>
      <c r="P1050" s="14"/>
      <c r="Q1050" s="13">
        <f t="shared" si="669"/>
        <v>0</v>
      </c>
      <c r="R1050" s="14">
        <f t="shared" si="683"/>
        <v>0</v>
      </c>
      <c r="S1050" s="13">
        <f t="shared" si="670"/>
        <v>0</v>
      </c>
      <c r="T1050" s="14">
        <f t="shared" si="684"/>
        <v>0</v>
      </c>
      <c r="U1050" s="13">
        <f t="shared" si="671"/>
        <v>0</v>
      </c>
      <c r="V1050" s="14"/>
      <c r="W1050" s="13">
        <f t="shared" si="672"/>
        <v>0</v>
      </c>
      <c r="X1050" s="14">
        <f t="shared" si="685"/>
        <v>0</v>
      </c>
      <c r="Y1050" s="13">
        <f t="shared" si="673"/>
        <v>0</v>
      </c>
      <c r="Z1050" s="14">
        <f t="shared" si="686"/>
        <v>0</v>
      </c>
      <c r="AA1050" s="13">
        <f t="shared" si="674"/>
        <v>0</v>
      </c>
      <c r="AB1050" s="14"/>
      <c r="AC1050" s="13">
        <f t="shared" si="675"/>
        <v>0</v>
      </c>
      <c r="AD1050" s="14">
        <f t="shared" si="687"/>
        <v>0</v>
      </c>
      <c r="AE1050" s="13">
        <f t="shared" si="676"/>
        <v>0</v>
      </c>
      <c r="AF1050" s="14">
        <f t="shared" si="688"/>
        <v>0</v>
      </c>
      <c r="AG1050" s="13">
        <f t="shared" si="677"/>
        <v>0</v>
      </c>
      <c r="AH1050" s="14"/>
      <c r="AI1050" s="13">
        <f t="shared" si="678"/>
        <v>20.910416666666311</v>
      </c>
      <c r="AJ1050" s="14">
        <f t="shared" si="689"/>
        <v>1</v>
      </c>
      <c r="AK1050" s="13">
        <f t="shared" si="679"/>
        <v>0</v>
      </c>
      <c r="AL1050" s="14">
        <f t="shared" si="690"/>
        <v>0</v>
      </c>
      <c r="AM1050" s="13">
        <f t="shared" si="680"/>
        <v>1.9999999999999574E-2</v>
      </c>
      <c r="AN1050" s="14"/>
      <c r="AO1050" s="13">
        <f t="shared" si="691"/>
        <v>0</v>
      </c>
      <c r="AP1050" s="14">
        <f t="shared" si="692"/>
        <v>0</v>
      </c>
      <c r="AQ1050" s="13">
        <f t="shared" si="693"/>
        <v>0</v>
      </c>
      <c r="AR1050" s="14">
        <f t="shared" si="694"/>
        <v>0</v>
      </c>
      <c r="AS1050" s="13">
        <f t="shared" si="695"/>
        <v>0</v>
      </c>
      <c r="AT1050" s="14"/>
      <c r="AU1050" s="13">
        <f t="shared" si="696"/>
        <v>0</v>
      </c>
      <c r="AV1050" s="14">
        <f t="shared" si="697"/>
        <v>0</v>
      </c>
      <c r="AW1050" s="13">
        <f t="shared" si="698"/>
        <v>0</v>
      </c>
      <c r="AX1050" s="14">
        <f t="shared" si="699"/>
        <v>0</v>
      </c>
      <c r="AY1050" s="13">
        <f t="shared" si="700"/>
        <v>1.9999999999999574E-2</v>
      </c>
      <c r="AZ1050" s="14"/>
      <c r="BA1050" s="13">
        <f t="shared" si="701"/>
        <v>0</v>
      </c>
      <c r="BB1050" s="14">
        <f t="shared" si="702"/>
        <v>0</v>
      </c>
      <c r="BC1050" s="13">
        <f t="shared" si="703"/>
        <v>0</v>
      </c>
      <c r="BD1050" s="14">
        <f t="shared" si="704"/>
        <v>0</v>
      </c>
      <c r="BE1050" s="13">
        <f t="shared" si="705"/>
        <v>1.9999999999999574E-2</v>
      </c>
    </row>
    <row r="1051" spans="1:57" x14ac:dyDescent="0.25">
      <c r="A1051" s="23">
        <f t="shared" si="706"/>
        <v>20.930416666666311</v>
      </c>
      <c r="B1051" s="8" t="s">
        <v>64</v>
      </c>
      <c r="C1051" s="10" t="s">
        <v>14</v>
      </c>
      <c r="D1051" s="10"/>
      <c r="F1051" s="11"/>
      <c r="G1051" s="10" t="s">
        <v>14</v>
      </c>
      <c r="H1051" s="11" t="s">
        <v>20</v>
      </c>
      <c r="I1051" s="10"/>
      <c r="J1051" s="10" t="s">
        <v>14</v>
      </c>
      <c r="K1051" s="13">
        <f t="shared" si="666"/>
        <v>0</v>
      </c>
      <c r="L1051" s="14">
        <f t="shared" si="681"/>
        <v>0</v>
      </c>
      <c r="M1051" s="13">
        <f t="shared" si="667"/>
        <v>0</v>
      </c>
      <c r="N1051" s="14">
        <f t="shared" si="682"/>
        <v>0</v>
      </c>
      <c r="O1051" s="13">
        <f t="shared" si="668"/>
        <v>1.9999999999999574E-2</v>
      </c>
      <c r="P1051" s="14"/>
      <c r="Q1051" s="13">
        <f t="shared" si="669"/>
        <v>0</v>
      </c>
      <c r="R1051" s="14">
        <f t="shared" si="683"/>
        <v>0</v>
      </c>
      <c r="S1051" s="13">
        <f t="shared" si="670"/>
        <v>0</v>
      </c>
      <c r="T1051" s="14">
        <f t="shared" si="684"/>
        <v>0</v>
      </c>
      <c r="U1051" s="13">
        <f t="shared" si="671"/>
        <v>0</v>
      </c>
      <c r="V1051" s="14"/>
      <c r="W1051" s="13">
        <f t="shared" si="672"/>
        <v>0</v>
      </c>
      <c r="X1051" s="14">
        <f t="shared" si="685"/>
        <v>0</v>
      </c>
      <c r="Y1051" s="13">
        <f t="shared" si="673"/>
        <v>0</v>
      </c>
      <c r="Z1051" s="14">
        <f t="shared" si="686"/>
        <v>0</v>
      </c>
      <c r="AA1051" s="13">
        <f t="shared" si="674"/>
        <v>0</v>
      </c>
      <c r="AB1051" s="14"/>
      <c r="AC1051" s="13">
        <f t="shared" si="675"/>
        <v>0</v>
      </c>
      <c r="AD1051" s="14">
        <f t="shared" si="687"/>
        <v>0</v>
      </c>
      <c r="AE1051" s="13">
        <f t="shared" si="676"/>
        <v>0</v>
      </c>
      <c r="AF1051" s="14">
        <f t="shared" si="688"/>
        <v>0</v>
      </c>
      <c r="AG1051" s="13">
        <f t="shared" si="677"/>
        <v>0</v>
      </c>
      <c r="AH1051" s="14"/>
      <c r="AI1051" s="13">
        <f t="shared" si="678"/>
        <v>0</v>
      </c>
      <c r="AJ1051" s="14">
        <f t="shared" si="689"/>
        <v>0</v>
      </c>
      <c r="AK1051" s="13">
        <f t="shared" si="679"/>
        <v>0</v>
      </c>
      <c r="AL1051" s="14">
        <f t="shared" si="690"/>
        <v>0</v>
      </c>
      <c r="AM1051" s="13">
        <f t="shared" si="680"/>
        <v>1.9999999999999574E-2</v>
      </c>
      <c r="AN1051" s="14"/>
      <c r="AO1051" s="13">
        <f t="shared" si="691"/>
        <v>0</v>
      </c>
      <c r="AP1051" s="14">
        <f t="shared" si="692"/>
        <v>0</v>
      </c>
      <c r="AQ1051" s="13">
        <f t="shared" si="693"/>
        <v>20.930416666666311</v>
      </c>
      <c r="AR1051" s="14">
        <f t="shared" si="694"/>
        <v>1</v>
      </c>
      <c r="AS1051" s="13">
        <f t="shared" si="695"/>
        <v>0</v>
      </c>
      <c r="AT1051" s="14"/>
      <c r="AU1051" s="13">
        <f t="shared" si="696"/>
        <v>0</v>
      </c>
      <c r="AV1051" s="14">
        <f t="shared" si="697"/>
        <v>0</v>
      </c>
      <c r="AW1051" s="13">
        <f t="shared" si="698"/>
        <v>0</v>
      </c>
      <c r="AX1051" s="14">
        <f t="shared" si="699"/>
        <v>0</v>
      </c>
      <c r="AY1051" s="13">
        <f t="shared" si="700"/>
        <v>1.9999999999999574E-2</v>
      </c>
      <c r="AZ1051" s="14"/>
      <c r="BA1051" s="13">
        <f t="shared" si="701"/>
        <v>0</v>
      </c>
      <c r="BB1051" s="14">
        <f t="shared" si="702"/>
        <v>0</v>
      </c>
      <c r="BC1051" s="13">
        <f t="shared" si="703"/>
        <v>0</v>
      </c>
      <c r="BD1051" s="14">
        <f t="shared" si="704"/>
        <v>0</v>
      </c>
      <c r="BE1051" s="13">
        <f t="shared" si="705"/>
        <v>1.9999999999999574E-2</v>
      </c>
    </row>
    <row r="1052" spans="1:57" x14ac:dyDescent="0.25">
      <c r="A1052" s="23">
        <f t="shared" si="706"/>
        <v>20.95041666666631</v>
      </c>
      <c r="B1052" s="8" t="s">
        <v>21</v>
      </c>
      <c r="C1052" t="s">
        <v>11</v>
      </c>
      <c r="D1052" s="10"/>
      <c r="E1052" s="10" t="s">
        <v>14</v>
      </c>
      <c r="F1052" s="10"/>
      <c r="G1052" s="10" t="s">
        <v>14</v>
      </c>
      <c r="H1052" s="10"/>
      <c r="I1052" s="10"/>
      <c r="J1052" s="10" t="s">
        <v>14</v>
      </c>
      <c r="K1052" s="13">
        <f t="shared" si="666"/>
        <v>0</v>
      </c>
      <c r="L1052" s="14">
        <f t="shared" si="681"/>
        <v>0</v>
      </c>
      <c r="M1052" s="13">
        <f t="shared" si="667"/>
        <v>0</v>
      </c>
      <c r="N1052" s="14">
        <f t="shared" si="682"/>
        <v>0</v>
      </c>
      <c r="O1052" s="13">
        <f t="shared" si="668"/>
        <v>0</v>
      </c>
      <c r="P1052" s="14"/>
      <c r="Q1052" s="13">
        <f t="shared" si="669"/>
        <v>0</v>
      </c>
      <c r="R1052" s="14">
        <f t="shared" si="683"/>
        <v>0</v>
      </c>
      <c r="S1052" s="13">
        <f t="shared" si="670"/>
        <v>0</v>
      </c>
      <c r="T1052" s="14">
        <f t="shared" si="684"/>
        <v>0</v>
      </c>
      <c r="U1052" s="13">
        <f t="shared" si="671"/>
        <v>0</v>
      </c>
      <c r="V1052" s="14"/>
      <c r="W1052" s="13">
        <f t="shared" si="672"/>
        <v>20.95041666666631</v>
      </c>
      <c r="X1052" s="14">
        <f t="shared" si="685"/>
        <v>1</v>
      </c>
      <c r="Y1052" s="13">
        <f t="shared" si="673"/>
        <v>0</v>
      </c>
      <c r="Z1052" s="14">
        <f t="shared" si="686"/>
        <v>0</v>
      </c>
      <c r="AA1052" s="13">
        <f t="shared" si="674"/>
        <v>1.9999999999999574E-2</v>
      </c>
      <c r="AB1052" s="14"/>
      <c r="AC1052" s="13">
        <f t="shared" si="675"/>
        <v>0</v>
      </c>
      <c r="AD1052" s="14">
        <f t="shared" si="687"/>
        <v>0</v>
      </c>
      <c r="AE1052" s="13">
        <f t="shared" si="676"/>
        <v>0</v>
      </c>
      <c r="AF1052" s="14">
        <f t="shared" si="688"/>
        <v>0</v>
      </c>
      <c r="AG1052" s="13">
        <f t="shared" si="677"/>
        <v>0</v>
      </c>
      <c r="AH1052" s="14"/>
      <c r="AI1052" s="13">
        <f t="shared" si="678"/>
        <v>0</v>
      </c>
      <c r="AJ1052" s="14">
        <f t="shared" si="689"/>
        <v>0</v>
      </c>
      <c r="AK1052" s="13">
        <f t="shared" si="679"/>
        <v>0</v>
      </c>
      <c r="AL1052" s="14">
        <f t="shared" si="690"/>
        <v>0</v>
      </c>
      <c r="AM1052" s="13">
        <f t="shared" si="680"/>
        <v>1.9999999999999574E-2</v>
      </c>
      <c r="AN1052" s="14"/>
      <c r="AO1052" s="13">
        <f t="shared" si="691"/>
        <v>0</v>
      </c>
      <c r="AP1052" s="14">
        <f t="shared" si="692"/>
        <v>0</v>
      </c>
      <c r="AQ1052" s="13">
        <f t="shared" si="693"/>
        <v>0</v>
      </c>
      <c r="AR1052" s="14">
        <f t="shared" si="694"/>
        <v>0</v>
      </c>
      <c r="AS1052" s="13">
        <f t="shared" si="695"/>
        <v>0</v>
      </c>
      <c r="AT1052" s="14"/>
      <c r="AU1052" s="13">
        <f t="shared" si="696"/>
        <v>0</v>
      </c>
      <c r="AV1052" s="14">
        <f t="shared" si="697"/>
        <v>0</v>
      </c>
      <c r="AW1052" s="13">
        <f t="shared" si="698"/>
        <v>0</v>
      </c>
      <c r="AX1052" s="14">
        <f t="shared" si="699"/>
        <v>0</v>
      </c>
      <c r="AY1052" s="13">
        <f t="shared" si="700"/>
        <v>1.9999999999999574E-2</v>
      </c>
      <c r="AZ1052" s="14"/>
      <c r="BA1052" s="13">
        <f t="shared" si="701"/>
        <v>0</v>
      </c>
      <c r="BB1052" s="14">
        <f t="shared" si="702"/>
        <v>0</v>
      </c>
      <c r="BC1052" s="13">
        <f t="shared" si="703"/>
        <v>0</v>
      </c>
      <c r="BD1052" s="14">
        <f t="shared" si="704"/>
        <v>0</v>
      </c>
      <c r="BE1052" s="13">
        <f t="shared" si="705"/>
        <v>1.9999999999999574E-2</v>
      </c>
    </row>
    <row r="1053" spans="1:57" x14ac:dyDescent="0.25">
      <c r="A1053" s="23">
        <f t="shared" si="706"/>
        <v>20.97041666666631</v>
      </c>
      <c r="B1053" s="8"/>
      <c r="C1053" t="s">
        <v>11</v>
      </c>
      <c r="D1053" s="10"/>
      <c r="E1053" s="10" t="s">
        <v>14</v>
      </c>
      <c r="F1053" s="10"/>
      <c r="G1053" s="10" t="s">
        <v>14</v>
      </c>
      <c r="H1053" s="32"/>
      <c r="I1053" s="32"/>
      <c r="J1053" s="10" t="s">
        <v>14</v>
      </c>
      <c r="K1053" s="13">
        <f t="shared" si="666"/>
        <v>0</v>
      </c>
      <c r="L1053" s="14">
        <f t="shared" si="681"/>
        <v>0</v>
      </c>
      <c r="M1053" s="13">
        <f t="shared" si="667"/>
        <v>0</v>
      </c>
      <c r="N1053" s="14">
        <f t="shared" si="682"/>
        <v>0</v>
      </c>
      <c r="O1053" s="13">
        <f t="shared" si="668"/>
        <v>0</v>
      </c>
      <c r="P1053" s="14"/>
      <c r="Q1053" s="13">
        <f t="shared" si="669"/>
        <v>0</v>
      </c>
      <c r="R1053" s="14">
        <f t="shared" si="683"/>
        <v>0</v>
      </c>
      <c r="S1053" s="13">
        <f t="shared" si="670"/>
        <v>0</v>
      </c>
      <c r="T1053" s="14">
        <f t="shared" si="684"/>
        <v>0</v>
      </c>
      <c r="U1053" s="13">
        <f t="shared" si="671"/>
        <v>0</v>
      </c>
      <c r="V1053" s="14"/>
      <c r="W1053" s="13">
        <f t="shared" si="672"/>
        <v>0</v>
      </c>
      <c r="X1053" s="14">
        <f t="shared" si="685"/>
        <v>0</v>
      </c>
      <c r="Y1053" s="13">
        <f t="shared" si="673"/>
        <v>0</v>
      </c>
      <c r="Z1053" s="14">
        <f t="shared" si="686"/>
        <v>0</v>
      </c>
      <c r="AA1053" s="13">
        <f t="shared" si="674"/>
        <v>1.9999999999999574E-2</v>
      </c>
      <c r="AB1053" s="14"/>
      <c r="AC1053" s="13">
        <f t="shared" si="675"/>
        <v>0</v>
      </c>
      <c r="AD1053" s="14">
        <f t="shared" si="687"/>
        <v>0</v>
      </c>
      <c r="AE1053" s="13">
        <f t="shared" si="676"/>
        <v>0</v>
      </c>
      <c r="AF1053" s="14">
        <f t="shared" si="688"/>
        <v>0</v>
      </c>
      <c r="AG1053" s="13">
        <f t="shared" si="677"/>
        <v>0</v>
      </c>
      <c r="AH1053" s="14"/>
      <c r="AI1053" s="13">
        <f t="shared" si="678"/>
        <v>0</v>
      </c>
      <c r="AJ1053" s="14">
        <f t="shared" si="689"/>
        <v>0</v>
      </c>
      <c r="AK1053" s="13">
        <f t="shared" si="679"/>
        <v>0</v>
      </c>
      <c r="AL1053" s="14">
        <f t="shared" si="690"/>
        <v>0</v>
      </c>
      <c r="AM1053" s="13">
        <f t="shared" si="680"/>
        <v>1.9999999999999574E-2</v>
      </c>
      <c r="AN1053" s="14"/>
      <c r="AO1053" s="13">
        <f t="shared" si="691"/>
        <v>0</v>
      </c>
      <c r="AP1053" s="14">
        <f t="shared" si="692"/>
        <v>0</v>
      </c>
      <c r="AQ1053" s="13">
        <f t="shared" si="693"/>
        <v>0</v>
      </c>
      <c r="AR1053" s="14">
        <f t="shared" si="694"/>
        <v>0</v>
      </c>
      <c r="AS1053" s="13">
        <f t="shared" si="695"/>
        <v>0</v>
      </c>
      <c r="AT1053" s="14"/>
      <c r="AU1053" s="13">
        <f t="shared" si="696"/>
        <v>0</v>
      </c>
      <c r="AV1053" s="14">
        <f t="shared" si="697"/>
        <v>0</v>
      </c>
      <c r="AW1053" s="13">
        <f t="shared" si="698"/>
        <v>0</v>
      </c>
      <c r="AX1053" s="14">
        <f t="shared" si="699"/>
        <v>0</v>
      </c>
      <c r="AY1053" s="13">
        <f t="shared" si="700"/>
        <v>1.9999999999999574E-2</v>
      </c>
      <c r="AZ1053" s="14"/>
      <c r="BA1053" s="13">
        <f t="shared" si="701"/>
        <v>0</v>
      </c>
      <c r="BB1053" s="14">
        <f t="shared" si="702"/>
        <v>0</v>
      </c>
      <c r="BC1053" s="13">
        <f t="shared" si="703"/>
        <v>0</v>
      </c>
      <c r="BD1053" s="14">
        <f t="shared" si="704"/>
        <v>0</v>
      </c>
      <c r="BE1053" s="13">
        <f t="shared" si="705"/>
        <v>1.9999999999999574E-2</v>
      </c>
    </row>
    <row r="1054" spans="1:57" x14ac:dyDescent="0.25">
      <c r="A1054" s="23">
        <f t="shared" si="706"/>
        <v>20.990416666666309</v>
      </c>
      <c r="B1054" s="8"/>
      <c r="C1054" t="s">
        <v>11</v>
      </c>
      <c r="D1054" s="10"/>
      <c r="E1054" s="10" t="s">
        <v>14</v>
      </c>
      <c r="F1054" s="10"/>
      <c r="G1054" s="10" t="s">
        <v>14</v>
      </c>
      <c r="H1054" s="32"/>
      <c r="I1054" s="32"/>
      <c r="J1054" s="10" t="s">
        <v>14</v>
      </c>
      <c r="K1054" s="13">
        <f t="shared" si="666"/>
        <v>0</v>
      </c>
      <c r="L1054" s="14">
        <f t="shared" si="681"/>
        <v>0</v>
      </c>
      <c r="M1054" s="13">
        <f t="shared" si="667"/>
        <v>0</v>
      </c>
      <c r="N1054" s="14">
        <f t="shared" si="682"/>
        <v>0</v>
      </c>
      <c r="O1054" s="13">
        <f t="shared" si="668"/>
        <v>0</v>
      </c>
      <c r="P1054" s="14"/>
      <c r="Q1054" s="13">
        <f t="shared" si="669"/>
        <v>0</v>
      </c>
      <c r="R1054" s="14">
        <f t="shared" si="683"/>
        <v>0</v>
      </c>
      <c r="S1054" s="13">
        <f t="shared" si="670"/>
        <v>0</v>
      </c>
      <c r="T1054" s="14">
        <f t="shared" si="684"/>
        <v>0</v>
      </c>
      <c r="U1054" s="13">
        <f t="shared" si="671"/>
        <v>0</v>
      </c>
      <c r="V1054" s="14"/>
      <c r="W1054" s="13">
        <f t="shared" si="672"/>
        <v>0</v>
      </c>
      <c r="X1054" s="14">
        <f t="shared" si="685"/>
        <v>0</v>
      </c>
      <c r="Y1054" s="13">
        <f t="shared" si="673"/>
        <v>0</v>
      </c>
      <c r="Z1054" s="14">
        <f t="shared" si="686"/>
        <v>0</v>
      </c>
      <c r="AA1054" s="13">
        <f t="shared" si="674"/>
        <v>1.9999999999999574E-2</v>
      </c>
      <c r="AB1054" s="14"/>
      <c r="AC1054" s="13">
        <f t="shared" si="675"/>
        <v>0</v>
      </c>
      <c r="AD1054" s="14">
        <f t="shared" si="687"/>
        <v>0</v>
      </c>
      <c r="AE1054" s="13">
        <f t="shared" si="676"/>
        <v>0</v>
      </c>
      <c r="AF1054" s="14">
        <f t="shared" si="688"/>
        <v>0</v>
      </c>
      <c r="AG1054" s="13">
        <f t="shared" si="677"/>
        <v>0</v>
      </c>
      <c r="AH1054" s="14"/>
      <c r="AI1054" s="13">
        <f t="shared" si="678"/>
        <v>0</v>
      </c>
      <c r="AJ1054" s="14">
        <f t="shared" si="689"/>
        <v>0</v>
      </c>
      <c r="AK1054" s="13">
        <f t="shared" si="679"/>
        <v>0</v>
      </c>
      <c r="AL1054" s="14">
        <f t="shared" si="690"/>
        <v>0</v>
      </c>
      <c r="AM1054" s="13">
        <f t="shared" si="680"/>
        <v>1.9999999999999574E-2</v>
      </c>
      <c r="AN1054" s="14"/>
      <c r="AO1054" s="13">
        <f t="shared" si="691"/>
        <v>0</v>
      </c>
      <c r="AP1054" s="14">
        <f t="shared" si="692"/>
        <v>0</v>
      </c>
      <c r="AQ1054" s="13">
        <f t="shared" si="693"/>
        <v>0</v>
      </c>
      <c r="AR1054" s="14">
        <f t="shared" si="694"/>
        <v>0</v>
      </c>
      <c r="AS1054" s="13">
        <f t="shared" si="695"/>
        <v>0</v>
      </c>
      <c r="AT1054" s="14"/>
      <c r="AU1054" s="13">
        <f t="shared" si="696"/>
        <v>0</v>
      </c>
      <c r="AV1054" s="14">
        <f t="shared" si="697"/>
        <v>0</v>
      </c>
      <c r="AW1054" s="13">
        <f t="shared" si="698"/>
        <v>0</v>
      </c>
      <c r="AX1054" s="14">
        <f t="shared" si="699"/>
        <v>0</v>
      </c>
      <c r="AY1054" s="13">
        <f t="shared" si="700"/>
        <v>1.9999999999999574E-2</v>
      </c>
      <c r="AZ1054" s="14"/>
      <c r="BA1054" s="13">
        <f t="shared" si="701"/>
        <v>0</v>
      </c>
      <c r="BB1054" s="14">
        <f t="shared" si="702"/>
        <v>0</v>
      </c>
      <c r="BC1054" s="13">
        <f t="shared" si="703"/>
        <v>0</v>
      </c>
      <c r="BD1054" s="14">
        <f t="shared" si="704"/>
        <v>0</v>
      </c>
      <c r="BE1054" s="13">
        <f t="shared" si="705"/>
        <v>1.9999999999999574E-2</v>
      </c>
    </row>
    <row r="1055" spans="1:57" x14ac:dyDescent="0.25">
      <c r="A1055" s="23">
        <f t="shared" si="706"/>
        <v>21.010416666666309</v>
      </c>
      <c r="B1055" s="8"/>
      <c r="C1055" t="s">
        <v>11</v>
      </c>
      <c r="D1055" s="10"/>
      <c r="E1055" s="10" t="s">
        <v>14</v>
      </c>
      <c r="F1055" s="10"/>
      <c r="G1055" s="10" t="s">
        <v>14</v>
      </c>
      <c r="H1055" s="32"/>
      <c r="I1055" s="32"/>
      <c r="J1055" s="10" t="s">
        <v>14</v>
      </c>
      <c r="K1055" s="13">
        <f t="shared" si="666"/>
        <v>0</v>
      </c>
      <c r="L1055" s="14">
        <f t="shared" si="681"/>
        <v>0</v>
      </c>
      <c r="M1055" s="13">
        <f t="shared" si="667"/>
        <v>0</v>
      </c>
      <c r="N1055" s="14">
        <f t="shared" si="682"/>
        <v>0</v>
      </c>
      <c r="O1055" s="13">
        <f t="shared" si="668"/>
        <v>0</v>
      </c>
      <c r="P1055" s="14"/>
      <c r="Q1055" s="13">
        <f t="shared" si="669"/>
        <v>0</v>
      </c>
      <c r="R1055" s="14">
        <f t="shared" si="683"/>
        <v>0</v>
      </c>
      <c r="S1055" s="13">
        <f t="shared" si="670"/>
        <v>0</v>
      </c>
      <c r="T1055" s="14">
        <f t="shared" si="684"/>
        <v>0</v>
      </c>
      <c r="U1055" s="13">
        <f t="shared" si="671"/>
        <v>0</v>
      </c>
      <c r="V1055" s="14"/>
      <c r="W1055" s="13">
        <f t="shared" si="672"/>
        <v>0</v>
      </c>
      <c r="X1055" s="14">
        <f t="shared" si="685"/>
        <v>0</v>
      </c>
      <c r="Y1055" s="13">
        <f t="shared" si="673"/>
        <v>0</v>
      </c>
      <c r="Z1055" s="14">
        <f t="shared" si="686"/>
        <v>0</v>
      </c>
      <c r="AA1055" s="13">
        <f t="shared" si="674"/>
        <v>1.9999999999999574E-2</v>
      </c>
      <c r="AB1055" s="14"/>
      <c r="AC1055" s="13">
        <f t="shared" si="675"/>
        <v>0</v>
      </c>
      <c r="AD1055" s="14">
        <f t="shared" si="687"/>
        <v>0</v>
      </c>
      <c r="AE1055" s="13">
        <f t="shared" si="676"/>
        <v>0</v>
      </c>
      <c r="AF1055" s="14">
        <f t="shared" si="688"/>
        <v>0</v>
      </c>
      <c r="AG1055" s="13">
        <f t="shared" si="677"/>
        <v>0</v>
      </c>
      <c r="AH1055" s="14"/>
      <c r="AI1055" s="13">
        <f t="shared" si="678"/>
        <v>0</v>
      </c>
      <c r="AJ1055" s="14">
        <f t="shared" si="689"/>
        <v>0</v>
      </c>
      <c r="AK1055" s="13">
        <f t="shared" si="679"/>
        <v>0</v>
      </c>
      <c r="AL1055" s="14">
        <f t="shared" si="690"/>
        <v>0</v>
      </c>
      <c r="AM1055" s="13">
        <f t="shared" si="680"/>
        <v>1.9999999999999574E-2</v>
      </c>
      <c r="AN1055" s="14"/>
      <c r="AO1055" s="13">
        <f t="shared" si="691"/>
        <v>0</v>
      </c>
      <c r="AP1055" s="14">
        <f t="shared" si="692"/>
        <v>0</v>
      </c>
      <c r="AQ1055" s="13">
        <f t="shared" si="693"/>
        <v>0</v>
      </c>
      <c r="AR1055" s="14">
        <f t="shared" si="694"/>
        <v>0</v>
      </c>
      <c r="AS1055" s="13">
        <f t="shared" si="695"/>
        <v>0</v>
      </c>
      <c r="AT1055" s="14"/>
      <c r="AU1055" s="13">
        <f t="shared" si="696"/>
        <v>0</v>
      </c>
      <c r="AV1055" s="14">
        <f t="shared" si="697"/>
        <v>0</v>
      </c>
      <c r="AW1055" s="13">
        <f t="shared" si="698"/>
        <v>0</v>
      </c>
      <c r="AX1055" s="14">
        <f t="shared" si="699"/>
        <v>0</v>
      </c>
      <c r="AY1055" s="13">
        <f t="shared" si="700"/>
        <v>1.9999999999999574E-2</v>
      </c>
      <c r="AZ1055" s="14"/>
      <c r="BA1055" s="13">
        <f t="shared" si="701"/>
        <v>0</v>
      </c>
      <c r="BB1055" s="14">
        <f t="shared" si="702"/>
        <v>0</v>
      </c>
      <c r="BC1055" s="13">
        <f t="shared" si="703"/>
        <v>0</v>
      </c>
      <c r="BD1055" s="14">
        <f t="shared" si="704"/>
        <v>0</v>
      </c>
      <c r="BE1055" s="13">
        <f t="shared" si="705"/>
        <v>1.9999999999999574E-2</v>
      </c>
    </row>
    <row r="1056" spans="1:57" x14ac:dyDescent="0.25">
      <c r="A1056" s="23">
        <f t="shared" si="706"/>
        <v>21.030416666666309</v>
      </c>
      <c r="B1056" s="8" t="s">
        <v>22</v>
      </c>
      <c r="C1056" s="11" t="s">
        <v>20</v>
      </c>
      <c r="D1056" s="10"/>
      <c r="E1056" s="10" t="s">
        <v>14</v>
      </c>
      <c r="F1056" s="10"/>
      <c r="G1056" s="10" t="s">
        <v>14</v>
      </c>
      <c r="H1056" s="32"/>
      <c r="I1056" s="32"/>
      <c r="J1056" t="s">
        <v>11</v>
      </c>
      <c r="K1056" s="13">
        <f t="shared" si="666"/>
        <v>0</v>
      </c>
      <c r="L1056" s="14">
        <f t="shared" si="681"/>
        <v>0</v>
      </c>
      <c r="M1056" s="13">
        <f t="shared" si="667"/>
        <v>21.030416666666309</v>
      </c>
      <c r="N1056" s="14">
        <f t="shared" si="682"/>
        <v>1</v>
      </c>
      <c r="O1056" s="13">
        <f t="shared" si="668"/>
        <v>0</v>
      </c>
      <c r="P1056" s="14"/>
      <c r="Q1056" s="13">
        <f t="shared" si="669"/>
        <v>0</v>
      </c>
      <c r="R1056" s="14">
        <f t="shared" si="683"/>
        <v>0</v>
      </c>
      <c r="S1056" s="13">
        <f t="shared" si="670"/>
        <v>0</v>
      </c>
      <c r="T1056" s="14">
        <f t="shared" si="684"/>
        <v>0</v>
      </c>
      <c r="U1056" s="13">
        <f t="shared" si="671"/>
        <v>0</v>
      </c>
      <c r="V1056" s="14"/>
      <c r="W1056" s="13">
        <f t="shared" si="672"/>
        <v>0</v>
      </c>
      <c r="X1056" s="14">
        <f t="shared" si="685"/>
        <v>0</v>
      </c>
      <c r="Y1056" s="13">
        <f t="shared" si="673"/>
        <v>0</v>
      </c>
      <c r="Z1056" s="14">
        <f t="shared" si="686"/>
        <v>0</v>
      </c>
      <c r="AA1056" s="13">
        <f t="shared" si="674"/>
        <v>1.9999999999999574E-2</v>
      </c>
      <c r="AB1056" s="14"/>
      <c r="AC1056" s="13">
        <f t="shared" si="675"/>
        <v>0</v>
      </c>
      <c r="AD1056" s="14">
        <f t="shared" si="687"/>
        <v>0</v>
      </c>
      <c r="AE1056" s="13">
        <f t="shared" si="676"/>
        <v>0</v>
      </c>
      <c r="AF1056" s="14">
        <f t="shared" si="688"/>
        <v>0</v>
      </c>
      <c r="AG1056" s="13">
        <f t="shared" si="677"/>
        <v>0</v>
      </c>
      <c r="AH1056" s="14"/>
      <c r="AI1056" s="13">
        <f t="shared" si="678"/>
        <v>0</v>
      </c>
      <c r="AJ1056" s="14">
        <f t="shared" si="689"/>
        <v>0</v>
      </c>
      <c r="AK1056" s="13">
        <f t="shared" si="679"/>
        <v>0</v>
      </c>
      <c r="AL1056" s="14">
        <f t="shared" si="690"/>
        <v>0</v>
      </c>
      <c r="AM1056" s="13">
        <f t="shared" si="680"/>
        <v>0</v>
      </c>
      <c r="AN1056" s="14"/>
      <c r="AO1056" s="13">
        <f t="shared" si="691"/>
        <v>0</v>
      </c>
      <c r="AP1056" s="14">
        <f t="shared" si="692"/>
        <v>0</v>
      </c>
      <c r="AQ1056" s="13">
        <f t="shared" si="693"/>
        <v>0</v>
      </c>
      <c r="AR1056" s="14">
        <f t="shared" si="694"/>
        <v>0</v>
      </c>
      <c r="AS1056" s="13">
        <f t="shared" si="695"/>
        <v>0</v>
      </c>
      <c r="AT1056" s="14"/>
      <c r="AU1056" s="13">
        <f t="shared" si="696"/>
        <v>0</v>
      </c>
      <c r="AV1056" s="14">
        <f t="shared" si="697"/>
        <v>0</v>
      </c>
      <c r="AW1056" s="13">
        <f t="shared" si="698"/>
        <v>0</v>
      </c>
      <c r="AX1056" s="14">
        <f t="shared" si="699"/>
        <v>0</v>
      </c>
      <c r="AY1056" s="13">
        <f t="shared" si="700"/>
        <v>0</v>
      </c>
      <c r="AZ1056" s="14"/>
      <c r="BA1056" s="13">
        <f t="shared" si="701"/>
        <v>0</v>
      </c>
      <c r="BB1056" s="14">
        <f t="shared" si="702"/>
        <v>0</v>
      </c>
      <c r="BC1056" s="13">
        <f t="shared" si="703"/>
        <v>0</v>
      </c>
      <c r="BD1056" s="14">
        <f t="shared" si="704"/>
        <v>0</v>
      </c>
      <c r="BE1056" s="13">
        <f t="shared" si="705"/>
        <v>0</v>
      </c>
    </row>
    <row r="1057" spans="1:57" x14ac:dyDescent="0.25">
      <c r="A1057" s="23">
        <f t="shared" si="706"/>
        <v>21.050416666666308</v>
      </c>
      <c r="B1057" s="8"/>
      <c r="C1057" s="10"/>
      <c r="D1057" s="10"/>
      <c r="E1057" s="10" t="s">
        <v>14</v>
      </c>
      <c r="F1057" s="10"/>
      <c r="G1057" s="10" t="s">
        <v>14</v>
      </c>
      <c r="H1057" s="32"/>
      <c r="I1057" s="32"/>
      <c r="J1057" t="s">
        <v>11</v>
      </c>
      <c r="K1057" s="13">
        <f t="shared" si="666"/>
        <v>0</v>
      </c>
      <c r="L1057" s="14">
        <f t="shared" si="681"/>
        <v>0</v>
      </c>
      <c r="M1057" s="13">
        <f t="shared" si="667"/>
        <v>0</v>
      </c>
      <c r="N1057" s="14">
        <f t="shared" si="682"/>
        <v>0</v>
      </c>
      <c r="O1057" s="13">
        <f t="shared" si="668"/>
        <v>0</v>
      </c>
      <c r="P1057" s="14"/>
      <c r="Q1057" s="13">
        <f t="shared" si="669"/>
        <v>0</v>
      </c>
      <c r="R1057" s="14">
        <f t="shared" si="683"/>
        <v>0</v>
      </c>
      <c r="S1057" s="13">
        <f t="shared" si="670"/>
        <v>0</v>
      </c>
      <c r="T1057" s="14">
        <f t="shared" si="684"/>
        <v>0</v>
      </c>
      <c r="U1057" s="13">
        <f t="shared" si="671"/>
        <v>0</v>
      </c>
      <c r="V1057" s="14"/>
      <c r="W1057" s="13">
        <f t="shared" si="672"/>
        <v>0</v>
      </c>
      <c r="X1057" s="14">
        <f t="shared" si="685"/>
        <v>0</v>
      </c>
      <c r="Y1057" s="13">
        <f t="shared" si="673"/>
        <v>0</v>
      </c>
      <c r="Z1057" s="14">
        <f t="shared" si="686"/>
        <v>0</v>
      </c>
      <c r="AA1057" s="13">
        <f t="shared" si="674"/>
        <v>1.9999999999999574E-2</v>
      </c>
      <c r="AB1057" s="14"/>
      <c r="AC1057" s="13">
        <f t="shared" si="675"/>
        <v>0</v>
      </c>
      <c r="AD1057" s="14">
        <f t="shared" si="687"/>
        <v>0</v>
      </c>
      <c r="AE1057" s="13">
        <f t="shared" si="676"/>
        <v>0</v>
      </c>
      <c r="AF1057" s="14">
        <f t="shared" si="688"/>
        <v>0</v>
      </c>
      <c r="AG1057" s="13">
        <f t="shared" si="677"/>
        <v>0</v>
      </c>
      <c r="AH1057" s="14"/>
      <c r="AI1057" s="13">
        <f t="shared" si="678"/>
        <v>0</v>
      </c>
      <c r="AJ1057" s="14">
        <f t="shared" si="689"/>
        <v>0</v>
      </c>
      <c r="AK1057" s="13">
        <f t="shared" si="679"/>
        <v>0</v>
      </c>
      <c r="AL1057" s="14">
        <f t="shared" si="690"/>
        <v>0</v>
      </c>
      <c r="AM1057" s="13">
        <f t="shared" si="680"/>
        <v>0</v>
      </c>
      <c r="AN1057" s="14"/>
      <c r="AO1057" s="13">
        <f t="shared" si="691"/>
        <v>0</v>
      </c>
      <c r="AP1057" s="14">
        <f t="shared" si="692"/>
        <v>0</v>
      </c>
      <c r="AQ1057" s="13">
        <f t="shared" si="693"/>
        <v>0</v>
      </c>
      <c r="AR1057" s="14">
        <f t="shared" si="694"/>
        <v>0</v>
      </c>
      <c r="AS1057" s="13">
        <f t="shared" si="695"/>
        <v>0</v>
      </c>
      <c r="AT1057" s="14"/>
      <c r="AU1057" s="13">
        <f t="shared" si="696"/>
        <v>0</v>
      </c>
      <c r="AV1057" s="14">
        <f t="shared" si="697"/>
        <v>0</v>
      </c>
      <c r="AW1057" s="13">
        <f t="shared" si="698"/>
        <v>0</v>
      </c>
      <c r="AX1057" s="14">
        <f t="shared" si="699"/>
        <v>0</v>
      </c>
      <c r="AY1057" s="13">
        <f t="shared" si="700"/>
        <v>0</v>
      </c>
      <c r="AZ1057" s="14"/>
      <c r="BA1057" s="13">
        <f t="shared" si="701"/>
        <v>0</v>
      </c>
      <c r="BB1057" s="14">
        <f t="shared" si="702"/>
        <v>0</v>
      </c>
      <c r="BC1057" s="13">
        <f t="shared" si="703"/>
        <v>0</v>
      </c>
      <c r="BD1057" s="14">
        <f t="shared" si="704"/>
        <v>0</v>
      </c>
      <c r="BE1057" s="13">
        <f t="shared" si="705"/>
        <v>0</v>
      </c>
    </row>
    <row r="1058" spans="1:57" x14ac:dyDescent="0.25">
      <c r="A1058" s="23">
        <f t="shared" si="706"/>
        <v>21.070416666666308</v>
      </c>
      <c r="B1058" s="8"/>
      <c r="C1058" s="10"/>
      <c r="D1058" s="10"/>
      <c r="E1058" s="10" t="s">
        <v>14</v>
      </c>
      <c r="F1058" s="10"/>
      <c r="G1058" s="10" t="s">
        <v>14</v>
      </c>
      <c r="H1058" s="11"/>
      <c r="I1058" s="11"/>
      <c r="J1058" t="s">
        <v>11</v>
      </c>
      <c r="K1058" s="13">
        <f t="shared" si="666"/>
        <v>0</v>
      </c>
      <c r="L1058" s="14">
        <f t="shared" si="681"/>
        <v>0</v>
      </c>
      <c r="M1058" s="13">
        <f t="shared" si="667"/>
        <v>0</v>
      </c>
      <c r="N1058" s="14">
        <f t="shared" si="682"/>
        <v>0</v>
      </c>
      <c r="O1058" s="13">
        <f t="shared" si="668"/>
        <v>0</v>
      </c>
      <c r="P1058" s="14"/>
      <c r="Q1058" s="13">
        <f t="shared" si="669"/>
        <v>0</v>
      </c>
      <c r="R1058" s="14">
        <f t="shared" si="683"/>
        <v>0</v>
      </c>
      <c r="S1058" s="13">
        <f t="shared" si="670"/>
        <v>0</v>
      </c>
      <c r="T1058" s="14">
        <f t="shared" si="684"/>
        <v>0</v>
      </c>
      <c r="U1058" s="13">
        <f t="shared" si="671"/>
        <v>0</v>
      </c>
      <c r="V1058" s="14"/>
      <c r="W1058" s="13">
        <f t="shared" si="672"/>
        <v>0</v>
      </c>
      <c r="X1058" s="14">
        <f t="shared" si="685"/>
        <v>0</v>
      </c>
      <c r="Y1058" s="13">
        <f t="shared" si="673"/>
        <v>0</v>
      </c>
      <c r="Z1058" s="14">
        <f t="shared" si="686"/>
        <v>0</v>
      </c>
      <c r="AA1058" s="13">
        <f t="shared" si="674"/>
        <v>1.9999999999999574E-2</v>
      </c>
      <c r="AB1058" s="14"/>
      <c r="AC1058" s="13">
        <f t="shared" si="675"/>
        <v>0</v>
      </c>
      <c r="AD1058" s="14">
        <f t="shared" si="687"/>
        <v>0</v>
      </c>
      <c r="AE1058" s="13">
        <f t="shared" si="676"/>
        <v>0</v>
      </c>
      <c r="AF1058" s="14">
        <f t="shared" si="688"/>
        <v>0</v>
      </c>
      <c r="AG1058" s="13">
        <f t="shared" si="677"/>
        <v>0</v>
      </c>
      <c r="AH1058" s="14"/>
      <c r="AI1058" s="13">
        <f t="shared" si="678"/>
        <v>0</v>
      </c>
      <c r="AJ1058" s="14">
        <f t="shared" si="689"/>
        <v>0</v>
      </c>
      <c r="AK1058" s="13">
        <f t="shared" si="679"/>
        <v>0</v>
      </c>
      <c r="AL1058" s="14">
        <f t="shared" si="690"/>
        <v>0</v>
      </c>
      <c r="AM1058" s="13">
        <f t="shared" si="680"/>
        <v>0</v>
      </c>
      <c r="AN1058" s="14"/>
      <c r="AO1058" s="13">
        <f t="shared" si="691"/>
        <v>0</v>
      </c>
      <c r="AP1058" s="14">
        <f t="shared" si="692"/>
        <v>0</v>
      </c>
      <c r="AQ1058" s="13">
        <f t="shared" si="693"/>
        <v>0</v>
      </c>
      <c r="AR1058" s="14">
        <f t="shared" si="694"/>
        <v>0</v>
      </c>
      <c r="AS1058" s="13">
        <f t="shared" si="695"/>
        <v>0</v>
      </c>
      <c r="AT1058" s="14"/>
      <c r="AU1058" s="13">
        <f t="shared" si="696"/>
        <v>0</v>
      </c>
      <c r="AV1058" s="14">
        <f t="shared" si="697"/>
        <v>0</v>
      </c>
      <c r="AW1058" s="13">
        <f t="shared" si="698"/>
        <v>0</v>
      </c>
      <c r="AX1058" s="14">
        <f t="shared" si="699"/>
        <v>0</v>
      </c>
      <c r="AY1058" s="13">
        <f t="shared" si="700"/>
        <v>0</v>
      </c>
      <c r="AZ1058" s="14"/>
      <c r="BA1058" s="13">
        <f t="shared" si="701"/>
        <v>0</v>
      </c>
      <c r="BB1058" s="14">
        <f t="shared" si="702"/>
        <v>0</v>
      </c>
      <c r="BC1058" s="13">
        <f t="shared" si="703"/>
        <v>0</v>
      </c>
      <c r="BD1058" s="14">
        <f t="shared" si="704"/>
        <v>0</v>
      </c>
      <c r="BE1058" s="13">
        <f t="shared" si="705"/>
        <v>0</v>
      </c>
    </row>
    <row r="1059" spans="1:57" x14ac:dyDescent="0.25">
      <c r="A1059" s="23">
        <f t="shared" si="706"/>
        <v>21.090416666666307</v>
      </c>
      <c r="B1059" s="8"/>
      <c r="C1059" s="10"/>
      <c r="D1059" s="10"/>
      <c r="E1059" s="10" t="s">
        <v>14</v>
      </c>
      <c r="F1059" s="10"/>
      <c r="G1059" s="10" t="s">
        <v>14</v>
      </c>
      <c r="H1059" s="32"/>
      <c r="I1059" s="32"/>
      <c r="J1059" t="s">
        <v>11</v>
      </c>
      <c r="K1059" s="13">
        <f t="shared" si="666"/>
        <v>0</v>
      </c>
      <c r="L1059" s="14">
        <f t="shared" si="681"/>
        <v>0</v>
      </c>
      <c r="M1059" s="13">
        <f t="shared" si="667"/>
        <v>0</v>
      </c>
      <c r="N1059" s="14">
        <f t="shared" si="682"/>
        <v>0</v>
      </c>
      <c r="O1059" s="13">
        <f t="shared" si="668"/>
        <v>0</v>
      </c>
      <c r="P1059" s="14"/>
      <c r="Q1059" s="13">
        <f t="shared" si="669"/>
        <v>0</v>
      </c>
      <c r="R1059" s="14">
        <f t="shared" si="683"/>
        <v>0</v>
      </c>
      <c r="S1059" s="13">
        <f t="shared" si="670"/>
        <v>0</v>
      </c>
      <c r="T1059" s="14">
        <f t="shared" si="684"/>
        <v>0</v>
      </c>
      <c r="U1059" s="13">
        <f t="shared" si="671"/>
        <v>0</v>
      </c>
      <c r="V1059" s="14"/>
      <c r="W1059" s="13">
        <f t="shared" si="672"/>
        <v>0</v>
      </c>
      <c r="X1059" s="14">
        <f t="shared" si="685"/>
        <v>0</v>
      </c>
      <c r="Y1059" s="13">
        <f t="shared" si="673"/>
        <v>0</v>
      </c>
      <c r="Z1059" s="14">
        <f t="shared" si="686"/>
        <v>0</v>
      </c>
      <c r="AA1059" s="13">
        <f t="shared" si="674"/>
        <v>1.9999999999999574E-2</v>
      </c>
      <c r="AB1059" s="14"/>
      <c r="AC1059" s="13">
        <f t="shared" si="675"/>
        <v>0</v>
      </c>
      <c r="AD1059" s="14">
        <f t="shared" si="687"/>
        <v>0</v>
      </c>
      <c r="AE1059" s="13">
        <f t="shared" si="676"/>
        <v>0</v>
      </c>
      <c r="AF1059" s="14">
        <f t="shared" si="688"/>
        <v>0</v>
      </c>
      <c r="AG1059" s="13">
        <f t="shared" si="677"/>
        <v>0</v>
      </c>
      <c r="AH1059" s="14"/>
      <c r="AI1059" s="13">
        <f t="shared" si="678"/>
        <v>0</v>
      </c>
      <c r="AJ1059" s="14">
        <f t="shared" si="689"/>
        <v>0</v>
      </c>
      <c r="AK1059" s="13">
        <f t="shared" si="679"/>
        <v>0</v>
      </c>
      <c r="AL1059" s="14">
        <f t="shared" si="690"/>
        <v>0</v>
      </c>
      <c r="AM1059" s="13">
        <f t="shared" si="680"/>
        <v>0</v>
      </c>
      <c r="AN1059" s="14"/>
      <c r="AO1059" s="13">
        <f t="shared" si="691"/>
        <v>0</v>
      </c>
      <c r="AP1059" s="14">
        <f t="shared" si="692"/>
        <v>0</v>
      </c>
      <c r="AQ1059" s="13">
        <f t="shared" si="693"/>
        <v>0</v>
      </c>
      <c r="AR1059" s="14">
        <f t="shared" si="694"/>
        <v>0</v>
      </c>
      <c r="AS1059" s="13">
        <f t="shared" si="695"/>
        <v>0</v>
      </c>
      <c r="AT1059" s="14"/>
      <c r="AU1059" s="13">
        <f t="shared" si="696"/>
        <v>0</v>
      </c>
      <c r="AV1059" s="14">
        <f t="shared" si="697"/>
        <v>0</v>
      </c>
      <c r="AW1059" s="13">
        <f t="shared" si="698"/>
        <v>0</v>
      </c>
      <c r="AX1059" s="14">
        <f t="shared" si="699"/>
        <v>0</v>
      </c>
      <c r="AY1059" s="13">
        <f t="shared" si="700"/>
        <v>0</v>
      </c>
      <c r="AZ1059" s="14"/>
      <c r="BA1059" s="13">
        <f t="shared" si="701"/>
        <v>0</v>
      </c>
      <c r="BB1059" s="14">
        <f t="shared" si="702"/>
        <v>0</v>
      </c>
      <c r="BC1059" s="13">
        <f t="shared" si="703"/>
        <v>0</v>
      </c>
      <c r="BD1059" s="14">
        <f t="shared" si="704"/>
        <v>0</v>
      </c>
      <c r="BE1059" s="13">
        <f t="shared" si="705"/>
        <v>0</v>
      </c>
    </row>
    <row r="1060" spans="1:57" x14ac:dyDescent="0.25">
      <c r="A1060" s="23">
        <f t="shared" si="706"/>
        <v>21.110416666666307</v>
      </c>
      <c r="B1060" s="8" t="s">
        <v>77</v>
      </c>
      <c r="C1060" s="10"/>
      <c r="D1060" s="10"/>
      <c r="E1060" s="10" t="s">
        <v>14</v>
      </c>
      <c r="F1060" s="10"/>
      <c r="G1060" t="s">
        <v>11</v>
      </c>
      <c r="H1060" s="32"/>
      <c r="I1060" s="32"/>
      <c r="J1060" s="11" t="s">
        <v>20</v>
      </c>
      <c r="K1060" s="13">
        <f t="shared" si="666"/>
        <v>0</v>
      </c>
      <c r="L1060" s="14">
        <f t="shared" si="681"/>
        <v>0</v>
      </c>
      <c r="M1060" s="13">
        <f t="shared" si="667"/>
        <v>0</v>
      </c>
      <c r="N1060" s="14">
        <f t="shared" si="682"/>
        <v>0</v>
      </c>
      <c r="O1060" s="13">
        <f t="shared" si="668"/>
        <v>0</v>
      </c>
      <c r="P1060" s="14"/>
      <c r="Q1060" s="13">
        <f t="shared" si="669"/>
        <v>0</v>
      </c>
      <c r="R1060" s="14">
        <f t="shared" si="683"/>
        <v>0</v>
      </c>
      <c r="S1060" s="13">
        <f t="shared" si="670"/>
        <v>0</v>
      </c>
      <c r="T1060" s="14">
        <f t="shared" si="684"/>
        <v>0</v>
      </c>
      <c r="U1060" s="13">
        <f t="shared" si="671"/>
        <v>0</v>
      </c>
      <c r="V1060" s="14"/>
      <c r="W1060" s="13">
        <f t="shared" si="672"/>
        <v>0</v>
      </c>
      <c r="X1060" s="14">
        <f t="shared" si="685"/>
        <v>0</v>
      </c>
      <c r="Y1060" s="13">
        <f t="shared" si="673"/>
        <v>0</v>
      </c>
      <c r="Z1060" s="14">
        <f t="shared" si="686"/>
        <v>0</v>
      </c>
      <c r="AA1060" s="13">
        <f t="shared" si="674"/>
        <v>1.9999999999999574E-2</v>
      </c>
      <c r="AB1060" s="14"/>
      <c r="AC1060" s="13">
        <f t="shared" si="675"/>
        <v>0</v>
      </c>
      <c r="AD1060" s="14">
        <f t="shared" si="687"/>
        <v>0</v>
      </c>
      <c r="AE1060" s="13">
        <f t="shared" si="676"/>
        <v>0</v>
      </c>
      <c r="AF1060" s="14">
        <f t="shared" si="688"/>
        <v>0</v>
      </c>
      <c r="AG1060" s="13">
        <f t="shared" si="677"/>
        <v>0</v>
      </c>
      <c r="AH1060" s="14"/>
      <c r="AI1060" s="13">
        <f t="shared" si="678"/>
        <v>0</v>
      </c>
      <c r="AJ1060" s="14">
        <f t="shared" si="689"/>
        <v>0</v>
      </c>
      <c r="AK1060" s="13">
        <f t="shared" si="679"/>
        <v>0</v>
      </c>
      <c r="AL1060" s="14">
        <f t="shared" si="690"/>
        <v>0</v>
      </c>
      <c r="AM1060" s="13">
        <f t="shared" si="680"/>
        <v>0</v>
      </c>
      <c r="AN1060" s="14"/>
      <c r="AO1060" s="13">
        <f t="shared" si="691"/>
        <v>0</v>
      </c>
      <c r="AP1060" s="14">
        <f t="shared" si="692"/>
        <v>0</v>
      </c>
      <c r="AQ1060" s="13">
        <f t="shared" si="693"/>
        <v>0</v>
      </c>
      <c r="AR1060" s="14">
        <f t="shared" si="694"/>
        <v>0</v>
      </c>
      <c r="AS1060" s="13">
        <f t="shared" si="695"/>
        <v>0</v>
      </c>
      <c r="AT1060" s="14"/>
      <c r="AU1060" s="13">
        <f t="shared" si="696"/>
        <v>0</v>
      </c>
      <c r="AV1060" s="14">
        <f t="shared" si="697"/>
        <v>0</v>
      </c>
      <c r="AW1060" s="13">
        <f t="shared" si="698"/>
        <v>0</v>
      </c>
      <c r="AX1060" s="14">
        <f t="shared" si="699"/>
        <v>0</v>
      </c>
      <c r="AY1060" s="13">
        <f t="shared" si="700"/>
        <v>0</v>
      </c>
      <c r="AZ1060" s="14"/>
      <c r="BA1060" s="13">
        <f t="shared" si="701"/>
        <v>0</v>
      </c>
      <c r="BB1060" s="14">
        <f t="shared" si="702"/>
        <v>0</v>
      </c>
      <c r="BC1060" s="13">
        <f t="shared" si="703"/>
        <v>21.110416666666307</v>
      </c>
      <c r="BD1060" s="14">
        <f t="shared" si="704"/>
        <v>1</v>
      </c>
      <c r="BE1060" s="13">
        <f t="shared" si="705"/>
        <v>0</v>
      </c>
    </row>
    <row r="1061" spans="1:57" x14ac:dyDescent="0.25">
      <c r="A1061" s="23">
        <f t="shared" si="706"/>
        <v>21.130416666666306</v>
      </c>
      <c r="B1061" s="8"/>
      <c r="C1061" s="10"/>
      <c r="D1061" s="10"/>
      <c r="E1061" s="10" t="s">
        <v>14</v>
      </c>
      <c r="F1061" s="10"/>
      <c r="G1061" t="s">
        <v>11</v>
      </c>
      <c r="H1061" s="32"/>
      <c r="I1061" s="32"/>
      <c r="K1061" s="13">
        <f t="shared" si="666"/>
        <v>0</v>
      </c>
      <c r="L1061" s="14">
        <f t="shared" si="681"/>
        <v>0</v>
      </c>
      <c r="M1061" s="13">
        <f t="shared" si="667"/>
        <v>0</v>
      </c>
      <c r="N1061" s="14">
        <f t="shared" si="682"/>
        <v>0</v>
      </c>
      <c r="O1061" s="13">
        <f t="shared" si="668"/>
        <v>0</v>
      </c>
      <c r="P1061" s="14"/>
      <c r="Q1061" s="13">
        <f t="shared" si="669"/>
        <v>0</v>
      </c>
      <c r="R1061" s="14">
        <f t="shared" si="683"/>
        <v>0</v>
      </c>
      <c r="S1061" s="13">
        <f t="shared" si="670"/>
        <v>0</v>
      </c>
      <c r="T1061" s="14">
        <f t="shared" si="684"/>
        <v>0</v>
      </c>
      <c r="U1061" s="13">
        <f t="shared" si="671"/>
        <v>0</v>
      </c>
      <c r="V1061" s="14"/>
      <c r="W1061" s="13">
        <f t="shared" si="672"/>
        <v>0</v>
      </c>
      <c r="X1061" s="14">
        <f t="shared" si="685"/>
        <v>0</v>
      </c>
      <c r="Y1061" s="13">
        <f t="shared" si="673"/>
        <v>0</v>
      </c>
      <c r="Z1061" s="14">
        <f t="shared" si="686"/>
        <v>0</v>
      </c>
      <c r="AA1061" s="13">
        <f t="shared" si="674"/>
        <v>1.9999999999999574E-2</v>
      </c>
      <c r="AB1061" s="14"/>
      <c r="AC1061" s="13">
        <f t="shared" si="675"/>
        <v>0</v>
      </c>
      <c r="AD1061" s="14">
        <f t="shared" si="687"/>
        <v>0</v>
      </c>
      <c r="AE1061" s="13">
        <f t="shared" si="676"/>
        <v>0</v>
      </c>
      <c r="AF1061" s="14">
        <f t="shared" si="688"/>
        <v>0</v>
      </c>
      <c r="AG1061" s="13">
        <f t="shared" si="677"/>
        <v>0</v>
      </c>
      <c r="AH1061" s="14"/>
      <c r="AI1061" s="13">
        <f t="shared" si="678"/>
        <v>0</v>
      </c>
      <c r="AJ1061" s="14">
        <f t="shared" si="689"/>
        <v>0</v>
      </c>
      <c r="AK1061" s="13">
        <f t="shared" si="679"/>
        <v>0</v>
      </c>
      <c r="AL1061" s="14">
        <f t="shared" si="690"/>
        <v>0</v>
      </c>
      <c r="AM1061" s="13">
        <f t="shared" si="680"/>
        <v>0</v>
      </c>
      <c r="AN1061" s="14"/>
      <c r="AO1061" s="13">
        <f t="shared" si="691"/>
        <v>0</v>
      </c>
      <c r="AP1061" s="14">
        <f t="shared" si="692"/>
        <v>0</v>
      </c>
      <c r="AQ1061" s="13">
        <f t="shared" si="693"/>
        <v>0</v>
      </c>
      <c r="AR1061" s="14">
        <f t="shared" si="694"/>
        <v>0</v>
      </c>
      <c r="AS1061" s="13">
        <f t="shared" si="695"/>
        <v>0</v>
      </c>
      <c r="AT1061" s="14"/>
      <c r="AU1061" s="13">
        <f t="shared" si="696"/>
        <v>0</v>
      </c>
      <c r="AV1061" s="14">
        <f t="shared" si="697"/>
        <v>0</v>
      </c>
      <c r="AW1061" s="13">
        <f t="shared" si="698"/>
        <v>0</v>
      </c>
      <c r="AX1061" s="14">
        <f t="shared" si="699"/>
        <v>0</v>
      </c>
      <c r="AY1061" s="13">
        <f t="shared" si="700"/>
        <v>0</v>
      </c>
      <c r="AZ1061" s="14"/>
      <c r="BA1061" s="13">
        <f t="shared" si="701"/>
        <v>0</v>
      </c>
      <c r="BB1061" s="14">
        <f t="shared" si="702"/>
        <v>0</v>
      </c>
      <c r="BC1061" s="13">
        <f t="shared" si="703"/>
        <v>0</v>
      </c>
      <c r="BD1061" s="14">
        <f t="shared" si="704"/>
        <v>0</v>
      </c>
      <c r="BE1061" s="13">
        <f t="shared" si="705"/>
        <v>0</v>
      </c>
    </row>
    <row r="1062" spans="1:57" x14ac:dyDescent="0.25">
      <c r="A1062" s="23">
        <f t="shared" si="706"/>
        <v>21.150416666666306</v>
      </c>
      <c r="B1062" s="8"/>
      <c r="C1062" s="10"/>
      <c r="D1062" s="10"/>
      <c r="E1062" s="10" t="s">
        <v>14</v>
      </c>
      <c r="F1062" s="10"/>
      <c r="G1062" t="s">
        <v>11</v>
      </c>
      <c r="K1062" s="13">
        <f t="shared" si="666"/>
        <v>0</v>
      </c>
      <c r="L1062" s="14">
        <f t="shared" si="681"/>
        <v>0</v>
      </c>
      <c r="M1062" s="13">
        <f t="shared" si="667"/>
        <v>0</v>
      </c>
      <c r="N1062" s="14">
        <f t="shared" si="682"/>
        <v>0</v>
      </c>
      <c r="O1062" s="13">
        <f t="shared" si="668"/>
        <v>0</v>
      </c>
      <c r="P1062" s="14"/>
      <c r="Q1062" s="13">
        <f t="shared" si="669"/>
        <v>0</v>
      </c>
      <c r="R1062" s="14">
        <f t="shared" si="683"/>
        <v>0</v>
      </c>
      <c r="S1062" s="13">
        <f t="shared" si="670"/>
        <v>0</v>
      </c>
      <c r="T1062" s="14">
        <f t="shared" si="684"/>
        <v>0</v>
      </c>
      <c r="U1062" s="13">
        <f t="shared" si="671"/>
        <v>0</v>
      </c>
      <c r="V1062" s="14"/>
      <c r="W1062" s="13">
        <f t="shared" si="672"/>
        <v>0</v>
      </c>
      <c r="X1062" s="14">
        <f t="shared" si="685"/>
        <v>0</v>
      </c>
      <c r="Y1062" s="13">
        <f t="shared" si="673"/>
        <v>0</v>
      </c>
      <c r="Z1062" s="14">
        <f t="shared" si="686"/>
        <v>0</v>
      </c>
      <c r="AA1062" s="13">
        <f t="shared" si="674"/>
        <v>1.9999999999999574E-2</v>
      </c>
      <c r="AB1062" s="14"/>
      <c r="AC1062" s="13">
        <f t="shared" si="675"/>
        <v>0</v>
      </c>
      <c r="AD1062" s="14">
        <f t="shared" si="687"/>
        <v>0</v>
      </c>
      <c r="AE1062" s="13">
        <f t="shared" si="676"/>
        <v>0</v>
      </c>
      <c r="AF1062" s="14">
        <f t="shared" si="688"/>
        <v>0</v>
      </c>
      <c r="AG1062" s="13">
        <f t="shared" si="677"/>
        <v>0</v>
      </c>
      <c r="AH1062" s="14"/>
      <c r="AI1062" s="13">
        <f t="shared" si="678"/>
        <v>0</v>
      </c>
      <c r="AJ1062" s="14">
        <f t="shared" si="689"/>
        <v>0</v>
      </c>
      <c r="AK1062" s="13">
        <f t="shared" si="679"/>
        <v>0</v>
      </c>
      <c r="AL1062" s="14">
        <f t="shared" si="690"/>
        <v>0</v>
      </c>
      <c r="AM1062" s="13">
        <f t="shared" si="680"/>
        <v>0</v>
      </c>
      <c r="AN1062" s="14"/>
      <c r="AO1062" s="13">
        <f t="shared" si="691"/>
        <v>0</v>
      </c>
      <c r="AP1062" s="14">
        <f t="shared" si="692"/>
        <v>0</v>
      </c>
      <c r="AQ1062" s="13">
        <f t="shared" si="693"/>
        <v>0</v>
      </c>
      <c r="AR1062" s="14">
        <f t="shared" si="694"/>
        <v>0</v>
      </c>
      <c r="AS1062" s="13">
        <f t="shared" si="695"/>
        <v>0</v>
      </c>
      <c r="AT1062" s="14"/>
      <c r="AU1062" s="13">
        <f t="shared" si="696"/>
        <v>0</v>
      </c>
      <c r="AV1062" s="14">
        <f t="shared" si="697"/>
        <v>0</v>
      </c>
      <c r="AW1062" s="13">
        <f t="shared" si="698"/>
        <v>0</v>
      </c>
      <c r="AX1062" s="14">
        <f t="shared" si="699"/>
        <v>0</v>
      </c>
      <c r="AY1062" s="13">
        <f t="shared" si="700"/>
        <v>0</v>
      </c>
      <c r="AZ1062" s="14"/>
      <c r="BA1062" s="13">
        <f t="shared" si="701"/>
        <v>0</v>
      </c>
      <c r="BB1062" s="14">
        <f t="shared" si="702"/>
        <v>0</v>
      </c>
      <c r="BC1062" s="13">
        <f t="shared" si="703"/>
        <v>0</v>
      </c>
      <c r="BD1062" s="14">
        <f t="shared" si="704"/>
        <v>0</v>
      </c>
      <c r="BE1062" s="13">
        <f t="shared" si="705"/>
        <v>0</v>
      </c>
    </row>
    <row r="1063" spans="1:57" x14ac:dyDescent="0.25">
      <c r="A1063" s="23">
        <f t="shared" si="706"/>
        <v>21.170416666666306</v>
      </c>
      <c r="B1063" s="8"/>
      <c r="C1063" s="10"/>
      <c r="D1063" s="10"/>
      <c r="E1063" s="10" t="s">
        <v>14</v>
      </c>
      <c r="F1063" s="10"/>
      <c r="G1063" t="s">
        <v>11</v>
      </c>
      <c r="H1063" s="10"/>
      <c r="I1063" s="32"/>
      <c r="K1063" s="13">
        <f t="shared" si="666"/>
        <v>0</v>
      </c>
      <c r="L1063" s="14">
        <f t="shared" si="681"/>
        <v>0</v>
      </c>
      <c r="M1063" s="13">
        <f t="shared" si="667"/>
        <v>0</v>
      </c>
      <c r="N1063" s="14">
        <f t="shared" si="682"/>
        <v>0</v>
      </c>
      <c r="O1063" s="13">
        <f t="shared" si="668"/>
        <v>0</v>
      </c>
      <c r="P1063" s="14"/>
      <c r="Q1063" s="13">
        <f t="shared" si="669"/>
        <v>0</v>
      </c>
      <c r="R1063" s="14">
        <f t="shared" si="683"/>
        <v>0</v>
      </c>
      <c r="S1063" s="13">
        <f t="shared" si="670"/>
        <v>0</v>
      </c>
      <c r="T1063" s="14">
        <f t="shared" si="684"/>
        <v>0</v>
      </c>
      <c r="U1063" s="13">
        <f t="shared" si="671"/>
        <v>0</v>
      </c>
      <c r="V1063" s="14"/>
      <c r="W1063" s="13">
        <f t="shared" si="672"/>
        <v>0</v>
      </c>
      <c r="X1063" s="14">
        <f t="shared" si="685"/>
        <v>0</v>
      </c>
      <c r="Y1063" s="13">
        <f t="shared" si="673"/>
        <v>0</v>
      </c>
      <c r="Z1063" s="14">
        <f t="shared" si="686"/>
        <v>0</v>
      </c>
      <c r="AA1063" s="13">
        <f t="shared" si="674"/>
        <v>1.9999999999999574E-2</v>
      </c>
      <c r="AB1063" s="14"/>
      <c r="AC1063" s="13">
        <f t="shared" si="675"/>
        <v>0</v>
      </c>
      <c r="AD1063" s="14">
        <f t="shared" si="687"/>
        <v>0</v>
      </c>
      <c r="AE1063" s="13">
        <f t="shared" si="676"/>
        <v>0</v>
      </c>
      <c r="AF1063" s="14">
        <f t="shared" si="688"/>
        <v>0</v>
      </c>
      <c r="AG1063" s="13">
        <f t="shared" si="677"/>
        <v>0</v>
      </c>
      <c r="AH1063" s="14"/>
      <c r="AI1063" s="13">
        <f t="shared" si="678"/>
        <v>0</v>
      </c>
      <c r="AJ1063" s="14">
        <f t="shared" si="689"/>
        <v>0</v>
      </c>
      <c r="AK1063" s="13">
        <f t="shared" si="679"/>
        <v>0</v>
      </c>
      <c r="AL1063" s="14">
        <f t="shared" si="690"/>
        <v>0</v>
      </c>
      <c r="AM1063" s="13">
        <f t="shared" si="680"/>
        <v>0</v>
      </c>
      <c r="AN1063" s="14"/>
      <c r="AO1063" s="13">
        <f t="shared" si="691"/>
        <v>0</v>
      </c>
      <c r="AP1063" s="14">
        <f t="shared" si="692"/>
        <v>0</v>
      </c>
      <c r="AQ1063" s="13">
        <f t="shared" si="693"/>
        <v>0</v>
      </c>
      <c r="AR1063" s="14">
        <f t="shared" si="694"/>
        <v>0</v>
      </c>
      <c r="AS1063" s="13">
        <f t="shared" si="695"/>
        <v>0</v>
      </c>
      <c r="AT1063" s="14"/>
      <c r="AU1063" s="13">
        <f t="shared" si="696"/>
        <v>0</v>
      </c>
      <c r="AV1063" s="14">
        <f t="shared" si="697"/>
        <v>0</v>
      </c>
      <c r="AW1063" s="13">
        <f t="shared" si="698"/>
        <v>0</v>
      </c>
      <c r="AX1063" s="14">
        <f t="shared" si="699"/>
        <v>0</v>
      </c>
      <c r="AY1063" s="13">
        <f t="shared" si="700"/>
        <v>0</v>
      </c>
      <c r="AZ1063" s="14"/>
      <c r="BA1063" s="13">
        <f t="shared" si="701"/>
        <v>0</v>
      </c>
      <c r="BB1063" s="14">
        <f t="shared" si="702"/>
        <v>0</v>
      </c>
      <c r="BC1063" s="13">
        <f t="shared" si="703"/>
        <v>0</v>
      </c>
      <c r="BD1063" s="14">
        <f t="shared" si="704"/>
        <v>0</v>
      </c>
      <c r="BE1063" s="13">
        <f t="shared" si="705"/>
        <v>0</v>
      </c>
    </row>
    <row r="1064" spans="1:57" x14ac:dyDescent="0.25">
      <c r="A1064" s="23">
        <f t="shared" si="706"/>
        <v>21.190416666666305</v>
      </c>
      <c r="B1064" s="8" t="s">
        <v>15</v>
      </c>
      <c r="C1064" s="10"/>
      <c r="D1064" s="10"/>
      <c r="E1064" t="s">
        <v>11</v>
      </c>
      <c r="F1064" s="10"/>
      <c r="G1064" s="11" t="s">
        <v>20</v>
      </c>
      <c r="H1064" s="10"/>
      <c r="I1064" s="32"/>
      <c r="K1064" s="13">
        <f t="shared" si="666"/>
        <v>0</v>
      </c>
      <c r="L1064" s="14">
        <f t="shared" si="681"/>
        <v>0</v>
      </c>
      <c r="M1064" s="13">
        <f t="shared" si="667"/>
        <v>0</v>
      </c>
      <c r="N1064" s="14">
        <f t="shared" si="682"/>
        <v>0</v>
      </c>
      <c r="O1064" s="13">
        <f t="shared" si="668"/>
        <v>0</v>
      </c>
      <c r="P1064" s="14"/>
      <c r="Q1064" s="13">
        <f t="shared" si="669"/>
        <v>0</v>
      </c>
      <c r="R1064" s="14">
        <f t="shared" si="683"/>
        <v>0</v>
      </c>
      <c r="S1064" s="13">
        <f t="shared" si="670"/>
        <v>0</v>
      </c>
      <c r="T1064" s="14">
        <f t="shared" si="684"/>
        <v>0</v>
      </c>
      <c r="U1064" s="13">
        <f t="shared" si="671"/>
        <v>0</v>
      </c>
      <c r="V1064" s="14"/>
      <c r="W1064" s="13">
        <f t="shared" si="672"/>
        <v>0</v>
      </c>
      <c r="X1064" s="14">
        <f t="shared" si="685"/>
        <v>0</v>
      </c>
      <c r="Y1064" s="13">
        <f t="shared" si="673"/>
        <v>0</v>
      </c>
      <c r="Z1064" s="14">
        <f t="shared" si="686"/>
        <v>0</v>
      </c>
      <c r="AA1064" s="13">
        <f t="shared" si="674"/>
        <v>0</v>
      </c>
      <c r="AB1064" s="14"/>
      <c r="AC1064" s="13">
        <f t="shared" si="675"/>
        <v>0</v>
      </c>
      <c r="AD1064" s="14">
        <f t="shared" si="687"/>
        <v>0</v>
      </c>
      <c r="AE1064" s="13">
        <f t="shared" si="676"/>
        <v>0</v>
      </c>
      <c r="AF1064" s="14">
        <f t="shared" si="688"/>
        <v>0</v>
      </c>
      <c r="AG1064" s="13">
        <f t="shared" si="677"/>
        <v>0</v>
      </c>
      <c r="AH1064" s="14"/>
      <c r="AI1064" s="13">
        <f t="shared" si="678"/>
        <v>0</v>
      </c>
      <c r="AJ1064" s="14">
        <f t="shared" si="689"/>
        <v>0</v>
      </c>
      <c r="AK1064" s="13">
        <f t="shared" si="679"/>
        <v>21.190416666666305</v>
      </c>
      <c r="AL1064" s="14">
        <f t="shared" si="690"/>
        <v>1</v>
      </c>
      <c r="AM1064" s="13">
        <f t="shared" si="680"/>
        <v>0</v>
      </c>
      <c r="AN1064" s="14"/>
      <c r="AO1064" s="13">
        <f t="shared" si="691"/>
        <v>0</v>
      </c>
      <c r="AP1064" s="14">
        <f t="shared" si="692"/>
        <v>0</v>
      </c>
      <c r="AQ1064" s="13">
        <f t="shared" si="693"/>
        <v>0</v>
      </c>
      <c r="AR1064" s="14">
        <f t="shared" si="694"/>
        <v>0</v>
      </c>
      <c r="AS1064" s="13">
        <f t="shared" si="695"/>
        <v>0</v>
      </c>
      <c r="AT1064" s="14"/>
      <c r="AU1064" s="13">
        <f t="shared" si="696"/>
        <v>0</v>
      </c>
      <c r="AV1064" s="14">
        <f t="shared" si="697"/>
        <v>0</v>
      </c>
      <c r="AW1064" s="13">
        <f t="shared" si="698"/>
        <v>0</v>
      </c>
      <c r="AX1064" s="14">
        <f t="shared" si="699"/>
        <v>0</v>
      </c>
      <c r="AY1064" s="13">
        <f t="shared" si="700"/>
        <v>0</v>
      </c>
      <c r="AZ1064" s="14"/>
      <c r="BA1064" s="13">
        <f t="shared" si="701"/>
        <v>0</v>
      </c>
      <c r="BB1064" s="14">
        <f t="shared" si="702"/>
        <v>0</v>
      </c>
      <c r="BC1064" s="13">
        <f t="shared" si="703"/>
        <v>0</v>
      </c>
      <c r="BD1064" s="14">
        <f t="shared" si="704"/>
        <v>0</v>
      </c>
      <c r="BE1064" s="13">
        <f t="shared" si="705"/>
        <v>0</v>
      </c>
    </row>
    <row r="1065" spans="1:57" x14ac:dyDescent="0.25">
      <c r="A1065" s="23">
        <f t="shared" si="706"/>
        <v>21.210416666666305</v>
      </c>
      <c r="B1065" s="8"/>
      <c r="C1065" s="10"/>
      <c r="E1065" t="s">
        <v>11</v>
      </c>
      <c r="F1065" s="10"/>
      <c r="H1065" s="10"/>
      <c r="I1065" s="11"/>
      <c r="J1065" s="11"/>
      <c r="K1065" s="13">
        <f t="shared" si="666"/>
        <v>0</v>
      </c>
      <c r="L1065" s="14">
        <f t="shared" si="681"/>
        <v>0</v>
      </c>
      <c r="M1065" s="13">
        <f t="shared" si="667"/>
        <v>0</v>
      </c>
      <c r="N1065" s="14">
        <f t="shared" si="682"/>
        <v>0</v>
      </c>
      <c r="O1065" s="13">
        <f t="shared" si="668"/>
        <v>0</v>
      </c>
      <c r="P1065" s="14"/>
      <c r="Q1065" s="13">
        <f t="shared" si="669"/>
        <v>0</v>
      </c>
      <c r="R1065" s="14">
        <f t="shared" si="683"/>
        <v>0</v>
      </c>
      <c r="S1065" s="13">
        <f t="shared" si="670"/>
        <v>0</v>
      </c>
      <c r="T1065" s="14">
        <f t="shared" si="684"/>
        <v>0</v>
      </c>
      <c r="U1065" s="13">
        <f t="shared" si="671"/>
        <v>0</v>
      </c>
      <c r="V1065" s="14"/>
      <c r="W1065" s="13">
        <f t="shared" si="672"/>
        <v>0</v>
      </c>
      <c r="X1065" s="14">
        <f t="shared" si="685"/>
        <v>0</v>
      </c>
      <c r="Y1065" s="13">
        <f t="shared" si="673"/>
        <v>0</v>
      </c>
      <c r="Z1065" s="14">
        <f t="shared" si="686"/>
        <v>0</v>
      </c>
      <c r="AA1065" s="13">
        <f t="shared" si="674"/>
        <v>0</v>
      </c>
      <c r="AB1065" s="14"/>
      <c r="AC1065" s="13">
        <f t="shared" si="675"/>
        <v>0</v>
      </c>
      <c r="AD1065" s="14">
        <f t="shared" si="687"/>
        <v>0</v>
      </c>
      <c r="AE1065" s="13">
        <f t="shared" si="676"/>
        <v>0</v>
      </c>
      <c r="AF1065" s="14">
        <f t="shared" si="688"/>
        <v>0</v>
      </c>
      <c r="AG1065" s="13">
        <f t="shared" si="677"/>
        <v>0</v>
      </c>
      <c r="AH1065" s="14"/>
      <c r="AI1065" s="13">
        <f t="shared" si="678"/>
        <v>0</v>
      </c>
      <c r="AJ1065" s="14">
        <f t="shared" si="689"/>
        <v>0</v>
      </c>
      <c r="AK1065" s="13">
        <f t="shared" si="679"/>
        <v>0</v>
      </c>
      <c r="AL1065" s="14">
        <f t="shared" si="690"/>
        <v>0</v>
      </c>
      <c r="AM1065" s="13">
        <f t="shared" si="680"/>
        <v>0</v>
      </c>
      <c r="AN1065" s="14"/>
      <c r="AO1065" s="13">
        <f t="shared" si="691"/>
        <v>0</v>
      </c>
      <c r="AP1065" s="14">
        <f t="shared" si="692"/>
        <v>0</v>
      </c>
      <c r="AQ1065" s="13">
        <f t="shared" si="693"/>
        <v>0</v>
      </c>
      <c r="AR1065" s="14">
        <f t="shared" si="694"/>
        <v>0</v>
      </c>
      <c r="AS1065" s="13">
        <f t="shared" si="695"/>
        <v>0</v>
      </c>
      <c r="AT1065" s="14"/>
      <c r="AU1065" s="13">
        <f t="shared" si="696"/>
        <v>0</v>
      </c>
      <c r="AV1065" s="14">
        <f t="shared" si="697"/>
        <v>0</v>
      </c>
      <c r="AW1065" s="13">
        <f t="shared" si="698"/>
        <v>0</v>
      </c>
      <c r="AX1065" s="14">
        <f t="shared" si="699"/>
        <v>0</v>
      </c>
      <c r="AY1065" s="13">
        <f t="shared" si="700"/>
        <v>0</v>
      </c>
      <c r="AZ1065" s="14"/>
      <c r="BA1065" s="13">
        <f t="shared" si="701"/>
        <v>0</v>
      </c>
      <c r="BB1065" s="14">
        <f t="shared" si="702"/>
        <v>0</v>
      </c>
      <c r="BC1065" s="13">
        <f t="shared" si="703"/>
        <v>0</v>
      </c>
      <c r="BD1065" s="14">
        <f t="shared" si="704"/>
        <v>0</v>
      </c>
      <c r="BE1065" s="13">
        <f t="shared" si="705"/>
        <v>0</v>
      </c>
    </row>
    <row r="1066" spans="1:57" x14ac:dyDescent="0.25">
      <c r="A1066" s="23">
        <f t="shared" si="706"/>
        <v>21.230416666666304</v>
      </c>
      <c r="B1066" s="8"/>
      <c r="C1066" s="10"/>
      <c r="E1066" t="s">
        <v>11</v>
      </c>
      <c r="F1066" s="10"/>
      <c r="G1066" s="11"/>
      <c r="H1066" s="10"/>
      <c r="I1066" s="10"/>
      <c r="J1066" s="7"/>
      <c r="K1066" s="13">
        <f t="shared" si="666"/>
        <v>0</v>
      </c>
      <c r="L1066" s="14">
        <f t="shared" si="681"/>
        <v>0</v>
      </c>
      <c r="M1066" s="13">
        <f t="shared" si="667"/>
        <v>0</v>
      </c>
      <c r="N1066" s="14">
        <f t="shared" si="682"/>
        <v>0</v>
      </c>
      <c r="O1066" s="13">
        <f t="shared" si="668"/>
        <v>0</v>
      </c>
      <c r="P1066" s="14"/>
      <c r="Q1066" s="13">
        <f t="shared" si="669"/>
        <v>0</v>
      </c>
      <c r="R1066" s="14">
        <f t="shared" si="683"/>
        <v>0</v>
      </c>
      <c r="S1066" s="13">
        <f t="shared" si="670"/>
        <v>0</v>
      </c>
      <c r="T1066" s="14">
        <f t="shared" si="684"/>
        <v>0</v>
      </c>
      <c r="U1066" s="13">
        <f t="shared" si="671"/>
        <v>0</v>
      </c>
      <c r="V1066" s="14"/>
      <c r="W1066" s="13">
        <f t="shared" si="672"/>
        <v>0</v>
      </c>
      <c r="X1066" s="14">
        <f t="shared" si="685"/>
        <v>0</v>
      </c>
      <c r="Y1066" s="13">
        <f t="shared" si="673"/>
        <v>0</v>
      </c>
      <c r="Z1066" s="14">
        <f t="shared" si="686"/>
        <v>0</v>
      </c>
      <c r="AA1066" s="13">
        <f t="shared" si="674"/>
        <v>0</v>
      </c>
      <c r="AB1066" s="14"/>
      <c r="AC1066" s="13">
        <f t="shared" si="675"/>
        <v>0</v>
      </c>
      <c r="AD1066" s="14">
        <f t="shared" si="687"/>
        <v>0</v>
      </c>
      <c r="AE1066" s="13">
        <f t="shared" si="676"/>
        <v>0</v>
      </c>
      <c r="AF1066" s="14">
        <f t="shared" si="688"/>
        <v>0</v>
      </c>
      <c r="AG1066" s="13">
        <f t="shared" si="677"/>
        <v>0</v>
      </c>
      <c r="AH1066" s="14"/>
      <c r="AI1066" s="13">
        <f t="shared" si="678"/>
        <v>0</v>
      </c>
      <c r="AJ1066" s="14">
        <f t="shared" si="689"/>
        <v>0</v>
      </c>
      <c r="AK1066" s="13">
        <f t="shared" si="679"/>
        <v>0</v>
      </c>
      <c r="AL1066" s="14">
        <f t="shared" si="690"/>
        <v>0</v>
      </c>
      <c r="AM1066" s="13">
        <f t="shared" si="680"/>
        <v>0</v>
      </c>
      <c r="AN1066" s="14"/>
      <c r="AO1066" s="13">
        <f t="shared" si="691"/>
        <v>0</v>
      </c>
      <c r="AP1066" s="14">
        <f t="shared" si="692"/>
        <v>0</v>
      </c>
      <c r="AQ1066" s="13">
        <f t="shared" si="693"/>
        <v>0</v>
      </c>
      <c r="AR1066" s="14">
        <f t="shared" si="694"/>
        <v>0</v>
      </c>
      <c r="AS1066" s="13">
        <f t="shared" si="695"/>
        <v>0</v>
      </c>
      <c r="AT1066" s="14"/>
      <c r="AU1066" s="13">
        <f t="shared" si="696"/>
        <v>0</v>
      </c>
      <c r="AV1066" s="14">
        <f t="shared" si="697"/>
        <v>0</v>
      </c>
      <c r="AW1066" s="13">
        <f t="shared" si="698"/>
        <v>0</v>
      </c>
      <c r="AX1066" s="14">
        <f t="shared" si="699"/>
        <v>0</v>
      </c>
      <c r="AY1066" s="13">
        <f t="shared" si="700"/>
        <v>0</v>
      </c>
      <c r="AZ1066" s="14"/>
      <c r="BA1066" s="13">
        <f t="shared" si="701"/>
        <v>0</v>
      </c>
      <c r="BB1066" s="14">
        <f t="shared" si="702"/>
        <v>0</v>
      </c>
      <c r="BC1066" s="13">
        <f t="shared" si="703"/>
        <v>0</v>
      </c>
      <c r="BD1066" s="14">
        <f t="shared" si="704"/>
        <v>0</v>
      </c>
      <c r="BE1066" s="13">
        <f t="shared" si="705"/>
        <v>0</v>
      </c>
    </row>
    <row r="1067" spans="1:57" x14ac:dyDescent="0.25">
      <c r="A1067" s="23">
        <f t="shared" si="706"/>
        <v>21.250416666666304</v>
      </c>
      <c r="B1067" s="8"/>
      <c r="C1067" s="10"/>
      <c r="E1067" t="s">
        <v>11</v>
      </c>
      <c r="F1067" s="10"/>
      <c r="G1067" s="7"/>
      <c r="H1067" s="10"/>
      <c r="I1067" s="10"/>
      <c r="J1067" s="7"/>
      <c r="K1067" s="13">
        <f t="shared" si="666"/>
        <v>0</v>
      </c>
      <c r="L1067" s="14">
        <f t="shared" si="681"/>
        <v>0</v>
      </c>
      <c r="M1067" s="13">
        <f t="shared" si="667"/>
        <v>0</v>
      </c>
      <c r="N1067" s="14">
        <f t="shared" si="682"/>
        <v>0</v>
      </c>
      <c r="O1067" s="13">
        <f t="shared" si="668"/>
        <v>0</v>
      </c>
      <c r="P1067" s="14"/>
      <c r="Q1067" s="13">
        <f t="shared" si="669"/>
        <v>0</v>
      </c>
      <c r="R1067" s="14">
        <f t="shared" si="683"/>
        <v>0</v>
      </c>
      <c r="S1067" s="13">
        <f t="shared" si="670"/>
        <v>0</v>
      </c>
      <c r="T1067" s="14">
        <f t="shared" si="684"/>
        <v>0</v>
      </c>
      <c r="U1067" s="13">
        <f t="shared" si="671"/>
        <v>0</v>
      </c>
      <c r="V1067" s="14"/>
      <c r="W1067" s="13">
        <f t="shared" si="672"/>
        <v>0</v>
      </c>
      <c r="X1067" s="14">
        <f t="shared" si="685"/>
        <v>0</v>
      </c>
      <c r="Y1067" s="13">
        <f t="shared" si="673"/>
        <v>0</v>
      </c>
      <c r="Z1067" s="14">
        <f t="shared" si="686"/>
        <v>0</v>
      </c>
      <c r="AA1067" s="13">
        <f t="shared" si="674"/>
        <v>0</v>
      </c>
      <c r="AB1067" s="14"/>
      <c r="AC1067" s="13">
        <f t="shared" si="675"/>
        <v>0</v>
      </c>
      <c r="AD1067" s="14">
        <f t="shared" si="687"/>
        <v>0</v>
      </c>
      <c r="AE1067" s="13">
        <f t="shared" si="676"/>
        <v>0</v>
      </c>
      <c r="AF1067" s="14">
        <f t="shared" si="688"/>
        <v>0</v>
      </c>
      <c r="AG1067" s="13">
        <f t="shared" si="677"/>
        <v>0</v>
      </c>
      <c r="AH1067" s="14"/>
      <c r="AI1067" s="13">
        <f t="shared" si="678"/>
        <v>0</v>
      </c>
      <c r="AJ1067" s="14">
        <f t="shared" si="689"/>
        <v>0</v>
      </c>
      <c r="AK1067" s="13">
        <f t="shared" si="679"/>
        <v>0</v>
      </c>
      <c r="AL1067" s="14">
        <f t="shared" si="690"/>
        <v>0</v>
      </c>
      <c r="AM1067" s="13">
        <f t="shared" si="680"/>
        <v>0</v>
      </c>
      <c r="AN1067" s="14"/>
      <c r="AO1067" s="13">
        <f t="shared" si="691"/>
        <v>0</v>
      </c>
      <c r="AP1067" s="14">
        <f t="shared" si="692"/>
        <v>0</v>
      </c>
      <c r="AQ1067" s="13">
        <f t="shared" si="693"/>
        <v>0</v>
      </c>
      <c r="AR1067" s="14">
        <f t="shared" si="694"/>
        <v>0</v>
      </c>
      <c r="AS1067" s="13">
        <f t="shared" si="695"/>
        <v>0</v>
      </c>
      <c r="AT1067" s="14"/>
      <c r="AU1067" s="13">
        <f t="shared" si="696"/>
        <v>0</v>
      </c>
      <c r="AV1067" s="14">
        <f t="shared" si="697"/>
        <v>0</v>
      </c>
      <c r="AW1067" s="13">
        <f t="shared" si="698"/>
        <v>0</v>
      </c>
      <c r="AX1067" s="14">
        <f t="shared" si="699"/>
        <v>0</v>
      </c>
      <c r="AY1067" s="13">
        <f t="shared" si="700"/>
        <v>0</v>
      </c>
      <c r="AZ1067" s="14"/>
      <c r="BA1067" s="13">
        <f t="shared" si="701"/>
        <v>0</v>
      </c>
      <c r="BB1067" s="14">
        <f t="shared" si="702"/>
        <v>0</v>
      </c>
      <c r="BC1067" s="13">
        <f t="shared" si="703"/>
        <v>0</v>
      </c>
      <c r="BD1067" s="14">
        <f t="shared" si="704"/>
        <v>0</v>
      </c>
      <c r="BE1067" s="13">
        <f t="shared" si="705"/>
        <v>0</v>
      </c>
    </row>
    <row r="1068" spans="1:57" x14ac:dyDescent="0.25">
      <c r="A1068" s="23">
        <f t="shared" si="706"/>
        <v>21.270416666666303</v>
      </c>
      <c r="B1068" s="8" t="s">
        <v>18</v>
      </c>
      <c r="C1068" s="10"/>
      <c r="E1068" s="11" t="s">
        <v>20</v>
      </c>
      <c r="F1068" s="10"/>
      <c r="G1068" s="7"/>
      <c r="H1068" s="10"/>
      <c r="I1068" s="10"/>
      <c r="J1068" s="7"/>
      <c r="K1068" s="13">
        <f t="shared" si="666"/>
        <v>0</v>
      </c>
      <c r="L1068" s="14">
        <f t="shared" si="681"/>
        <v>0</v>
      </c>
      <c r="M1068" s="13">
        <f t="shared" si="667"/>
        <v>0</v>
      </c>
      <c r="N1068" s="14">
        <f t="shared" si="682"/>
        <v>0</v>
      </c>
      <c r="O1068" s="13">
        <f t="shared" si="668"/>
        <v>0</v>
      </c>
      <c r="P1068" s="14"/>
      <c r="Q1068" s="13">
        <f t="shared" si="669"/>
        <v>0</v>
      </c>
      <c r="R1068" s="14">
        <f t="shared" si="683"/>
        <v>0</v>
      </c>
      <c r="S1068" s="13">
        <f t="shared" si="670"/>
        <v>0</v>
      </c>
      <c r="T1068" s="14">
        <f t="shared" si="684"/>
        <v>0</v>
      </c>
      <c r="U1068" s="13">
        <f t="shared" si="671"/>
        <v>0</v>
      </c>
      <c r="V1068" s="14"/>
      <c r="W1068" s="13">
        <f t="shared" si="672"/>
        <v>0</v>
      </c>
      <c r="X1068" s="14">
        <f t="shared" si="685"/>
        <v>0</v>
      </c>
      <c r="Y1068" s="13">
        <f t="shared" si="673"/>
        <v>21.270416666666303</v>
      </c>
      <c r="Z1068" s="14">
        <f t="shared" si="686"/>
        <v>1</v>
      </c>
      <c r="AA1068" s="13">
        <f t="shared" si="674"/>
        <v>0</v>
      </c>
      <c r="AB1068" s="14"/>
      <c r="AC1068" s="13">
        <f t="shared" si="675"/>
        <v>0</v>
      </c>
      <c r="AD1068" s="14">
        <f t="shared" si="687"/>
        <v>0</v>
      </c>
      <c r="AE1068" s="13">
        <f t="shared" si="676"/>
        <v>0</v>
      </c>
      <c r="AF1068" s="14">
        <f t="shared" si="688"/>
        <v>0</v>
      </c>
      <c r="AG1068" s="13">
        <f t="shared" si="677"/>
        <v>0</v>
      </c>
      <c r="AH1068" s="14"/>
      <c r="AI1068" s="13">
        <f t="shared" si="678"/>
        <v>0</v>
      </c>
      <c r="AJ1068" s="14">
        <f t="shared" si="689"/>
        <v>0</v>
      </c>
      <c r="AK1068" s="13">
        <f t="shared" si="679"/>
        <v>0</v>
      </c>
      <c r="AL1068" s="14">
        <f t="shared" si="690"/>
        <v>0</v>
      </c>
      <c r="AM1068" s="13">
        <f t="shared" si="680"/>
        <v>0</v>
      </c>
      <c r="AN1068" s="14"/>
      <c r="AO1068" s="13">
        <f t="shared" si="691"/>
        <v>0</v>
      </c>
      <c r="AP1068" s="14">
        <f t="shared" si="692"/>
        <v>0</v>
      </c>
      <c r="AQ1068" s="13">
        <f t="shared" si="693"/>
        <v>0</v>
      </c>
      <c r="AR1068" s="14">
        <f t="shared" si="694"/>
        <v>0</v>
      </c>
      <c r="AS1068" s="13">
        <f t="shared" si="695"/>
        <v>0</v>
      </c>
      <c r="AT1068" s="14"/>
      <c r="AU1068" s="13">
        <f t="shared" si="696"/>
        <v>0</v>
      </c>
      <c r="AV1068" s="14">
        <f t="shared" si="697"/>
        <v>0</v>
      </c>
      <c r="AW1068" s="13">
        <f t="shared" si="698"/>
        <v>0</v>
      </c>
      <c r="AX1068" s="14">
        <f t="shared" si="699"/>
        <v>0</v>
      </c>
      <c r="AY1068" s="13">
        <f t="shared" si="700"/>
        <v>0</v>
      </c>
      <c r="AZ1068" s="14"/>
      <c r="BA1068" s="13">
        <f t="shared" si="701"/>
        <v>0</v>
      </c>
      <c r="BB1068" s="14">
        <f t="shared" si="702"/>
        <v>0</v>
      </c>
      <c r="BC1068" s="13">
        <f t="shared" si="703"/>
        <v>0</v>
      </c>
      <c r="BD1068" s="14">
        <f t="shared" si="704"/>
        <v>0</v>
      </c>
      <c r="BE1068" s="13">
        <f t="shared" si="705"/>
        <v>0</v>
      </c>
    </row>
    <row r="1069" spans="1:57" x14ac:dyDescent="0.25">
      <c r="A1069" s="23">
        <f t="shared" si="706"/>
        <v>21.290416666666303</v>
      </c>
      <c r="B1069" s="8" t="s">
        <v>13</v>
      </c>
      <c r="G1069" t="s">
        <v>11</v>
      </c>
      <c r="K1069" s="13">
        <f t="shared" si="666"/>
        <v>0</v>
      </c>
      <c r="L1069" s="14">
        <f t="shared" si="681"/>
        <v>0</v>
      </c>
      <c r="M1069" s="13">
        <f t="shared" si="667"/>
        <v>0</v>
      </c>
      <c r="N1069" s="14">
        <f t="shared" si="682"/>
        <v>0</v>
      </c>
      <c r="O1069" s="13">
        <f t="shared" si="668"/>
        <v>0</v>
      </c>
      <c r="P1069" s="14"/>
      <c r="Q1069" s="13">
        <f t="shared" si="669"/>
        <v>0</v>
      </c>
      <c r="R1069" s="14">
        <f t="shared" si="683"/>
        <v>0</v>
      </c>
      <c r="S1069" s="13">
        <f t="shared" si="670"/>
        <v>0</v>
      </c>
      <c r="T1069" s="14">
        <f t="shared" si="684"/>
        <v>0</v>
      </c>
      <c r="U1069" s="13">
        <f t="shared" si="671"/>
        <v>0</v>
      </c>
      <c r="V1069" s="14"/>
      <c r="W1069" s="13">
        <f t="shared" si="672"/>
        <v>0</v>
      </c>
      <c r="X1069" s="14">
        <f t="shared" si="685"/>
        <v>0</v>
      </c>
      <c r="Y1069" s="13">
        <f t="shared" si="673"/>
        <v>0</v>
      </c>
      <c r="Z1069" s="14">
        <f t="shared" si="686"/>
        <v>0</v>
      </c>
      <c r="AA1069" s="13">
        <f t="shared" si="674"/>
        <v>0</v>
      </c>
      <c r="AB1069" s="14"/>
      <c r="AC1069" s="13">
        <f t="shared" si="675"/>
        <v>0</v>
      </c>
      <c r="AD1069" s="14">
        <f t="shared" si="687"/>
        <v>0</v>
      </c>
      <c r="AE1069" s="13">
        <f t="shared" si="676"/>
        <v>0</v>
      </c>
      <c r="AF1069" s="14">
        <f t="shared" si="688"/>
        <v>0</v>
      </c>
      <c r="AG1069" s="13">
        <f t="shared" si="677"/>
        <v>0</v>
      </c>
      <c r="AH1069" s="14"/>
      <c r="AI1069" s="13">
        <f t="shared" si="678"/>
        <v>21.290416666666303</v>
      </c>
      <c r="AJ1069" s="14">
        <f t="shared" si="689"/>
        <v>1</v>
      </c>
      <c r="AK1069" s="13">
        <f t="shared" si="679"/>
        <v>0</v>
      </c>
      <c r="AL1069" s="14">
        <f t="shared" si="690"/>
        <v>0</v>
      </c>
      <c r="AM1069" s="13">
        <f t="shared" si="680"/>
        <v>0</v>
      </c>
      <c r="AN1069" s="14"/>
      <c r="AO1069" s="13">
        <f t="shared" si="691"/>
        <v>0</v>
      </c>
      <c r="AP1069" s="14">
        <f t="shared" si="692"/>
        <v>0</v>
      </c>
      <c r="AQ1069" s="13">
        <f t="shared" si="693"/>
        <v>0</v>
      </c>
      <c r="AR1069" s="14">
        <f t="shared" si="694"/>
        <v>0</v>
      </c>
      <c r="AS1069" s="13">
        <f t="shared" si="695"/>
        <v>0</v>
      </c>
      <c r="AT1069" s="14"/>
      <c r="AU1069" s="13">
        <f t="shared" si="696"/>
        <v>0</v>
      </c>
      <c r="AV1069" s="14">
        <f t="shared" si="697"/>
        <v>0</v>
      </c>
      <c r="AW1069" s="13">
        <f t="shared" si="698"/>
        <v>0</v>
      </c>
      <c r="AX1069" s="14">
        <f t="shared" si="699"/>
        <v>0</v>
      </c>
      <c r="AY1069" s="13">
        <f t="shared" si="700"/>
        <v>0</v>
      </c>
      <c r="AZ1069" s="14"/>
      <c r="BA1069" s="13">
        <f t="shared" si="701"/>
        <v>0</v>
      </c>
      <c r="BB1069" s="14">
        <f t="shared" si="702"/>
        <v>0</v>
      </c>
      <c r="BC1069" s="13">
        <f t="shared" si="703"/>
        <v>0</v>
      </c>
      <c r="BD1069" s="14">
        <f t="shared" si="704"/>
        <v>0</v>
      </c>
      <c r="BE1069" s="13">
        <f t="shared" si="705"/>
        <v>0</v>
      </c>
    </row>
    <row r="1070" spans="1:57" x14ac:dyDescent="0.25">
      <c r="A1070" s="23">
        <f t="shared" si="706"/>
        <v>21.310416666666303</v>
      </c>
      <c r="B1070" s="8"/>
      <c r="F1070" s="10"/>
      <c r="G1070" t="s">
        <v>11</v>
      </c>
      <c r="H1070" s="10"/>
      <c r="I1070" s="10"/>
      <c r="J1070" s="10"/>
      <c r="K1070" s="13">
        <f t="shared" si="666"/>
        <v>0</v>
      </c>
      <c r="L1070" s="14">
        <f t="shared" si="681"/>
        <v>0</v>
      </c>
      <c r="M1070" s="13">
        <f t="shared" si="667"/>
        <v>0</v>
      </c>
      <c r="N1070" s="14">
        <f t="shared" si="682"/>
        <v>0</v>
      </c>
      <c r="O1070" s="13">
        <f t="shared" si="668"/>
        <v>0</v>
      </c>
      <c r="P1070" s="14"/>
      <c r="Q1070" s="13">
        <f t="shared" si="669"/>
        <v>0</v>
      </c>
      <c r="R1070" s="14">
        <f t="shared" si="683"/>
        <v>0</v>
      </c>
      <c r="S1070" s="13">
        <f t="shared" si="670"/>
        <v>0</v>
      </c>
      <c r="T1070" s="14">
        <f t="shared" si="684"/>
        <v>0</v>
      </c>
      <c r="U1070" s="13">
        <f t="shared" si="671"/>
        <v>0</v>
      </c>
      <c r="V1070" s="14"/>
      <c r="W1070" s="13">
        <f t="shared" si="672"/>
        <v>0</v>
      </c>
      <c r="X1070" s="14">
        <f t="shared" si="685"/>
        <v>0</v>
      </c>
      <c r="Y1070" s="13">
        <f t="shared" si="673"/>
        <v>0</v>
      </c>
      <c r="Z1070" s="14">
        <f t="shared" si="686"/>
        <v>0</v>
      </c>
      <c r="AA1070" s="13">
        <f t="shared" si="674"/>
        <v>0</v>
      </c>
      <c r="AB1070" s="14"/>
      <c r="AC1070" s="13">
        <f t="shared" si="675"/>
        <v>0</v>
      </c>
      <c r="AD1070" s="14">
        <f t="shared" si="687"/>
        <v>0</v>
      </c>
      <c r="AE1070" s="13">
        <f t="shared" si="676"/>
        <v>0</v>
      </c>
      <c r="AF1070" s="14">
        <f t="shared" si="688"/>
        <v>0</v>
      </c>
      <c r="AG1070" s="13">
        <f t="shared" si="677"/>
        <v>0</v>
      </c>
      <c r="AH1070" s="14"/>
      <c r="AI1070" s="13">
        <f t="shared" si="678"/>
        <v>0</v>
      </c>
      <c r="AJ1070" s="14">
        <f t="shared" si="689"/>
        <v>0</v>
      </c>
      <c r="AK1070" s="13">
        <f t="shared" si="679"/>
        <v>0</v>
      </c>
      <c r="AL1070" s="14">
        <f t="shared" si="690"/>
        <v>0</v>
      </c>
      <c r="AM1070" s="13">
        <f t="shared" si="680"/>
        <v>0</v>
      </c>
      <c r="AN1070" s="14"/>
      <c r="AO1070" s="13">
        <f t="shared" si="691"/>
        <v>0</v>
      </c>
      <c r="AP1070" s="14">
        <f t="shared" si="692"/>
        <v>0</v>
      </c>
      <c r="AQ1070" s="13">
        <f t="shared" si="693"/>
        <v>0</v>
      </c>
      <c r="AR1070" s="14">
        <f t="shared" si="694"/>
        <v>0</v>
      </c>
      <c r="AS1070" s="13">
        <f t="shared" si="695"/>
        <v>0</v>
      </c>
      <c r="AT1070" s="14"/>
      <c r="AU1070" s="13">
        <f t="shared" si="696"/>
        <v>0</v>
      </c>
      <c r="AV1070" s="14">
        <f t="shared" si="697"/>
        <v>0</v>
      </c>
      <c r="AW1070" s="13">
        <f t="shared" si="698"/>
        <v>0</v>
      </c>
      <c r="AX1070" s="14">
        <f t="shared" si="699"/>
        <v>0</v>
      </c>
      <c r="AY1070" s="13">
        <f t="shared" si="700"/>
        <v>0</v>
      </c>
      <c r="AZ1070" s="14"/>
      <c r="BA1070" s="13">
        <f t="shared" si="701"/>
        <v>0</v>
      </c>
      <c r="BB1070" s="14">
        <f t="shared" si="702"/>
        <v>0</v>
      </c>
      <c r="BC1070" s="13">
        <f t="shared" si="703"/>
        <v>0</v>
      </c>
      <c r="BD1070" s="14">
        <f t="shared" si="704"/>
        <v>0</v>
      </c>
      <c r="BE1070" s="13">
        <f t="shared" si="705"/>
        <v>0</v>
      </c>
    </row>
    <row r="1071" spans="1:57" x14ac:dyDescent="0.25">
      <c r="A1071" s="23">
        <f t="shared" si="706"/>
        <v>21.330416666666302</v>
      </c>
      <c r="B1071" s="8" t="s">
        <v>16</v>
      </c>
      <c r="C1071" s="10"/>
      <c r="D1071" s="10" t="s">
        <v>14</v>
      </c>
      <c r="F1071" s="10"/>
      <c r="G1071" t="s">
        <v>11</v>
      </c>
      <c r="H1071" s="10"/>
      <c r="I1071" s="10"/>
      <c r="J1071" s="10"/>
      <c r="K1071" s="13">
        <f t="shared" si="666"/>
        <v>0</v>
      </c>
      <c r="L1071" s="14">
        <f t="shared" si="681"/>
        <v>0</v>
      </c>
      <c r="M1071" s="13">
        <f t="shared" si="667"/>
        <v>0</v>
      </c>
      <c r="N1071" s="14">
        <f t="shared" si="682"/>
        <v>0</v>
      </c>
      <c r="O1071" s="13">
        <f t="shared" si="668"/>
        <v>0</v>
      </c>
      <c r="P1071" s="14"/>
      <c r="Q1071" s="13">
        <f t="shared" si="669"/>
        <v>21.330416666666302</v>
      </c>
      <c r="R1071" s="14">
        <f t="shared" si="683"/>
        <v>1</v>
      </c>
      <c r="S1071" s="13">
        <f t="shared" si="670"/>
        <v>0</v>
      </c>
      <c r="T1071" s="14">
        <f t="shared" si="684"/>
        <v>0</v>
      </c>
      <c r="U1071" s="13">
        <f t="shared" si="671"/>
        <v>1.9999999999999574E-2</v>
      </c>
      <c r="V1071" s="14"/>
      <c r="W1071" s="13">
        <f t="shared" si="672"/>
        <v>0</v>
      </c>
      <c r="X1071" s="14">
        <f t="shared" si="685"/>
        <v>0</v>
      </c>
      <c r="Y1071" s="13">
        <f t="shared" si="673"/>
        <v>0</v>
      </c>
      <c r="Z1071" s="14">
        <f t="shared" si="686"/>
        <v>0</v>
      </c>
      <c r="AA1071" s="13">
        <f t="shared" si="674"/>
        <v>0</v>
      </c>
      <c r="AB1071" s="14"/>
      <c r="AC1071" s="13">
        <f t="shared" si="675"/>
        <v>0</v>
      </c>
      <c r="AD1071" s="14">
        <f t="shared" si="687"/>
        <v>0</v>
      </c>
      <c r="AE1071" s="13">
        <f t="shared" si="676"/>
        <v>0</v>
      </c>
      <c r="AF1071" s="14">
        <f t="shared" si="688"/>
        <v>0</v>
      </c>
      <c r="AG1071" s="13">
        <f t="shared" si="677"/>
        <v>0</v>
      </c>
      <c r="AH1071" s="14"/>
      <c r="AI1071" s="13">
        <f t="shared" si="678"/>
        <v>0</v>
      </c>
      <c r="AJ1071" s="14">
        <f t="shared" si="689"/>
        <v>0</v>
      </c>
      <c r="AK1071" s="13">
        <f t="shared" si="679"/>
        <v>0</v>
      </c>
      <c r="AL1071" s="14">
        <f t="shared" si="690"/>
        <v>0</v>
      </c>
      <c r="AM1071" s="13">
        <f t="shared" si="680"/>
        <v>0</v>
      </c>
      <c r="AN1071" s="14"/>
      <c r="AO1071" s="13">
        <f t="shared" si="691"/>
        <v>0</v>
      </c>
      <c r="AP1071" s="14">
        <f t="shared" si="692"/>
        <v>0</v>
      </c>
      <c r="AQ1071" s="13">
        <f t="shared" si="693"/>
        <v>0</v>
      </c>
      <c r="AR1071" s="14">
        <f t="shared" si="694"/>
        <v>0</v>
      </c>
      <c r="AS1071" s="13">
        <f t="shared" si="695"/>
        <v>0</v>
      </c>
      <c r="AT1071" s="14"/>
      <c r="AU1071" s="13">
        <f t="shared" si="696"/>
        <v>0</v>
      </c>
      <c r="AV1071" s="14">
        <f t="shared" si="697"/>
        <v>0</v>
      </c>
      <c r="AW1071" s="13">
        <f t="shared" si="698"/>
        <v>0</v>
      </c>
      <c r="AX1071" s="14">
        <f t="shared" si="699"/>
        <v>0</v>
      </c>
      <c r="AY1071" s="13">
        <f t="shared" si="700"/>
        <v>0</v>
      </c>
      <c r="AZ1071" s="14"/>
      <c r="BA1071" s="13">
        <f t="shared" si="701"/>
        <v>0</v>
      </c>
      <c r="BB1071" s="14">
        <f t="shared" si="702"/>
        <v>0</v>
      </c>
      <c r="BC1071" s="13">
        <f t="shared" si="703"/>
        <v>0</v>
      </c>
      <c r="BD1071" s="14">
        <f t="shared" si="704"/>
        <v>0</v>
      </c>
      <c r="BE1071" s="13">
        <f t="shared" si="705"/>
        <v>0</v>
      </c>
    </row>
    <row r="1072" spans="1:57" x14ac:dyDescent="0.25">
      <c r="A1072" s="23">
        <f t="shared" si="706"/>
        <v>21.350416666666302</v>
      </c>
      <c r="B1072" s="8" t="s">
        <v>67</v>
      </c>
      <c r="C1072" s="10"/>
      <c r="D1072" s="10" t="s">
        <v>14</v>
      </c>
      <c r="F1072" s="10"/>
      <c r="G1072" t="s">
        <v>11</v>
      </c>
      <c r="H1072" s="10"/>
      <c r="I1072" s="10" t="s">
        <v>14</v>
      </c>
      <c r="J1072" s="10"/>
      <c r="K1072" s="13">
        <f t="shared" si="666"/>
        <v>0</v>
      </c>
      <c r="L1072" s="14">
        <f t="shared" si="681"/>
        <v>0</v>
      </c>
      <c r="M1072" s="13">
        <f t="shared" si="667"/>
        <v>0</v>
      </c>
      <c r="N1072" s="14">
        <f t="shared" si="682"/>
        <v>0</v>
      </c>
      <c r="O1072" s="13">
        <f t="shared" si="668"/>
        <v>0</v>
      </c>
      <c r="P1072" s="14"/>
      <c r="Q1072" s="13">
        <f t="shared" si="669"/>
        <v>0</v>
      </c>
      <c r="R1072" s="14">
        <f t="shared" si="683"/>
        <v>0</v>
      </c>
      <c r="S1072" s="13">
        <f t="shared" si="670"/>
        <v>0</v>
      </c>
      <c r="T1072" s="14">
        <f t="shared" si="684"/>
        <v>0</v>
      </c>
      <c r="U1072" s="13">
        <f t="shared" si="671"/>
        <v>1.9999999999999574E-2</v>
      </c>
      <c r="V1072" s="14"/>
      <c r="W1072" s="13">
        <f t="shared" si="672"/>
        <v>0</v>
      </c>
      <c r="X1072" s="14">
        <f t="shared" si="685"/>
        <v>0</v>
      </c>
      <c r="Y1072" s="13">
        <f t="shared" si="673"/>
        <v>0</v>
      </c>
      <c r="Z1072" s="14">
        <f t="shared" si="686"/>
        <v>0</v>
      </c>
      <c r="AA1072" s="13">
        <f t="shared" si="674"/>
        <v>0</v>
      </c>
      <c r="AB1072" s="14"/>
      <c r="AC1072" s="13">
        <f t="shared" si="675"/>
        <v>0</v>
      </c>
      <c r="AD1072" s="14">
        <f t="shared" si="687"/>
        <v>0</v>
      </c>
      <c r="AE1072" s="13">
        <f t="shared" si="676"/>
        <v>0</v>
      </c>
      <c r="AF1072" s="14">
        <f t="shared" si="688"/>
        <v>0</v>
      </c>
      <c r="AG1072" s="13">
        <f t="shared" si="677"/>
        <v>0</v>
      </c>
      <c r="AH1072" s="14"/>
      <c r="AI1072" s="13">
        <f t="shared" si="678"/>
        <v>0</v>
      </c>
      <c r="AJ1072" s="14">
        <f t="shared" si="689"/>
        <v>0</v>
      </c>
      <c r="AK1072" s="13">
        <f t="shared" si="679"/>
        <v>0</v>
      </c>
      <c r="AL1072" s="14">
        <f t="shared" si="690"/>
        <v>0</v>
      </c>
      <c r="AM1072" s="13">
        <f t="shared" si="680"/>
        <v>0</v>
      </c>
      <c r="AN1072" s="14"/>
      <c r="AO1072" s="13">
        <f t="shared" si="691"/>
        <v>0</v>
      </c>
      <c r="AP1072" s="14">
        <f t="shared" si="692"/>
        <v>0</v>
      </c>
      <c r="AQ1072" s="13">
        <f t="shared" si="693"/>
        <v>0</v>
      </c>
      <c r="AR1072" s="14">
        <f t="shared" si="694"/>
        <v>0</v>
      </c>
      <c r="AS1072" s="13">
        <f t="shared" si="695"/>
        <v>0</v>
      </c>
      <c r="AT1072" s="14"/>
      <c r="AU1072" s="13">
        <f t="shared" si="696"/>
        <v>21.350416666666302</v>
      </c>
      <c r="AV1072" s="14">
        <f t="shared" si="697"/>
        <v>1</v>
      </c>
      <c r="AW1072" s="13">
        <f t="shared" si="698"/>
        <v>0</v>
      </c>
      <c r="AX1072" s="14">
        <f t="shared" si="699"/>
        <v>0</v>
      </c>
      <c r="AY1072" s="13">
        <f t="shared" si="700"/>
        <v>0</v>
      </c>
      <c r="AZ1072" s="14"/>
      <c r="BA1072" s="13">
        <f t="shared" si="701"/>
        <v>0</v>
      </c>
      <c r="BB1072" s="14">
        <f t="shared" si="702"/>
        <v>0</v>
      </c>
      <c r="BC1072" s="13">
        <f t="shared" si="703"/>
        <v>0</v>
      </c>
      <c r="BD1072" s="14">
        <f t="shared" si="704"/>
        <v>0</v>
      </c>
      <c r="BE1072" s="13">
        <f t="shared" si="705"/>
        <v>0</v>
      </c>
    </row>
    <row r="1073" spans="1:57" x14ac:dyDescent="0.25">
      <c r="A1073" s="23">
        <f t="shared" si="706"/>
        <v>21.370416666666301</v>
      </c>
      <c r="B1073" s="8" t="s">
        <v>15</v>
      </c>
      <c r="C1073" s="10"/>
      <c r="D1073" t="s">
        <v>11</v>
      </c>
      <c r="E1073" s="11"/>
      <c r="F1073" s="10"/>
      <c r="G1073" s="11" t="s">
        <v>20</v>
      </c>
      <c r="I1073" s="10" t="s">
        <v>14</v>
      </c>
      <c r="J1073" s="10"/>
      <c r="K1073" s="13">
        <f t="shared" si="666"/>
        <v>0</v>
      </c>
      <c r="L1073" s="14">
        <f t="shared" si="681"/>
        <v>0</v>
      </c>
      <c r="M1073" s="13">
        <f t="shared" si="667"/>
        <v>0</v>
      </c>
      <c r="N1073" s="14">
        <f t="shared" si="682"/>
        <v>0</v>
      </c>
      <c r="O1073" s="13">
        <f t="shared" si="668"/>
        <v>0</v>
      </c>
      <c r="P1073" s="14"/>
      <c r="Q1073" s="13">
        <f t="shared" si="669"/>
        <v>0</v>
      </c>
      <c r="R1073" s="14">
        <f t="shared" si="683"/>
        <v>0</v>
      </c>
      <c r="S1073" s="13">
        <f t="shared" si="670"/>
        <v>0</v>
      </c>
      <c r="T1073" s="14">
        <f t="shared" si="684"/>
        <v>0</v>
      </c>
      <c r="U1073" s="13">
        <f t="shared" si="671"/>
        <v>0</v>
      </c>
      <c r="V1073" s="14"/>
      <c r="W1073" s="13">
        <f t="shared" si="672"/>
        <v>0</v>
      </c>
      <c r="X1073" s="14">
        <f t="shared" si="685"/>
        <v>0</v>
      </c>
      <c r="Y1073" s="13">
        <f t="shared" si="673"/>
        <v>0</v>
      </c>
      <c r="Z1073" s="14">
        <f t="shared" si="686"/>
        <v>0</v>
      </c>
      <c r="AA1073" s="13">
        <f t="shared" si="674"/>
        <v>0</v>
      </c>
      <c r="AB1073" s="14"/>
      <c r="AC1073" s="13">
        <f t="shared" si="675"/>
        <v>0</v>
      </c>
      <c r="AD1073" s="14">
        <f t="shared" si="687"/>
        <v>0</v>
      </c>
      <c r="AE1073" s="13">
        <f t="shared" si="676"/>
        <v>0</v>
      </c>
      <c r="AF1073" s="14">
        <f t="shared" si="688"/>
        <v>0</v>
      </c>
      <c r="AG1073" s="13">
        <f t="shared" si="677"/>
        <v>0</v>
      </c>
      <c r="AH1073" s="14"/>
      <c r="AI1073" s="13">
        <f t="shared" si="678"/>
        <v>0</v>
      </c>
      <c r="AJ1073" s="14">
        <f t="shared" si="689"/>
        <v>0</v>
      </c>
      <c r="AK1073" s="13">
        <f t="shared" si="679"/>
        <v>21.370416666666301</v>
      </c>
      <c r="AL1073" s="14">
        <f t="shared" si="690"/>
        <v>1</v>
      </c>
      <c r="AM1073" s="13">
        <f t="shared" si="680"/>
        <v>0</v>
      </c>
      <c r="AN1073" s="14"/>
      <c r="AO1073" s="13">
        <f t="shared" si="691"/>
        <v>0</v>
      </c>
      <c r="AP1073" s="14">
        <f t="shared" si="692"/>
        <v>0</v>
      </c>
      <c r="AQ1073" s="13">
        <f t="shared" si="693"/>
        <v>0</v>
      </c>
      <c r="AR1073" s="14">
        <f t="shared" si="694"/>
        <v>0</v>
      </c>
      <c r="AS1073" s="13">
        <f t="shared" si="695"/>
        <v>0</v>
      </c>
      <c r="AT1073" s="14"/>
      <c r="AU1073" s="13">
        <f t="shared" si="696"/>
        <v>0</v>
      </c>
      <c r="AV1073" s="14">
        <f t="shared" si="697"/>
        <v>0</v>
      </c>
      <c r="AW1073" s="13">
        <f t="shared" si="698"/>
        <v>0</v>
      </c>
      <c r="AX1073" s="14">
        <f t="shared" si="699"/>
        <v>0</v>
      </c>
      <c r="AY1073" s="13">
        <f t="shared" si="700"/>
        <v>0</v>
      </c>
      <c r="AZ1073" s="14"/>
      <c r="BA1073" s="13">
        <f t="shared" si="701"/>
        <v>0</v>
      </c>
      <c r="BB1073" s="14">
        <f t="shared" si="702"/>
        <v>0</v>
      </c>
      <c r="BC1073" s="13">
        <f t="shared" si="703"/>
        <v>0</v>
      </c>
      <c r="BD1073" s="14">
        <f t="shared" si="704"/>
        <v>0</v>
      </c>
      <c r="BE1073" s="13">
        <f t="shared" si="705"/>
        <v>0</v>
      </c>
    </row>
    <row r="1074" spans="1:57" x14ac:dyDescent="0.25">
      <c r="A1074" s="23">
        <f t="shared" si="706"/>
        <v>21.390416666666301</v>
      </c>
      <c r="B1074" s="8"/>
      <c r="C1074" s="10"/>
      <c r="D1074" t="s">
        <v>11</v>
      </c>
      <c r="E1074" s="11"/>
      <c r="F1074" s="10"/>
      <c r="I1074" s="10" t="s">
        <v>14</v>
      </c>
      <c r="K1074" s="13">
        <f t="shared" si="666"/>
        <v>0</v>
      </c>
      <c r="L1074" s="14">
        <f t="shared" si="681"/>
        <v>0</v>
      </c>
      <c r="M1074" s="13">
        <f t="shared" si="667"/>
        <v>0</v>
      </c>
      <c r="N1074" s="14">
        <f t="shared" si="682"/>
        <v>0</v>
      </c>
      <c r="O1074" s="13">
        <f t="shared" si="668"/>
        <v>0</v>
      </c>
      <c r="P1074" s="14"/>
      <c r="Q1074" s="13">
        <f t="shared" si="669"/>
        <v>0</v>
      </c>
      <c r="R1074" s="14">
        <f t="shared" si="683"/>
        <v>0</v>
      </c>
      <c r="S1074" s="13">
        <f t="shared" si="670"/>
        <v>0</v>
      </c>
      <c r="T1074" s="14">
        <f t="shared" si="684"/>
        <v>0</v>
      </c>
      <c r="U1074" s="13">
        <f t="shared" si="671"/>
        <v>0</v>
      </c>
      <c r="V1074" s="14"/>
      <c r="W1074" s="13">
        <f t="shared" si="672"/>
        <v>0</v>
      </c>
      <c r="X1074" s="14">
        <f t="shared" si="685"/>
        <v>0</v>
      </c>
      <c r="Y1074" s="13">
        <f t="shared" si="673"/>
        <v>0</v>
      </c>
      <c r="Z1074" s="14">
        <f t="shared" si="686"/>
        <v>0</v>
      </c>
      <c r="AA1074" s="13">
        <f t="shared" si="674"/>
        <v>0</v>
      </c>
      <c r="AB1074" s="14"/>
      <c r="AC1074" s="13">
        <f t="shared" si="675"/>
        <v>0</v>
      </c>
      <c r="AD1074" s="14">
        <f t="shared" si="687"/>
        <v>0</v>
      </c>
      <c r="AE1074" s="13">
        <f t="shared" si="676"/>
        <v>0</v>
      </c>
      <c r="AF1074" s="14">
        <f t="shared" si="688"/>
        <v>0</v>
      </c>
      <c r="AG1074" s="13">
        <f t="shared" si="677"/>
        <v>0</v>
      </c>
      <c r="AH1074" s="14"/>
      <c r="AI1074" s="13">
        <f t="shared" si="678"/>
        <v>0</v>
      </c>
      <c r="AJ1074" s="14">
        <f t="shared" si="689"/>
        <v>0</v>
      </c>
      <c r="AK1074" s="13">
        <f t="shared" si="679"/>
        <v>0</v>
      </c>
      <c r="AL1074" s="14">
        <f t="shared" si="690"/>
        <v>0</v>
      </c>
      <c r="AM1074" s="13">
        <f t="shared" si="680"/>
        <v>0</v>
      </c>
      <c r="AN1074" s="14"/>
      <c r="AO1074" s="13">
        <f t="shared" si="691"/>
        <v>0</v>
      </c>
      <c r="AP1074" s="14">
        <f t="shared" si="692"/>
        <v>0</v>
      </c>
      <c r="AQ1074" s="13">
        <f t="shared" si="693"/>
        <v>0</v>
      </c>
      <c r="AR1074" s="14">
        <f t="shared" si="694"/>
        <v>0</v>
      </c>
      <c r="AS1074" s="13">
        <f t="shared" si="695"/>
        <v>0</v>
      </c>
      <c r="AT1074" s="14"/>
      <c r="AU1074" s="13">
        <f t="shared" si="696"/>
        <v>0</v>
      </c>
      <c r="AV1074" s="14">
        <f t="shared" si="697"/>
        <v>0</v>
      </c>
      <c r="AW1074" s="13">
        <f t="shared" si="698"/>
        <v>0</v>
      </c>
      <c r="AX1074" s="14">
        <f t="shared" si="699"/>
        <v>0</v>
      </c>
      <c r="AY1074" s="13">
        <f t="shared" si="700"/>
        <v>0</v>
      </c>
      <c r="AZ1074" s="14"/>
      <c r="BA1074" s="13">
        <f t="shared" si="701"/>
        <v>0</v>
      </c>
      <c r="BB1074" s="14">
        <f t="shared" si="702"/>
        <v>0</v>
      </c>
      <c r="BC1074" s="13">
        <f t="shared" si="703"/>
        <v>0</v>
      </c>
      <c r="BD1074" s="14">
        <f t="shared" si="704"/>
        <v>0</v>
      </c>
      <c r="BE1074" s="13">
        <f t="shared" si="705"/>
        <v>0</v>
      </c>
    </row>
    <row r="1075" spans="1:57" x14ac:dyDescent="0.25">
      <c r="A1075" s="23">
        <f t="shared" si="706"/>
        <v>21.410416666666301</v>
      </c>
      <c r="B1075" s="8" t="s">
        <v>10</v>
      </c>
      <c r="C1075" s="10"/>
      <c r="D1075" t="s">
        <v>11</v>
      </c>
      <c r="F1075" s="10" t="s">
        <v>14</v>
      </c>
      <c r="G1075" s="10"/>
      <c r="I1075" s="10" t="s">
        <v>14</v>
      </c>
      <c r="K1075" s="13">
        <f t="shared" si="666"/>
        <v>0</v>
      </c>
      <c r="L1075" s="14">
        <f t="shared" si="681"/>
        <v>0</v>
      </c>
      <c r="M1075" s="13">
        <f t="shared" si="667"/>
        <v>0</v>
      </c>
      <c r="N1075" s="14">
        <f t="shared" si="682"/>
        <v>0</v>
      </c>
      <c r="O1075" s="13">
        <f t="shared" si="668"/>
        <v>0</v>
      </c>
      <c r="P1075" s="14"/>
      <c r="Q1075" s="13">
        <f t="shared" si="669"/>
        <v>0</v>
      </c>
      <c r="R1075" s="14">
        <f t="shared" si="683"/>
        <v>0</v>
      </c>
      <c r="S1075" s="13">
        <f t="shared" si="670"/>
        <v>0</v>
      </c>
      <c r="T1075" s="14">
        <f t="shared" si="684"/>
        <v>0</v>
      </c>
      <c r="U1075" s="13">
        <f t="shared" si="671"/>
        <v>0</v>
      </c>
      <c r="V1075" s="14"/>
      <c r="W1075" s="13">
        <f t="shared" si="672"/>
        <v>0</v>
      </c>
      <c r="X1075" s="14">
        <f t="shared" si="685"/>
        <v>0</v>
      </c>
      <c r="Y1075" s="13">
        <f t="shared" si="673"/>
        <v>0</v>
      </c>
      <c r="Z1075" s="14">
        <f t="shared" si="686"/>
        <v>0</v>
      </c>
      <c r="AA1075" s="13">
        <f t="shared" si="674"/>
        <v>0</v>
      </c>
      <c r="AB1075" s="14"/>
      <c r="AC1075" s="13">
        <f t="shared" si="675"/>
        <v>21.410416666666301</v>
      </c>
      <c r="AD1075" s="14">
        <f t="shared" si="687"/>
        <v>1</v>
      </c>
      <c r="AE1075" s="13">
        <f t="shared" si="676"/>
        <v>0</v>
      </c>
      <c r="AF1075" s="14">
        <f t="shared" si="688"/>
        <v>0</v>
      </c>
      <c r="AG1075" s="13">
        <f t="shared" si="677"/>
        <v>1.9999999999999574E-2</v>
      </c>
      <c r="AH1075" s="14"/>
      <c r="AI1075" s="13">
        <f t="shared" si="678"/>
        <v>0</v>
      </c>
      <c r="AJ1075" s="14">
        <f t="shared" si="689"/>
        <v>0</v>
      </c>
      <c r="AK1075" s="13">
        <f t="shared" si="679"/>
        <v>0</v>
      </c>
      <c r="AL1075" s="14">
        <f t="shared" si="690"/>
        <v>0</v>
      </c>
      <c r="AM1075" s="13">
        <f t="shared" si="680"/>
        <v>0</v>
      </c>
      <c r="AN1075" s="14"/>
      <c r="AO1075" s="13">
        <f t="shared" si="691"/>
        <v>0</v>
      </c>
      <c r="AP1075" s="14">
        <f t="shared" si="692"/>
        <v>0</v>
      </c>
      <c r="AQ1075" s="13">
        <f t="shared" si="693"/>
        <v>0</v>
      </c>
      <c r="AR1075" s="14">
        <f t="shared" si="694"/>
        <v>0</v>
      </c>
      <c r="AS1075" s="13">
        <f t="shared" si="695"/>
        <v>0</v>
      </c>
      <c r="AT1075" s="14"/>
      <c r="AU1075" s="13">
        <f t="shared" si="696"/>
        <v>0</v>
      </c>
      <c r="AV1075" s="14">
        <f t="shared" si="697"/>
        <v>0</v>
      </c>
      <c r="AW1075" s="13">
        <f t="shared" si="698"/>
        <v>0</v>
      </c>
      <c r="AX1075" s="14">
        <f t="shared" si="699"/>
        <v>0</v>
      </c>
      <c r="AY1075" s="13">
        <f t="shared" si="700"/>
        <v>0</v>
      </c>
      <c r="AZ1075" s="14"/>
      <c r="BA1075" s="13">
        <f t="shared" si="701"/>
        <v>0</v>
      </c>
      <c r="BB1075" s="14">
        <f t="shared" si="702"/>
        <v>0</v>
      </c>
      <c r="BC1075" s="13">
        <f t="shared" si="703"/>
        <v>0</v>
      </c>
      <c r="BD1075" s="14">
        <f t="shared" si="704"/>
        <v>0</v>
      </c>
      <c r="BE1075" s="13">
        <f t="shared" si="705"/>
        <v>0</v>
      </c>
    </row>
    <row r="1076" spans="1:57" x14ac:dyDescent="0.25">
      <c r="A1076" s="23">
        <f t="shared" si="706"/>
        <v>21.4304166666663</v>
      </c>
      <c r="B1076" s="8" t="s">
        <v>63</v>
      </c>
      <c r="C1076" s="10"/>
      <c r="D1076" t="s">
        <v>11</v>
      </c>
      <c r="E1076" s="10"/>
      <c r="F1076" s="10" t="s">
        <v>14</v>
      </c>
      <c r="G1076" s="10"/>
      <c r="H1076" s="10" t="s">
        <v>14</v>
      </c>
      <c r="I1076" s="10" t="s">
        <v>14</v>
      </c>
      <c r="J1076" s="11"/>
      <c r="K1076" s="13">
        <f t="shared" si="666"/>
        <v>0</v>
      </c>
      <c r="L1076" s="14">
        <f t="shared" si="681"/>
        <v>0</v>
      </c>
      <c r="M1076" s="13">
        <f t="shared" si="667"/>
        <v>0</v>
      </c>
      <c r="N1076" s="14">
        <f t="shared" si="682"/>
        <v>0</v>
      </c>
      <c r="O1076" s="13">
        <f t="shared" si="668"/>
        <v>0</v>
      </c>
      <c r="P1076" s="14"/>
      <c r="Q1076" s="13">
        <f t="shared" si="669"/>
        <v>0</v>
      </c>
      <c r="R1076" s="14">
        <f t="shared" si="683"/>
        <v>0</v>
      </c>
      <c r="S1076" s="13">
        <f t="shared" si="670"/>
        <v>0</v>
      </c>
      <c r="T1076" s="14">
        <f t="shared" si="684"/>
        <v>0</v>
      </c>
      <c r="U1076" s="13">
        <f t="shared" si="671"/>
        <v>0</v>
      </c>
      <c r="V1076" s="14"/>
      <c r="W1076" s="13">
        <f t="shared" si="672"/>
        <v>0</v>
      </c>
      <c r="X1076" s="14">
        <f t="shared" si="685"/>
        <v>0</v>
      </c>
      <c r="Y1076" s="13">
        <f t="shared" si="673"/>
        <v>0</v>
      </c>
      <c r="Z1076" s="14">
        <f t="shared" si="686"/>
        <v>0</v>
      </c>
      <c r="AA1076" s="13">
        <f t="shared" si="674"/>
        <v>0</v>
      </c>
      <c r="AB1076" s="14"/>
      <c r="AC1076" s="13">
        <f t="shared" si="675"/>
        <v>0</v>
      </c>
      <c r="AD1076" s="14">
        <f t="shared" si="687"/>
        <v>0</v>
      </c>
      <c r="AE1076" s="13">
        <f t="shared" si="676"/>
        <v>0</v>
      </c>
      <c r="AF1076" s="14">
        <f t="shared" si="688"/>
        <v>0</v>
      </c>
      <c r="AG1076" s="13">
        <f t="shared" si="677"/>
        <v>1.9999999999999574E-2</v>
      </c>
      <c r="AH1076" s="14"/>
      <c r="AI1076" s="13">
        <f t="shared" si="678"/>
        <v>0</v>
      </c>
      <c r="AJ1076" s="14">
        <f t="shared" si="689"/>
        <v>0</v>
      </c>
      <c r="AK1076" s="13">
        <f t="shared" si="679"/>
        <v>0</v>
      </c>
      <c r="AL1076" s="14">
        <f t="shared" si="690"/>
        <v>0</v>
      </c>
      <c r="AM1076" s="13">
        <f t="shared" si="680"/>
        <v>0</v>
      </c>
      <c r="AN1076" s="14"/>
      <c r="AO1076" s="13">
        <f t="shared" si="691"/>
        <v>21.4304166666663</v>
      </c>
      <c r="AP1076" s="14">
        <f t="shared" si="692"/>
        <v>1</v>
      </c>
      <c r="AQ1076" s="13">
        <f t="shared" si="693"/>
        <v>0</v>
      </c>
      <c r="AR1076" s="14">
        <f t="shared" si="694"/>
        <v>0</v>
      </c>
      <c r="AS1076" s="13">
        <f t="shared" si="695"/>
        <v>1.9999999999999574E-2</v>
      </c>
      <c r="AT1076" s="14"/>
      <c r="AU1076" s="13">
        <f t="shared" si="696"/>
        <v>0</v>
      </c>
      <c r="AV1076" s="14">
        <f t="shared" si="697"/>
        <v>0</v>
      </c>
      <c r="AW1076" s="13">
        <f t="shared" si="698"/>
        <v>0</v>
      </c>
      <c r="AX1076" s="14">
        <f t="shared" si="699"/>
        <v>0</v>
      </c>
      <c r="AY1076" s="13">
        <f t="shared" si="700"/>
        <v>0</v>
      </c>
      <c r="AZ1076" s="14"/>
      <c r="BA1076" s="13">
        <f t="shared" si="701"/>
        <v>0</v>
      </c>
      <c r="BB1076" s="14">
        <f t="shared" si="702"/>
        <v>0</v>
      </c>
      <c r="BC1076" s="13">
        <f t="shared" si="703"/>
        <v>0</v>
      </c>
      <c r="BD1076" s="14">
        <f t="shared" si="704"/>
        <v>0</v>
      </c>
      <c r="BE1076" s="13">
        <f t="shared" si="705"/>
        <v>0</v>
      </c>
    </row>
    <row r="1077" spans="1:57" x14ac:dyDescent="0.25">
      <c r="A1077" s="23">
        <f t="shared" si="706"/>
        <v>21.4504166666663</v>
      </c>
      <c r="B1077" s="8" t="s">
        <v>17</v>
      </c>
      <c r="D1077" s="11" t="s">
        <v>20</v>
      </c>
      <c r="E1077" s="10"/>
      <c r="F1077" s="10" t="s">
        <v>14</v>
      </c>
      <c r="G1077" s="10"/>
      <c r="H1077" s="10" t="s">
        <v>14</v>
      </c>
      <c r="I1077" t="s">
        <v>11</v>
      </c>
      <c r="J1077" s="10"/>
      <c r="K1077" s="13">
        <f t="shared" si="666"/>
        <v>0</v>
      </c>
      <c r="L1077" s="14">
        <f t="shared" si="681"/>
        <v>0</v>
      </c>
      <c r="M1077" s="13">
        <f t="shared" si="667"/>
        <v>0</v>
      </c>
      <c r="N1077" s="14">
        <f t="shared" si="682"/>
        <v>0</v>
      </c>
      <c r="O1077" s="13">
        <f t="shared" si="668"/>
        <v>0</v>
      </c>
      <c r="P1077" s="14"/>
      <c r="Q1077" s="13">
        <f t="shared" si="669"/>
        <v>0</v>
      </c>
      <c r="R1077" s="14">
        <f t="shared" si="683"/>
        <v>0</v>
      </c>
      <c r="S1077" s="13">
        <f t="shared" si="670"/>
        <v>21.4504166666663</v>
      </c>
      <c r="T1077" s="14">
        <f t="shared" si="684"/>
        <v>1</v>
      </c>
      <c r="U1077" s="13">
        <f t="shared" si="671"/>
        <v>0</v>
      </c>
      <c r="V1077" s="14"/>
      <c r="W1077" s="13">
        <f t="shared" si="672"/>
        <v>0</v>
      </c>
      <c r="X1077" s="14">
        <f t="shared" si="685"/>
        <v>0</v>
      </c>
      <c r="Y1077" s="13">
        <f t="shared" si="673"/>
        <v>0</v>
      </c>
      <c r="Z1077" s="14">
        <f t="shared" si="686"/>
        <v>0</v>
      </c>
      <c r="AA1077" s="13">
        <f t="shared" si="674"/>
        <v>0</v>
      </c>
      <c r="AB1077" s="14"/>
      <c r="AC1077" s="13">
        <f t="shared" si="675"/>
        <v>0</v>
      </c>
      <c r="AD1077" s="14">
        <f t="shared" si="687"/>
        <v>0</v>
      </c>
      <c r="AE1077" s="13">
        <f t="shared" si="676"/>
        <v>0</v>
      </c>
      <c r="AF1077" s="14">
        <f t="shared" si="688"/>
        <v>0</v>
      </c>
      <c r="AG1077" s="13">
        <f t="shared" si="677"/>
        <v>1.9999999999999574E-2</v>
      </c>
      <c r="AH1077" s="14"/>
      <c r="AI1077" s="13">
        <f t="shared" si="678"/>
        <v>0</v>
      </c>
      <c r="AJ1077" s="14">
        <f t="shared" si="689"/>
        <v>0</v>
      </c>
      <c r="AK1077" s="13">
        <f t="shared" si="679"/>
        <v>0</v>
      </c>
      <c r="AL1077" s="14">
        <f t="shared" si="690"/>
        <v>0</v>
      </c>
      <c r="AM1077" s="13">
        <f t="shared" si="680"/>
        <v>0</v>
      </c>
      <c r="AN1077" s="14"/>
      <c r="AO1077" s="13">
        <f t="shared" si="691"/>
        <v>0</v>
      </c>
      <c r="AP1077" s="14">
        <f t="shared" si="692"/>
        <v>0</v>
      </c>
      <c r="AQ1077" s="13">
        <f t="shared" si="693"/>
        <v>0</v>
      </c>
      <c r="AR1077" s="14">
        <f t="shared" si="694"/>
        <v>0</v>
      </c>
      <c r="AS1077" s="13">
        <f t="shared" si="695"/>
        <v>1.9999999999999574E-2</v>
      </c>
      <c r="AT1077" s="14"/>
      <c r="AU1077" s="13">
        <f t="shared" si="696"/>
        <v>0</v>
      </c>
      <c r="AV1077" s="14">
        <f t="shared" si="697"/>
        <v>0</v>
      </c>
      <c r="AW1077" s="13">
        <f t="shared" si="698"/>
        <v>0</v>
      </c>
      <c r="AX1077" s="14">
        <f t="shared" si="699"/>
        <v>0</v>
      </c>
      <c r="AY1077" s="13">
        <f t="shared" si="700"/>
        <v>0</v>
      </c>
      <c r="AZ1077" s="14"/>
      <c r="BA1077" s="13">
        <f t="shared" si="701"/>
        <v>0</v>
      </c>
      <c r="BB1077" s="14">
        <f t="shared" si="702"/>
        <v>0</v>
      </c>
      <c r="BC1077" s="13">
        <f t="shared" si="703"/>
        <v>0</v>
      </c>
      <c r="BD1077" s="14">
        <f t="shared" si="704"/>
        <v>0</v>
      </c>
      <c r="BE1077" s="13">
        <f t="shared" si="705"/>
        <v>0</v>
      </c>
    </row>
    <row r="1078" spans="1:57" x14ac:dyDescent="0.25">
      <c r="A1078" s="23">
        <f t="shared" si="706"/>
        <v>21.470416666666299</v>
      </c>
      <c r="B1078" s="8"/>
      <c r="D1078" s="10"/>
      <c r="E1078" s="10"/>
      <c r="F1078" s="10" t="s">
        <v>14</v>
      </c>
      <c r="G1078" s="10"/>
      <c r="H1078" s="10" t="s">
        <v>14</v>
      </c>
      <c r="I1078" t="s">
        <v>11</v>
      </c>
      <c r="J1078" s="10"/>
      <c r="K1078" s="13">
        <f t="shared" si="666"/>
        <v>0</v>
      </c>
      <c r="L1078" s="14">
        <f t="shared" si="681"/>
        <v>0</v>
      </c>
      <c r="M1078" s="13">
        <f t="shared" si="667"/>
        <v>0</v>
      </c>
      <c r="N1078" s="14">
        <f t="shared" si="682"/>
        <v>0</v>
      </c>
      <c r="O1078" s="13">
        <f t="shared" si="668"/>
        <v>0</v>
      </c>
      <c r="P1078" s="14"/>
      <c r="Q1078" s="13">
        <f t="shared" si="669"/>
        <v>0</v>
      </c>
      <c r="R1078" s="14">
        <f t="shared" si="683"/>
        <v>0</v>
      </c>
      <c r="S1078" s="13">
        <f t="shared" si="670"/>
        <v>0</v>
      </c>
      <c r="T1078" s="14">
        <f t="shared" si="684"/>
        <v>0</v>
      </c>
      <c r="U1078" s="13">
        <f t="shared" si="671"/>
        <v>0</v>
      </c>
      <c r="V1078" s="14"/>
      <c r="W1078" s="13">
        <f t="shared" si="672"/>
        <v>0</v>
      </c>
      <c r="X1078" s="14">
        <f t="shared" si="685"/>
        <v>0</v>
      </c>
      <c r="Y1078" s="13">
        <f t="shared" si="673"/>
        <v>0</v>
      </c>
      <c r="Z1078" s="14">
        <f t="shared" si="686"/>
        <v>0</v>
      </c>
      <c r="AA1078" s="13">
        <f t="shared" si="674"/>
        <v>0</v>
      </c>
      <c r="AB1078" s="14"/>
      <c r="AC1078" s="13">
        <f t="shared" si="675"/>
        <v>0</v>
      </c>
      <c r="AD1078" s="14">
        <f t="shared" si="687"/>
        <v>0</v>
      </c>
      <c r="AE1078" s="13">
        <f t="shared" si="676"/>
        <v>0</v>
      </c>
      <c r="AF1078" s="14">
        <f t="shared" si="688"/>
        <v>0</v>
      </c>
      <c r="AG1078" s="13">
        <f t="shared" si="677"/>
        <v>1.9999999999999574E-2</v>
      </c>
      <c r="AH1078" s="14"/>
      <c r="AI1078" s="13">
        <f t="shared" si="678"/>
        <v>0</v>
      </c>
      <c r="AJ1078" s="14">
        <f t="shared" si="689"/>
        <v>0</v>
      </c>
      <c r="AK1078" s="13">
        <f t="shared" si="679"/>
        <v>0</v>
      </c>
      <c r="AL1078" s="14">
        <f t="shared" si="690"/>
        <v>0</v>
      </c>
      <c r="AM1078" s="13">
        <f t="shared" si="680"/>
        <v>0</v>
      </c>
      <c r="AN1078" s="14"/>
      <c r="AO1078" s="13">
        <f t="shared" si="691"/>
        <v>0</v>
      </c>
      <c r="AP1078" s="14">
        <f t="shared" si="692"/>
        <v>0</v>
      </c>
      <c r="AQ1078" s="13">
        <f t="shared" si="693"/>
        <v>0</v>
      </c>
      <c r="AR1078" s="14">
        <f t="shared" si="694"/>
        <v>0</v>
      </c>
      <c r="AS1078" s="13">
        <f t="shared" si="695"/>
        <v>1.9999999999999574E-2</v>
      </c>
      <c r="AT1078" s="14"/>
      <c r="AU1078" s="13">
        <f t="shared" si="696"/>
        <v>0</v>
      </c>
      <c r="AV1078" s="14">
        <f t="shared" si="697"/>
        <v>0</v>
      </c>
      <c r="AW1078" s="13">
        <f t="shared" si="698"/>
        <v>0</v>
      </c>
      <c r="AX1078" s="14">
        <f t="shared" si="699"/>
        <v>0</v>
      </c>
      <c r="AY1078" s="13">
        <f t="shared" si="700"/>
        <v>0</v>
      </c>
      <c r="AZ1078" s="14"/>
      <c r="BA1078" s="13">
        <f t="shared" si="701"/>
        <v>0</v>
      </c>
      <c r="BB1078" s="14">
        <f t="shared" si="702"/>
        <v>0</v>
      </c>
      <c r="BC1078" s="13">
        <f t="shared" si="703"/>
        <v>0</v>
      </c>
      <c r="BD1078" s="14">
        <f t="shared" si="704"/>
        <v>0</v>
      </c>
      <c r="BE1078" s="13">
        <f t="shared" si="705"/>
        <v>0</v>
      </c>
    </row>
    <row r="1079" spans="1:57" x14ac:dyDescent="0.25">
      <c r="A1079" s="23">
        <f t="shared" si="706"/>
        <v>21.490416666666299</v>
      </c>
      <c r="B1079" s="8"/>
      <c r="D1079" s="10"/>
      <c r="E1079" s="10"/>
      <c r="F1079" s="10" t="s">
        <v>14</v>
      </c>
      <c r="G1079" s="10"/>
      <c r="H1079" s="10" t="s">
        <v>14</v>
      </c>
      <c r="I1079" t="s">
        <v>11</v>
      </c>
      <c r="J1079" s="10"/>
      <c r="K1079" s="13">
        <f t="shared" si="666"/>
        <v>0</v>
      </c>
      <c r="L1079" s="14">
        <f t="shared" si="681"/>
        <v>0</v>
      </c>
      <c r="M1079" s="13">
        <f t="shared" si="667"/>
        <v>0</v>
      </c>
      <c r="N1079" s="14">
        <f t="shared" si="682"/>
        <v>0</v>
      </c>
      <c r="O1079" s="13">
        <f t="shared" si="668"/>
        <v>0</v>
      </c>
      <c r="P1079" s="14"/>
      <c r="Q1079" s="13">
        <f t="shared" si="669"/>
        <v>0</v>
      </c>
      <c r="R1079" s="14">
        <f t="shared" si="683"/>
        <v>0</v>
      </c>
      <c r="S1079" s="13">
        <f t="shared" si="670"/>
        <v>0</v>
      </c>
      <c r="T1079" s="14">
        <f t="shared" si="684"/>
        <v>0</v>
      </c>
      <c r="U1079" s="13">
        <f t="shared" si="671"/>
        <v>0</v>
      </c>
      <c r="V1079" s="14"/>
      <c r="W1079" s="13">
        <f t="shared" si="672"/>
        <v>0</v>
      </c>
      <c r="X1079" s="14">
        <f t="shared" si="685"/>
        <v>0</v>
      </c>
      <c r="Y1079" s="13">
        <f t="shared" si="673"/>
        <v>0</v>
      </c>
      <c r="Z1079" s="14">
        <f t="shared" si="686"/>
        <v>0</v>
      </c>
      <c r="AA1079" s="13">
        <f t="shared" si="674"/>
        <v>0</v>
      </c>
      <c r="AB1079" s="14"/>
      <c r="AC1079" s="13">
        <f t="shared" si="675"/>
        <v>0</v>
      </c>
      <c r="AD1079" s="14">
        <f t="shared" si="687"/>
        <v>0</v>
      </c>
      <c r="AE1079" s="13">
        <f t="shared" si="676"/>
        <v>0</v>
      </c>
      <c r="AF1079" s="14">
        <f t="shared" si="688"/>
        <v>0</v>
      </c>
      <c r="AG1079" s="13">
        <f t="shared" si="677"/>
        <v>1.9999999999999574E-2</v>
      </c>
      <c r="AH1079" s="14"/>
      <c r="AI1079" s="13">
        <f t="shared" si="678"/>
        <v>0</v>
      </c>
      <c r="AJ1079" s="14">
        <f t="shared" si="689"/>
        <v>0</v>
      </c>
      <c r="AK1079" s="13">
        <f t="shared" si="679"/>
        <v>0</v>
      </c>
      <c r="AL1079" s="14">
        <f t="shared" si="690"/>
        <v>0</v>
      </c>
      <c r="AM1079" s="13">
        <f t="shared" si="680"/>
        <v>0</v>
      </c>
      <c r="AN1079" s="14"/>
      <c r="AO1079" s="13">
        <f t="shared" si="691"/>
        <v>0</v>
      </c>
      <c r="AP1079" s="14">
        <f t="shared" si="692"/>
        <v>0</v>
      </c>
      <c r="AQ1079" s="13">
        <f t="shared" si="693"/>
        <v>0</v>
      </c>
      <c r="AR1079" s="14">
        <f t="shared" si="694"/>
        <v>0</v>
      </c>
      <c r="AS1079" s="13">
        <f t="shared" si="695"/>
        <v>1.9999999999999574E-2</v>
      </c>
      <c r="AT1079" s="14"/>
      <c r="AU1079" s="13">
        <f t="shared" si="696"/>
        <v>0</v>
      </c>
      <c r="AV1079" s="14">
        <f t="shared" si="697"/>
        <v>0</v>
      </c>
      <c r="AW1079" s="13">
        <f t="shared" si="698"/>
        <v>0</v>
      </c>
      <c r="AX1079" s="14">
        <f t="shared" si="699"/>
        <v>0</v>
      </c>
      <c r="AY1079" s="13">
        <f t="shared" si="700"/>
        <v>0</v>
      </c>
      <c r="AZ1079" s="14"/>
      <c r="BA1079" s="13">
        <f t="shared" si="701"/>
        <v>0</v>
      </c>
      <c r="BB1079" s="14">
        <f t="shared" si="702"/>
        <v>0</v>
      </c>
      <c r="BC1079" s="13">
        <f t="shared" si="703"/>
        <v>0</v>
      </c>
      <c r="BD1079" s="14">
        <f t="shared" si="704"/>
        <v>0</v>
      </c>
      <c r="BE1079" s="13">
        <f t="shared" si="705"/>
        <v>0</v>
      </c>
    </row>
    <row r="1080" spans="1:57" x14ac:dyDescent="0.25">
      <c r="A1080" s="23">
        <f t="shared" si="706"/>
        <v>21.510416666666298</v>
      </c>
      <c r="B1080" s="8" t="s">
        <v>21</v>
      </c>
      <c r="D1080" s="10"/>
      <c r="E1080" s="10" t="s">
        <v>14</v>
      </c>
      <c r="F1080" s="10" t="s">
        <v>14</v>
      </c>
      <c r="G1080" s="10"/>
      <c r="H1080" s="10" t="s">
        <v>14</v>
      </c>
      <c r="I1080" t="s">
        <v>11</v>
      </c>
      <c r="J1080" s="10"/>
      <c r="K1080" s="13">
        <f t="shared" si="666"/>
        <v>0</v>
      </c>
      <c r="L1080" s="14">
        <f t="shared" si="681"/>
        <v>0</v>
      </c>
      <c r="M1080" s="13">
        <f t="shared" si="667"/>
        <v>0</v>
      </c>
      <c r="N1080" s="14">
        <f t="shared" si="682"/>
        <v>0</v>
      </c>
      <c r="O1080" s="13">
        <f t="shared" si="668"/>
        <v>0</v>
      </c>
      <c r="P1080" s="14"/>
      <c r="Q1080" s="13">
        <f t="shared" si="669"/>
        <v>0</v>
      </c>
      <c r="R1080" s="14">
        <f t="shared" si="683"/>
        <v>0</v>
      </c>
      <c r="S1080" s="13">
        <f t="shared" si="670"/>
        <v>0</v>
      </c>
      <c r="T1080" s="14">
        <f t="shared" si="684"/>
        <v>0</v>
      </c>
      <c r="U1080" s="13">
        <f t="shared" si="671"/>
        <v>0</v>
      </c>
      <c r="V1080" s="14"/>
      <c r="W1080" s="13">
        <f t="shared" si="672"/>
        <v>21.510416666666298</v>
      </c>
      <c r="X1080" s="14">
        <f t="shared" si="685"/>
        <v>1</v>
      </c>
      <c r="Y1080" s="13">
        <f t="shared" si="673"/>
        <v>0</v>
      </c>
      <c r="Z1080" s="14">
        <f t="shared" si="686"/>
        <v>0</v>
      </c>
      <c r="AA1080" s="13">
        <f t="shared" si="674"/>
        <v>1.9999999999999574E-2</v>
      </c>
      <c r="AB1080" s="14"/>
      <c r="AC1080" s="13">
        <f t="shared" si="675"/>
        <v>0</v>
      </c>
      <c r="AD1080" s="14">
        <f t="shared" si="687"/>
        <v>0</v>
      </c>
      <c r="AE1080" s="13">
        <f t="shared" si="676"/>
        <v>0</v>
      </c>
      <c r="AF1080" s="14">
        <f t="shared" si="688"/>
        <v>0</v>
      </c>
      <c r="AG1080" s="13">
        <f t="shared" si="677"/>
        <v>1.9999999999999574E-2</v>
      </c>
      <c r="AH1080" s="14"/>
      <c r="AI1080" s="13">
        <f t="shared" si="678"/>
        <v>0</v>
      </c>
      <c r="AJ1080" s="14">
        <f t="shared" si="689"/>
        <v>0</v>
      </c>
      <c r="AK1080" s="13">
        <f t="shared" si="679"/>
        <v>0</v>
      </c>
      <c r="AL1080" s="14">
        <f t="shared" si="690"/>
        <v>0</v>
      </c>
      <c r="AM1080" s="13">
        <f t="shared" si="680"/>
        <v>0</v>
      </c>
      <c r="AN1080" s="14"/>
      <c r="AO1080" s="13">
        <f t="shared" si="691"/>
        <v>0</v>
      </c>
      <c r="AP1080" s="14">
        <f t="shared" si="692"/>
        <v>0</v>
      </c>
      <c r="AQ1080" s="13">
        <f t="shared" si="693"/>
        <v>0</v>
      </c>
      <c r="AR1080" s="14">
        <f t="shared" si="694"/>
        <v>0</v>
      </c>
      <c r="AS1080" s="13">
        <f t="shared" si="695"/>
        <v>1.9999999999999574E-2</v>
      </c>
      <c r="AT1080" s="14"/>
      <c r="AU1080" s="13">
        <f t="shared" si="696"/>
        <v>0</v>
      </c>
      <c r="AV1080" s="14">
        <f t="shared" si="697"/>
        <v>0</v>
      </c>
      <c r="AW1080" s="13">
        <f t="shared" si="698"/>
        <v>0</v>
      </c>
      <c r="AX1080" s="14">
        <f t="shared" si="699"/>
        <v>0</v>
      </c>
      <c r="AY1080" s="13">
        <f t="shared" si="700"/>
        <v>0</v>
      </c>
      <c r="AZ1080" s="14"/>
      <c r="BA1080" s="13">
        <f t="shared" si="701"/>
        <v>0</v>
      </c>
      <c r="BB1080" s="14">
        <f t="shared" si="702"/>
        <v>0</v>
      </c>
      <c r="BC1080" s="13">
        <f t="shared" si="703"/>
        <v>0</v>
      </c>
      <c r="BD1080" s="14">
        <f t="shared" si="704"/>
        <v>0</v>
      </c>
      <c r="BE1080" s="13">
        <f t="shared" si="705"/>
        <v>0</v>
      </c>
    </row>
    <row r="1081" spans="1:57" x14ac:dyDescent="0.25">
      <c r="A1081" s="23">
        <f t="shared" si="706"/>
        <v>21.530416666666298</v>
      </c>
      <c r="B1081" s="8"/>
      <c r="C1081" s="11"/>
      <c r="D1081" s="10"/>
      <c r="E1081" s="10" t="s">
        <v>14</v>
      </c>
      <c r="F1081" s="10" t="s">
        <v>14</v>
      </c>
      <c r="G1081" s="10"/>
      <c r="H1081" s="10" t="s">
        <v>14</v>
      </c>
      <c r="I1081" t="s">
        <v>11</v>
      </c>
      <c r="J1081" s="10"/>
      <c r="K1081" s="13">
        <f t="shared" si="666"/>
        <v>0</v>
      </c>
      <c r="L1081" s="14">
        <f t="shared" si="681"/>
        <v>0</v>
      </c>
      <c r="M1081" s="13">
        <f t="shared" si="667"/>
        <v>0</v>
      </c>
      <c r="N1081" s="14">
        <f t="shared" si="682"/>
        <v>0</v>
      </c>
      <c r="O1081" s="13">
        <f t="shared" si="668"/>
        <v>0</v>
      </c>
      <c r="P1081" s="14"/>
      <c r="Q1081" s="13">
        <f t="shared" si="669"/>
        <v>0</v>
      </c>
      <c r="R1081" s="14">
        <f t="shared" si="683"/>
        <v>0</v>
      </c>
      <c r="S1081" s="13">
        <f t="shared" si="670"/>
        <v>0</v>
      </c>
      <c r="T1081" s="14">
        <f t="shared" si="684"/>
        <v>0</v>
      </c>
      <c r="U1081" s="13">
        <f t="shared" si="671"/>
        <v>0</v>
      </c>
      <c r="V1081" s="14"/>
      <c r="W1081" s="13">
        <f t="shared" si="672"/>
        <v>0</v>
      </c>
      <c r="X1081" s="14">
        <f t="shared" si="685"/>
        <v>0</v>
      </c>
      <c r="Y1081" s="13">
        <f t="shared" si="673"/>
        <v>0</v>
      </c>
      <c r="Z1081" s="14">
        <f t="shared" si="686"/>
        <v>0</v>
      </c>
      <c r="AA1081" s="13">
        <f t="shared" si="674"/>
        <v>1.9999999999999574E-2</v>
      </c>
      <c r="AB1081" s="14"/>
      <c r="AC1081" s="13">
        <f t="shared" si="675"/>
        <v>0</v>
      </c>
      <c r="AD1081" s="14">
        <f t="shared" si="687"/>
        <v>0</v>
      </c>
      <c r="AE1081" s="13">
        <f t="shared" si="676"/>
        <v>0</v>
      </c>
      <c r="AF1081" s="14">
        <f t="shared" si="688"/>
        <v>0</v>
      </c>
      <c r="AG1081" s="13">
        <f t="shared" si="677"/>
        <v>1.9999999999999574E-2</v>
      </c>
      <c r="AH1081" s="14"/>
      <c r="AI1081" s="13">
        <f t="shared" si="678"/>
        <v>0</v>
      </c>
      <c r="AJ1081" s="14">
        <f t="shared" si="689"/>
        <v>0</v>
      </c>
      <c r="AK1081" s="13">
        <f t="shared" si="679"/>
        <v>0</v>
      </c>
      <c r="AL1081" s="14">
        <f t="shared" si="690"/>
        <v>0</v>
      </c>
      <c r="AM1081" s="13">
        <f t="shared" si="680"/>
        <v>0</v>
      </c>
      <c r="AN1081" s="14"/>
      <c r="AO1081" s="13">
        <f t="shared" si="691"/>
        <v>0</v>
      </c>
      <c r="AP1081" s="14">
        <f t="shared" si="692"/>
        <v>0</v>
      </c>
      <c r="AQ1081" s="13">
        <f t="shared" si="693"/>
        <v>0</v>
      </c>
      <c r="AR1081" s="14">
        <f t="shared" si="694"/>
        <v>0</v>
      </c>
      <c r="AS1081" s="13">
        <f t="shared" si="695"/>
        <v>1.9999999999999574E-2</v>
      </c>
      <c r="AT1081" s="14"/>
      <c r="AU1081" s="13">
        <f t="shared" si="696"/>
        <v>0</v>
      </c>
      <c r="AV1081" s="14">
        <f t="shared" si="697"/>
        <v>0</v>
      </c>
      <c r="AW1081" s="13">
        <f t="shared" si="698"/>
        <v>0</v>
      </c>
      <c r="AX1081" s="14">
        <f t="shared" si="699"/>
        <v>0</v>
      </c>
      <c r="AY1081" s="13">
        <f t="shared" si="700"/>
        <v>0</v>
      </c>
      <c r="AZ1081" s="14"/>
      <c r="BA1081" s="13">
        <f t="shared" si="701"/>
        <v>0</v>
      </c>
      <c r="BB1081" s="14">
        <f t="shared" si="702"/>
        <v>0</v>
      </c>
      <c r="BC1081" s="13">
        <f t="shared" si="703"/>
        <v>0</v>
      </c>
      <c r="BD1081" s="14">
        <f t="shared" si="704"/>
        <v>0</v>
      </c>
      <c r="BE1081" s="13">
        <f t="shared" si="705"/>
        <v>0</v>
      </c>
    </row>
    <row r="1082" spans="1:57" x14ac:dyDescent="0.25">
      <c r="A1082" s="23">
        <f t="shared" si="706"/>
        <v>21.550416666666298</v>
      </c>
      <c r="B1082" s="8" t="s">
        <v>9</v>
      </c>
      <c r="C1082" s="10" t="s">
        <v>14</v>
      </c>
      <c r="D1082" s="10"/>
      <c r="E1082" s="10" t="s">
        <v>14</v>
      </c>
      <c r="F1082" s="10" t="s">
        <v>14</v>
      </c>
      <c r="G1082" s="10"/>
      <c r="H1082" s="10" t="s">
        <v>14</v>
      </c>
      <c r="I1082" t="s">
        <v>11</v>
      </c>
      <c r="J1082" s="10"/>
      <c r="K1082" s="13">
        <f t="shared" si="666"/>
        <v>21.550416666666298</v>
      </c>
      <c r="L1082" s="14">
        <f t="shared" si="681"/>
        <v>1</v>
      </c>
      <c r="M1082" s="13">
        <f t="shared" si="667"/>
        <v>0</v>
      </c>
      <c r="N1082" s="14">
        <f t="shared" si="682"/>
        <v>0</v>
      </c>
      <c r="O1082" s="13">
        <f t="shared" si="668"/>
        <v>1.9999999999999574E-2</v>
      </c>
      <c r="P1082" s="14"/>
      <c r="Q1082" s="13">
        <f t="shared" si="669"/>
        <v>0</v>
      </c>
      <c r="R1082" s="14">
        <f t="shared" si="683"/>
        <v>0</v>
      </c>
      <c r="S1082" s="13">
        <f t="shared" si="670"/>
        <v>0</v>
      </c>
      <c r="T1082" s="14">
        <f t="shared" si="684"/>
        <v>0</v>
      </c>
      <c r="U1082" s="13">
        <f t="shared" si="671"/>
        <v>0</v>
      </c>
      <c r="V1082" s="14"/>
      <c r="W1082" s="13">
        <f t="shared" si="672"/>
        <v>0</v>
      </c>
      <c r="X1082" s="14">
        <f t="shared" si="685"/>
        <v>0</v>
      </c>
      <c r="Y1082" s="13">
        <f t="shared" si="673"/>
        <v>0</v>
      </c>
      <c r="Z1082" s="14">
        <f t="shared" si="686"/>
        <v>0</v>
      </c>
      <c r="AA1082" s="13">
        <f t="shared" si="674"/>
        <v>1.9999999999999574E-2</v>
      </c>
      <c r="AB1082" s="14"/>
      <c r="AC1082" s="13">
        <f t="shared" si="675"/>
        <v>0</v>
      </c>
      <c r="AD1082" s="14">
        <f t="shared" si="687"/>
        <v>0</v>
      </c>
      <c r="AE1082" s="13">
        <f t="shared" si="676"/>
        <v>0</v>
      </c>
      <c r="AF1082" s="14">
        <f t="shared" si="688"/>
        <v>0</v>
      </c>
      <c r="AG1082" s="13">
        <f t="shared" si="677"/>
        <v>1.9999999999999574E-2</v>
      </c>
      <c r="AH1082" s="14"/>
      <c r="AI1082" s="13">
        <f t="shared" si="678"/>
        <v>0</v>
      </c>
      <c r="AJ1082" s="14">
        <f t="shared" si="689"/>
        <v>0</v>
      </c>
      <c r="AK1082" s="13">
        <f t="shared" si="679"/>
        <v>0</v>
      </c>
      <c r="AL1082" s="14">
        <f t="shared" si="690"/>
        <v>0</v>
      </c>
      <c r="AM1082" s="13">
        <f t="shared" si="680"/>
        <v>0</v>
      </c>
      <c r="AN1082" s="14"/>
      <c r="AO1082" s="13">
        <f t="shared" si="691"/>
        <v>0</v>
      </c>
      <c r="AP1082" s="14">
        <f t="shared" si="692"/>
        <v>0</v>
      </c>
      <c r="AQ1082" s="13">
        <f t="shared" si="693"/>
        <v>0</v>
      </c>
      <c r="AR1082" s="14">
        <f t="shared" si="694"/>
        <v>0</v>
      </c>
      <c r="AS1082" s="13">
        <f t="shared" si="695"/>
        <v>1.9999999999999574E-2</v>
      </c>
      <c r="AT1082" s="14"/>
      <c r="AU1082" s="13">
        <f t="shared" si="696"/>
        <v>0</v>
      </c>
      <c r="AV1082" s="14">
        <f t="shared" si="697"/>
        <v>0</v>
      </c>
      <c r="AW1082" s="13">
        <f t="shared" si="698"/>
        <v>0</v>
      </c>
      <c r="AX1082" s="14">
        <f t="shared" si="699"/>
        <v>0</v>
      </c>
      <c r="AY1082" s="13">
        <f t="shared" si="700"/>
        <v>0</v>
      </c>
      <c r="AZ1082" s="14"/>
      <c r="BA1082" s="13">
        <f t="shared" si="701"/>
        <v>0</v>
      </c>
      <c r="BB1082" s="14">
        <f t="shared" si="702"/>
        <v>0</v>
      </c>
      <c r="BC1082" s="13">
        <f t="shared" si="703"/>
        <v>0</v>
      </c>
      <c r="BD1082" s="14">
        <f t="shared" si="704"/>
        <v>0</v>
      </c>
      <c r="BE1082" s="13">
        <f t="shared" si="705"/>
        <v>0</v>
      </c>
    </row>
    <row r="1083" spans="1:57" x14ac:dyDescent="0.25">
      <c r="A1083" s="23">
        <f t="shared" si="706"/>
        <v>21.570416666666297</v>
      </c>
      <c r="B1083" s="8" t="s">
        <v>65</v>
      </c>
      <c r="C1083" s="10" t="s">
        <v>14</v>
      </c>
      <c r="D1083" s="10"/>
      <c r="E1083" s="10" t="s">
        <v>14</v>
      </c>
      <c r="F1083" t="s">
        <v>11</v>
      </c>
      <c r="G1083" s="10"/>
      <c r="H1083" s="10" t="s">
        <v>14</v>
      </c>
      <c r="I1083" s="11" t="s">
        <v>20</v>
      </c>
      <c r="J1083" s="10"/>
      <c r="K1083" s="13">
        <f t="shared" si="666"/>
        <v>0</v>
      </c>
      <c r="L1083" s="14">
        <f t="shared" si="681"/>
        <v>0</v>
      </c>
      <c r="M1083" s="13">
        <f t="shared" si="667"/>
        <v>0</v>
      </c>
      <c r="N1083" s="14">
        <f t="shared" si="682"/>
        <v>0</v>
      </c>
      <c r="O1083" s="13">
        <f t="shared" si="668"/>
        <v>1.9999999999999574E-2</v>
      </c>
      <c r="P1083" s="14"/>
      <c r="Q1083" s="13">
        <f t="shared" si="669"/>
        <v>0</v>
      </c>
      <c r="R1083" s="14">
        <f t="shared" si="683"/>
        <v>0</v>
      </c>
      <c r="S1083" s="13">
        <f t="shared" si="670"/>
        <v>0</v>
      </c>
      <c r="T1083" s="14">
        <f t="shared" si="684"/>
        <v>0</v>
      </c>
      <c r="U1083" s="13">
        <f t="shared" si="671"/>
        <v>0</v>
      </c>
      <c r="V1083" s="14"/>
      <c r="W1083" s="13">
        <f t="shared" si="672"/>
        <v>0</v>
      </c>
      <c r="X1083" s="14">
        <f t="shared" si="685"/>
        <v>0</v>
      </c>
      <c r="Y1083" s="13">
        <f t="shared" si="673"/>
        <v>0</v>
      </c>
      <c r="Z1083" s="14">
        <f t="shared" si="686"/>
        <v>0</v>
      </c>
      <c r="AA1083" s="13">
        <f t="shared" si="674"/>
        <v>1.9999999999999574E-2</v>
      </c>
      <c r="AB1083" s="14"/>
      <c r="AC1083" s="13">
        <f t="shared" si="675"/>
        <v>0</v>
      </c>
      <c r="AD1083" s="14">
        <f t="shared" si="687"/>
        <v>0</v>
      </c>
      <c r="AE1083" s="13">
        <f t="shared" si="676"/>
        <v>0</v>
      </c>
      <c r="AF1083" s="14">
        <f t="shared" si="688"/>
        <v>0</v>
      </c>
      <c r="AG1083" s="13">
        <f t="shared" si="677"/>
        <v>0</v>
      </c>
      <c r="AH1083" s="14"/>
      <c r="AI1083" s="13">
        <f t="shared" si="678"/>
        <v>0</v>
      </c>
      <c r="AJ1083" s="14">
        <f t="shared" si="689"/>
        <v>0</v>
      </c>
      <c r="AK1083" s="13">
        <f t="shared" si="679"/>
        <v>0</v>
      </c>
      <c r="AL1083" s="14">
        <f t="shared" si="690"/>
        <v>0</v>
      </c>
      <c r="AM1083" s="13">
        <f t="shared" si="680"/>
        <v>0</v>
      </c>
      <c r="AN1083" s="14"/>
      <c r="AO1083" s="13">
        <f t="shared" si="691"/>
        <v>0</v>
      </c>
      <c r="AP1083" s="14">
        <f t="shared" si="692"/>
        <v>0</v>
      </c>
      <c r="AQ1083" s="13">
        <f t="shared" si="693"/>
        <v>0</v>
      </c>
      <c r="AR1083" s="14">
        <f t="shared" si="694"/>
        <v>0</v>
      </c>
      <c r="AS1083" s="13">
        <f t="shared" si="695"/>
        <v>1.9999999999999574E-2</v>
      </c>
      <c r="AT1083" s="14"/>
      <c r="AU1083" s="13">
        <f t="shared" si="696"/>
        <v>0</v>
      </c>
      <c r="AV1083" s="14">
        <f t="shared" si="697"/>
        <v>0</v>
      </c>
      <c r="AW1083" s="13">
        <f t="shared" si="698"/>
        <v>21.570416666666297</v>
      </c>
      <c r="AX1083" s="14">
        <f t="shared" si="699"/>
        <v>1</v>
      </c>
      <c r="AY1083" s="13">
        <f t="shared" si="700"/>
        <v>0</v>
      </c>
      <c r="AZ1083" s="14"/>
      <c r="BA1083" s="13">
        <f t="shared" si="701"/>
        <v>0</v>
      </c>
      <c r="BB1083" s="14">
        <f t="shared" si="702"/>
        <v>0</v>
      </c>
      <c r="BC1083" s="13">
        <f t="shared" si="703"/>
        <v>0</v>
      </c>
      <c r="BD1083" s="14">
        <f t="shared" si="704"/>
        <v>0</v>
      </c>
      <c r="BE1083" s="13">
        <f t="shared" si="705"/>
        <v>0</v>
      </c>
    </row>
    <row r="1084" spans="1:57" x14ac:dyDescent="0.25">
      <c r="A1084" s="23">
        <f t="shared" si="706"/>
        <v>21.590416666666297</v>
      </c>
      <c r="B1084" s="8"/>
      <c r="C1084" s="10" t="s">
        <v>14</v>
      </c>
      <c r="D1084" s="10"/>
      <c r="E1084" s="10" t="s">
        <v>14</v>
      </c>
      <c r="F1084" t="s">
        <v>11</v>
      </c>
      <c r="G1084" s="10"/>
      <c r="H1084" s="10" t="s">
        <v>14</v>
      </c>
      <c r="I1084" s="10"/>
      <c r="J1084" s="10"/>
      <c r="K1084" s="13">
        <f t="shared" si="666"/>
        <v>0</v>
      </c>
      <c r="L1084" s="14">
        <f t="shared" si="681"/>
        <v>0</v>
      </c>
      <c r="M1084" s="13">
        <f t="shared" si="667"/>
        <v>0</v>
      </c>
      <c r="N1084" s="14">
        <f t="shared" si="682"/>
        <v>0</v>
      </c>
      <c r="O1084" s="13">
        <f t="shared" si="668"/>
        <v>1.9999999999999574E-2</v>
      </c>
      <c r="P1084" s="14"/>
      <c r="Q1084" s="13">
        <f t="shared" si="669"/>
        <v>0</v>
      </c>
      <c r="R1084" s="14">
        <f t="shared" si="683"/>
        <v>0</v>
      </c>
      <c r="S1084" s="13">
        <f t="shared" si="670"/>
        <v>0</v>
      </c>
      <c r="T1084" s="14">
        <f t="shared" si="684"/>
        <v>0</v>
      </c>
      <c r="U1084" s="13">
        <f t="shared" si="671"/>
        <v>0</v>
      </c>
      <c r="V1084" s="14"/>
      <c r="W1084" s="13">
        <f t="shared" si="672"/>
        <v>0</v>
      </c>
      <c r="X1084" s="14">
        <f t="shared" si="685"/>
        <v>0</v>
      </c>
      <c r="Y1084" s="13">
        <f t="shared" si="673"/>
        <v>0</v>
      </c>
      <c r="Z1084" s="14">
        <f t="shared" si="686"/>
        <v>0</v>
      </c>
      <c r="AA1084" s="13">
        <f t="shared" si="674"/>
        <v>1.9999999999999574E-2</v>
      </c>
      <c r="AB1084" s="14"/>
      <c r="AC1084" s="13">
        <f t="shared" si="675"/>
        <v>0</v>
      </c>
      <c r="AD1084" s="14">
        <f t="shared" si="687"/>
        <v>0</v>
      </c>
      <c r="AE1084" s="13">
        <f t="shared" si="676"/>
        <v>0</v>
      </c>
      <c r="AF1084" s="14">
        <f t="shared" si="688"/>
        <v>0</v>
      </c>
      <c r="AG1084" s="13">
        <f t="shared" si="677"/>
        <v>0</v>
      </c>
      <c r="AH1084" s="14"/>
      <c r="AI1084" s="13">
        <f t="shared" si="678"/>
        <v>0</v>
      </c>
      <c r="AJ1084" s="14">
        <f t="shared" si="689"/>
        <v>0</v>
      </c>
      <c r="AK1084" s="13">
        <f t="shared" si="679"/>
        <v>0</v>
      </c>
      <c r="AL1084" s="14">
        <f t="shared" si="690"/>
        <v>0</v>
      </c>
      <c r="AM1084" s="13">
        <f t="shared" si="680"/>
        <v>0</v>
      </c>
      <c r="AN1084" s="14"/>
      <c r="AO1084" s="13">
        <f t="shared" si="691"/>
        <v>0</v>
      </c>
      <c r="AP1084" s="14">
        <f t="shared" si="692"/>
        <v>0</v>
      </c>
      <c r="AQ1084" s="13">
        <f t="shared" si="693"/>
        <v>0</v>
      </c>
      <c r="AR1084" s="14">
        <f t="shared" si="694"/>
        <v>0</v>
      </c>
      <c r="AS1084" s="13">
        <f t="shared" si="695"/>
        <v>1.9999999999999574E-2</v>
      </c>
      <c r="AT1084" s="14"/>
      <c r="AU1084" s="13">
        <f t="shared" si="696"/>
        <v>0</v>
      </c>
      <c r="AV1084" s="14">
        <f t="shared" si="697"/>
        <v>0</v>
      </c>
      <c r="AW1084" s="13">
        <f t="shared" si="698"/>
        <v>0</v>
      </c>
      <c r="AX1084" s="14">
        <f t="shared" si="699"/>
        <v>0</v>
      </c>
      <c r="AY1084" s="13">
        <f t="shared" si="700"/>
        <v>0</v>
      </c>
      <c r="AZ1084" s="14"/>
      <c r="BA1084" s="13">
        <f t="shared" si="701"/>
        <v>0</v>
      </c>
      <c r="BB1084" s="14">
        <f t="shared" si="702"/>
        <v>0</v>
      </c>
      <c r="BC1084" s="13">
        <f t="shared" si="703"/>
        <v>0</v>
      </c>
      <c r="BD1084" s="14">
        <f t="shared" si="704"/>
        <v>0</v>
      </c>
      <c r="BE1084" s="13">
        <f t="shared" si="705"/>
        <v>0</v>
      </c>
    </row>
    <row r="1085" spans="1:57" x14ac:dyDescent="0.25">
      <c r="A1085" s="23">
        <f t="shared" si="706"/>
        <v>21.610416666666296</v>
      </c>
      <c r="B1085" s="8" t="s">
        <v>76</v>
      </c>
      <c r="C1085" s="10" t="s">
        <v>14</v>
      </c>
      <c r="D1085" s="10"/>
      <c r="E1085" s="10" t="s">
        <v>14</v>
      </c>
      <c r="F1085" t="s">
        <v>11</v>
      </c>
      <c r="G1085" s="10"/>
      <c r="H1085" s="10" t="s">
        <v>14</v>
      </c>
      <c r="I1085" s="10"/>
      <c r="J1085" s="10" t="s">
        <v>14</v>
      </c>
      <c r="K1085" s="13">
        <f t="shared" si="666"/>
        <v>0</v>
      </c>
      <c r="L1085" s="14">
        <f t="shared" si="681"/>
        <v>0</v>
      </c>
      <c r="M1085" s="13">
        <f t="shared" si="667"/>
        <v>0</v>
      </c>
      <c r="N1085" s="14">
        <f t="shared" si="682"/>
        <v>0</v>
      </c>
      <c r="O1085" s="13">
        <f t="shared" si="668"/>
        <v>1.9999999999999574E-2</v>
      </c>
      <c r="P1085" s="14"/>
      <c r="Q1085" s="13">
        <f t="shared" si="669"/>
        <v>0</v>
      </c>
      <c r="R1085" s="14">
        <f t="shared" si="683"/>
        <v>0</v>
      </c>
      <c r="S1085" s="13">
        <f t="shared" si="670"/>
        <v>0</v>
      </c>
      <c r="T1085" s="14">
        <f t="shared" si="684"/>
        <v>0</v>
      </c>
      <c r="U1085" s="13">
        <f t="shared" si="671"/>
        <v>0</v>
      </c>
      <c r="V1085" s="14"/>
      <c r="W1085" s="13">
        <f t="shared" si="672"/>
        <v>0</v>
      </c>
      <c r="X1085" s="14">
        <f t="shared" si="685"/>
        <v>0</v>
      </c>
      <c r="Y1085" s="13">
        <f t="shared" si="673"/>
        <v>0</v>
      </c>
      <c r="Z1085" s="14">
        <f t="shared" si="686"/>
        <v>0</v>
      </c>
      <c r="AA1085" s="13">
        <f t="shared" si="674"/>
        <v>1.9999999999999574E-2</v>
      </c>
      <c r="AB1085" s="14"/>
      <c r="AC1085" s="13">
        <f t="shared" si="675"/>
        <v>0</v>
      </c>
      <c r="AD1085" s="14">
        <f t="shared" si="687"/>
        <v>0</v>
      </c>
      <c r="AE1085" s="13">
        <f t="shared" si="676"/>
        <v>0</v>
      </c>
      <c r="AF1085" s="14">
        <f t="shared" si="688"/>
        <v>0</v>
      </c>
      <c r="AG1085" s="13">
        <f t="shared" si="677"/>
        <v>0</v>
      </c>
      <c r="AH1085" s="14"/>
      <c r="AI1085" s="13">
        <f t="shared" si="678"/>
        <v>0</v>
      </c>
      <c r="AJ1085" s="14">
        <f t="shared" si="689"/>
        <v>0</v>
      </c>
      <c r="AK1085" s="13">
        <f t="shared" si="679"/>
        <v>0</v>
      </c>
      <c r="AL1085" s="14">
        <f t="shared" si="690"/>
        <v>0</v>
      </c>
      <c r="AM1085" s="13">
        <f t="shared" si="680"/>
        <v>1.9999999999999574E-2</v>
      </c>
      <c r="AN1085" s="14"/>
      <c r="AO1085" s="13">
        <f t="shared" si="691"/>
        <v>0</v>
      </c>
      <c r="AP1085" s="14">
        <f t="shared" si="692"/>
        <v>0</v>
      </c>
      <c r="AQ1085" s="13">
        <f t="shared" si="693"/>
        <v>0</v>
      </c>
      <c r="AR1085" s="14">
        <f t="shared" si="694"/>
        <v>0</v>
      </c>
      <c r="AS1085" s="13">
        <f t="shared" si="695"/>
        <v>1.9999999999999574E-2</v>
      </c>
      <c r="AT1085" s="14"/>
      <c r="AU1085" s="13">
        <f t="shared" si="696"/>
        <v>0</v>
      </c>
      <c r="AV1085" s="14">
        <f t="shared" si="697"/>
        <v>0</v>
      </c>
      <c r="AW1085" s="13">
        <f t="shared" si="698"/>
        <v>0</v>
      </c>
      <c r="AX1085" s="14">
        <f t="shared" si="699"/>
        <v>0</v>
      </c>
      <c r="AY1085" s="13">
        <f t="shared" si="700"/>
        <v>1.9999999999999574E-2</v>
      </c>
      <c r="AZ1085" s="14"/>
      <c r="BA1085" s="13">
        <f t="shared" si="701"/>
        <v>21.610416666666296</v>
      </c>
      <c r="BB1085" s="14">
        <f t="shared" si="702"/>
        <v>1</v>
      </c>
      <c r="BC1085" s="13">
        <f t="shared" si="703"/>
        <v>0</v>
      </c>
      <c r="BD1085" s="14">
        <f t="shared" si="704"/>
        <v>0</v>
      </c>
      <c r="BE1085" s="13">
        <f t="shared" si="705"/>
        <v>1.9999999999999574E-2</v>
      </c>
    </row>
    <row r="1086" spans="1:57" x14ac:dyDescent="0.25">
      <c r="A1086" s="23">
        <f t="shared" si="706"/>
        <v>21.630416666666296</v>
      </c>
      <c r="B1086" s="8"/>
      <c r="C1086" s="10" t="s">
        <v>14</v>
      </c>
      <c r="D1086" s="10"/>
      <c r="E1086" s="10" t="s">
        <v>14</v>
      </c>
      <c r="F1086" t="s">
        <v>11</v>
      </c>
      <c r="H1086" s="10" t="s">
        <v>14</v>
      </c>
      <c r="I1086" s="10"/>
      <c r="J1086" s="10" t="s">
        <v>14</v>
      </c>
      <c r="K1086" s="13">
        <f t="shared" si="666"/>
        <v>0</v>
      </c>
      <c r="L1086" s="14">
        <f t="shared" si="681"/>
        <v>0</v>
      </c>
      <c r="M1086" s="13">
        <f t="shared" si="667"/>
        <v>0</v>
      </c>
      <c r="N1086" s="14">
        <f t="shared" si="682"/>
        <v>0</v>
      </c>
      <c r="O1086" s="13">
        <f t="shared" si="668"/>
        <v>1.9999999999999574E-2</v>
      </c>
      <c r="P1086" s="14"/>
      <c r="Q1086" s="13">
        <f t="shared" si="669"/>
        <v>0</v>
      </c>
      <c r="R1086" s="14">
        <f t="shared" si="683"/>
        <v>0</v>
      </c>
      <c r="S1086" s="13">
        <f t="shared" si="670"/>
        <v>0</v>
      </c>
      <c r="T1086" s="14">
        <f t="shared" si="684"/>
        <v>0</v>
      </c>
      <c r="U1086" s="13">
        <f t="shared" si="671"/>
        <v>0</v>
      </c>
      <c r="V1086" s="14"/>
      <c r="W1086" s="13">
        <f t="shared" si="672"/>
        <v>0</v>
      </c>
      <c r="X1086" s="14">
        <f t="shared" si="685"/>
        <v>0</v>
      </c>
      <c r="Y1086" s="13">
        <f t="shared" si="673"/>
        <v>0</v>
      </c>
      <c r="Z1086" s="14">
        <f t="shared" si="686"/>
        <v>0</v>
      </c>
      <c r="AA1086" s="13">
        <f t="shared" si="674"/>
        <v>1.9999999999999574E-2</v>
      </c>
      <c r="AB1086" s="14"/>
      <c r="AC1086" s="13">
        <f t="shared" si="675"/>
        <v>0</v>
      </c>
      <c r="AD1086" s="14">
        <f t="shared" si="687"/>
        <v>0</v>
      </c>
      <c r="AE1086" s="13">
        <f t="shared" si="676"/>
        <v>0</v>
      </c>
      <c r="AF1086" s="14">
        <f t="shared" si="688"/>
        <v>0</v>
      </c>
      <c r="AG1086" s="13">
        <f t="shared" si="677"/>
        <v>0</v>
      </c>
      <c r="AH1086" s="14"/>
      <c r="AI1086" s="13">
        <f t="shared" si="678"/>
        <v>0</v>
      </c>
      <c r="AJ1086" s="14">
        <f t="shared" si="689"/>
        <v>0</v>
      </c>
      <c r="AK1086" s="13">
        <f t="shared" si="679"/>
        <v>0</v>
      </c>
      <c r="AL1086" s="14">
        <f t="shared" si="690"/>
        <v>0</v>
      </c>
      <c r="AM1086" s="13">
        <f t="shared" si="680"/>
        <v>1.9999999999999574E-2</v>
      </c>
      <c r="AN1086" s="14"/>
      <c r="AO1086" s="13">
        <f t="shared" si="691"/>
        <v>0</v>
      </c>
      <c r="AP1086" s="14">
        <f t="shared" si="692"/>
        <v>0</v>
      </c>
      <c r="AQ1086" s="13">
        <f t="shared" si="693"/>
        <v>0</v>
      </c>
      <c r="AR1086" s="14">
        <f t="shared" si="694"/>
        <v>0</v>
      </c>
      <c r="AS1086" s="13">
        <f t="shared" si="695"/>
        <v>1.9999999999999574E-2</v>
      </c>
      <c r="AT1086" s="14"/>
      <c r="AU1086" s="13">
        <f t="shared" si="696"/>
        <v>0</v>
      </c>
      <c r="AV1086" s="14">
        <f t="shared" si="697"/>
        <v>0</v>
      </c>
      <c r="AW1086" s="13">
        <f t="shared" si="698"/>
        <v>0</v>
      </c>
      <c r="AX1086" s="14">
        <f t="shared" si="699"/>
        <v>0</v>
      </c>
      <c r="AY1086" s="13">
        <f t="shared" si="700"/>
        <v>1.9999999999999574E-2</v>
      </c>
      <c r="AZ1086" s="14"/>
      <c r="BA1086" s="13">
        <f t="shared" si="701"/>
        <v>0</v>
      </c>
      <c r="BB1086" s="14">
        <f t="shared" si="702"/>
        <v>0</v>
      </c>
      <c r="BC1086" s="13">
        <f t="shared" si="703"/>
        <v>0</v>
      </c>
      <c r="BD1086" s="14">
        <f t="shared" si="704"/>
        <v>0</v>
      </c>
      <c r="BE1086" s="13">
        <f t="shared" si="705"/>
        <v>1.9999999999999574E-2</v>
      </c>
    </row>
    <row r="1087" spans="1:57" x14ac:dyDescent="0.25">
      <c r="A1087" s="23">
        <f t="shared" si="706"/>
        <v>21.650416666666295</v>
      </c>
      <c r="B1087" s="8" t="s">
        <v>12</v>
      </c>
      <c r="C1087" s="10" t="s">
        <v>14</v>
      </c>
      <c r="D1087" s="10"/>
      <c r="E1087" s="10" t="s">
        <v>14</v>
      </c>
      <c r="F1087" s="11" t="s">
        <v>20</v>
      </c>
      <c r="H1087" t="s">
        <v>11</v>
      </c>
      <c r="I1087" s="10"/>
      <c r="J1087" s="10" t="s">
        <v>14</v>
      </c>
      <c r="K1087" s="13">
        <f t="shared" si="666"/>
        <v>0</v>
      </c>
      <c r="L1087" s="14">
        <f t="shared" si="681"/>
        <v>0</v>
      </c>
      <c r="M1087" s="13">
        <f t="shared" si="667"/>
        <v>0</v>
      </c>
      <c r="N1087" s="14">
        <f t="shared" si="682"/>
        <v>0</v>
      </c>
      <c r="O1087" s="13">
        <f t="shared" si="668"/>
        <v>1.9999999999999574E-2</v>
      </c>
      <c r="P1087" s="14"/>
      <c r="Q1087" s="13">
        <f t="shared" si="669"/>
        <v>0</v>
      </c>
      <c r="R1087" s="14">
        <f t="shared" si="683"/>
        <v>0</v>
      </c>
      <c r="S1087" s="13">
        <f t="shared" si="670"/>
        <v>0</v>
      </c>
      <c r="T1087" s="14">
        <f t="shared" si="684"/>
        <v>0</v>
      </c>
      <c r="U1087" s="13">
        <f t="shared" si="671"/>
        <v>0</v>
      </c>
      <c r="V1087" s="14"/>
      <c r="W1087" s="13">
        <f t="shared" si="672"/>
        <v>0</v>
      </c>
      <c r="X1087" s="14">
        <f t="shared" si="685"/>
        <v>0</v>
      </c>
      <c r="Y1087" s="13">
        <f t="shared" si="673"/>
        <v>0</v>
      </c>
      <c r="Z1087" s="14">
        <f t="shared" si="686"/>
        <v>0</v>
      </c>
      <c r="AA1087" s="13">
        <f t="shared" si="674"/>
        <v>1.9999999999999574E-2</v>
      </c>
      <c r="AB1087" s="14"/>
      <c r="AC1087" s="13">
        <f t="shared" si="675"/>
        <v>0</v>
      </c>
      <c r="AD1087" s="14">
        <f t="shared" si="687"/>
        <v>0</v>
      </c>
      <c r="AE1087" s="13">
        <f t="shared" si="676"/>
        <v>21.650416666666295</v>
      </c>
      <c r="AF1087" s="14">
        <f t="shared" si="688"/>
        <v>1</v>
      </c>
      <c r="AG1087" s="13">
        <f t="shared" si="677"/>
        <v>0</v>
      </c>
      <c r="AH1087" s="14"/>
      <c r="AI1087" s="13">
        <f t="shared" si="678"/>
        <v>0</v>
      </c>
      <c r="AJ1087" s="14">
        <f t="shared" si="689"/>
        <v>0</v>
      </c>
      <c r="AK1087" s="13">
        <f t="shared" si="679"/>
        <v>0</v>
      </c>
      <c r="AL1087" s="14">
        <f t="shared" si="690"/>
        <v>0</v>
      </c>
      <c r="AM1087" s="13">
        <f t="shared" si="680"/>
        <v>1.9999999999999574E-2</v>
      </c>
      <c r="AN1087" s="14"/>
      <c r="AO1087" s="13">
        <f t="shared" si="691"/>
        <v>0</v>
      </c>
      <c r="AP1087" s="14">
        <f t="shared" si="692"/>
        <v>0</v>
      </c>
      <c r="AQ1087" s="13">
        <f t="shared" si="693"/>
        <v>0</v>
      </c>
      <c r="AR1087" s="14">
        <f t="shared" si="694"/>
        <v>0</v>
      </c>
      <c r="AS1087" s="13">
        <f t="shared" si="695"/>
        <v>0</v>
      </c>
      <c r="AT1087" s="14"/>
      <c r="AU1087" s="13">
        <f t="shared" si="696"/>
        <v>0</v>
      </c>
      <c r="AV1087" s="14">
        <f t="shared" si="697"/>
        <v>0</v>
      </c>
      <c r="AW1087" s="13">
        <f t="shared" si="698"/>
        <v>0</v>
      </c>
      <c r="AX1087" s="14">
        <f t="shared" si="699"/>
        <v>0</v>
      </c>
      <c r="AY1087" s="13">
        <f t="shared" si="700"/>
        <v>1.9999999999999574E-2</v>
      </c>
      <c r="AZ1087" s="14"/>
      <c r="BA1087" s="13">
        <f t="shared" si="701"/>
        <v>0</v>
      </c>
      <c r="BB1087" s="14">
        <f t="shared" si="702"/>
        <v>0</v>
      </c>
      <c r="BC1087" s="13">
        <f t="shared" si="703"/>
        <v>0</v>
      </c>
      <c r="BD1087" s="14">
        <f t="shared" si="704"/>
        <v>0</v>
      </c>
      <c r="BE1087" s="13">
        <f t="shared" si="705"/>
        <v>1.9999999999999574E-2</v>
      </c>
    </row>
    <row r="1088" spans="1:57" x14ac:dyDescent="0.25">
      <c r="A1088" s="23">
        <f t="shared" si="706"/>
        <v>21.670416666666295</v>
      </c>
      <c r="B1088" s="8"/>
      <c r="C1088" s="10" t="s">
        <v>14</v>
      </c>
      <c r="D1088" s="10"/>
      <c r="E1088" s="10" t="s">
        <v>14</v>
      </c>
      <c r="H1088" t="s">
        <v>11</v>
      </c>
      <c r="I1088" s="10"/>
      <c r="J1088" s="10" t="s">
        <v>14</v>
      </c>
      <c r="K1088" s="13">
        <f t="shared" si="666"/>
        <v>0</v>
      </c>
      <c r="L1088" s="14">
        <f t="shared" si="681"/>
        <v>0</v>
      </c>
      <c r="M1088" s="13">
        <f t="shared" si="667"/>
        <v>0</v>
      </c>
      <c r="N1088" s="14">
        <f t="shared" si="682"/>
        <v>0</v>
      </c>
      <c r="O1088" s="13">
        <f t="shared" si="668"/>
        <v>1.9999999999999574E-2</v>
      </c>
      <c r="P1088" s="14"/>
      <c r="Q1088" s="13">
        <f t="shared" si="669"/>
        <v>0</v>
      </c>
      <c r="R1088" s="14">
        <f t="shared" si="683"/>
        <v>0</v>
      </c>
      <c r="S1088" s="13">
        <f t="shared" si="670"/>
        <v>0</v>
      </c>
      <c r="T1088" s="14">
        <f t="shared" si="684"/>
        <v>0</v>
      </c>
      <c r="U1088" s="13">
        <f t="shared" si="671"/>
        <v>0</v>
      </c>
      <c r="V1088" s="14"/>
      <c r="W1088" s="13">
        <f t="shared" si="672"/>
        <v>0</v>
      </c>
      <c r="X1088" s="14">
        <f t="shared" si="685"/>
        <v>0</v>
      </c>
      <c r="Y1088" s="13">
        <f t="shared" si="673"/>
        <v>0</v>
      </c>
      <c r="Z1088" s="14">
        <f t="shared" si="686"/>
        <v>0</v>
      </c>
      <c r="AA1088" s="13">
        <f t="shared" si="674"/>
        <v>1.9999999999999574E-2</v>
      </c>
      <c r="AB1088" s="14"/>
      <c r="AC1088" s="13">
        <f t="shared" si="675"/>
        <v>0</v>
      </c>
      <c r="AD1088" s="14">
        <f t="shared" si="687"/>
        <v>0</v>
      </c>
      <c r="AE1088" s="13">
        <f t="shared" si="676"/>
        <v>0</v>
      </c>
      <c r="AF1088" s="14">
        <f t="shared" si="688"/>
        <v>0</v>
      </c>
      <c r="AG1088" s="13">
        <f t="shared" si="677"/>
        <v>0</v>
      </c>
      <c r="AH1088" s="14"/>
      <c r="AI1088" s="13">
        <f t="shared" si="678"/>
        <v>0</v>
      </c>
      <c r="AJ1088" s="14">
        <f t="shared" si="689"/>
        <v>0</v>
      </c>
      <c r="AK1088" s="13">
        <f t="shared" si="679"/>
        <v>0</v>
      </c>
      <c r="AL1088" s="14">
        <f t="shared" si="690"/>
        <v>0</v>
      </c>
      <c r="AM1088" s="13">
        <f t="shared" si="680"/>
        <v>1.9999999999999574E-2</v>
      </c>
      <c r="AN1088" s="14"/>
      <c r="AO1088" s="13">
        <f t="shared" si="691"/>
        <v>0</v>
      </c>
      <c r="AP1088" s="14">
        <f t="shared" si="692"/>
        <v>0</v>
      </c>
      <c r="AQ1088" s="13">
        <f t="shared" si="693"/>
        <v>0</v>
      </c>
      <c r="AR1088" s="14">
        <f t="shared" si="694"/>
        <v>0</v>
      </c>
      <c r="AS1088" s="13">
        <f t="shared" si="695"/>
        <v>0</v>
      </c>
      <c r="AT1088" s="14"/>
      <c r="AU1088" s="13">
        <f t="shared" si="696"/>
        <v>0</v>
      </c>
      <c r="AV1088" s="14">
        <f t="shared" si="697"/>
        <v>0</v>
      </c>
      <c r="AW1088" s="13">
        <f t="shared" si="698"/>
        <v>0</v>
      </c>
      <c r="AX1088" s="14">
        <f t="shared" si="699"/>
        <v>0</v>
      </c>
      <c r="AY1088" s="13">
        <f t="shared" si="700"/>
        <v>1.9999999999999574E-2</v>
      </c>
      <c r="AZ1088" s="14"/>
      <c r="BA1088" s="13">
        <f t="shared" si="701"/>
        <v>0</v>
      </c>
      <c r="BB1088" s="14">
        <f t="shared" si="702"/>
        <v>0</v>
      </c>
      <c r="BC1088" s="13">
        <f t="shared" si="703"/>
        <v>0</v>
      </c>
      <c r="BD1088" s="14">
        <f t="shared" si="704"/>
        <v>0</v>
      </c>
      <c r="BE1088" s="13">
        <f t="shared" si="705"/>
        <v>1.9999999999999574E-2</v>
      </c>
    </row>
    <row r="1089" spans="1:57" x14ac:dyDescent="0.25">
      <c r="A1089" s="23">
        <f t="shared" si="706"/>
        <v>21.690416666666295</v>
      </c>
      <c r="B1089" s="8" t="s">
        <v>13</v>
      </c>
      <c r="C1089" s="10" t="s">
        <v>14</v>
      </c>
      <c r="D1089" s="10"/>
      <c r="E1089" s="10" t="s">
        <v>14</v>
      </c>
      <c r="G1089" s="10" t="s">
        <v>14</v>
      </c>
      <c r="H1089" t="s">
        <v>11</v>
      </c>
      <c r="I1089" s="10"/>
      <c r="J1089" s="10" t="s">
        <v>14</v>
      </c>
      <c r="K1089" s="13">
        <f t="shared" si="666"/>
        <v>0</v>
      </c>
      <c r="L1089" s="14">
        <f t="shared" si="681"/>
        <v>0</v>
      </c>
      <c r="M1089" s="13">
        <f t="shared" si="667"/>
        <v>0</v>
      </c>
      <c r="N1089" s="14">
        <f t="shared" si="682"/>
        <v>0</v>
      </c>
      <c r="O1089" s="13">
        <f t="shared" si="668"/>
        <v>1.9999999999999574E-2</v>
      </c>
      <c r="P1089" s="14"/>
      <c r="Q1089" s="13">
        <f t="shared" si="669"/>
        <v>0</v>
      </c>
      <c r="R1089" s="14">
        <f t="shared" si="683"/>
        <v>0</v>
      </c>
      <c r="S1089" s="13">
        <f t="shared" si="670"/>
        <v>0</v>
      </c>
      <c r="T1089" s="14">
        <f t="shared" si="684"/>
        <v>0</v>
      </c>
      <c r="U1089" s="13">
        <f t="shared" si="671"/>
        <v>0</v>
      </c>
      <c r="V1089" s="14"/>
      <c r="W1089" s="13">
        <f t="shared" si="672"/>
        <v>0</v>
      </c>
      <c r="X1089" s="14">
        <f t="shared" si="685"/>
        <v>0</v>
      </c>
      <c r="Y1089" s="13">
        <f t="shared" si="673"/>
        <v>0</v>
      </c>
      <c r="Z1089" s="14">
        <f t="shared" si="686"/>
        <v>0</v>
      </c>
      <c r="AA1089" s="13">
        <f t="shared" si="674"/>
        <v>1.9999999999999574E-2</v>
      </c>
      <c r="AB1089" s="14"/>
      <c r="AC1089" s="13">
        <f t="shared" si="675"/>
        <v>0</v>
      </c>
      <c r="AD1089" s="14">
        <f t="shared" si="687"/>
        <v>0</v>
      </c>
      <c r="AE1089" s="13">
        <f t="shared" si="676"/>
        <v>0</v>
      </c>
      <c r="AF1089" s="14">
        <f t="shared" si="688"/>
        <v>0</v>
      </c>
      <c r="AG1089" s="13">
        <f t="shared" si="677"/>
        <v>0</v>
      </c>
      <c r="AH1089" s="14"/>
      <c r="AI1089" s="13">
        <f t="shared" si="678"/>
        <v>21.690416666666295</v>
      </c>
      <c r="AJ1089" s="14">
        <f t="shared" si="689"/>
        <v>1</v>
      </c>
      <c r="AK1089" s="13">
        <f t="shared" si="679"/>
        <v>0</v>
      </c>
      <c r="AL1089" s="14">
        <f t="shared" si="690"/>
        <v>0</v>
      </c>
      <c r="AM1089" s="13">
        <f t="shared" si="680"/>
        <v>1.9999999999999574E-2</v>
      </c>
      <c r="AN1089" s="14"/>
      <c r="AO1089" s="13">
        <f t="shared" si="691"/>
        <v>0</v>
      </c>
      <c r="AP1089" s="14">
        <f t="shared" si="692"/>
        <v>0</v>
      </c>
      <c r="AQ1089" s="13">
        <f t="shared" si="693"/>
        <v>0</v>
      </c>
      <c r="AR1089" s="14">
        <f t="shared" si="694"/>
        <v>0</v>
      </c>
      <c r="AS1089" s="13">
        <f t="shared" si="695"/>
        <v>0</v>
      </c>
      <c r="AT1089" s="14"/>
      <c r="AU1089" s="13">
        <f t="shared" si="696"/>
        <v>0</v>
      </c>
      <c r="AV1089" s="14">
        <f t="shared" si="697"/>
        <v>0</v>
      </c>
      <c r="AW1089" s="13">
        <f t="shared" si="698"/>
        <v>0</v>
      </c>
      <c r="AX1089" s="14">
        <f t="shared" si="699"/>
        <v>0</v>
      </c>
      <c r="AY1089" s="13">
        <f t="shared" si="700"/>
        <v>1.9999999999999574E-2</v>
      </c>
      <c r="AZ1089" s="14"/>
      <c r="BA1089" s="13">
        <f t="shared" si="701"/>
        <v>0</v>
      </c>
      <c r="BB1089" s="14">
        <f t="shared" si="702"/>
        <v>0</v>
      </c>
      <c r="BC1089" s="13">
        <f t="shared" si="703"/>
        <v>0</v>
      </c>
      <c r="BD1089" s="14">
        <f t="shared" si="704"/>
        <v>0</v>
      </c>
      <c r="BE1089" s="13">
        <f t="shared" si="705"/>
        <v>1.9999999999999574E-2</v>
      </c>
    </row>
    <row r="1090" spans="1:57" x14ac:dyDescent="0.25">
      <c r="A1090" s="23">
        <f t="shared" si="706"/>
        <v>21.710416666666294</v>
      </c>
      <c r="B1090" s="8"/>
      <c r="C1090" s="10" t="s">
        <v>14</v>
      </c>
      <c r="D1090" s="10"/>
      <c r="E1090" s="10" t="s">
        <v>14</v>
      </c>
      <c r="G1090" s="10" t="s">
        <v>14</v>
      </c>
      <c r="H1090" t="s">
        <v>11</v>
      </c>
      <c r="I1090" s="10"/>
      <c r="J1090" s="10" t="s">
        <v>14</v>
      </c>
      <c r="K1090" s="13">
        <f t="shared" si="666"/>
        <v>0</v>
      </c>
      <c r="L1090" s="14">
        <f t="shared" si="681"/>
        <v>0</v>
      </c>
      <c r="M1090" s="13">
        <f t="shared" si="667"/>
        <v>0</v>
      </c>
      <c r="N1090" s="14">
        <f t="shared" si="682"/>
        <v>0</v>
      </c>
      <c r="O1090" s="13">
        <f t="shared" si="668"/>
        <v>1.9999999999999574E-2</v>
      </c>
      <c r="P1090" s="14"/>
      <c r="Q1090" s="13">
        <f t="shared" si="669"/>
        <v>0</v>
      </c>
      <c r="R1090" s="14">
        <f t="shared" si="683"/>
        <v>0</v>
      </c>
      <c r="S1090" s="13">
        <f t="shared" si="670"/>
        <v>0</v>
      </c>
      <c r="T1090" s="14">
        <f t="shared" si="684"/>
        <v>0</v>
      </c>
      <c r="U1090" s="13">
        <f t="shared" si="671"/>
        <v>0</v>
      </c>
      <c r="V1090" s="14"/>
      <c r="W1090" s="13">
        <f t="shared" si="672"/>
        <v>0</v>
      </c>
      <c r="X1090" s="14">
        <f t="shared" si="685"/>
        <v>0</v>
      </c>
      <c r="Y1090" s="13">
        <f t="shared" si="673"/>
        <v>0</v>
      </c>
      <c r="Z1090" s="14">
        <f t="shared" si="686"/>
        <v>0</v>
      </c>
      <c r="AA1090" s="13">
        <f t="shared" si="674"/>
        <v>1.9999999999999574E-2</v>
      </c>
      <c r="AB1090" s="14"/>
      <c r="AC1090" s="13">
        <f t="shared" si="675"/>
        <v>0</v>
      </c>
      <c r="AD1090" s="14">
        <f t="shared" si="687"/>
        <v>0</v>
      </c>
      <c r="AE1090" s="13">
        <f t="shared" si="676"/>
        <v>0</v>
      </c>
      <c r="AF1090" s="14">
        <f t="shared" si="688"/>
        <v>0</v>
      </c>
      <c r="AG1090" s="13">
        <f t="shared" si="677"/>
        <v>0</v>
      </c>
      <c r="AH1090" s="14"/>
      <c r="AI1090" s="13">
        <f t="shared" si="678"/>
        <v>0</v>
      </c>
      <c r="AJ1090" s="14">
        <f t="shared" si="689"/>
        <v>0</v>
      </c>
      <c r="AK1090" s="13">
        <f t="shared" si="679"/>
        <v>0</v>
      </c>
      <c r="AL1090" s="14">
        <f t="shared" si="690"/>
        <v>0</v>
      </c>
      <c r="AM1090" s="13">
        <f t="shared" si="680"/>
        <v>1.9999999999999574E-2</v>
      </c>
      <c r="AN1090" s="14"/>
      <c r="AO1090" s="13">
        <f t="shared" si="691"/>
        <v>0</v>
      </c>
      <c r="AP1090" s="14">
        <f t="shared" si="692"/>
        <v>0</v>
      </c>
      <c r="AQ1090" s="13">
        <f t="shared" si="693"/>
        <v>0</v>
      </c>
      <c r="AR1090" s="14">
        <f t="shared" si="694"/>
        <v>0</v>
      </c>
      <c r="AS1090" s="13">
        <f t="shared" si="695"/>
        <v>0</v>
      </c>
      <c r="AT1090" s="14"/>
      <c r="AU1090" s="13">
        <f t="shared" si="696"/>
        <v>0</v>
      </c>
      <c r="AV1090" s="14">
        <f t="shared" si="697"/>
        <v>0</v>
      </c>
      <c r="AW1090" s="13">
        <f t="shared" si="698"/>
        <v>0</v>
      </c>
      <c r="AX1090" s="14">
        <f t="shared" si="699"/>
        <v>0</v>
      </c>
      <c r="AY1090" s="13">
        <f t="shared" si="700"/>
        <v>1.9999999999999574E-2</v>
      </c>
      <c r="AZ1090" s="14"/>
      <c r="BA1090" s="13">
        <f t="shared" si="701"/>
        <v>0</v>
      </c>
      <c r="BB1090" s="14">
        <f t="shared" si="702"/>
        <v>0</v>
      </c>
      <c r="BC1090" s="13">
        <f t="shared" si="703"/>
        <v>0</v>
      </c>
      <c r="BD1090" s="14">
        <f t="shared" si="704"/>
        <v>0</v>
      </c>
      <c r="BE1090" s="13">
        <f t="shared" si="705"/>
        <v>1.9999999999999574E-2</v>
      </c>
    </row>
    <row r="1091" spans="1:57" x14ac:dyDescent="0.25">
      <c r="A1091" s="23">
        <f t="shared" si="706"/>
        <v>21.730416666666294</v>
      </c>
      <c r="B1091" s="8"/>
      <c r="C1091" s="10" t="s">
        <v>14</v>
      </c>
      <c r="D1091" s="10"/>
      <c r="E1091" s="10" t="s">
        <v>14</v>
      </c>
      <c r="G1091" s="10" t="s">
        <v>14</v>
      </c>
      <c r="H1091" t="s">
        <v>11</v>
      </c>
      <c r="I1091" s="10"/>
      <c r="J1091" s="10" t="s">
        <v>14</v>
      </c>
      <c r="K1091" s="13">
        <f t="shared" si="666"/>
        <v>0</v>
      </c>
      <c r="L1091" s="14">
        <f t="shared" si="681"/>
        <v>0</v>
      </c>
      <c r="M1091" s="13">
        <f t="shared" si="667"/>
        <v>0</v>
      </c>
      <c r="N1091" s="14">
        <f t="shared" si="682"/>
        <v>0</v>
      </c>
      <c r="O1091" s="13">
        <f t="shared" si="668"/>
        <v>1.9999999999999574E-2</v>
      </c>
      <c r="P1091" s="14"/>
      <c r="Q1091" s="13">
        <f t="shared" si="669"/>
        <v>0</v>
      </c>
      <c r="R1091" s="14">
        <f t="shared" si="683"/>
        <v>0</v>
      </c>
      <c r="S1091" s="13">
        <f t="shared" si="670"/>
        <v>0</v>
      </c>
      <c r="T1091" s="14">
        <f t="shared" si="684"/>
        <v>0</v>
      </c>
      <c r="U1091" s="13">
        <f t="shared" si="671"/>
        <v>0</v>
      </c>
      <c r="V1091" s="14"/>
      <c r="W1091" s="13">
        <f t="shared" si="672"/>
        <v>0</v>
      </c>
      <c r="X1091" s="14">
        <f t="shared" si="685"/>
        <v>0</v>
      </c>
      <c r="Y1091" s="13">
        <f t="shared" si="673"/>
        <v>0</v>
      </c>
      <c r="Z1091" s="14">
        <f t="shared" si="686"/>
        <v>0</v>
      </c>
      <c r="AA1091" s="13">
        <f t="shared" si="674"/>
        <v>1.9999999999999574E-2</v>
      </c>
      <c r="AB1091" s="14"/>
      <c r="AC1091" s="13">
        <f t="shared" si="675"/>
        <v>0</v>
      </c>
      <c r="AD1091" s="14">
        <f t="shared" si="687"/>
        <v>0</v>
      </c>
      <c r="AE1091" s="13">
        <f t="shared" si="676"/>
        <v>0</v>
      </c>
      <c r="AF1091" s="14">
        <f t="shared" si="688"/>
        <v>0</v>
      </c>
      <c r="AG1091" s="13">
        <f t="shared" si="677"/>
        <v>0</v>
      </c>
      <c r="AH1091" s="14"/>
      <c r="AI1091" s="13">
        <f t="shared" si="678"/>
        <v>0</v>
      </c>
      <c r="AJ1091" s="14">
        <f t="shared" si="689"/>
        <v>0</v>
      </c>
      <c r="AK1091" s="13">
        <f t="shared" si="679"/>
        <v>0</v>
      </c>
      <c r="AL1091" s="14">
        <f t="shared" si="690"/>
        <v>0</v>
      </c>
      <c r="AM1091" s="13">
        <f t="shared" si="680"/>
        <v>1.9999999999999574E-2</v>
      </c>
      <c r="AN1091" s="14"/>
      <c r="AO1091" s="13">
        <f t="shared" si="691"/>
        <v>0</v>
      </c>
      <c r="AP1091" s="14">
        <f t="shared" si="692"/>
        <v>0</v>
      </c>
      <c r="AQ1091" s="13">
        <f t="shared" si="693"/>
        <v>0</v>
      </c>
      <c r="AR1091" s="14">
        <f t="shared" si="694"/>
        <v>0</v>
      </c>
      <c r="AS1091" s="13">
        <f t="shared" si="695"/>
        <v>0</v>
      </c>
      <c r="AT1091" s="14"/>
      <c r="AU1091" s="13">
        <f t="shared" si="696"/>
        <v>0</v>
      </c>
      <c r="AV1091" s="14">
        <f t="shared" si="697"/>
        <v>0</v>
      </c>
      <c r="AW1091" s="13">
        <f t="shared" si="698"/>
        <v>0</v>
      </c>
      <c r="AX1091" s="14">
        <f t="shared" si="699"/>
        <v>0</v>
      </c>
      <c r="AY1091" s="13">
        <f t="shared" si="700"/>
        <v>1.9999999999999574E-2</v>
      </c>
      <c r="AZ1091" s="14"/>
      <c r="BA1091" s="13">
        <f t="shared" si="701"/>
        <v>0</v>
      </c>
      <c r="BB1091" s="14">
        <f t="shared" si="702"/>
        <v>0</v>
      </c>
      <c r="BC1091" s="13">
        <f t="shared" si="703"/>
        <v>0</v>
      </c>
      <c r="BD1091" s="14">
        <f t="shared" si="704"/>
        <v>0</v>
      </c>
      <c r="BE1091" s="13">
        <f t="shared" si="705"/>
        <v>1.9999999999999574E-2</v>
      </c>
    </row>
    <row r="1092" spans="1:57" x14ac:dyDescent="0.25">
      <c r="A1092" s="23">
        <f t="shared" si="706"/>
        <v>21.750416666666293</v>
      </c>
      <c r="B1092" s="8" t="s">
        <v>64</v>
      </c>
      <c r="C1092" s="10" t="s">
        <v>14</v>
      </c>
      <c r="D1092" s="10"/>
      <c r="E1092" t="s">
        <v>11</v>
      </c>
      <c r="F1092" s="11"/>
      <c r="G1092" s="10" t="s">
        <v>14</v>
      </c>
      <c r="H1092" s="11" t="s">
        <v>20</v>
      </c>
      <c r="I1092" s="10"/>
      <c r="J1092" s="10" t="s">
        <v>14</v>
      </c>
      <c r="K1092" s="13">
        <f t="shared" si="666"/>
        <v>0</v>
      </c>
      <c r="L1092" s="14">
        <f t="shared" si="681"/>
        <v>0</v>
      </c>
      <c r="M1092" s="13">
        <f t="shared" si="667"/>
        <v>0</v>
      </c>
      <c r="N1092" s="14">
        <f t="shared" si="682"/>
        <v>0</v>
      </c>
      <c r="O1092" s="13">
        <f t="shared" si="668"/>
        <v>1.9999999999999574E-2</v>
      </c>
      <c r="P1092" s="14"/>
      <c r="Q1092" s="13">
        <f t="shared" si="669"/>
        <v>0</v>
      </c>
      <c r="R1092" s="14">
        <f t="shared" si="683"/>
        <v>0</v>
      </c>
      <c r="S1092" s="13">
        <f t="shared" si="670"/>
        <v>0</v>
      </c>
      <c r="T1092" s="14">
        <f t="shared" si="684"/>
        <v>0</v>
      </c>
      <c r="U1092" s="13">
        <f t="shared" si="671"/>
        <v>0</v>
      </c>
      <c r="V1092" s="14"/>
      <c r="W1092" s="13">
        <f t="shared" si="672"/>
        <v>0</v>
      </c>
      <c r="X1092" s="14">
        <f t="shared" si="685"/>
        <v>0</v>
      </c>
      <c r="Y1092" s="13">
        <f t="shared" si="673"/>
        <v>0</v>
      </c>
      <c r="Z1092" s="14">
        <f t="shared" si="686"/>
        <v>0</v>
      </c>
      <c r="AA1092" s="13">
        <f t="shared" si="674"/>
        <v>0</v>
      </c>
      <c r="AB1092" s="14"/>
      <c r="AC1092" s="13">
        <f t="shared" si="675"/>
        <v>0</v>
      </c>
      <c r="AD1092" s="14">
        <f t="shared" si="687"/>
        <v>0</v>
      </c>
      <c r="AE1092" s="13">
        <f t="shared" si="676"/>
        <v>0</v>
      </c>
      <c r="AF1092" s="14">
        <f t="shared" si="688"/>
        <v>0</v>
      </c>
      <c r="AG1092" s="13">
        <f t="shared" si="677"/>
        <v>0</v>
      </c>
      <c r="AH1092" s="14"/>
      <c r="AI1092" s="13">
        <f t="shared" si="678"/>
        <v>0</v>
      </c>
      <c r="AJ1092" s="14">
        <f t="shared" si="689"/>
        <v>0</v>
      </c>
      <c r="AK1092" s="13">
        <f t="shared" si="679"/>
        <v>0</v>
      </c>
      <c r="AL1092" s="14">
        <f t="shared" si="690"/>
        <v>0</v>
      </c>
      <c r="AM1092" s="13">
        <f t="shared" si="680"/>
        <v>1.9999999999999574E-2</v>
      </c>
      <c r="AN1092" s="14"/>
      <c r="AO1092" s="13">
        <f t="shared" si="691"/>
        <v>0</v>
      </c>
      <c r="AP1092" s="14">
        <f t="shared" si="692"/>
        <v>0</v>
      </c>
      <c r="AQ1092" s="13">
        <f t="shared" si="693"/>
        <v>21.750416666666293</v>
      </c>
      <c r="AR1092" s="14">
        <f t="shared" si="694"/>
        <v>1</v>
      </c>
      <c r="AS1092" s="13">
        <f t="shared" si="695"/>
        <v>0</v>
      </c>
      <c r="AT1092" s="14"/>
      <c r="AU1092" s="13">
        <f t="shared" si="696"/>
        <v>0</v>
      </c>
      <c r="AV1092" s="14">
        <f t="shared" si="697"/>
        <v>0</v>
      </c>
      <c r="AW1092" s="13">
        <f t="shared" si="698"/>
        <v>0</v>
      </c>
      <c r="AX1092" s="14">
        <f t="shared" si="699"/>
        <v>0</v>
      </c>
      <c r="AY1092" s="13">
        <f t="shared" si="700"/>
        <v>1.9999999999999574E-2</v>
      </c>
      <c r="AZ1092" s="14"/>
      <c r="BA1092" s="13">
        <f t="shared" si="701"/>
        <v>0</v>
      </c>
      <c r="BB1092" s="14">
        <f t="shared" si="702"/>
        <v>0</v>
      </c>
      <c r="BC1092" s="13">
        <f t="shared" si="703"/>
        <v>0</v>
      </c>
      <c r="BD1092" s="14">
        <f t="shared" si="704"/>
        <v>0</v>
      </c>
      <c r="BE1092" s="13">
        <f t="shared" si="705"/>
        <v>1.9999999999999574E-2</v>
      </c>
    </row>
    <row r="1093" spans="1:57" x14ac:dyDescent="0.25">
      <c r="A1093" s="23">
        <f t="shared" si="706"/>
        <v>21.770416666666293</v>
      </c>
      <c r="B1093" s="8"/>
      <c r="C1093" s="10" t="s">
        <v>14</v>
      </c>
      <c r="D1093" s="10"/>
      <c r="E1093" t="s">
        <v>11</v>
      </c>
      <c r="F1093" s="10"/>
      <c r="G1093" s="10" t="s">
        <v>14</v>
      </c>
      <c r="H1093" s="10"/>
      <c r="I1093" s="10"/>
      <c r="J1093" s="10" t="s">
        <v>14</v>
      </c>
      <c r="K1093" s="13">
        <f t="shared" ref="K1093:K1156" si="707">IF(B1093="Line 1 Fails",A1093,0)</f>
        <v>0</v>
      </c>
      <c r="L1093" s="14">
        <f t="shared" si="681"/>
        <v>0</v>
      </c>
      <c r="M1093" s="13">
        <f t="shared" ref="M1093:M1156" si="708">IF(B1093="Line 1 repd.",A1093,0)</f>
        <v>0</v>
      </c>
      <c r="N1093" s="14">
        <f t="shared" si="682"/>
        <v>0</v>
      </c>
      <c r="O1093" s="13">
        <f t="shared" ref="O1093:O1156" si="709">IF(C1093="Dn(waiting)",A1094-A1093,0)</f>
        <v>1.9999999999999574E-2</v>
      </c>
      <c r="P1093" s="14"/>
      <c r="Q1093" s="13">
        <f t="shared" ref="Q1093:Q1156" si="710">IF(B1093="Line 2 Fails",A1093,0)</f>
        <v>0</v>
      </c>
      <c r="R1093" s="14">
        <f t="shared" si="683"/>
        <v>0</v>
      </c>
      <c r="S1093" s="13">
        <f t="shared" ref="S1093:S1156" si="711">IF(B1093="Line 2 repd.",A1093,0)</f>
        <v>0</v>
      </c>
      <c r="T1093" s="14">
        <f t="shared" si="684"/>
        <v>0</v>
      </c>
      <c r="U1093" s="13">
        <f t="shared" ref="U1093:U1156" si="712">IF(D1093="Dn(waiting)",A1094-A1093,0)</f>
        <v>0</v>
      </c>
      <c r="V1093" s="14"/>
      <c r="W1093" s="13">
        <f t="shared" ref="W1093:W1156" si="713">IF(B1093="Line 3 Fails",A1093,0)</f>
        <v>0</v>
      </c>
      <c r="X1093" s="14">
        <f t="shared" si="685"/>
        <v>0</v>
      </c>
      <c r="Y1093" s="13">
        <f t="shared" ref="Y1093:Y1156" si="714">IF(B1093="Line 3 repd.",A1093,0)</f>
        <v>0</v>
      </c>
      <c r="Z1093" s="14">
        <f t="shared" si="686"/>
        <v>0</v>
      </c>
      <c r="AA1093" s="13">
        <f t="shared" ref="AA1093:AA1156" si="715">IF(E1093="Dn(waiting)",A1094-A1093,0)</f>
        <v>0</v>
      </c>
      <c r="AB1093" s="14"/>
      <c r="AC1093" s="13">
        <f t="shared" ref="AC1093:AC1156" si="716">IF(B1093="Line 4 Fails",A1093,0)</f>
        <v>0</v>
      </c>
      <c r="AD1093" s="14">
        <f t="shared" si="687"/>
        <v>0</v>
      </c>
      <c r="AE1093" s="13">
        <f t="shared" ref="AE1093:AE1156" si="717">IF(B1093="Line 4 repd.",A1093,0)</f>
        <v>0</v>
      </c>
      <c r="AF1093" s="14">
        <f t="shared" si="688"/>
        <v>0</v>
      </c>
      <c r="AG1093" s="13">
        <f t="shared" ref="AG1093:AG1156" si="718">IF(F1093="Dn(waiting)",A1094-A1093,0)</f>
        <v>0</v>
      </c>
      <c r="AH1093" s="14"/>
      <c r="AI1093" s="13">
        <f t="shared" ref="AI1093:AI1156" si="719">IF(B1093="Line 5 Fails",A1093,0)</f>
        <v>0</v>
      </c>
      <c r="AJ1093" s="14">
        <f t="shared" si="689"/>
        <v>0</v>
      </c>
      <c r="AK1093" s="13">
        <f t="shared" ref="AK1093:AK1156" si="720">IF(B1093="Line 5 repd.",A1093,0)</f>
        <v>0</v>
      </c>
      <c r="AL1093" s="14">
        <f t="shared" si="690"/>
        <v>0</v>
      </c>
      <c r="AM1093" s="13">
        <f t="shared" ref="AM1093:AM1156" si="721">IF(J1093="Dn(waiting)",A1094-A1093,0)</f>
        <v>1.9999999999999574E-2</v>
      </c>
      <c r="AN1093" s="14"/>
      <c r="AO1093" s="13">
        <f t="shared" si="691"/>
        <v>0</v>
      </c>
      <c r="AP1093" s="14">
        <f t="shared" si="692"/>
        <v>0</v>
      </c>
      <c r="AQ1093" s="13">
        <f t="shared" si="693"/>
        <v>0</v>
      </c>
      <c r="AR1093" s="14">
        <f t="shared" si="694"/>
        <v>0</v>
      </c>
      <c r="AS1093" s="13">
        <f t="shared" si="695"/>
        <v>0</v>
      </c>
      <c r="AT1093" s="14"/>
      <c r="AU1093" s="13">
        <f t="shared" si="696"/>
        <v>0</v>
      </c>
      <c r="AV1093" s="14">
        <f t="shared" si="697"/>
        <v>0</v>
      </c>
      <c r="AW1093" s="13">
        <f t="shared" si="698"/>
        <v>0</v>
      </c>
      <c r="AX1093" s="14">
        <f t="shared" si="699"/>
        <v>0</v>
      </c>
      <c r="AY1093" s="13">
        <f t="shared" si="700"/>
        <v>1.9999999999999574E-2</v>
      </c>
      <c r="AZ1093" s="14"/>
      <c r="BA1093" s="13">
        <f t="shared" si="701"/>
        <v>0</v>
      </c>
      <c r="BB1093" s="14">
        <f t="shared" si="702"/>
        <v>0</v>
      </c>
      <c r="BC1093" s="13">
        <f t="shared" si="703"/>
        <v>0</v>
      </c>
      <c r="BD1093" s="14">
        <f t="shared" si="704"/>
        <v>0</v>
      </c>
      <c r="BE1093" s="13">
        <f t="shared" si="705"/>
        <v>1.9999999999999574E-2</v>
      </c>
    </row>
    <row r="1094" spans="1:57" x14ac:dyDescent="0.25">
      <c r="A1094" s="23">
        <f t="shared" si="706"/>
        <v>21.790416666666292</v>
      </c>
      <c r="B1094" s="8"/>
      <c r="C1094" s="10" t="s">
        <v>14</v>
      </c>
      <c r="D1094" s="10"/>
      <c r="E1094" t="s">
        <v>11</v>
      </c>
      <c r="F1094" s="10"/>
      <c r="G1094" s="10" t="s">
        <v>14</v>
      </c>
      <c r="H1094" s="10"/>
      <c r="I1094" s="10"/>
      <c r="J1094" s="10" t="s">
        <v>14</v>
      </c>
      <c r="K1094" s="13">
        <f t="shared" si="707"/>
        <v>0</v>
      </c>
      <c r="L1094" s="14">
        <f t="shared" ref="L1094:L1157" si="722">IF(K1094&gt;0,1,0)</f>
        <v>0</v>
      </c>
      <c r="M1094" s="13">
        <f t="shared" si="708"/>
        <v>0</v>
      </c>
      <c r="N1094" s="14">
        <f t="shared" ref="N1094:N1157" si="723">IF(M1094&gt;0,1,0)</f>
        <v>0</v>
      </c>
      <c r="O1094" s="13">
        <f t="shared" si="709"/>
        <v>1.9999999999999574E-2</v>
      </c>
      <c r="P1094" s="14"/>
      <c r="Q1094" s="13">
        <f t="shared" si="710"/>
        <v>0</v>
      </c>
      <c r="R1094" s="14">
        <f t="shared" ref="R1094:R1157" si="724">IF(Q1094&gt;0,1,0)</f>
        <v>0</v>
      </c>
      <c r="S1094" s="13">
        <f t="shared" si="711"/>
        <v>0</v>
      </c>
      <c r="T1094" s="14">
        <f t="shared" ref="T1094:T1157" si="725">IF(S1094&gt;0,1,0)</f>
        <v>0</v>
      </c>
      <c r="U1094" s="13">
        <f t="shared" si="712"/>
        <v>0</v>
      </c>
      <c r="V1094" s="14"/>
      <c r="W1094" s="13">
        <f t="shared" si="713"/>
        <v>0</v>
      </c>
      <c r="X1094" s="14">
        <f t="shared" ref="X1094:X1157" si="726">IF(W1094&gt;0,1,0)</f>
        <v>0</v>
      </c>
      <c r="Y1094" s="13">
        <f t="shared" si="714"/>
        <v>0</v>
      </c>
      <c r="Z1094" s="14">
        <f t="shared" ref="Z1094:Z1157" si="727">IF(Y1094&gt;0,1,0)</f>
        <v>0</v>
      </c>
      <c r="AA1094" s="13">
        <f t="shared" si="715"/>
        <v>0</v>
      </c>
      <c r="AB1094" s="14"/>
      <c r="AC1094" s="13">
        <f t="shared" si="716"/>
        <v>0</v>
      </c>
      <c r="AD1094" s="14">
        <f t="shared" ref="AD1094:AD1157" si="728">IF(AC1094&gt;0,1,0)</f>
        <v>0</v>
      </c>
      <c r="AE1094" s="13">
        <f t="shared" si="717"/>
        <v>0</v>
      </c>
      <c r="AF1094" s="14">
        <f t="shared" ref="AF1094:AF1157" si="729">IF(AE1094&gt;0,1,0)</f>
        <v>0</v>
      </c>
      <c r="AG1094" s="13">
        <f t="shared" si="718"/>
        <v>0</v>
      </c>
      <c r="AH1094" s="14"/>
      <c r="AI1094" s="13">
        <f t="shared" si="719"/>
        <v>0</v>
      </c>
      <c r="AJ1094" s="14">
        <f t="shared" ref="AJ1094:AJ1157" si="730">IF(AI1094&gt;0,1,0)</f>
        <v>0</v>
      </c>
      <c r="AK1094" s="13">
        <f t="shared" si="720"/>
        <v>0</v>
      </c>
      <c r="AL1094" s="14">
        <f t="shared" ref="AL1094:AL1157" si="731">IF(AK1094&gt;0,1,0)</f>
        <v>0</v>
      </c>
      <c r="AM1094" s="13">
        <f t="shared" si="721"/>
        <v>1.9999999999999574E-2</v>
      </c>
      <c r="AN1094" s="14"/>
      <c r="AO1094" s="13">
        <f t="shared" ref="AO1094:AO1157" si="732">IF(B1094="Line 6 Fails",A1094,0)</f>
        <v>0</v>
      </c>
      <c r="AP1094" s="14">
        <f t="shared" ref="AP1094:AP1157" si="733">IF(AO1094&gt;0,1,0)</f>
        <v>0</v>
      </c>
      <c r="AQ1094" s="13">
        <f t="shared" ref="AQ1094:AQ1157" si="734">IF(B1094="Line 6 repd.",A1094,0)</f>
        <v>0</v>
      </c>
      <c r="AR1094" s="14">
        <f t="shared" ref="AR1094:AR1157" si="735">IF(AQ1094&gt;0,1,0)</f>
        <v>0</v>
      </c>
      <c r="AS1094" s="13">
        <f t="shared" ref="AS1094:AS1157" si="736">IF(H1094="Dn(waiting)",A1095-A1094,0)</f>
        <v>0</v>
      </c>
      <c r="AT1094" s="14"/>
      <c r="AU1094" s="13">
        <f t="shared" ref="AU1094:AU1157" si="737">IF(B1094="Line 7 Fails",A1094,0)</f>
        <v>0</v>
      </c>
      <c r="AV1094" s="14">
        <f t="shared" ref="AV1094:AV1157" si="738">IF(AU1094&gt;0,1,0)</f>
        <v>0</v>
      </c>
      <c r="AW1094" s="13">
        <f t="shared" ref="AW1094:AW1157" si="739">IF(B1094="Line 7 repd.",A1094,0)</f>
        <v>0</v>
      </c>
      <c r="AX1094" s="14">
        <f t="shared" ref="AX1094:AX1157" si="740">IF(AW1094&gt;0,1,0)</f>
        <v>0</v>
      </c>
      <c r="AY1094" s="13">
        <f t="shared" ref="AY1094:AY1157" si="741">IF(J1094="Dn(waiting)",A1095-A1094,0)</f>
        <v>1.9999999999999574E-2</v>
      </c>
      <c r="AZ1094" s="14"/>
      <c r="BA1094" s="13">
        <f t="shared" ref="BA1094:BA1157" si="742">IF(B1094="Line 8 Fails",A1094,0)</f>
        <v>0</v>
      </c>
      <c r="BB1094" s="14">
        <f t="shared" ref="BB1094:BB1157" si="743">IF(BA1094&gt;0,1,0)</f>
        <v>0</v>
      </c>
      <c r="BC1094" s="13">
        <f t="shared" ref="BC1094:BC1157" si="744">IF(B1094="Line 8 repd.",A1094,0)</f>
        <v>0</v>
      </c>
      <c r="BD1094" s="14">
        <f t="shared" ref="BD1094:BD1157" si="745">IF(BC1094&gt;0,1,0)</f>
        <v>0</v>
      </c>
      <c r="BE1094" s="13">
        <f t="shared" ref="BE1094:BE1157" si="746">IF(J1094="Dn(waiting)",A1095-A1094,0)</f>
        <v>1.9999999999999574E-2</v>
      </c>
    </row>
    <row r="1095" spans="1:57" x14ac:dyDescent="0.25">
      <c r="A1095" s="23">
        <f t="shared" ref="A1095:A1158" si="747">A1094+0.02</f>
        <v>21.810416666666292</v>
      </c>
      <c r="B1095" s="8" t="s">
        <v>10</v>
      </c>
      <c r="C1095" s="10" t="s">
        <v>14</v>
      </c>
      <c r="D1095" s="10"/>
      <c r="E1095" t="s">
        <v>11</v>
      </c>
      <c r="F1095" s="10" t="s">
        <v>14</v>
      </c>
      <c r="G1095" s="10" t="s">
        <v>14</v>
      </c>
      <c r="H1095" s="10"/>
      <c r="I1095" s="10"/>
      <c r="J1095" s="10" t="s">
        <v>14</v>
      </c>
      <c r="K1095" s="13">
        <f t="shared" si="707"/>
        <v>0</v>
      </c>
      <c r="L1095" s="14">
        <f t="shared" si="722"/>
        <v>0</v>
      </c>
      <c r="M1095" s="13">
        <f t="shared" si="708"/>
        <v>0</v>
      </c>
      <c r="N1095" s="14">
        <f t="shared" si="723"/>
        <v>0</v>
      </c>
      <c r="O1095" s="13">
        <f t="shared" si="709"/>
        <v>1.9999999999999574E-2</v>
      </c>
      <c r="P1095" s="14"/>
      <c r="Q1095" s="13">
        <f t="shared" si="710"/>
        <v>0</v>
      </c>
      <c r="R1095" s="14">
        <f t="shared" si="724"/>
        <v>0</v>
      </c>
      <c r="S1095" s="13">
        <f t="shared" si="711"/>
        <v>0</v>
      </c>
      <c r="T1095" s="14">
        <f t="shared" si="725"/>
        <v>0</v>
      </c>
      <c r="U1095" s="13">
        <f t="shared" si="712"/>
        <v>0</v>
      </c>
      <c r="V1095" s="14"/>
      <c r="W1095" s="13">
        <f t="shared" si="713"/>
        <v>0</v>
      </c>
      <c r="X1095" s="14">
        <f t="shared" si="726"/>
        <v>0</v>
      </c>
      <c r="Y1095" s="13">
        <f t="shared" si="714"/>
        <v>0</v>
      </c>
      <c r="Z1095" s="14">
        <f t="shared" si="727"/>
        <v>0</v>
      </c>
      <c r="AA1095" s="13">
        <f t="shared" si="715"/>
        <v>0</v>
      </c>
      <c r="AB1095" s="14"/>
      <c r="AC1095" s="13">
        <f t="shared" si="716"/>
        <v>21.810416666666292</v>
      </c>
      <c r="AD1095" s="14">
        <f t="shared" si="728"/>
        <v>1</v>
      </c>
      <c r="AE1095" s="13">
        <f t="shared" si="717"/>
        <v>0</v>
      </c>
      <c r="AF1095" s="14">
        <f t="shared" si="729"/>
        <v>0</v>
      </c>
      <c r="AG1095" s="13">
        <f t="shared" si="718"/>
        <v>1.9999999999999574E-2</v>
      </c>
      <c r="AH1095" s="14"/>
      <c r="AI1095" s="13">
        <f t="shared" si="719"/>
        <v>0</v>
      </c>
      <c r="AJ1095" s="14">
        <f t="shared" si="730"/>
        <v>0</v>
      </c>
      <c r="AK1095" s="13">
        <f t="shared" si="720"/>
        <v>0</v>
      </c>
      <c r="AL1095" s="14">
        <f t="shared" si="731"/>
        <v>0</v>
      </c>
      <c r="AM1095" s="13">
        <f t="shared" si="721"/>
        <v>1.9999999999999574E-2</v>
      </c>
      <c r="AN1095" s="14"/>
      <c r="AO1095" s="13">
        <f t="shared" si="732"/>
        <v>0</v>
      </c>
      <c r="AP1095" s="14">
        <f t="shared" si="733"/>
        <v>0</v>
      </c>
      <c r="AQ1095" s="13">
        <f t="shared" si="734"/>
        <v>0</v>
      </c>
      <c r="AR1095" s="14">
        <f t="shared" si="735"/>
        <v>0</v>
      </c>
      <c r="AS1095" s="13">
        <f t="shared" si="736"/>
        <v>0</v>
      </c>
      <c r="AT1095" s="14"/>
      <c r="AU1095" s="13">
        <f t="shared" si="737"/>
        <v>0</v>
      </c>
      <c r="AV1095" s="14">
        <f t="shared" si="738"/>
        <v>0</v>
      </c>
      <c r="AW1095" s="13">
        <f t="shared" si="739"/>
        <v>0</v>
      </c>
      <c r="AX1095" s="14">
        <f t="shared" si="740"/>
        <v>0</v>
      </c>
      <c r="AY1095" s="13">
        <f t="shared" si="741"/>
        <v>1.9999999999999574E-2</v>
      </c>
      <c r="AZ1095" s="14"/>
      <c r="BA1095" s="13">
        <f t="shared" si="742"/>
        <v>0</v>
      </c>
      <c r="BB1095" s="14">
        <f t="shared" si="743"/>
        <v>0</v>
      </c>
      <c r="BC1095" s="13">
        <f t="shared" si="744"/>
        <v>0</v>
      </c>
      <c r="BD1095" s="14">
        <f t="shared" si="745"/>
        <v>0</v>
      </c>
      <c r="BE1095" s="13">
        <f t="shared" si="746"/>
        <v>1.9999999999999574E-2</v>
      </c>
    </row>
    <row r="1096" spans="1:57" x14ac:dyDescent="0.25">
      <c r="A1096" s="23">
        <f t="shared" si="747"/>
        <v>21.830416666666292</v>
      </c>
      <c r="B1096" s="8" t="s">
        <v>18</v>
      </c>
      <c r="C1096" t="s">
        <v>11</v>
      </c>
      <c r="D1096" s="10"/>
      <c r="E1096" s="11" t="s">
        <v>20</v>
      </c>
      <c r="F1096" s="10" t="s">
        <v>14</v>
      </c>
      <c r="G1096" s="10" t="s">
        <v>14</v>
      </c>
      <c r="H1096" s="10"/>
      <c r="I1096" s="32"/>
      <c r="J1096" s="10" t="s">
        <v>14</v>
      </c>
      <c r="K1096" s="13">
        <f t="shared" si="707"/>
        <v>0</v>
      </c>
      <c r="L1096" s="14">
        <f t="shared" si="722"/>
        <v>0</v>
      </c>
      <c r="M1096" s="13">
        <f t="shared" si="708"/>
        <v>0</v>
      </c>
      <c r="N1096" s="14">
        <f t="shared" si="723"/>
        <v>0</v>
      </c>
      <c r="O1096" s="13">
        <f t="shared" si="709"/>
        <v>0</v>
      </c>
      <c r="P1096" s="14"/>
      <c r="Q1096" s="13">
        <f t="shared" si="710"/>
        <v>0</v>
      </c>
      <c r="R1096" s="14">
        <f t="shared" si="724"/>
        <v>0</v>
      </c>
      <c r="S1096" s="13">
        <f t="shared" si="711"/>
        <v>0</v>
      </c>
      <c r="T1096" s="14">
        <f t="shared" si="725"/>
        <v>0</v>
      </c>
      <c r="U1096" s="13">
        <f t="shared" si="712"/>
        <v>0</v>
      </c>
      <c r="V1096" s="14"/>
      <c r="W1096" s="13">
        <f t="shared" si="713"/>
        <v>0</v>
      </c>
      <c r="X1096" s="14">
        <f t="shared" si="726"/>
        <v>0</v>
      </c>
      <c r="Y1096" s="13">
        <f t="shared" si="714"/>
        <v>21.830416666666292</v>
      </c>
      <c r="Z1096" s="14">
        <f t="shared" si="727"/>
        <v>1</v>
      </c>
      <c r="AA1096" s="13">
        <f t="shared" si="715"/>
        <v>0</v>
      </c>
      <c r="AB1096" s="14"/>
      <c r="AC1096" s="13">
        <f t="shared" si="716"/>
        <v>0</v>
      </c>
      <c r="AD1096" s="14">
        <f t="shared" si="728"/>
        <v>0</v>
      </c>
      <c r="AE1096" s="13">
        <f t="shared" si="717"/>
        <v>0</v>
      </c>
      <c r="AF1096" s="14">
        <f t="shared" si="729"/>
        <v>0</v>
      </c>
      <c r="AG1096" s="13">
        <f t="shared" si="718"/>
        <v>1.9999999999999574E-2</v>
      </c>
      <c r="AH1096" s="14"/>
      <c r="AI1096" s="13">
        <f t="shared" si="719"/>
        <v>0</v>
      </c>
      <c r="AJ1096" s="14">
        <f t="shared" si="730"/>
        <v>0</v>
      </c>
      <c r="AK1096" s="13">
        <f t="shared" si="720"/>
        <v>0</v>
      </c>
      <c r="AL1096" s="14">
        <f t="shared" si="731"/>
        <v>0</v>
      </c>
      <c r="AM1096" s="13">
        <f t="shared" si="721"/>
        <v>1.9999999999999574E-2</v>
      </c>
      <c r="AN1096" s="14"/>
      <c r="AO1096" s="13">
        <f t="shared" si="732"/>
        <v>0</v>
      </c>
      <c r="AP1096" s="14">
        <f t="shared" si="733"/>
        <v>0</v>
      </c>
      <c r="AQ1096" s="13">
        <f t="shared" si="734"/>
        <v>0</v>
      </c>
      <c r="AR1096" s="14">
        <f t="shared" si="735"/>
        <v>0</v>
      </c>
      <c r="AS1096" s="13">
        <f t="shared" si="736"/>
        <v>0</v>
      </c>
      <c r="AT1096" s="14"/>
      <c r="AU1096" s="13">
        <f t="shared" si="737"/>
        <v>0</v>
      </c>
      <c r="AV1096" s="14">
        <f t="shared" si="738"/>
        <v>0</v>
      </c>
      <c r="AW1096" s="13">
        <f t="shared" si="739"/>
        <v>0</v>
      </c>
      <c r="AX1096" s="14">
        <f t="shared" si="740"/>
        <v>0</v>
      </c>
      <c r="AY1096" s="13">
        <f t="shared" si="741"/>
        <v>1.9999999999999574E-2</v>
      </c>
      <c r="AZ1096" s="14"/>
      <c r="BA1096" s="13">
        <f t="shared" si="742"/>
        <v>0</v>
      </c>
      <c r="BB1096" s="14">
        <f t="shared" si="743"/>
        <v>0</v>
      </c>
      <c r="BC1096" s="13">
        <f t="shared" si="744"/>
        <v>0</v>
      </c>
      <c r="BD1096" s="14">
        <f t="shared" si="745"/>
        <v>0</v>
      </c>
      <c r="BE1096" s="13">
        <f t="shared" si="746"/>
        <v>1.9999999999999574E-2</v>
      </c>
    </row>
    <row r="1097" spans="1:57" x14ac:dyDescent="0.25">
      <c r="A1097" s="23">
        <f t="shared" si="747"/>
        <v>21.850416666666291</v>
      </c>
      <c r="B1097" s="8"/>
      <c r="C1097" t="s">
        <v>11</v>
      </c>
      <c r="D1097" s="10"/>
      <c r="F1097" s="10" t="s">
        <v>14</v>
      </c>
      <c r="G1097" s="10" t="s">
        <v>14</v>
      </c>
      <c r="H1097" s="10"/>
      <c r="I1097" s="32"/>
      <c r="J1097" s="10" t="s">
        <v>14</v>
      </c>
      <c r="K1097" s="13">
        <f t="shared" si="707"/>
        <v>0</v>
      </c>
      <c r="L1097" s="14">
        <f t="shared" si="722"/>
        <v>0</v>
      </c>
      <c r="M1097" s="13">
        <f t="shared" si="708"/>
        <v>0</v>
      </c>
      <c r="N1097" s="14">
        <f t="shared" si="723"/>
        <v>0</v>
      </c>
      <c r="O1097" s="13">
        <f t="shared" si="709"/>
        <v>0</v>
      </c>
      <c r="P1097" s="14"/>
      <c r="Q1097" s="13">
        <f t="shared" si="710"/>
        <v>0</v>
      </c>
      <c r="R1097" s="14">
        <f t="shared" si="724"/>
        <v>0</v>
      </c>
      <c r="S1097" s="13">
        <f t="shared" si="711"/>
        <v>0</v>
      </c>
      <c r="T1097" s="14">
        <f t="shared" si="725"/>
        <v>0</v>
      </c>
      <c r="U1097" s="13">
        <f t="shared" si="712"/>
        <v>0</v>
      </c>
      <c r="V1097" s="14"/>
      <c r="W1097" s="13">
        <f t="shared" si="713"/>
        <v>0</v>
      </c>
      <c r="X1097" s="14">
        <f t="shared" si="726"/>
        <v>0</v>
      </c>
      <c r="Y1097" s="13">
        <f t="shared" si="714"/>
        <v>0</v>
      </c>
      <c r="Z1097" s="14">
        <f t="shared" si="727"/>
        <v>0</v>
      </c>
      <c r="AA1097" s="13">
        <f t="shared" si="715"/>
        <v>0</v>
      </c>
      <c r="AB1097" s="14"/>
      <c r="AC1097" s="13">
        <f t="shared" si="716"/>
        <v>0</v>
      </c>
      <c r="AD1097" s="14">
        <f t="shared" si="728"/>
        <v>0</v>
      </c>
      <c r="AE1097" s="13">
        <f t="shared" si="717"/>
        <v>0</v>
      </c>
      <c r="AF1097" s="14">
        <f t="shared" si="729"/>
        <v>0</v>
      </c>
      <c r="AG1097" s="13">
        <f t="shared" si="718"/>
        <v>1.9999999999999574E-2</v>
      </c>
      <c r="AH1097" s="14"/>
      <c r="AI1097" s="13">
        <f t="shared" si="719"/>
        <v>0</v>
      </c>
      <c r="AJ1097" s="14">
        <f t="shared" si="730"/>
        <v>0</v>
      </c>
      <c r="AK1097" s="13">
        <f t="shared" si="720"/>
        <v>0</v>
      </c>
      <c r="AL1097" s="14">
        <f t="shared" si="731"/>
        <v>0</v>
      </c>
      <c r="AM1097" s="13">
        <f t="shared" si="721"/>
        <v>1.9999999999999574E-2</v>
      </c>
      <c r="AN1097" s="14"/>
      <c r="AO1097" s="13">
        <f t="shared" si="732"/>
        <v>0</v>
      </c>
      <c r="AP1097" s="14">
        <f t="shared" si="733"/>
        <v>0</v>
      </c>
      <c r="AQ1097" s="13">
        <f t="shared" si="734"/>
        <v>0</v>
      </c>
      <c r="AR1097" s="14">
        <f t="shared" si="735"/>
        <v>0</v>
      </c>
      <c r="AS1097" s="13">
        <f t="shared" si="736"/>
        <v>0</v>
      </c>
      <c r="AT1097" s="14"/>
      <c r="AU1097" s="13">
        <f t="shared" si="737"/>
        <v>0</v>
      </c>
      <c r="AV1097" s="14">
        <f t="shared" si="738"/>
        <v>0</v>
      </c>
      <c r="AW1097" s="13">
        <f t="shared" si="739"/>
        <v>0</v>
      </c>
      <c r="AX1097" s="14">
        <f t="shared" si="740"/>
        <v>0</v>
      </c>
      <c r="AY1097" s="13">
        <f t="shared" si="741"/>
        <v>1.9999999999999574E-2</v>
      </c>
      <c r="AZ1097" s="14"/>
      <c r="BA1097" s="13">
        <f t="shared" si="742"/>
        <v>0</v>
      </c>
      <c r="BB1097" s="14">
        <f t="shared" si="743"/>
        <v>0</v>
      </c>
      <c r="BC1097" s="13">
        <f t="shared" si="744"/>
        <v>0</v>
      </c>
      <c r="BD1097" s="14">
        <f t="shared" si="745"/>
        <v>0</v>
      </c>
      <c r="BE1097" s="13">
        <f t="shared" si="746"/>
        <v>1.9999999999999574E-2</v>
      </c>
    </row>
    <row r="1098" spans="1:57" x14ac:dyDescent="0.25">
      <c r="A1098" s="23">
        <f t="shared" si="747"/>
        <v>21.870416666666291</v>
      </c>
      <c r="B1098" s="8"/>
      <c r="C1098" t="s">
        <v>11</v>
      </c>
      <c r="D1098" s="10"/>
      <c r="F1098" s="10" t="s">
        <v>14</v>
      </c>
      <c r="G1098" s="10" t="s">
        <v>14</v>
      </c>
      <c r="H1098" s="10"/>
      <c r="I1098" s="32"/>
      <c r="J1098" s="10" t="s">
        <v>14</v>
      </c>
      <c r="K1098" s="13">
        <f t="shared" si="707"/>
        <v>0</v>
      </c>
      <c r="L1098" s="14">
        <f t="shared" si="722"/>
        <v>0</v>
      </c>
      <c r="M1098" s="13">
        <f t="shared" si="708"/>
        <v>0</v>
      </c>
      <c r="N1098" s="14">
        <f t="shared" si="723"/>
        <v>0</v>
      </c>
      <c r="O1098" s="13">
        <f t="shared" si="709"/>
        <v>0</v>
      </c>
      <c r="P1098" s="14"/>
      <c r="Q1098" s="13">
        <f t="shared" si="710"/>
        <v>0</v>
      </c>
      <c r="R1098" s="14">
        <f t="shared" si="724"/>
        <v>0</v>
      </c>
      <c r="S1098" s="13">
        <f t="shared" si="711"/>
        <v>0</v>
      </c>
      <c r="T1098" s="14">
        <f t="shared" si="725"/>
        <v>0</v>
      </c>
      <c r="U1098" s="13">
        <f t="shared" si="712"/>
        <v>0</v>
      </c>
      <c r="V1098" s="14"/>
      <c r="W1098" s="13">
        <f t="shared" si="713"/>
        <v>0</v>
      </c>
      <c r="X1098" s="14">
        <f t="shared" si="726"/>
        <v>0</v>
      </c>
      <c r="Y1098" s="13">
        <f t="shared" si="714"/>
        <v>0</v>
      </c>
      <c r="Z1098" s="14">
        <f t="shared" si="727"/>
        <v>0</v>
      </c>
      <c r="AA1098" s="13">
        <f t="shared" si="715"/>
        <v>0</v>
      </c>
      <c r="AB1098" s="14"/>
      <c r="AC1098" s="13">
        <f t="shared" si="716"/>
        <v>0</v>
      </c>
      <c r="AD1098" s="14">
        <f t="shared" si="728"/>
        <v>0</v>
      </c>
      <c r="AE1098" s="13">
        <f t="shared" si="717"/>
        <v>0</v>
      </c>
      <c r="AF1098" s="14">
        <f t="shared" si="729"/>
        <v>0</v>
      </c>
      <c r="AG1098" s="13">
        <f t="shared" si="718"/>
        <v>1.9999999999999574E-2</v>
      </c>
      <c r="AH1098" s="14"/>
      <c r="AI1098" s="13">
        <f t="shared" si="719"/>
        <v>0</v>
      </c>
      <c r="AJ1098" s="14">
        <f t="shared" si="730"/>
        <v>0</v>
      </c>
      <c r="AK1098" s="13">
        <f t="shared" si="720"/>
        <v>0</v>
      </c>
      <c r="AL1098" s="14">
        <f t="shared" si="731"/>
        <v>0</v>
      </c>
      <c r="AM1098" s="13">
        <f t="shared" si="721"/>
        <v>1.9999999999999574E-2</v>
      </c>
      <c r="AN1098" s="14"/>
      <c r="AO1098" s="13">
        <f t="shared" si="732"/>
        <v>0</v>
      </c>
      <c r="AP1098" s="14">
        <f t="shared" si="733"/>
        <v>0</v>
      </c>
      <c r="AQ1098" s="13">
        <f t="shared" si="734"/>
        <v>0</v>
      </c>
      <c r="AR1098" s="14">
        <f t="shared" si="735"/>
        <v>0</v>
      </c>
      <c r="AS1098" s="13">
        <f t="shared" si="736"/>
        <v>0</v>
      </c>
      <c r="AT1098" s="14"/>
      <c r="AU1098" s="13">
        <f t="shared" si="737"/>
        <v>0</v>
      </c>
      <c r="AV1098" s="14">
        <f t="shared" si="738"/>
        <v>0</v>
      </c>
      <c r="AW1098" s="13">
        <f t="shared" si="739"/>
        <v>0</v>
      </c>
      <c r="AX1098" s="14">
        <f t="shared" si="740"/>
        <v>0</v>
      </c>
      <c r="AY1098" s="13">
        <f t="shared" si="741"/>
        <v>1.9999999999999574E-2</v>
      </c>
      <c r="AZ1098" s="14"/>
      <c r="BA1098" s="13">
        <f t="shared" si="742"/>
        <v>0</v>
      </c>
      <c r="BB1098" s="14">
        <f t="shared" si="743"/>
        <v>0</v>
      </c>
      <c r="BC1098" s="13">
        <f t="shared" si="744"/>
        <v>0</v>
      </c>
      <c r="BD1098" s="14">
        <f t="shared" si="745"/>
        <v>0</v>
      </c>
      <c r="BE1098" s="13">
        <f t="shared" si="746"/>
        <v>1.9999999999999574E-2</v>
      </c>
    </row>
    <row r="1099" spans="1:57" x14ac:dyDescent="0.25">
      <c r="A1099" s="23">
        <f t="shared" si="747"/>
        <v>21.89041666666629</v>
      </c>
      <c r="B1099" s="8" t="s">
        <v>67</v>
      </c>
      <c r="C1099" t="s">
        <v>11</v>
      </c>
      <c r="D1099" s="10"/>
      <c r="F1099" s="10" t="s">
        <v>14</v>
      </c>
      <c r="G1099" s="10" t="s">
        <v>14</v>
      </c>
      <c r="H1099" s="10"/>
      <c r="I1099" s="10" t="s">
        <v>14</v>
      </c>
      <c r="J1099" s="10" t="s">
        <v>14</v>
      </c>
      <c r="K1099" s="13">
        <f t="shared" si="707"/>
        <v>0</v>
      </c>
      <c r="L1099" s="14">
        <f t="shared" si="722"/>
        <v>0</v>
      </c>
      <c r="M1099" s="13">
        <f t="shared" si="708"/>
        <v>0</v>
      </c>
      <c r="N1099" s="14">
        <f t="shared" si="723"/>
        <v>0</v>
      </c>
      <c r="O1099" s="13">
        <f t="shared" si="709"/>
        <v>0</v>
      </c>
      <c r="P1099" s="14"/>
      <c r="Q1099" s="13">
        <f t="shared" si="710"/>
        <v>0</v>
      </c>
      <c r="R1099" s="14">
        <f t="shared" si="724"/>
        <v>0</v>
      </c>
      <c r="S1099" s="13">
        <f t="shared" si="711"/>
        <v>0</v>
      </c>
      <c r="T1099" s="14">
        <f t="shared" si="725"/>
        <v>0</v>
      </c>
      <c r="U1099" s="13">
        <f t="shared" si="712"/>
        <v>0</v>
      </c>
      <c r="V1099" s="14"/>
      <c r="W1099" s="13">
        <f t="shared" si="713"/>
        <v>0</v>
      </c>
      <c r="X1099" s="14">
        <f t="shared" si="726"/>
        <v>0</v>
      </c>
      <c r="Y1099" s="13">
        <f t="shared" si="714"/>
        <v>0</v>
      </c>
      <c r="Z1099" s="14">
        <f t="shared" si="727"/>
        <v>0</v>
      </c>
      <c r="AA1099" s="13">
        <f t="shared" si="715"/>
        <v>0</v>
      </c>
      <c r="AB1099" s="14"/>
      <c r="AC1099" s="13">
        <f t="shared" si="716"/>
        <v>0</v>
      </c>
      <c r="AD1099" s="14">
        <f t="shared" si="728"/>
        <v>0</v>
      </c>
      <c r="AE1099" s="13">
        <f t="shared" si="717"/>
        <v>0</v>
      </c>
      <c r="AF1099" s="14">
        <f t="shared" si="729"/>
        <v>0</v>
      </c>
      <c r="AG1099" s="13">
        <f t="shared" si="718"/>
        <v>1.9999999999999574E-2</v>
      </c>
      <c r="AH1099" s="14"/>
      <c r="AI1099" s="13">
        <f t="shared" si="719"/>
        <v>0</v>
      </c>
      <c r="AJ1099" s="14">
        <f t="shared" si="730"/>
        <v>0</v>
      </c>
      <c r="AK1099" s="13">
        <f t="shared" si="720"/>
        <v>0</v>
      </c>
      <c r="AL1099" s="14">
        <f t="shared" si="731"/>
        <v>0</v>
      </c>
      <c r="AM1099" s="13">
        <f t="shared" si="721"/>
        <v>1.9999999999999574E-2</v>
      </c>
      <c r="AN1099" s="14"/>
      <c r="AO1099" s="13">
        <f t="shared" si="732"/>
        <v>0</v>
      </c>
      <c r="AP1099" s="14">
        <f t="shared" si="733"/>
        <v>0</v>
      </c>
      <c r="AQ1099" s="13">
        <f t="shared" si="734"/>
        <v>0</v>
      </c>
      <c r="AR1099" s="14">
        <f t="shared" si="735"/>
        <v>0</v>
      </c>
      <c r="AS1099" s="13">
        <f t="shared" si="736"/>
        <v>0</v>
      </c>
      <c r="AT1099" s="14"/>
      <c r="AU1099" s="13">
        <f t="shared" si="737"/>
        <v>21.89041666666629</v>
      </c>
      <c r="AV1099" s="14">
        <f t="shared" si="738"/>
        <v>1</v>
      </c>
      <c r="AW1099" s="13">
        <f t="shared" si="739"/>
        <v>0</v>
      </c>
      <c r="AX1099" s="14">
        <f t="shared" si="740"/>
        <v>0</v>
      </c>
      <c r="AY1099" s="13">
        <f t="shared" si="741"/>
        <v>1.9999999999999574E-2</v>
      </c>
      <c r="AZ1099" s="14"/>
      <c r="BA1099" s="13">
        <f t="shared" si="742"/>
        <v>0</v>
      </c>
      <c r="BB1099" s="14">
        <f t="shared" si="743"/>
        <v>0</v>
      </c>
      <c r="BC1099" s="13">
        <f t="shared" si="744"/>
        <v>0</v>
      </c>
      <c r="BD1099" s="14">
        <f t="shared" si="745"/>
        <v>0</v>
      </c>
      <c r="BE1099" s="13">
        <f t="shared" si="746"/>
        <v>1.9999999999999574E-2</v>
      </c>
    </row>
    <row r="1100" spans="1:57" x14ac:dyDescent="0.25">
      <c r="A1100" s="23">
        <f t="shared" si="747"/>
        <v>21.91041666666629</v>
      </c>
      <c r="B1100" s="8"/>
      <c r="C1100" t="s">
        <v>11</v>
      </c>
      <c r="F1100" s="10" t="s">
        <v>14</v>
      </c>
      <c r="G1100" s="10" t="s">
        <v>14</v>
      </c>
      <c r="H1100" s="10"/>
      <c r="I1100" s="10" t="s">
        <v>14</v>
      </c>
      <c r="J1100" s="10" t="s">
        <v>14</v>
      </c>
      <c r="K1100" s="13">
        <f t="shared" si="707"/>
        <v>0</v>
      </c>
      <c r="L1100" s="14">
        <f t="shared" si="722"/>
        <v>0</v>
      </c>
      <c r="M1100" s="13">
        <f t="shared" si="708"/>
        <v>0</v>
      </c>
      <c r="N1100" s="14">
        <f t="shared" si="723"/>
        <v>0</v>
      </c>
      <c r="O1100" s="13">
        <f t="shared" si="709"/>
        <v>0</v>
      </c>
      <c r="P1100" s="14"/>
      <c r="Q1100" s="13">
        <f t="shared" si="710"/>
        <v>0</v>
      </c>
      <c r="R1100" s="14">
        <f t="shared" si="724"/>
        <v>0</v>
      </c>
      <c r="S1100" s="13">
        <f t="shared" si="711"/>
        <v>0</v>
      </c>
      <c r="T1100" s="14">
        <f t="shared" si="725"/>
        <v>0</v>
      </c>
      <c r="U1100" s="13">
        <f t="shared" si="712"/>
        <v>0</v>
      </c>
      <c r="V1100" s="14"/>
      <c r="W1100" s="13">
        <f t="shared" si="713"/>
        <v>0</v>
      </c>
      <c r="X1100" s="14">
        <f t="shared" si="726"/>
        <v>0</v>
      </c>
      <c r="Y1100" s="13">
        <f t="shared" si="714"/>
        <v>0</v>
      </c>
      <c r="Z1100" s="14">
        <f t="shared" si="727"/>
        <v>0</v>
      </c>
      <c r="AA1100" s="13">
        <f t="shared" si="715"/>
        <v>0</v>
      </c>
      <c r="AB1100" s="14"/>
      <c r="AC1100" s="13">
        <f t="shared" si="716"/>
        <v>0</v>
      </c>
      <c r="AD1100" s="14">
        <f t="shared" si="728"/>
        <v>0</v>
      </c>
      <c r="AE1100" s="13">
        <f t="shared" si="717"/>
        <v>0</v>
      </c>
      <c r="AF1100" s="14">
        <f t="shared" si="729"/>
        <v>0</v>
      </c>
      <c r="AG1100" s="13">
        <f t="shared" si="718"/>
        <v>1.9999999999999574E-2</v>
      </c>
      <c r="AH1100" s="14"/>
      <c r="AI1100" s="13">
        <f t="shared" si="719"/>
        <v>0</v>
      </c>
      <c r="AJ1100" s="14">
        <f t="shared" si="730"/>
        <v>0</v>
      </c>
      <c r="AK1100" s="13">
        <f t="shared" si="720"/>
        <v>0</v>
      </c>
      <c r="AL1100" s="14">
        <f t="shared" si="731"/>
        <v>0</v>
      </c>
      <c r="AM1100" s="13">
        <f t="shared" si="721"/>
        <v>1.9999999999999574E-2</v>
      </c>
      <c r="AN1100" s="14"/>
      <c r="AO1100" s="13">
        <f t="shared" si="732"/>
        <v>0</v>
      </c>
      <c r="AP1100" s="14">
        <f t="shared" si="733"/>
        <v>0</v>
      </c>
      <c r="AQ1100" s="13">
        <f t="shared" si="734"/>
        <v>0</v>
      </c>
      <c r="AR1100" s="14">
        <f t="shared" si="735"/>
        <v>0</v>
      </c>
      <c r="AS1100" s="13">
        <f t="shared" si="736"/>
        <v>0</v>
      </c>
      <c r="AT1100" s="14"/>
      <c r="AU1100" s="13">
        <f t="shared" si="737"/>
        <v>0</v>
      </c>
      <c r="AV1100" s="14">
        <f t="shared" si="738"/>
        <v>0</v>
      </c>
      <c r="AW1100" s="13">
        <f t="shared" si="739"/>
        <v>0</v>
      </c>
      <c r="AX1100" s="14">
        <f t="shared" si="740"/>
        <v>0</v>
      </c>
      <c r="AY1100" s="13">
        <f t="shared" si="741"/>
        <v>1.9999999999999574E-2</v>
      </c>
      <c r="AZ1100" s="14"/>
      <c r="BA1100" s="13">
        <f t="shared" si="742"/>
        <v>0</v>
      </c>
      <c r="BB1100" s="14">
        <f t="shared" si="743"/>
        <v>0</v>
      </c>
      <c r="BC1100" s="13">
        <f t="shared" si="744"/>
        <v>0</v>
      </c>
      <c r="BD1100" s="14">
        <f t="shared" si="745"/>
        <v>0</v>
      </c>
      <c r="BE1100" s="13">
        <f t="shared" si="746"/>
        <v>1.9999999999999574E-2</v>
      </c>
    </row>
    <row r="1101" spans="1:57" x14ac:dyDescent="0.25">
      <c r="A1101" s="23">
        <f t="shared" si="747"/>
        <v>21.930416666666289</v>
      </c>
      <c r="B1101" s="8" t="s">
        <v>22</v>
      </c>
      <c r="C1101" s="11" t="s">
        <v>20</v>
      </c>
      <c r="F1101" s="10" t="s">
        <v>14</v>
      </c>
      <c r="G1101" s="10" t="s">
        <v>14</v>
      </c>
      <c r="H1101" s="10"/>
      <c r="I1101" s="10" t="s">
        <v>14</v>
      </c>
      <c r="J1101" t="s">
        <v>11</v>
      </c>
      <c r="K1101" s="13">
        <f t="shared" si="707"/>
        <v>0</v>
      </c>
      <c r="L1101" s="14">
        <f t="shared" si="722"/>
        <v>0</v>
      </c>
      <c r="M1101" s="13">
        <f t="shared" si="708"/>
        <v>21.930416666666289</v>
      </c>
      <c r="N1101" s="14">
        <f t="shared" si="723"/>
        <v>1</v>
      </c>
      <c r="O1101" s="13">
        <f t="shared" si="709"/>
        <v>0</v>
      </c>
      <c r="P1101" s="14"/>
      <c r="Q1101" s="13">
        <f t="shared" si="710"/>
        <v>0</v>
      </c>
      <c r="R1101" s="14">
        <f t="shared" si="724"/>
        <v>0</v>
      </c>
      <c r="S1101" s="13">
        <f t="shared" si="711"/>
        <v>0</v>
      </c>
      <c r="T1101" s="14">
        <f t="shared" si="725"/>
        <v>0</v>
      </c>
      <c r="U1101" s="13">
        <f t="shared" si="712"/>
        <v>0</v>
      </c>
      <c r="V1101" s="14"/>
      <c r="W1101" s="13">
        <f t="shared" si="713"/>
        <v>0</v>
      </c>
      <c r="X1101" s="14">
        <f t="shared" si="726"/>
        <v>0</v>
      </c>
      <c r="Y1101" s="13">
        <f t="shared" si="714"/>
        <v>0</v>
      </c>
      <c r="Z1101" s="14">
        <f t="shared" si="727"/>
        <v>0</v>
      </c>
      <c r="AA1101" s="13">
        <f t="shared" si="715"/>
        <v>0</v>
      </c>
      <c r="AB1101" s="14"/>
      <c r="AC1101" s="13">
        <f t="shared" si="716"/>
        <v>0</v>
      </c>
      <c r="AD1101" s="14">
        <f t="shared" si="728"/>
        <v>0</v>
      </c>
      <c r="AE1101" s="13">
        <f t="shared" si="717"/>
        <v>0</v>
      </c>
      <c r="AF1101" s="14">
        <f t="shared" si="729"/>
        <v>0</v>
      </c>
      <c r="AG1101" s="13">
        <f t="shared" si="718"/>
        <v>1.9999999999999574E-2</v>
      </c>
      <c r="AH1101" s="14"/>
      <c r="AI1101" s="13">
        <f t="shared" si="719"/>
        <v>0</v>
      </c>
      <c r="AJ1101" s="14">
        <f t="shared" si="730"/>
        <v>0</v>
      </c>
      <c r="AK1101" s="13">
        <f t="shared" si="720"/>
        <v>0</v>
      </c>
      <c r="AL1101" s="14">
        <f t="shared" si="731"/>
        <v>0</v>
      </c>
      <c r="AM1101" s="13">
        <f t="shared" si="721"/>
        <v>0</v>
      </c>
      <c r="AN1101" s="14"/>
      <c r="AO1101" s="13">
        <f t="shared" si="732"/>
        <v>0</v>
      </c>
      <c r="AP1101" s="14">
        <f t="shared" si="733"/>
        <v>0</v>
      </c>
      <c r="AQ1101" s="13">
        <f t="shared" si="734"/>
        <v>0</v>
      </c>
      <c r="AR1101" s="14">
        <f t="shared" si="735"/>
        <v>0</v>
      </c>
      <c r="AS1101" s="13">
        <f t="shared" si="736"/>
        <v>0</v>
      </c>
      <c r="AT1101" s="14"/>
      <c r="AU1101" s="13">
        <f t="shared" si="737"/>
        <v>0</v>
      </c>
      <c r="AV1101" s="14">
        <f t="shared" si="738"/>
        <v>0</v>
      </c>
      <c r="AW1101" s="13">
        <f t="shared" si="739"/>
        <v>0</v>
      </c>
      <c r="AX1101" s="14">
        <f t="shared" si="740"/>
        <v>0</v>
      </c>
      <c r="AY1101" s="13">
        <f t="shared" si="741"/>
        <v>0</v>
      </c>
      <c r="AZ1101" s="14"/>
      <c r="BA1101" s="13">
        <f t="shared" si="742"/>
        <v>0</v>
      </c>
      <c r="BB1101" s="14">
        <f t="shared" si="743"/>
        <v>0</v>
      </c>
      <c r="BC1101" s="13">
        <f t="shared" si="744"/>
        <v>0</v>
      </c>
      <c r="BD1101" s="14">
        <f t="shared" si="745"/>
        <v>0</v>
      </c>
      <c r="BE1101" s="13">
        <f t="shared" si="746"/>
        <v>0</v>
      </c>
    </row>
    <row r="1102" spans="1:57" x14ac:dyDescent="0.25">
      <c r="A1102" s="23">
        <f t="shared" si="747"/>
        <v>21.950416666666289</v>
      </c>
      <c r="B1102" s="8" t="s">
        <v>16</v>
      </c>
      <c r="C1102" s="10"/>
      <c r="D1102" s="10" t="s">
        <v>14</v>
      </c>
      <c r="F1102" s="10" t="s">
        <v>14</v>
      </c>
      <c r="G1102" s="10" t="s">
        <v>14</v>
      </c>
      <c r="H1102" s="10"/>
      <c r="I1102" s="10" t="s">
        <v>14</v>
      </c>
      <c r="J1102" t="s">
        <v>11</v>
      </c>
      <c r="K1102" s="13">
        <f t="shared" si="707"/>
        <v>0</v>
      </c>
      <c r="L1102" s="14">
        <f t="shared" si="722"/>
        <v>0</v>
      </c>
      <c r="M1102" s="13">
        <f t="shared" si="708"/>
        <v>0</v>
      </c>
      <c r="N1102" s="14">
        <f t="shared" si="723"/>
        <v>0</v>
      </c>
      <c r="O1102" s="13">
        <f t="shared" si="709"/>
        <v>0</v>
      </c>
      <c r="P1102" s="14"/>
      <c r="Q1102" s="13">
        <f t="shared" si="710"/>
        <v>21.950416666666289</v>
      </c>
      <c r="R1102" s="14">
        <f t="shared" si="724"/>
        <v>1</v>
      </c>
      <c r="S1102" s="13">
        <f t="shared" si="711"/>
        <v>0</v>
      </c>
      <c r="T1102" s="14">
        <f t="shared" si="725"/>
        <v>0</v>
      </c>
      <c r="U1102" s="13">
        <f t="shared" si="712"/>
        <v>1.9999999999999574E-2</v>
      </c>
      <c r="V1102" s="14"/>
      <c r="W1102" s="13">
        <f t="shared" si="713"/>
        <v>0</v>
      </c>
      <c r="X1102" s="14">
        <f t="shared" si="726"/>
        <v>0</v>
      </c>
      <c r="Y1102" s="13">
        <f t="shared" si="714"/>
        <v>0</v>
      </c>
      <c r="Z1102" s="14">
        <f t="shared" si="727"/>
        <v>0</v>
      </c>
      <c r="AA1102" s="13">
        <f t="shared" si="715"/>
        <v>0</v>
      </c>
      <c r="AB1102" s="14"/>
      <c r="AC1102" s="13">
        <f t="shared" si="716"/>
        <v>0</v>
      </c>
      <c r="AD1102" s="14">
        <f t="shared" si="728"/>
        <v>0</v>
      </c>
      <c r="AE1102" s="13">
        <f t="shared" si="717"/>
        <v>0</v>
      </c>
      <c r="AF1102" s="14">
        <f t="shared" si="729"/>
        <v>0</v>
      </c>
      <c r="AG1102" s="13">
        <f t="shared" si="718"/>
        <v>1.9999999999999574E-2</v>
      </c>
      <c r="AH1102" s="14"/>
      <c r="AI1102" s="13">
        <f t="shared" si="719"/>
        <v>0</v>
      </c>
      <c r="AJ1102" s="14">
        <f t="shared" si="730"/>
        <v>0</v>
      </c>
      <c r="AK1102" s="13">
        <f t="shared" si="720"/>
        <v>0</v>
      </c>
      <c r="AL1102" s="14">
        <f t="shared" si="731"/>
        <v>0</v>
      </c>
      <c r="AM1102" s="13">
        <f t="shared" si="721"/>
        <v>0</v>
      </c>
      <c r="AN1102" s="14"/>
      <c r="AO1102" s="13">
        <f t="shared" si="732"/>
        <v>0</v>
      </c>
      <c r="AP1102" s="14">
        <f t="shared" si="733"/>
        <v>0</v>
      </c>
      <c r="AQ1102" s="13">
        <f t="shared" si="734"/>
        <v>0</v>
      </c>
      <c r="AR1102" s="14">
        <f t="shared" si="735"/>
        <v>0</v>
      </c>
      <c r="AS1102" s="13">
        <f t="shared" si="736"/>
        <v>0</v>
      </c>
      <c r="AT1102" s="14"/>
      <c r="AU1102" s="13">
        <f t="shared" si="737"/>
        <v>0</v>
      </c>
      <c r="AV1102" s="14">
        <f t="shared" si="738"/>
        <v>0</v>
      </c>
      <c r="AW1102" s="13">
        <f t="shared" si="739"/>
        <v>0</v>
      </c>
      <c r="AX1102" s="14">
        <f t="shared" si="740"/>
        <v>0</v>
      </c>
      <c r="AY1102" s="13">
        <f t="shared" si="741"/>
        <v>0</v>
      </c>
      <c r="AZ1102" s="14"/>
      <c r="BA1102" s="13">
        <f t="shared" si="742"/>
        <v>0</v>
      </c>
      <c r="BB1102" s="14">
        <f t="shared" si="743"/>
        <v>0</v>
      </c>
      <c r="BC1102" s="13">
        <f t="shared" si="744"/>
        <v>0</v>
      </c>
      <c r="BD1102" s="14">
        <f t="shared" si="745"/>
        <v>0</v>
      </c>
      <c r="BE1102" s="13">
        <f t="shared" si="746"/>
        <v>0</v>
      </c>
    </row>
    <row r="1103" spans="1:57" x14ac:dyDescent="0.25">
      <c r="A1103" s="23">
        <f t="shared" si="747"/>
        <v>21.970416666666289</v>
      </c>
      <c r="B1103" s="8"/>
      <c r="C1103" s="10"/>
      <c r="D1103" s="10" t="s">
        <v>14</v>
      </c>
      <c r="E1103" s="11"/>
      <c r="F1103" s="10" t="s">
        <v>14</v>
      </c>
      <c r="G1103" s="10" t="s">
        <v>14</v>
      </c>
      <c r="H1103" s="10"/>
      <c r="I1103" s="10" t="s">
        <v>14</v>
      </c>
      <c r="J1103" t="s">
        <v>11</v>
      </c>
      <c r="K1103" s="13">
        <f t="shared" si="707"/>
        <v>0</v>
      </c>
      <c r="L1103" s="14">
        <f t="shared" si="722"/>
        <v>0</v>
      </c>
      <c r="M1103" s="13">
        <f t="shared" si="708"/>
        <v>0</v>
      </c>
      <c r="N1103" s="14">
        <f t="shared" si="723"/>
        <v>0</v>
      </c>
      <c r="O1103" s="13">
        <f t="shared" si="709"/>
        <v>0</v>
      </c>
      <c r="P1103" s="14"/>
      <c r="Q1103" s="13">
        <f t="shared" si="710"/>
        <v>0</v>
      </c>
      <c r="R1103" s="14">
        <f t="shared" si="724"/>
        <v>0</v>
      </c>
      <c r="S1103" s="13">
        <f t="shared" si="711"/>
        <v>0</v>
      </c>
      <c r="T1103" s="14">
        <f t="shared" si="725"/>
        <v>0</v>
      </c>
      <c r="U1103" s="13">
        <f t="shared" si="712"/>
        <v>1.9999999999999574E-2</v>
      </c>
      <c r="V1103" s="14"/>
      <c r="W1103" s="13">
        <f t="shared" si="713"/>
        <v>0</v>
      </c>
      <c r="X1103" s="14">
        <f t="shared" si="726"/>
        <v>0</v>
      </c>
      <c r="Y1103" s="13">
        <f t="shared" si="714"/>
        <v>0</v>
      </c>
      <c r="Z1103" s="14">
        <f t="shared" si="727"/>
        <v>0</v>
      </c>
      <c r="AA1103" s="13">
        <f t="shared" si="715"/>
        <v>0</v>
      </c>
      <c r="AB1103" s="14"/>
      <c r="AC1103" s="13">
        <f t="shared" si="716"/>
        <v>0</v>
      </c>
      <c r="AD1103" s="14">
        <f t="shared" si="728"/>
        <v>0</v>
      </c>
      <c r="AE1103" s="13">
        <f t="shared" si="717"/>
        <v>0</v>
      </c>
      <c r="AF1103" s="14">
        <f t="shared" si="729"/>
        <v>0</v>
      </c>
      <c r="AG1103" s="13">
        <f t="shared" si="718"/>
        <v>1.9999999999999574E-2</v>
      </c>
      <c r="AH1103" s="14"/>
      <c r="AI1103" s="13">
        <f t="shared" si="719"/>
        <v>0</v>
      </c>
      <c r="AJ1103" s="14">
        <f t="shared" si="730"/>
        <v>0</v>
      </c>
      <c r="AK1103" s="13">
        <f t="shared" si="720"/>
        <v>0</v>
      </c>
      <c r="AL1103" s="14">
        <f t="shared" si="731"/>
        <v>0</v>
      </c>
      <c r="AM1103" s="13">
        <f t="shared" si="721"/>
        <v>0</v>
      </c>
      <c r="AN1103" s="14"/>
      <c r="AO1103" s="13">
        <f t="shared" si="732"/>
        <v>0</v>
      </c>
      <c r="AP1103" s="14">
        <f t="shared" si="733"/>
        <v>0</v>
      </c>
      <c r="AQ1103" s="13">
        <f t="shared" si="734"/>
        <v>0</v>
      </c>
      <c r="AR1103" s="14">
        <f t="shared" si="735"/>
        <v>0</v>
      </c>
      <c r="AS1103" s="13">
        <f t="shared" si="736"/>
        <v>0</v>
      </c>
      <c r="AT1103" s="14"/>
      <c r="AU1103" s="13">
        <f t="shared" si="737"/>
        <v>0</v>
      </c>
      <c r="AV1103" s="14">
        <f t="shared" si="738"/>
        <v>0</v>
      </c>
      <c r="AW1103" s="13">
        <f t="shared" si="739"/>
        <v>0</v>
      </c>
      <c r="AX1103" s="14">
        <f t="shared" si="740"/>
        <v>0</v>
      </c>
      <c r="AY1103" s="13">
        <f t="shared" si="741"/>
        <v>0</v>
      </c>
      <c r="AZ1103" s="14"/>
      <c r="BA1103" s="13">
        <f t="shared" si="742"/>
        <v>0</v>
      </c>
      <c r="BB1103" s="14">
        <f t="shared" si="743"/>
        <v>0</v>
      </c>
      <c r="BC1103" s="13">
        <f t="shared" si="744"/>
        <v>0</v>
      </c>
      <c r="BD1103" s="14">
        <f t="shared" si="745"/>
        <v>0</v>
      </c>
      <c r="BE1103" s="13">
        <f t="shared" si="746"/>
        <v>0</v>
      </c>
    </row>
    <row r="1104" spans="1:57" x14ac:dyDescent="0.25">
      <c r="A1104" s="23">
        <f t="shared" si="747"/>
        <v>21.990416666666288</v>
      </c>
      <c r="B1104" s="8"/>
      <c r="C1104" s="10"/>
      <c r="D1104" s="10" t="s">
        <v>14</v>
      </c>
      <c r="F1104" s="10" t="s">
        <v>14</v>
      </c>
      <c r="G1104" s="10" t="s">
        <v>14</v>
      </c>
      <c r="I1104" s="10" t="s">
        <v>14</v>
      </c>
      <c r="J1104" t="s">
        <v>11</v>
      </c>
      <c r="K1104" s="13">
        <f t="shared" si="707"/>
        <v>0</v>
      </c>
      <c r="L1104" s="14">
        <f t="shared" si="722"/>
        <v>0</v>
      </c>
      <c r="M1104" s="13">
        <f t="shared" si="708"/>
        <v>0</v>
      </c>
      <c r="N1104" s="14">
        <f t="shared" si="723"/>
        <v>0</v>
      </c>
      <c r="O1104" s="13">
        <f t="shared" si="709"/>
        <v>0</v>
      </c>
      <c r="P1104" s="14"/>
      <c r="Q1104" s="13">
        <f t="shared" si="710"/>
        <v>0</v>
      </c>
      <c r="R1104" s="14">
        <f t="shared" si="724"/>
        <v>0</v>
      </c>
      <c r="S1104" s="13">
        <f t="shared" si="711"/>
        <v>0</v>
      </c>
      <c r="T1104" s="14">
        <f t="shared" si="725"/>
        <v>0</v>
      </c>
      <c r="U1104" s="13">
        <f t="shared" si="712"/>
        <v>1.9999999999999574E-2</v>
      </c>
      <c r="V1104" s="14"/>
      <c r="W1104" s="13">
        <f t="shared" si="713"/>
        <v>0</v>
      </c>
      <c r="X1104" s="14">
        <f t="shared" si="726"/>
        <v>0</v>
      </c>
      <c r="Y1104" s="13">
        <f t="shared" si="714"/>
        <v>0</v>
      </c>
      <c r="Z1104" s="14">
        <f t="shared" si="727"/>
        <v>0</v>
      </c>
      <c r="AA1104" s="13">
        <f t="shared" si="715"/>
        <v>0</v>
      </c>
      <c r="AB1104" s="14"/>
      <c r="AC1104" s="13">
        <f t="shared" si="716"/>
        <v>0</v>
      </c>
      <c r="AD1104" s="14">
        <f t="shared" si="728"/>
        <v>0</v>
      </c>
      <c r="AE1104" s="13">
        <f t="shared" si="717"/>
        <v>0</v>
      </c>
      <c r="AF1104" s="14">
        <f t="shared" si="729"/>
        <v>0</v>
      </c>
      <c r="AG1104" s="13">
        <f t="shared" si="718"/>
        <v>1.9999999999999574E-2</v>
      </c>
      <c r="AH1104" s="14"/>
      <c r="AI1104" s="13">
        <f t="shared" si="719"/>
        <v>0</v>
      </c>
      <c r="AJ1104" s="14">
        <f t="shared" si="730"/>
        <v>0</v>
      </c>
      <c r="AK1104" s="13">
        <f t="shared" si="720"/>
        <v>0</v>
      </c>
      <c r="AL1104" s="14">
        <f t="shared" si="731"/>
        <v>0</v>
      </c>
      <c r="AM1104" s="13">
        <f t="shared" si="721"/>
        <v>0</v>
      </c>
      <c r="AN1104" s="14"/>
      <c r="AO1104" s="13">
        <f t="shared" si="732"/>
        <v>0</v>
      </c>
      <c r="AP1104" s="14">
        <f t="shared" si="733"/>
        <v>0</v>
      </c>
      <c r="AQ1104" s="13">
        <f t="shared" si="734"/>
        <v>0</v>
      </c>
      <c r="AR1104" s="14">
        <f t="shared" si="735"/>
        <v>0</v>
      </c>
      <c r="AS1104" s="13">
        <f t="shared" si="736"/>
        <v>0</v>
      </c>
      <c r="AT1104" s="14"/>
      <c r="AU1104" s="13">
        <f t="shared" si="737"/>
        <v>0</v>
      </c>
      <c r="AV1104" s="14">
        <f t="shared" si="738"/>
        <v>0</v>
      </c>
      <c r="AW1104" s="13">
        <f t="shared" si="739"/>
        <v>0</v>
      </c>
      <c r="AX1104" s="14">
        <f t="shared" si="740"/>
        <v>0</v>
      </c>
      <c r="AY1104" s="13">
        <f t="shared" si="741"/>
        <v>0</v>
      </c>
      <c r="AZ1104" s="14"/>
      <c r="BA1104" s="13">
        <f t="shared" si="742"/>
        <v>0</v>
      </c>
      <c r="BB1104" s="14">
        <f t="shared" si="743"/>
        <v>0</v>
      </c>
      <c r="BC1104" s="13">
        <f t="shared" si="744"/>
        <v>0</v>
      </c>
      <c r="BD1104" s="14">
        <f t="shared" si="745"/>
        <v>0</v>
      </c>
      <c r="BE1104" s="13">
        <f t="shared" si="746"/>
        <v>0</v>
      </c>
    </row>
    <row r="1105" spans="1:57" x14ac:dyDescent="0.25">
      <c r="A1105" s="23">
        <f t="shared" si="747"/>
        <v>22.010416666666288</v>
      </c>
      <c r="B1105" s="8" t="s">
        <v>63</v>
      </c>
      <c r="C1105" s="10"/>
      <c r="D1105" s="10" t="s">
        <v>14</v>
      </c>
      <c r="F1105" s="10" t="s">
        <v>14</v>
      </c>
      <c r="G1105" s="10" t="s">
        <v>14</v>
      </c>
      <c r="H1105" s="10" t="s">
        <v>14</v>
      </c>
      <c r="I1105" s="10" t="s">
        <v>14</v>
      </c>
      <c r="J1105" t="s">
        <v>11</v>
      </c>
      <c r="K1105" s="13">
        <f t="shared" si="707"/>
        <v>0</v>
      </c>
      <c r="L1105" s="14">
        <f t="shared" si="722"/>
        <v>0</v>
      </c>
      <c r="M1105" s="13">
        <f t="shared" si="708"/>
        <v>0</v>
      </c>
      <c r="N1105" s="14">
        <f t="shared" si="723"/>
        <v>0</v>
      </c>
      <c r="O1105" s="13">
        <f t="shared" si="709"/>
        <v>0</v>
      </c>
      <c r="P1105" s="14"/>
      <c r="Q1105" s="13">
        <f t="shared" si="710"/>
        <v>0</v>
      </c>
      <c r="R1105" s="14">
        <f t="shared" si="724"/>
        <v>0</v>
      </c>
      <c r="S1105" s="13">
        <f t="shared" si="711"/>
        <v>0</v>
      </c>
      <c r="T1105" s="14">
        <f t="shared" si="725"/>
        <v>0</v>
      </c>
      <c r="U1105" s="13">
        <f t="shared" si="712"/>
        <v>1.9999999999999574E-2</v>
      </c>
      <c r="V1105" s="14"/>
      <c r="W1105" s="13">
        <f t="shared" si="713"/>
        <v>0</v>
      </c>
      <c r="X1105" s="14">
        <f t="shared" si="726"/>
        <v>0</v>
      </c>
      <c r="Y1105" s="13">
        <f t="shared" si="714"/>
        <v>0</v>
      </c>
      <c r="Z1105" s="14">
        <f t="shared" si="727"/>
        <v>0</v>
      </c>
      <c r="AA1105" s="13">
        <f t="shared" si="715"/>
        <v>0</v>
      </c>
      <c r="AB1105" s="14"/>
      <c r="AC1105" s="13">
        <f t="shared" si="716"/>
        <v>0</v>
      </c>
      <c r="AD1105" s="14">
        <f t="shared" si="728"/>
        <v>0</v>
      </c>
      <c r="AE1105" s="13">
        <f t="shared" si="717"/>
        <v>0</v>
      </c>
      <c r="AF1105" s="14">
        <f t="shared" si="729"/>
        <v>0</v>
      </c>
      <c r="AG1105" s="13">
        <f t="shared" si="718"/>
        <v>1.9999999999999574E-2</v>
      </c>
      <c r="AH1105" s="14"/>
      <c r="AI1105" s="13">
        <f t="shared" si="719"/>
        <v>0</v>
      </c>
      <c r="AJ1105" s="14">
        <f t="shared" si="730"/>
        <v>0</v>
      </c>
      <c r="AK1105" s="13">
        <f t="shared" si="720"/>
        <v>0</v>
      </c>
      <c r="AL1105" s="14">
        <f t="shared" si="731"/>
        <v>0</v>
      </c>
      <c r="AM1105" s="13">
        <f t="shared" si="721"/>
        <v>0</v>
      </c>
      <c r="AN1105" s="14"/>
      <c r="AO1105" s="13">
        <f t="shared" si="732"/>
        <v>22.010416666666288</v>
      </c>
      <c r="AP1105" s="14">
        <f t="shared" si="733"/>
        <v>1</v>
      </c>
      <c r="AQ1105" s="13">
        <f t="shared" si="734"/>
        <v>0</v>
      </c>
      <c r="AR1105" s="14">
        <f t="shared" si="735"/>
        <v>0</v>
      </c>
      <c r="AS1105" s="13">
        <f t="shared" si="736"/>
        <v>1.9999999999999574E-2</v>
      </c>
      <c r="AT1105" s="14"/>
      <c r="AU1105" s="13">
        <f t="shared" si="737"/>
        <v>0</v>
      </c>
      <c r="AV1105" s="14">
        <f t="shared" si="738"/>
        <v>0</v>
      </c>
      <c r="AW1105" s="13">
        <f t="shared" si="739"/>
        <v>0</v>
      </c>
      <c r="AX1105" s="14">
        <f t="shared" si="740"/>
        <v>0</v>
      </c>
      <c r="AY1105" s="13">
        <f t="shared" si="741"/>
        <v>0</v>
      </c>
      <c r="AZ1105" s="14"/>
      <c r="BA1105" s="13">
        <f t="shared" si="742"/>
        <v>0</v>
      </c>
      <c r="BB1105" s="14">
        <f t="shared" si="743"/>
        <v>0</v>
      </c>
      <c r="BC1105" s="13">
        <f t="shared" si="744"/>
        <v>0</v>
      </c>
      <c r="BD1105" s="14">
        <f t="shared" si="745"/>
        <v>0</v>
      </c>
      <c r="BE1105" s="13">
        <f t="shared" si="746"/>
        <v>0</v>
      </c>
    </row>
    <row r="1106" spans="1:57" x14ac:dyDescent="0.25">
      <c r="A1106" s="23">
        <f t="shared" si="747"/>
        <v>22.030416666666287</v>
      </c>
      <c r="B1106" s="8" t="s">
        <v>77</v>
      </c>
      <c r="C1106" s="10"/>
      <c r="D1106" s="10" t="s">
        <v>14</v>
      </c>
      <c r="E1106" s="10"/>
      <c r="F1106" s="10" t="s">
        <v>14</v>
      </c>
      <c r="G1106" t="s">
        <v>11</v>
      </c>
      <c r="H1106" s="10" t="s">
        <v>14</v>
      </c>
      <c r="I1106" s="10" t="s">
        <v>14</v>
      </c>
      <c r="J1106" s="11" t="s">
        <v>20</v>
      </c>
      <c r="K1106" s="13">
        <f t="shared" si="707"/>
        <v>0</v>
      </c>
      <c r="L1106" s="14">
        <f t="shared" si="722"/>
        <v>0</v>
      </c>
      <c r="M1106" s="13">
        <f t="shared" si="708"/>
        <v>0</v>
      </c>
      <c r="N1106" s="14">
        <f t="shared" si="723"/>
        <v>0</v>
      </c>
      <c r="O1106" s="13">
        <f t="shared" si="709"/>
        <v>0</v>
      </c>
      <c r="P1106" s="14"/>
      <c r="Q1106" s="13">
        <f t="shared" si="710"/>
        <v>0</v>
      </c>
      <c r="R1106" s="14">
        <f t="shared" si="724"/>
        <v>0</v>
      </c>
      <c r="S1106" s="13">
        <f t="shared" si="711"/>
        <v>0</v>
      </c>
      <c r="T1106" s="14">
        <f t="shared" si="725"/>
        <v>0</v>
      </c>
      <c r="U1106" s="13">
        <f t="shared" si="712"/>
        <v>1.9999999999999574E-2</v>
      </c>
      <c r="V1106" s="14"/>
      <c r="W1106" s="13">
        <f t="shared" si="713"/>
        <v>0</v>
      </c>
      <c r="X1106" s="14">
        <f t="shared" si="726"/>
        <v>0</v>
      </c>
      <c r="Y1106" s="13">
        <f t="shared" si="714"/>
        <v>0</v>
      </c>
      <c r="Z1106" s="14">
        <f t="shared" si="727"/>
        <v>0</v>
      </c>
      <c r="AA1106" s="13">
        <f t="shared" si="715"/>
        <v>0</v>
      </c>
      <c r="AB1106" s="14"/>
      <c r="AC1106" s="13">
        <f t="shared" si="716"/>
        <v>0</v>
      </c>
      <c r="AD1106" s="14">
        <f t="shared" si="728"/>
        <v>0</v>
      </c>
      <c r="AE1106" s="13">
        <f t="shared" si="717"/>
        <v>0</v>
      </c>
      <c r="AF1106" s="14">
        <f t="shared" si="729"/>
        <v>0</v>
      </c>
      <c r="AG1106" s="13">
        <f t="shared" si="718"/>
        <v>1.9999999999999574E-2</v>
      </c>
      <c r="AH1106" s="14"/>
      <c r="AI1106" s="13">
        <f t="shared" si="719"/>
        <v>0</v>
      </c>
      <c r="AJ1106" s="14">
        <f t="shared" si="730"/>
        <v>0</v>
      </c>
      <c r="AK1106" s="13">
        <f t="shared" si="720"/>
        <v>0</v>
      </c>
      <c r="AL1106" s="14">
        <f t="shared" si="731"/>
        <v>0</v>
      </c>
      <c r="AM1106" s="13">
        <f t="shared" si="721"/>
        <v>0</v>
      </c>
      <c r="AN1106" s="14"/>
      <c r="AO1106" s="13">
        <f t="shared" si="732"/>
        <v>0</v>
      </c>
      <c r="AP1106" s="14">
        <f t="shared" si="733"/>
        <v>0</v>
      </c>
      <c r="AQ1106" s="13">
        <f t="shared" si="734"/>
        <v>0</v>
      </c>
      <c r="AR1106" s="14">
        <f t="shared" si="735"/>
        <v>0</v>
      </c>
      <c r="AS1106" s="13">
        <f t="shared" si="736"/>
        <v>1.9999999999999574E-2</v>
      </c>
      <c r="AT1106" s="14"/>
      <c r="AU1106" s="13">
        <f t="shared" si="737"/>
        <v>0</v>
      </c>
      <c r="AV1106" s="14">
        <f t="shared" si="738"/>
        <v>0</v>
      </c>
      <c r="AW1106" s="13">
        <f t="shared" si="739"/>
        <v>0</v>
      </c>
      <c r="AX1106" s="14">
        <f t="shared" si="740"/>
        <v>0</v>
      </c>
      <c r="AY1106" s="13">
        <f t="shared" si="741"/>
        <v>0</v>
      </c>
      <c r="AZ1106" s="14"/>
      <c r="BA1106" s="13">
        <f t="shared" si="742"/>
        <v>0</v>
      </c>
      <c r="BB1106" s="14">
        <f t="shared" si="743"/>
        <v>0</v>
      </c>
      <c r="BC1106" s="13">
        <f t="shared" si="744"/>
        <v>22.030416666666287</v>
      </c>
      <c r="BD1106" s="14">
        <f t="shared" si="745"/>
        <v>1</v>
      </c>
      <c r="BE1106" s="13">
        <f t="shared" si="746"/>
        <v>0</v>
      </c>
    </row>
    <row r="1107" spans="1:57" x14ac:dyDescent="0.25">
      <c r="A1107" s="23">
        <f t="shared" si="747"/>
        <v>22.050416666666287</v>
      </c>
      <c r="B1107" s="8"/>
      <c r="C1107" s="10"/>
      <c r="D1107" s="10" t="s">
        <v>14</v>
      </c>
      <c r="E1107" s="10"/>
      <c r="F1107" s="10" t="s">
        <v>14</v>
      </c>
      <c r="G1107" t="s">
        <v>11</v>
      </c>
      <c r="H1107" s="10" t="s">
        <v>14</v>
      </c>
      <c r="I1107" s="10" t="s">
        <v>14</v>
      </c>
      <c r="J1107" s="10"/>
      <c r="K1107" s="13">
        <f t="shared" si="707"/>
        <v>0</v>
      </c>
      <c r="L1107" s="14">
        <f t="shared" si="722"/>
        <v>0</v>
      </c>
      <c r="M1107" s="13">
        <f t="shared" si="708"/>
        <v>0</v>
      </c>
      <c r="N1107" s="14">
        <f t="shared" si="723"/>
        <v>0</v>
      </c>
      <c r="O1107" s="13">
        <f t="shared" si="709"/>
        <v>0</v>
      </c>
      <c r="P1107" s="14"/>
      <c r="Q1107" s="13">
        <f t="shared" si="710"/>
        <v>0</v>
      </c>
      <c r="R1107" s="14">
        <f t="shared" si="724"/>
        <v>0</v>
      </c>
      <c r="S1107" s="13">
        <f t="shared" si="711"/>
        <v>0</v>
      </c>
      <c r="T1107" s="14">
        <f t="shared" si="725"/>
        <v>0</v>
      </c>
      <c r="U1107" s="13">
        <f t="shared" si="712"/>
        <v>1.9999999999999574E-2</v>
      </c>
      <c r="V1107" s="14"/>
      <c r="W1107" s="13">
        <f t="shared" si="713"/>
        <v>0</v>
      </c>
      <c r="X1107" s="14">
        <f t="shared" si="726"/>
        <v>0</v>
      </c>
      <c r="Y1107" s="13">
        <f t="shared" si="714"/>
        <v>0</v>
      </c>
      <c r="Z1107" s="14">
        <f t="shared" si="727"/>
        <v>0</v>
      </c>
      <c r="AA1107" s="13">
        <f t="shared" si="715"/>
        <v>0</v>
      </c>
      <c r="AB1107" s="14"/>
      <c r="AC1107" s="13">
        <f t="shared" si="716"/>
        <v>0</v>
      </c>
      <c r="AD1107" s="14">
        <f t="shared" si="728"/>
        <v>0</v>
      </c>
      <c r="AE1107" s="13">
        <f t="shared" si="717"/>
        <v>0</v>
      </c>
      <c r="AF1107" s="14">
        <f t="shared" si="729"/>
        <v>0</v>
      </c>
      <c r="AG1107" s="13">
        <f t="shared" si="718"/>
        <v>1.9999999999999574E-2</v>
      </c>
      <c r="AH1107" s="14"/>
      <c r="AI1107" s="13">
        <f t="shared" si="719"/>
        <v>0</v>
      </c>
      <c r="AJ1107" s="14">
        <f t="shared" si="730"/>
        <v>0</v>
      </c>
      <c r="AK1107" s="13">
        <f t="shared" si="720"/>
        <v>0</v>
      </c>
      <c r="AL1107" s="14">
        <f t="shared" si="731"/>
        <v>0</v>
      </c>
      <c r="AM1107" s="13">
        <f t="shared" si="721"/>
        <v>0</v>
      </c>
      <c r="AN1107" s="14"/>
      <c r="AO1107" s="13">
        <f t="shared" si="732"/>
        <v>0</v>
      </c>
      <c r="AP1107" s="14">
        <f t="shared" si="733"/>
        <v>0</v>
      </c>
      <c r="AQ1107" s="13">
        <f t="shared" si="734"/>
        <v>0</v>
      </c>
      <c r="AR1107" s="14">
        <f t="shared" si="735"/>
        <v>0</v>
      </c>
      <c r="AS1107" s="13">
        <f t="shared" si="736"/>
        <v>1.9999999999999574E-2</v>
      </c>
      <c r="AT1107" s="14"/>
      <c r="AU1107" s="13">
        <f t="shared" si="737"/>
        <v>0</v>
      </c>
      <c r="AV1107" s="14">
        <f t="shared" si="738"/>
        <v>0</v>
      </c>
      <c r="AW1107" s="13">
        <f t="shared" si="739"/>
        <v>0</v>
      </c>
      <c r="AX1107" s="14">
        <f t="shared" si="740"/>
        <v>0</v>
      </c>
      <c r="AY1107" s="13">
        <f t="shared" si="741"/>
        <v>0</v>
      </c>
      <c r="AZ1107" s="14"/>
      <c r="BA1107" s="13">
        <f t="shared" si="742"/>
        <v>0</v>
      </c>
      <c r="BB1107" s="14">
        <f t="shared" si="743"/>
        <v>0</v>
      </c>
      <c r="BC1107" s="13">
        <f t="shared" si="744"/>
        <v>0</v>
      </c>
      <c r="BD1107" s="14">
        <f t="shared" si="745"/>
        <v>0</v>
      </c>
      <c r="BE1107" s="13">
        <f t="shared" si="746"/>
        <v>0</v>
      </c>
    </row>
    <row r="1108" spans="1:57" x14ac:dyDescent="0.25">
      <c r="A1108" s="23">
        <f t="shared" si="747"/>
        <v>22.070416666666286</v>
      </c>
      <c r="B1108" s="8" t="s">
        <v>21</v>
      </c>
      <c r="D1108" s="10" t="s">
        <v>14</v>
      </c>
      <c r="E1108" s="10" t="s">
        <v>14</v>
      </c>
      <c r="F1108" s="10" t="s">
        <v>14</v>
      </c>
      <c r="G1108" t="s">
        <v>11</v>
      </c>
      <c r="H1108" s="10" t="s">
        <v>14</v>
      </c>
      <c r="I1108" s="10" t="s">
        <v>14</v>
      </c>
      <c r="J1108" s="10"/>
      <c r="K1108" s="13">
        <f t="shared" si="707"/>
        <v>0</v>
      </c>
      <c r="L1108" s="14">
        <f t="shared" si="722"/>
        <v>0</v>
      </c>
      <c r="M1108" s="13">
        <f t="shared" si="708"/>
        <v>0</v>
      </c>
      <c r="N1108" s="14">
        <f t="shared" si="723"/>
        <v>0</v>
      </c>
      <c r="O1108" s="13">
        <f t="shared" si="709"/>
        <v>0</v>
      </c>
      <c r="P1108" s="14"/>
      <c r="Q1108" s="13">
        <f t="shared" si="710"/>
        <v>0</v>
      </c>
      <c r="R1108" s="14">
        <f t="shared" si="724"/>
        <v>0</v>
      </c>
      <c r="S1108" s="13">
        <f t="shared" si="711"/>
        <v>0</v>
      </c>
      <c r="T1108" s="14">
        <f t="shared" si="725"/>
        <v>0</v>
      </c>
      <c r="U1108" s="13">
        <f t="shared" si="712"/>
        <v>1.9999999999999574E-2</v>
      </c>
      <c r="V1108" s="14"/>
      <c r="W1108" s="13">
        <f t="shared" si="713"/>
        <v>22.070416666666286</v>
      </c>
      <c r="X1108" s="14">
        <f t="shared" si="726"/>
        <v>1</v>
      </c>
      <c r="Y1108" s="13">
        <f t="shared" si="714"/>
        <v>0</v>
      </c>
      <c r="Z1108" s="14">
        <f t="shared" si="727"/>
        <v>0</v>
      </c>
      <c r="AA1108" s="13">
        <f t="shared" si="715"/>
        <v>1.9999999999999574E-2</v>
      </c>
      <c r="AB1108" s="14"/>
      <c r="AC1108" s="13">
        <f t="shared" si="716"/>
        <v>0</v>
      </c>
      <c r="AD1108" s="14">
        <f t="shared" si="728"/>
        <v>0</v>
      </c>
      <c r="AE1108" s="13">
        <f t="shared" si="717"/>
        <v>0</v>
      </c>
      <c r="AF1108" s="14">
        <f t="shared" si="729"/>
        <v>0</v>
      </c>
      <c r="AG1108" s="13">
        <f t="shared" si="718"/>
        <v>1.9999999999999574E-2</v>
      </c>
      <c r="AH1108" s="14"/>
      <c r="AI1108" s="13">
        <f t="shared" si="719"/>
        <v>0</v>
      </c>
      <c r="AJ1108" s="14">
        <f t="shared" si="730"/>
        <v>0</v>
      </c>
      <c r="AK1108" s="13">
        <f t="shared" si="720"/>
        <v>0</v>
      </c>
      <c r="AL1108" s="14">
        <f t="shared" si="731"/>
        <v>0</v>
      </c>
      <c r="AM1108" s="13">
        <f t="shared" si="721"/>
        <v>0</v>
      </c>
      <c r="AN1108" s="14"/>
      <c r="AO1108" s="13">
        <f t="shared" si="732"/>
        <v>0</v>
      </c>
      <c r="AP1108" s="14">
        <f t="shared" si="733"/>
        <v>0</v>
      </c>
      <c r="AQ1108" s="13">
        <f t="shared" si="734"/>
        <v>0</v>
      </c>
      <c r="AR1108" s="14">
        <f t="shared" si="735"/>
        <v>0</v>
      </c>
      <c r="AS1108" s="13">
        <f t="shared" si="736"/>
        <v>1.9999999999999574E-2</v>
      </c>
      <c r="AT1108" s="14"/>
      <c r="AU1108" s="13">
        <f t="shared" si="737"/>
        <v>0</v>
      </c>
      <c r="AV1108" s="14">
        <f t="shared" si="738"/>
        <v>0</v>
      </c>
      <c r="AW1108" s="13">
        <f t="shared" si="739"/>
        <v>0</v>
      </c>
      <c r="AX1108" s="14">
        <f t="shared" si="740"/>
        <v>0</v>
      </c>
      <c r="AY1108" s="13">
        <f t="shared" si="741"/>
        <v>0</v>
      </c>
      <c r="AZ1108" s="14"/>
      <c r="BA1108" s="13">
        <f t="shared" si="742"/>
        <v>0</v>
      </c>
      <c r="BB1108" s="14">
        <f t="shared" si="743"/>
        <v>0</v>
      </c>
      <c r="BC1108" s="13">
        <f t="shared" si="744"/>
        <v>0</v>
      </c>
      <c r="BD1108" s="14">
        <f t="shared" si="745"/>
        <v>0</v>
      </c>
      <c r="BE1108" s="13">
        <f t="shared" si="746"/>
        <v>0</v>
      </c>
    </row>
    <row r="1109" spans="1:57" x14ac:dyDescent="0.25">
      <c r="A1109" s="23">
        <f t="shared" si="747"/>
        <v>22.090416666666286</v>
      </c>
      <c r="B1109" s="8" t="s">
        <v>9</v>
      </c>
      <c r="C1109" s="10" t="s">
        <v>14</v>
      </c>
      <c r="D1109" s="10" t="s">
        <v>14</v>
      </c>
      <c r="E1109" s="10" t="s">
        <v>14</v>
      </c>
      <c r="F1109" s="10" t="s">
        <v>14</v>
      </c>
      <c r="G1109" t="s">
        <v>11</v>
      </c>
      <c r="H1109" s="10" t="s">
        <v>14</v>
      </c>
      <c r="I1109" s="10" t="s">
        <v>14</v>
      </c>
      <c r="J1109" s="10"/>
      <c r="K1109" s="13">
        <f t="shared" si="707"/>
        <v>22.090416666666286</v>
      </c>
      <c r="L1109" s="14">
        <f t="shared" si="722"/>
        <v>1</v>
      </c>
      <c r="M1109" s="13">
        <f t="shared" si="708"/>
        <v>0</v>
      </c>
      <c r="N1109" s="14">
        <f t="shared" si="723"/>
        <v>0</v>
      </c>
      <c r="O1109" s="13">
        <f t="shared" si="709"/>
        <v>1.9999999999999574E-2</v>
      </c>
      <c r="P1109" s="14"/>
      <c r="Q1109" s="13">
        <f t="shared" si="710"/>
        <v>0</v>
      </c>
      <c r="R1109" s="14">
        <f t="shared" si="724"/>
        <v>0</v>
      </c>
      <c r="S1109" s="13">
        <f t="shared" si="711"/>
        <v>0</v>
      </c>
      <c r="T1109" s="14">
        <f t="shared" si="725"/>
        <v>0</v>
      </c>
      <c r="U1109" s="13">
        <f t="shared" si="712"/>
        <v>1.9999999999999574E-2</v>
      </c>
      <c r="V1109" s="14"/>
      <c r="W1109" s="13">
        <f t="shared" si="713"/>
        <v>0</v>
      </c>
      <c r="X1109" s="14">
        <f t="shared" si="726"/>
        <v>0</v>
      </c>
      <c r="Y1109" s="13">
        <f t="shared" si="714"/>
        <v>0</v>
      </c>
      <c r="Z1109" s="14">
        <f t="shared" si="727"/>
        <v>0</v>
      </c>
      <c r="AA1109" s="13">
        <f t="shared" si="715"/>
        <v>1.9999999999999574E-2</v>
      </c>
      <c r="AB1109" s="14"/>
      <c r="AC1109" s="13">
        <f t="shared" si="716"/>
        <v>0</v>
      </c>
      <c r="AD1109" s="14">
        <f t="shared" si="728"/>
        <v>0</v>
      </c>
      <c r="AE1109" s="13">
        <f t="shared" si="717"/>
        <v>0</v>
      </c>
      <c r="AF1109" s="14">
        <f t="shared" si="729"/>
        <v>0</v>
      </c>
      <c r="AG1109" s="13">
        <f t="shared" si="718"/>
        <v>1.9999999999999574E-2</v>
      </c>
      <c r="AH1109" s="14"/>
      <c r="AI1109" s="13">
        <f t="shared" si="719"/>
        <v>0</v>
      </c>
      <c r="AJ1109" s="14">
        <f t="shared" si="730"/>
        <v>0</v>
      </c>
      <c r="AK1109" s="13">
        <f t="shared" si="720"/>
        <v>0</v>
      </c>
      <c r="AL1109" s="14">
        <f t="shared" si="731"/>
        <v>0</v>
      </c>
      <c r="AM1109" s="13">
        <f t="shared" si="721"/>
        <v>0</v>
      </c>
      <c r="AN1109" s="14"/>
      <c r="AO1109" s="13">
        <f t="shared" si="732"/>
        <v>0</v>
      </c>
      <c r="AP1109" s="14">
        <f t="shared" si="733"/>
        <v>0</v>
      </c>
      <c r="AQ1109" s="13">
        <f t="shared" si="734"/>
        <v>0</v>
      </c>
      <c r="AR1109" s="14">
        <f t="shared" si="735"/>
        <v>0</v>
      </c>
      <c r="AS1109" s="13">
        <f t="shared" si="736"/>
        <v>1.9999999999999574E-2</v>
      </c>
      <c r="AT1109" s="14"/>
      <c r="AU1109" s="13">
        <f t="shared" si="737"/>
        <v>0</v>
      </c>
      <c r="AV1109" s="14">
        <f t="shared" si="738"/>
        <v>0</v>
      </c>
      <c r="AW1109" s="13">
        <f t="shared" si="739"/>
        <v>0</v>
      </c>
      <c r="AX1109" s="14">
        <f t="shared" si="740"/>
        <v>0</v>
      </c>
      <c r="AY1109" s="13">
        <f t="shared" si="741"/>
        <v>0</v>
      </c>
      <c r="AZ1109" s="14"/>
      <c r="BA1109" s="13">
        <f t="shared" si="742"/>
        <v>0</v>
      </c>
      <c r="BB1109" s="14">
        <f t="shared" si="743"/>
        <v>0</v>
      </c>
      <c r="BC1109" s="13">
        <f t="shared" si="744"/>
        <v>0</v>
      </c>
      <c r="BD1109" s="14">
        <f t="shared" si="745"/>
        <v>0</v>
      </c>
      <c r="BE1109" s="13">
        <f t="shared" si="746"/>
        <v>0</v>
      </c>
    </row>
    <row r="1110" spans="1:57" x14ac:dyDescent="0.25">
      <c r="A1110" s="23">
        <f t="shared" si="747"/>
        <v>22.110416666666286</v>
      </c>
      <c r="B1110" s="8" t="s">
        <v>15</v>
      </c>
      <c r="C1110" s="10" t="s">
        <v>14</v>
      </c>
      <c r="D1110" s="10" t="s">
        <v>14</v>
      </c>
      <c r="E1110" s="10" t="s">
        <v>14</v>
      </c>
      <c r="F1110" t="s">
        <v>11</v>
      </c>
      <c r="G1110" s="11" t="s">
        <v>20</v>
      </c>
      <c r="H1110" s="10" t="s">
        <v>14</v>
      </c>
      <c r="I1110" s="10" t="s">
        <v>14</v>
      </c>
      <c r="J1110" s="10"/>
      <c r="K1110" s="13">
        <f t="shared" si="707"/>
        <v>0</v>
      </c>
      <c r="L1110" s="14">
        <f t="shared" si="722"/>
        <v>0</v>
      </c>
      <c r="M1110" s="13">
        <f t="shared" si="708"/>
        <v>0</v>
      </c>
      <c r="N1110" s="14">
        <f t="shared" si="723"/>
        <v>0</v>
      </c>
      <c r="O1110" s="13">
        <f t="shared" si="709"/>
        <v>1.9999999999999574E-2</v>
      </c>
      <c r="P1110" s="14"/>
      <c r="Q1110" s="13">
        <f t="shared" si="710"/>
        <v>0</v>
      </c>
      <c r="R1110" s="14">
        <f t="shared" si="724"/>
        <v>0</v>
      </c>
      <c r="S1110" s="13">
        <f t="shared" si="711"/>
        <v>0</v>
      </c>
      <c r="T1110" s="14">
        <f t="shared" si="725"/>
        <v>0</v>
      </c>
      <c r="U1110" s="13">
        <f t="shared" si="712"/>
        <v>1.9999999999999574E-2</v>
      </c>
      <c r="V1110" s="14"/>
      <c r="W1110" s="13">
        <f t="shared" si="713"/>
        <v>0</v>
      </c>
      <c r="X1110" s="14">
        <f t="shared" si="726"/>
        <v>0</v>
      </c>
      <c r="Y1110" s="13">
        <f t="shared" si="714"/>
        <v>0</v>
      </c>
      <c r="Z1110" s="14">
        <f t="shared" si="727"/>
        <v>0</v>
      </c>
      <c r="AA1110" s="13">
        <f t="shared" si="715"/>
        <v>1.9999999999999574E-2</v>
      </c>
      <c r="AB1110" s="14"/>
      <c r="AC1110" s="13">
        <f t="shared" si="716"/>
        <v>0</v>
      </c>
      <c r="AD1110" s="14">
        <f t="shared" si="728"/>
        <v>0</v>
      </c>
      <c r="AE1110" s="13">
        <f t="shared" si="717"/>
        <v>0</v>
      </c>
      <c r="AF1110" s="14">
        <f t="shared" si="729"/>
        <v>0</v>
      </c>
      <c r="AG1110" s="13">
        <f t="shared" si="718"/>
        <v>0</v>
      </c>
      <c r="AH1110" s="14"/>
      <c r="AI1110" s="13">
        <f t="shared" si="719"/>
        <v>0</v>
      </c>
      <c r="AJ1110" s="14">
        <f t="shared" si="730"/>
        <v>0</v>
      </c>
      <c r="AK1110" s="13">
        <f t="shared" si="720"/>
        <v>22.110416666666286</v>
      </c>
      <c r="AL1110" s="14">
        <f t="shared" si="731"/>
        <v>1</v>
      </c>
      <c r="AM1110" s="13">
        <f t="shared" si="721"/>
        <v>0</v>
      </c>
      <c r="AN1110" s="14"/>
      <c r="AO1110" s="13">
        <f t="shared" si="732"/>
        <v>0</v>
      </c>
      <c r="AP1110" s="14">
        <f t="shared" si="733"/>
        <v>0</v>
      </c>
      <c r="AQ1110" s="13">
        <f t="shared" si="734"/>
        <v>0</v>
      </c>
      <c r="AR1110" s="14">
        <f t="shared" si="735"/>
        <v>0</v>
      </c>
      <c r="AS1110" s="13">
        <f t="shared" si="736"/>
        <v>1.9999999999999574E-2</v>
      </c>
      <c r="AT1110" s="14"/>
      <c r="AU1110" s="13">
        <f t="shared" si="737"/>
        <v>0</v>
      </c>
      <c r="AV1110" s="14">
        <f t="shared" si="738"/>
        <v>0</v>
      </c>
      <c r="AW1110" s="13">
        <f t="shared" si="739"/>
        <v>0</v>
      </c>
      <c r="AX1110" s="14">
        <f t="shared" si="740"/>
        <v>0</v>
      </c>
      <c r="AY1110" s="13">
        <f t="shared" si="741"/>
        <v>0</v>
      </c>
      <c r="AZ1110" s="14"/>
      <c r="BA1110" s="13">
        <f t="shared" si="742"/>
        <v>0</v>
      </c>
      <c r="BB1110" s="14">
        <f t="shared" si="743"/>
        <v>0</v>
      </c>
      <c r="BC1110" s="13">
        <f t="shared" si="744"/>
        <v>0</v>
      </c>
      <c r="BD1110" s="14">
        <f t="shared" si="745"/>
        <v>0</v>
      </c>
      <c r="BE1110" s="13">
        <f t="shared" si="746"/>
        <v>0</v>
      </c>
    </row>
    <row r="1111" spans="1:57" x14ac:dyDescent="0.25">
      <c r="A1111" s="23">
        <f t="shared" si="747"/>
        <v>22.130416666666285</v>
      </c>
      <c r="B1111" s="9"/>
      <c r="C1111" s="10" t="s">
        <v>14</v>
      </c>
      <c r="D1111" s="10" t="s">
        <v>14</v>
      </c>
      <c r="E1111" s="10" t="s">
        <v>14</v>
      </c>
      <c r="F1111" t="s">
        <v>11</v>
      </c>
      <c r="G1111" s="10"/>
      <c r="H1111" s="10" t="s">
        <v>14</v>
      </c>
      <c r="I1111" s="10" t="s">
        <v>14</v>
      </c>
      <c r="J1111" s="10"/>
      <c r="K1111" s="13">
        <f t="shared" si="707"/>
        <v>0</v>
      </c>
      <c r="L1111" s="14">
        <f t="shared" si="722"/>
        <v>0</v>
      </c>
      <c r="M1111" s="13">
        <f t="shared" si="708"/>
        <v>0</v>
      </c>
      <c r="N1111" s="14">
        <f t="shared" si="723"/>
        <v>0</v>
      </c>
      <c r="O1111" s="13">
        <f t="shared" si="709"/>
        <v>1.9999999999999574E-2</v>
      </c>
      <c r="P1111" s="14"/>
      <c r="Q1111" s="13">
        <f t="shared" si="710"/>
        <v>0</v>
      </c>
      <c r="R1111" s="14">
        <f t="shared" si="724"/>
        <v>0</v>
      </c>
      <c r="S1111" s="13">
        <f t="shared" si="711"/>
        <v>0</v>
      </c>
      <c r="T1111" s="14">
        <f t="shared" si="725"/>
        <v>0</v>
      </c>
      <c r="U1111" s="13">
        <f t="shared" si="712"/>
        <v>1.9999999999999574E-2</v>
      </c>
      <c r="V1111" s="14"/>
      <c r="W1111" s="13">
        <f t="shared" si="713"/>
        <v>0</v>
      </c>
      <c r="X1111" s="14">
        <f t="shared" si="726"/>
        <v>0</v>
      </c>
      <c r="Y1111" s="13">
        <f t="shared" si="714"/>
        <v>0</v>
      </c>
      <c r="Z1111" s="14">
        <f t="shared" si="727"/>
        <v>0</v>
      </c>
      <c r="AA1111" s="13">
        <f t="shared" si="715"/>
        <v>1.9999999999999574E-2</v>
      </c>
      <c r="AB1111" s="14"/>
      <c r="AC1111" s="13">
        <f t="shared" si="716"/>
        <v>0</v>
      </c>
      <c r="AD1111" s="14">
        <f t="shared" si="728"/>
        <v>0</v>
      </c>
      <c r="AE1111" s="13">
        <f t="shared" si="717"/>
        <v>0</v>
      </c>
      <c r="AF1111" s="14">
        <f t="shared" si="729"/>
        <v>0</v>
      </c>
      <c r="AG1111" s="13">
        <f t="shared" si="718"/>
        <v>0</v>
      </c>
      <c r="AH1111" s="14"/>
      <c r="AI1111" s="13">
        <f t="shared" si="719"/>
        <v>0</v>
      </c>
      <c r="AJ1111" s="14">
        <f t="shared" si="730"/>
        <v>0</v>
      </c>
      <c r="AK1111" s="13">
        <f t="shared" si="720"/>
        <v>0</v>
      </c>
      <c r="AL1111" s="14">
        <f t="shared" si="731"/>
        <v>0</v>
      </c>
      <c r="AM1111" s="13">
        <f t="shared" si="721"/>
        <v>0</v>
      </c>
      <c r="AN1111" s="14"/>
      <c r="AO1111" s="13">
        <f t="shared" si="732"/>
        <v>0</v>
      </c>
      <c r="AP1111" s="14">
        <f t="shared" si="733"/>
        <v>0</v>
      </c>
      <c r="AQ1111" s="13">
        <f t="shared" si="734"/>
        <v>0</v>
      </c>
      <c r="AR1111" s="14">
        <f t="shared" si="735"/>
        <v>0</v>
      </c>
      <c r="AS1111" s="13">
        <f t="shared" si="736"/>
        <v>1.9999999999999574E-2</v>
      </c>
      <c r="AT1111" s="14"/>
      <c r="AU1111" s="13">
        <f t="shared" si="737"/>
        <v>0</v>
      </c>
      <c r="AV1111" s="14">
        <f t="shared" si="738"/>
        <v>0</v>
      </c>
      <c r="AW1111" s="13">
        <f t="shared" si="739"/>
        <v>0</v>
      </c>
      <c r="AX1111" s="14">
        <f t="shared" si="740"/>
        <v>0</v>
      </c>
      <c r="AY1111" s="13">
        <f t="shared" si="741"/>
        <v>0</v>
      </c>
      <c r="AZ1111" s="14"/>
      <c r="BA1111" s="13">
        <f t="shared" si="742"/>
        <v>0</v>
      </c>
      <c r="BB1111" s="14">
        <f t="shared" si="743"/>
        <v>0</v>
      </c>
      <c r="BC1111" s="13">
        <f t="shared" si="744"/>
        <v>0</v>
      </c>
      <c r="BD1111" s="14">
        <f t="shared" si="745"/>
        <v>0</v>
      </c>
      <c r="BE1111" s="13">
        <f t="shared" si="746"/>
        <v>0</v>
      </c>
    </row>
    <row r="1112" spans="1:57" x14ac:dyDescent="0.25">
      <c r="A1112" s="23">
        <f t="shared" si="747"/>
        <v>22.150416666666285</v>
      </c>
      <c r="B1112" s="8" t="s">
        <v>76</v>
      </c>
      <c r="C1112" s="10" t="s">
        <v>14</v>
      </c>
      <c r="D1112" s="10" t="s">
        <v>14</v>
      </c>
      <c r="E1112" s="10" t="s">
        <v>14</v>
      </c>
      <c r="F1112" t="s">
        <v>11</v>
      </c>
      <c r="G1112" s="10"/>
      <c r="H1112" s="10" t="s">
        <v>14</v>
      </c>
      <c r="I1112" s="10" t="s">
        <v>14</v>
      </c>
      <c r="J1112" s="10" t="s">
        <v>14</v>
      </c>
      <c r="K1112" s="13">
        <f t="shared" si="707"/>
        <v>0</v>
      </c>
      <c r="L1112" s="14">
        <f t="shared" si="722"/>
        <v>0</v>
      </c>
      <c r="M1112" s="13">
        <f t="shared" si="708"/>
        <v>0</v>
      </c>
      <c r="N1112" s="14">
        <f t="shared" si="723"/>
        <v>0</v>
      </c>
      <c r="O1112" s="13">
        <f t="shared" si="709"/>
        <v>1.9999999999999574E-2</v>
      </c>
      <c r="P1112" s="14"/>
      <c r="Q1112" s="13">
        <f t="shared" si="710"/>
        <v>0</v>
      </c>
      <c r="R1112" s="14">
        <f t="shared" si="724"/>
        <v>0</v>
      </c>
      <c r="S1112" s="13">
        <f t="shared" si="711"/>
        <v>0</v>
      </c>
      <c r="T1112" s="14">
        <f t="shared" si="725"/>
        <v>0</v>
      </c>
      <c r="U1112" s="13">
        <f t="shared" si="712"/>
        <v>1.9999999999999574E-2</v>
      </c>
      <c r="V1112" s="14"/>
      <c r="W1112" s="13">
        <f t="shared" si="713"/>
        <v>0</v>
      </c>
      <c r="X1112" s="14">
        <f t="shared" si="726"/>
        <v>0</v>
      </c>
      <c r="Y1112" s="13">
        <f t="shared" si="714"/>
        <v>0</v>
      </c>
      <c r="Z1112" s="14">
        <f t="shared" si="727"/>
        <v>0</v>
      </c>
      <c r="AA1112" s="13">
        <f t="shared" si="715"/>
        <v>1.9999999999999574E-2</v>
      </c>
      <c r="AB1112" s="14"/>
      <c r="AC1112" s="13">
        <f t="shared" si="716"/>
        <v>0</v>
      </c>
      <c r="AD1112" s="14">
        <f t="shared" si="728"/>
        <v>0</v>
      </c>
      <c r="AE1112" s="13">
        <f t="shared" si="717"/>
        <v>0</v>
      </c>
      <c r="AF1112" s="14">
        <f t="shared" si="729"/>
        <v>0</v>
      </c>
      <c r="AG1112" s="13">
        <f t="shared" si="718"/>
        <v>0</v>
      </c>
      <c r="AH1112" s="14"/>
      <c r="AI1112" s="13">
        <f t="shared" si="719"/>
        <v>0</v>
      </c>
      <c r="AJ1112" s="14">
        <f t="shared" si="730"/>
        <v>0</v>
      </c>
      <c r="AK1112" s="13">
        <f t="shared" si="720"/>
        <v>0</v>
      </c>
      <c r="AL1112" s="14">
        <f t="shared" si="731"/>
        <v>0</v>
      </c>
      <c r="AM1112" s="13">
        <f t="shared" si="721"/>
        <v>1.9999999999999574E-2</v>
      </c>
      <c r="AN1112" s="14"/>
      <c r="AO1112" s="13">
        <f t="shared" si="732"/>
        <v>0</v>
      </c>
      <c r="AP1112" s="14">
        <f t="shared" si="733"/>
        <v>0</v>
      </c>
      <c r="AQ1112" s="13">
        <f t="shared" si="734"/>
        <v>0</v>
      </c>
      <c r="AR1112" s="14">
        <f t="shared" si="735"/>
        <v>0</v>
      </c>
      <c r="AS1112" s="13">
        <f t="shared" si="736"/>
        <v>1.9999999999999574E-2</v>
      </c>
      <c r="AT1112" s="14"/>
      <c r="AU1112" s="13">
        <f t="shared" si="737"/>
        <v>0</v>
      </c>
      <c r="AV1112" s="14">
        <f t="shared" si="738"/>
        <v>0</v>
      </c>
      <c r="AW1112" s="13">
        <f t="shared" si="739"/>
        <v>0</v>
      </c>
      <c r="AX1112" s="14">
        <f t="shared" si="740"/>
        <v>0</v>
      </c>
      <c r="AY1112" s="13">
        <f t="shared" si="741"/>
        <v>1.9999999999999574E-2</v>
      </c>
      <c r="AZ1112" s="14"/>
      <c r="BA1112" s="13">
        <f t="shared" si="742"/>
        <v>22.150416666666285</v>
      </c>
      <c r="BB1112" s="14">
        <f t="shared" si="743"/>
        <v>1</v>
      </c>
      <c r="BC1112" s="13">
        <f t="shared" si="744"/>
        <v>0</v>
      </c>
      <c r="BD1112" s="14">
        <f t="shared" si="745"/>
        <v>0</v>
      </c>
      <c r="BE1112" s="13">
        <f t="shared" si="746"/>
        <v>1.9999999999999574E-2</v>
      </c>
    </row>
    <row r="1113" spans="1:57" x14ac:dyDescent="0.25">
      <c r="A1113" s="23">
        <f t="shared" si="747"/>
        <v>22.170416666666284</v>
      </c>
      <c r="B1113" s="8"/>
      <c r="C1113" s="10" t="s">
        <v>14</v>
      </c>
      <c r="D1113" s="10" t="s">
        <v>14</v>
      </c>
      <c r="E1113" s="10" t="s">
        <v>14</v>
      </c>
      <c r="F1113" t="s">
        <v>11</v>
      </c>
      <c r="G1113" s="10"/>
      <c r="H1113" s="10" t="s">
        <v>14</v>
      </c>
      <c r="I1113" s="10" t="s">
        <v>14</v>
      </c>
      <c r="J1113" s="10" t="s">
        <v>14</v>
      </c>
      <c r="K1113" s="13">
        <f t="shared" si="707"/>
        <v>0</v>
      </c>
      <c r="L1113" s="14">
        <f t="shared" si="722"/>
        <v>0</v>
      </c>
      <c r="M1113" s="13">
        <f t="shared" si="708"/>
        <v>0</v>
      </c>
      <c r="N1113" s="14">
        <f t="shared" si="723"/>
        <v>0</v>
      </c>
      <c r="O1113" s="13">
        <f t="shared" si="709"/>
        <v>1.9999999999999574E-2</v>
      </c>
      <c r="P1113" s="14"/>
      <c r="Q1113" s="13">
        <f t="shared" si="710"/>
        <v>0</v>
      </c>
      <c r="R1113" s="14">
        <f t="shared" si="724"/>
        <v>0</v>
      </c>
      <c r="S1113" s="13">
        <f t="shared" si="711"/>
        <v>0</v>
      </c>
      <c r="T1113" s="14">
        <f t="shared" si="725"/>
        <v>0</v>
      </c>
      <c r="U1113" s="13">
        <f t="shared" si="712"/>
        <v>1.9999999999999574E-2</v>
      </c>
      <c r="V1113" s="14"/>
      <c r="W1113" s="13">
        <f t="shared" si="713"/>
        <v>0</v>
      </c>
      <c r="X1113" s="14">
        <f t="shared" si="726"/>
        <v>0</v>
      </c>
      <c r="Y1113" s="13">
        <f t="shared" si="714"/>
        <v>0</v>
      </c>
      <c r="Z1113" s="14">
        <f t="shared" si="727"/>
        <v>0</v>
      </c>
      <c r="AA1113" s="13">
        <f t="shared" si="715"/>
        <v>1.9999999999999574E-2</v>
      </c>
      <c r="AB1113" s="14"/>
      <c r="AC1113" s="13">
        <f t="shared" si="716"/>
        <v>0</v>
      </c>
      <c r="AD1113" s="14">
        <f t="shared" si="728"/>
        <v>0</v>
      </c>
      <c r="AE1113" s="13">
        <f t="shared" si="717"/>
        <v>0</v>
      </c>
      <c r="AF1113" s="14">
        <f t="shared" si="729"/>
        <v>0</v>
      </c>
      <c r="AG1113" s="13">
        <f t="shared" si="718"/>
        <v>0</v>
      </c>
      <c r="AH1113" s="14"/>
      <c r="AI1113" s="13">
        <f t="shared" si="719"/>
        <v>0</v>
      </c>
      <c r="AJ1113" s="14">
        <f t="shared" si="730"/>
        <v>0</v>
      </c>
      <c r="AK1113" s="13">
        <f t="shared" si="720"/>
        <v>0</v>
      </c>
      <c r="AL1113" s="14">
        <f t="shared" si="731"/>
        <v>0</v>
      </c>
      <c r="AM1113" s="13">
        <f t="shared" si="721"/>
        <v>1.9999999999999574E-2</v>
      </c>
      <c r="AN1113" s="14"/>
      <c r="AO1113" s="13">
        <f t="shared" si="732"/>
        <v>0</v>
      </c>
      <c r="AP1113" s="14">
        <f t="shared" si="733"/>
        <v>0</v>
      </c>
      <c r="AQ1113" s="13">
        <f t="shared" si="734"/>
        <v>0</v>
      </c>
      <c r="AR1113" s="14">
        <f t="shared" si="735"/>
        <v>0</v>
      </c>
      <c r="AS1113" s="13">
        <f t="shared" si="736"/>
        <v>1.9999999999999574E-2</v>
      </c>
      <c r="AT1113" s="14"/>
      <c r="AU1113" s="13">
        <f t="shared" si="737"/>
        <v>0</v>
      </c>
      <c r="AV1113" s="14">
        <f t="shared" si="738"/>
        <v>0</v>
      </c>
      <c r="AW1113" s="13">
        <f t="shared" si="739"/>
        <v>0</v>
      </c>
      <c r="AX1113" s="14">
        <f t="shared" si="740"/>
        <v>0</v>
      </c>
      <c r="AY1113" s="13">
        <f t="shared" si="741"/>
        <v>1.9999999999999574E-2</v>
      </c>
      <c r="AZ1113" s="14"/>
      <c r="BA1113" s="13">
        <f t="shared" si="742"/>
        <v>0</v>
      </c>
      <c r="BB1113" s="14">
        <f t="shared" si="743"/>
        <v>0</v>
      </c>
      <c r="BC1113" s="13">
        <f t="shared" si="744"/>
        <v>0</v>
      </c>
      <c r="BD1113" s="14">
        <f t="shared" si="745"/>
        <v>0</v>
      </c>
      <c r="BE1113" s="13">
        <f t="shared" si="746"/>
        <v>1.9999999999999574E-2</v>
      </c>
    </row>
    <row r="1114" spans="1:57" x14ac:dyDescent="0.25">
      <c r="A1114" s="23">
        <f t="shared" si="747"/>
        <v>22.190416666666284</v>
      </c>
      <c r="B1114" s="8"/>
      <c r="C1114" s="10" t="s">
        <v>14</v>
      </c>
      <c r="D1114" s="10" t="s">
        <v>14</v>
      </c>
      <c r="E1114" s="10" t="s">
        <v>14</v>
      </c>
      <c r="F1114" t="s">
        <v>11</v>
      </c>
      <c r="G1114" s="10"/>
      <c r="H1114" s="10" t="s">
        <v>14</v>
      </c>
      <c r="I1114" s="10" t="s">
        <v>14</v>
      </c>
      <c r="J1114" s="10" t="s">
        <v>14</v>
      </c>
      <c r="K1114" s="13">
        <f t="shared" si="707"/>
        <v>0</v>
      </c>
      <c r="L1114" s="14">
        <f t="shared" si="722"/>
        <v>0</v>
      </c>
      <c r="M1114" s="13">
        <f t="shared" si="708"/>
        <v>0</v>
      </c>
      <c r="N1114" s="14">
        <f t="shared" si="723"/>
        <v>0</v>
      </c>
      <c r="O1114" s="13">
        <f t="shared" si="709"/>
        <v>1.9999999999999574E-2</v>
      </c>
      <c r="P1114" s="14"/>
      <c r="Q1114" s="13">
        <f t="shared" si="710"/>
        <v>0</v>
      </c>
      <c r="R1114" s="14">
        <f t="shared" si="724"/>
        <v>0</v>
      </c>
      <c r="S1114" s="13">
        <f t="shared" si="711"/>
        <v>0</v>
      </c>
      <c r="T1114" s="14">
        <f t="shared" si="725"/>
        <v>0</v>
      </c>
      <c r="U1114" s="13">
        <f t="shared" si="712"/>
        <v>1.9999999999999574E-2</v>
      </c>
      <c r="V1114" s="14"/>
      <c r="W1114" s="13">
        <f t="shared" si="713"/>
        <v>0</v>
      </c>
      <c r="X1114" s="14">
        <f t="shared" si="726"/>
        <v>0</v>
      </c>
      <c r="Y1114" s="13">
        <f t="shared" si="714"/>
        <v>0</v>
      </c>
      <c r="Z1114" s="14">
        <f t="shared" si="727"/>
        <v>0</v>
      </c>
      <c r="AA1114" s="13">
        <f t="shared" si="715"/>
        <v>1.9999999999999574E-2</v>
      </c>
      <c r="AB1114" s="14"/>
      <c r="AC1114" s="13">
        <f t="shared" si="716"/>
        <v>0</v>
      </c>
      <c r="AD1114" s="14">
        <f t="shared" si="728"/>
        <v>0</v>
      </c>
      <c r="AE1114" s="13">
        <f t="shared" si="717"/>
        <v>0</v>
      </c>
      <c r="AF1114" s="14">
        <f t="shared" si="729"/>
        <v>0</v>
      </c>
      <c r="AG1114" s="13">
        <f t="shared" si="718"/>
        <v>0</v>
      </c>
      <c r="AH1114" s="14"/>
      <c r="AI1114" s="13">
        <f t="shared" si="719"/>
        <v>0</v>
      </c>
      <c r="AJ1114" s="14">
        <f t="shared" si="730"/>
        <v>0</v>
      </c>
      <c r="AK1114" s="13">
        <f t="shared" si="720"/>
        <v>0</v>
      </c>
      <c r="AL1114" s="14">
        <f t="shared" si="731"/>
        <v>0</v>
      </c>
      <c r="AM1114" s="13">
        <f t="shared" si="721"/>
        <v>1.9999999999999574E-2</v>
      </c>
      <c r="AN1114" s="14"/>
      <c r="AO1114" s="13">
        <f t="shared" si="732"/>
        <v>0</v>
      </c>
      <c r="AP1114" s="14">
        <f t="shared" si="733"/>
        <v>0</v>
      </c>
      <c r="AQ1114" s="13">
        <f t="shared" si="734"/>
        <v>0</v>
      </c>
      <c r="AR1114" s="14">
        <f t="shared" si="735"/>
        <v>0</v>
      </c>
      <c r="AS1114" s="13">
        <f t="shared" si="736"/>
        <v>1.9999999999999574E-2</v>
      </c>
      <c r="AT1114" s="14"/>
      <c r="AU1114" s="13">
        <f t="shared" si="737"/>
        <v>0</v>
      </c>
      <c r="AV1114" s="14">
        <f t="shared" si="738"/>
        <v>0</v>
      </c>
      <c r="AW1114" s="13">
        <f t="shared" si="739"/>
        <v>0</v>
      </c>
      <c r="AX1114" s="14">
        <f t="shared" si="740"/>
        <v>0</v>
      </c>
      <c r="AY1114" s="13">
        <f t="shared" si="741"/>
        <v>1.9999999999999574E-2</v>
      </c>
      <c r="AZ1114" s="14"/>
      <c r="BA1114" s="13">
        <f t="shared" si="742"/>
        <v>0</v>
      </c>
      <c r="BB1114" s="14">
        <f t="shared" si="743"/>
        <v>0</v>
      </c>
      <c r="BC1114" s="13">
        <f t="shared" si="744"/>
        <v>0</v>
      </c>
      <c r="BD1114" s="14">
        <f t="shared" si="745"/>
        <v>0</v>
      </c>
      <c r="BE1114" s="13">
        <f t="shared" si="746"/>
        <v>1.9999999999999574E-2</v>
      </c>
    </row>
    <row r="1115" spans="1:57" x14ac:dyDescent="0.25">
      <c r="A1115" s="23">
        <f t="shared" si="747"/>
        <v>22.210416666666283</v>
      </c>
      <c r="B1115" s="8" t="s">
        <v>12</v>
      </c>
      <c r="C1115" s="10" t="s">
        <v>14</v>
      </c>
      <c r="D1115" s="10" t="s">
        <v>14</v>
      </c>
      <c r="E1115" s="10" t="s">
        <v>14</v>
      </c>
      <c r="F1115" s="11" t="s">
        <v>20</v>
      </c>
      <c r="G1115" s="10"/>
      <c r="H1115" s="10" t="s">
        <v>14</v>
      </c>
      <c r="I1115" t="s">
        <v>11</v>
      </c>
      <c r="J1115" s="10" t="s">
        <v>14</v>
      </c>
      <c r="K1115" s="13">
        <f t="shared" si="707"/>
        <v>0</v>
      </c>
      <c r="L1115" s="14">
        <f t="shared" si="722"/>
        <v>0</v>
      </c>
      <c r="M1115" s="13">
        <f t="shared" si="708"/>
        <v>0</v>
      </c>
      <c r="N1115" s="14">
        <f t="shared" si="723"/>
        <v>0</v>
      </c>
      <c r="O1115" s="13">
        <f t="shared" si="709"/>
        <v>1.9999999999999574E-2</v>
      </c>
      <c r="P1115" s="14"/>
      <c r="Q1115" s="13">
        <f t="shared" si="710"/>
        <v>0</v>
      </c>
      <c r="R1115" s="14">
        <f t="shared" si="724"/>
        <v>0</v>
      </c>
      <c r="S1115" s="13">
        <f t="shared" si="711"/>
        <v>0</v>
      </c>
      <c r="T1115" s="14">
        <f t="shared" si="725"/>
        <v>0</v>
      </c>
      <c r="U1115" s="13">
        <f t="shared" si="712"/>
        <v>1.9999999999999574E-2</v>
      </c>
      <c r="V1115" s="14"/>
      <c r="W1115" s="13">
        <f t="shared" si="713"/>
        <v>0</v>
      </c>
      <c r="X1115" s="14">
        <f t="shared" si="726"/>
        <v>0</v>
      </c>
      <c r="Y1115" s="13">
        <f t="shared" si="714"/>
        <v>0</v>
      </c>
      <c r="Z1115" s="14">
        <f t="shared" si="727"/>
        <v>0</v>
      </c>
      <c r="AA1115" s="13">
        <f t="shared" si="715"/>
        <v>1.9999999999999574E-2</v>
      </c>
      <c r="AB1115" s="14"/>
      <c r="AC1115" s="13">
        <f t="shared" si="716"/>
        <v>0</v>
      </c>
      <c r="AD1115" s="14">
        <f t="shared" si="728"/>
        <v>0</v>
      </c>
      <c r="AE1115" s="13">
        <f t="shared" si="717"/>
        <v>22.210416666666283</v>
      </c>
      <c r="AF1115" s="14">
        <f t="shared" si="729"/>
        <v>1</v>
      </c>
      <c r="AG1115" s="13">
        <f t="shared" si="718"/>
        <v>0</v>
      </c>
      <c r="AH1115" s="14"/>
      <c r="AI1115" s="13">
        <f t="shared" si="719"/>
        <v>0</v>
      </c>
      <c r="AJ1115" s="14">
        <f t="shared" si="730"/>
        <v>0</v>
      </c>
      <c r="AK1115" s="13">
        <f t="shared" si="720"/>
        <v>0</v>
      </c>
      <c r="AL1115" s="14">
        <f t="shared" si="731"/>
        <v>0</v>
      </c>
      <c r="AM1115" s="13">
        <f t="shared" si="721"/>
        <v>1.9999999999999574E-2</v>
      </c>
      <c r="AN1115" s="14"/>
      <c r="AO1115" s="13">
        <f t="shared" si="732"/>
        <v>0</v>
      </c>
      <c r="AP1115" s="14">
        <f t="shared" si="733"/>
        <v>0</v>
      </c>
      <c r="AQ1115" s="13">
        <f t="shared" si="734"/>
        <v>0</v>
      </c>
      <c r="AR1115" s="14">
        <f t="shared" si="735"/>
        <v>0</v>
      </c>
      <c r="AS1115" s="13">
        <f t="shared" si="736"/>
        <v>1.9999999999999574E-2</v>
      </c>
      <c r="AT1115" s="14"/>
      <c r="AU1115" s="13">
        <f t="shared" si="737"/>
        <v>0</v>
      </c>
      <c r="AV1115" s="14">
        <f t="shared" si="738"/>
        <v>0</v>
      </c>
      <c r="AW1115" s="13">
        <f t="shared" si="739"/>
        <v>0</v>
      </c>
      <c r="AX1115" s="14">
        <f t="shared" si="740"/>
        <v>0</v>
      </c>
      <c r="AY1115" s="13">
        <f t="shared" si="741"/>
        <v>1.9999999999999574E-2</v>
      </c>
      <c r="AZ1115" s="14"/>
      <c r="BA1115" s="13">
        <f t="shared" si="742"/>
        <v>0</v>
      </c>
      <c r="BB1115" s="14">
        <f t="shared" si="743"/>
        <v>0</v>
      </c>
      <c r="BC1115" s="13">
        <f t="shared" si="744"/>
        <v>0</v>
      </c>
      <c r="BD1115" s="14">
        <f t="shared" si="745"/>
        <v>0</v>
      </c>
      <c r="BE1115" s="13">
        <f t="shared" si="746"/>
        <v>1.9999999999999574E-2</v>
      </c>
    </row>
    <row r="1116" spans="1:57" x14ac:dyDescent="0.25">
      <c r="A1116" s="23">
        <f t="shared" si="747"/>
        <v>22.230416666666283</v>
      </c>
      <c r="B1116" s="8"/>
      <c r="C1116" s="10" t="s">
        <v>14</v>
      </c>
      <c r="D1116" s="10" t="s">
        <v>14</v>
      </c>
      <c r="E1116" s="10" t="s">
        <v>14</v>
      </c>
      <c r="G1116" s="10"/>
      <c r="H1116" s="10" t="s">
        <v>14</v>
      </c>
      <c r="I1116" t="s">
        <v>11</v>
      </c>
      <c r="J1116" s="10" t="s">
        <v>14</v>
      </c>
      <c r="K1116" s="13">
        <f t="shared" si="707"/>
        <v>0</v>
      </c>
      <c r="L1116" s="14">
        <f t="shared" si="722"/>
        <v>0</v>
      </c>
      <c r="M1116" s="13">
        <f t="shared" si="708"/>
        <v>0</v>
      </c>
      <c r="N1116" s="14">
        <f t="shared" si="723"/>
        <v>0</v>
      </c>
      <c r="O1116" s="13">
        <f t="shared" si="709"/>
        <v>1.9999999999999574E-2</v>
      </c>
      <c r="P1116" s="14"/>
      <c r="Q1116" s="13">
        <f t="shared" si="710"/>
        <v>0</v>
      </c>
      <c r="R1116" s="14">
        <f t="shared" si="724"/>
        <v>0</v>
      </c>
      <c r="S1116" s="13">
        <f t="shared" si="711"/>
        <v>0</v>
      </c>
      <c r="T1116" s="14">
        <f t="shared" si="725"/>
        <v>0</v>
      </c>
      <c r="U1116" s="13">
        <f t="shared" si="712"/>
        <v>1.9999999999999574E-2</v>
      </c>
      <c r="V1116" s="14"/>
      <c r="W1116" s="13">
        <f t="shared" si="713"/>
        <v>0</v>
      </c>
      <c r="X1116" s="14">
        <f t="shared" si="726"/>
        <v>0</v>
      </c>
      <c r="Y1116" s="13">
        <f t="shared" si="714"/>
        <v>0</v>
      </c>
      <c r="Z1116" s="14">
        <f t="shared" si="727"/>
        <v>0</v>
      </c>
      <c r="AA1116" s="13">
        <f t="shared" si="715"/>
        <v>1.9999999999999574E-2</v>
      </c>
      <c r="AB1116" s="14"/>
      <c r="AC1116" s="13">
        <f t="shared" si="716"/>
        <v>0</v>
      </c>
      <c r="AD1116" s="14">
        <f t="shared" si="728"/>
        <v>0</v>
      </c>
      <c r="AE1116" s="13">
        <f t="shared" si="717"/>
        <v>0</v>
      </c>
      <c r="AF1116" s="14">
        <f t="shared" si="729"/>
        <v>0</v>
      </c>
      <c r="AG1116" s="13">
        <f t="shared" si="718"/>
        <v>0</v>
      </c>
      <c r="AH1116" s="14"/>
      <c r="AI1116" s="13">
        <f t="shared" si="719"/>
        <v>0</v>
      </c>
      <c r="AJ1116" s="14">
        <f t="shared" si="730"/>
        <v>0</v>
      </c>
      <c r="AK1116" s="13">
        <f t="shared" si="720"/>
        <v>0</v>
      </c>
      <c r="AL1116" s="14">
        <f t="shared" si="731"/>
        <v>0</v>
      </c>
      <c r="AM1116" s="13">
        <f t="shared" si="721"/>
        <v>1.9999999999999574E-2</v>
      </c>
      <c r="AN1116" s="14"/>
      <c r="AO1116" s="13">
        <f t="shared" si="732"/>
        <v>0</v>
      </c>
      <c r="AP1116" s="14">
        <f t="shared" si="733"/>
        <v>0</v>
      </c>
      <c r="AQ1116" s="13">
        <f t="shared" si="734"/>
        <v>0</v>
      </c>
      <c r="AR1116" s="14">
        <f t="shared" si="735"/>
        <v>0</v>
      </c>
      <c r="AS1116" s="13">
        <f t="shared" si="736"/>
        <v>1.9999999999999574E-2</v>
      </c>
      <c r="AT1116" s="14"/>
      <c r="AU1116" s="13">
        <f t="shared" si="737"/>
        <v>0</v>
      </c>
      <c r="AV1116" s="14">
        <f t="shared" si="738"/>
        <v>0</v>
      </c>
      <c r="AW1116" s="13">
        <f t="shared" si="739"/>
        <v>0</v>
      </c>
      <c r="AX1116" s="14">
        <f t="shared" si="740"/>
        <v>0</v>
      </c>
      <c r="AY1116" s="13">
        <f t="shared" si="741"/>
        <v>1.9999999999999574E-2</v>
      </c>
      <c r="AZ1116" s="14"/>
      <c r="BA1116" s="13">
        <f t="shared" si="742"/>
        <v>0</v>
      </c>
      <c r="BB1116" s="14">
        <f t="shared" si="743"/>
        <v>0</v>
      </c>
      <c r="BC1116" s="13">
        <f t="shared" si="744"/>
        <v>0</v>
      </c>
      <c r="BD1116" s="14">
        <f t="shared" si="745"/>
        <v>0</v>
      </c>
      <c r="BE1116" s="13">
        <f t="shared" si="746"/>
        <v>1.9999999999999574E-2</v>
      </c>
    </row>
    <row r="1117" spans="1:57" x14ac:dyDescent="0.25">
      <c r="A1117" s="23">
        <f t="shared" si="747"/>
        <v>22.250416666666283</v>
      </c>
      <c r="B1117" s="8"/>
      <c r="C1117" s="10" t="s">
        <v>14</v>
      </c>
      <c r="D1117" s="10" t="s">
        <v>14</v>
      </c>
      <c r="E1117" s="10" t="s">
        <v>14</v>
      </c>
      <c r="F1117" s="11"/>
      <c r="H1117" s="10" t="s">
        <v>14</v>
      </c>
      <c r="I1117" t="s">
        <v>11</v>
      </c>
      <c r="J1117" s="10" t="s">
        <v>14</v>
      </c>
      <c r="K1117" s="13">
        <f t="shared" si="707"/>
        <v>0</v>
      </c>
      <c r="L1117" s="14">
        <f t="shared" si="722"/>
        <v>0</v>
      </c>
      <c r="M1117" s="13">
        <f t="shared" si="708"/>
        <v>0</v>
      </c>
      <c r="N1117" s="14">
        <f t="shared" si="723"/>
        <v>0</v>
      </c>
      <c r="O1117" s="13">
        <f t="shared" si="709"/>
        <v>1.9999999999999574E-2</v>
      </c>
      <c r="P1117" s="14"/>
      <c r="Q1117" s="13">
        <f t="shared" si="710"/>
        <v>0</v>
      </c>
      <c r="R1117" s="14">
        <f t="shared" si="724"/>
        <v>0</v>
      </c>
      <c r="S1117" s="13">
        <f t="shared" si="711"/>
        <v>0</v>
      </c>
      <c r="T1117" s="14">
        <f t="shared" si="725"/>
        <v>0</v>
      </c>
      <c r="U1117" s="13">
        <f t="shared" si="712"/>
        <v>1.9999999999999574E-2</v>
      </c>
      <c r="V1117" s="14"/>
      <c r="W1117" s="13">
        <f t="shared" si="713"/>
        <v>0</v>
      </c>
      <c r="X1117" s="14">
        <f t="shared" si="726"/>
        <v>0</v>
      </c>
      <c r="Y1117" s="13">
        <f t="shared" si="714"/>
        <v>0</v>
      </c>
      <c r="Z1117" s="14">
        <f t="shared" si="727"/>
        <v>0</v>
      </c>
      <c r="AA1117" s="13">
        <f t="shared" si="715"/>
        <v>1.9999999999999574E-2</v>
      </c>
      <c r="AB1117" s="14"/>
      <c r="AC1117" s="13">
        <f t="shared" si="716"/>
        <v>0</v>
      </c>
      <c r="AD1117" s="14">
        <f t="shared" si="728"/>
        <v>0</v>
      </c>
      <c r="AE1117" s="13">
        <f t="shared" si="717"/>
        <v>0</v>
      </c>
      <c r="AF1117" s="14">
        <f t="shared" si="729"/>
        <v>0</v>
      </c>
      <c r="AG1117" s="13">
        <f t="shared" si="718"/>
        <v>0</v>
      </c>
      <c r="AH1117" s="14"/>
      <c r="AI1117" s="13">
        <f t="shared" si="719"/>
        <v>0</v>
      </c>
      <c r="AJ1117" s="14">
        <f t="shared" si="730"/>
        <v>0</v>
      </c>
      <c r="AK1117" s="13">
        <f t="shared" si="720"/>
        <v>0</v>
      </c>
      <c r="AL1117" s="14">
        <f t="shared" si="731"/>
        <v>0</v>
      </c>
      <c r="AM1117" s="13">
        <f t="shared" si="721"/>
        <v>1.9999999999999574E-2</v>
      </c>
      <c r="AN1117" s="14"/>
      <c r="AO1117" s="13">
        <f t="shared" si="732"/>
        <v>0</v>
      </c>
      <c r="AP1117" s="14">
        <f t="shared" si="733"/>
        <v>0</v>
      </c>
      <c r="AQ1117" s="13">
        <f t="shared" si="734"/>
        <v>0</v>
      </c>
      <c r="AR1117" s="14">
        <f t="shared" si="735"/>
        <v>0</v>
      </c>
      <c r="AS1117" s="13">
        <f t="shared" si="736"/>
        <v>1.9999999999999574E-2</v>
      </c>
      <c r="AT1117" s="14"/>
      <c r="AU1117" s="13">
        <f t="shared" si="737"/>
        <v>0</v>
      </c>
      <c r="AV1117" s="14">
        <f t="shared" si="738"/>
        <v>0</v>
      </c>
      <c r="AW1117" s="13">
        <f t="shared" si="739"/>
        <v>0</v>
      </c>
      <c r="AX1117" s="14">
        <f t="shared" si="740"/>
        <v>0</v>
      </c>
      <c r="AY1117" s="13">
        <f t="shared" si="741"/>
        <v>1.9999999999999574E-2</v>
      </c>
      <c r="AZ1117" s="14"/>
      <c r="BA1117" s="13">
        <f t="shared" si="742"/>
        <v>0</v>
      </c>
      <c r="BB1117" s="14">
        <f t="shared" si="743"/>
        <v>0</v>
      </c>
      <c r="BC1117" s="13">
        <f t="shared" si="744"/>
        <v>0</v>
      </c>
      <c r="BD1117" s="14">
        <f t="shared" si="745"/>
        <v>0</v>
      </c>
      <c r="BE1117" s="13">
        <f t="shared" si="746"/>
        <v>1.9999999999999574E-2</v>
      </c>
    </row>
    <row r="1118" spans="1:57" x14ac:dyDescent="0.25">
      <c r="A1118" s="23">
        <f t="shared" si="747"/>
        <v>22.270416666666282</v>
      </c>
      <c r="B1118" s="8"/>
      <c r="C1118" s="10" t="s">
        <v>14</v>
      </c>
      <c r="D1118" s="10" t="s">
        <v>14</v>
      </c>
      <c r="E1118" s="10" t="s">
        <v>14</v>
      </c>
      <c r="H1118" s="10" t="s">
        <v>14</v>
      </c>
      <c r="I1118" t="s">
        <v>11</v>
      </c>
      <c r="J1118" s="10" t="s">
        <v>14</v>
      </c>
      <c r="K1118" s="13">
        <f t="shared" si="707"/>
        <v>0</v>
      </c>
      <c r="L1118" s="14">
        <f t="shared" si="722"/>
        <v>0</v>
      </c>
      <c r="M1118" s="13">
        <f t="shared" si="708"/>
        <v>0</v>
      </c>
      <c r="N1118" s="14">
        <f t="shared" si="723"/>
        <v>0</v>
      </c>
      <c r="O1118" s="13">
        <f t="shared" si="709"/>
        <v>1.9999999999999574E-2</v>
      </c>
      <c r="P1118" s="14"/>
      <c r="Q1118" s="13">
        <f t="shared" si="710"/>
        <v>0</v>
      </c>
      <c r="R1118" s="14">
        <f t="shared" si="724"/>
        <v>0</v>
      </c>
      <c r="S1118" s="13">
        <f t="shared" si="711"/>
        <v>0</v>
      </c>
      <c r="T1118" s="14">
        <f t="shared" si="725"/>
        <v>0</v>
      </c>
      <c r="U1118" s="13">
        <f t="shared" si="712"/>
        <v>1.9999999999999574E-2</v>
      </c>
      <c r="V1118" s="14"/>
      <c r="W1118" s="13">
        <f t="shared" si="713"/>
        <v>0</v>
      </c>
      <c r="X1118" s="14">
        <f t="shared" si="726"/>
        <v>0</v>
      </c>
      <c r="Y1118" s="13">
        <f t="shared" si="714"/>
        <v>0</v>
      </c>
      <c r="Z1118" s="14">
        <f t="shared" si="727"/>
        <v>0</v>
      </c>
      <c r="AA1118" s="13">
        <f t="shared" si="715"/>
        <v>1.9999999999999574E-2</v>
      </c>
      <c r="AB1118" s="14"/>
      <c r="AC1118" s="13">
        <f t="shared" si="716"/>
        <v>0</v>
      </c>
      <c r="AD1118" s="14">
        <f t="shared" si="728"/>
        <v>0</v>
      </c>
      <c r="AE1118" s="13">
        <f t="shared" si="717"/>
        <v>0</v>
      </c>
      <c r="AF1118" s="14">
        <f t="shared" si="729"/>
        <v>0</v>
      </c>
      <c r="AG1118" s="13">
        <f t="shared" si="718"/>
        <v>0</v>
      </c>
      <c r="AH1118" s="14"/>
      <c r="AI1118" s="13">
        <f t="shared" si="719"/>
        <v>0</v>
      </c>
      <c r="AJ1118" s="14">
        <f t="shared" si="730"/>
        <v>0</v>
      </c>
      <c r="AK1118" s="13">
        <f t="shared" si="720"/>
        <v>0</v>
      </c>
      <c r="AL1118" s="14">
        <f t="shared" si="731"/>
        <v>0</v>
      </c>
      <c r="AM1118" s="13">
        <f t="shared" si="721"/>
        <v>1.9999999999999574E-2</v>
      </c>
      <c r="AN1118" s="14"/>
      <c r="AO1118" s="13">
        <f t="shared" si="732"/>
        <v>0</v>
      </c>
      <c r="AP1118" s="14">
        <f t="shared" si="733"/>
        <v>0</v>
      </c>
      <c r="AQ1118" s="13">
        <f t="shared" si="734"/>
        <v>0</v>
      </c>
      <c r="AR1118" s="14">
        <f t="shared" si="735"/>
        <v>0</v>
      </c>
      <c r="AS1118" s="13">
        <f t="shared" si="736"/>
        <v>1.9999999999999574E-2</v>
      </c>
      <c r="AT1118" s="14"/>
      <c r="AU1118" s="13">
        <f t="shared" si="737"/>
        <v>0</v>
      </c>
      <c r="AV1118" s="14">
        <f t="shared" si="738"/>
        <v>0</v>
      </c>
      <c r="AW1118" s="13">
        <f t="shared" si="739"/>
        <v>0</v>
      </c>
      <c r="AX1118" s="14">
        <f t="shared" si="740"/>
        <v>0</v>
      </c>
      <c r="AY1118" s="13">
        <f t="shared" si="741"/>
        <v>1.9999999999999574E-2</v>
      </c>
      <c r="AZ1118" s="14"/>
      <c r="BA1118" s="13">
        <f t="shared" si="742"/>
        <v>0</v>
      </c>
      <c r="BB1118" s="14">
        <f t="shared" si="743"/>
        <v>0</v>
      </c>
      <c r="BC1118" s="13">
        <f t="shared" si="744"/>
        <v>0</v>
      </c>
      <c r="BD1118" s="14">
        <f t="shared" si="745"/>
        <v>0</v>
      </c>
      <c r="BE1118" s="13">
        <f t="shared" si="746"/>
        <v>1.9999999999999574E-2</v>
      </c>
    </row>
    <row r="1119" spans="1:57" x14ac:dyDescent="0.25">
      <c r="A1119" s="23">
        <f t="shared" si="747"/>
        <v>22.290416666666282</v>
      </c>
      <c r="B1119" s="8" t="s">
        <v>65</v>
      </c>
      <c r="C1119" s="10" t="s">
        <v>14</v>
      </c>
      <c r="D1119" s="10" t="s">
        <v>14</v>
      </c>
      <c r="E1119" s="10" t="s">
        <v>14</v>
      </c>
      <c r="H1119" s="10" t="s">
        <v>14</v>
      </c>
      <c r="I1119" t="s">
        <v>11</v>
      </c>
      <c r="J1119" s="10" t="s">
        <v>14</v>
      </c>
      <c r="K1119" s="13">
        <f t="shared" si="707"/>
        <v>0</v>
      </c>
      <c r="L1119" s="14">
        <f t="shared" si="722"/>
        <v>0</v>
      </c>
      <c r="M1119" s="13">
        <f t="shared" si="708"/>
        <v>0</v>
      </c>
      <c r="N1119" s="14">
        <f t="shared" si="723"/>
        <v>0</v>
      </c>
      <c r="O1119" s="13">
        <f t="shared" si="709"/>
        <v>1.9999999999999574E-2</v>
      </c>
      <c r="P1119" s="14"/>
      <c r="Q1119" s="13">
        <f t="shared" si="710"/>
        <v>0</v>
      </c>
      <c r="R1119" s="14">
        <f t="shared" si="724"/>
        <v>0</v>
      </c>
      <c r="S1119" s="13">
        <f t="shared" si="711"/>
        <v>0</v>
      </c>
      <c r="T1119" s="14">
        <f t="shared" si="725"/>
        <v>0</v>
      </c>
      <c r="U1119" s="13">
        <f t="shared" si="712"/>
        <v>1.9999999999999574E-2</v>
      </c>
      <c r="V1119" s="14"/>
      <c r="W1119" s="13">
        <f t="shared" si="713"/>
        <v>0</v>
      </c>
      <c r="X1119" s="14">
        <f t="shared" si="726"/>
        <v>0</v>
      </c>
      <c r="Y1119" s="13">
        <f t="shared" si="714"/>
        <v>0</v>
      </c>
      <c r="Z1119" s="14">
        <f t="shared" si="727"/>
        <v>0</v>
      </c>
      <c r="AA1119" s="13">
        <f t="shared" si="715"/>
        <v>1.9999999999999574E-2</v>
      </c>
      <c r="AB1119" s="14"/>
      <c r="AC1119" s="13">
        <f t="shared" si="716"/>
        <v>0</v>
      </c>
      <c r="AD1119" s="14">
        <f t="shared" si="728"/>
        <v>0</v>
      </c>
      <c r="AE1119" s="13">
        <f t="shared" si="717"/>
        <v>0</v>
      </c>
      <c r="AF1119" s="14">
        <f t="shared" si="729"/>
        <v>0</v>
      </c>
      <c r="AG1119" s="13">
        <f t="shared" si="718"/>
        <v>0</v>
      </c>
      <c r="AH1119" s="14"/>
      <c r="AI1119" s="13">
        <f t="shared" si="719"/>
        <v>0</v>
      </c>
      <c r="AJ1119" s="14">
        <f t="shared" si="730"/>
        <v>0</v>
      </c>
      <c r="AK1119" s="13">
        <f t="shared" si="720"/>
        <v>0</v>
      </c>
      <c r="AL1119" s="14">
        <f t="shared" si="731"/>
        <v>0</v>
      </c>
      <c r="AM1119" s="13">
        <f t="shared" si="721"/>
        <v>1.9999999999999574E-2</v>
      </c>
      <c r="AN1119" s="14"/>
      <c r="AO1119" s="13">
        <f t="shared" si="732"/>
        <v>0</v>
      </c>
      <c r="AP1119" s="14">
        <f t="shared" si="733"/>
        <v>0</v>
      </c>
      <c r="AQ1119" s="13">
        <f t="shared" si="734"/>
        <v>0</v>
      </c>
      <c r="AR1119" s="14">
        <f t="shared" si="735"/>
        <v>0</v>
      </c>
      <c r="AS1119" s="13">
        <f t="shared" si="736"/>
        <v>1.9999999999999574E-2</v>
      </c>
      <c r="AT1119" s="14"/>
      <c r="AU1119" s="13">
        <f t="shared" si="737"/>
        <v>0</v>
      </c>
      <c r="AV1119" s="14">
        <f t="shared" si="738"/>
        <v>0</v>
      </c>
      <c r="AW1119" s="13">
        <f t="shared" si="739"/>
        <v>22.290416666666282</v>
      </c>
      <c r="AX1119" s="14">
        <f t="shared" si="740"/>
        <v>1</v>
      </c>
      <c r="AY1119" s="13">
        <f t="shared" si="741"/>
        <v>1.9999999999999574E-2</v>
      </c>
      <c r="AZ1119" s="14"/>
      <c r="BA1119" s="13">
        <f t="shared" si="742"/>
        <v>0</v>
      </c>
      <c r="BB1119" s="14">
        <f t="shared" si="743"/>
        <v>0</v>
      </c>
      <c r="BC1119" s="13">
        <f t="shared" si="744"/>
        <v>0</v>
      </c>
      <c r="BD1119" s="14">
        <f t="shared" si="745"/>
        <v>0</v>
      </c>
      <c r="BE1119" s="13">
        <f t="shared" si="746"/>
        <v>1.9999999999999574E-2</v>
      </c>
    </row>
    <row r="1120" spans="1:57" x14ac:dyDescent="0.25">
      <c r="A1120" s="23">
        <f t="shared" si="747"/>
        <v>22.310416666666281</v>
      </c>
      <c r="B1120" s="8"/>
      <c r="C1120" s="10" t="s">
        <v>14</v>
      </c>
      <c r="D1120" t="s">
        <v>11</v>
      </c>
      <c r="E1120" s="10" t="s">
        <v>14</v>
      </c>
      <c r="H1120" s="10" t="s">
        <v>14</v>
      </c>
      <c r="I1120" s="11" t="s">
        <v>20</v>
      </c>
      <c r="J1120" s="10" t="s">
        <v>14</v>
      </c>
      <c r="K1120" s="13">
        <f t="shared" si="707"/>
        <v>0</v>
      </c>
      <c r="L1120" s="14">
        <f t="shared" si="722"/>
        <v>0</v>
      </c>
      <c r="M1120" s="13">
        <f t="shared" si="708"/>
        <v>0</v>
      </c>
      <c r="N1120" s="14">
        <f t="shared" si="723"/>
        <v>0</v>
      </c>
      <c r="O1120" s="13">
        <f t="shared" si="709"/>
        <v>1.9999999999999574E-2</v>
      </c>
      <c r="P1120" s="14"/>
      <c r="Q1120" s="13">
        <f t="shared" si="710"/>
        <v>0</v>
      </c>
      <c r="R1120" s="14">
        <f t="shared" si="724"/>
        <v>0</v>
      </c>
      <c r="S1120" s="13">
        <f t="shared" si="711"/>
        <v>0</v>
      </c>
      <c r="T1120" s="14">
        <f t="shared" si="725"/>
        <v>0</v>
      </c>
      <c r="U1120" s="13">
        <f t="shared" si="712"/>
        <v>0</v>
      </c>
      <c r="V1120" s="14"/>
      <c r="W1120" s="13">
        <f t="shared" si="713"/>
        <v>0</v>
      </c>
      <c r="X1120" s="14">
        <f t="shared" si="726"/>
        <v>0</v>
      </c>
      <c r="Y1120" s="13">
        <f t="shared" si="714"/>
        <v>0</v>
      </c>
      <c r="Z1120" s="14">
        <f t="shared" si="727"/>
        <v>0</v>
      </c>
      <c r="AA1120" s="13">
        <f t="shared" si="715"/>
        <v>1.9999999999999574E-2</v>
      </c>
      <c r="AB1120" s="14"/>
      <c r="AC1120" s="13">
        <f t="shared" si="716"/>
        <v>0</v>
      </c>
      <c r="AD1120" s="14">
        <f t="shared" si="728"/>
        <v>0</v>
      </c>
      <c r="AE1120" s="13">
        <f t="shared" si="717"/>
        <v>0</v>
      </c>
      <c r="AF1120" s="14">
        <f t="shared" si="729"/>
        <v>0</v>
      </c>
      <c r="AG1120" s="13">
        <f t="shared" si="718"/>
        <v>0</v>
      </c>
      <c r="AH1120" s="14"/>
      <c r="AI1120" s="13">
        <f t="shared" si="719"/>
        <v>0</v>
      </c>
      <c r="AJ1120" s="14">
        <f t="shared" si="730"/>
        <v>0</v>
      </c>
      <c r="AK1120" s="13">
        <f t="shared" si="720"/>
        <v>0</v>
      </c>
      <c r="AL1120" s="14">
        <f t="shared" si="731"/>
        <v>0</v>
      </c>
      <c r="AM1120" s="13">
        <f t="shared" si="721"/>
        <v>1.9999999999999574E-2</v>
      </c>
      <c r="AN1120" s="14"/>
      <c r="AO1120" s="13">
        <f t="shared" si="732"/>
        <v>0</v>
      </c>
      <c r="AP1120" s="14">
        <f t="shared" si="733"/>
        <v>0</v>
      </c>
      <c r="AQ1120" s="13">
        <f t="shared" si="734"/>
        <v>0</v>
      </c>
      <c r="AR1120" s="14">
        <f t="shared" si="735"/>
        <v>0</v>
      </c>
      <c r="AS1120" s="13">
        <f t="shared" si="736"/>
        <v>1.9999999999999574E-2</v>
      </c>
      <c r="AT1120" s="14"/>
      <c r="AU1120" s="13">
        <f t="shared" si="737"/>
        <v>0</v>
      </c>
      <c r="AV1120" s="14">
        <f t="shared" si="738"/>
        <v>0</v>
      </c>
      <c r="AW1120" s="13">
        <f t="shared" si="739"/>
        <v>0</v>
      </c>
      <c r="AX1120" s="14">
        <f t="shared" si="740"/>
        <v>0</v>
      </c>
      <c r="AY1120" s="13">
        <f t="shared" si="741"/>
        <v>1.9999999999999574E-2</v>
      </c>
      <c r="AZ1120" s="14"/>
      <c r="BA1120" s="13">
        <f t="shared" si="742"/>
        <v>0</v>
      </c>
      <c r="BB1120" s="14">
        <f t="shared" si="743"/>
        <v>0</v>
      </c>
      <c r="BC1120" s="13">
        <f t="shared" si="744"/>
        <v>0</v>
      </c>
      <c r="BD1120" s="14">
        <f t="shared" si="745"/>
        <v>0</v>
      </c>
      <c r="BE1120" s="13">
        <f t="shared" si="746"/>
        <v>1.9999999999999574E-2</v>
      </c>
    </row>
    <row r="1121" spans="1:57" x14ac:dyDescent="0.25">
      <c r="A1121" s="23">
        <f t="shared" si="747"/>
        <v>22.330416666666281</v>
      </c>
      <c r="B1121" s="8"/>
      <c r="C1121" s="10" t="s">
        <v>14</v>
      </c>
      <c r="D1121" t="s">
        <v>11</v>
      </c>
      <c r="E1121" s="10" t="s">
        <v>14</v>
      </c>
      <c r="F1121" s="11"/>
      <c r="H1121" s="10" t="s">
        <v>14</v>
      </c>
      <c r="I1121" s="10"/>
      <c r="J1121" s="10" t="s">
        <v>14</v>
      </c>
      <c r="K1121" s="13">
        <f t="shared" si="707"/>
        <v>0</v>
      </c>
      <c r="L1121" s="14">
        <f t="shared" si="722"/>
        <v>0</v>
      </c>
      <c r="M1121" s="13">
        <f t="shared" si="708"/>
        <v>0</v>
      </c>
      <c r="N1121" s="14">
        <f t="shared" si="723"/>
        <v>0</v>
      </c>
      <c r="O1121" s="13">
        <f t="shared" si="709"/>
        <v>1.9999999999999574E-2</v>
      </c>
      <c r="P1121" s="14"/>
      <c r="Q1121" s="13">
        <f t="shared" si="710"/>
        <v>0</v>
      </c>
      <c r="R1121" s="14">
        <f t="shared" si="724"/>
        <v>0</v>
      </c>
      <c r="S1121" s="13">
        <f t="shared" si="711"/>
        <v>0</v>
      </c>
      <c r="T1121" s="14">
        <f t="shared" si="725"/>
        <v>0</v>
      </c>
      <c r="U1121" s="13">
        <f t="shared" si="712"/>
        <v>0</v>
      </c>
      <c r="V1121" s="14"/>
      <c r="W1121" s="13">
        <f t="shared" si="713"/>
        <v>0</v>
      </c>
      <c r="X1121" s="14">
        <f t="shared" si="726"/>
        <v>0</v>
      </c>
      <c r="Y1121" s="13">
        <f t="shared" si="714"/>
        <v>0</v>
      </c>
      <c r="Z1121" s="14">
        <f t="shared" si="727"/>
        <v>0</v>
      </c>
      <c r="AA1121" s="13">
        <f t="shared" si="715"/>
        <v>1.9999999999999574E-2</v>
      </c>
      <c r="AB1121" s="14"/>
      <c r="AC1121" s="13">
        <f t="shared" si="716"/>
        <v>0</v>
      </c>
      <c r="AD1121" s="14">
        <f t="shared" si="728"/>
        <v>0</v>
      </c>
      <c r="AE1121" s="13">
        <f t="shared" si="717"/>
        <v>0</v>
      </c>
      <c r="AF1121" s="14">
        <f t="shared" si="729"/>
        <v>0</v>
      </c>
      <c r="AG1121" s="13">
        <f t="shared" si="718"/>
        <v>0</v>
      </c>
      <c r="AH1121" s="14"/>
      <c r="AI1121" s="13">
        <f t="shared" si="719"/>
        <v>0</v>
      </c>
      <c r="AJ1121" s="14">
        <f t="shared" si="730"/>
        <v>0</v>
      </c>
      <c r="AK1121" s="13">
        <f t="shared" si="720"/>
        <v>0</v>
      </c>
      <c r="AL1121" s="14">
        <f t="shared" si="731"/>
        <v>0</v>
      </c>
      <c r="AM1121" s="13">
        <f t="shared" si="721"/>
        <v>1.9999999999999574E-2</v>
      </c>
      <c r="AN1121" s="14"/>
      <c r="AO1121" s="13">
        <f t="shared" si="732"/>
        <v>0</v>
      </c>
      <c r="AP1121" s="14">
        <f t="shared" si="733"/>
        <v>0</v>
      </c>
      <c r="AQ1121" s="13">
        <f t="shared" si="734"/>
        <v>0</v>
      </c>
      <c r="AR1121" s="14">
        <f t="shared" si="735"/>
        <v>0</v>
      </c>
      <c r="AS1121" s="13">
        <f t="shared" si="736"/>
        <v>1.9999999999999574E-2</v>
      </c>
      <c r="AT1121" s="14"/>
      <c r="AU1121" s="13">
        <f t="shared" si="737"/>
        <v>0</v>
      </c>
      <c r="AV1121" s="14">
        <f t="shared" si="738"/>
        <v>0</v>
      </c>
      <c r="AW1121" s="13">
        <f t="shared" si="739"/>
        <v>0</v>
      </c>
      <c r="AX1121" s="14">
        <f t="shared" si="740"/>
        <v>0</v>
      </c>
      <c r="AY1121" s="13">
        <f t="shared" si="741"/>
        <v>1.9999999999999574E-2</v>
      </c>
      <c r="AZ1121" s="14"/>
      <c r="BA1121" s="13">
        <f t="shared" si="742"/>
        <v>0</v>
      </c>
      <c r="BB1121" s="14">
        <f t="shared" si="743"/>
        <v>0</v>
      </c>
      <c r="BC1121" s="13">
        <f t="shared" si="744"/>
        <v>0</v>
      </c>
      <c r="BD1121" s="14">
        <f t="shared" si="745"/>
        <v>0</v>
      </c>
      <c r="BE1121" s="13">
        <f t="shared" si="746"/>
        <v>1.9999999999999574E-2</v>
      </c>
    </row>
    <row r="1122" spans="1:57" x14ac:dyDescent="0.25">
      <c r="A1122" s="23">
        <f t="shared" si="747"/>
        <v>22.35041666666628</v>
      </c>
      <c r="B1122" s="8"/>
      <c r="C1122" s="10" t="s">
        <v>14</v>
      </c>
      <c r="D1122" t="s">
        <v>11</v>
      </c>
      <c r="E1122" s="10" t="s">
        <v>14</v>
      </c>
      <c r="G1122" s="11"/>
      <c r="H1122" s="10" t="s">
        <v>14</v>
      </c>
      <c r="I1122" s="10"/>
      <c r="J1122" s="10" t="s">
        <v>14</v>
      </c>
      <c r="K1122" s="13">
        <f t="shared" si="707"/>
        <v>0</v>
      </c>
      <c r="L1122" s="14">
        <f t="shared" si="722"/>
        <v>0</v>
      </c>
      <c r="M1122" s="13">
        <f t="shared" si="708"/>
        <v>0</v>
      </c>
      <c r="N1122" s="14">
        <f t="shared" si="723"/>
        <v>0</v>
      </c>
      <c r="O1122" s="13">
        <f t="shared" si="709"/>
        <v>1.9999999999999574E-2</v>
      </c>
      <c r="P1122" s="14"/>
      <c r="Q1122" s="13">
        <f t="shared" si="710"/>
        <v>0</v>
      </c>
      <c r="R1122" s="14">
        <f t="shared" si="724"/>
        <v>0</v>
      </c>
      <c r="S1122" s="13">
        <f t="shared" si="711"/>
        <v>0</v>
      </c>
      <c r="T1122" s="14">
        <f t="shared" si="725"/>
        <v>0</v>
      </c>
      <c r="U1122" s="13">
        <f t="shared" si="712"/>
        <v>0</v>
      </c>
      <c r="V1122" s="14"/>
      <c r="W1122" s="13">
        <f t="shared" si="713"/>
        <v>0</v>
      </c>
      <c r="X1122" s="14">
        <f t="shared" si="726"/>
        <v>0</v>
      </c>
      <c r="Y1122" s="13">
        <f t="shared" si="714"/>
        <v>0</v>
      </c>
      <c r="Z1122" s="14">
        <f t="shared" si="727"/>
        <v>0</v>
      </c>
      <c r="AA1122" s="13">
        <f t="shared" si="715"/>
        <v>1.9999999999999574E-2</v>
      </c>
      <c r="AB1122" s="14"/>
      <c r="AC1122" s="13">
        <f t="shared" si="716"/>
        <v>0</v>
      </c>
      <c r="AD1122" s="14">
        <f t="shared" si="728"/>
        <v>0</v>
      </c>
      <c r="AE1122" s="13">
        <f t="shared" si="717"/>
        <v>0</v>
      </c>
      <c r="AF1122" s="14">
        <f t="shared" si="729"/>
        <v>0</v>
      </c>
      <c r="AG1122" s="13">
        <f t="shared" si="718"/>
        <v>0</v>
      </c>
      <c r="AH1122" s="14"/>
      <c r="AI1122" s="13">
        <f t="shared" si="719"/>
        <v>0</v>
      </c>
      <c r="AJ1122" s="14">
        <f t="shared" si="730"/>
        <v>0</v>
      </c>
      <c r="AK1122" s="13">
        <f t="shared" si="720"/>
        <v>0</v>
      </c>
      <c r="AL1122" s="14">
        <f t="shared" si="731"/>
        <v>0</v>
      </c>
      <c r="AM1122" s="13">
        <f t="shared" si="721"/>
        <v>1.9999999999999574E-2</v>
      </c>
      <c r="AN1122" s="14"/>
      <c r="AO1122" s="13">
        <f t="shared" si="732"/>
        <v>0</v>
      </c>
      <c r="AP1122" s="14">
        <f t="shared" si="733"/>
        <v>0</v>
      </c>
      <c r="AQ1122" s="13">
        <f t="shared" si="734"/>
        <v>0</v>
      </c>
      <c r="AR1122" s="14">
        <f t="shared" si="735"/>
        <v>0</v>
      </c>
      <c r="AS1122" s="13">
        <f t="shared" si="736"/>
        <v>1.9999999999999574E-2</v>
      </c>
      <c r="AT1122" s="14"/>
      <c r="AU1122" s="13">
        <f t="shared" si="737"/>
        <v>0</v>
      </c>
      <c r="AV1122" s="14">
        <f t="shared" si="738"/>
        <v>0</v>
      </c>
      <c r="AW1122" s="13">
        <f t="shared" si="739"/>
        <v>0</v>
      </c>
      <c r="AX1122" s="14">
        <f t="shared" si="740"/>
        <v>0</v>
      </c>
      <c r="AY1122" s="13">
        <f t="shared" si="741"/>
        <v>1.9999999999999574E-2</v>
      </c>
      <c r="AZ1122" s="14"/>
      <c r="BA1122" s="13">
        <f t="shared" si="742"/>
        <v>0</v>
      </c>
      <c r="BB1122" s="14">
        <f t="shared" si="743"/>
        <v>0</v>
      </c>
      <c r="BC1122" s="13">
        <f t="shared" si="744"/>
        <v>0</v>
      </c>
      <c r="BD1122" s="14">
        <f t="shared" si="745"/>
        <v>0</v>
      </c>
      <c r="BE1122" s="13">
        <f t="shared" si="746"/>
        <v>1.9999999999999574E-2</v>
      </c>
    </row>
    <row r="1123" spans="1:57" x14ac:dyDescent="0.25">
      <c r="A1123" s="23">
        <f t="shared" si="747"/>
        <v>22.37041666666628</v>
      </c>
      <c r="B1123" s="8" t="s">
        <v>13</v>
      </c>
      <c r="C1123" s="10" t="s">
        <v>14</v>
      </c>
      <c r="D1123" t="s">
        <v>11</v>
      </c>
      <c r="E1123" s="10" t="s">
        <v>14</v>
      </c>
      <c r="G1123" s="10" t="s">
        <v>14</v>
      </c>
      <c r="H1123" s="10" t="s">
        <v>14</v>
      </c>
      <c r="I1123" s="10"/>
      <c r="J1123" s="10" t="s">
        <v>14</v>
      </c>
      <c r="K1123" s="13">
        <f t="shared" si="707"/>
        <v>0</v>
      </c>
      <c r="L1123" s="14">
        <f t="shared" si="722"/>
        <v>0</v>
      </c>
      <c r="M1123" s="13">
        <f t="shared" si="708"/>
        <v>0</v>
      </c>
      <c r="N1123" s="14">
        <f t="shared" si="723"/>
        <v>0</v>
      </c>
      <c r="O1123" s="13">
        <f t="shared" si="709"/>
        <v>1.9999999999999574E-2</v>
      </c>
      <c r="P1123" s="14"/>
      <c r="Q1123" s="13">
        <f t="shared" si="710"/>
        <v>0</v>
      </c>
      <c r="R1123" s="14">
        <f t="shared" si="724"/>
        <v>0</v>
      </c>
      <c r="S1123" s="13">
        <f t="shared" si="711"/>
        <v>0</v>
      </c>
      <c r="T1123" s="14">
        <f t="shared" si="725"/>
        <v>0</v>
      </c>
      <c r="U1123" s="13">
        <f t="shared" si="712"/>
        <v>0</v>
      </c>
      <c r="V1123" s="14"/>
      <c r="W1123" s="13">
        <f t="shared" si="713"/>
        <v>0</v>
      </c>
      <c r="X1123" s="14">
        <f t="shared" si="726"/>
        <v>0</v>
      </c>
      <c r="Y1123" s="13">
        <f t="shared" si="714"/>
        <v>0</v>
      </c>
      <c r="Z1123" s="14">
        <f t="shared" si="727"/>
        <v>0</v>
      </c>
      <c r="AA1123" s="13">
        <f t="shared" si="715"/>
        <v>1.9999999999999574E-2</v>
      </c>
      <c r="AB1123" s="14"/>
      <c r="AC1123" s="13">
        <f t="shared" si="716"/>
        <v>0</v>
      </c>
      <c r="AD1123" s="14">
        <f t="shared" si="728"/>
        <v>0</v>
      </c>
      <c r="AE1123" s="13">
        <f t="shared" si="717"/>
        <v>0</v>
      </c>
      <c r="AF1123" s="14">
        <f t="shared" si="729"/>
        <v>0</v>
      </c>
      <c r="AG1123" s="13">
        <f t="shared" si="718"/>
        <v>0</v>
      </c>
      <c r="AH1123" s="14"/>
      <c r="AI1123" s="13">
        <f t="shared" si="719"/>
        <v>22.37041666666628</v>
      </c>
      <c r="AJ1123" s="14">
        <f t="shared" si="730"/>
        <v>1</v>
      </c>
      <c r="AK1123" s="13">
        <f t="shared" si="720"/>
        <v>0</v>
      </c>
      <c r="AL1123" s="14">
        <f t="shared" si="731"/>
        <v>0</v>
      </c>
      <c r="AM1123" s="13">
        <f t="shared" si="721"/>
        <v>1.9999999999999574E-2</v>
      </c>
      <c r="AN1123" s="14"/>
      <c r="AO1123" s="13">
        <f t="shared" si="732"/>
        <v>0</v>
      </c>
      <c r="AP1123" s="14">
        <f t="shared" si="733"/>
        <v>0</v>
      </c>
      <c r="AQ1123" s="13">
        <f t="shared" si="734"/>
        <v>0</v>
      </c>
      <c r="AR1123" s="14">
        <f t="shared" si="735"/>
        <v>0</v>
      </c>
      <c r="AS1123" s="13">
        <f t="shared" si="736"/>
        <v>1.9999999999999574E-2</v>
      </c>
      <c r="AT1123" s="14"/>
      <c r="AU1123" s="13">
        <f t="shared" si="737"/>
        <v>0</v>
      </c>
      <c r="AV1123" s="14">
        <f t="shared" si="738"/>
        <v>0</v>
      </c>
      <c r="AW1123" s="13">
        <f t="shared" si="739"/>
        <v>0</v>
      </c>
      <c r="AX1123" s="14">
        <f t="shared" si="740"/>
        <v>0</v>
      </c>
      <c r="AY1123" s="13">
        <f t="shared" si="741"/>
        <v>1.9999999999999574E-2</v>
      </c>
      <c r="AZ1123" s="14"/>
      <c r="BA1123" s="13">
        <f t="shared" si="742"/>
        <v>0</v>
      </c>
      <c r="BB1123" s="14">
        <f t="shared" si="743"/>
        <v>0</v>
      </c>
      <c r="BC1123" s="13">
        <f t="shared" si="744"/>
        <v>0</v>
      </c>
      <c r="BD1123" s="14">
        <f t="shared" si="745"/>
        <v>0</v>
      </c>
      <c r="BE1123" s="13">
        <f t="shared" si="746"/>
        <v>1.9999999999999574E-2</v>
      </c>
    </row>
    <row r="1124" spans="1:57" x14ac:dyDescent="0.25">
      <c r="A1124" s="23">
        <f t="shared" si="747"/>
        <v>22.39041666666628</v>
      </c>
      <c r="B1124" s="8"/>
      <c r="C1124" s="10" t="s">
        <v>14</v>
      </c>
      <c r="D1124" t="s">
        <v>11</v>
      </c>
      <c r="E1124" s="10" t="s">
        <v>14</v>
      </c>
      <c r="G1124" s="10" t="s">
        <v>14</v>
      </c>
      <c r="H1124" s="10" t="s">
        <v>14</v>
      </c>
      <c r="I1124" s="10"/>
      <c r="J1124" s="10" t="s">
        <v>14</v>
      </c>
      <c r="K1124" s="13">
        <f t="shared" si="707"/>
        <v>0</v>
      </c>
      <c r="L1124" s="14">
        <f t="shared" si="722"/>
        <v>0</v>
      </c>
      <c r="M1124" s="13">
        <f t="shared" si="708"/>
        <v>0</v>
      </c>
      <c r="N1124" s="14">
        <f t="shared" si="723"/>
        <v>0</v>
      </c>
      <c r="O1124" s="13">
        <f t="shared" si="709"/>
        <v>1.9999999999999574E-2</v>
      </c>
      <c r="P1124" s="14"/>
      <c r="Q1124" s="13">
        <f t="shared" si="710"/>
        <v>0</v>
      </c>
      <c r="R1124" s="14">
        <f t="shared" si="724"/>
        <v>0</v>
      </c>
      <c r="S1124" s="13">
        <f t="shared" si="711"/>
        <v>0</v>
      </c>
      <c r="T1124" s="14">
        <f t="shared" si="725"/>
        <v>0</v>
      </c>
      <c r="U1124" s="13">
        <f t="shared" si="712"/>
        <v>0</v>
      </c>
      <c r="V1124" s="14"/>
      <c r="W1124" s="13">
        <f t="shared" si="713"/>
        <v>0</v>
      </c>
      <c r="X1124" s="14">
        <f t="shared" si="726"/>
        <v>0</v>
      </c>
      <c r="Y1124" s="13">
        <f t="shared" si="714"/>
        <v>0</v>
      </c>
      <c r="Z1124" s="14">
        <f t="shared" si="727"/>
        <v>0</v>
      </c>
      <c r="AA1124" s="13">
        <f t="shared" si="715"/>
        <v>1.9999999999999574E-2</v>
      </c>
      <c r="AB1124" s="14"/>
      <c r="AC1124" s="13">
        <f t="shared" si="716"/>
        <v>0</v>
      </c>
      <c r="AD1124" s="14">
        <f t="shared" si="728"/>
        <v>0</v>
      </c>
      <c r="AE1124" s="13">
        <f t="shared" si="717"/>
        <v>0</v>
      </c>
      <c r="AF1124" s="14">
        <f t="shared" si="729"/>
        <v>0</v>
      </c>
      <c r="AG1124" s="13">
        <f t="shared" si="718"/>
        <v>0</v>
      </c>
      <c r="AH1124" s="14"/>
      <c r="AI1124" s="13">
        <f t="shared" si="719"/>
        <v>0</v>
      </c>
      <c r="AJ1124" s="14">
        <f t="shared" si="730"/>
        <v>0</v>
      </c>
      <c r="AK1124" s="13">
        <f t="shared" si="720"/>
        <v>0</v>
      </c>
      <c r="AL1124" s="14">
        <f t="shared" si="731"/>
        <v>0</v>
      </c>
      <c r="AM1124" s="13">
        <f t="shared" si="721"/>
        <v>1.9999999999999574E-2</v>
      </c>
      <c r="AN1124" s="14"/>
      <c r="AO1124" s="13">
        <f t="shared" si="732"/>
        <v>0</v>
      </c>
      <c r="AP1124" s="14">
        <f t="shared" si="733"/>
        <v>0</v>
      </c>
      <c r="AQ1124" s="13">
        <f t="shared" si="734"/>
        <v>0</v>
      </c>
      <c r="AR1124" s="14">
        <f t="shared" si="735"/>
        <v>0</v>
      </c>
      <c r="AS1124" s="13">
        <f t="shared" si="736"/>
        <v>1.9999999999999574E-2</v>
      </c>
      <c r="AT1124" s="14"/>
      <c r="AU1124" s="13">
        <f t="shared" si="737"/>
        <v>0</v>
      </c>
      <c r="AV1124" s="14">
        <f t="shared" si="738"/>
        <v>0</v>
      </c>
      <c r="AW1124" s="13">
        <f t="shared" si="739"/>
        <v>0</v>
      </c>
      <c r="AX1124" s="14">
        <f t="shared" si="740"/>
        <v>0</v>
      </c>
      <c r="AY1124" s="13">
        <f t="shared" si="741"/>
        <v>1.9999999999999574E-2</v>
      </c>
      <c r="AZ1124" s="14"/>
      <c r="BA1124" s="13">
        <f t="shared" si="742"/>
        <v>0</v>
      </c>
      <c r="BB1124" s="14">
        <f t="shared" si="743"/>
        <v>0</v>
      </c>
      <c r="BC1124" s="13">
        <f t="shared" si="744"/>
        <v>0</v>
      </c>
      <c r="BD1124" s="14">
        <f t="shared" si="745"/>
        <v>0</v>
      </c>
      <c r="BE1124" s="13">
        <f t="shared" si="746"/>
        <v>1.9999999999999574E-2</v>
      </c>
    </row>
    <row r="1125" spans="1:57" x14ac:dyDescent="0.25">
      <c r="A1125" s="23">
        <f t="shared" si="747"/>
        <v>22.410416666666279</v>
      </c>
      <c r="B1125" s="8" t="s">
        <v>17</v>
      </c>
      <c r="C1125" s="10" t="s">
        <v>14</v>
      </c>
      <c r="D1125" s="11" t="s">
        <v>20</v>
      </c>
      <c r="E1125" s="10" t="s">
        <v>14</v>
      </c>
      <c r="F1125" s="11"/>
      <c r="G1125" s="10" t="s">
        <v>14</v>
      </c>
      <c r="H1125" t="s">
        <v>11</v>
      </c>
      <c r="I1125" s="10"/>
      <c r="J1125" s="10" t="s">
        <v>14</v>
      </c>
      <c r="K1125" s="13">
        <f t="shared" si="707"/>
        <v>0</v>
      </c>
      <c r="L1125" s="14">
        <f t="shared" si="722"/>
        <v>0</v>
      </c>
      <c r="M1125" s="13">
        <f t="shared" si="708"/>
        <v>0</v>
      </c>
      <c r="N1125" s="14">
        <f t="shared" si="723"/>
        <v>0</v>
      </c>
      <c r="O1125" s="13">
        <f t="shared" si="709"/>
        <v>1.9999999999999574E-2</v>
      </c>
      <c r="P1125" s="14"/>
      <c r="Q1125" s="13">
        <f t="shared" si="710"/>
        <v>0</v>
      </c>
      <c r="R1125" s="14">
        <f t="shared" si="724"/>
        <v>0</v>
      </c>
      <c r="S1125" s="13">
        <f t="shared" si="711"/>
        <v>22.410416666666279</v>
      </c>
      <c r="T1125" s="14">
        <f t="shared" si="725"/>
        <v>1</v>
      </c>
      <c r="U1125" s="13">
        <f t="shared" si="712"/>
        <v>0</v>
      </c>
      <c r="V1125" s="14"/>
      <c r="W1125" s="13">
        <f t="shared" si="713"/>
        <v>0</v>
      </c>
      <c r="X1125" s="14">
        <f t="shared" si="726"/>
        <v>0</v>
      </c>
      <c r="Y1125" s="13">
        <f t="shared" si="714"/>
        <v>0</v>
      </c>
      <c r="Z1125" s="14">
        <f t="shared" si="727"/>
        <v>0</v>
      </c>
      <c r="AA1125" s="13">
        <f t="shared" si="715"/>
        <v>1.9999999999999574E-2</v>
      </c>
      <c r="AB1125" s="14"/>
      <c r="AC1125" s="13">
        <f t="shared" si="716"/>
        <v>0</v>
      </c>
      <c r="AD1125" s="14">
        <f t="shared" si="728"/>
        <v>0</v>
      </c>
      <c r="AE1125" s="13">
        <f t="shared" si="717"/>
        <v>0</v>
      </c>
      <c r="AF1125" s="14">
        <f t="shared" si="729"/>
        <v>0</v>
      </c>
      <c r="AG1125" s="13">
        <f t="shared" si="718"/>
        <v>0</v>
      </c>
      <c r="AH1125" s="14"/>
      <c r="AI1125" s="13">
        <f t="shared" si="719"/>
        <v>0</v>
      </c>
      <c r="AJ1125" s="14">
        <f t="shared" si="730"/>
        <v>0</v>
      </c>
      <c r="AK1125" s="13">
        <f t="shared" si="720"/>
        <v>0</v>
      </c>
      <c r="AL1125" s="14">
        <f t="shared" si="731"/>
        <v>0</v>
      </c>
      <c r="AM1125" s="13">
        <f t="shared" si="721"/>
        <v>1.9999999999999574E-2</v>
      </c>
      <c r="AN1125" s="14"/>
      <c r="AO1125" s="13">
        <f t="shared" si="732"/>
        <v>0</v>
      </c>
      <c r="AP1125" s="14">
        <f t="shared" si="733"/>
        <v>0</v>
      </c>
      <c r="AQ1125" s="13">
        <f t="shared" si="734"/>
        <v>0</v>
      </c>
      <c r="AR1125" s="14">
        <f t="shared" si="735"/>
        <v>0</v>
      </c>
      <c r="AS1125" s="13">
        <f t="shared" si="736"/>
        <v>0</v>
      </c>
      <c r="AT1125" s="14"/>
      <c r="AU1125" s="13">
        <f t="shared" si="737"/>
        <v>0</v>
      </c>
      <c r="AV1125" s="14">
        <f t="shared" si="738"/>
        <v>0</v>
      </c>
      <c r="AW1125" s="13">
        <f t="shared" si="739"/>
        <v>0</v>
      </c>
      <c r="AX1125" s="14">
        <f t="shared" si="740"/>
        <v>0</v>
      </c>
      <c r="AY1125" s="13">
        <f t="shared" si="741"/>
        <v>1.9999999999999574E-2</v>
      </c>
      <c r="AZ1125" s="14"/>
      <c r="BA1125" s="13">
        <f t="shared" si="742"/>
        <v>0</v>
      </c>
      <c r="BB1125" s="14">
        <f t="shared" si="743"/>
        <v>0</v>
      </c>
      <c r="BC1125" s="13">
        <f t="shared" si="744"/>
        <v>0</v>
      </c>
      <c r="BD1125" s="14">
        <f t="shared" si="745"/>
        <v>0</v>
      </c>
      <c r="BE1125" s="13">
        <f t="shared" si="746"/>
        <v>1.9999999999999574E-2</v>
      </c>
    </row>
    <row r="1126" spans="1:57" x14ac:dyDescent="0.25">
      <c r="A1126" s="23">
        <f t="shared" si="747"/>
        <v>22.430416666666279</v>
      </c>
      <c r="B1126" s="8"/>
      <c r="C1126" s="10" t="s">
        <v>14</v>
      </c>
      <c r="D1126" s="10"/>
      <c r="E1126" s="10" t="s">
        <v>14</v>
      </c>
      <c r="G1126" s="10" t="s">
        <v>14</v>
      </c>
      <c r="H1126" t="s">
        <v>11</v>
      </c>
      <c r="I1126" s="32"/>
      <c r="J1126" s="10" t="s">
        <v>14</v>
      </c>
      <c r="K1126" s="13">
        <f t="shared" si="707"/>
        <v>0</v>
      </c>
      <c r="L1126" s="14">
        <f t="shared" si="722"/>
        <v>0</v>
      </c>
      <c r="M1126" s="13">
        <f t="shared" si="708"/>
        <v>0</v>
      </c>
      <c r="N1126" s="14">
        <f t="shared" si="723"/>
        <v>0</v>
      </c>
      <c r="O1126" s="13">
        <f t="shared" si="709"/>
        <v>1.9999999999999574E-2</v>
      </c>
      <c r="P1126" s="14"/>
      <c r="Q1126" s="13">
        <f t="shared" si="710"/>
        <v>0</v>
      </c>
      <c r="R1126" s="14">
        <f t="shared" si="724"/>
        <v>0</v>
      </c>
      <c r="S1126" s="13">
        <f t="shared" si="711"/>
        <v>0</v>
      </c>
      <c r="T1126" s="14">
        <f t="shared" si="725"/>
        <v>0</v>
      </c>
      <c r="U1126" s="13">
        <f t="shared" si="712"/>
        <v>0</v>
      </c>
      <c r="V1126" s="14"/>
      <c r="W1126" s="13">
        <f t="shared" si="713"/>
        <v>0</v>
      </c>
      <c r="X1126" s="14">
        <f t="shared" si="726"/>
        <v>0</v>
      </c>
      <c r="Y1126" s="13">
        <f t="shared" si="714"/>
        <v>0</v>
      </c>
      <c r="Z1126" s="14">
        <f t="shared" si="727"/>
        <v>0</v>
      </c>
      <c r="AA1126" s="13">
        <f t="shared" si="715"/>
        <v>1.9999999999999574E-2</v>
      </c>
      <c r="AB1126" s="14"/>
      <c r="AC1126" s="13">
        <f t="shared" si="716"/>
        <v>0</v>
      </c>
      <c r="AD1126" s="14">
        <f t="shared" si="728"/>
        <v>0</v>
      </c>
      <c r="AE1126" s="13">
        <f t="shared" si="717"/>
        <v>0</v>
      </c>
      <c r="AF1126" s="14">
        <f t="shared" si="729"/>
        <v>0</v>
      </c>
      <c r="AG1126" s="13">
        <f t="shared" si="718"/>
        <v>0</v>
      </c>
      <c r="AH1126" s="14"/>
      <c r="AI1126" s="13">
        <f t="shared" si="719"/>
        <v>0</v>
      </c>
      <c r="AJ1126" s="14">
        <f t="shared" si="730"/>
        <v>0</v>
      </c>
      <c r="AK1126" s="13">
        <f t="shared" si="720"/>
        <v>0</v>
      </c>
      <c r="AL1126" s="14">
        <f t="shared" si="731"/>
        <v>0</v>
      </c>
      <c r="AM1126" s="13">
        <f t="shared" si="721"/>
        <v>1.9999999999999574E-2</v>
      </c>
      <c r="AN1126" s="14"/>
      <c r="AO1126" s="13">
        <f t="shared" si="732"/>
        <v>0</v>
      </c>
      <c r="AP1126" s="14">
        <f t="shared" si="733"/>
        <v>0</v>
      </c>
      <c r="AQ1126" s="13">
        <f t="shared" si="734"/>
        <v>0</v>
      </c>
      <c r="AR1126" s="14">
        <f t="shared" si="735"/>
        <v>0</v>
      </c>
      <c r="AS1126" s="13">
        <f t="shared" si="736"/>
        <v>0</v>
      </c>
      <c r="AT1126" s="14"/>
      <c r="AU1126" s="13">
        <f t="shared" si="737"/>
        <v>0</v>
      </c>
      <c r="AV1126" s="14">
        <f t="shared" si="738"/>
        <v>0</v>
      </c>
      <c r="AW1126" s="13">
        <f t="shared" si="739"/>
        <v>0</v>
      </c>
      <c r="AX1126" s="14">
        <f t="shared" si="740"/>
        <v>0</v>
      </c>
      <c r="AY1126" s="13">
        <f t="shared" si="741"/>
        <v>1.9999999999999574E-2</v>
      </c>
      <c r="AZ1126" s="14"/>
      <c r="BA1126" s="13">
        <f t="shared" si="742"/>
        <v>0</v>
      </c>
      <c r="BB1126" s="14">
        <f t="shared" si="743"/>
        <v>0</v>
      </c>
      <c r="BC1126" s="13">
        <f t="shared" si="744"/>
        <v>0</v>
      </c>
      <c r="BD1126" s="14">
        <f t="shared" si="745"/>
        <v>0</v>
      </c>
      <c r="BE1126" s="13">
        <f t="shared" si="746"/>
        <v>1.9999999999999574E-2</v>
      </c>
    </row>
    <row r="1127" spans="1:57" x14ac:dyDescent="0.25">
      <c r="A1127" s="23">
        <f t="shared" si="747"/>
        <v>22.450416666666278</v>
      </c>
      <c r="B1127" s="8"/>
      <c r="C1127" s="10" t="s">
        <v>14</v>
      </c>
      <c r="D1127" s="10"/>
      <c r="E1127" s="10" t="s">
        <v>14</v>
      </c>
      <c r="G1127" s="10" t="s">
        <v>14</v>
      </c>
      <c r="H1127" t="s">
        <v>11</v>
      </c>
      <c r="I1127" s="32"/>
      <c r="J1127" s="10" t="s">
        <v>14</v>
      </c>
      <c r="K1127" s="13">
        <f t="shared" si="707"/>
        <v>0</v>
      </c>
      <c r="L1127" s="14">
        <f t="shared" si="722"/>
        <v>0</v>
      </c>
      <c r="M1127" s="13">
        <f t="shared" si="708"/>
        <v>0</v>
      </c>
      <c r="N1127" s="14">
        <f t="shared" si="723"/>
        <v>0</v>
      </c>
      <c r="O1127" s="13">
        <f t="shared" si="709"/>
        <v>1.9999999999999574E-2</v>
      </c>
      <c r="P1127" s="14"/>
      <c r="Q1127" s="13">
        <f t="shared" si="710"/>
        <v>0</v>
      </c>
      <c r="R1127" s="14">
        <f t="shared" si="724"/>
        <v>0</v>
      </c>
      <c r="S1127" s="13">
        <f t="shared" si="711"/>
        <v>0</v>
      </c>
      <c r="T1127" s="14">
        <f t="shared" si="725"/>
        <v>0</v>
      </c>
      <c r="U1127" s="13">
        <f t="shared" si="712"/>
        <v>0</v>
      </c>
      <c r="V1127" s="14"/>
      <c r="W1127" s="13">
        <f t="shared" si="713"/>
        <v>0</v>
      </c>
      <c r="X1127" s="14">
        <f t="shared" si="726"/>
        <v>0</v>
      </c>
      <c r="Y1127" s="13">
        <f t="shared" si="714"/>
        <v>0</v>
      </c>
      <c r="Z1127" s="14">
        <f t="shared" si="727"/>
        <v>0</v>
      </c>
      <c r="AA1127" s="13">
        <f t="shared" si="715"/>
        <v>1.9999999999999574E-2</v>
      </c>
      <c r="AB1127" s="14"/>
      <c r="AC1127" s="13">
        <f t="shared" si="716"/>
        <v>0</v>
      </c>
      <c r="AD1127" s="14">
        <f t="shared" si="728"/>
        <v>0</v>
      </c>
      <c r="AE1127" s="13">
        <f t="shared" si="717"/>
        <v>0</v>
      </c>
      <c r="AF1127" s="14">
        <f t="shared" si="729"/>
        <v>0</v>
      </c>
      <c r="AG1127" s="13">
        <f t="shared" si="718"/>
        <v>0</v>
      </c>
      <c r="AH1127" s="14"/>
      <c r="AI1127" s="13">
        <f t="shared" si="719"/>
        <v>0</v>
      </c>
      <c r="AJ1127" s="14">
        <f t="shared" si="730"/>
        <v>0</v>
      </c>
      <c r="AK1127" s="13">
        <f t="shared" si="720"/>
        <v>0</v>
      </c>
      <c r="AL1127" s="14">
        <f t="shared" si="731"/>
        <v>0</v>
      </c>
      <c r="AM1127" s="13">
        <f t="shared" si="721"/>
        <v>1.9999999999999574E-2</v>
      </c>
      <c r="AN1127" s="14"/>
      <c r="AO1127" s="13">
        <f t="shared" si="732"/>
        <v>0</v>
      </c>
      <c r="AP1127" s="14">
        <f t="shared" si="733"/>
        <v>0</v>
      </c>
      <c r="AQ1127" s="13">
        <f t="shared" si="734"/>
        <v>0</v>
      </c>
      <c r="AR1127" s="14">
        <f t="shared" si="735"/>
        <v>0</v>
      </c>
      <c r="AS1127" s="13">
        <f t="shared" si="736"/>
        <v>0</v>
      </c>
      <c r="AT1127" s="14"/>
      <c r="AU1127" s="13">
        <f t="shared" si="737"/>
        <v>0</v>
      </c>
      <c r="AV1127" s="14">
        <f t="shared" si="738"/>
        <v>0</v>
      </c>
      <c r="AW1127" s="13">
        <f t="shared" si="739"/>
        <v>0</v>
      </c>
      <c r="AX1127" s="14">
        <f t="shared" si="740"/>
        <v>0</v>
      </c>
      <c r="AY1127" s="13">
        <f t="shared" si="741"/>
        <v>1.9999999999999574E-2</v>
      </c>
      <c r="AZ1127" s="14"/>
      <c r="BA1127" s="13">
        <f t="shared" si="742"/>
        <v>0</v>
      </c>
      <c r="BB1127" s="14">
        <f t="shared" si="743"/>
        <v>0</v>
      </c>
      <c r="BC1127" s="13">
        <f t="shared" si="744"/>
        <v>0</v>
      </c>
      <c r="BD1127" s="14">
        <f t="shared" si="745"/>
        <v>0</v>
      </c>
      <c r="BE1127" s="13">
        <f t="shared" si="746"/>
        <v>1.9999999999999574E-2</v>
      </c>
    </row>
    <row r="1128" spans="1:57" x14ac:dyDescent="0.25">
      <c r="A1128" s="23">
        <f t="shared" si="747"/>
        <v>22.470416666666278</v>
      </c>
      <c r="B1128" s="8"/>
      <c r="C1128" s="10" t="s">
        <v>14</v>
      </c>
      <c r="D1128" s="10"/>
      <c r="E1128" s="10" t="s">
        <v>14</v>
      </c>
      <c r="F1128" s="10"/>
      <c r="G1128" s="10" t="s">
        <v>14</v>
      </c>
      <c r="H1128" t="s">
        <v>11</v>
      </c>
      <c r="I1128" s="32"/>
      <c r="J1128" s="10" t="s">
        <v>14</v>
      </c>
      <c r="K1128" s="13">
        <f t="shared" si="707"/>
        <v>0</v>
      </c>
      <c r="L1128" s="14">
        <f t="shared" si="722"/>
        <v>0</v>
      </c>
      <c r="M1128" s="13">
        <f t="shared" si="708"/>
        <v>0</v>
      </c>
      <c r="N1128" s="14">
        <f t="shared" si="723"/>
        <v>0</v>
      </c>
      <c r="O1128" s="13">
        <f t="shared" si="709"/>
        <v>1.9999999999999574E-2</v>
      </c>
      <c r="P1128" s="14"/>
      <c r="Q1128" s="13">
        <f t="shared" si="710"/>
        <v>0</v>
      </c>
      <c r="R1128" s="14">
        <f t="shared" si="724"/>
        <v>0</v>
      </c>
      <c r="S1128" s="13">
        <f t="shared" si="711"/>
        <v>0</v>
      </c>
      <c r="T1128" s="14">
        <f t="shared" si="725"/>
        <v>0</v>
      </c>
      <c r="U1128" s="13">
        <f t="shared" si="712"/>
        <v>0</v>
      </c>
      <c r="V1128" s="14"/>
      <c r="W1128" s="13">
        <f t="shared" si="713"/>
        <v>0</v>
      </c>
      <c r="X1128" s="14">
        <f t="shared" si="726"/>
        <v>0</v>
      </c>
      <c r="Y1128" s="13">
        <f t="shared" si="714"/>
        <v>0</v>
      </c>
      <c r="Z1128" s="14">
        <f t="shared" si="727"/>
        <v>0</v>
      </c>
      <c r="AA1128" s="13">
        <f t="shared" si="715"/>
        <v>1.9999999999999574E-2</v>
      </c>
      <c r="AB1128" s="14"/>
      <c r="AC1128" s="13">
        <f t="shared" si="716"/>
        <v>0</v>
      </c>
      <c r="AD1128" s="14">
        <f t="shared" si="728"/>
        <v>0</v>
      </c>
      <c r="AE1128" s="13">
        <f t="shared" si="717"/>
        <v>0</v>
      </c>
      <c r="AF1128" s="14">
        <f t="shared" si="729"/>
        <v>0</v>
      </c>
      <c r="AG1128" s="13">
        <f t="shared" si="718"/>
        <v>0</v>
      </c>
      <c r="AH1128" s="14"/>
      <c r="AI1128" s="13">
        <f t="shared" si="719"/>
        <v>0</v>
      </c>
      <c r="AJ1128" s="14">
        <f t="shared" si="730"/>
        <v>0</v>
      </c>
      <c r="AK1128" s="13">
        <f t="shared" si="720"/>
        <v>0</v>
      </c>
      <c r="AL1128" s="14">
        <f t="shared" si="731"/>
        <v>0</v>
      </c>
      <c r="AM1128" s="13">
        <f t="shared" si="721"/>
        <v>1.9999999999999574E-2</v>
      </c>
      <c r="AN1128" s="14"/>
      <c r="AO1128" s="13">
        <f t="shared" si="732"/>
        <v>0</v>
      </c>
      <c r="AP1128" s="14">
        <f t="shared" si="733"/>
        <v>0</v>
      </c>
      <c r="AQ1128" s="13">
        <f t="shared" si="734"/>
        <v>0</v>
      </c>
      <c r="AR1128" s="14">
        <f t="shared" si="735"/>
        <v>0</v>
      </c>
      <c r="AS1128" s="13">
        <f t="shared" si="736"/>
        <v>0</v>
      </c>
      <c r="AT1128" s="14"/>
      <c r="AU1128" s="13">
        <f t="shared" si="737"/>
        <v>0</v>
      </c>
      <c r="AV1128" s="14">
        <f t="shared" si="738"/>
        <v>0</v>
      </c>
      <c r="AW1128" s="13">
        <f t="shared" si="739"/>
        <v>0</v>
      </c>
      <c r="AX1128" s="14">
        <f t="shared" si="740"/>
        <v>0</v>
      </c>
      <c r="AY1128" s="13">
        <f t="shared" si="741"/>
        <v>1.9999999999999574E-2</v>
      </c>
      <c r="AZ1128" s="14"/>
      <c r="BA1128" s="13">
        <f t="shared" si="742"/>
        <v>0</v>
      </c>
      <c r="BB1128" s="14">
        <f t="shared" si="743"/>
        <v>0</v>
      </c>
      <c r="BC1128" s="13">
        <f t="shared" si="744"/>
        <v>0</v>
      </c>
      <c r="BD1128" s="14">
        <f t="shared" si="745"/>
        <v>0</v>
      </c>
      <c r="BE1128" s="13">
        <f t="shared" si="746"/>
        <v>1.9999999999999574E-2</v>
      </c>
    </row>
    <row r="1129" spans="1:57" x14ac:dyDescent="0.25">
      <c r="A1129" s="23">
        <f t="shared" si="747"/>
        <v>22.490416666666277</v>
      </c>
      <c r="B1129" s="8"/>
      <c r="C1129" s="10" t="s">
        <v>14</v>
      </c>
      <c r="D1129" s="10"/>
      <c r="E1129" s="10" t="s">
        <v>14</v>
      </c>
      <c r="F1129" s="10"/>
      <c r="G1129" s="10" t="s">
        <v>14</v>
      </c>
      <c r="H1129" t="s">
        <v>11</v>
      </c>
      <c r="I1129" s="32"/>
      <c r="J1129" s="10" t="s">
        <v>14</v>
      </c>
      <c r="K1129" s="13">
        <f t="shared" si="707"/>
        <v>0</v>
      </c>
      <c r="L1129" s="14">
        <f t="shared" si="722"/>
        <v>0</v>
      </c>
      <c r="M1129" s="13">
        <f t="shared" si="708"/>
        <v>0</v>
      </c>
      <c r="N1129" s="14">
        <f t="shared" si="723"/>
        <v>0</v>
      </c>
      <c r="O1129" s="13">
        <f t="shared" si="709"/>
        <v>1.9999999999999574E-2</v>
      </c>
      <c r="P1129" s="14"/>
      <c r="Q1129" s="13">
        <f t="shared" si="710"/>
        <v>0</v>
      </c>
      <c r="R1129" s="14">
        <f t="shared" si="724"/>
        <v>0</v>
      </c>
      <c r="S1129" s="13">
        <f t="shared" si="711"/>
        <v>0</v>
      </c>
      <c r="T1129" s="14">
        <f t="shared" si="725"/>
        <v>0</v>
      </c>
      <c r="U1129" s="13">
        <f t="shared" si="712"/>
        <v>0</v>
      </c>
      <c r="V1129" s="14"/>
      <c r="W1129" s="13">
        <f t="shared" si="713"/>
        <v>0</v>
      </c>
      <c r="X1129" s="14">
        <f t="shared" si="726"/>
        <v>0</v>
      </c>
      <c r="Y1129" s="13">
        <f t="shared" si="714"/>
        <v>0</v>
      </c>
      <c r="Z1129" s="14">
        <f t="shared" si="727"/>
        <v>0</v>
      </c>
      <c r="AA1129" s="13">
        <f t="shared" si="715"/>
        <v>1.9999999999999574E-2</v>
      </c>
      <c r="AB1129" s="14"/>
      <c r="AC1129" s="13">
        <f t="shared" si="716"/>
        <v>0</v>
      </c>
      <c r="AD1129" s="14">
        <f t="shared" si="728"/>
        <v>0</v>
      </c>
      <c r="AE1129" s="13">
        <f t="shared" si="717"/>
        <v>0</v>
      </c>
      <c r="AF1129" s="14">
        <f t="shared" si="729"/>
        <v>0</v>
      </c>
      <c r="AG1129" s="13">
        <f t="shared" si="718"/>
        <v>0</v>
      </c>
      <c r="AH1129" s="14"/>
      <c r="AI1129" s="13">
        <f t="shared" si="719"/>
        <v>0</v>
      </c>
      <c r="AJ1129" s="14">
        <f t="shared" si="730"/>
        <v>0</v>
      </c>
      <c r="AK1129" s="13">
        <f t="shared" si="720"/>
        <v>0</v>
      </c>
      <c r="AL1129" s="14">
        <f t="shared" si="731"/>
        <v>0</v>
      </c>
      <c r="AM1129" s="13">
        <f t="shared" si="721"/>
        <v>1.9999999999999574E-2</v>
      </c>
      <c r="AN1129" s="14"/>
      <c r="AO1129" s="13">
        <f t="shared" si="732"/>
        <v>0</v>
      </c>
      <c r="AP1129" s="14">
        <f t="shared" si="733"/>
        <v>0</v>
      </c>
      <c r="AQ1129" s="13">
        <f t="shared" si="734"/>
        <v>0</v>
      </c>
      <c r="AR1129" s="14">
        <f t="shared" si="735"/>
        <v>0</v>
      </c>
      <c r="AS1129" s="13">
        <f t="shared" si="736"/>
        <v>0</v>
      </c>
      <c r="AT1129" s="14"/>
      <c r="AU1129" s="13">
        <f t="shared" si="737"/>
        <v>0</v>
      </c>
      <c r="AV1129" s="14">
        <f t="shared" si="738"/>
        <v>0</v>
      </c>
      <c r="AW1129" s="13">
        <f t="shared" si="739"/>
        <v>0</v>
      </c>
      <c r="AX1129" s="14">
        <f t="shared" si="740"/>
        <v>0</v>
      </c>
      <c r="AY1129" s="13">
        <f t="shared" si="741"/>
        <v>1.9999999999999574E-2</v>
      </c>
      <c r="AZ1129" s="14"/>
      <c r="BA1129" s="13">
        <f t="shared" si="742"/>
        <v>0</v>
      </c>
      <c r="BB1129" s="14">
        <f t="shared" si="743"/>
        <v>0</v>
      </c>
      <c r="BC1129" s="13">
        <f t="shared" si="744"/>
        <v>0</v>
      </c>
      <c r="BD1129" s="14">
        <f t="shared" si="745"/>
        <v>0</v>
      </c>
      <c r="BE1129" s="13">
        <f t="shared" si="746"/>
        <v>1.9999999999999574E-2</v>
      </c>
    </row>
    <row r="1130" spans="1:57" x14ac:dyDescent="0.25">
      <c r="A1130" s="23">
        <f t="shared" si="747"/>
        <v>22.510416666666277</v>
      </c>
      <c r="B1130" s="8" t="s">
        <v>64</v>
      </c>
      <c r="C1130" s="10" t="s">
        <v>14</v>
      </c>
      <c r="E1130" t="s">
        <v>11</v>
      </c>
      <c r="F1130" s="10"/>
      <c r="G1130" s="10" t="s">
        <v>14</v>
      </c>
      <c r="H1130" s="11" t="s">
        <v>20</v>
      </c>
      <c r="I1130" s="11"/>
      <c r="J1130" s="10" t="s">
        <v>14</v>
      </c>
      <c r="K1130" s="13">
        <f t="shared" si="707"/>
        <v>0</v>
      </c>
      <c r="L1130" s="14">
        <f t="shared" si="722"/>
        <v>0</v>
      </c>
      <c r="M1130" s="13">
        <f t="shared" si="708"/>
        <v>0</v>
      </c>
      <c r="N1130" s="14">
        <f t="shared" si="723"/>
        <v>0</v>
      </c>
      <c r="O1130" s="13">
        <f t="shared" si="709"/>
        <v>1.9999999999999574E-2</v>
      </c>
      <c r="P1130" s="14"/>
      <c r="Q1130" s="13">
        <f t="shared" si="710"/>
        <v>0</v>
      </c>
      <c r="R1130" s="14">
        <f t="shared" si="724"/>
        <v>0</v>
      </c>
      <c r="S1130" s="13">
        <f t="shared" si="711"/>
        <v>0</v>
      </c>
      <c r="T1130" s="14">
        <f t="shared" si="725"/>
        <v>0</v>
      </c>
      <c r="U1130" s="13">
        <f t="shared" si="712"/>
        <v>0</v>
      </c>
      <c r="V1130" s="14"/>
      <c r="W1130" s="13">
        <f t="shared" si="713"/>
        <v>0</v>
      </c>
      <c r="X1130" s="14">
        <f t="shared" si="726"/>
        <v>0</v>
      </c>
      <c r="Y1130" s="13">
        <f t="shared" si="714"/>
        <v>0</v>
      </c>
      <c r="Z1130" s="14">
        <f t="shared" si="727"/>
        <v>0</v>
      </c>
      <c r="AA1130" s="13">
        <f t="shared" si="715"/>
        <v>0</v>
      </c>
      <c r="AB1130" s="14"/>
      <c r="AC1130" s="13">
        <f t="shared" si="716"/>
        <v>0</v>
      </c>
      <c r="AD1130" s="14">
        <f t="shared" si="728"/>
        <v>0</v>
      </c>
      <c r="AE1130" s="13">
        <f t="shared" si="717"/>
        <v>0</v>
      </c>
      <c r="AF1130" s="14">
        <f t="shared" si="729"/>
        <v>0</v>
      </c>
      <c r="AG1130" s="13">
        <f t="shared" si="718"/>
        <v>0</v>
      </c>
      <c r="AH1130" s="14"/>
      <c r="AI1130" s="13">
        <f t="shared" si="719"/>
        <v>0</v>
      </c>
      <c r="AJ1130" s="14">
        <f t="shared" si="730"/>
        <v>0</v>
      </c>
      <c r="AK1130" s="13">
        <f t="shared" si="720"/>
        <v>0</v>
      </c>
      <c r="AL1130" s="14">
        <f t="shared" si="731"/>
        <v>0</v>
      </c>
      <c r="AM1130" s="13">
        <f t="shared" si="721"/>
        <v>1.9999999999999574E-2</v>
      </c>
      <c r="AN1130" s="14"/>
      <c r="AO1130" s="13">
        <f t="shared" si="732"/>
        <v>0</v>
      </c>
      <c r="AP1130" s="14">
        <f t="shared" si="733"/>
        <v>0</v>
      </c>
      <c r="AQ1130" s="13">
        <f t="shared" si="734"/>
        <v>22.510416666666277</v>
      </c>
      <c r="AR1130" s="14">
        <f t="shared" si="735"/>
        <v>1</v>
      </c>
      <c r="AS1130" s="13">
        <f t="shared" si="736"/>
        <v>0</v>
      </c>
      <c r="AT1130" s="14"/>
      <c r="AU1130" s="13">
        <f t="shared" si="737"/>
        <v>0</v>
      </c>
      <c r="AV1130" s="14">
        <f t="shared" si="738"/>
        <v>0</v>
      </c>
      <c r="AW1130" s="13">
        <f t="shared" si="739"/>
        <v>0</v>
      </c>
      <c r="AX1130" s="14">
        <f t="shared" si="740"/>
        <v>0</v>
      </c>
      <c r="AY1130" s="13">
        <f t="shared" si="741"/>
        <v>1.9999999999999574E-2</v>
      </c>
      <c r="AZ1130" s="14"/>
      <c r="BA1130" s="13">
        <f t="shared" si="742"/>
        <v>0</v>
      </c>
      <c r="BB1130" s="14">
        <f t="shared" si="743"/>
        <v>0</v>
      </c>
      <c r="BC1130" s="13">
        <f t="shared" si="744"/>
        <v>0</v>
      </c>
      <c r="BD1130" s="14">
        <f t="shared" si="745"/>
        <v>0</v>
      </c>
      <c r="BE1130" s="13">
        <f t="shared" si="746"/>
        <v>1.9999999999999574E-2</v>
      </c>
    </row>
    <row r="1131" spans="1:57" x14ac:dyDescent="0.25">
      <c r="A1131" s="23">
        <f t="shared" si="747"/>
        <v>22.530416666666277</v>
      </c>
      <c r="B1131" s="8"/>
      <c r="C1131" s="10" t="s">
        <v>14</v>
      </c>
      <c r="E1131" t="s">
        <v>11</v>
      </c>
      <c r="F1131" s="10"/>
      <c r="G1131" s="10" t="s">
        <v>14</v>
      </c>
      <c r="H1131" s="10"/>
      <c r="I1131" s="32"/>
      <c r="J1131" s="10" t="s">
        <v>14</v>
      </c>
      <c r="K1131" s="13">
        <f t="shared" si="707"/>
        <v>0</v>
      </c>
      <c r="L1131" s="14">
        <f t="shared" si="722"/>
        <v>0</v>
      </c>
      <c r="M1131" s="13">
        <f t="shared" si="708"/>
        <v>0</v>
      </c>
      <c r="N1131" s="14">
        <f t="shared" si="723"/>
        <v>0</v>
      </c>
      <c r="O1131" s="13">
        <f t="shared" si="709"/>
        <v>1.9999999999999574E-2</v>
      </c>
      <c r="P1131" s="14"/>
      <c r="Q1131" s="13">
        <f t="shared" si="710"/>
        <v>0</v>
      </c>
      <c r="R1131" s="14">
        <f t="shared" si="724"/>
        <v>0</v>
      </c>
      <c r="S1131" s="13">
        <f t="shared" si="711"/>
        <v>0</v>
      </c>
      <c r="T1131" s="14">
        <f t="shared" si="725"/>
        <v>0</v>
      </c>
      <c r="U1131" s="13">
        <f t="shared" si="712"/>
        <v>0</v>
      </c>
      <c r="V1131" s="14"/>
      <c r="W1131" s="13">
        <f t="shared" si="713"/>
        <v>0</v>
      </c>
      <c r="X1131" s="14">
        <f t="shared" si="726"/>
        <v>0</v>
      </c>
      <c r="Y1131" s="13">
        <f t="shared" si="714"/>
        <v>0</v>
      </c>
      <c r="Z1131" s="14">
        <f t="shared" si="727"/>
        <v>0</v>
      </c>
      <c r="AA1131" s="13">
        <f t="shared" si="715"/>
        <v>0</v>
      </c>
      <c r="AB1131" s="14"/>
      <c r="AC1131" s="13">
        <f t="shared" si="716"/>
        <v>0</v>
      </c>
      <c r="AD1131" s="14">
        <f t="shared" si="728"/>
        <v>0</v>
      </c>
      <c r="AE1131" s="13">
        <f t="shared" si="717"/>
        <v>0</v>
      </c>
      <c r="AF1131" s="14">
        <f t="shared" si="729"/>
        <v>0</v>
      </c>
      <c r="AG1131" s="13">
        <f t="shared" si="718"/>
        <v>0</v>
      </c>
      <c r="AH1131" s="14"/>
      <c r="AI1131" s="13">
        <f t="shared" si="719"/>
        <v>0</v>
      </c>
      <c r="AJ1131" s="14">
        <f t="shared" si="730"/>
        <v>0</v>
      </c>
      <c r="AK1131" s="13">
        <f t="shared" si="720"/>
        <v>0</v>
      </c>
      <c r="AL1131" s="14">
        <f t="shared" si="731"/>
        <v>0</v>
      </c>
      <c r="AM1131" s="13">
        <f t="shared" si="721"/>
        <v>1.9999999999999574E-2</v>
      </c>
      <c r="AN1131" s="14"/>
      <c r="AO1131" s="13">
        <f t="shared" si="732"/>
        <v>0</v>
      </c>
      <c r="AP1131" s="14">
        <f t="shared" si="733"/>
        <v>0</v>
      </c>
      <c r="AQ1131" s="13">
        <f t="shared" si="734"/>
        <v>0</v>
      </c>
      <c r="AR1131" s="14">
        <f t="shared" si="735"/>
        <v>0</v>
      </c>
      <c r="AS1131" s="13">
        <f t="shared" si="736"/>
        <v>0</v>
      </c>
      <c r="AT1131" s="14"/>
      <c r="AU1131" s="13">
        <f t="shared" si="737"/>
        <v>0</v>
      </c>
      <c r="AV1131" s="14">
        <f t="shared" si="738"/>
        <v>0</v>
      </c>
      <c r="AW1131" s="13">
        <f t="shared" si="739"/>
        <v>0</v>
      </c>
      <c r="AX1131" s="14">
        <f t="shared" si="740"/>
        <v>0</v>
      </c>
      <c r="AY1131" s="13">
        <f t="shared" si="741"/>
        <v>1.9999999999999574E-2</v>
      </c>
      <c r="AZ1131" s="14"/>
      <c r="BA1131" s="13">
        <f t="shared" si="742"/>
        <v>0</v>
      </c>
      <c r="BB1131" s="14">
        <f t="shared" si="743"/>
        <v>0</v>
      </c>
      <c r="BC1131" s="13">
        <f t="shared" si="744"/>
        <v>0</v>
      </c>
      <c r="BD1131" s="14">
        <f t="shared" si="745"/>
        <v>0</v>
      </c>
      <c r="BE1131" s="13">
        <f t="shared" si="746"/>
        <v>1.9999999999999574E-2</v>
      </c>
    </row>
    <row r="1132" spans="1:57" x14ac:dyDescent="0.25">
      <c r="A1132" s="23">
        <f t="shared" si="747"/>
        <v>22.550416666666276</v>
      </c>
      <c r="B1132" s="8"/>
      <c r="C1132" s="10" t="s">
        <v>14</v>
      </c>
      <c r="E1132" t="s">
        <v>11</v>
      </c>
      <c r="F1132" s="10"/>
      <c r="G1132" s="10" t="s">
        <v>14</v>
      </c>
      <c r="H1132" s="10"/>
      <c r="I1132" s="32"/>
      <c r="J1132" s="10" t="s">
        <v>14</v>
      </c>
      <c r="K1132" s="13">
        <f t="shared" si="707"/>
        <v>0</v>
      </c>
      <c r="L1132" s="14">
        <f t="shared" si="722"/>
        <v>0</v>
      </c>
      <c r="M1132" s="13">
        <f t="shared" si="708"/>
        <v>0</v>
      </c>
      <c r="N1132" s="14">
        <f t="shared" si="723"/>
        <v>0</v>
      </c>
      <c r="O1132" s="13">
        <f t="shared" si="709"/>
        <v>1.9999999999999574E-2</v>
      </c>
      <c r="P1132" s="14"/>
      <c r="Q1132" s="13">
        <f t="shared" si="710"/>
        <v>0</v>
      </c>
      <c r="R1132" s="14">
        <f t="shared" si="724"/>
        <v>0</v>
      </c>
      <c r="S1132" s="13">
        <f t="shared" si="711"/>
        <v>0</v>
      </c>
      <c r="T1132" s="14">
        <f t="shared" si="725"/>
        <v>0</v>
      </c>
      <c r="U1132" s="13">
        <f t="shared" si="712"/>
        <v>0</v>
      </c>
      <c r="V1132" s="14"/>
      <c r="W1132" s="13">
        <f t="shared" si="713"/>
        <v>0</v>
      </c>
      <c r="X1132" s="14">
        <f t="shared" si="726"/>
        <v>0</v>
      </c>
      <c r="Y1132" s="13">
        <f t="shared" si="714"/>
        <v>0</v>
      </c>
      <c r="Z1132" s="14">
        <f t="shared" si="727"/>
        <v>0</v>
      </c>
      <c r="AA1132" s="13">
        <f t="shared" si="715"/>
        <v>0</v>
      </c>
      <c r="AB1132" s="14"/>
      <c r="AC1132" s="13">
        <f t="shared" si="716"/>
        <v>0</v>
      </c>
      <c r="AD1132" s="14">
        <f t="shared" si="728"/>
        <v>0</v>
      </c>
      <c r="AE1132" s="13">
        <f t="shared" si="717"/>
        <v>0</v>
      </c>
      <c r="AF1132" s="14">
        <f t="shared" si="729"/>
        <v>0</v>
      </c>
      <c r="AG1132" s="13">
        <f t="shared" si="718"/>
        <v>0</v>
      </c>
      <c r="AH1132" s="14"/>
      <c r="AI1132" s="13">
        <f t="shared" si="719"/>
        <v>0</v>
      </c>
      <c r="AJ1132" s="14">
        <f t="shared" si="730"/>
        <v>0</v>
      </c>
      <c r="AK1132" s="13">
        <f t="shared" si="720"/>
        <v>0</v>
      </c>
      <c r="AL1132" s="14">
        <f t="shared" si="731"/>
        <v>0</v>
      </c>
      <c r="AM1132" s="13">
        <f t="shared" si="721"/>
        <v>1.9999999999999574E-2</v>
      </c>
      <c r="AN1132" s="14"/>
      <c r="AO1132" s="13">
        <f t="shared" si="732"/>
        <v>0</v>
      </c>
      <c r="AP1132" s="14">
        <f t="shared" si="733"/>
        <v>0</v>
      </c>
      <c r="AQ1132" s="13">
        <f t="shared" si="734"/>
        <v>0</v>
      </c>
      <c r="AR1132" s="14">
        <f t="shared" si="735"/>
        <v>0</v>
      </c>
      <c r="AS1132" s="13">
        <f t="shared" si="736"/>
        <v>0</v>
      </c>
      <c r="AT1132" s="14"/>
      <c r="AU1132" s="13">
        <f t="shared" si="737"/>
        <v>0</v>
      </c>
      <c r="AV1132" s="14">
        <f t="shared" si="738"/>
        <v>0</v>
      </c>
      <c r="AW1132" s="13">
        <f t="shared" si="739"/>
        <v>0</v>
      </c>
      <c r="AX1132" s="14">
        <f t="shared" si="740"/>
        <v>0</v>
      </c>
      <c r="AY1132" s="13">
        <f t="shared" si="741"/>
        <v>1.9999999999999574E-2</v>
      </c>
      <c r="AZ1132" s="14"/>
      <c r="BA1132" s="13">
        <f t="shared" si="742"/>
        <v>0</v>
      </c>
      <c r="BB1132" s="14">
        <f t="shared" si="743"/>
        <v>0</v>
      </c>
      <c r="BC1132" s="13">
        <f t="shared" si="744"/>
        <v>0</v>
      </c>
      <c r="BD1132" s="14">
        <f t="shared" si="745"/>
        <v>0</v>
      </c>
      <c r="BE1132" s="13">
        <f t="shared" si="746"/>
        <v>1.9999999999999574E-2</v>
      </c>
    </row>
    <row r="1133" spans="1:57" x14ac:dyDescent="0.25">
      <c r="A1133" s="23">
        <f t="shared" si="747"/>
        <v>22.570416666666276</v>
      </c>
      <c r="B1133" s="8" t="s">
        <v>10</v>
      </c>
      <c r="C1133" s="10" t="s">
        <v>14</v>
      </c>
      <c r="E1133" t="s">
        <v>11</v>
      </c>
      <c r="F1133" s="10" t="s">
        <v>14</v>
      </c>
      <c r="G1133" s="10" t="s">
        <v>14</v>
      </c>
      <c r="H1133" s="10"/>
      <c r="I1133" s="32"/>
      <c r="J1133" s="10" t="s">
        <v>14</v>
      </c>
      <c r="K1133" s="13">
        <f t="shared" si="707"/>
        <v>0</v>
      </c>
      <c r="L1133" s="14">
        <f t="shared" si="722"/>
        <v>0</v>
      </c>
      <c r="M1133" s="13">
        <f t="shared" si="708"/>
        <v>0</v>
      </c>
      <c r="N1133" s="14">
        <f t="shared" si="723"/>
        <v>0</v>
      </c>
      <c r="O1133" s="13">
        <f t="shared" si="709"/>
        <v>1.9999999999999574E-2</v>
      </c>
      <c r="P1133" s="14"/>
      <c r="Q1133" s="13">
        <f t="shared" si="710"/>
        <v>0</v>
      </c>
      <c r="R1133" s="14">
        <f t="shared" si="724"/>
        <v>0</v>
      </c>
      <c r="S1133" s="13">
        <f t="shared" si="711"/>
        <v>0</v>
      </c>
      <c r="T1133" s="14">
        <f t="shared" si="725"/>
        <v>0</v>
      </c>
      <c r="U1133" s="13">
        <f t="shared" si="712"/>
        <v>0</v>
      </c>
      <c r="V1133" s="14"/>
      <c r="W1133" s="13">
        <f t="shared" si="713"/>
        <v>0</v>
      </c>
      <c r="X1133" s="14">
        <f t="shared" si="726"/>
        <v>0</v>
      </c>
      <c r="Y1133" s="13">
        <f t="shared" si="714"/>
        <v>0</v>
      </c>
      <c r="Z1133" s="14">
        <f t="shared" si="727"/>
        <v>0</v>
      </c>
      <c r="AA1133" s="13">
        <f t="shared" si="715"/>
        <v>0</v>
      </c>
      <c r="AB1133" s="14"/>
      <c r="AC1133" s="13">
        <f t="shared" si="716"/>
        <v>22.570416666666276</v>
      </c>
      <c r="AD1133" s="14">
        <f t="shared" si="728"/>
        <v>1</v>
      </c>
      <c r="AE1133" s="13">
        <f t="shared" si="717"/>
        <v>0</v>
      </c>
      <c r="AF1133" s="14">
        <f t="shared" si="729"/>
        <v>0</v>
      </c>
      <c r="AG1133" s="13">
        <f t="shared" si="718"/>
        <v>1.9999999999999574E-2</v>
      </c>
      <c r="AH1133" s="14"/>
      <c r="AI1133" s="13">
        <f t="shared" si="719"/>
        <v>0</v>
      </c>
      <c r="AJ1133" s="14">
        <f t="shared" si="730"/>
        <v>0</v>
      </c>
      <c r="AK1133" s="13">
        <f t="shared" si="720"/>
        <v>0</v>
      </c>
      <c r="AL1133" s="14">
        <f t="shared" si="731"/>
        <v>0</v>
      </c>
      <c r="AM1133" s="13">
        <f t="shared" si="721"/>
        <v>1.9999999999999574E-2</v>
      </c>
      <c r="AN1133" s="14"/>
      <c r="AO1133" s="13">
        <f t="shared" si="732"/>
        <v>0</v>
      </c>
      <c r="AP1133" s="14">
        <f t="shared" si="733"/>
        <v>0</v>
      </c>
      <c r="AQ1133" s="13">
        <f t="shared" si="734"/>
        <v>0</v>
      </c>
      <c r="AR1133" s="14">
        <f t="shared" si="735"/>
        <v>0</v>
      </c>
      <c r="AS1133" s="13">
        <f t="shared" si="736"/>
        <v>0</v>
      </c>
      <c r="AT1133" s="14"/>
      <c r="AU1133" s="13">
        <f t="shared" si="737"/>
        <v>0</v>
      </c>
      <c r="AV1133" s="14">
        <f t="shared" si="738"/>
        <v>0</v>
      </c>
      <c r="AW1133" s="13">
        <f t="shared" si="739"/>
        <v>0</v>
      </c>
      <c r="AX1133" s="14">
        <f t="shared" si="740"/>
        <v>0</v>
      </c>
      <c r="AY1133" s="13">
        <f t="shared" si="741"/>
        <v>1.9999999999999574E-2</v>
      </c>
      <c r="AZ1133" s="14"/>
      <c r="BA1133" s="13">
        <f t="shared" si="742"/>
        <v>0</v>
      </c>
      <c r="BB1133" s="14">
        <f t="shared" si="743"/>
        <v>0</v>
      </c>
      <c r="BC1133" s="13">
        <f t="shared" si="744"/>
        <v>0</v>
      </c>
      <c r="BD1133" s="14">
        <f t="shared" si="745"/>
        <v>0</v>
      </c>
      <c r="BE1133" s="13">
        <f t="shared" si="746"/>
        <v>1.9999999999999574E-2</v>
      </c>
    </row>
    <row r="1134" spans="1:57" x14ac:dyDescent="0.25">
      <c r="A1134" s="23">
        <f t="shared" si="747"/>
        <v>22.590416666666275</v>
      </c>
      <c r="B1134" s="8" t="s">
        <v>67</v>
      </c>
      <c r="C1134" s="10" t="s">
        <v>14</v>
      </c>
      <c r="D1134" s="11"/>
      <c r="E1134" t="s">
        <v>11</v>
      </c>
      <c r="F1134" s="10" t="s">
        <v>14</v>
      </c>
      <c r="G1134" s="10" t="s">
        <v>14</v>
      </c>
      <c r="I1134" s="10" t="s">
        <v>14</v>
      </c>
      <c r="J1134" s="10" t="s">
        <v>14</v>
      </c>
      <c r="K1134" s="13">
        <f t="shared" si="707"/>
        <v>0</v>
      </c>
      <c r="L1134" s="14">
        <f t="shared" si="722"/>
        <v>0</v>
      </c>
      <c r="M1134" s="13">
        <f t="shared" si="708"/>
        <v>0</v>
      </c>
      <c r="N1134" s="14">
        <f t="shared" si="723"/>
        <v>0</v>
      </c>
      <c r="O1134" s="13">
        <f t="shared" si="709"/>
        <v>1.9999999999999574E-2</v>
      </c>
      <c r="P1134" s="14"/>
      <c r="Q1134" s="13">
        <f t="shared" si="710"/>
        <v>0</v>
      </c>
      <c r="R1134" s="14">
        <f t="shared" si="724"/>
        <v>0</v>
      </c>
      <c r="S1134" s="13">
        <f t="shared" si="711"/>
        <v>0</v>
      </c>
      <c r="T1134" s="14">
        <f t="shared" si="725"/>
        <v>0</v>
      </c>
      <c r="U1134" s="13">
        <f t="shared" si="712"/>
        <v>0</v>
      </c>
      <c r="V1134" s="14"/>
      <c r="W1134" s="13">
        <f t="shared" si="713"/>
        <v>0</v>
      </c>
      <c r="X1134" s="14">
        <f t="shared" si="726"/>
        <v>0</v>
      </c>
      <c r="Y1134" s="13">
        <f t="shared" si="714"/>
        <v>0</v>
      </c>
      <c r="Z1134" s="14">
        <f t="shared" si="727"/>
        <v>0</v>
      </c>
      <c r="AA1134" s="13">
        <f t="shared" si="715"/>
        <v>0</v>
      </c>
      <c r="AB1134" s="14"/>
      <c r="AC1134" s="13">
        <f t="shared" si="716"/>
        <v>0</v>
      </c>
      <c r="AD1134" s="14">
        <f t="shared" si="728"/>
        <v>0</v>
      </c>
      <c r="AE1134" s="13">
        <f t="shared" si="717"/>
        <v>0</v>
      </c>
      <c r="AF1134" s="14">
        <f t="shared" si="729"/>
        <v>0</v>
      </c>
      <c r="AG1134" s="13">
        <f t="shared" si="718"/>
        <v>1.9999999999999574E-2</v>
      </c>
      <c r="AH1134" s="14"/>
      <c r="AI1134" s="13">
        <f t="shared" si="719"/>
        <v>0</v>
      </c>
      <c r="AJ1134" s="14">
        <f t="shared" si="730"/>
        <v>0</v>
      </c>
      <c r="AK1134" s="13">
        <f t="shared" si="720"/>
        <v>0</v>
      </c>
      <c r="AL1134" s="14">
        <f t="shared" si="731"/>
        <v>0</v>
      </c>
      <c r="AM1134" s="13">
        <f t="shared" si="721"/>
        <v>1.9999999999999574E-2</v>
      </c>
      <c r="AN1134" s="14"/>
      <c r="AO1134" s="13">
        <f t="shared" si="732"/>
        <v>0</v>
      </c>
      <c r="AP1134" s="14">
        <f t="shared" si="733"/>
        <v>0</v>
      </c>
      <c r="AQ1134" s="13">
        <f t="shared" si="734"/>
        <v>0</v>
      </c>
      <c r="AR1134" s="14">
        <f t="shared" si="735"/>
        <v>0</v>
      </c>
      <c r="AS1134" s="13">
        <f t="shared" si="736"/>
        <v>0</v>
      </c>
      <c r="AT1134" s="14"/>
      <c r="AU1134" s="13">
        <f t="shared" si="737"/>
        <v>22.590416666666275</v>
      </c>
      <c r="AV1134" s="14">
        <f t="shared" si="738"/>
        <v>1</v>
      </c>
      <c r="AW1134" s="13">
        <f t="shared" si="739"/>
        <v>0</v>
      </c>
      <c r="AX1134" s="14">
        <f t="shared" si="740"/>
        <v>0</v>
      </c>
      <c r="AY1134" s="13">
        <f t="shared" si="741"/>
        <v>1.9999999999999574E-2</v>
      </c>
      <c r="AZ1134" s="14"/>
      <c r="BA1134" s="13">
        <f t="shared" si="742"/>
        <v>0</v>
      </c>
      <c r="BB1134" s="14">
        <f t="shared" si="743"/>
        <v>0</v>
      </c>
      <c r="BC1134" s="13">
        <f t="shared" si="744"/>
        <v>0</v>
      </c>
      <c r="BD1134" s="14">
        <f t="shared" si="745"/>
        <v>0</v>
      </c>
      <c r="BE1134" s="13">
        <f t="shared" si="746"/>
        <v>1.9999999999999574E-2</v>
      </c>
    </row>
    <row r="1135" spans="1:57" x14ac:dyDescent="0.25">
      <c r="A1135" s="23">
        <f t="shared" si="747"/>
        <v>22.610416666666275</v>
      </c>
      <c r="B1135" s="8" t="s">
        <v>18</v>
      </c>
      <c r="C1135" t="s">
        <v>11</v>
      </c>
      <c r="D1135" s="10"/>
      <c r="E1135" s="11" t="s">
        <v>20</v>
      </c>
      <c r="F1135" s="10" t="s">
        <v>14</v>
      </c>
      <c r="G1135" s="10" t="s">
        <v>14</v>
      </c>
      <c r="I1135" s="10" t="s">
        <v>14</v>
      </c>
      <c r="J1135" s="10" t="s">
        <v>14</v>
      </c>
      <c r="K1135" s="13">
        <f t="shared" si="707"/>
        <v>0</v>
      </c>
      <c r="L1135" s="14">
        <f t="shared" si="722"/>
        <v>0</v>
      </c>
      <c r="M1135" s="13">
        <f t="shared" si="708"/>
        <v>0</v>
      </c>
      <c r="N1135" s="14">
        <f t="shared" si="723"/>
        <v>0</v>
      </c>
      <c r="O1135" s="13">
        <f t="shared" si="709"/>
        <v>0</v>
      </c>
      <c r="P1135" s="14"/>
      <c r="Q1135" s="13">
        <f t="shared" si="710"/>
        <v>0</v>
      </c>
      <c r="R1135" s="14">
        <f t="shared" si="724"/>
        <v>0</v>
      </c>
      <c r="S1135" s="13">
        <f t="shared" si="711"/>
        <v>0</v>
      </c>
      <c r="T1135" s="14">
        <f t="shared" si="725"/>
        <v>0</v>
      </c>
      <c r="U1135" s="13">
        <f t="shared" si="712"/>
        <v>0</v>
      </c>
      <c r="V1135" s="14"/>
      <c r="W1135" s="13">
        <f t="shared" si="713"/>
        <v>0</v>
      </c>
      <c r="X1135" s="14">
        <f t="shared" si="726"/>
        <v>0</v>
      </c>
      <c r="Y1135" s="13">
        <f t="shared" si="714"/>
        <v>22.610416666666275</v>
      </c>
      <c r="Z1135" s="14">
        <f t="shared" si="727"/>
        <v>1</v>
      </c>
      <c r="AA1135" s="13">
        <f t="shared" si="715"/>
        <v>0</v>
      </c>
      <c r="AB1135" s="14"/>
      <c r="AC1135" s="13">
        <f t="shared" si="716"/>
        <v>0</v>
      </c>
      <c r="AD1135" s="14">
        <f t="shared" si="728"/>
        <v>0</v>
      </c>
      <c r="AE1135" s="13">
        <f t="shared" si="717"/>
        <v>0</v>
      </c>
      <c r="AF1135" s="14">
        <f t="shared" si="729"/>
        <v>0</v>
      </c>
      <c r="AG1135" s="13">
        <f t="shared" si="718"/>
        <v>1.9999999999999574E-2</v>
      </c>
      <c r="AH1135" s="14"/>
      <c r="AI1135" s="13">
        <f t="shared" si="719"/>
        <v>0</v>
      </c>
      <c r="AJ1135" s="14">
        <f t="shared" si="730"/>
        <v>0</v>
      </c>
      <c r="AK1135" s="13">
        <f t="shared" si="720"/>
        <v>0</v>
      </c>
      <c r="AL1135" s="14">
        <f t="shared" si="731"/>
        <v>0</v>
      </c>
      <c r="AM1135" s="13">
        <f t="shared" si="721"/>
        <v>1.9999999999999574E-2</v>
      </c>
      <c r="AN1135" s="14"/>
      <c r="AO1135" s="13">
        <f t="shared" si="732"/>
        <v>0</v>
      </c>
      <c r="AP1135" s="14">
        <f t="shared" si="733"/>
        <v>0</v>
      </c>
      <c r="AQ1135" s="13">
        <f t="shared" si="734"/>
        <v>0</v>
      </c>
      <c r="AR1135" s="14">
        <f t="shared" si="735"/>
        <v>0</v>
      </c>
      <c r="AS1135" s="13">
        <f t="shared" si="736"/>
        <v>0</v>
      </c>
      <c r="AT1135" s="14"/>
      <c r="AU1135" s="13">
        <f t="shared" si="737"/>
        <v>0</v>
      </c>
      <c r="AV1135" s="14">
        <f t="shared" si="738"/>
        <v>0</v>
      </c>
      <c r="AW1135" s="13">
        <f t="shared" si="739"/>
        <v>0</v>
      </c>
      <c r="AX1135" s="14">
        <f t="shared" si="740"/>
        <v>0</v>
      </c>
      <c r="AY1135" s="13">
        <f t="shared" si="741"/>
        <v>1.9999999999999574E-2</v>
      </c>
      <c r="AZ1135" s="14"/>
      <c r="BA1135" s="13">
        <f t="shared" si="742"/>
        <v>0</v>
      </c>
      <c r="BB1135" s="14">
        <f t="shared" si="743"/>
        <v>0</v>
      </c>
      <c r="BC1135" s="13">
        <f t="shared" si="744"/>
        <v>0</v>
      </c>
      <c r="BD1135" s="14">
        <f t="shared" si="745"/>
        <v>0</v>
      </c>
      <c r="BE1135" s="13">
        <f t="shared" si="746"/>
        <v>1.9999999999999574E-2</v>
      </c>
    </row>
    <row r="1136" spans="1:57" x14ac:dyDescent="0.25">
      <c r="A1136" s="23">
        <f t="shared" si="747"/>
        <v>22.630416666666274</v>
      </c>
      <c r="B1136" s="8"/>
      <c r="C1136" t="s">
        <v>11</v>
      </c>
      <c r="D1136" s="10"/>
      <c r="E1136" s="10"/>
      <c r="F1136" s="10" t="s">
        <v>14</v>
      </c>
      <c r="G1136" s="10" t="s">
        <v>14</v>
      </c>
      <c r="I1136" s="10" t="s">
        <v>14</v>
      </c>
      <c r="J1136" s="10" t="s">
        <v>14</v>
      </c>
      <c r="K1136" s="13">
        <f t="shared" si="707"/>
        <v>0</v>
      </c>
      <c r="L1136" s="14">
        <f t="shared" si="722"/>
        <v>0</v>
      </c>
      <c r="M1136" s="13">
        <f t="shared" si="708"/>
        <v>0</v>
      </c>
      <c r="N1136" s="14">
        <f t="shared" si="723"/>
        <v>0</v>
      </c>
      <c r="O1136" s="13">
        <f t="shared" si="709"/>
        <v>0</v>
      </c>
      <c r="P1136" s="14"/>
      <c r="Q1136" s="13">
        <f t="shared" si="710"/>
        <v>0</v>
      </c>
      <c r="R1136" s="14">
        <f t="shared" si="724"/>
        <v>0</v>
      </c>
      <c r="S1136" s="13">
        <f t="shared" si="711"/>
        <v>0</v>
      </c>
      <c r="T1136" s="14">
        <f t="shared" si="725"/>
        <v>0</v>
      </c>
      <c r="U1136" s="13">
        <f t="shared" si="712"/>
        <v>0</v>
      </c>
      <c r="V1136" s="14"/>
      <c r="W1136" s="13">
        <f t="shared" si="713"/>
        <v>0</v>
      </c>
      <c r="X1136" s="14">
        <f t="shared" si="726"/>
        <v>0</v>
      </c>
      <c r="Y1136" s="13">
        <f t="shared" si="714"/>
        <v>0</v>
      </c>
      <c r="Z1136" s="14">
        <f t="shared" si="727"/>
        <v>0</v>
      </c>
      <c r="AA1136" s="13">
        <f t="shared" si="715"/>
        <v>0</v>
      </c>
      <c r="AB1136" s="14"/>
      <c r="AC1136" s="13">
        <f t="shared" si="716"/>
        <v>0</v>
      </c>
      <c r="AD1136" s="14">
        <f t="shared" si="728"/>
        <v>0</v>
      </c>
      <c r="AE1136" s="13">
        <f t="shared" si="717"/>
        <v>0</v>
      </c>
      <c r="AF1136" s="14">
        <f t="shared" si="729"/>
        <v>0</v>
      </c>
      <c r="AG1136" s="13">
        <f t="shared" si="718"/>
        <v>1.9999999999999574E-2</v>
      </c>
      <c r="AH1136" s="14"/>
      <c r="AI1136" s="13">
        <f t="shared" si="719"/>
        <v>0</v>
      </c>
      <c r="AJ1136" s="14">
        <f t="shared" si="730"/>
        <v>0</v>
      </c>
      <c r="AK1136" s="13">
        <f t="shared" si="720"/>
        <v>0</v>
      </c>
      <c r="AL1136" s="14">
        <f t="shared" si="731"/>
        <v>0</v>
      </c>
      <c r="AM1136" s="13">
        <f t="shared" si="721"/>
        <v>1.9999999999999574E-2</v>
      </c>
      <c r="AN1136" s="14"/>
      <c r="AO1136" s="13">
        <f t="shared" si="732"/>
        <v>0</v>
      </c>
      <c r="AP1136" s="14">
        <f t="shared" si="733"/>
        <v>0</v>
      </c>
      <c r="AQ1136" s="13">
        <f t="shared" si="734"/>
        <v>0</v>
      </c>
      <c r="AR1136" s="14">
        <f t="shared" si="735"/>
        <v>0</v>
      </c>
      <c r="AS1136" s="13">
        <f t="shared" si="736"/>
        <v>0</v>
      </c>
      <c r="AT1136" s="14"/>
      <c r="AU1136" s="13">
        <f t="shared" si="737"/>
        <v>0</v>
      </c>
      <c r="AV1136" s="14">
        <f t="shared" si="738"/>
        <v>0</v>
      </c>
      <c r="AW1136" s="13">
        <f t="shared" si="739"/>
        <v>0</v>
      </c>
      <c r="AX1136" s="14">
        <f t="shared" si="740"/>
        <v>0</v>
      </c>
      <c r="AY1136" s="13">
        <f t="shared" si="741"/>
        <v>1.9999999999999574E-2</v>
      </c>
      <c r="AZ1136" s="14"/>
      <c r="BA1136" s="13">
        <f t="shared" si="742"/>
        <v>0</v>
      </c>
      <c r="BB1136" s="14">
        <f t="shared" si="743"/>
        <v>0</v>
      </c>
      <c r="BC1136" s="13">
        <f t="shared" si="744"/>
        <v>0</v>
      </c>
      <c r="BD1136" s="14">
        <f t="shared" si="745"/>
        <v>0</v>
      </c>
      <c r="BE1136" s="13">
        <f t="shared" si="746"/>
        <v>1.9999999999999574E-2</v>
      </c>
    </row>
    <row r="1137" spans="1:57" x14ac:dyDescent="0.25">
      <c r="A1137" s="23">
        <f t="shared" si="747"/>
        <v>22.650416666666274</v>
      </c>
      <c r="B1137" s="8"/>
      <c r="C1137" t="s">
        <v>11</v>
      </c>
      <c r="D1137" s="10"/>
      <c r="E1137" s="10"/>
      <c r="F1137" s="10" t="s">
        <v>14</v>
      </c>
      <c r="G1137" s="10" t="s">
        <v>14</v>
      </c>
      <c r="I1137" s="10" t="s">
        <v>14</v>
      </c>
      <c r="J1137" s="10" t="s">
        <v>14</v>
      </c>
      <c r="K1137" s="13">
        <f t="shared" si="707"/>
        <v>0</v>
      </c>
      <c r="L1137" s="14">
        <f t="shared" si="722"/>
        <v>0</v>
      </c>
      <c r="M1137" s="13">
        <f t="shared" si="708"/>
        <v>0</v>
      </c>
      <c r="N1137" s="14">
        <f t="shared" si="723"/>
        <v>0</v>
      </c>
      <c r="O1137" s="13">
        <f t="shared" si="709"/>
        <v>0</v>
      </c>
      <c r="P1137" s="14"/>
      <c r="Q1137" s="13">
        <f t="shared" si="710"/>
        <v>0</v>
      </c>
      <c r="R1137" s="14">
        <f t="shared" si="724"/>
        <v>0</v>
      </c>
      <c r="S1137" s="13">
        <f t="shared" si="711"/>
        <v>0</v>
      </c>
      <c r="T1137" s="14">
        <f t="shared" si="725"/>
        <v>0</v>
      </c>
      <c r="U1137" s="13">
        <f t="shared" si="712"/>
        <v>0</v>
      </c>
      <c r="V1137" s="14"/>
      <c r="W1137" s="13">
        <f t="shared" si="713"/>
        <v>0</v>
      </c>
      <c r="X1137" s="14">
        <f t="shared" si="726"/>
        <v>0</v>
      </c>
      <c r="Y1137" s="13">
        <f t="shared" si="714"/>
        <v>0</v>
      </c>
      <c r="Z1137" s="14">
        <f t="shared" si="727"/>
        <v>0</v>
      </c>
      <c r="AA1137" s="13">
        <f t="shared" si="715"/>
        <v>0</v>
      </c>
      <c r="AB1137" s="14"/>
      <c r="AC1137" s="13">
        <f t="shared" si="716"/>
        <v>0</v>
      </c>
      <c r="AD1137" s="14">
        <f t="shared" si="728"/>
        <v>0</v>
      </c>
      <c r="AE1137" s="13">
        <f t="shared" si="717"/>
        <v>0</v>
      </c>
      <c r="AF1137" s="14">
        <f t="shared" si="729"/>
        <v>0</v>
      </c>
      <c r="AG1137" s="13">
        <f t="shared" si="718"/>
        <v>1.9999999999999574E-2</v>
      </c>
      <c r="AH1137" s="14"/>
      <c r="AI1137" s="13">
        <f t="shared" si="719"/>
        <v>0</v>
      </c>
      <c r="AJ1137" s="14">
        <f t="shared" si="730"/>
        <v>0</v>
      </c>
      <c r="AK1137" s="13">
        <f t="shared" si="720"/>
        <v>0</v>
      </c>
      <c r="AL1137" s="14">
        <f t="shared" si="731"/>
        <v>0</v>
      </c>
      <c r="AM1137" s="13">
        <f t="shared" si="721"/>
        <v>1.9999999999999574E-2</v>
      </c>
      <c r="AN1137" s="14"/>
      <c r="AO1137" s="13">
        <f t="shared" si="732"/>
        <v>0</v>
      </c>
      <c r="AP1137" s="14">
        <f t="shared" si="733"/>
        <v>0</v>
      </c>
      <c r="AQ1137" s="13">
        <f t="shared" si="734"/>
        <v>0</v>
      </c>
      <c r="AR1137" s="14">
        <f t="shared" si="735"/>
        <v>0</v>
      </c>
      <c r="AS1137" s="13">
        <f t="shared" si="736"/>
        <v>0</v>
      </c>
      <c r="AT1137" s="14"/>
      <c r="AU1137" s="13">
        <f t="shared" si="737"/>
        <v>0</v>
      </c>
      <c r="AV1137" s="14">
        <f t="shared" si="738"/>
        <v>0</v>
      </c>
      <c r="AW1137" s="13">
        <f t="shared" si="739"/>
        <v>0</v>
      </c>
      <c r="AX1137" s="14">
        <f t="shared" si="740"/>
        <v>0</v>
      </c>
      <c r="AY1137" s="13">
        <f t="shared" si="741"/>
        <v>1.9999999999999574E-2</v>
      </c>
      <c r="AZ1137" s="14"/>
      <c r="BA1137" s="13">
        <f t="shared" si="742"/>
        <v>0</v>
      </c>
      <c r="BB1137" s="14">
        <f t="shared" si="743"/>
        <v>0</v>
      </c>
      <c r="BC1137" s="13">
        <f t="shared" si="744"/>
        <v>0</v>
      </c>
      <c r="BD1137" s="14">
        <f t="shared" si="745"/>
        <v>0</v>
      </c>
      <c r="BE1137" s="13">
        <f t="shared" si="746"/>
        <v>1.9999999999999574E-2</v>
      </c>
    </row>
    <row r="1138" spans="1:57" x14ac:dyDescent="0.25">
      <c r="A1138" s="23">
        <f t="shared" si="747"/>
        <v>22.670416666666274</v>
      </c>
      <c r="B1138" s="8"/>
      <c r="C1138" t="s">
        <v>11</v>
      </c>
      <c r="D1138" s="10"/>
      <c r="E1138" s="10"/>
      <c r="F1138" s="10" t="s">
        <v>14</v>
      </c>
      <c r="G1138" s="10" t="s">
        <v>14</v>
      </c>
      <c r="H1138" s="11"/>
      <c r="I1138" s="10" t="s">
        <v>14</v>
      </c>
      <c r="J1138" s="10" t="s">
        <v>14</v>
      </c>
      <c r="K1138" s="13">
        <f t="shared" si="707"/>
        <v>0</v>
      </c>
      <c r="L1138" s="14">
        <f t="shared" si="722"/>
        <v>0</v>
      </c>
      <c r="M1138" s="13">
        <f t="shared" si="708"/>
        <v>0</v>
      </c>
      <c r="N1138" s="14">
        <f t="shared" si="723"/>
        <v>0</v>
      </c>
      <c r="O1138" s="13">
        <f t="shared" si="709"/>
        <v>0</v>
      </c>
      <c r="P1138" s="14"/>
      <c r="Q1138" s="13">
        <f t="shared" si="710"/>
        <v>0</v>
      </c>
      <c r="R1138" s="14">
        <f t="shared" si="724"/>
        <v>0</v>
      </c>
      <c r="S1138" s="13">
        <f t="shared" si="711"/>
        <v>0</v>
      </c>
      <c r="T1138" s="14">
        <f t="shared" si="725"/>
        <v>0</v>
      </c>
      <c r="U1138" s="13">
        <f t="shared" si="712"/>
        <v>0</v>
      </c>
      <c r="V1138" s="14"/>
      <c r="W1138" s="13">
        <f t="shared" si="713"/>
        <v>0</v>
      </c>
      <c r="X1138" s="14">
        <f t="shared" si="726"/>
        <v>0</v>
      </c>
      <c r="Y1138" s="13">
        <f t="shared" si="714"/>
        <v>0</v>
      </c>
      <c r="Z1138" s="14">
        <f t="shared" si="727"/>
        <v>0</v>
      </c>
      <c r="AA1138" s="13">
        <f t="shared" si="715"/>
        <v>0</v>
      </c>
      <c r="AB1138" s="14"/>
      <c r="AC1138" s="13">
        <f t="shared" si="716"/>
        <v>0</v>
      </c>
      <c r="AD1138" s="14">
        <f t="shared" si="728"/>
        <v>0</v>
      </c>
      <c r="AE1138" s="13">
        <f t="shared" si="717"/>
        <v>0</v>
      </c>
      <c r="AF1138" s="14">
        <f t="shared" si="729"/>
        <v>0</v>
      </c>
      <c r="AG1138" s="13">
        <f t="shared" si="718"/>
        <v>1.9999999999999574E-2</v>
      </c>
      <c r="AH1138" s="14"/>
      <c r="AI1138" s="13">
        <f t="shared" si="719"/>
        <v>0</v>
      </c>
      <c r="AJ1138" s="14">
        <f t="shared" si="730"/>
        <v>0</v>
      </c>
      <c r="AK1138" s="13">
        <f t="shared" si="720"/>
        <v>0</v>
      </c>
      <c r="AL1138" s="14">
        <f t="shared" si="731"/>
        <v>0</v>
      </c>
      <c r="AM1138" s="13">
        <f t="shared" si="721"/>
        <v>1.9999999999999574E-2</v>
      </c>
      <c r="AN1138" s="14"/>
      <c r="AO1138" s="13">
        <f t="shared" si="732"/>
        <v>0</v>
      </c>
      <c r="AP1138" s="14">
        <f t="shared" si="733"/>
        <v>0</v>
      </c>
      <c r="AQ1138" s="13">
        <f t="shared" si="734"/>
        <v>0</v>
      </c>
      <c r="AR1138" s="14">
        <f t="shared" si="735"/>
        <v>0</v>
      </c>
      <c r="AS1138" s="13">
        <f t="shared" si="736"/>
        <v>0</v>
      </c>
      <c r="AT1138" s="14"/>
      <c r="AU1138" s="13">
        <f t="shared" si="737"/>
        <v>0</v>
      </c>
      <c r="AV1138" s="14">
        <f t="shared" si="738"/>
        <v>0</v>
      </c>
      <c r="AW1138" s="13">
        <f t="shared" si="739"/>
        <v>0</v>
      </c>
      <c r="AX1138" s="14">
        <f t="shared" si="740"/>
        <v>0</v>
      </c>
      <c r="AY1138" s="13">
        <f t="shared" si="741"/>
        <v>1.9999999999999574E-2</v>
      </c>
      <c r="AZ1138" s="14"/>
      <c r="BA1138" s="13">
        <f t="shared" si="742"/>
        <v>0</v>
      </c>
      <c r="BB1138" s="14">
        <f t="shared" si="743"/>
        <v>0</v>
      </c>
      <c r="BC1138" s="13">
        <f t="shared" si="744"/>
        <v>0</v>
      </c>
      <c r="BD1138" s="14">
        <f t="shared" si="745"/>
        <v>0</v>
      </c>
      <c r="BE1138" s="13">
        <f t="shared" si="746"/>
        <v>1.9999999999999574E-2</v>
      </c>
    </row>
    <row r="1139" spans="1:57" x14ac:dyDescent="0.25">
      <c r="A1139" s="23">
        <f t="shared" si="747"/>
        <v>22.690416666666273</v>
      </c>
      <c r="B1139" s="8" t="s">
        <v>16</v>
      </c>
      <c r="C1139" t="s">
        <v>11</v>
      </c>
      <c r="D1139" s="10" t="s">
        <v>14</v>
      </c>
      <c r="E1139" s="10"/>
      <c r="F1139" s="10" t="s">
        <v>14</v>
      </c>
      <c r="G1139" s="10" t="s">
        <v>14</v>
      </c>
      <c r="H1139" s="11"/>
      <c r="I1139" s="10" t="s">
        <v>14</v>
      </c>
      <c r="J1139" s="10" t="s">
        <v>14</v>
      </c>
      <c r="K1139" s="13">
        <f t="shared" si="707"/>
        <v>0</v>
      </c>
      <c r="L1139" s="14">
        <f t="shared" si="722"/>
        <v>0</v>
      </c>
      <c r="M1139" s="13">
        <f t="shared" si="708"/>
        <v>0</v>
      </c>
      <c r="N1139" s="14">
        <f t="shared" si="723"/>
        <v>0</v>
      </c>
      <c r="O1139" s="13">
        <f t="shared" si="709"/>
        <v>0</v>
      </c>
      <c r="P1139" s="14"/>
      <c r="Q1139" s="13">
        <f t="shared" si="710"/>
        <v>22.690416666666273</v>
      </c>
      <c r="R1139" s="14">
        <f t="shared" si="724"/>
        <v>1</v>
      </c>
      <c r="S1139" s="13">
        <f t="shared" si="711"/>
        <v>0</v>
      </c>
      <c r="T1139" s="14">
        <f t="shared" si="725"/>
        <v>0</v>
      </c>
      <c r="U1139" s="13">
        <f t="shared" si="712"/>
        <v>1.9999999999999574E-2</v>
      </c>
      <c r="V1139" s="14"/>
      <c r="W1139" s="13">
        <f t="shared" si="713"/>
        <v>0</v>
      </c>
      <c r="X1139" s="14">
        <f t="shared" si="726"/>
        <v>0</v>
      </c>
      <c r="Y1139" s="13">
        <f t="shared" si="714"/>
        <v>0</v>
      </c>
      <c r="Z1139" s="14">
        <f t="shared" si="727"/>
        <v>0</v>
      </c>
      <c r="AA1139" s="13">
        <f t="shared" si="715"/>
        <v>0</v>
      </c>
      <c r="AB1139" s="14"/>
      <c r="AC1139" s="13">
        <f t="shared" si="716"/>
        <v>0</v>
      </c>
      <c r="AD1139" s="14">
        <f t="shared" si="728"/>
        <v>0</v>
      </c>
      <c r="AE1139" s="13">
        <f t="shared" si="717"/>
        <v>0</v>
      </c>
      <c r="AF1139" s="14">
        <f t="shared" si="729"/>
        <v>0</v>
      </c>
      <c r="AG1139" s="13">
        <f t="shared" si="718"/>
        <v>1.9999999999999574E-2</v>
      </c>
      <c r="AH1139" s="14"/>
      <c r="AI1139" s="13">
        <f t="shared" si="719"/>
        <v>0</v>
      </c>
      <c r="AJ1139" s="14">
        <f t="shared" si="730"/>
        <v>0</v>
      </c>
      <c r="AK1139" s="13">
        <f t="shared" si="720"/>
        <v>0</v>
      </c>
      <c r="AL1139" s="14">
        <f t="shared" si="731"/>
        <v>0</v>
      </c>
      <c r="AM1139" s="13">
        <f t="shared" si="721"/>
        <v>1.9999999999999574E-2</v>
      </c>
      <c r="AN1139" s="14"/>
      <c r="AO1139" s="13">
        <f t="shared" si="732"/>
        <v>0</v>
      </c>
      <c r="AP1139" s="14">
        <f t="shared" si="733"/>
        <v>0</v>
      </c>
      <c r="AQ1139" s="13">
        <f t="shared" si="734"/>
        <v>0</v>
      </c>
      <c r="AR1139" s="14">
        <f t="shared" si="735"/>
        <v>0</v>
      </c>
      <c r="AS1139" s="13">
        <f t="shared" si="736"/>
        <v>0</v>
      </c>
      <c r="AT1139" s="14"/>
      <c r="AU1139" s="13">
        <f t="shared" si="737"/>
        <v>0</v>
      </c>
      <c r="AV1139" s="14">
        <f t="shared" si="738"/>
        <v>0</v>
      </c>
      <c r="AW1139" s="13">
        <f t="shared" si="739"/>
        <v>0</v>
      </c>
      <c r="AX1139" s="14">
        <f t="shared" si="740"/>
        <v>0</v>
      </c>
      <c r="AY1139" s="13">
        <f t="shared" si="741"/>
        <v>1.9999999999999574E-2</v>
      </c>
      <c r="AZ1139" s="14"/>
      <c r="BA1139" s="13">
        <f t="shared" si="742"/>
        <v>0</v>
      </c>
      <c r="BB1139" s="14">
        <f t="shared" si="743"/>
        <v>0</v>
      </c>
      <c r="BC1139" s="13">
        <f t="shared" si="744"/>
        <v>0</v>
      </c>
      <c r="BD1139" s="14">
        <f t="shared" si="745"/>
        <v>0</v>
      </c>
      <c r="BE1139" s="13">
        <f t="shared" si="746"/>
        <v>1.9999999999999574E-2</v>
      </c>
    </row>
    <row r="1140" spans="1:57" x14ac:dyDescent="0.25">
      <c r="A1140" s="23">
        <f t="shared" si="747"/>
        <v>22.710416666666273</v>
      </c>
      <c r="B1140" s="8" t="s">
        <v>22</v>
      </c>
      <c r="C1140" s="11" t="s">
        <v>20</v>
      </c>
      <c r="D1140" s="10" t="s">
        <v>14</v>
      </c>
      <c r="E1140" s="10"/>
      <c r="F1140" s="10" t="s">
        <v>14</v>
      </c>
      <c r="G1140" s="10" t="s">
        <v>14</v>
      </c>
      <c r="H1140" s="10"/>
      <c r="I1140" s="10" t="s">
        <v>14</v>
      </c>
      <c r="J1140" t="s">
        <v>11</v>
      </c>
      <c r="K1140" s="13">
        <f t="shared" si="707"/>
        <v>0</v>
      </c>
      <c r="L1140" s="14">
        <f t="shared" si="722"/>
        <v>0</v>
      </c>
      <c r="M1140" s="13">
        <f t="shared" si="708"/>
        <v>22.710416666666273</v>
      </c>
      <c r="N1140" s="14">
        <f t="shared" si="723"/>
        <v>1</v>
      </c>
      <c r="O1140" s="13">
        <f t="shared" si="709"/>
        <v>0</v>
      </c>
      <c r="P1140" s="14"/>
      <c r="Q1140" s="13">
        <f t="shared" si="710"/>
        <v>0</v>
      </c>
      <c r="R1140" s="14">
        <f t="shared" si="724"/>
        <v>0</v>
      </c>
      <c r="S1140" s="13">
        <f t="shared" si="711"/>
        <v>0</v>
      </c>
      <c r="T1140" s="14">
        <f t="shared" si="725"/>
        <v>0</v>
      </c>
      <c r="U1140" s="13">
        <f t="shared" si="712"/>
        <v>1.9999999999999574E-2</v>
      </c>
      <c r="V1140" s="14"/>
      <c r="W1140" s="13">
        <f t="shared" si="713"/>
        <v>0</v>
      </c>
      <c r="X1140" s="14">
        <f t="shared" si="726"/>
        <v>0</v>
      </c>
      <c r="Y1140" s="13">
        <f t="shared" si="714"/>
        <v>0</v>
      </c>
      <c r="Z1140" s="14">
        <f t="shared" si="727"/>
        <v>0</v>
      </c>
      <c r="AA1140" s="13">
        <f t="shared" si="715"/>
        <v>0</v>
      </c>
      <c r="AB1140" s="14"/>
      <c r="AC1140" s="13">
        <f t="shared" si="716"/>
        <v>0</v>
      </c>
      <c r="AD1140" s="14">
        <f t="shared" si="728"/>
        <v>0</v>
      </c>
      <c r="AE1140" s="13">
        <f t="shared" si="717"/>
        <v>0</v>
      </c>
      <c r="AF1140" s="14">
        <f t="shared" si="729"/>
        <v>0</v>
      </c>
      <c r="AG1140" s="13">
        <f t="shared" si="718"/>
        <v>1.9999999999999574E-2</v>
      </c>
      <c r="AH1140" s="14"/>
      <c r="AI1140" s="13">
        <f t="shared" si="719"/>
        <v>0</v>
      </c>
      <c r="AJ1140" s="14">
        <f t="shared" si="730"/>
        <v>0</v>
      </c>
      <c r="AK1140" s="13">
        <f t="shared" si="720"/>
        <v>0</v>
      </c>
      <c r="AL1140" s="14">
        <f t="shared" si="731"/>
        <v>0</v>
      </c>
      <c r="AM1140" s="13">
        <f t="shared" si="721"/>
        <v>0</v>
      </c>
      <c r="AN1140" s="14"/>
      <c r="AO1140" s="13">
        <f t="shared" si="732"/>
        <v>0</v>
      </c>
      <c r="AP1140" s="14">
        <f t="shared" si="733"/>
        <v>0</v>
      </c>
      <c r="AQ1140" s="13">
        <f t="shared" si="734"/>
        <v>0</v>
      </c>
      <c r="AR1140" s="14">
        <f t="shared" si="735"/>
        <v>0</v>
      </c>
      <c r="AS1140" s="13">
        <f t="shared" si="736"/>
        <v>0</v>
      </c>
      <c r="AT1140" s="14"/>
      <c r="AU1140" s="13">
        <f t="shared" si="737"/>
        <v>0</v>
      </c>
      <c r="AV1140" s="14">
        <f t="shared" si="738"/>
        <v>0</v>
      </c>
      <c r="AW1140" s="13">
        <f t="shared" si="739"/>
        <v>0</v>
      </c>
      <c r="AX1140" s="14">
        <f t="shared" si="740"/>
        <v>0</v>
      </c>
      <c r="AY1140" s="13">
        <f t="shared" si="741"/>
        <v>0</v>
      </c>
      <c r="AZ1140" s="14"/>
      <c r="BA1140" s="13">
        <f t="shared" si="742"/>
        <v>0</v>
      </c>
      <c r="BB1140" s="14">
        <f t="shared" si="743"/>
        <v>0</v>
      </c>
      <c r="BC1140" s="13">
        <f t="shared" si="744"/>
        <v>0</v>
      </c>
      <c r="BD1140" s="14">
        <f t="shared" si="745"/>
        <v>0</v>
      </c>
      <c r="BE1140" s="13">
        <f t="shared" si="746"/>
        <v>0</v>
      </c>
    </row>
    <row r="1141" spans="1:57" x14ac:dyDescent="0.25">
      <c r="A1141" s="23">
        <f t="shared" si="747"/>
        <v>22.730416666666272</v>
      </c>
      <c r="B1141" s="8" t="s">
        <v>77</v>
      </c>
      <c r="D1141" s="10" t="s">
        <v>14</v>
      </c>
      <c r="E1141" s="10"/>
      <c r="F1141" s="10" t="s">
        <v>14</v>
      </c>
      <c r="G1141" t="s">
        <v>11</v>
      </c>
      <c r="H1141" s="10"/>
      <c r="I1141" s="10" t="s">
        <v>14</v>
      </c>
      <c r="J1141" s="11" t="s">
        <v>20</v>
      </c>
      <c r="K1141" s="13">
        <f t="shared" si="707"/>
        <v>0</v>
      </c>
      <c r="L1141" s="14">
        <f t="shared" si="722"/>
        <v>0</v>
      </c>
      <c r="M1141" s="13">
        <f t="shared" si="708"/>
        <v>0</v>
      </c>
      <c r="N1141" s="14">
        <f t="shared" si="723"/>
        <v>0</v>
      </c>
      <c r="O1141" s="13">
        <f t="shared" si="709"/>
        <v>0</v>
      </c>
      <c r="P1141" s="14"/>
      <c r="Q1141" s="13">
        <f t="shared" si="710"/>
        <v>0</v>
      </c>
      <c r="R1141" s="14">
        <f t="shared" si="724"/>
        <v>0</v>
      </c>
      <c r="S1141" s="13">
        <f t="shared" si="711"/>
        <v>0</v>
      </c>
      <c r="T1141" s="14">
        <f t="shared" si="725"/>
        <v>0</v>
      </c>
      <c r="U1141" s="13">
        <f t="shared" si="712"/>
        <v>1.9999999999999574E-2</v>
      </c>
      <c r="V1141" s="14"/>
      <c r="W1141" s="13">
        <f t="shared" si="713"/>
        <v>0</v>
      </c>
      <c r="X1141" s="14">
        <f t="shared" si="726"/>
        <v>0</v>
      </c>
      <c r="Y1141" s="13">
        <f t="shared" si="714"/>
        <v>0</v>
      </c>
      <c r="Z1141" s="14">
        <f t="shared" si="727"/>
        <v>0</v>
      </c>
      <c r="AA1141" s="13">
        <f t="shared" si="715"/>
        <v>0</v>
      </c>
      <c r="AB1141" s="14"/>
      <c r="AC1141" s="13">
        <f t="shared" si="716"/>
        <v>0</v>
      </c>
      <c r="AD1141" s="14">
        <f t="shared" si="728"/>
        <v>0</v>
      </c>
      <c r="AE1141" s="13">
        <f t="shared" si="717"/>
        <v>0</v>
      </c>
      <c r="AF1141" s="14">
        <f t="shared" si="729"/>
        <v>0</v>
      </c>
      <c r="AG1141" s="13">
        <f t="shared" si="718"/>
        <v>1.9999999999999574E-2</v>
      </c>
      <c r="AH1141" s="14"/>
      <c r="AI1141" s="13">
        <f t="shared" si="719"/>
        <v>0</v>
      </c>
      <c r="AJ1141" s="14">
        <f t="shared" si="730"/>
        <v>0</v>
      </c>
      <c r="AK1141" s="13">
        <f t="shared" si="720"/>
        <v>0</v>
      </c>
      <c r="AL1141" s="14">
        <f t="shared" si="731"/>
        <v>0</v>
      </c>
      <c r="AM1141" s="13">
        <f t="shared" si="721"/>
        <v>0</v>
      </c>
      <c r="AN1141" s="14"/>
      <c r="AO1141" s="13">
        <f t="shared" si="732"/>
        <v>0</v>
      </c>
      <c r="AP1141" s="14">
        <f t="shared" si="733"/>
        <v>0</v>
      </c>
      <c r="AQ1141" s="13">
        <f t="shared" si="734"/>
        <v>0</v>
      </c>
      <c r="AR1141" s="14">
        <f t="shared" si="735"/>
        <v>0</v>
      </c>
      <c r="AS1141" s="13">
        <f t="shared" si="736"/>
        <v>0</v>
      </c>
      <c r="AT1141" s="14"/>
      <c r="AU1141" s="13">
        <f t="shared" si="737"/>
        <v>0</v>
      </c>
      <c r="AV1141" s="14">
        <f t="shared" si="738"/>
        <v>0</v>
      </c>
      <c r="AW1141" s="13">
        <f t="shared" si="739"/>
        <v>0</v>
      </c>
      <c r="AX1141" s="14">
        <f t="shared" si="740"/>
        <v>0</v>
      </c>
      <c r="AY1141" s="13">
        <f t="shared" si="741"/>
        <v>0</v>
      </c>
      <c r="AZ1141" s="14"/>
      <c r="BA1141" s="13">
        <f t="shared" si="742"/>
        <v>0</v>
      </c>
      <c r="BB1141" s="14">
        <f t="shared" si="743"/>
        <v>0</v>
      </c>
      <c r="BC1141" s="13">
        <f t="shared" si="744"/>
        <v>22.730416666666272</v>
      </c>
      <c r="BD1141" s="14">
        <f t="shared" si="745"/>
        <v>1</v>
      </c>
      <c r="BE1141" s="13">
        <f t="shared" si="746"/>
        <v>0</v>
      </c>
    </row>
    <row r="1142" spans="1:57" x14ac:dyDescent="0.25">
      <c r="A1142" s="23">
        <f t="shared" si="747"/>
        <v>22.750416666666272</v>
      </c>
      <c r="B1142" s="8"/>
      <c r="C1142" s="11"/>
      <c r="D1142" s="10" t="s">
        <v>14</v>
      </c>
      <c r="E1142" s="10"/>
      <c r="F1142" s="10" t="s">
        <v>14</v>
      </c>
      <c r="G1142" t="s">
        <v>11</v>
      </c>
      <c r="H1142" s="10"/>
      <c r="I1142" s="10" t="s">
        <v>14</v>
      </c>
      <c r="J1142" s="10"/>
      <c r="K1142" s="13">
        <f t="shared" si="707"/>
        <v>0</v>
      </c>
      <c r="L1142" s="14">
        <f t="shared" si="722"/>
        <v>0</v>
      </c>
      <c r="M1142" s="13">
        <f t="shared" si="708"/>
        <v>0</v>
      </c>
      <c r="N1142" s="14">
        <f t="shared" si="723"/>
        <v>0</v>
      </c>
      <c r="O1142" s="13">
        <f t="shared" si="709"/>
        <v>0</v>
      </c>
      <c r="P1142" s="14"/>
      <c r="Q1142" s="13">
        <f t="shared" si="710"/>
        <v>0</v>
      </c>
      <c r="R1142" s="14">
        <f t="shared" si="724"/>
        <v>0</v>
      </c>
      <c r="S1142" s="13">
        <f t="shared" si="711"/>
        <v>0</v>
      </c>
      <c r="T1142" s="14">
        <f t="shared" si="725"/>
        <v>0</v>
      </c>
      <c r="U1142" s="13">
        <f t="shared" si="712"/>
        <v>1.9999999999999574E-2</v>
      </c>
      <c r="V1142" s="14"/>
      <c r="W1142" s="13">
        <f t="shared" si="713"/>
        <v>0</v>
      </c>
      <c r="X1142" s="14">
        <f t="shared" si="726"/>
        <v>0</v>
      </c>
      <c r="Y1142" s="13">
        <f t="shared" si="714"/>
        <v>0</v>
      </c>
      <c r="Z1142" s="14">
        <f t="shared" si="727"/>
        <v>0</v>
      </c>
      <c r="AA1142" s="13">
        <f t="shared" si="715"/>
        <v>0</v>
      </c>
      <c r="AB1142" s="14"/>
      <c r="AC1142" s="13">
        <f t="shared" si="716"/>
        <v>0</v>
      </c>
      <c r="AD1142" s="14">
        <f t="shared" si="728"/>
        <v>0</v>
      </c>
      <c r="AE1142" s="13">
        <f t="shared" si="717"/>
        <v>0</v>
      </c>
      <c r="AF1142" s="14">
        <f t="shared" si="729"/>
        <v>0</v>
      </c>
      <c r="AG1142" s="13">
        <f t="shared" si="718"/>
        <v>1.9999999999999574E-2</v>
      </c>
      <c r="AH1142" s="14"/>
      <c r="AI1142" s="13">
        <f t="shared" si="719"/>
        <v>0</v>
      </c>
      <c r="AJ1142" s="14">
        <f t="shared" si="730"/>
        <v>0</v>
      </c>
      <c r="AK1142" s="13">
        <f t="shared" si="720"/>
        <v>0</v>
      </c>
      <c r="AL1142" s="14">
        <f t="shared" si="731"/>
        <v>0</v>
      </c>
      <c r="AM1142" s="13">
        <f t="shared" si="721"/>
        <v>0</v>
      </c>
      <c r="AN1142" s="14"/>
      <c r="AO1142" s="13">
        <f t="shared" si="732"/>
        <v>0</v>
      </c>
      <c r="AP1142" s="14">
        <f t="shared" si="733"/>
        <v>0</v>
      </c>
      <c r="AQ1142" s="13">
        <f t="shared" si="734"/>
        <v>0</v>
      </c>
      <c r="AR1142" s="14">
        <f t="shared" si="735"/>
        <v>0</v>
      </c>
      <c r="AS1142" s="13">
        <f t="shared" si="736"/>
        <v>0</v>
      </c>
      <c r="AT1142" s="14"/>
      <c r="AU1142" s="13">
        <f t="shared" si="737"/>
        <v>0</v>
      </c>
      <c r="AV1142" s="14">
        <f t="shared" si="738"/>
        <v>0</v>
      </c>
      <c r="AW1142" s="13">
        <f t="shared" si="739"/>
        <v>0</v>
      </c>
      <c r="AX1142" s="14">
        <f t="shared" si="740"/>
        <v>0</v>
      </c>
      <c r="AY1142" s="13">
        <f t="shared" si="741"/>
        <v>0</v>
      </c>
      <c r="AZ1142" s="14"/>
      <c r="BA1142" s="13">
        <f t="shared" si="742"/>
        <v>0</v>
      </c>
      <c r="BB1142" s="14">
        <f t="shared" si="743"/>
        <v>0</v>
      </c>
      <c r="BC1142" s="13">
        <f t="shared" si="744"/>
        <v>0</v>
      </c>
      <c r="BD1142" s="14">
        <f t="shared" si="745"/>
        <v>0</v>
      </c>
      <c r="BE1142" s="13">
        <f t="shared" si="746"/>
        <v>0</v>
      </c>
    </row>
    <row r="1143" spans="1:57" x14ac:dyDescent="0.25">
      <c r="A1143" s="23">
        <f t="shared" si="747"/>
        <v>22.770416666666272</v>
      </c>
      <c r="B1143" s="8" t="s">
        <v>21</v>
      </c>
      <c r="C1143" s="10"/>
      <c r="D1143" s="10" t="s">
        <v>14</v>
      </c>
      <c r="E1143" s="10" t="s">
        <v>14</v>
      </c>
      <c r="F1143" s="10" t="s">
        <v>14</v>
      </c>
      <c r="G1143" t="s">
        <v>11</v>
      </c>
      <c r="H1143" s="32"/>
      <c r="I1143" s="10" t="s">
        <v>14</v>
      </c>
      <c r="J1143" s="10"/>
      <c r="K1143" s="13">
        <f t="shared" si="707"/>
        <v>0</v>
      </c>
      <c r="L1143" s="14">
        <f t="shared" si="722"/>
        <v>0</v>
      </c>
      <c r="M1143" s="13">
        <f t="shared" si="708"/>
        <v>0</v>
      </c>
      <c r="N1143" s="14">
        <f t="shared" si="723"/>
        <v>0</v>
      </c>
      <c r="O1143" s="13">
        <f t="shared" si="709"/>
        <v>0</v>
      </c>
      <c r="P1143" s="14"/>
      <c r="Q1143" s="13">
        <f t="shared" si="710"/>
        <v>0</v>
      </c>
      <c r="R1143" s="14">
        <f t="shared" si="724"/>
        <v>0</v>
      </c>
      <c r="S1143" s="13">
        <f t="shared" si="711"/>
        <v>0</v>
      </c>
      <c r="T1143" s="14">
        <f t="shared" si="725"/>
        <v>0</v>
      </c>
      <c r="U1143" s="13">
        <f t="shared" si="712"/>
        <v>1.9999999999999574E-2</v>
      </c>
      <c r="V1143" s="14"/>
      <c r="W1143" s="13">
        <f t="shared" si="713"/>
        <v>22.770416666666272</v>
      </c>
      <c r="X1143" s="14">
        <f t="shared" si="726"/>
        <v>1</v>
      </c>
      <c r="Y1143" s="13">
        <f t="shared" si="714"/>
        <v>0</v>
      </c>
      <c r="Z1143" s="14">
        <f t="shared" si="727"/>
        <v>0</v>
      </c>
      <c r="AA1143" s="13">
        <f t="shared" si="715"/>
        <v>1.9999999999999574E-2</v>
      </c>
      <c r="AB1143" s="14"/>
      <c r="AC1143" s="13">
        <f t="shared" si="716"/>
        <v>0</v>
      </c>
      <c r="AD1143" s="14">
        <f t="shared" si="728"/>
        <v>0</v>
      </c>
      <c r="AE1143" s="13">
        <f t="shared" si="717"/>
        <v>0</v>
      </c>
      <c r="AF1143" s="14">
        <f t="shared" si="729"/>
        <v>0</v>
      </c>
      <c r="AG1143" s="13">
        <f t="shared" si="718"/>
        <v>1.9999999999999574E-2</v>
      </c>
      <c r="AH1143" s="14"/>
      <c r="AI1143" s="13">
        <f t="shared" si="719"/>
        <v>0</v>
      </c>
      <c r="AJ1143" s="14">
        <f t="shared" si="730"/>
        <v>0</v>
      </c>
      <c r="AK1143" s="13">
        <f t="shared" si="720"/>
        <v>0</v>
      </c>
      <c r="AL1143" s="14">
        <f t="shared" si="731"/>
        <v>0</v>
      </c>
      <c r="AM1143" s="13">
        <f t="shared" si="721"/>
        <v>0</v>
      </c>
      <c r="AN1143" s="14"/>
      <c r="AO1143" s="13">
        <f t="shared" si="732"/>
        <v>0</v>
      </c>
      <c r="AP1143" s="14">
        <f t="shared" si="733"/>
        <v>0</v>
      </c>
      <c r="AQ1143" s="13">
        <f t="shared" si="734"/>
        <v>0</v>
      </c>
      <c r="AR1143" s="14">
        <f t="shared" si="735"/>
        <v>0</v>
      </c>
      <c r="AS1143" s="13">
        <f t="shared" si="736"/>
        <v>0</v>
      </c>
      <c r="AT1143" s="14"/>
      <c r="AU1143" s="13">
        <f t="shared" si="737"/>
        <v>0</v>
      </c>
      <c r="AV1143" s="14">
        <f t="shared" si="738"/>
        <v>0</v>
      </c>
      <c r="AW1143" s="13">
        <f t="shared" si="739"/>
        <v>0</v>
      </c>
      <c r="AX1143" s="14">
        <f t="shared" si="740"/>
        <v>0</v>
      </c>
      <c r="AY1143" s="13">
        <f t="shared" si="741"/>
        <v>0</v>
      </c>
      <c r="AZ1143" s="14"/>
      <c r="BA1143" s="13">
        <f t="shared" si="742"/>
        <v>0</v>
      </c>
      <c r="BB1143" s="14">
        <f t="shared" si="743"/>
        <v>0</v>
      </c>
      <c r="BC1143" s="13">
        <f t="shared" si="744"/>
        <v>0</v>
      </c>
      <c r="BD1143" s="14">
        <f t="shared" si="745"/>
        <v>0</v>
      </c>
      <c r="BE1143" s="13">
        <f t="shared" si="746"/>
        <v>0</v>
      </c>
    </row>
    <row r="1144" spans="1:57" x14ac:dyDescent="0.25">
      <c r="A1144" s="23">
        <f t="shared" si="747"/>
        <v>22.790416666666271</v>
      </c>
      <c r="B1144" s="8" t="s">
        <v>15</v>
      </c>
      <c r="C1144" s="10"/>
      <c r="D1144" s="10" t="s">
        <v>14</v>
      </c>
      <c r="E1144" s="10" t="s">
        <v>14</v>
      </c>
      <c r="F1144" t="s">
        <v>11</v>
      </c>
      <c r="G1144" s="11" t="s">
        <v>20</v>
      </c>
      <c r="H1144" s="10"/>
      <c r="I1144" s="10" t="s">
        <v>14</v>
      </c>
      <c r="J1144" s="10"/>
      <c r="K1144" s="13">
        <f t="shared" si="707"/>
        <v>0</v>
      </c>
      <c r="L1144" s="14">
        <f t="shared" si="722"/>
        <v>0</v>
      </c>
      <c r="M1144" s="13">
        <f t="shared" si="708"/>
        <v>0</v>
      </c>
      <c r="N1144" s="14">
        <f t="shared" si="723"/>
        <v>0</v>
      </c>
      <c r="O1144" s="13">
        <f t="shared" si="709"/>
        <v>0</v>
      </c>
      <c r="P1144" s="14"/>
      <c r="Q1144" s="13">
        <f t="shared" si="710"/>
        <v>0</v>
      </c>
      <c r="R1144" s="14">
        <f t="shared" si="724"/>
        <v>0</v>
      </c>
      <c r="S1144" s="13">
        <f t="shared" si="711"/>
        <v>0</v>
      </c>
      <c r="T1144" s="14">
        <f t="shared" si="725"/>
        <v>0</v>
      </c>
      <c r="U1144" s="13">
        <f t="shared" si="712"/>
        <v>1.9999999999999574E-2</v>
      </c>
      <c r="V1144" s="14"/>
      <c r="W1144" s="13">
        <f t="shared" si="713"/>
        <v>0</v>
      </c>
      <c r="X1144" s="14">
        <f t="shared" si="726"/>
        <v>0</v>
      </c>
      <c r="Y1144" s="13">
        <f t="shared" si="714"/>
        <v>0</v>
      </c>
      <c r="Z1144" s="14">
        <f t="shared" si="727"/>
        <v>0</v>
      </c>
      <c r="AA1144" s="13">
        <f t="shared" si="715"/>
        <v>1.9999999999999574E-2</v>
      </c>
      <c r="AB1144" s="14"/>
      <c r="AC1144" s="13">
        <f t="shared" si="716"/>
        <v>0</v>
      </c>
      <c r="AD1144" s="14">
        <f t="shared" si="728"/>
        <v>0</v>
      </c>
      <c r="AE1144" s="13">
        <f t="shared" si="717"/>
        <v>0</v>
      </c>
      <c r="AF1144" s="14">
        <f t="shared" si="729"/>
        <v>0</v>
      </c>
      <c r="AG1144" s="13">
        <f t="shared" si="718"/>
        <v>0</v>
      </c>
      <c r="AH1144" s="14"/>
      <c r="AI1144" s="13">
        <f t="shared" si="719"/>
        <v>0</v>
      </c>
      <c r="AJ1144" s="14">
        <f t="shared" si="730"/>
        <v>0</v>
      </c>
      <c r="AK1144" s="13">
        <f t="shared" si="720"/>
        <v>22.790416666666271</v>
      </c>
      <c r="AL1144" s="14">
        <f t="shared" si="731"/>
        <v>1</v>
      </c>
      <c r="AM1144" s="13">
        <f t="shared" si="721"/>
        <v>0</v>
      </c>
      <c r="AN1144" s="14"/>
      <c r="AO1144" s="13">
        <f t="shared" si="732"/>
        <v>0</v>
      </c>
      <c r="AP1144" s="14">
        <f t="shared" si="733"/>
        <v>0</v>
      </c>
      <c r="AQ1144" s="13">
        <f t="shared" si="734"/>
        <v>0</v>
      </c>
      <c r="AR1144" s="14">
        <f t="shared" si="735"/>
        <v>0</v>
      </c>
      <c r="AS1144" s="13">
        <f t="shared" si="736"/>
        <v>0</v>
      </c>
      <c r="AT1144" s="14"/>
      <c r="AU1144" s="13">
        <f t="shared" si="737"/>
        <v>0</v>
      </c>
      <c r="AV1144" s="14">
        <f t="shared" si="738"/>
        <v>0</v>
      </c>
      <c r="AW1144" s="13">
        <f t="shared" si="739"/>
        <v>0</v>
      </c>
      <c r="AX1144" s="14">
        <f t="shared" si="740"/>
        <v>0</v>
      </c>
      <c r="AY1144" s="13">
        <f t="shared" si="741"/>
        <v>0</v>
      </c>
      <c r="AZ1144" s="14"/>
      <c r="BA1144" s="13">
        <f t="shared" si="742"/>
        <v>0</v>
      </c>
      <c r="BB1144" s="14">
        <f t="shared" si="743"/>
        <v>0</v>
      </c>
      <c r="BC1144" s="13">
        <f t="shared" si="744"/>
        <v>0</v>
      </c>
      <c r="BD1144" s="14">
        <f t="shared" si="745"/>
        <v>0</v>
      </c>
      <c r="BE1144" s="13">
        <f t="shared" si="746"/>
        <v>0</v>
      </c>
    </row>
    <row r="1145" spans="1:57" x14ac:dyDescent="0.25">
      <c r="A1145" s="23">
        <f t="shared" si="747"/>
        <v>22.810416666666271</v>
      </c>
      <c r="B1145" s="8"/>
      <c r="C1145" s="10"/>
      <c r="D1145" s="10" t="s">
        <v>14</v>
      </c>
      <c r="E1145" s="10" t="s">
        <v>14</v>
      </c>
      <c r="F1145" t="s">
        <v>11</v>
      </c>
      <c r="G1145" s="10"/>
      <c r="H1145" s="10"/>
      <c r="I1145" s="10" t="s">
        <v>14</v>
      </c>
      <c r="J1145" s="10"/>
      <c r="K1145" s="13">
        <f t="shared" si="707"/>
        <v>0</v>
      </c>
      <c r="L1145" s="14">
        <f t="shared" si="722"/>
        <v>0</v>
      </c>
      <c r="M1145" s="13">
        <f t="shared" si="708"/>
        <v>0</v>
      </c>
      <c r="N1145" s="14">
        <f t="shared" si="723"/>
        <v>0</v>
      </c>
      <c r="O1145" s="13">
        <f t="shared" si="709"/>
        <v>0</v>
      </c>
      <c r="P1145" s="14"/>
      <c r="Q1145" s="13">
        <f t="shared" si="710"/>
        <v>0</v>
      </c>
      <c r="R1145" s="14">
        <f t="shared" si="724"/>
        <v>0</v>
      </c>
      <c r="S1145" s="13">
        <f t="shared" si="711"/>
        <v>0</v>
      </c>
      <c r="T1145" s="14">
        <f t="shared" si="725"/>
        <v>0</v>
      </c>
      <c r="U1145" s="13">
        <f t="shared" si="712"/>
        <v>1.9999999999999574E-2</v>
      </c>
      <c r="V1145" s="14"/>
      <c r="W1145" s="13">
        <f t="shared" si="713"/>
        <v>0</v>
      </c>
      <c r="X1145" s="14">
        <f t="shared" si="726"/>
        <v>0</v>
      </c>
      <c r="Y1145" s="13">
        <f t="shared" si="714"/>
        <v>0</v>
      </c>
      <c r="Z1145" s="14">
        <f t="shared" si="727"/>
        <v>0</v>
      </c>
      <c r="AA1145" s="13">
        <f t="shared" si="715"/>
        <v>1.9999999999999574E-2</v>
      </c>
      <c r="AB1145" s="14"/>
      <c r="AC1145" s="13">
        <f t="shared" si="716"/>
        <v>0</v>
      </c>
      <c r="AD1145" s="14">
        <f t="shared" si="728"/>
        <v>0</v>
      </c>
      <c r="AE1145" s="13">
        <f t="shared" si="717"/>
        <v>0</v>
      </c>
      <c r="AF1145" s="14">
        <f t="shared" si="729"/>
        <v>0</v>
      </c>
      <c r="AG1145" s="13">
        <f t="shared" si="718"/>
        <v>0</v>
      </c>
      <c r="AH1145" s="14"/>
      <c r="AI1145" s="13">
        <f t="shared" si="719"/>
        <v>0</v>
      </c>
      <c r="AJ1145" s="14">
        <f t="shared" si="730"/>
        <v>0</v>
      </c>
      <c r="AK1145" s="13">
        <f t="shared" si="720"/>
        <v>0</v>
      </c>
      <c r="AL1145" s="14">
        <f t="shared" si="731"/>
        <v>0</v>
      </c>
      <c r="AM1145" s="13">
        <f t="shared" si="721"/>
        <v>0</v>
      </c>
      <c r="AN1145" s="14"/>
      <c r="AO1145" s="13">
        <f t="shared" si="732"/>
        <v>0</v>
      </c>
      <c r="AP1145" s="14">
        <f t="shared" si="733"/>
        <v>0</v>
      </c>
      <c r="AQ1145" s="13">
        <f t="shared" si="734"/>
        <v>0</v>
      </c>
      <c r="AR1145" s="14">
        <f t="shared" si="735"/>
        <v>0</v>
      </c>
      <c r="AS1145" s="13">
        <f t="shared" si="736"/>
        <v>0</v>
      </c>
      <c r="AT1145" s="14"/>
      <c r="AU1145" s="13">
        <f t="shared" si="737"/>
        <v>0</v>
      </c>
      <c r="AV1145" s="14">
        <f t="shared" si="738"/>
        <v>0</v>
      </c>
      <c r="AW1145" s="13">
        <f t="shared" si="739"/>
        <v>0</v>
      </c>
      <c r="AX1145" s="14">
        <f t="shared" si="740"/>
        <v>0</v>
      </c>
      <c r="AY1145" s="13">
        <f t="shared" si="741"/>
        <v>0</v>
      </c>
      <c r="AZ1145" s="14"/>
      <c r="BA1145" s="13">
        <f t="shared" si="742"/>
        <v>0</v>
      </c>
      <c r="BB1145" s="14">
        <f t="shared" si="743"/>
        <v>0</v>
      </c>
      <c r="BC1145" s="13">
        <f t="shared" si="744"/>
        <v>0</v>
      </c>
      <c r="BD1145" s="14">
        <f t="shared" si="745"/>
        <v>0</v>
      </c>
      <c r="BE1145" s="13">
        <f t="shared" si="746"/>
        <v>0</v>
      </c>
    </row>
    <row r="1146" spans="1:57" x14ac:dyDescent="0.25">
      <c r="A1146" s="23">
        <f t="shared" si="747"/>
        <v>22.83041666666627</v>
      </c>
      <c r="B1146" s="8"/>
      <c r="C1146" s="10"/>
      <c r="D1146" s="10" t="s">
        <v>14</v>
      </c>
      <c r="E1146" s="10" t="s">
        <v>14</v>
      </c>
      <c r="F1146" t="s">
        <v>11</v>
      </c>
      <c r="G1146" s="10"/>
      <c r="H1146" s="10"/>
      <c r="I1146" s="10" t="s">
        <v>14</v>
      </c>
      <c r="J1146" s="10"/>
      <c r="K1146" s="13">
        <f t="shared" si="707"/>
        <v>0</v>
      </c>
      <c r="L1146" s="14">
        <f t="shared" si="722"/>
        <v>0</v>
      </c>
      <c r="M1146" s="13">
        <f t="shared" si="708"/>
        <v>0</v>
      </c>
      <c r="N1146" s="14">
        <f t="shared" si="723"/>
        <v>0</v>
      </c>
      <c r="O1146" s="13">
        <f t="shared" si="709"/>
        <v>0</v>
      </c>
      <c r="P1146" s="14"/>
      <c r="Q1146" s="13">
        <f t="shared" si="710"/>
        <v>0</v>
      </c>
      <c r="R1146" s="14">
        <f t="shared" si="724"/>
        <v>0</v>
      </c>
      <c r="S1146" s="13">
        <f t="shared" si="711"/>
        <v>0</v>
      </c>
      <c r="T1146" s="14">
        <f t="shared" si="725"/>
        <v>0</v>
      </c>
      <c r="U1146" s="13">
        <f t="shared" si="712"/>
        <v>1.9999999999999574E-2</v>
      </c>
      <c r="V1146" s="14"/>
      <c r="W1146" s="13">
        <f t="shared" si="713"/>
        <v>0</v>
      </c>
      <c r="X1146" s="14">
        <f t="shared" si="726"/>
        <v>0</v>
      </c>
      <c r="Y1146" s="13">
        <f t="shared" si="714"/>
        <v>0</v>
      </c>
      <c r="Z1146" s="14">
        <f t="shared" si="727"/>
        <v>0</v>
      </c>
      <c r="AA1146" s="13">
        <f t="shared" si="715"/>
        <v>1.9999999999999574E-2</v>
      </c>
      <c r="AB1146" s="14"/>
      <c r="AC1146" s="13">
        <f t="shared" si="716"/>
        <v>0</v>
      </c>
      <c r="AD1146" s="14">
        <f t="shared" si="728"/>
        <v>0</v>
      </c>
      <c r="AE1146" s="13">
        <f t="shared" si="717"/>
        <v>0</v>
      </c>
      <c r="AF1146" s="14">
        <f t="shared" si="729"/>
        <v>0</v>
      </c>
      <c r="AG1146" s="13">
        <f t="shared" si="718"/>
        <v>0</v>
      </c>
      <c r="AH1146" s="14"/>
      <c r="AI1146" s="13">
        <f t="shared" si="719"/>
        <v>0</v>
      </c>
      <c r="AJ1146" s="14">
        <f t="shared" si="730"/>
        <v>0</v>
      </c>
      <c r="AK1146" s="13">
        <f t="shared" si="720"/>
        <v>0</v>
      </c>
      <c r="AL1146" s="14">
        <f t="shared" si="731"/>
        <v>0</v>
      </c>
      <c r="AM1146" s="13">
        <f t="shared" si="721"/>
        <v>0</v>
      </c>
      <c r="AN1146" s="14"/>
      <c r="AO1146" s="13">
        <f t="shared" si="732"/>
        <v>0</v>
      </c>
      <c r="AP1146" s="14">
        <f t="shared" si="733"/>
        <v>0</v>
      </c>
      <c r="AQ1146" s="13">
        <f t="shared" si="734"/>
        <v>0</v>
      </c>
      <c r="AR1146" s="14">
        <f t="shared" si="735"/>
        <v>0</v>
      </c>
      <c r="AS1146" s="13">
        <f t="shared" si="736"/>
        <v>0</v>
      </c>
      <c r="AT1146" s="14"/>
      <c r="AU1146" s="13">
        <f t="shared" si="737"/>
        <v>0</v>
      </c>
      <c r="AV1146" s="14">
        <f t="shared" si="738"/>
        <v>0</v>
      </c>
      <c r="AW1146" s="13">
        <f t="shared" si="739"/>
        <v>0</v>
      </c>
      <c r="AX1146" s="14">
        <f t="shared" si="740"/>
        <v>0</v>
      </c>
      <c r="AY1146" s="13">
        <f t="shared" si="741"/>
        <v>0</v>
      </c>
      <c r="AZ1146" s="14"/>
      <c r="BA1146" s="13">
        <f t="shared" si="742"/>
        <v>0</v>
      </c>
      <c r="BB1146" s="14">
        <f t="shared" si="743"/>
        <v>0</v>
      </c>
      <c r="BC1146" s="13">
        <f t="shared" si="744"/>
        <v>0</v>
      </c>
      <c r="BD1146" s="14">
        <f t="shared" si="745"/>
        <v>0</v>
      </c>
      <c r="BE1146" s="13">
        <f t="shared" si="746"/>
        <v>0</v>
      </c>
    </row>
    <row r="1147" spans="1:57" x14ac:dyDescent="0.25">
      <c r="A1147" s="23">
        <f t="shared" si="747"/>
        <v>22.85041666666627</v>
      </c>
      <c r="B1147" s="8"/>
      <c r="C1147" s="10"/>
      <c r="D1147" s="10" t="s">
        <v>14</v>
      </c>
      <c r="E1147" s="10" t="s">
        <v>14</v>
      </c>
      <c r="F1147" t="s">
        <v>11</v>
      </c>
      <c r="H1147" s="10"/>
      <c r="I1147" s="10" t="s">
        <v>14</v>
      </c>
      <c r="J1147" s="10"/>
      <c r="K1147" s="13">
        <f t="shared" si="707"/>
        <v>0</v>
      </c>
      <c r="L1147" s="14">
        <f t="shared" si="722"/>
        <v>0</v>
      </c>
      <c r="M1147" s="13">
        <f t="shared" si="708"/>
        <v>0</v>
      </c>
      <c r="N1147" s="14">
        <f t="shared" si="723"/>
        <v>0</v>
      </c>
      <c r="O1147" s="13">
        <f t="shared" si="709"/>
        <v>0</v>
      </c>
      <c r="P1147" s="14"/>
      <c r="Q1147" s="13">
        <f t="shared" si="710"/>
        <v>0</v>
      </c>
      <c r="R1147" s="14">
        <f t="shared" si="724"/>
        <v>0</v>
      </c>
      <c r="S1147" s="13">
        <f t="shared" si="711"/>
        <v>0</v>
      </c>
      <c r="T1147" s="14">
        <f t="shared" si="725"/>
        <v>0</v>
      </c>
      <c r="U1147" s="13">
        <f t="shared" si="712"/>
        <v>1.9999999999999574E-2</v>
      </c>
      <c r="V1147" s="14"/>
      <c r="W1147" s="13">
        <f t="shared" si="713"/>
        <v>0</v>
      </c>
      <c r="X1147" s="14">
        <f t="shared" si="726"/>
        <v>0</v>
      </c>
      <c r="Y1147" s="13">
        <f t="shared" si="714"/>
        <v>0</v>
      </c>
      <c r="Z1147" s="14">
        <f t="shared" si="727"/>
        <v>0</v>
      </c>
      <c r="AA1147" s="13">
        <f t="shared" si="715"/>
        <v>1.9999999999999574E-2</v>
      </c>
      <c r="AB1147" s="14"/>
      <c r="AC1147" s="13">
        <f t="shared" si="716"/>
        <v>0</v>
      </c>
      <c r="AD1147" s="14">
        <f t="shared" si="728"/>
        <v>0</v>
      </c>
      <c r="AE1147" s="13">
        <f t="shared" si="717"/>
        <v>0</v>
      </c>
      <c r="AF1147" s="14">
        <f t="shared" si="729"/>
        <v>0</v>
      </c>
      <c r="AG1147" s="13">
        <f t="shared" si="718"/>
        <v>0</v>
      </c>
      <c r="AH1147" s="14"/>
      <c r="AI1147" s="13">
        <f t="shared" si="719"/>
        <v>0</v>
      </c>
      <c r="AJ1147" s="14">
        <f t="shared" si="730"/>
        <v>0</v>
      </c>
      <c r="AK1147" s="13">
        <f t="shared" si="720"/>
        <v>0</v>
      </c>
      <c r="AL1147" s="14">
        <f t="shared" si="731"/>
        <v>0</v>
      </c>
      <c r="AM1147" s="13">
        <f t="shared" si="721"/>
        <v>0</v>
      </c>
      <c r="AN1147" s="14"/>
      <c r="AO1147" s="13">
        <f t="shared" si="732"/>
        <v>0</v>
      </c>
      <c r="AP1147" s="14">
        <f t="shared" si="733"/>
        <v>0</v>
      </c>
      <c r="AQ1147" s="13">
        <f t="shared" si="734"/>
        <v>0</v>
      </c>
      <c r="AR1147" s="14">
        <f t="shared" si="735"/>
        <v>0</v>
      </c>
      <c r="AS1147" s="13">
        <f t="shared" si="736"/>
        <v>0</v>
      </c>
      <c r="AT1147" s="14"/>
      <c r="AU1147" s="13">
        <f t="shared" si="737"/>
        <v>0</v>
      </c>
      <c r="AV1147" s="14">
        <f t="shared" si="738"/>
        <v>0</v>
      </c>
      <c r="AW1147" s="13">
        <f t="shared" si="739"/>
        <v>0</v>
      </c>
      <c r="AX1147" s="14">
        <f t="shared" si="740"/>
        <v>0</v>
      </c>
      <c r="AY1147" s="13">
        <f t="shared" si="741"/>
        <v>0</v>
      </c>
      <c r="AZ1147" s="14"/>
      <c r="BA1147" s="13">
        <f t="shared" si="742"/>
        <v>0</v>
      </c>
      <c r="BB1147" s="14">
        <f t="shared" si="743"/>
        <v>0</v>
      </c>
      <c r="BC1147" s="13">
        <f t="shared" si="744"/>
        <v>0</v>
      </c>
      <c r="BD1147" s="14">
        <f t="shared" si="745"/>
        <v>0</v>
      </c>
      <c r="BE1147" s="13">
        <f t="shared" si="746"/>
        <v>0</v>
      </c>
    </row>
    <row r="1148" spans="1:57" x14ac:dyDescent="0.25">
      <c r="A1148" s="23">
        <f t="shared" si="747"/>
        <v>22.870416666666269</v>
      </c>
      <c r="B1148" s="8"/>
      <c r="C1148" s="10"/>
      <c r="D1148" s="10" t="s">
        <v>14</v>
      </c>
      <c r="E1148" s="10" t="s">
        <v>14</v>
      </c>
      <c r="F1148" t="s">
        <v>11</v>
      </c>
      <c r="H1148" s="10"/>
      <c r="I1148" s="10" t="s">
        <v>14</v>
      </c>
      <c r="J1148" s="10"/>
      <c r="K1148" s="13">
        <f t="shared" si="707"/>
        <v>0</v>
      </c>
      <c r="L1148" s="14">
        <f t="shared" si="722"/>
        <v>0</v>
      </c>
      <c r="M1148" s="13">
        <f t="shared" si="708"/>
        <v>0</v>
      </c>
      <c r="N1148" s="14">
        <f t="shared" si="723"/>
        <v>0</v>
      </c>
      <c r="O1148" s="13">
        <f t="shared" si="709"/>
        <v>0</v>
      </c>
      <c r="P1148" s="14"/>
      <c r="Q1148" s="13">
        <f t="shared" si="710"/>
        <v>0</v>
      </c>
      <c r="R1148" s="14">
        <f t="shared" si="724"/>
        <v>0</v>
      </c>
      <c r="S1148" s="13">
        <f t="shared" si="711"/>
        <v>0</v>
      </c>
      <c r="T1148" s="14">
        <f t="shared" si="725"/>
        <v>0</v>
      </c>
      <c r="U1148" s="13">
        <f t="shared" si="712"/>
        <v>1.9999999999999574E-2</v>
      </c>
      <c r="V1148" s="14"/>
      <c r="W1148" s="13">
        <f t="shared" si="713"/>
        <v>0</v>
      </c>
      <c r="X1148" s="14">
        <f t="shared" si="726"/>
        <v>0</v>
      </c>
      <c r="Y1148" s="13">
        <f t="shared" si="714"/>
        <v>0</v>
      </c>
      <c r="Z1148" s="14">
        <f t="shared" si="727"/>
        <v>0</v>
      </c>
      <c r="AA1148" s="13">
        <f t="shared" si="715"/>
        <v>1.9999999999999574E-2</v>
      </c>
      <c r="AB1148" s="14"/>
      <c r="AC1148" s="13">
        <f t="shared" si="716"/>
        <v>0</v>
      </c>
      <c r="AD1148" s="14">
        <f t="shared" si="728"/>
        <v>0</v>
      </c>
      <c r="AE1148" s="13">
        <f t="shared" si="717"/>
        <v>0</v>
      </c>
      <c r="AF1148" s="14">
        <f t="shared" si="729"/>
        <v>0</v>
      </c>
      <c r="AG1148" s="13">
        <f t="shared" si="718"/>
        <v>0</v>
      </c>
      <c r="AH1148" s="14"/>
      <c r="AI1148" s="13">
        <f t="shared" si="719"/>
        <v>0</v>
      </c>
      <c r="AJ1148" s="14">
        <f t="shared" si="730"/>
        <v>0</v>
      </c>
      <c r="AK1148" s="13">
        <f t="shared" si="720"/>
        <v>0</v>
      </c>
      <c r="AL1148" s="14">
        <f t="shared" si="731"/>
        <v>0</v>
      </c>
      <c r="AM1148" s="13">
        <f t="shared" si="721"/>
        <v>0</v>
      </c>
      <c r="AN1148" s="14"/>
      <c r="AO1148" s="13">
        <f t="shared" si="732"/>
        <v>0</v>
      </c>
      <c r="AP1148" s="14">
        <f t="shared" si="733"/>
        <v>0</v>
      </c>
      <c r="AQ1148" s="13">
        <f t="shared" si="734"/>
        <v>0</v>
      </c>
      <c r="AR1148" s="14">
        <f t="shared" si="735"/>
        <v>0</v>
      </c>
      <c r="AS1148" s="13">
        <f t="shared" si="736"/>
        <v>0</v>
      </c>
      <c r="AT1148" s="14"/>
      <c r="AU1148" s="13">
        <f t="shared" si="737"/>
        <v>0</v>
      </c>
      <c r="AV1148" s="14">
        <f t="shared" si="738"/>
        <v>0</v>
      </c>
      <c r="AW1148" s="13">
        <f t="shared" si="739"/>
        <v>0</v>
      </c>
      <c r="AX1148" s="14">
        <f t="shared" si="740"/>
        <v>0</v>
      </c>
      <c r="AY1148" s="13">
        <f t="shared" si="741"/>
        <v>0</v>
      </c>
      <c r="AZ1148" s="14"/>
      <c r="BA1148" s="13">
        <f t="shared" si="742"/>
        <v>0</v>
      </c>
      <c r="BB1148" s="14">
        <f t="shared" si="743"/>
        <v>0</v>
      </c>
      <c r="BC1148" s="13">
        <f t="shared" si="744"/>
        <v>0</v>
      </c>
      <c r="BD1148" s="14">
        <f t="shared" si="745"/>
        <v>0</v>
      </c>
      <c r="BE1148" s="13">
        <f t="shared" si="746"/>
        <v>0</v>
      </c>
    </row>
    <row r="1149" spans="1:57" x14ac:dyDescent="0.25">
      <c r="A1149" s="23">
        <f t="shared" si="747"/>
        <v>22.890416666666269</v>
      </c>
      <c r="B1149" s="8" t="s">
        <v>12</v>
      </c>
      <c r="C1149" s="10"/>
      <c r="D1149" s="10" t="s">
        <v>14</v>
      </c>
      <c r="E1149" s="10" t="s">
        <v>14</v>
      </c>
      <c r="F1149" s="11" t="s">
        <v>20</v>
      </c>
      <c r="H1149" s="10"/>
      <c r="I1149" t="s">
        <v>11</v>
      </c>
      <c r="J1149" s="10"/>
      <c r="K1149" s="13">
        <f t="shared" si="707"/>
        <v>0</v>
      </c>
      <c r="L1149" s="14">
        <f t="shared" si="722"/>
        <v>0</v>
      </c>
      <c r="M1149" s="13">
        <f t="shared" si="708"/>
        <v>0</v>
      </c>
      <c r="N1149" s="14">
        <f t="shared" si="723"/>
        <v>0</v>
      </c>
      <c r="O1149" s="13">
        <f t="shared" si="709"/>
        <v>0</v>
      </c>
      <c r="P1149" s="14"/>
      <c r="Q1149" s="13">
        <f t="shared" si="710"/>
        <v>0</v>
      </c>
      <c r="R1149" s="14">
        <f t="shared" si="724"/>
        <v>0</v>
      </c>
      <c r="S1149" s="13">
        <f t="shared" si="711"/>
        <v>0</v>
      </c>
      <c r="T1149" s="14">
        <f t="shared" si="725"/>
        <v>0</v>
      </c>
      <c r="U1149" s="13">
        <f t="shared" si="712"/>
        <v>1.9999999999999574E-2</v>
      </c>
      <c r="V1149" s="14"/>
      <c r="W1149" s="13">
        <f t="shared" si="713"/>
        <v>0</v>
      </c>
      <c r="X1149" s="14">
        <f t="shared" si="726"/>
        <v>0</v>
      </c>
      <c r="Y1149" s="13">
        <f t="shared" si="714"/>
        <v>0</v>
      </c>
      <c r="Z1149" s="14">
        <f t="shared" si="727"/>
        <v>0</v>
      </c>
      <c r="AA1149" s="13">
        <f t="shared" si="715"/>
        <v>1.9999999999999574E-2</v>
      </c>
      <c r="AB1149" s="14"/>
      <c r="AC1149" s="13">
        <f t="shared" si="716"/>
        <v>0</v>
      </c>
      <c r="AD1149" s="14">
        <f t="shared" si="728"/>
        <v>0</v>
      </c>
      <c r="AE1149" s="13">
        <f t="shared" si="717"/>
        <v>22.890416666666269</v>
      </c>
      <c r="AF1149" s="14">
        <f t="shared" si="729"/>
        <v>1</v>
      </c>
      <c r="AG1149" s="13">
        <f t="shared" si="718"/>
        <v>0</v>
      </c>
      <c r="AH1149" s="14"/>
      <c r="AI1149" s="13">
        <f t="shared" si="719"/>
        <v>0</v>
      </c>
      <c r="AJ1149" s="14">
        <f t="shared" si="730"/>
        <v>0</v>
      </c>
      <c r="AK1149" s="13">
        <f t="shared" si="720"/>
        <v>0</v>
      </c>
      <c r="AL1149" s="14">
        <f t="shared" si="731"/>
        <v>0</v>
      </c>
      <c r="AM1149" s="13">
        <f t="shared" si="721"/>
        <v>0</v>
      </c>
      <c r="AN1149" s="14"/>
      <c r="AO1149" s="13">
        <f t="shared" si="732"/>
        <v>0</v>
      </c>
      <c r="AP1149" s="14">
        <f t="shared" si="733"/>
        <v>0</v>
      </c>
      <c r="AQ1149" s="13">
        <f t="shared" si="734"/>
        <v>0</v>
      </c>
      <c r="AR1149" s="14">
        <f t="shared" si="735"/>
        <v>0</v>
      </c>
      <c r="AS1149" s="13">
        <f t="shared" si="736"/>
        <v>0</v>
      </c>
      <c r="AT1149" s="14"/>
      <c r="AU1149" s="13">
        <f t="shared" si="737"/>
        <v>0</v>
      </c>
      <c r="AV1149" s="14">
        <f t="shared" si="738"/>
        <v>0</v>
      </c>
      <c r="AW1149" s="13">
        <f t="shared" si="739"/>
        <v>0</v>
      </c>
      <c r="AX1149" s="14">
        <f t="shared" si="740"/>
        <v>0</v>
      </c>
      <c r="AY1149" s="13">
        <f t="shared" si="741"/>
        <v>0</v>
      </c>
      <c r="AZ1149" s="14"/>
      <c r="BA1149" s="13">
        <f t="shared" si="742"/>
        <v>0</v>
      </c>
      <c r="BB1149" s="14">
        <f t="shared" si="743"/>
        <v>0</v>
      </c>
      <c r="BC1149" s="13">
        <f t="shared" si="744"/>
        <v>0</v>
      </c>
      <c r="BD1149" s="14">
        <f t="shared" si="745"/>
        <v>0</v>
      </c>
      <c r="BE1149" s="13">
        <f t="shared" si="746"/>
        <v>0</v>
      </c>
    </row>
    <row r="1150" spans="1:57" x14ac:dyDescent="0.25">
      <c r="A1150" s="23">
        <f t="shared" si="747"/>
        <v>22.910416666666269</v>
      </c>
      <c r="B1150" s="8" t="s">
        <v>63</v>
      </c>
      <c r="C1150" s="10"/>
      <c r="D1150" s="10" t="s">
        <v>14</v>
      </c>
      <c r="E1150" s="10" t="s">
        <v>14</v>
      </c>
      <c r="H1150" s="10" t="s">
        <v>14</v>
      </c>
      <c r="I1150" t="s">
        <v>11</v>
      </c>
      <c r="J1150" s="10"/>
      <c r="K1150" s="13">
        <f t="shared" si="707"/>
        <v>0</v>
      </c>
      <c r="L1150" s="14">
        <f t="shared" si="722"/>
        <v>0</v>
      </c>
      <c r="M1150" s="13">
        <f t="shared" si="708"/>
        <v>0</v>
      </c>
      <c r="N1150" s="14">
        <f t="shared" si="723"/>
        <v>0</v>
      </c>
      <c r="O1150" s="13">
        <f t="shared" si="709"/>
        <v>0</v>
      </c>
      <c r="P1150" s="14"/>
      <c r="Q1150" s="13">
        <f t="shared" si="710"/>
        <v>0</v>
      </c>
      <c r="R1150" s="14">
        <f t="shared" si="724"/>
        <v>0</v>
      </c>
      <c r="S1150" s="13">
        <f t="shared" si="711"/>
        <v>0</v>
      </c>
      <c r="T1150" s="14">
        <f t="shared" si="725"/>
        <v>0</v>
      </c>
      <c r="U1150" s="13">
        <f t="shared" si="712"/>
        <v>1.9999999999999574E-2</v>
      </c>
      <c r="V1150" s="14"/>
      <c r="W1150" s="13">
        <f t="shared" si="713"/>
        <v>0</v>
      </c>
      <c r="X1150" s="14">
        <f t="shared" si="726"/>
        <v>0</v>
      </c>
      <c r="Y1150" s="13">
        <f t="shared" si="714"/>
        <v>0</v>
      </c>
      <c r="Z1150" s="14">
        <f t="shared" si="727"/>
        <v>0</v>
      </c>
      <c r="AA1150" s="13">
        <f t="shared" si="715"/>
        <v>1.9999999999999574E-2</v>
      </c>
      <c r="AB1150" s="14"/>
      <c r="AC1150" s="13">
        <f t="shared" si="716"/>
        <v>0</v>
      </c>
      <c r="AD1150" s="14">
        <f t="shared" si="728"/>
        <v>0</v>
      </c>
      <c r="AE1150" s="13">
        <f t="shared" si="717"/>
        <v>0</v>
      </c>
      <c r="AF1150" s="14">
        <f t="shared" si="729"/>
        <v>0</v>
      </c>
      <c r="AG1150" s="13">
        <f t="shared" si="718"/>
        <v>0</v>
      </c>
      <c r="AH1150" s="14"/>
      <c r="AI1150" s="13">
        <f t="shared" si="719"/>
        <v>0</v>
      </c>
      <c r="AJ1150" s="14">
        <f t="shared" si="730"/>
        <v>0</v>
      </c>
      <c r="AK1150" s="13">
        <f t="shared" si="720"/>
        <v>0</v>
      </c>
      <c r="AL1150" s="14">
        <f t="shared" si="731"/>
        <v>0</v>
      </c>
      <c r="AM1150" s="13">
        <f t="shared" si="721"/>
        <v>0</v>
      </c>
      <c r="AN1150" s="14"/>
      <c r="AO1150" s="13">
        <f t="shared" si="732"/>
        <v>22.910416666666269</v>
      </c>
      <c r="AP1150" s="14">
        <f t="shared" si="733"/>
        <v>1</v>
      </c>
      <c r="AQ1150" s="13">
        <f t="shared" si="734"/>
        <v>0</v>
      </c>
      <c r="AR1150" s="14">
        <f t="shared" si="735"/>
        <v>0</v>
      </c>
      <c r="AS1150" s="13">
        <f t="shared" si="736"/>
        <v>1.9999999999999574E-2</v>
      </c>
      <c r="AT1150" s="14"/>
      <c r="AU1150" s="13">
        <f t="shared" si="737"/>
        <v>0</v>
      </c>
      <c r="AV1150" s="14">
        <f t="shared" si="738"/>
        <v>0</v>
      </c>
      <c r="AW1150" s="13">
        <f t="shared" si="739"/>
        <v>0</v>
      </c>
      <c r="AX1150" s="14">
        <f t="shared" si="740"/>
        <v>0</v>
      </c>
      <c r="AY1150" s="13">
        <f t="shared" si="741"/>
        <v>0</v>
      </c>
      <c r="AZ1150" s="14"/>
      <c r="BA1150" s="13">
        <f t="shared" si="742"/>
        <v>0</v>
      </c>
      <c r="BB1150" s="14">
        <f t="shared" si="743"/>
        <v>0</v>
      </c>
      <c r="BC1150" s="13">
        <f t="shared" si="744"/>
        <v>0</v>
      </c>
      <c r="BD1150" s="14">
        <f t="shared" si="745"/>
        <v>0</v>
      </c>
      <c r="BE1150" s="13">
        <f t="shared" si="746"/>
        <v>0</v>
      </c>
    </row>
    <row r="1151" spans="1:57" x14ac:dyDescent="0.25">
      <c r="A1151" s="23">
        <f t="shared" si="747"/>
        <v>22.930416666666268</v>
      </c>
      <c r="B1151" s="8"/>
      <c r="C1151" s="10"/>
      <c r="D1151" s="10" t="s">
        <v>14</v>
      </c>
      <c r="E1151" s="10" t="s">
        <v>14</v>
      </c>
      <c r="F1151" s="7"/>
      <c r="G1151" s="11"/>
      <c r="H1151" s="10" t="s">
        <v>14</v>
      </c>
      <c r="I1151" t="s">
        <v>11</v>
      </c>
      <c r="J1151" s="10"/>
      <c r="K1151" s="13">
        <f t="shared" si="707"/>
        <v>0</v>
      </c>
      <c r="L1151" s="14">
        <f t="shared" si="722"/>
        <v>0</v>
      </c>
      <c r="M1151" s="13">
        <f t="shared" si="708"/>
        <v>0</v>
      </c>
      <c r="N1151" s="14">
        <f t="shared" si="723"/>
        <v>0</v>
      </c>
      <c r="O1151" s="13">
        <f t="shared" si="709"/>
        <v>0</v>
      </c>
      <c r="P1151" s="14"/>
      <c r="Q1151" s="13">
        <f t="shared" si="710"/>
        <v>0</v>
      </c>
      <c r="R1151" s="14">
        <f t="shared" si="724"/>
        <v>0</v>
      </c>
      <c r="S1151" s="13">
        <f t="shared" si="711"/>
        <v>0</v>
      </c>
      <c r="T1151" s="14">
        <f t="shared" si="725"/>
        <v>0</v>
      </c>
      <c r="U1151" s="13">
        <f t="shared" si="712"/>
        <v>1.9999999999999574E-2</v>
      </c>
      <c r="V1151" s="14"/>
      <c r="W1151" s="13">
        <f t="shared" si="713"/>
        <v>0</v>
      </c>
      <c r="X1151" s="14">
        <f t="shared" si="726"/>
        <v>0</v>
      </c>
      <c r="Y1151" s="13">
        <f t="shared" si="714"/>
        <v>0</v>
      </c>
      <c r="Z1151" s="14">
        <f t="shared" si="727"/>
        <v>0</v>
      </c>
      <c r="AA1151" s="13">
        <f t="shared" si="715"/>
        <v>1.9999999999999574E-2</v>
      </c>
      <c r="AB1151" s="14"/>
      <c r="AC1151" s="13">
        <f t="shared" si="716"/>
        <v>0</v>
      </c>
      <c r="AD1151" s="14">
        <f t="shared" si="728"/>
        <v>0</v>
      </c>
      <c r="AE1151" s="13">
        <f t="shared" si="717"/>
        <v>0</v>
      </c>
      <c r="AF1151" s="14">
        <f t="shared" si="729"/>
        <v>0</v>
      </c>
      <c r="AG1151" s="13">
        <f t="shared" si="718"/>
        <v>0</v>
      </c>
      <c r="AH1151" s="14"/>
      <c r="AI1151" s="13">
        <f t="shared" si="719"/>
        <v>0</v>
      </c>
      <c r="AJ1151" s="14">
        <f t="shared" si="730"/>
        <v>0</v>
      </c>
      <c r="AK1151" s="13">
        <f t="shared" si="720"/>
        <v>0</v>
      </c>
      <c r="AL1151" s="14">
        <f t="shared" si="731"/>
        <v>0</v>
      </c>
      <c r="AM1151" s="13">
        <f t="shared" si="721"/>
        <v>0</v>
      </c>
      <c r="AN1151" s="14"/>
      <c r="AO1151" s="13">
        <f t="shared" si="732"/>
        <v>0</v>
      </c>
      <c r="AP1151" s="14">
        <f t="shared" si="733"/>
        <v>0</v>
      </c>
      <c r="AQ1151" s="13">
        <f t="shared" si="734"/>
        <v>0</v>
      </c>
      <c r="AR1151" s="14">
        <f t="shared" si="735"/>
        <v>0</v>
      </c>
      <c r="AS1151" s="13">
        <f t="shared" si="736"/>
        <v>1.9999999999999574E-2</v>
      </c>
      <c r="AT1151" s="14"/>
      <c r="AU1151" s="13">
        <f t="shared" si="737"/>
        <v>0</v>
      </c>
      <c r="AV1151" s="14">
        <f t="shared" si="738"/>
        <v>0</v>
      </c>
      <c r="AW1151" s="13">
        <f t="shared" si="739"/>
        <v>0</v>
      </c>
      <c r="AX1151" s="14">
        <f t="shared" si="740"/>
        <v>0</v>
      </c>
      <c r="AY1151" s="13">
        <f t="shared" si="741"/>
        <v>0</v>
      </c>
      <c r="AZ1151" s="14"/>
      <c r="BA1151" s="13">
        <f t="shared" si="742"/>
        <v>0</v>
      </c>
      <c r="BB1151" s="14">
        <f t="shared" si="743"/>
        <v>0</v>
      </c>
      <c r="BC1151" s="13">
        <f t="shared" si="744"/>
        <v>0</v>
      </c>
      <c r="BD1151" s="14">
        <f t="shared" si="745"/>
        <v>0</v>
      </c>
      <c r="BE1151" s="13">
        <f t="shared" si="746"/>
        <v>0</v>
      </c>
    </row>
    <row r="1152" spans="1:57" x14ac:dyDescent="0.25">
      <c r="A1152" s="23">
        <f t="shared" si="747"/>
        <v>22.950416666666268</v>
      </c>
      <c r="B1152" s="8" t="s">
        <v>9</v>
      </c>
      <c r="C1152" s="10" t="s">
        <v>14</v>
      </c>
      <c r="D1152" s="10" t="s">
        <v>14</v>
      </c>
      <c r="E1152" s="10" t="s">
        <v>14</v>
      </c>
      <c r="F1152" s="7"/>
      <c r="G1152" s="10"/>
      <c r="H1152" s="10" t="s">
        <v>14</v>
      </c>
      <c r="I1152" t="s">
        <v>11</v>
      </c>
      <c r="J1152" s="10"/>
      <c r="K1152" s="13">
        <f t="shared" si="707"/>
        <v>22.950416666666268</v>
      </c>
      <c r="L1152" s="14">
        <f t="shared" si="722"/>
        <v>1</v>
      </c>
      <c r="M1152" s="13">
        <f t="shared" si="708"/>
        <v>0</v>
      </c>
      <c r="N1152" s="14">
        <f t="shared" si="723"/>
        <v>0</v>
      </c>
      <c r="O1152" s="13">
        <f t="shared" si="709"/>
        <v>1.9999999999999574E-2</v>
      </c>
      <c r="P1152" s="14"/>
      <c r="Q1152" s="13">
        <f t="shared" si="710"/>
        <v>0</v>
      </c>
      <c r="R1152" s="14">
        <f t="shared" si="724"/>
        <v>0</v>
      </c>
      <c r="S1152" s="13">
        <f t="shared" si="711"/>
        <v>0</v>
      </c>
      <c r="T1152" s="14">
        <f t="shared" si="725"/>
        <v>0</v>
      </c>
      <c r="U1152" s="13">
        <f t="shared" si="712"/>
        <v>1.9999999999999574E-2</v>
      </c>
      <c r="V1152" s="14"/>
      <c r="W1152" s="13">
        <f t="shared" si="713"/>
        <v>0</v>
      </c>
      <c r="X1152" s="14">
        <f t="shared" si="726"/>
        <v>0</v>
      </c>
      <c r="Y1152" s="13">
        <f t="shared" si="714"/>
        <v>0</v>
      </c>
      <c r="Z1152" s="14">
        <f t="shared" si="727"/>
        <v>0</v>
      </c>
      <c r="AA1152" s="13">
        <f t="shared" si="715"/>
        <v>1.9999999999999574E-2</v>
      </c>
      <c r="AB1152" s="14"/>
      <c r="AC1152" s="13">
        <f t="shared" si="716"/>
        <v>0</v>
      </c>
      <c r="AD1152" s="14">
        <f t="shared" si="728"/>
        <v>0</v>
      </c>
      <c r="AE1152" s="13">
        <f t="shared" si="717"/>
        <v>0</v>
      </c>
      <c r="AF1152" s="14">
        <f t="shared" si="729"/>
        <v>0</v>
      </c>
      <c r="AG1152" s="13">
        <f t="shared" si="718"/>
        <v>0</v>
      </c>
      <c r="AH1152" s="14"/>
      <c r="AI1152" s="13">
        <f t="shared" si="719"/>
        <v>0</v>
      </c>
      <c r="AJ1152" s="14">
        <f t="shared" si="730"/>
        <v>0</v>
      </c>
      <c r="AK1152" s="13">
        <f t="shared" si="720"/>
        <v>0</v>
      </c>
      <c r="AL1152" s="14">
        <f t="shared" si="731"/>
        <v>0</v>
      </c>
      <c r="AM1152" s="13">
        <f t="shared" si="721"/>
        <v>0</v>
      </c>
      <c r="AN1152" s="14"/>
      <c r="AO1152" s="13">
        <f t="shared" si="732"/>
        <v>0</v>
      </c>
      <c r="AP1152" s="14">
        <f t="shared" si="733"/>
        <v>0</v>
      </c>
      <c r="AQ1152" s="13">
        <f t="shared" si="734"/>
        <v>0</v>
      </c>
      <c r="AR1152" s="14">
        <f t="shared" si="735"/>
        <v>0</v>
      </c>
      <c r="AS1152" s="13">
        <f t="shared" si="736"/>
        <v>1.9999999999999574E-2</v>
      </c>
      <c r="AT1152" s="14"/>
      <c r="AU1152" s="13">
        <f t="shared" si="737"/>
        <v>0</v>
      </c>
      <c r="AV1152" s="14">
        <f t="shared" si="738"/>
        <v>0</v>
      </c>
      <c r="AW1152" s="13">
        <f t="shared" si="739"/>
        <v>0</v>
      </c>
      <c r="AX1152" s="14">
        <f t="shared" si="740"/>
        <v>0</v>
      </c>
      <c r="AY1152" s="13">
        <f t="shared" si="741"/>
        <v>0</v>
      </c>
      <c r="AZ1152" s="14"/>
      <c r="BA1152" s="13">
        <f t="shared" si="742"/>
        <v>0</v>
      </c>
      <c r="BB1152" s="14">
        <f t="shared" si="743"/>
        <v>0</v>
      </c>
      <c r="BC1152" s="13">
        <f t="shared" si="744"/>
        <v>0</v>
      </c>
      <c r="BD1152" s="14">
        <f t="shared" si="745"/>
        <v>0</v>
      </c>
      <c r="BE1152" s="13">
        <f t="shared" si="746"/>
        <v>0</v>
      </c>
    </row>
    <row r="1153" spans="1:57" x14ac:dyDescent="0.25">
      <c r="A1153" s="23">
        <f t="shared" si="747"/>
        <v>22.970416666666267</v>
      </c>
      <c r="B1153" s="8"/>
      <c r="C1153" s="10" t="s">
        <v>14</v>
      </c>
      <c r="D1153" s="10" t="s">
        <v>14</v>
      </c>
      <c r="E1153" s="10" t="s">
        <v>14</v>
      </c>
      <c r="F1153" s="10"/>
      <c r="G1153" s="10"/>
      <c r="H1153" s="10" t="s">
        <v>14</v>
      </c>
      <c r="I1153" t="s">
        <v>11</v>
      </c>
      <c r="J1153" s="10"/>
      <c r="K1153" s="13">
        <f t="shared" si="707"/>
        <v>0</v>
      </c>
      <c r="L1153" s="14">
        <f t="shared" si="722"/>
        <v>0</v>
      </c>
      <c r="M1153" s="13">
        <f t="shared" si="708"/>
        <v>0</v>
      </c>
      <c r="N1153" s="14">
        <f t="shared" si="723"/>
        <v>0</v>
      </c>
      <c r="O1153" s="13">
        <f t="shared" si="709"/>
        <v>1.9999999999999574E-2</v>
      </c>
      <c r="P1153" s="14"/>
      <c r="Q1153" s="13">
        <f t="shared" si="710"/>
        <v>0</v>
      </c>
      <c r="R1153" s="14">
        <f t="shared" si="724"/>
        <v>0</v>
      </c>
      <c r="S1153" s="13">
        <f t="shared" si="711"/>
        <v>0</v>
      </c>
      <c r="T1153" s="14">
        <f t="shared" si="725"/>
        <v>0</v>
      </c>
      <c r="U1153" s="13">
        <f t="shared" si="712"/>
        <v>1.9999999999999574E-2</v>
      </c>
      <c r="V1153" s="14"/>
      <c r="W1153" s="13">
        <f t="shared" si="713"/>
        <v>0</v>
      </c>
      <c r="X1153" s="14">
        <f t="shared" si="726"/>
        <v>0</v>
      </c>
      <c r="Y1153" s="13">
        <f t="shared" si="714"/>
        <v>0</v>
      </c>
      <c r="Z1153" s="14">
        <f t="shared" si="727"/>
        <v>0</v>
      </c>
      <c r="AA1153" s="13">
        <f t="shared" si="715"/>
        <v>1.9999999999999574E-2</v>
      </c>
      <c r="AB1153" s="14"/>
      <c r="AC1153" s="13">
        <f t="shared" si="716"/>
        <v>0</v>
      </c>
      <c r="AD1153" s="14">
        <f t="shared" si="728"/>
        <v>0</v>
      </c>
      <c r="AE1153" s="13">
        <f t="shared" si="717"/>
        <v>0</v>
      </c>
      <c r="AF1153" s="14">
        <f t="shared" si="729"/>
        <v>0</v>
      </c>
      <c r="AG1153" s="13">
        <f t="shared" si="718"/>
        <v>0</v>
      </c>
      <c r="AH1153" s="14"/>
      <c r="AI1153" s="13">
        <f t="shared" si="719"/>
        <v>0</v>
      </c>
      <c r="AJ1153" s="14">
        <f t="shared" si="730"/>
        <v>0</v>
      </c>
      <c r="AK1153" s="13">
        <f t="shared" si="720"/>
        <v>0</v>
      </c>
      <c r="AL1153" s="14">
        <f t="shared" si="731"/>
        <v>0</v>
      </c>
      <c r="AM1153" s="13">
        <f t="shared" si="721"/>
        <v>0</v>
      </c>
      <c r="AN1153" s="14"/>
      <c r="AO1153" s="13">
        <f t="shared" si="732"/>
        <v>0</v>
      </c>
      <c r="AP1153" s="14">
        <f t="shared" si="733"/>
        <v>0</v>
      </c>
      <c r="AQ1153" s="13">
        <f t="shared" si="734"/>
        <v>0</v>
      </c>
      <c r="AR1153" s="14">
        <f t="shared" si="735"/>
        <v>0</v>
      </c>
      <c r="AS1153" s="13">
        <f t="shared" si="736"/>
        <v>1.9999999999999574E-2</v>
      </c>
      <c r="AT1153" s="14"/>
      <c r="AU1153" s="13">
        <f t="shared" si="737"/>
        <v>0</v>
      </c>
      <c r="AV1153" s="14">
        <f t="shared" si="738"/>
        <v>0</v>
      </c>
      <c r="AW1153" s="13">
        <f t="shared" si="739"/>
        <v>0</v>
      </c>
      <c r="AX1153" s="14">
        <f t="shared" si="740"/>
        <v>0</v>
      </c>
      <c r="AY1153" s="13">
        <f t="shared" si="741"/>
        <v>0</v>
      </c>
      <c r="AZ1153" s="14"/>
      <c r="BA1153" s="13">
        <f t="shared" si="742"/>
        <v>0</v>
      </c>
      <c r="BB1153" s="14">
        <f t="shared" si="743"/>
        <v>0</v>
      </c>
      <c r="BC1153" s="13">
        <f t="shared" si="744"/>
        <v>0</v>
      </c>
      <c r="BD1153" s="14">
        <f t="shared" si="745"/>
        <v>0</v>
      </c>
      <c r="BE1153" s="13">
        <f t="shared" si="746"/>
        <v>0</v>
      </c>
    </row>
    <row r="1154" spans="1:57" x14ac:dyDescent="0.25">
      <c r="A1154" s="23">
        <f t="shared" si="747"/>
        <v>22.990416666666267</v>
      </c>
      <c r="B1154" s="8" t="s">
        <v>65</v>
      </c>
      <c r="C1154" s="10" t="s">
        <v>14</v>
      </c>
      <c r="D1154" t="s">
        <v>11</v>
      </c>
      <c r="E1154" s="10" t="s">
        <v>14</v>
      </c>
      <c r="F1154" s="10"/>
      <c r="G1154" s="10"/>
      <c r="H1154" s="10" t="s">
        <v>14</v>
      </c>
      <c r="I1154" s="11" t="s">
        <v>20</v>
      </c>
      <c r="J1154" s="10"/>
      <c r="K1154" s="13">
        <f t="shared" si="707"/>
        <v>0</v>
      </c>
      <c r="L1154" s="14">
        <f t="shared" si="722"/>
        <v>0</v>
      </c>
      <c r="M1154" s="13">
        <f t="shared" si="708"/>
        <v>0</v>
      </c>
      <c r="N1154" s="14">
        <f t="shared" si="723"/>
        <v>0</v>
      </c>
      <c r="O1154" s="13">
        <f t="shared" si="709"/>
        <v>1.9999999999999574E-2</v>
      </c>
      <c r="P1154" s="14"/>
      <c r="Q1154" s="13">
        <f t="shared" si="710"/>
        <v>0</v>
      </c>
      <c r="R1154" s="14">
        <f t="shared" si="724"/>
        <v>0</v>
      </c>
      <c r="S1154" s="13">
        <f t="shared" si="711"/>
        <v>0</v>
      </c>
      <c r="T1154" s="14">
        <f t="shared" si="725"/>
        <v>0</v>
      </c>
      <c r="U1154" s="13">
        <f t="shared" si="712"/>
        <v>0</v>
      </c>
      <c r="V1154" s="14"/>
      <c r="W1154" s="13">
        <f t="shared" si="713"/>
        <v>0</v>
      </c>
      <c r="X1154" s="14">
        <f t="shared" si="726"/>
        <v>0</v>
      </c>
      <c r="Y1154" s="13">
        <f t="shared" si="714"/>
        <v>0</v>
      </c>
      <c r="Z1154" s="14">
        <f t="shared" si="727"/>
        <v>0</v>
      </c>
      <c r="AA1154" s="13">
        <f t="shared" si="715"/>
        <v>1.9999999999999574E-2</v>
      </c>
      <c r="AB1154" s="14"/>
      <c r="AC1154" s="13">
        <f t="shared" si="716"/>
        <v>0</v>
      </c>
      <c r="AD1154" s="14">
        <f t="shared" si="728"/>
        <v>0</v>
      </c>
      <c r="AE1154" s="13">
        <f t="shared" si="717"/>
        <v>0</v>
      </c>
      <c r="AF1154" s="14">
        <f t="shared" si="729"/>
        <v>0</v>
      </c>
      <c r="AG1154" s="13">
        <f t="shared" si="718"/>
        <v>0</v>
      </c>
      <c r="AH1154" s="14"/>
      <c r="AI1154" s="13">
        <f t="shared" si="719"/>
        <v>0</v>
      </c>
      <c r="AJ1154" s="14">
        <f t="shared" si="730"/>
        <v>0</v>
      </c>
      <c r="AK1154" s="13">
        <f t="shared" si="720"/>
        <v>0</v>
      </c>
      <c r="AL1154" s="14">
        <f t="shared" si="731"/>
        <v>0</v>
      </c>
      <c r="AM1154" s="13">
        <f t="shared" si="721"/>
        <v>0</v>
      </c>
      <c r="AN1154" s="14"/>
      <c r="AO1154" s="13">
        <f t="shared" si="732"/>
        <v>0</v>
      </c>
      <c r="AP1154" s="14">
        <f t="shared" si="733"/>
        <v>0</v>
      </c>
      <c r="AQ1154" s="13">
        <f t="shared" si="734"/>
        <v>0</v>
      </c>
      <c r="AR1154" s="14">
        <f t="shared" si="735"/>
        <v>0</v>
      </c>
      <c r="AS1154" s="13">
        <f t="shared" si="736"/>
        <v>1.9999999999999574E-2</v>
      </c>
      <c r="AT1154" s="14"/>
      <c r="AU1154" s="13">
        <f t="shared" si="737"/>
        <v>0</v>
      </c>
      <c r="AV1154" s="14">
        <f t="shared" si="738"/>
        <v>0</v>
      </c>
      <c r="AW1154" s="13">
        <f t="shared" si="739"/>
        <v>22.990416666666267</v>
      </c>
      <c r="AX1154" s="14">
        <f t="shared" si="740"/>
        <v>1</v>
      </c>
      <c r="AY1154" s="13">
        <f t="shared" si="741"/>
        <v>0</v>
      </c>
      <c r="AZ1154" s="14"/>
      <c r="BA1154" s="13">
        <f t="shared" si="742"/>
        <v>0</v>
      </c>
      <c r="BB1154" s="14">
        <f t="shared" si="743"/>
        <v>0</v>
      </c>
      <c r="BC1154" s="13">
        <f t="shared" si="744"/>
        <v>0</v>
      </c>
      <c r="BD1154" s="14">
        <f t="shared" si="745"/>
        <v>0</v>
      </c>
      <c r="BE1154" s="13">
        <f t="shared" si="746"/>
        <v>0</v>
      </c>
    </row>
    <row r="1155" spans="1:57" x14ac:dyDescent="0.25">
      <c r="A1155" s="23">
        <f t="shared" si="747"/>
        <v>23.010416666666266</v>
      </c>
      <c r="B1155" s="8"/>
      <c r="C1155" s="10" t="s">
        <v>14</v>
      </c>
      <c r="D1155" t="s">
        <v>11</v>
      </c>
      <c r="E1155" s="10" t="s">
        <v>14</v>
      </c>
      <c r="F1155" s="10"/>
      <c r="G1155" s="10"/>
      <c r="H1155" s="10" t="s">
        <v>14</v>
      </c>
      <c r="I1155" s="32"/>
      <c r="K1155" s="13">
        <f t="shared" si="707"/>
        <v>0</v>
      </c>
      <c r="L1155" s="14">
        <f t="shared" si="722"/>
        <v>0</v>
      </c>
      <c r="M1155" s="13">
        <f t="shared" si="708"/>
        <v>0</v>
      </c>
      <c r="N1155" s="14">
        <f t="shared" si="723"/>
        <v>0</v>
      </c>
      <c r="O1155" s="13">
        <f t="shared" si="709"/>
        <v>1.9999999999999574E-2</v>
      </c>
      <c r="P1155" s="14"/>
      <c r="Q1155" s="13">
        <f t="shared" si="710"/>
        <v>0</v>
      </c>
      <c r="R1155" s="14">
        <f t="shared" si="724"/>
        <v>0</v>
      </c>
      <c r="S1155" s="13">
        <f t="shared" si="711"/>
        <v>0</v>
      </c>
      <c r="T1155" s="14">
        <f t="shared" si="725"/>
        <v>0</v>
      </c>
      <c r="U1155" s="13">
        <f t="shared" si="712"/>
        <v>0</v>
      </c>
      <c r="V1155" s="14"/>
      <c r="W1155" s="13">
        <f t="shared" si="713"/>
        <v>0</v>
      </c>
      <c r="X1155" s="14">
        <f t="shared" si="726"/>
        <v>0</v>
      </c>
      <c r="Y1155" s="13">
        <f t="shared" si="714"/>
        <v>0</v>
      </c>
      <c r="Z1155" s="14">
        <f t="shared" si="727"/>
        <v>0</v>
      </c>
      <c r="AA1155" s="13">
        <f t="shared" si="715"/>
        <v>1.9999999999999574E-2</v>
      </c>
      <c r="AB1155" s="14"/>
      <c r="AC1155" s="13">
        <f t="shared" si="716"/>
        <v>0</v>
      </c>
      <c r="AD1155" s="14">
        <f t="shared" si="728"/>
        <v>0</v>
      </c>
      <c r="AE1155" s="13">
        <f t="shared" si="717"/>
        <v>0</v>
      </c>
      <c r="AF1155" s="14">
        <f t="shared" si="729"/>
        <v>0</v>
      </c>
      <c r="AG1155" s="13">
        <f t="shared" si="718"/>
        <v>0</v>
      </c>
      <c r="AH1155" s="14"/>
      <c r="AI1155" s="13">
        <f t="shared" si="719"/>
        <v>0</v>
      </c>
      <c r="AJ1155" s="14">
        <f t="shared" si="730"/>
        <v>0</v>
      </c>
      <c r="AK1155" s="13">
        <f t="shared" si="720"/>
        <v>0</v>
      </c>
      <c r="AL1155" s="14">
        <f t="shared" si="731"/>
        <v>0</v>
      </c>
      <c r="AM1155" s="13">
        <f t="shared" si="721"/>
        <v>0</v>
      </c>
      <c r="AN1155" s="14"/>
      <c r="AO1155" s="13">
        <f t="shared" si="732"/>
        <v>0</v>
      </c>
      <c r="AP1155" s="14">
        <f t="shared" si="733"/>
        <v>0</v>
      </c>
      <c r="AQ1155" s="13">
        <f t="shared" si="734"/>
        <v>0</v>
      </c>
      <c r="AR1155" s="14">
        <f t="shared" si="735"/>
        <v>0</v>
      </c>
      <c r="AS1155" s="13">
        <f t="shared" si="736"/>
        <v>1.9999999999999574E-2</v>
      </c>
      <c r="AT1155" s="14"/>
      <c r="AU1155" s="13">
        <f t="shared" si="737"/>
        <v>0</v>
      </c>
      <c r="AV1155" s="14">
        <f t="shared" si="738"/>
        <v>0</v>
      </c>
      <c r="AW1155" s="13">
        <f t="shared" si="739"/>
        <v>0</v>
      </c>
      <c r="AX1155" s="14">
        <f t="shared" si="740"/>
        <v>0</v>
      </c>
      <c r="AY1155" s="13">
        <f t="shared" si="741"/>
        <v>0</v>
      </c>
      <c r="AZ1155" s="14"/>
      <c r="BA1155" s="13">
        <f t="shared" si="742"/>
        <v>0</v>
      </c>
      <c r="BB1155" s="14">
        <f t="shared" si="743"/>
        <v>0</v>
      </c>
      <c r="BC1155" s="13">
        <f t="shared" si="744"/>
        <v>0</v>
      </c>
      <c r="BD1155" s="14">
        <f t="shared" si="745"/>
        <v>0</v>
      </c>
      <c r="BE1155" s="13">
        <f t="shared" si="746"/>
        <v>0</v>
      </c>
    </row>
    <row r="1156" spans="1:57" x14ac:dyDescent="0.25">
      <c r="A1156" s="23">
        <f t="shared" si="747"/>
        <v>23.030416666666266</v>
      </c>
      <c r="B1156" s="8" t="s">
        <v>76</v>
      </c>
      <c r="C1156" s="10" t="s">
        <v>14</v>
      </c>
      <c r="D1156" t="s">
        <v>11</v>
      </c>
      <c r="E1156" s="10" t="s">
        <v>14</v>
      </c>
      <c r="F1156" s="10"/>
      <c r="G1156" s="10"/>
      <c r="H1156" s="10" t="s">
        <v>14</v>
      </c>
      <c r="I1156" s="32"/>
      <c r="J1156" s="10" t="s">
        <v>14</v>
      </c>
      <c r="K1156" s="13">
        <f t="shared" si="707"/>
        <v>0</v>
      </c>
      <c r="L1156" s="14">
        <f t="shared" si="722"/>
        <v>0</v>
      </c>
      <c r="M1156" s="13">
        <f t="shared" si="708"/>
        <v>0</v>
      </c>
      <c r="N1156" s="14">
        <f t="shared" si="723"/>
        <v>0</v>
      </c>
      <c r="O1156" s="13">
        <f t="shared" si="709"/>
        <v>1.9999999999999574E-2</v>
      </c>
      <c r="P1156" s="14"/>
      <c r="Q1156" s="13">
        <f t="shared" si="710"/>
        <v>0</v>
      </c>
      <c r="R1156" s="14">
        <f t="shared" si="724"/>
        <v>0</v>
      </c>
      <c r="S1156" s="13">
        <f t="shared" si="711"/>
        <v>0</v>
      </c>
      <c r="T1156" s="14">
        <f t="shared" si="725"/>
        <v>0</v>
      </c>
      <c r="U1156" s="13">
        <f t="shared" si="712"/>
        <v>0</v>
      </c>
      <c r="V1156" s="14"/>
      <c r="W1156" s="13">
        <f t="shared" si="713"/>
        <v>0</v>
      </c>
      <c r="X1156" s="14">
        <f t="shared" si="726"/>
        <v>0</v>
      </c>
      <c r="Y1156" s="13">
        <f t="shared" si="714"/>
        <v>0</v>
      </c>
      <c r="Z1156" s="14">
        <f t="shared" si="727"/>
        <v>0</v>
      </c>
      <c r="AA1156" s="13">
        <f t="shared" si="715"/>
        <v>1.9999999999999574E-2</v>
      </c>
      <c r="AB1156" s="14"/>
      <c r="AC1156" s="13">
        <f t="shared" si="716"/>
        <v>0</v>
      </c>
      <c r="AD1156" s="14">
        <f t="shared" si="728"/>
        <v>0</v>
      </c>
      <c r="AE1156" s="13">
        <f t="shared" si="717"/>
        <v>0</v>
      </c>
      <c r="AF1156" s="14">
        <f t="shared" si="729"/>
        <v>0</v>
      </c>
      <c r="AG1156" s="13">
        <f t="shared" si="718"/>
        <v>0</v>
      </c>
      <c r="AH1156" s="14"/>
      <c r="AI1156" s="13">
        <f t="shared" si="719"/>
        <v>0</v>
      </c>
      <c r="AJ1156" s="14">
        <f t="shared" si="730"/>
        <v>0</v>
      </c>
      <c r="AK1156" s="13">
        <f t="shared" si="720"/>
        <v>0</v>
      </c>
      <c r="AL1156" s="14">
        <f t="shared" si="731"/>
        <v>0</v>
      </c>
      <c r="AM1156" s="13">
        <f t="shared" si="721"/>
        <v>1.9999999999999574E-2</v>
      </c>
      <c r="AN1156" s="14"/>
      <c r="AO1156" s="13">
        <f t="shared" si="732"/>
        <v>0</v>
      </c>
      <c r="AP1156" s="14">
        <f t="shared" si="733"/>
        <v>0</v>
      </c>
      <c r="AQ1156" s="13">
        <f t="shared" si="734"/>
        <v>0</v>
      </c>
      <c r="AR1156" s="14">
        <f t="shared" si="735"/>
        <v>0</v>
      </c>
      <c r="AS1156" s="13">
        <f t="shared" si="736"/>
        <v>1.9999999999999574E-2</v>
      </c>
      <c r="AT1156" s="14"/>
      <c r="AU1156" s="13">
        <f t="shared" si="737"/>
        <v>0</v>
      </c>
      <c r="AV1156" s="14">
        <f t="shared" si="738"/>
        <v>0</v>
      </c>
      <c r="AW1156" s="13">
        <f t="shared" si="739"/>
        <v>0</v>
      </c>
      <c r="AX1156" s="14">
        <f t="shared" si="740"/>
        <v>0</v>
      </c>
      <c r="AY1156" s="13">
        <f t="shared" si="741"/>
        <v>1.9999999999999574E-2</v>
      </c>
      <c r="AZ1156" s="14"/>
      <c r="BA1156" s="13">
        <f t="shared" si="742"/>
        <v>23.030416666666266</v>
      </c>
      <c r="BB1156" s="14">
        <f t="shared" si="743"/>
        <v>1</v>
      </c>
      <c r="BC1156" s="13">
        <f t="shared" si="744"/>
        <v>0</v>
      </c>
      <c r="BD1156" s="14">
        <f t="shared" si="745"/>
        <v>0</v>
      </c>
      <c r="BE1156" s="13">
        <f t="shared" si="746"/>
        <v>1.9999999999999574E-2</v>
      </c>
    </row>
    <row r="1157" spans="1:57" x14ac:dyDescent="0.25">
      <c r="A1157" s="23">
        <f t="shared" si="747"/>
        <v>23.050416666666266</v>
      </c>
      <c r="B1157" s="8"/>
      <c r="C1157" s="10" t="s">
        <v>14</v>
      </c>
      <c r="D1157" t="s">
        <v>11</v>
      </c>
      <c r="E1157" s="10" t="s">
        <v>14</v>
      </c>
      <c r="F1157" s="10"/>
      <c r="G1157" s="10"/>
      <c r="H1157" s="10" t="s">
        <v>14</v>
      </c>
      <c r="I1157" s="32"/>
      <c r="J1157" s="10" t="s">
        <v>14</v>
      </c>
      <c r="K1157" s="13">
        <f t="shared" ref="K1157:K1220" si="748">IF(B1157="Line 1 Fails",A1157,0)</f>
        <v>0</v>
      </c>
      <c r="L1157" s="14">
        <f t="shared" si="722"/>
        <v>0</v>
      </c>
      <c r="M1157" s="13">
        <f t="shared" ref="M1157:M1220" si="749">IF(B1157="Line 1 repd.",A1157,0)</f>
        <v>0</v>
      </c>
      <c r="N1157" s="14">
        <f t="shared" si="723"/>
        <v>0</v>
      </c>
      <c r="O1157" s="13">
        <f t="shared" ref="O1157:O1220" si="750">IF(C1157="Dn(waiting)",A1158-A1157,0)</f>
        <v>1.9999999999999574E-2</v>
      </c>
      <c r="P1157" s="14"/>
      <c r="Q1157" s="13">
        <f t="shared" ref="Q1157:Q1220" si="751">IF(B1157="Line 2 Fails",A1157,0)</f>
        <v>0</v>
      </c>
      <c r="R1157" s="14">
        <f t="shared" si="724"/>
        <v>0</v>
      </c>
      <c r="S1157" s="13">
        <f t="shared" ref="S1157:S1220" si="752">IF(B1157="Line 2 repd.",A1157,0)</f>
        <v>0</v>
      </c>
      <c r="T1157" s="14">
        <f t="shared" si="725"/>
        <v>0</v>
      </c>
      <c r="U1157" s="13">
        <f t="shared" ref="U1157:U1220" si="753">IF(D1157="Dn(waiting)",A1158-A1157,0)</f>
        <v>0</v>
      </c>
      <c r="V1157" s="14"/>
      <c r="W1157" s="13">
        <f t="shared" ref="W1157:W1220" si="754">IF(B1157="Line 3 Fails",A1157,0)</f>
        <v>0</v>
      </c>
      <c r="X1157" s="14">
        <f t="shared" si="726"/>
        <v>0</v>
      </c>
      <c r="Y1157" s="13">
        <f t="shared" ref="Y1157:Y1220" si="755">IF(B1157="Line 3 repd.",A1157,0)</f>
        <v>0</v>
      </c>
      <c r="Z1157" s="14">
        <f t="shared" si="727"/>
        <v>0</v>
      </c>
      <c r="AA1157" s="13">
        <f t="shared" ref="AA1157:AA1220" si="756">IF(E1157="Dn(waiting)",A1158-A1157,0)</f>
        <v>1.9999999999999574E-2</v>
      </c>
      <c r="AB1157" s="14"/>
      <c r="AC1157" s="13">
        <f t="shared" ref="AC1157:AC1220" si="757">IF(B1157="Line 4 Fails",A1157,0)</f>
        <v>0</v>
      </c>
      <c r="AD1157" s="14">
        <f t="shared" si="728"/>
        <v>0</v>
      </c>
      <c r="AE1157" s="13">
        <f t="shared" ref="AE1157:AE1220" si="758">IF(B1157="Line 4 repd.",A1157,0)</f>
        <v>0</v>
      </c>
      <c r="AF1157" s="14">
        <f t="shared" si="729"/>
        <v>0</v>
      </c>
      <c r="AG1157" s="13">
        <f t="shared" ref="AG1157:AG1220" si="759">IF(F1157="Dn(waiting)",A1158-A1157,0)</f>
        <v>0</v>
      </c>
      <c r="AH1157" s="14"/>
      <c r="AI1157" s="13">
        <f t="shared" ref="AI1157:AI1220" si="760">IF(B1157="Line 5 Fails",A1157,0)</f>
        <v>0</v>
      </c>
      <c r="AJ1157" s="14">
        <f t="shared" si="730"/>
        <v>0</v>
      </c>
      <c r="AK1157" s="13">
        <f t="shared" ref="AK1157:AK1220" si="761">IF(B1157="Line 5 repd.",A1157,0)</f>
        <v>0</v>
      </c>
      <c r="AL1157" s="14">
        <f t="shared" si="731"/>
        <v>0</v>
      </c>
      <c r="AM1157" s="13">
        <f t="shared" ref="AM1157:AM1220" si="762">IF(J1157="Dn(waiting)",A1158-A1157,0)</f>
        <v>1.9999999999999574E-2</v>
      </c>
      <c r="AN1157" s="14"/>
      <c r="AO1157" s="13">
        <f t="shared" si="732"/>
        <v>0</v>
      </c>
      <c r="AP1157" s="14">
        <f t="shared" si="733"/>
        <v>0</v>
      </c>
      <c r="AQ1157" s="13">
        <f t="shared" si="734"/>
        <v>0</v>
      </c>
      <c r="AR1157" s="14">
        <f t="shared" si="735"/>
        <v>0</v>
      </c>
      <c r="AS1157" s="13">
        <f t="shared" si="736"/>
        <v>1.9999999999999574E-2</v>
      </c>
      <c r="AT1157" s="14"/>
      <c r="AU1157" s="13">
        <f t="shared" si="737"/>
        <v>0</v>
      </c>
      <c r="AV1157" s="14">
        <f t="shared" si="738"/>
        <v>0</v>
      </c>
      <c r="AW1157" s="13">
        <f t="shared" si="739"/>
        <v>0</v>
      </c>
      <c r="AX1157" s="14">
        <f t="shared" si="740"/>
        <v>0</v>
      </c>
      <c r="AY1157" s="13">
        <f t="shared" si="741"/>
        <v>1.9999999999999574E-2</v>
      </c>
      <c r="AZ1157" s="14"/>
      <c r="BA1157" s="13">
        <f t="shared" si="742"/>
        <v>0</v>
      </c>
      <c r="BB1157" s="14">
        <f t="shared" si="743"/>
        <v>0</v>
      </c>
      <c r="BC1157" s="13">
        <f t="shared" si="744"/>
        <v>0</v>
      </c>
      <c r="BD1157" s="14">
        <f t="shared" si="745"/>
        <v>0</v>
      </c>
      <c r="BE1157" s="13">
        <f t="shared" si="746"/>
        <v>1.9999999999999574E-2</v>
      </c>
    </row>
    <row r="1158" spans="1:57" x14ac:dyDescent="0.25">
      <c r="A1158" s="23">
        <f t="shared" si="747"/>
        <v>23.070416666666265</v>
      </c>
      <c r="B1158" s="8" t="s">
        <v>13</v>
      </c>
      <c r="C1158" s="10" t="s">
        <v>14</v>
      </c>
      <c r="D1158" t="s">
        <v>11</v>
      </c>
      <c r="E1158" s="10" t="s">
        <v>14</v>
      </c>
      <c r="F1158" s="10"/>
      <c r="G1158" s="10" t="s">
        <v>14</v>
      </c>
      <c r="H1158" s="10" t="s">
        <v>14</v>
      </c>
      <c r="I1158" s="32"/>
      <c r="J1158" s="10" t="s">
        <v>14</v>
      </c>
      <c r="K1158" s="13">
        <f t="shared" si="748"/>
        <v>0</v>
      </c>
      <c r="L1158" s="14">
        <f t="shared" ref="L1158:L1221" si="763">IF(K1158&gt;0,1,0)</f>
        <v>0</v>
      </c>
      <c r="M1158" s="13">
        <f t="shared" si="749"/>
        <v>0</v>
      </c>
      <c r="N1158" s="14">
        <f t="shared" ref="N1158:N1221" si="764">IF(M1158&gt;0,1,0)</f>
        <v>0</v>
      </c>
      <c r="O1158" s="13">
        <f t="shared" si="750"/>
        <v>1.9999999999999574E-2</v>
      </c>
      <c r="P1158" s="14"/>
      <c r="Q1158" s="13">
        <f t="shared" si="751"/>
        <v>0</v>
      </c>
      <c r="R1158" s="14">
        <f t="shared" ref="R1158:R1221" si="765">IF(Q1158&gt;0,1,0)</f>
        <v>0</v>
      </c>
      <c r="S1158" s="13">
        <f t="shared" si="752"/>
        <v>0</v>
      </c>
      <c r="T1158" s="14">
        <f t="shared" ref="T1158:T1221" si="766">IF(S1158&gt;0,1,0)</f>
        <v>0</v>
      </c>
      <c r="U1158" s="13">
        <f t="shared" si="753"/>
        <v>0</v>
      </c>
      <c r="V1158" s="14"/>
      <c r="W1158" s="13">
        <f t="shared" si="754"/>
        <v>0</v>
      </c>
      <c r="X1158" s="14">
        <f t="shared" ref="X1158:X1221" si="767">IF(W1158&gt;0,1,0)</f>
        <v>0</v>
      </c>
      <c r="Y1158" s="13">
        <f t="shared" si="755"/>
        <v>0</v>
      </c>
      <c r="Z1158" s="14">
        <f t="shared" ref="Z1158:Z1221" si="768">IF(Y1158&gt;0,1,0)</f>
        <v>0</v>
      </c>
      <c r="AA1158" s="13">
        <f t="shared" si="756"/>
        <v>1.9999999999999574E-2</v>
      </c>
      <c r="AB1158" s="14"/>
      <c r="AC1158" s="13">
        <f t="shared" si="757"/>
        <v>0</v>
      </c>
      <c r="AD1158" s="14">
        <f t="shared" ref="AD1158:AD1221" si="769">IF(AC1158&gt;0,1,0)</f>
        <v>0</v>
      </c>
      <c r="AE1158" s="13">
        <f t="shared" si="758"/>
        <v>0</v>
      </c>
      <c r="AF1158" s="14">
        <f t="shared" ref="AF1158:AF1221" si="770">IF(AE1158&gt;0,1,0)</f>
        <v>0</v>
      </c>
      <c r="AG1158" s="13">
        <f t="shared" si="759"/>
        <v>0</v>
      </c>
      <c r="AH1158" s="14"/>
      <c r="AI1158" s="13">
        <f t="shared" si="760"/>
        <v>23.070416666666265</v>
      </c>
      <c r="AJ1158" s="14">
        <f t="shared" ref="AJ1158:AJ1221" si="771">IF(AI1158&gt;0,1,0)</f>
        <v>1</v>
      </c>
      <c r="AK1158" s="13">
        <f t="shared" si="761"/>
        <v>0</v>
      </c>
      <c r="AL1158" s="14">
        <f t="shared" ref="AL1158:AL1221" si="772">IF(AK1158&gt;0,1,0)</f>
        <v>0</v>
      </c>
      <c r="AM1158" s="13">
        <f t="shared" si="762"/>
        <v>1.9999999999999574E-2</v>
      </c>
      <c r="AN1158" s="14"/>
      <c r="AO1158" s="13">
        <f t="shared" ref="AO1158:AO1221" si="773">IF(B1158="Line 6 Fails",A1158,0)</f>
        <v>0</v>
      </c>
      <c r="AP1158" s="14">
        <f t="shared" ref="AP1158:AP1221" si="774">IF(AO1158&gt;0,1,0)</f>
        <v>0</v>
      </c>
      <c r="AQ1158" s="13">
        <f t="shared" ref="AQ1158:AQ1221" si="775">IF(B1158="Line 6 repd.",A1158,0)</f>
        <v>0</v>
      </c>
      <c r="AR1158" s="14">
        <f t="shared" ref="AR1158:AR1221" si="776">IF(AQ1158&gt;0,1,0)</f>
        <v>0</v>
      </c>
      <c r="AS1158" s="13">
        <f t="shared" ref="AS1158:AS1221" si="777">IF(H1158="Dn(waiting)",A1159-A1158,0)</f>
        <v>1.9999999999999574E-2</v>
      </c>
      <c r="AT1158" s="14"/>
      <c r="AU1158" s="13">
        <f t="shared" ref="AU1158:AU1221" si="778">IF(B1158="Line 7 Fails",A1158,0)</f>
        <v>0</v>
      </c>
      <c r="AV1158" s="14">
        <f t="shared" ref="AV1158:AV1221" si="779">IF(AU1158&gt;0,1,0)</f>
        <v>0</v>
      </c>
      <c r="AW1158" s="13">
        <f t="shared" ref="AW1158:AW1221" si="780">IF(B1158="Line 7 repd.",A1158,0)</f>
        <v>0</v>
      </c>
      <c r="AX1158" s="14">
        <f t="shared" ref="AX1158:AX1221" si="781">IF(AW1158&gt;0,1,0)</f>
        <v>0</v>
      </c>
      <c r="AY1158" s="13">
        <f t="shared" ref="AY1158:AY1221" si="782">IF(J1158="Dn(waiting)",A1159-A1158,0)</f>
        <v>1.9999999999999574E-2</v>
      </c>
      <c r="AZ1158" s="14"/>
      <c r="BA1158" s="13">
        <f t="shared" ref="BA1158:BA1221" si="783">IF(B1158="Line 8 Fails",A1158,0)</f>
        <v>0</v>
      </c>
      <c r="BB1158" s="14">
        <f t="shared" ref="BB1158:BB1221" si="784">IF(BA1158&gt;0,1,0)</f>
        <v>0</v>
      </c>
      <c r="BC1158" s="13">
        <f t="shared" ref="BC1158:BC1221" si="785">IF(B1158="Line 8 repd.",A1158,0)</f>
        <v>0</v>
      </c>
      <c r="BD1158" s="14">
        <f t="shared" ref="BD1158:BD1221" si="786">IF(BC1158&gt;0,1,0)</f>
        <v>0</v>
      </c>
      <c r="BE1158" s="13">
        <f t="shared" ref="BE1158:BE1221" si="787">IF(J1158="Dn(waiting)",A1159-A1158,0)</f>
        <v>1.9999999999999574E-2</v>
      </c>
    </row>
    <row r="1159" spans="1:57" x14ac:dyDescent="0.25">
      <c r="A1159" s="23">
        <f t="shared" ref="A1159:A1222" si="788">A1158+0.02</f>
        <v>23.090416666666265</v>
      </c>
      <c r="B1159" s="8" t="s">
        <v>17</v>
      </c>
      <c r="C1159" s="10" t="s">
        <v>14</v>
      </c>
      <c r="D1159" s="11" t="s">
        <v>20</v>
      </c>
      <c r="E1159" t="s">
        <v>11</v>
      </c>
      <c r="F1159" s="10"/>
      <c r="G1159" s="10" t="s">
        <v>14</v>
      </c>
      <c r="H1159" s="10" t="s">
        <v>14</v>
      </c>
      <c r="I1159" s="32"/>
      <c r="J1159" s="10" t="s">
        <v>14</v>
      </c>
      <c r="K1159" s="13">
        <f t="shared" si="748"/>
        <v>0</v>
      </c>
      <c r="L1159" s="14">
        <f t="shared" si="763"/>
        <v>0</v>
      </c>
      <c r="M1159" s="13">
        <f t="shared" si="749"/>
        <v>0</v>
      </c>
      <c r="N1159" s="14">
        <f t="shared" si="764"/>
        <v>0</v>
      </c>
      <c r="O1159" s="13">
        <f t="shared" si="750"/>
        <v>1.9999999999999574E-2</v>
      </c>
      <c r="P1159" s="14"/>
      <c r="Q1159" s="13">
        <f t="shared" si="751"/>
        <v>0</v>
      </c>
      <c r="R1159" s="14">
        <f t="shared" si="765"/>
        <v>0</v>
      </c>
      <c r="S1159" s="13">
        <f t="shared" si="752"/>
        <v>23.090416666666265</v>
      </c>
      <c r="T1159" s="14">
        <f t="shared" si="766"/>
        <v>1</v>
      </c>
      <c r="U1159" s="13">
        <f t="shared" si="753"/>
        <v>0</v>
      </c>
      <c r="V1159" s="14"/>
      <c r="W1159" s="13">
        <f t="shared" si="754"/>
        <v>0</v>
      </c>
      <c r="X1159" s="14">
        <f t="shared" si="767"/>
        <v>0</v>
      </c>
      <c r="Y1159" s="13">
        <f t="shared" si="755"/>
        <v>0</v>
      </c>
      <c r="Z1159" s="14">
        <f t="shared" si="768"/>
        <v>0</v>
      </c>
      <c r="AA1159" s="13">
        <f t="shared" si="756"/>
        <v>0</v>
      </c>
      <c r="AB1159" s="14"/>
      <c r="AC1159" s="13">
        <f t="shared" si="757"/>
        <v>0</v>
      </c>
      <c r="AD1159" s="14">
        <f t="shared" si="769"/>
        <v>0</v>
      </c>
      <c r="AE1159" s="13">
        <f t="shared" si="758"/>
        <v>0</v>
      </c>
      <c r="AF1159" s="14">
        <f t="shared" si="770"/>
        <v>0</v>
      </c>
      <c r="AG1159" s="13">
        <f t="shared" si="759"/>
        <v>0</v>
      </c>
      <c r="AH1159" s="14"/>
      <c r="AI1159" s="13">
        <f t="shared" si="760"/>
        <v>0</v>
      </c>
      <c r="AJ1159" s="14">
        <f t="shared" si="771"/>
        <v>0</v>
      </c>
      <c r="AK1159" s="13">
        <f t="shared" si="761"/>
        <v>0</v>
      </c>
      <c r="AL1159" s="14">
        <f t="shared" si="772"/>
        <v>0</v>
      </c>
      <c r="AM1159" s="13">
        <f t="shared" si="762"/>
        <v>1.9999999999999574E-2</v>
      </c>
      <c r="AN1159" s="14"/>
      <c r="AO1159" s="13">
        <f t="shared" si="773"/>
        <v>0</v>
      </c>
      <c r="AP1159" s="14">
        <f t="shared" si="774"/>
        <v>0</v>
      </c>
      <c r="AQ1159" s="13">
        <f t="shared" si="775"/>
        <v>0</v>
      </c>
      <c r="AR1159" s="14">
        <f t="shared" si="776"/>
        <v>0</v>
      </c>
      <c r="AS1159" s="13">
        <f t="shared" si="777"/>
        <v>1.9999999999999574E-2</v>
      </c>
      <c r="AT1159" s="14"/>
      <c r="AU1159" s="13">
        <f t="shared" si="778"/>
        <v>0</v>
      </c>
      <c r="AV1159" s="14">
        <f t="shared" si="779"/>
        <v>0</v>
      </c>
      <c r="AW1159" s="13">
        <f t="shared" si="780"/>
        <v>0</v>
      </c>
      <c r="AX1159" s="14">
        <f t="shared" si="781"/>
        <v>0</v>
      </c>
      <c r="AY1159" s="13">
        <f t="shared" si="782"/>
        <v>1.9999999999999574E-2</v>
      </c>
      <c r="AZ1159" s="14"/>
      <c r="BA1159" s="13">
        <f t="shared" si="783"/>
        <v>0</v>
      </c>
      <c r="BB1159" s="14">
        <f t="shared" si="784"/>
        <v>0</v>
      </c>
      <c r="BC1159" s="13">
        <f t="shared" si="785"/>
        <v>0</v>
      </c>
      <c r="BD1159" s="14">
        <f t="shared" si="786"/>
        <v>0</v>
      </c>
      <c r="BE1159" s="13">
        <f t="shared" si="787"/>
        <v>1.9999999999999574E-2</v>
      </c>
    </row>
    <row r="1160" spans="1:57" x14ac:dyDescent="0.25">
      <c r="A1160" s="23">
        <f t="shared" si="788"/>
        <v>23.110416666666264</v>
      </c>
      <c r="B1160" s="8" t="s">
        <v>10</v>
      </c>
      <c r="C1160" s="10" t="s">
        <v>14</v>
      </c>
      <c r="E1160" t="s">
        <v>11</v>
      </c>
      <c r="F1160" s="10" t="s">
        <v>14</v>
      </c>
      <c r="G1160" s="10" t="s">
        <v>14</v>
      </c>
      <c r="H1160" s="10" t="s">
        <v>14</v>
      </c>
      <c r="I1160" s="11"/>
      <c r="J1160" s="10" t="s">
        <v>14</v>
      </c>
      <c r="K1160" s="13">
        <f t="shared" si="748"/>
        <v>0</v>
      </c>
      <c r="L1160" s="14">
        <f t="shared" si="763"/>
        <v>0</v>
      </c>
      <c r="M1160" s="13">
        <f t="shared" si="749"/>
        <v>0</v>
      </c>
      <c r="N1160" s="14">
        <f t="shared" si="764"/>
        <v>0</v>
      </c>
      <c r="O1160" s="13">
        <f t="shared" si="750"/>
        <v>1.9999999999999574E-2</v>
      </c>
      <c r="P1160" s="14"/>
      <c r="Q1160" s="13">
        <f t="shared" si="751"/>
        <v>0</v>
      </c>
      <c r="R1160" s="14">
        <f t="shared" si="765"/>
        <v>0</v>
      </c>
      <c r="S1160" s="13">
        <f t="shared" si="752"/>
        <v>0</v>
      </c>
      <c r="T1160" s="14">
        <f t="shared" si="766"/>
        <v>0</v>
      </c>
      <c r="U1160" s="13">
        <f t="shared" si="753"/>
        <v>0</v>
      </c>
      <c r="V1160" s="14"/>
      <c r="W1160" s="13">
        <f t="shared" si="754"/>
        <v>0</v>
      </c>
      <c r="X1160" s="14">
        <f t="shared" si="767"/>
        <v>0</v>
      </c>
      <c r="Y1160" s="13">
        <f t="shared" si="755"/>
        <v>0</v>
      </c>
      <c r="Z1160" s="14">
        <f t="shared" si="768"/>
        <v>0</v>
      </c>
      <c r="AA1160" s="13">
        <f t="shared" si="756"/>
        <v>0</v>
      </c>
      <c r="AB1160" s="14"/>
      <c r="AC1160" s="13">
        <f t="shared" si="757"/>
        <v>23.110416666666264</v>
      </c>
      <c r="AD1160" s="14">
        <f t="shared" si="769"/>
        <v>1</v>
      </c>
      <c r="AE1160" s="13">
        <f t="shared" si="758"/>
        <v>0</v>
      </c>
      <c r="AF1160" s="14">
        <f t="shared" si="770"/>
        <v>0</v>
      </c>
      <c r="AG1160" s="13">
        <f t="shared" si="759"/>
        <v>1.9999999999999574E-2</v>
      </c>
      <c r="AH1160" s="14"/>
      <c r="AI1160" s="13">
        <f t="shared" si="760"/>
        <v>0</v>
      </c>
      <c r="AJ1160" s="14">
        <f t="shared" si="771"/>
        <v>0</v>
      </c>
      <c r="AK1160" s="13">
        <f t="shared" si="761"/>
        <v>0</v>
      </c>
      <c r="AL1160" s="14">
        <f t="shared" si="772"/>
        <v>0</v>
      </c>
      <c r="AM1160" s="13">
        <f t="shared" si="762"/>
        <v>1.9999999999999574E-2</v>
      </c>
      <c r="AN1160" s="14"/>
      <c r="AO1160" s="13">
        <f t="shared" si="773"/>
        <v>0</v>
      </c>
      <c r="AP1160" s="14">
        <f t="shared" si="774"/>
        <v>0</v>
      </c>
      <c r="AQ1160" s="13">
        <f t="shared" si="775"/>
        <v>0</v>
      </c>
      <c r="AR1160" s="14">
        <f t="shared" si="776"/>
        <v>0</v>
      </c>
      <c r="AS1160" s="13">
        <f t="shared" si="777"/>
        <v>1.9999999999999574E-2</v>
      </c>
      <c r="AT1160" s="14"/>
      <c r="AU1160" s="13">
        <f t="shared" si="778"/>
        <v>0</v>
      </c>
      <c r="AV1160" s="14">
        <f t="shared" si="779"/>
        <v>0</v>
      </c>
      <c r="AW1160" s="13">
        <f t="shared" si="780"/>
        <v>0</v>
      </c>
      <c r="AX1160" s="14">
        <f t="shared" si="781"/>
        <v>0</v>
      </c>
      <c r="AY1160" s="13">
        <f t="shared" si="782"/>
        <v>1.9999999999999574E-2</v>
      </c>
      <c r="AZ1160" s="14"/>
      <c r="BA1160" s="13">
        <f t="shared" si="783"/>
        <v>0</v>
      </c>
      <c r="BB1160" s="14">
        <f t="shared" si="784"/>
        <v>0</v>
      </c>
      <c r="BC1160" s="13">
        <f t="shared" si="785"/>
        <v>0</v>
      </c>
      <c r="BD1160" s="14">
        <f t="shared" si="786"/>
        <v>0</v>
      </c>
      <c r="BE1160" s="13">
        <f t="shared" si="787"/>
        <v>1.9999999999999574E-2</v>
      </c>
    </row>
    <row r="1161" spans="1:57" x14ac:dyDescent="0.25">
      <c r="A1161" s="23">
        <f t="shared" si="788"/>
        <v>23.130416666666264</v>
      </c>
      <c r="B1161" s="8"/>
      <c r="C1161" s="10" t="s">
        <v>14</v>
      </c>
      <c r="E1161" t="s">
        <v>11</v>
      </c>
      <c r="F1161" s="10" t="s">
        <v>14</v>
      </c>
      <c r="G1161" s="10" t="s">
        <v>14</v>
      </c>
      <c r="H1161" s="10" t="s">
        <v>14</v>
      </c>
      <c r="I1161" s="10"/>
      <c r="J1161" s="10" t="s">
        <v>14</v>
      </c>
      <c r="K1161" s="13">
        <f t="shared" si="748"/>
        <v>0</v>
      </c>
      <c r="L1161" s="14">
        <f t="shared" si="763"/>
        <v>0</v>
      </c>
      <c r="M1161" s="13">
        <f t="shared" si="749"/>
        <v>0</v>
      </c>
      <c r="N1161" s="14">
        <f t="shared" si="764"/>
        <v>0</v>
      </c>
      <c r="O1161" s="13">
        <f t="shared" si="750"/>
        <v>1.9999999999999574E-2</v>
      </c>
      <c r="P1161" s="14"/>
      <c r="Q1161" s="13">
        <f t="shared" si="751"/>
        <v>0</v>
      </c>
      <c r="R1161" s="14">
        <f t="shared" si="765"/>
        <v>0</v>
      </c>
      <c r="S1161" s="13">
        <f t="shared" si="752"/>
        <v>0</v>
      </c>
      <c r="T1161" s="14">
        <f t="shared" si="766"/>
        <v>0</v>
      </c>
      <c r="U1161" s="13">
        <f t="shared" si="753"/>
        <v>0</v>
      </c>
      <c r="V1161" s="14"/>
      <c r="W1161" s="13">
        <f t="shared" si="754"/>
        <v>0</v>
      </c>
      <c r="X1161" s="14">
        <f t="shared" si="767"/>
        <v>0</v>
      </c>
      <c r="Y1161" s="13">
        <f t="shared" si="755"/>
        <v>0</v>
      </c>
      <c r="Z1161" s="14">
        <f t="shared" si="768"/>
        <v>0</v>
      </c>
      <c r="AA1161" s="13">
        <f t="shared" si="756"/>
        <v>0</v>
      </c>
      <c r="AB1161" s="14"/>
      <c r="AC1161" s="13">
        <f t="shared" si="757"/>
        <v>0</v>
      </c>
      <c r="AD1161" s="14">
        <f t="shared" si="769"/>
        <v>0</v>
      </c>
      <c r="AE1161" s="13">
        <f t="shared" si="758"/>
        <v>0</v>
      </c>
      <c r="AF1161" s="14">
        <f t="shared" si="770"/>
        <v>0</v>
      </c>
      <c r="AG1161" s="13">
        <f t="shared" si="759"/>
        <v>1.9999999999999574E-2</v>
      </c>
      <c r="AH1161" s="14"/>
      <c r="AI1161" s="13">
        <f t="shared" si="760"/>
        <v>0</v>
      </c>
      <c r="AJ1161" s="14">
        <f t="shared" si="771"/>
        <v>0</v>
      </c>
      <c r="AK1161" s="13">
        <f t="shared" si="761"/>
        <v>0</v>
      </c>
      <c r="AL1161" s="14">
        <f t="shared" si="772"/>
        <v>0</v>
      </c>
      <c r="AM1161" s="13">
        <f t="shared" si="762"/>
        <v>1.9999999999999574E-2</v>
      </c>
      <c r="AN1161" s="14"/>
      <c r="AO1161" s="13">
        <f t="shared" si="773"/>
        <v>0</v>
      </c>
      <c r="AP1161" s="14">
        <f t="shared" si="774"/>
        <v>0</v>
      </c>
      <c r="AQ1161" s="13">
        <f t="shared" si="775"/>
        <v>0</v>
      </c>
      <c r="AR1161" s="14">
        <f t="shared" si="776"/>
        <v>0</v>
      </c>
      <c r="AS1161" s="13">
        <f t="shared" si="777"/>
        <v>1.9999999999999574E-2</v>
      </c>
      <c r="AT1161" s="14"/>
      <c r="AU1161" s="13">
        <f t="shared" si="778"/>
        <v>0</v>
      </c>
      <c r="AV1161" s="14">
        <f t="shared" si="779"/>
        <v>0</v>
      </c>
      <c r="AW1161" s="13">
        <f t="shared" si="780"/>
        <v>0</v>
      </c>
      <c r="AX1161" s="14">
        <f t="shared" si="781"/>
        <v>0</v>
      </c>
      <c r="AY1161" s="13">
        <f t="shared" si="782"/>
        <v>1.9999999999999574E-2</v>
      </c>
      <c r="AZ1161" s="14"/>
      <c r="BA1161" s="13">
        <f t="shared" si="783"/>
        <v>0</v>
      </c>
      <c r="BB1161" s="14">
        <f t="shared" si="784"/>
        <v>0</v>
      </c>
      <c r="BC1161" s="13">
        <f t="shared" si="785"/>
        <v>0</v>
      </c>
      <c r="BD1161" s="14">
        <f t="shared" si="786"/>
        <v>0</v>
      </c>
      <c r="BE1161" s="13">
        <f t="shared" si="787"/>
        <v>1.9999999999999574E-2</v>
      </c>
    </row>
    <row r="1162" spans="1:57" x14ac:dyDescent="0.25">
      <c r="A1162" s="23">
        <f t="shared" si="788"/>
        <v>23.150416666666263</v>
      </c>
      <c r="B1162" s="8" t="s">
        <v>67</v>
      </c>
      <c r="C1162" s="10" t="s">
        <v>14</v>
      </c>
      <c r="E1162" t="s">
        <v>11</v>
      </c>
      <c r="F1162" s="10" t="s">
        <v>14</v>
      </c>
      <c r="G1162" s="10" t="s">
        <v>14</v>
      </c>
      <c r="H1162" s="10" t="s">
        <v>14</v>
      </c>
      <c r="I1162" s="10" t="s">
        <v>14</v>
      </c>
      <c r="J1162" s="10" t="s">
        <v>14</v>
      </c>
      <c r="K1162" s="13">
        <f t="shared" si="748"/>
        <v>0</v>
      </c>
      <c r="L1162" s="14">
        <f t="shared" si="763"/>
        <v>0</v>
      </c>
      <c r="M1162" s="13">
        <f t="shared" si="749"/>
        <v>0</v>
      </c>
      <c r="N1162" s="14">
        <f t="shared" si="764"/>
        <v>0</v>
      </c>
      <c r="O1162" s="13">
        <f t="shared" si="750"/>
        <v>1.9999999999999574E-2</v>
      </c>
      <c r="P1162" s="14"/>
      <c r="Q1162" s="13">
        <f t="shared" si="751"/>
        <v>0</v>
      </c>
      <c r="R1162" s="14">
        <f t="shared" si="765"/>
        <v>0</v>
      </c>
      <c r="S1162" s="13">
        <f t="shared" si="752"/>
        <v>0</v>
      </c>
      <c r="T1162" s="14">
        <f t="shared" si="766"/>
        <v>0</v>
      </c>
      <c r="U1162" s="13">
        <f t="shared" si="753"/>
        <v>0</v>
      </c>
      <c r="V1162" s="14"/>
      <c r="W1162" s="13">
        <f t="shared" si="754"/>
        <v>0</v>
      </c>
      <c r="X1162" s="14">
        <f t="shared" si="767"/>
        <v>0</v>
      </c>
      <c r="Y1162" s="13">
        <f t="shared" si="755"/>
        <v>0</v>
      </c>
      <c r="Z1162" s="14">
        <f t="shared" si="768"/>
        <v>0</v>
      </c>
      <c r="AA1162" s="13">
        <f t="shared" si="756"/>
        <v>0</v>
      </c>
      <c r="AB1162" s="14"/>
      <c r="AC1162" s="13">
        <f t="shared" si="757"/>
        <v>0</v>
      </c>
      <c r="AD1162" s="14">
        <f t="shared" si="769"/>
        <v>0</v>
      </c>
      <c r="AE1162" s="13">
        <f t="shared" si="758"/>
        <v>0</v>
      </c>
      <c r="AF1162" s="14">
        <f t="shared" si="770"/>
        <v>0</v>
      </c>
      <c r="AG1162" s="13">
        <f t="shared" si="759"/>
        <v>1.9999999999999574E-2</v>
      </c>
      <c r="AH1162" s="14"/>
      <c r="AI1162" s="13">
        <f t="shared" si="760"/>
        <v>0</v>
      </c>
      <c r="AJ1162" s="14">
        <f t="shared" si="771"/>
        <v>0</v>
      </c>
      <c r="AK1162" s="13">
        <f t="shared" si="761"/>
        <v>0</v>
      </c>
      <c r="AL1162" s="14">
        <f t="shared" si="772"/>
        <v>0</v>
      </c>
      <c r="AM1162" s="13">
        <f t="shared" si="762"/>
        <v>1.9999999999999574E-2</v>
      </c>
      <c r="AN1162" s="14"/>
      <c r="AO1162" s="13">
        <f t="shared" si="773"/>
        <v>0</v>
      </c>
      <c r="AP1162" s="14">
        <f t="shared" si="774"/>
        <v>0</v>
      </c>
      <c r="AQ1162" s="13">
        <f t="shared" si="775"/>
        <v>0</v>
      </c>
      <c r="AR1162" s="14">
        <f t="shared" si="776"/>
        <v>0</v>
      </c>
      <c r="AS1162" s="13">
        <f t="shared" si="777"/>
        <v>1.9999999999999574E-2</v>
      </c>
      <c r="AT1162" s="14"/>
      <c r="AU1162" s="13">
        <f t="shared" si="778"/>
        <v>23.150416666666263</v>
      </c>
      <c r="AV1162" s="14">
        <f t="shared" si="779"/>
        <v>1</v>
      </c>
      <c r="AW1162" s="13">
        <f t="shared" si="780"/>
        <v>0</v>
      </c>
      <c r="AX1162" s="14">
        <f t="shared" si="781"/>
        <v>0</v>
      </c>
      <c r="AY1162" s="13">
        <f t="shared" si="782"/>
        <v>1.9999999999999574E-2</v>
      </c>
      <c r="AZ1162" s="14"/>
      <c r="BA1162" s="13">
        <f t="shared" si="783"/>
        <v>0</v>
      </c>
      <c r="BB1162" s="14">
        <f t="shared" si="784"/>
        <v>0</v>
      </c>
      <c r="BC1162" s="13">
        <f t="shared" si="785"/>
        <v>0</v>
      </c>
      <c r="BD1162" s="14">
        <f t="shared" si="786"/>
        <v>0</v>
      </c>
      <c r="BE1162" s="13">
        <f t="shared" si="787"/>
        <v>1.9999999999999574E-2</v>
      </c>
    </row>
    <row r="1163" spans="1:57" x14ac:dyDescent="0.25">
      <c r="A1163" s="23">
        <f t="shared" si="788"/>
        <v>23.170416666666263</v>
      </c>
      <c r="B1163" s="8"/>
      <c r="C1163" s="10" t="s">
        <v>14</v>
      </c>
      <c r="E1163" t="s">
        <v>11</v>
      </c>
      <c r="F1163" s="10" t="s">
        <v>14</v>
      </c>
      <c r="G1163" s="10" t="s">
        <v>14</v>
      </c>
      <c r="H1163" s="10" t="s">
        <v>14</v>
      </c>
      <c r="I1163" s="10" t="s">
        <v>14</v>
      </c>
      <c r="J1163" s="10" t="s">
        <v>14</v>
      </c>
      <c r="K1163" s="13">
        <f t="shared" si="748"/>
        <v>0</v>
      </c>
      <c r="L1163" s="14">
        <f t="shared" si="763"/>
        <v>0</v>
      </c>
      <c r="M1163" s="13">
        <f t="shared" si="749"/>
        <v>0</v>
      </c>
      <c r="N1163" s="14">
        <f t="shared" si="764"/>
        <v>0</v>
      </c>
      <c r="O1163" s="13">
        <f t="shared" si="750"/>
        <v>1.9999999999999574E-2</v>
      </c>
      <c r="P1163" s="14"/>
      <c r="Q1163" s="13">
        <f t="shared" si="751"/>
        <v>0</v>
      </c>
      <c r="R1163" s="14">
        <f t="shared" si="765"/>
        <v>0</v>
      </c>
      <c r="S1163" s="13">
        <f t="shared" si="752"/>
        <v>0</v>
      </c>
      <c r="T1163" s="14">
        <f t="shared" si="766"/>
        <v>0</v>
      </c>
      <c r="U1163" s="13">
        <f t="shared" si="753"/>
        <v>0</v>
      </c>
      <c r="V1163" s="14"/>
      <c r="W1163" s="13">
        <f t="shared" si="754"/>
        <v>0</v>
      </c>
      <c r="X1163" s="14">
        <f t="shared" si="767"/>
        <v>0</v>
      </c>
      <c r="Y1163" s="13">
        <f t="shared" si="755"/>
        <v>0</v>
      </c>
      <c r="Z1163" s="14">
        <f t="shared" si="768"/>
        <v>0</v>
      </c>
      <c r="AA1163" s="13">
        <f t="shared" si="756"/>
        <v>0</v>
      </c>
      <c r="AB1163" s="14"/>
      <c r="AC1163" s="13">
        <f t="shared" si="757"/>
        <v>0</v>
      </c>
      <c r="AD1163" s="14">
        <f t="shared" si="769"/>
        <v>0</v>
      </c>
      <c r="AE1163" s="13">
        <f t="shared" si="758"/>
        <v>0</v>
      </c>
      <c r="AF1163" s="14">
        <f t="shared" si="770"/>
        <v>0</v>
      </c>
      <c r="AG1163" s="13">
        <f t="shared" si="759"/>
        <v>1.9999999999999574E-2</v>
      </c>
      <c r="AH1163" s="14"/>
      <c r="AI1163" s="13">
        <f t="shared" si="760"/>
        <v>0</v>
      </c>
      <c r="AJ1163" s="14">
        <f t="shared" si="771"/>
        <v>0</v>
      </c>
      <c r="AK1163" s="13">
        <f t="shared" si="761"/>
        <v>0</v>
      </c>
      <c r="AL1163" s="14">
        <f t="shared" si="772"/>
        <v>0</v>
      </c>
      <c r="AM1163" s="13">
        <f t="shared" si="762"/>
        <v>1.9999999999999574E-2</v>
      </c>
      <c r="AN1163" s="14"/>
      <c r="AO1163" s="13">
        <f t="shared" si="773"/>
        <v>0</v>
      </c>
      <c r="AP1163" s="14">
        <f t="shared" si="774"/>
        <v>0</v>
      </c>
      <c r="AQ1163" s="13">
        <f t="shared" si="775"/>
        <v>0</v>
      </c>
      <c r="AR1163" s="14">
        <f t="shared" si="776"/>
        <v>0</v>
      </c>
      <c r="AS1163" s="13">
        <f t="shared" si="777"/>
        <v>1.9999999999999574E-2</v>
      </c>
      <c r="AT1163" s="14"/>
      <c r="AU1163" s="13">
        <f t="shared" si="778"/>
        <v>0</v>
      </c>
      <c r="AV1163" s="14">
        <f t="shared" si="779"/>
        <v>0</v>
      </c>
      <c r="AW1163" s="13">
        <f t="shared" si="780"/>
        <v>0</v>
      </c>
      <c r="AX1163" s="14">
        <f t="shared" si="781"/>
        <v>0</v>
      </c>
      <c r="AY1163" s="13">
        <f t="shared" si="782"/>
        <v>1.9999999999999574E-2</v>
      </c>
      <c r="AZ1163" s="14"/>
      <c r="BA1163" s="13">
        <f t="shared" si="783"/>
        <v>0</v>
      </c>
      <c r="BB1163" s="14">
        <f t="shared" si="784"/>
        <v>0</v>
      </c>
      <c r="BC1163" s="13">
        <f t="shared" si="785"/>
        <v>0</v>
      </c>
      <c r="BD1163" s="14">
        <f t="shared" si="786"/>
        <v>0</v>
      </c>
      <c r="BE1163" s="13">
        <f t="shared" si="787"/>
        <v>1.9999999999999574E-2</v>
      </c>
    </row>
    <row r="1164" spans="1:57" x14ac:dyDescent="0.25">
      <c r="A1164" s="23">
        <f t="shared" si="788"/>
        <v>23.190416666666263</v>
      </c>
      <c r="B1164" s="8" t="s">
        <v>18</v>
      </c>
      <c r="C1164" s="10" t="s">
        <v>14</v>
      </c>
      <c r="D1164" s="11"/>
      <c r="E1164" s="11" t="s">
        <v>20</v>
      </c>
      <c r="F1164" s="10" t="s">
        <v>14</v>
      </c>
      <c r="G1164" s="10" t="s">
        <v>14</v>
      </c>
      <c r="H1164" t="s">
        <v>11</v>
      </c>
      <c r="I1164" s="10" t="s">
        <v>14</v>
      </c>
      <c r="J1164" s="10" t="s">
        <v>14</v>
      </c>
      <c r="K1164" s="13">
        <f t="shared" si="748"/>
        <v>0</v>
      </c>
      <c r="L1164" s="14">
        <f t="shared" si="763"/>
        <v>0</v>
      </c>
      <c r="M1164" s="13">
        <f t="shared" si="749"/>
        <v>0</v>
      </c>
      <c r="N1164" s="14">
        <f t="shared" si="764"/>
        <v>0</v>
      </c>
      <c r="O1164" s="13">
        <f t="shared" si="750"/>
        <v>1.9999999999999574E-2</v>
      </c>
      <c r="P1164" s="14"/>
      <c r="Q1164" s="13">
        <f t="shared" si="751"/>
        <v>0</v>
      </c>
      <c r="R1164" s="14">
        <f t="shared" si="765"/>
        <v>0</v>
      </c>
      <c r="S1164" s="13">
        <f t="shared" si="752"/>
        <v>0</v>
      </c>
      <c r="T1164" s="14">
        <f t="shared" si="766"/>
        <v>0</v>
      </c>
      <c r="U1164" s="13">
        <f t="shared" si="753"/>
        <v>0</v>
      </c>
      <c r="V1164" s="14"/>
      <c r="W1164" s="13">
        <f t="shared" si="754"/>
        <v>0</v>
      </c>
      <c r="X1164" s="14">
        <f t="shared" si="767"/>
        <v>0</v>
      </c>
      <c r="Y1164" s="13">
        <f t="shared" si="755"/>
        <v>23.190416666666263</v>
      </c>
      <c r="Z1164" s="14">
        <f t="shared" si="768"/>
        <v>1</v>
      </c>
      <c r="AA1164" s="13">
        <f t="shared" si="756"/>
        <v>0</v>
      </c>
      <c r="AB1164" s="14"/>
      <c r="AC1164" s="13">
        <f t="shared" si="757"/>
        <v>0</v>
      </c>
      <c r="AD1164" s="14">
        <f t="shared" si="769"/>
        <v>0</v>
      </c>
      <c r="AE1164" s="13">
        <f t="shared" si="758"/>
        <v>0</v>
      </c>
      <c r="AF1164" s="14">
        <f t="shared" si="770"/>
        <v>0</v>
      </c>
      <c r="AG1164" s="13">
        <f t="shared" si="759"/>
        <v>1.9999999999999574E-2</v>
      </c>
      <c r="AH1164" s="14"/>
      <c r="AI1164" s="13">
        <f t="shared" si="760"/>
        <v>0</v>
      </c>
      <c r="AJ1164" s="14">
        <f t="shared" si="771"/>
        <v>0</v>
      </c>
      <c r="AK1164" s="13">
        <f t="shared" si="761"/>
        <v>0</v>
      </c>
      <c r="AL1164" s="14">
        <f t="shared" si="772"/>
        <v>0</v>
      </c>
      <c r="AM1164" s="13">
        <f t="shared" si="762"/>
        <v>1.9999999999999574E-2</v>
      </c>
      <c r="AN1164" s="14"/>
      <c r="AO1164" s="13">
        <f t="shared" si="773"/>
        <v>0</v>
      </c>
      <c r="AP1164" s="14">
        <f t="shared" si="774"/>
        <v>0</v>
      </c>
      <c r="AQ1164" s="13">
        <f t="shared" si="775"/>
        <v>0</v>
      </c>
      <c r="AR1164" s="14">
        <f t="shared" si="776"/>
        <v>0</v>
      </c>
      <c r="AS1164" s="13">
        <f t="shared" si="777"/>
        <v>0</v>
      </c>
      <c r="AT1164" s="14"/>
      <c r="AU1164" s="13">
        <f t="shared" si="778"/>
        <v>0</v>
      </c>
      <c r="AV1164" s="14">
        <f t="shared" si="779"/>
        <v>0</v>
      </c>
      <c r="AW1164" s="13">
        <f t="shared" si="780"/>
        <v>0</v>
      </c>
      <c r="AX1164" s="14">
        <f t="shared" si="781"/>
        <v>0</v>
      </c>
      <c r="AY1164" s="13">
        <f t="shared" si="782"/>
        <v>1.9999999999999574E-2</v>
      </c>
      <c r="AZ1164" s="14"/>
      <c r="BA1164" s="13">
        <f t="shared" si="783"/>
        <v>0</v>
      </c>
      <c r="BB1164" s="14">
        <f t="shared" si="784"/>
        <v>0</v>
      </c>
      <c r="BC1164" s="13">
        <f t="shared" si="785"/>
        <v>0</v>
      </c>
      <c r="BD1164" s="14">
        <f t="shared" si="786"/>
        <v>0</v>
      </c>
      <c r="BE1164" s="13">
        <f t="shared" si="787"/>
        <v>1.9999999999999574E-2</v>
      </c>
    </row>
    <row r="1165" spans="1:57" x14ac:dyDescent="0.25">
      <c r="A1165" s="23">
        <f t="shared" si="788"/>
        <v>23.210416666666262</v>
      </c>
      <c r="B1165" s="8" t="s">
        <v>21</v>
      </c>
      <c r="C1165" s="10" t="s">
        <v>14</v>
      </c>
      <c r="E1165" s="10" t="s">
        <v>14</v>
      </c>
      <c r="F1165" s="10" t="s">
        <v>14</v>
      </c>
      <c r="G1165" s="10" t="s">
        <v>14</v>
      </c>
      <c r="H1165" t="s">
        <v>11</v>
      </c>
      <c r="I1165" s="10" t="s">
        <v>14</v>
      </c>
      <c r="J1165" s="10" t="s">
        <v>14</v>
      </c>
      <c r="K1165" s="13">
        <f t="shared" si="748"/>
        <v>0</v>
      </c>
      <c r="L1165" s="14">
        <f t="shared" si="763"/>
        <v>0</v>
      </c>
      <c r="M1165" s="13">
        <f t="shared" si="749"/>
        <v>0</v>
      </c>
      <c r="N1165" s="14">
        <f t="shared" si="764"/>
        <v>0</v>
      </c>
      <c r="O1165" s="13">
        <f t="shared" si="750"/>
        <v>1.9999999999999574E-2</v>
      </c>
      <c r="P1165" s="14"/>
      <c r="Q1165" s="13">
        <f t="shared" si="751"/>
        <v>0</v>
      </c>
      <c r="R1165" s="14">
        <f t="shared" si="765"/>
        <v>0</v>
      </c>
      <c r="S1165" s="13">
        <f t="shared" si="752"/>
        <v>0</v>
      </c>
      <c r="T1165" s="14">
        <f t="shared" si="766"/>
        <v>0</v>
      </c>
      <c r="U1165" s="13">
        <f t="shared" si="753"/>
        <v>0</v>
      </c>
      <c r="V1165" s="14"/>
      <c r="W1165" s="13">
        <f t="shared" si="754"/>
        <v>23.210416666666262</v>
      </c>
      <c r="X1165" s="14">
        <f t="shared" si="767"/>
        <v>1</v>
      </c>
      <c r="Y1165" s="13">
        <f t="shared" si="755"/>
        <v>0</v>
      </c>
      <c r="Z1165" s="14">
        <f t="shared" si="768"/>
        <v>0</v>
      </c>
      <c r="AA1165" s="13">
        <f t="shared" si="756"/>
        <v>1.9999999999999574E-2</v>
      </c>
      <c r="AB1165" s="14"/>
      <c r="AC1165" s="13">
        <f t="shared" si="757"/>
        <v>0</v>
      </c>
      <c r="AD1165" s="14">
        <f t="shared" si="769"/>
        <v>0</v>
      </c>
      <c r="AE1165" s="13">
        <f t="shared" si="758"/>
        <v>0</v>
      </c>
      <c r="AF1165" s="14">
        <f t="shared" si="770"/>
        <v>0</v>
      </c>
      <c r="AG1165" s="13">
        <f t="shared" si="759"/>
        <v>1.9999999999999574E-2</v>
      </c>
      <c r="AH1165" s="14"/>
      <c r="AI1165" s="13">
        <f t="shared" si="760"/>
        <v>0</v>
      </c>
      <c r="AJ1165" s="14">
        <f t="shared" si="771"/>
        <v>0</v>
      </c>
      <c r="AK1165" s="13">
        <f t="shared" si="761"/>
        <v>0</v>
      </c>
      <c r="AL1165" s="14">
        <f t="shared" si="772"/>
        <v>0</v>
      </c>
      <c r="AM1165" s="13">
        <f t="shared" si="762"/>
        <v>1.9999999999999574E-2</v>
      </c>
      <c r="AN1165" s="14"/>
      <c r="AO1165" s="13">
        <f t="shared" si="773"/>
        <v>0</v>
      </c>
      <c r="AP1165" s="14">
        <f t="shared" si="774"/>
        <v>0</v>
      </c>
      <c r="AQ1165" s="13">
        <f t="shared" si="775"/>
        <v>0</v>
      </c>
      <c r="AR1165" s="14">
        <f t="shared" si="776"/>
        <v>0</v>
      </c>
      <c r="AS1165" s="13">
        <f t="shared" si="777"/>
        <v>0</v>
      </c>
      <c r="AT1165" s="14"/>
      <c r="AU1165" s="13">
        <f t="shared" si="778"/>
        <v>0</v>
      </c>
      <c r="AV1165" s="14">
        <f t="shared" si="779"/>
        <v>0</v>
      </c>
      <c r="AW1165" s="13">
        <f t="shared" si="780"/>
        <v>0</v>
      </c>
      <c r="AX1165" s="14">
        <f t="shared" si="781"/>
        <v>0</v>
      </c>
      <c r="AY1165" s="13">
        <f t="shared" si="782"/>
        <v>1.9999999999999574E-2</v>
      </c>
      <c r="AZ1165" s="14"/>
      <c r="BA1165" s="13">
        <f t="shared" si="783"/>
        <v>0</v>
      </c>
      <c r="BB1165" s="14">
        <f t="shared" si="784"/>
        <v>0</v>
      </c>
      <c r="BC1165" s="13">
        <f t="shared" si="785"/>
        <v>0</v>
      </c>
      <c r="BD1165" s="14">
        <f t="shared" si="786"/>
        <v>0</v>
      </c>
      <c r="BE1165" s="13">
        <f t="shared" si="787"/>
        <v>1.9999999999999574E-2</v>
      </c>
    </row>
    <row r="1166" spans="1:57" x14ac:dyDescent="0.25">
      <c r="A1166" s="23">
        <f t="shared" si="788"/>
        <v>23.230416666666262</v>
      </c>
      <c r="B1166" s="8"/>
      <c r="C1166" s="10" t="s">
        <v>14</v>
      </c>
      <c r="E1166" s="10" t="s">
        <v>14</v>
      </c>
      <c r="F1166" s="10" t="s">
        <v>14</v>
      </c>
      <c r="G1166" s="10" t="s">
        <v>14</v>
      </c>
      <c r="H1166" t="s">
        <v>11</v>
      </c>
      <c r="I1166" s="10" t="s">
        <v>14</v>
      </c>
      <c r="J1166" s="10" t="s">
        <v>14</v>
      </c>
      <c r="K1166" s="13">
        <f t="shared" si="748"/>
        <v>0</v>
      </c>
      <c r="L1166" s="14">
        <f t="shared" si="763"/>
        <v>0</v>
      </c>
      <c r="M1166" s="13">
        <f t="shared" si="749"/>
        <v>0</v>
      </c>
      <c r="N1166" s="14">
        <f t="shared" si="764"/>
        <v>0</v>
      </c>
      <c r="O1166" s="13">
        <f t="shared" si="750"/>
        <v>1.9999999999999574E-2</v>
      </c>
      <c r="P1166" s="14"/>
      <c r="Q1166" s="13">
        <f t="shared" si="751"/>
        <v>0</v>
      </c>
      <c r="R1166" s="14">
        <f t="shared" si="765"/>
        <v>0</v>
      </c>
      <c r="S1166" s="13">
        <f t="shared" si="752"/>
        <v>0</v>
      </c>
      <c r="T1166" s="14">
        <f t="shared" si="766"/>
        <v>0</v>
      </c>
      <c r="U1166" s="13">
        <f t="shared" si="753"/>
        <v>0</v>
      </c>
      <c r="V1166" s="14"/>
      <c r="W1166" s="13">
        <f t="shared" si="754"/>
        <v>0</v>
      </c>
      <c r="X1166" s="14">
        <f t="shared" si="767"/>
        <v>0</v>
      </c>
      <c r="Y1166" s="13">
        <f t="shared" si="755"/>
        <v>0</v>
      </c>
      <c r="Z1166" s="14">
        <f t="shared" si="768"/>
        <v>0</v>
      </c>
      <c r="AA1166" s="13">
        <f t="shared" si="756"/>
        <v>1.9999999999999574E-2</v>
      </c>
      <c r="AB1166" s="14"/>
      <c r="AC1166" s="13">
        <f t="shared" si="757"/>
        <v>0</v>
      </c>
      <c r="AD1166" s="14">
        <f t="shared" si="769"/>
        <v>0</v>
      </c>
      <c r="AE1166" s="13">
        <f t="shared" si="758"/>
        <v>0</v>
      </c>
      <c r="AF1166" s="14">
        <f t="shared" si="770"/>
        <v>0</v>
      </c>
      <c r="AG1166" s="13">
        <f t="shared" si="759"/>
        <v>1.9999999999999574E-2</v>
      </c>
      <c r="AH1166" s="14"/>
      <c r="AI1166" s="13">
        <f t="shared" si="760"/>
        <v>0</v>
      </c>
      <c r="AJ1166" s="14">
        <f t="shared" si="771"/>
        <v>0</v>
      </c>
      <c r="AK1166" s="13">
        <f t="shared" si="761"/>
        <v>0</v>
      </c>
      <c r="AL1166" s="14">
        <f t="shared" si="772"/>
        <v>0</v>
      </c>
      <c r="AM1166" s="13">
        <f t="shared" si="762"/>
        <v>1.9999999999999574E-2</v>
      </c>
      <c r="AN1166" s="14"/>
      <c r="AO1166" s="13">
        <f t="shared" si="773"/>
        <v>0</v>
      </c>
      <c r="AP1166" s="14">
        <f t="shared" si="774"/>
        <v>0</v>
      </c>
      <c r="AQ1166" s="13">
        <f t="shared" si="775"/>
        <v>0</v>
      </c>
      <c r="AR1166" s="14">
        <f t="shared" si="776"/>
        <v>0</v>
      </c>
      <c r="AS1166" s="13">
        <f t="shared" si="777"/>
        <v>0</v>
      </c>
      <c r="AT1166" s="14"/>
      <c r="AU1166" s="13">
        <f t="shared" si="778"/>
        <v>0</v>
      </c>
      <c r="AV1166" s="14">
        <f t="shared" si="779"/>
        <v>0</v>
      </c>
      <c r="AW1166" s="13">
        <f t="shared" si="780"/>
        <v>0</v>
      </c>
      <c r="AX1166" s="14">
        <f t="shared" si="781"/>
        <v>0</v>
      </c>
      <c r="AY1166" s="13">
        <f t="shared" si="782"/>
        <v>1.9999999999999574E-2</v>
      </c>
      <c r="AZ1166" s="14"/>
      <c r="BA1166" s="13">
        <f t="shared" si="783"/>
        <v>0</v>
      </c>
      <c r="BB1166" s="14">
        <f t="shared" si="784"/>
        <v>0</v>
      </c>
      <c r="BC1166" s="13">
        <f t="shared" si="785"/>
        <v>0</v>
      </c>
      <c r="BD1166" s="14">
        <f t="shared" si="786"/>
        <v>0</v>
      </c>
      <c r="BE1166" s="13">
        <f t="shared" si="787"/>
        <v>1.9999999999999574E-2</v>
      </c>
    </row>
    <row r="1167" spans="1:57" x14ac:dyDescent="0.25">
      <c r="A1167" s="23">
        <f t="shared" si="788"/>
        <v>23.250416666666261</v>
      </c>
      <c r="B1167" s="8" t="s">
        <v>16</v>
      </c>
      <c r="C1167" s="10" t="s">
        <v>14</v>
      </c>
      <c r="D1167" s="10" t="s">
        <v>14</v>
      </c>
      <c r="E1167" s="10" t="s">
        <v>14</v>
      </c>
      <c r="F1167" s="10" t="s">
        <v>14</v>
      </c>
      <c r="G1167" s="10" t="s">
        <v>14</v>
      </c>
      <c r="H1167" t="s">
        <v>11</v>
      </c>
      <c r="I1167" s="10" t="s">
        <v>14</v>
      </c>
      <c r="J1167" s="10" t="s">
        <v>14</v>
      </c>
      <c r="K1167" s="13">
        <f t="shared" si="748"/>
        <v>0</v>
      </c>
      <c r="L1167" s="14">
        <f t="shared" si="763"/>
        <v>0</v>
      </c>
      <c r="M1167" s="13">
        <f t="shared" si="749"/>
        <v>0</v>
      </c>
      <c r="N1167" s="14">
        <f t="shared" si="764"/>
        <v>0</v>
      </c>
      <c r="O1167" s="13">
        <f t="shared" si="750"/>
        <v>1.9999999999999574E-2</v>
      </c>
      <c r="P1167" s="14"/>
      <c r="Q1167" s="13">
        <f t="shared" si="751"/>
        <v>23.250416666666261</v>
      </c>
      <c r="R1167" s="14">
        <f t="shared" si="765"/>
        <v>1</v>
      </c>
      <c r="S1167" s="13">
        <f t="shared" si="752"/>
        <v>0</v>
      </c>
      <c r="T1167" s="14">
        <f t="shared" si="766"/>
        <v>0</v>
      </c>
      <c r="U1167" s="13">
        <f t="shared" si="753"/>
        <v>1.9999999999999574E-2</v>
      </c>
      <c r="V1167" s="14"/>
      <c r="W1167" s="13">
        <f t="shared" si="754"/>
        <v>0</v>
      </c>
      <c r="X1167" s="14">
        <f t="shared" si="767"/>
        <v>0</v>
      </c>
      <c r="Y1167" s="13">
        <f t="shared" si="755"/>
        <v>0</v>
      </c>
      <c r="Z1167" s="14">
        <f t="shared" si="768"/>
        <v>0</v>
      </c>
      <c r="AA1167" s="13">
        <f t="shared" si="756"/>
        <v>1.9999999999999574E-2</v>
      </c>
      <c r="AB1167" s="14"/>
      <c r="AC1167" s="13">
        <f t="shared" si="757"/>
        <v>0</v>
      </c>
      <c r="AD1167" s="14">
        <f t="shared" si="769"/>
        <v>0</v>
      </c>
      <c r="AE1167" s="13">
        <f t="shared" si="758"/>
        <v>0</v>
      </c>
      <c r="AF1167" s="14">
        <f t="shared" si="770"/>
        <v>0</v>
      </c>
      <c r="AG1167" s="13">
        <f t="shared" si="759"/>
        <v>1.9999999999999574E-2</v>
      </c>
      <c r="AH1167" s="14"/>
      <c r="AI1167" s="13">
        <f t="shared" si="760"/>
        <v>0</v>
      </c>
      <c r="AJ1167" s="14">
        <f t="shared" si="771"/>
        <v>0</v>
      </c>
      <c r="AK1167" s="13">
        <f t="shared" si="761"/>
        <v>0</v>
      </c>
      <c r="AL1167" s="14">
        <f t="shared" si="772"/>
        <v>0</v>
      </c>
      <c r="AM1167" s="13">
        <f t="shared" si="762"/>
        <v>1.9999999999999574E-2</v>
      </c>
      <c r="AN1167" s="14"/>
      <c r="AO1167" s="13">
        <f t="shared" si="773"/>
        <v>0</v>
      </c>
      <c r="AP1167" s="14">
        <f t="shared" si="774"/>
        <v>0</v>
      </c>
      <c r="AQ1167" s="13">
        <f t="shared" si="775"/>
        <v>0</v>
      </c>
      <c r="AR1167" s="14">
        <f t="shared" si="776"/>
        <v>0</v>
      </c>
      <c r="AS1167" s="13">
        <f t="shared" si="777"/>
        <v>0</v>
      </c>
      <c r="AT1167" s="14"/>
      <c r="AU1167" s="13">
        <f t="shared" si="778"/>
        <v>0</v>
      </c>
      <c r="AV1167" s="14">
        <f t="shared" si="779"/>
        <v>0</v>
      </c>
      <c r="AW1167" s="13">
        <f t="shared" si="780"/>
        <v>0</v>
      </c>
      <c r="AX1167" s="14">
        <f t="shared" si="781"/>
        <v>0</v>
      </c>
      <c r="AY1167" s="13">
        <f t="shared" si="782"/>
        <v>1.9999999999999574E-2</v>
      </c>
      <c r="AZ1167" s="14"/>
      <c r="BA1167" s="13">
        <f t="shared" si="783"/>
        <v>0</v>
      </c>
      <c r="BB1167" s="14">
        <f t="shared" si="784"/>
        <v>0</v>
      </c>
      <c r="BC1167" s="13">
        <f t="shared" si="785"/>
        <v>0</v>
      </c>
      <c r="BD1167" s="14">
        <f t="shared" si="786"/>
        <v>0</v>
      </c>
      <c r="BE1167" s="13">
        <f t="shared" si="787"/>
        <v>1.9999999999999574E-2</v>
      </c>
    </row>
    <row r="1168" spans="1:57" x14ac:dyDescent="0.25">
      <c r="A1168" s="23">
        <f t="shared" si="788"/>
        <v>23.270416666666261</v>
      </c>
      <c r="B1168" s="8"/>
      <c r="C1168" s="10" t="s">
        <v>14</v>
      </c>
      <c r="D1168" s="10" t="s">
        <v>14</v>
      </c>
      <c r="E1168" s="10" t="s">
        <v>14</v>
      </c>
      <c r="F1168" s="10" t="s">
        <v>14</v>
      </c>
      <c r="G1168" s="10" t="s">
        <v>14</v>
      </c>
      <c r="H1168" t="s">
        <v>11</v>
      </c>
      <c r="I1168" s="10" t="s">
        <v>14</v>
      </c>
      <c r="J1168" s="10" t="s">
        <v>14</v>
      </c>
      <c r="K1168" s="13">
        <f t="shared" si="748"/>
        <v>0</v>
      </c>
      <c r="L1168" s="14">
        <f t="shared" si="763"/>
        <v>0</v>
      </c>
      <c r="M1168" s="13">
        <f t="shared" si="749"/>
        <v>0</v>
      </c>
      <c r="N1168" s="14">
        <f t="shared" si="764"/>
        <v>0</v>
      </c>
      <c r="O1168" s="13">
        <f t="shared" si="750"/>
        <v>1.9999999999999574E-2</v>
      </c>
      <c r="P1168" s="14"/>
      <c r="Q1168" s="13">
        <f t="shared" si="751"/>
        <v>0</v>
      </c>
      <c r="R1168" s="14">
        <f t="shared" si="765"/>
        <v>0</v>
      </c>
      <c r="S1168" s="13">
        <f t="shared" si="752"/>
        <v>0</v>
      </c>
      <c r="T1168" s="14">
        <f t="shared" si="766"/>
        <v>0</v>
      </c>
      <c r="U1168" s="13">
        <f t="shared" si="753"/>
        <v>1.9999999999999574E-2</v>
      </c>
      <c r="V1168" s="14"/>
      <c r="W1168" s="13">
        <f t="shared" si="754"/>
        <v>0</v>
      </c>
      <c r="X1168" s="14">
        <f t="shared" si="767"/>
        <v>0</v>
      </c>
      <c r="Y1168" s="13">
        <f t="shared" si="755"/>
        <v>0</v>
      </c>
      <c r="Z1168" s="14">
        <f t="shared" si="768"/>
        <v>0</v>
      </c>
      <c r="AA1168" s="13">
        <f t="shared" si="756"/>
        <v>1.9999999999999574E-2</v>
      </c>
      <c r="AB1168" s="14"/>
      <c r="AC1168" s="13">
        <f t="shared" si="757"/>
        <v>0</v>
      </c>
      <c r="AD1168" s="14">
        <f t="shared" si="769"/>
        <v>0</v>
      </c>
      <c r="AE1168" s="13">
        <f t="shared" si="758"/>
        <v>0</v>
      </c>
      <c r="AF1168" s="14">
        <f t="shared" si="770"/>
        <v>0</v>
      </c>
      <c r="AG1168" s="13">
        <f t="shared" si="759"/>
        <v>1.9999999999999574E-2</v>
      </c>
      <c r="AH1168" s="14"/>
      <c r="AI1168" s="13">
        <f t="shared" si="760"/>
        <v>0</v>
      </c>
      <c r="AJ1168" s="14">
        <f t="shared" si="771"/>
        <v>0</v>
      </c>
      <c r="AK1168" s="13">
        <f t="shared" si="761"/>
        <v>0</v>
      </c>
      <c r="AL1168" s="14">
        <f t="shared" si="772"/>
        <v>0</v>
      </c>
      <c r="AM1168" s="13">
        <f t="shared" si="762"/>
        <v>1.9999999999999574E-2</v>
      </c>
      <c r="AN1168" s="14"/>
      <c r="AO1168" s="13">
        <f t="shared" si="773"/>
        <v>0</v>
      </c>
      <c r="AP1168" s="14">
        <f t="shared" si="774"/>
        <v>0</v>
      </c>
      <c r="AQ1168" s="13">
        <f t="shared" si="775"/>
        <v>0</v>
      </c>
      <c r="AR1168" s="14">
        <f t="shared" si="776"/>
        <v>0</v>
      </c>
      <c r="AS1168" s="13">
        <f t="shared" si="777"/>
        <v>0</v>
      </c>
      <c r="AT1168" s="14"/>
      <c r="AU1168" s="13">
        <f t="shared" si="778"/>
        <v>0</v>
      </c>
      <c r="AV1168" s="14">
        <f t="shared" si="779"/>
        <v>0</v>
      </c>
      <c r="AW1168" s="13">
        <f t="shared" si="780"/>
        <v>0</v>
      </c>
      <c r="AX1168" s="14">
        <f t="shared" si="781"/>
        <v>0</v>
      </c>
      <c r="AY1168" s="13">
        <f t="shared" si="782"/>
        <v>1.9999999999999574E-2</v>
      </c>
      <c r="AZ1168" s="14"/>
      <c r="BA1168" s="13">
        <f t="shared" si="783"/>
        <v>0</v>
      </c>
      <c r="BB1168" s="14">
        <f t="shared" si="784"/>
        <v>0</v>
      </c>
      <c r="BC1168" s="13">
        <f t="shared" si="785"/>
        <v>0</v>
      </c>
      <c r="BD1168" s="14">
        <f t="shared" si="786"/>
        <v>0</v>
      </c>
      <c r="BE1168" s="13">
        <f t="shared" si="787"/>
        <v>1.9999999999999574E-2</v>
      </c>
    </row>
    <row r="1169" spans="1:57" x14ac:dyDescent="0.25">
      <c r="A1169" s="23">
        <f t="shared" si="788"/>
        <v>23.29041666666626</v>
      </c>
      <c r="B1169" s="8" t="s">
        <v>64</v>
      </c>
      <c r="C1169" t="s">
        <v>11</v>
      </c>
      <c r="D1169" s="10" t="s">
        <v>14</v>
      </c>
      <c r="E1169" s="10" t="s">
        <v>14</v>
      </c>
      <c r="F1169" s="10" t="s">
        <v>14</v>
      </c>
      <c r="G1169" s="10" t="s">
        <v>14</v>
      </c>
      <c r="H1169" s="11" t="s">
        <v>20</v>
      </c>
      <c r="I1169" s="10" t="s">
        <v>14</v>
      </c>
      <c r="J1169" s="10" t="s">
        <v>14</v>
      </c>
      <c r="K1169" s="13">
        <f t="shared" si="748"/>
        <v>0</v>
      </c>
      <c r="L1169" s="14">
        <f t="shared" si="763"/>
        <v>0</v>
      </c>
      <c r="M1169" s="13">
        <f t="shared" si="749"/>
        <v>0</v>
      </c>
      <c r="N1169" s="14">
        <f t="shared" si="764"/>
        <v>0</v>
      </c>
      <c r="O1169" s="13">
        <f t="shared" si="750"/>
        <v>0</v>
      </c>
      <c r="P1169" s="14"/>
      <c r="Q1169" s="13">
        <f t="shared" si="751"/>
        <v>0</v>
      </c>
      <c r="R1169" s="14">
        <f t="shared" si="765"/>
        <v>0</v>
      </c>
      <c r="S1169" s="13">
        <f t="shared" si="752"/>
        <v>0</v>
      </c>
      <c r="T1169" s="14">
        <f t="shared" si="766"/>
        <v>0</v>
      </c>
      <c r="U1169" s="13">
        <f t="shared" si="753"/>
        <v>1.9999999999999574E-2</v>
      </c>
      <c r="V1169" s="14"/>
      <c r="W1169" s="13">
        <f t="shared" si="754"/>
        <v>0</v>
      </c>
      <c r="X1169" s="14">
        <f t="shared" si="767"/>
        <v>0</v>
      </c>
      <c r="Y1169" s="13">
        <f t="shared" si="755"/>
        <v>0</v>
      </c>
      <c r="Z1169" s="14">
        <f t="shared" si="768"/>
        <v>0</v>
      </c>
      <c r="AA1169" s="13">
        <f t="shared" si="756"/>
        <v>1.9999999999999574E-2</v>
      </c>
      <c r="AB1169" s="14"/>
      <c r="AC1169" s="13">
        <f t="shared" si="757"/>
        <v>0</v>
      </c>
      <c r="AD1169" s="14">
        <f t="shared" si="769"/>
        <v>0</v>
      </c>
      <c r="AE1169" s="13">
        <f t="shared" si="758"/>
        <v>0</v>
      </c>
      <c r="AF1169" s="14">
        <f t="shared" si="770"/>
        <v>0</v>
      </c>
      <c r="AG1169" s="13">
        <f t="shared" si="759"/>
        <v>1.9999999999999574E-2</v>
      </c>
      <c r="AH1169" s="14"/>
      <c r="AI1169" s="13">
        <f t="shared" si="760"/>
        <v>0</v>
      </c>
      <c r="AJ1169" s="14">
        <f t="shared" si="771"/>
        <v>0</v>
      </c>
      <c r="AK1169" s="13">
        <f t="shared" si="761"/>
        <v>0</v>
      </c>
      <c r="AL1169" s="14">
        <f t="shared" si="772"/>
        <v>0</v>
      </c>
      <c r="AM1169" s="13">
        <f t="shared" si="762"/>
        <v>1.9999999999999574E-2</v>
      </c>
      <c r="AN1169" s="14"/>
      <c r="AO1169" s="13">
        <f t="shared" si="773"/>
        <v>0</v>
      </c>
      <c r="AP1169" s="14">
        <f t="shared" si="774"/>
        <v>0</v>
      </c>
      <c r="AQ1169" s="13">
        <f t="shared" si="775"/>
        <v>23.29041666666626</v>
      </c>
      <c r="AR1169" s="14">
        <f t="shared" si="776"/>
        <v>1</v>
      </c>
      <c r="AS1169" s="13">
        <f t="shared" si="777"/>
        <v>0</v>
      </c>
      <c r="AT1169" s="14"/>
      <c r="AU1169" s="13">
        <f t="shared" si="778"/>
        <v>0</v>
      </c>
      <c r="AV1169" s="14">
        <f t="shared" si="779"/>
        <v>0</v>
      </c>
      <c r="AW1169" s="13">
        <f t="shared" si="780"/>
        <v>0</v>
      </c>
      <c r="AX1169" s="14">
        <f t="shared" si="781"/>
        <v>0</v>
      </c>
      <c r="AY1169" s="13">
        <f t="shared" si="782"/>
        <v>1.9999999999999574E-2</v>
      </c>
      <c r="AZ1169" s="14"/>
      <c r="BA1169" s="13">
        <f t="shared" si="783"/>
        <v>0</v>
      </c>
      <c r="BB1169" s="14">
        <f t="shared" si="784"/>
        <v>0</v>
      </c>
      <c r="BC1169" s="13">
        <f t="shared" si="785"/>
        <v>0</v>
      </c>
      <c r="BD1169" s="14">
        <f t="shared" si="786"/>
        <v>0</v>
      </c>
      <c r="BE1169" s="13">
        <f t="shared" si="787"/>
        <v>1.9999999999999574E-2</v>
      </c>
    </row>
    <row r="1170" spans="1:57" x14ac:dyDescent="0.25">
      <c r="A1170" s="23">
        <f t="shared" si="788"/>
        <v>23.31041666666626</v>
      </c>
      <c r="B1170" s="8"/>
      <c r="C1170" t="s">
        <v>11</v>
      </c>
      <c r="D1170" s="10" t="s">
        <v>14</v>
      </c>
      <c r="E1170" s="10" t="s">
        <v>14</v>
      </c>
      <c r="F1170" s="10" t="s">
        <v>14</v>
      </c>
      <c r="G1170" s="10" t="s">
        <v>14</v>
      </c>
      <c r="H1170" s="11"/>
      <c r="I1170" s="10" t="s">
        <v>14</v>
      </c>
      <c r="J1170" s="10" t="s">
        <v>14</v>
      </c>
      <c r="K1170" s="13">
        <f t="shared" si="748"/>
        <v>0</v>
      </c>
      <c r="L1170" s="14">
        <f t="shared" si="763"/>
        <v>0</v>
      </c>
      <c r="M1170" s="13">
        <f t="shared" si="749"/>
        <v>0</v>
      </c>
      <c r="N1170" s="14">
        <f t="shared" si="764"/>
        <v>0</v>
      </c>
      <c r="O1170" s="13">
        <f t="shared" si="750"/>
        <v>0</v>
      </c>
      <c r="P1170" s="14"/>
      <c r="Q1170" s="13">
        <f t="shared" si="751"/>
        <v>0</v>
      </c>
      <c r="R1170" s="14">
        <f t="shared" si="765"/>
        <v>0</v>
      </c>
      <c r="S1170" s="13">
        <f t="shared" si="752"/>
        <v>0</v>
      </c>
      <c r="T1170" s="14">
        <f t="shared" si="766"/>
        <v>0</v>
      </c>
      <c r="U1170" s="13">
        <f t="shared" si="753"/>
        <v>1.9999999999999574E-2</v>
      </c>
      <c r="V1170" s="14"/>
      <c r="W1170" s="13">
        <f t="shared" si="754"/>
        <v>0</v>
      </c>
      <c r="X1170" s="14">
        <f t="shared" si="767"/>
        <v>0</v>
      </c>
      <c r="Y1170" s="13">
        <f t="shared" si="755"/>
        <v>0</v>
      </c>
      <c r="Z1170" s="14">
        <f t="shared" si="768"/>
        <v>0</v>
      </c>
      <c r="AA1170" s="13">
        <f t="shared" si="756"/>
        <v>1.9999999999999574E-2</v>
      </c>
      <c r="AB1170" s="14"/>
      <c r="AC1170" s="13">
        <f t="shared" si="757"/>
        <v>0</v>
      </c>
      <c r="AD1170" s="14">
        <f t="shared" si="769"/>
        <v>0</v>
      </c>
      <c r="AE1170" s="13">
        <f t="shared" si="758"/>
        <v>0</v>
      </c>
      <c r="AF1170" s="14">
        <f t="shared" si="770"/>
        <v>0</v>
      </c>
      <c r="AG1170" s="13">
        <f t="shared" si="759"/>
        <v>1.9999999999999574E-2</v>
      </c>
      <c r="AH1170" s="14"/>
      <c r="AI1170" s="13">
        <f t="shared" si="760"/>
        <v>0</v>
      </c>
      <c r="AJ1170" s="14">
        <f t="shared" si="771"/>
        <v>0</v>
      </c>
      <c r="AK1170" s="13">
        <f t="shared" si="761"/>
        <v>0</v>
      </c>
      <c r="AL1170" s="14">
        <f t="shared" si="772"/>
        <v>0</v>
      </c>
      <c r="AM1170" s="13">
        <f t="shared" si="762"/>
        <v>1.9999999999999574E-2</v>
      </c>
      <c r="AN1170" s="14"/>
      <c r="AO1170" s="13">
        <f t="shared" si="773"/>
        <v>0</v>
      </c>
      <c r="AP1170" s="14">
        <f t="shared" si="774"/>
        <v>0</v>
      </c>
      <c r="AQ1170" s="13">
        <f t="shared" si="775"/>
        <v>0</v>
      </c>
      <c r="AR1170" s="14">
        <f t="shared" si="776"/>
        <v>0</v>
      </c>
      <c r="AS1170" s="13">
        <f t="shared" si="777"/>
        <v>0</v>
      </c>
      <c r="AT1170" s="14"/>
      <c r="AU1170" s="13">
        <f t="shared" si="778"/>
        <v>0</v>
      </c>
      <c r="AV1170" s="14">
        <f t="shared" si="779"/>
        <v>0</v>
      </c>
      <c r="AW1170" s="13">
        <f t="shared" si="780"/>
        <v>0</v>
      </c>
      <c r="AX1170" s="14">
        <f t="shared" si="781"/>
        <v>0</v>
      </c>
      <c r="AY1170" s="13">
        <f t="shared" si="782"/>
        <v>1.9999999999999574E-2</v>
      </c>
      <c r="AZ1170" s="14"/>
      <c r="BA1170" s="13">
        <f t="shared" si="783"/>
        <v>0</v>
      </c>
      <c r="BB1170" s="14">
        <f t="shared" si="784"/>
        <v>0</v>
      </c>
      <c r="BC1170" s="13">
        <f t="shared" si="785"/>
        <v>0</v>
      </c>
      <c r="BD1170" s="14">
        <f t="shared" si="786"/>
        <v>0</v>
      </c>
      <c r="BE1170" s="13">
        <f t="shared" si="787"/>
        <v>1.9999999999999574E-2</v>
      </c>
    </row>
    <row r="1171" spans="1:57" x14ac:dyDescent="0.25">
      <c r="A1171" s="23">
        <f t="shared" si="788"/>
        <v>23.33041666666626</v>
      </c>
      <c r="B1171" s="8"/>
      <c r="C1171" t="s">
        <v>11</v>
      </c>
      <c r="D1171" s="10" t="s">
        <v>14</v>
      </c>
      <c r="E1171" s="10" t="s">
        <v>14</v>
      </c>
      <c r="F1171" s="10" t="s">
        <v>14</v>
      </c>
      <c r="G1171" s="10" t="s">
        <v>14</v>
      </c>
      <c r="H1171" s="10"/>
      <c r="I1171" s="10" t="s">
        <v>14</v>
      </c>
      <c r="J1171" s="10" t="s">
        <v>14</v>
      </c>
      <c r="K1171" s="13">
        <f t="shared" si="748"/>
        <v>0</v>
      </c>
      <c r="L1171" s="14">
        <f t="shared" si="763"/>
        <v>0</v>
      </c>
      <c r="M1171" s="13">
        <f t="shared" si="749"/>
        <v>0</v>
      </c>
      <c r="N1171" s="14">
        <f t="shared" si="764"/>
        <v>0</v>
      </c>
      <c r="O1171" s="13">
        <f t="shared" si="750"/>
        <v>0</v>
      </c>
      <c r="P1171" s="14"/>
      <c r="Q1171" s="13">
        <f t="shared" si="751"/>
        <v>0</v>
      </c>
      <c r="R1171" s="14">
        <f t="shared" si="765"/>
        <v>0</v>
      </c>
      <c r="S1171" s="13">
        <f t="shared" si="752"/>
        <v>0</v>
      </c>
      <c r="T1171" s="14">
        <f t="shared" si="766"/>
        <v>0</v>
      </c>
      <c r="U1171" s="13">
        <f t="shared" si="753"/>
        <v>1.9999999999999574E-2</v>
      </c>
      <c r="V1171" s="14"/>
      <c r="W1171" s="13">
        <f t="shared" si="754"/>
        <v>0</v>
      </c>
      <c r="X1171" s="14">
        <f t="shared" si="767"/>
        <v>0</v>
      </c>
      <c r="Y1171" s="13">
        <f t="shared" si="755"/>
        <v>0</v>
      </c>
      <c r="Z1171" s="14">
        <f t="shared" si="768"/>
        <v>0</v>
      </c>
      <c r="AA1171" s="13">
        <f t="shared" si="756"/>
        <v>1.9999999999999574E-2</v>
      </c>
      <c r="AB1171" s="14"/>
      <c r="AC1171" s="13">
        <f t="shared" si="757"/>
        <v>0</v>
      </c>
      <c r="AD1171" s="14">
        <f t="shared" si="769"/>
        <v>0</v>
      </c>
      <c r="AE1171" s="13">
        <f t="shared" si="758"/>
        <v>0</v>
      </c>
      <c r="AF1171" s="14">
        <f t="shared" si="770"/>
        <v>0</v>
      </c>
      <c r="AG1171" s="13">
        <f t="shared" si="759"/>
        <v>1.9999999999999574E-2</v>
      </c>
      <c r="AH1171" s="14"/>
      <c r="AI1171" s="13">
        <f t="shared" si="760"/>
        <v>0</v>
      </c>
      <c r="AJ1171" s="14">
        <f t="shared" si="771"/>
        <v>0</v>
      </c>
      <c r="AK1171" s="13">
        <f t="shared" si="761"/>
        <v>0</v>
      </c>
      <c r="AL1171" s="14">
        <f t="shared" si="772"/>
        <v>0</v>
      </c>
      <c r="AM1171" s="13">
        <f t="shared" si="762"/>
        <v>1.9999999999999574E-2</v>
      </c>
      <c r="AN1171" s="14"/>
      <c r="AO1171" s="13">
        <f t="shared" si="773"/>
        <v>0</v>
      </c>
      <c r="AP1171" s="14">
        <f t="shared" si="774"/>
        <v>0</v>
      </c>
      <c r="AQ1171" s="13">
        <f t="shared" si="775"/>
        <v>0</v>
      </c>
      <c r="AR1171" s="14">
        <f t="shared" si="776"/>
        <v>0</v>
      </c>
      <c r="AS1171" s="13">
        <f t="shared" si="777"/>
        <v>0</v>
      </c>
      <c r="AT1171" s="14"/>
      <c r="AU1171" s="13">
        <f t="shared" si="778"/>
        <v>0</v>
      </c>
      <c r="AV1171" s="14">
        <f t="shared" si="779"/>
        <v>0</v>
      </c>
      <c r="AW1171" s="13">
        <f t="shared" si="780"/>
        <v>0</v>
      </c>
      <c r="AX1171" s="14">
        <f t="shared" si="781"/>
        <v>0</v>
      </c>
      <c r="AY1171" s="13">
        <f t="shared" si="782"/>
        <v>1.9999999999999574E-2</v>
      </c>
      <c r="AZ1171" s="14"/>
      <c r="BA1171" s="13">
        <f t="shared" si="783"/>
        <v>0</v>
      </c>
      <c r="BB1171" s="14">
        <f t="shared" si="784"/>
        <v>0</v>
      </c>
      <c r="BC1171" s="13">
        <f t="shared" si="785"/>
        <v>0</v>
      </c>
      <c r="BD1171" s="14">
        <f t="shared" si="786"/>
        <v>0</v>
      </c>
      <c r="BE1171" s="13">
        <f t="shared" si="787"/>
        <v>1.9999999999999574E-2</v>
      </c>
    </row>
    <row r="1172" spans="1:57" x14ac:dyDescent="0.25">
      <c r="A1172" s="23">
        <f t="shared" si="788"/>
        <v>23.350416666666259</v>
      </c>
      <c r="B1172" s="8"/>
      <c r="C1172" t="s">
        <v>11</v>
      </c>
      <c r="D1172" s="10" t="s">
        <v>14</v>
      </c>
      <c r="E1172" s="10" t="s">
        <v>14</v>
      </c>
      <c r="F1172" s="10" t="s">
        <v>14</v>
      </c>
      <c r="G1172" s="10" t="s">
        <v>14</v>
      </c>
      <c r="H1172" s="10"/>
      <c r="I1172" s="10" t="s">
        <v>14</v>
      </c>
      <c r="J1172" s="10" t="s">
        <v>14</v>
      </c>
      <c r="K1172" s="13">
        <f t="shared" si="748"/>
        <v>0</v>
      </c>
      <c r="L1172" s="14">
        <f t="shared" si="763"/>
        <v>0</v>
      </c>
      <c r="M1172" s="13">
        <f t="shared" si="749"/>
        <v>0</v>
      </c>
      <c r="N1172" s="14">
        <f t="shared" si="764"/>
        <v>0</v>
      </c>
      <c r="O1172" s="13">
        <f t="shared" si="750"/>
        <v>0</v>
      </c>
      <c r="P1172" s="14"/>
      <c r="Q1172" s="13">
        <f t="shared" si="751"/>
        <v>0</v>
      </c>
      <c r="R1172" s="14">
        <f t="shared" si="765"/>
        <v>0</v>
      </c>
      <c r="S1172" s="13">
        <f t="shared" si="752"/>
        <v>0</v>
      </c>
      <c r="T1172" s="14">
        <f t="shared" si="766"/>
        <v>0</v>
      </c>
      <c r="U1172" s="13">
        <f t="shared" si="753"/>
        <v>1.9999999999999574E-2</v>
      </c>
      <c r="V1172" s="14"/>
      <c r="W1172" s="13">
        <f t="shared" si="754"/>
        <v>0</v>
      </c>
      <c r="X1172" s="14">
        <f t="shared" si="767"/>
        <v>0</v>
      </c>
      <c r="Y1172" s="13">
        <f t="shared" si="755"/>
        <v>0</v>
      </c>
      <c r="Z1172" s="14">
        <f t="shared" si="768"/>
        <v>0</v>
      </c>
      <c r="AA1172" s="13">
        <f t="shared" si="756"/>
        <v>1.9999999999999574E-2</v>
      </c>
      <c r="AB1172" s="14"/>
      <c r="AC1172" s="13">
        <f t="shared" si="757"/>
        <v>0</v>
      </c>
      <c r="AD1172" s="14">
        <f t="shared" si="769"/>
        <v>0</v>
      </c>
      <c r="AE1172" s="13">
        <f t="shared" si="758"/>
        <v>0</v>
      </c>
      <c r="AF1172" s="14">
        <f t="shared" si="770"/>
        <v>0</v>
      </c>
      <c r="AG1172" s="13">
        <f t="shared" si="759"/>
        <v>1.9999999999999574E-2</v>
      </c>
      <c r="AH1172" s="14"/>
      <c r="AI1172" s="13">
        <f t="shared" si="760"/>
        <v>0</v>
      </c>
      <c r="AJ1172" s="14">
        <f t="shared" si="771"/>
        <v>0</v>
      </c>
      <c r="AK1172" s="13">
        <f t="shared" si="761"/>
        <v>0</v>
      </c>
      <c r="AL1172" s="14">
        <f t="shared" si="772"/>
        <v>0</v>
      </c>
      <c r="AM1172" s="13">
        <f t="shared" si="762"/>
        <v>1.9999999999999574E-2</v>
      </c>
      <c r="AN1172" s="14"/>
      <c r="AO1172" s="13">
        <f t="shared" si="773"/>
        <v>0</v>
      </c>
      <c r="AP1172" s="14">
        <f t="shared" si="774"/>
        <v>0</v>
      </c>
      <c r="AQ1172" s="13">
        <f t="shared" si="775"/>
        <v>0</v>
      </c>
      <c r="AR1172" s="14">
        <f t="shared" si="776"/>
        <v>0</v>
      </c>
      <c r="AS1172" s="13">
        <f t="shared" si="777"/>
        <v>0</v>
      </c>
      <c r="AT1172" s="14"/>
      <c r="AU1172" s="13">
        <f t="shared" si="778"/>
        <v>0</v>
      </c>
      <c r="AV1172" s="14">
        <f t="shared" si="779"/>
        <v>0</v>
      </c>
      <c r="AW1172" s="13">
        <f t="shared" si="780"/>
        <v>0</v>
      </c>
      <c r="AX1172" s="14">
        <f t="shared" si="781"/>
        <v>0</v>
      </c>
      <c r="AY1172" s="13">
        <f t="shared" si="782"/>
        <v>1.9999999999999574E-2</v>
      </c>
      <c r="AZ1172" s="14"/>
      <c r="BA1172" s="13">
        <f t="shared" si="783"/>
        <v>0</v>
      </c>
      <c r="BB1172" s="14">
        <f t="shared" si="784"/>
        <v>0</v>
      </c>
      <c r="BC1172" s="13">
        <f t="shared" si="785"/>
        <v>0</v>
      </c>
      <c r="BD1172" s="14">
        <f t="shared" si="786"/>
        <v>0</v>
      </c>
      <c r="BE1172" s="13">
        <f t="shared" si="787"/>
        <v>1.9999999999999574E-2</v>
      </c>
    </row>
    <row r="1173" spans="1:57" x14ac:dyDescent="0.25">
      <c r="A1173" s="23">
        <f t="shared" si="788"/>
        <v>23.370416666666259</v>
      </c>
      <c r="B1173" s="8"/>
      <c r="C1173" t="s">
        <v>11</v>
      </c>
      <c r="D1173" s="10" t="s">
        <v>14</v>
      </c>
      <c r="E1173" s="10" t="s">
        <v>14</v>
      </c>
      <c r="F1173" s="10" t="s">
        <v>14</v>
      </c>
      <c r="G1173" s="10" t="s">
        <v>14</v>
      </c>
      <c r="H1173" s="10"/>
      <c r="I1173" s="10" t="s">
        <v>14</v>
      </c>
      <c r="J1173" s="10" t="s">
        <v>14</v>
      </c>
      <c r="K1173" s="13">
        <f t="shared" si="748"/>
        <v>0</v>
      </c>
      <c r="L1173" s="14">
        <f t="shared" si="763"/>
        <v>0</v>
      </c>
      <c r="M1173" s="13">
        <f t="shared" si="749"/>
        <v>0</v>
      </c>
      <c r="N1173" s="14">
        <f t="shared" si="764"/>
        <v>0</v>
      </c>
      <c r="O1173" s="13">
        <f t="shared" si="750"/>
        <v>0</v>
      </c>
      <c r="P1173" s="14"/>
      <c r="Q1173" s="13">
        <f t="shared" si="751"/>
        <v>0</v>
      </c>
      <c r="R1173" s="14">
        <f t="shared" si="765"/>
        <v>0</v>
      </c>
      <c r="S1173" s="13">
        <f t="shared" si="752"/>
        <v>0</v>
      </c>
      <c r="T1173" s="14">
        <f t="shared" si="766"/>
        <v>0</v>
      </c>
      <c r="U1173" s="13">
        <f t="shared" si="753"/>
        <v>1.9999999999999574E-2</v>
      </c>
      <c r="V1173" s="14"/>
      <c r="W1173" s="13">
        <f t="shared" si="754"/>
        <v>0</v>
      </c>
      <c r="X1173" s="14">
        <f t="shared" si="767"/>
        <v>0</v>
      </c>
      <c r="Y1173" s="13">
        <f t="shared" si="755"/>
        <v>0</v>
      </c>
      <c r="Z1173" s="14">
        <f t="shared" si="768"/>
        <v>0</v>
      </c>
      <c r="AA1173" s="13">
        <f t="shared" si="756"/>
        <v>1.9999999999999574E-2</v>
      </c>
      <c r="AB1173" s="14"/>
      <c r="AC1173" s="13">
        <f t="shared" si="757"/>
        <v>0</v>
      </c>
      <c r="AD1173" s="14">
        <f t="shared" si="769"/>
        <v>0</v>
      </c>
      <c r="AE1173" s="13">
        <f t="shared" si="758"/>
        <v>0</v>
      </c>
      <c r="AF1173" s="14">
        <f t="shared" si="770"/>
        <v>0</v>
      </c>
      <c r="AG1173" s="13">
        <f t="shared" si="759"/>
        <v>1.9999999999999574E-2</v>
      </c>
      <c r="AH1173" s="14"/>
      <c r="AI1173" s="13">
        <f t="shared" si="760"/>
        <v>0</v>
      </c>
      <c r="AJ1173" s="14">
        <f t="shared" si="771"/>
        <v>0</v>
      </c>
      <c r="AK1173" s="13">
        <f t="shared" si="761"/>
        <v>0</v>
      </c>
      <c r="AL1173" s="14">
        <f t="shared" si="772"/>
        <v>0</v>
      </c>
      <c r="AM1173" s="13">
        <f t="shared" si="762"/>
        <v>1.9999999999999574E-2</v>
      </c>
      <c r="AN1173" s="14"/>
      <c r="AO1173" s="13">
        <f t="shared" si="773"/>
        <v>0</v>
      </c>
      <c r="AP1173" s="14">
        <f t="shared" si="774"/>
        <v>0</v>
      </c>
      <c r="AQ1173" s="13">
        <f t="shared" si="775"/>
        <v>0</v>
      </c>
      <c r="AR1173" s="14">
        <f t="shared" si="776"/>
        <v>0</v>
      </c>
      <c r="AS1173" s="13">
        <f t="shared" si="777"/>
        <v>0</v>
      </c>
      <c r="AT1173" s="14"/>
      <c r="AU1173" s="13">
        <f t="shared" si="778"/>
        <v>0</v>
      </c>
      <c r="AV1173" s="14">
        <f t="shared" si="779"/>
        <v>0</v>
      </c>
      <c r="AW1173" s="13">
        <f t="shared" si="780"/>
        <v>0</v>
      </c>
      <c r="AX1173" s="14">
        <f t="shared" si="781"/>
        <v>0</v>
      </c>
      <c r="AY1173" s="13">
        <f t="shared" si="782"/>
        <v>1.9999999999999574E-2</v>
      </c>
      <c r="AZ1173" s="14"/>
      <c r="BA1173" s="13">
        <f t="shared" si="783"/>
        <v>0</v>
      </c>
      <c r="BB1173" s="14">
        <f t="shared" si="784"/>
        <v>0</v>
      </c>
      <c r="BC1173" s="13">
        <f t="shared" si="785"/>
        <v>0</v>
      </c>
      <c r="BD1173" s="14">
        <f t="shared" si="786"/>
        <v>0</v>
      </c>
      <c r="BE1173" s="13">
        <f t="shared" si="787"/>
        <v>1.9999999999999574E-2</v>
      </c>
    </row>
    <row r="1174" spans="1:57" x14ac:dyDescent="0.25">
      <c r="A1174" s="23">
        <f t="shared" si="788"/>
        <v>23.390416666666258</v>
      </c>
      <c r="B1174" s="8" t="s">
        <v>22</v>
      </c>
      <c r="C1174" s="11" t="s">
        <v>20</v>
      </c>
      <c r="D1174" s="10" t="s">
        <v>14</v>
      </c>
      <c r="E1174" s="10" t="s">
        <v>14</v>
      </c>
      <c r="F1174" s="10" t="s">
        <v>14</v>
      </c>
      <c r="G1174" s="10" t="s">
        <v>14</v>
      </c>
      <c r="H1174" s="10"/>
      <c r="I1174" s="10" t="s">
        <v>14</v>
      </c>
      <c r="J1174" t="s">
        <v>11</v>
      </c>
      <c r="K1174" s="13">
        <f t="shared" si="748"/>
        <v>0</v>
      </c>
      <c r="L1174" s="14">
        <f t="shared" si="763"/>
        <v>0</v>
      </c>
      <c r="M1174" s="13">
        <f t="shared" si="749"/>
        <v>23.390416666666258</v>
      </c>
      <c r="N1174" s="14">
        <f t="shared" si="764"/>
        <v>1</v>
      </c>
      <c r="O1174" s="13">
        <f t="shared" si="750"/>
        <v>0</v>
      </c>
      <c r="P1174" s="14"/>
      <c r="Q1174" s="13">
        <f t="shared" si="751"/>
        <v>0</v>
      </c>
      <c r="R1174" s="14">
        <f t="shared" si="765"/>
        <v>0</v>
      </c>
      <c r="S1174" s="13">
        <f t="shared" si="752"/>
        <v>0</v>
      </c>
      <c r="T1174" s="14">
        <f t="shared" si="766"/>
        <v>0</v>
      </c>
      <c r="U1174" s="13">
        <f t="shared" si="753"/>
        <v>1.9999999999999574E-2</v>
      </c>
      <c r="V1174" s="14"/>
      <c r="W1174" s="13">
        <f t="shared" si="754"/>
        <v>0</v>
      </c>
      <c r="X1174" s="14">
        <f t="shared" si="767"/>
        <v>0</v>
      </c>
      <c r="Y1174" s="13">
        <f t="shared" si="755"/>
        <v>0</v>
      </c>
      <c r="Z1174" s="14">
        <f t="shared" si="768"/>
        <v>0</v>
      </c>
      <c r="AA1174" s="13">
        <f t="shared" si="756"/>
        <v>1.9999999999999574E-2</v>
      </c>
      <c r="AB1174" s="14"/>
      <c r="AC1174" s="13">
        <f t="shared" si="757"/>
        <v>0</v>
      </c>
      <c r="AD1174" s="14">
        <f t="shared" si="769"/>
        <v>0</v>
      </c>
      <c r="AE1174" s="13">
        <f t="shared" si="758"/>
        <v>0</v>
      </c>
      <c r="AF1174" s="14">
        <f t="shared" si="770"/>
        <v>0</v>
      </c>
      <c r="AG1174" s="13">
        <f t="shared" si="759"/>
        <v>1.9999999999999574E-2</v>
      </c>
      <c r="AH1174" s="14"/>
      <c r="AI1174" s="13">
        <f t="shared" si="760"/>
        <v>0</v>
      </c>
      <c r="AJ1174" s="14">
        <f t="shared" si="771"/>
        <v>0</v>
      </c>
      <c r="AK1174" s="13">
        <f t="shared" si="761"/>
        <v>0</v>
      </c>
      <c r="AL1174" s="14">
        <f t="shared" si="772"/>
        <v>0</v>
      </c>
      <c r="AM1174" s="13">
        <f t="shared" si="762"/>
        <v>0</v>
      </c>
      <c r="AN1174" s="14"/>
      <c r="AO1174" s="13">
        <f t="shared" si="773"/>
        <v>0</v>
      </c>
      <c r="AP1174" s="14">
        <f t="shared" si="774"/>
        <v>0</v>
      </c>
      <c r="AQ1174" s="13">
        <f t="shared" si="775"/>
        <v>0</v>
      </c>
      <c r="AR1174" s="14">
        <f t="shared" si="776"/>
        <v>0</v>
      </c>
      <c r="AS1174" s="13">
        <f t="shared" si="777"/>
        <v>0</v>
      </c>
      <c r="AT1174" s="14"/>
      <c r="AU1174" s="13">
        <f t="shared" si="778"/>
        <v>0</v>
      </c>
      <c r="AV1174" s="14">
        <f t="shared" si="779"/>
        <v>0</v>
      </c>
      <c r="AW1174" s="13">
        <f t="shared" si="780"/>
        <v>0</v>
      </c>
      <c r="AX1174" s="14">
        <f t="shared" si="781"/>
        <v>0</v>
      </c>
      <c r="AY1174" s="13">
        <f t="shared" si="782"/>
        <v>0</v>
      </c>
      <c r="AZ1174" s="14"/>
      <c r="BA1174" s="13">
        <f t="shared" si="783"/>
        <v>0</v>
      </c>
      <c r="BB1174" s="14">
        <f t="shared" si="784"/>
        <v>0</v>
      </c>
      <c r="BC1174" s="13">
        <f t="shared" si="785"/>
        <v>0</v>
      </c>
      <c r="BD1174" s="14">
        <f t="shared" si="786"/>
        <v>0</v>
      </c>
      <c r="BE1174" s="13">
        <f t="shared" si="787"/>
        <v>0</v>
      </c>
    </row>
    <row r="1175" spans="1:57" x14ac:dyDescent="0.25">
      <c r="A1175" s="23">
        <f t="shared" si="788"/>
        <v>23.410416666666258</v>
      </c>
      <c r="B1175" s="8"/>
      <c r="C1175" s="10"/>
      <c r="D1175" s="10" t="s">
        <v>14</v>
      </c>
      <c r="E1175" s="10" t="s">
        <v>14</v>
      </c>
      <c r="F1175" s="10" t="s">
        <v>14</v>
      </c>
      <c r="G1175" s="10" t="s">
        <v>14</v>
      </c>
      <c r="H1175" s="10"/>
      <c r="I1175" s="10" t="s">
        <v>14</v>
      </c>
      <c r="J1175" t="s">
        <v>11</v>
      </c>
      <c r="K1175" s="13">
        <f t="shared" si="748"/>
        <v>0</v>
      </c>
      <c r="L1175" s="14">
        <f t="shared" si="763"/>
        <v>0</v>
      </c>
      <c r="M1175" s="13">
        <f t="shared" si="749"/>
        <v>0</v>
      </c>
      <c r="N1175" s="14">
        <f t="shared" si="764"/>
        <v>0</v>
      </c>
      <c r="O1175" s="13">
        <f t="shared" si="750"/>
        <v>0</v>
      </c>
      <c r="P1175" s="14"/>
      <c r="Q1175" s="13">
        <f t="shared" si="751"/>
        <v>0</v>
      </c>
      <c r="R1175" s="14">
        <f t="shared" si="765"/>
        <v>0</v>
      </c>
      <c r="S1175" s="13">
        <f t="shared" si="752"/>
        <v>0</v>
      </c>
      <c r="T1175" s="14">
        <f t="shared" si="766"/>
        <v>0</v>
      </c>
      <c r="U1175" s="13">
        <f t="shared" si="753"/>
        <v>1.9999999999999574E-2</v>
      </c>
      <c r="V1175" s="14"/>
      <c r="W1175" s="13">
        <f t="shared" si="754"/>
        <v>0</v>
      </c>
      <c r="X1175" s="14">
        <f t="shared" si="767"/>
        <v>0</v>
      </c>
      <c r="Y1175" s="13">
        <f t="shared" si="755"/>
        <v>0</v>
      </c>
      <c r="Z1175" s="14">
        <f t="shared" si="768"/>
        <v>0</v>
      </c>
      <c r="AA1175" s="13">
        <f t="shared" si="756"/>
        <v>1.9999999999999574E-2</v>
      </c>
      <c r="AB1175" s="14"/>
      <c r="AC1175" s="13">
        <f t="shared" si="757"/>
        <v>0</v>
      </c>
      <c r="AD1175" s="14">
        <f t="shared" si="769"/>
        <v>0</v>
      </c>
      <c r="AE1175" s="13">
        <f t="shared" si="758"/>
        <v>0</v>
      </c>
      <c r="AF1175" s="14">
        <f t="shared" si="770"/>
        <v>0</v>
      </c>
      <c r="AG1175" s="13">
        <f t="shared" si="759"/>
        <v>1.9999999999999574E-2</v>
      </c>
      <c r="AH1175" s="14"/>
      <c r="AI1175" s="13">
        <f t="shared" si="760"/>
        <v>0</v>
      </c>
      <c r="AJ1175" s="14">
        <f t="shared" si="771"/>
        <v>0</v>
      </c>
      <c r="AK1175" s="13">
        <f t="shared" si="761"/>
        <v>0</v>
      </c>
      <c r="AL1175" s="14">
        <f t="shared" si="772"/>
        <v>0</v>
      </c>
      <c r="AM1175" s="13">
        <f t="shared" si="762"/>
        <v>0</v>
      </c>
      <c r="AN1175" s="14"/>
      <c r="AO1175" s="13">
        <f t="shared" si="773"/>
        <v>0</v>
      </c>
      <c r="AP1175" s="14">
        <f t="shared" si="774"/>
        <v>0</v>
      </c>
      <c r="AQ1175" s="13">
        <f t="shared" si="775"/>
        <v>0</v>
      </c>
      <c r="AR1175" s="14">
        <f t="shared" si="776"/>
        <v>0</v>
      </c>
      <c r="AS1175" s="13">
        <f t="shared" si="777"/>
        <v>0</v>
      </c>
      <c r="AT1175" s="14"/>
      <c r="AU1175" s="13">
        <f t="shared" si="778"/>
        <v>0</v>
      </c>
      <c r="AV1175" s="14">
        <f t="shared" si="779"/>
        <v>0</v>
      </c>
      <c r="AW1175" s="13">
        <f t="shared" si="780"/>
        <v>0</v>
      </c>
      <c r="AX1175" s="14">
        <f t="shared" si="781"/>
        <v>0</v>
      </c>
      <c r="AY1175" s="13">
        <f t="shared" si="782"/>
        <v>0</v>
      </c>
      <c r="AZ1175" s="14"/>
      <c r="BA1175" s="13">
        <f t="shared" si="783"/>
        <v>0</v>
      </c>
      <c r="BB1175" s="14">
        <f t="shared" si="784"/>
        <v>0</v>
      </c>
      <c r="BC1175" s="13">
        <f t="shared" si="785"/>
        <v>0</v>
      </c>
      <c r="BD1175" s="14">
        <f t="shared" si="786"/>
        <v>0</v>
      </c>
      <c r="BE1175" s="13">
        <f t="shared" si="787"/>
        <v>0</v>
      </c>
    </row>
    <row r="1176" spans="1:57" x14ac:dyDescent="0.25">
      <c r="A1176" s="23">
        <f t="shared" si="788"/>
        <v>23.430416666666257</v>
      </c>
      <c r="B1176" s="8" t="s">
        <v>63</v>
      </c>
      <c r="C1176" s="10"/>
      <c r="D1176" s="10" t="s">
        <v>14</v>
      </c>
      <c r="E1176" s="10" t="s">
        <v>14</v>
      </c>
      <c r="F1176" s="10" t="s">
        <v>14</v>
      </c>
      <c r="G1176" s="10" t="s">
        <v>14</v>
      </c>
      <c r="H1176" s="10" t="s">
        <v>14</v>
      </c>
      <c r="I1176" s="10" t="s">
        <v>14</v>
      </c>
      <c r="J1176" t="s">
        <v>11</v>
      </c>
      <c r="K1176" s="13">
        <f t="shared" si="748"/>
        <v>0</v>
      </c>
      <c r="L1176" s="14">
        <f t="shared" si="763"/>
        <v>0</v>
      </c>
      <c r="M1176" s="13">
        <f t="shared" si="749"/>
        <v>0</v>
      </c>
      <c r="N1176" s="14">
        <f t="shared" si="764"/>
        <v>0</v>
      </c>
      <c r="O1176" s="13">
        <f t="shared" si="750"/>
        <v>0</v>
      </c>
      <c r="P1176" s="14"/>
      <c r="Q1176" s="13">
        <f t="shared" si="751"/>
        <v>0</v>
      </c>
      <c r="R1176" s="14">
        <f t="shared" si="765"/>
        <v>0</v>
      </c>
      <c r="S1176" s="13">
        <f t="shared" si="752"/>
        <v>0</v>
      </c>
      <c r="T1176" s="14">
        <f t="shared" si="766"/>
        <v>0</v>
      </c>
      <c r="U1176" s="13">
        <f t="shared" si="753"/>
        <v>1.9999999999999574E-2</v>
      </c>
      <c r="V1176" s="14"/>
      <c r="W1176" s="13">
        <f t="shared" si="754"/>
        <v>0</v>
      </c>
      <c r="X1176" s="14">
        <f t="shared" si="767"/>
        <v>0</v>
      </c>
      <c r="Y1176" s="13">
        <f t="shared" si="755"/>
        <v>0</v>
      </c>
      <c r="Z1176" s="14">
        <f t="shared" si="768"/>
        <v>0</v>
      </c>
      <c r="AA1176" s="13">
        <f t="shared" si="756"/>
        <v>1.9999999999999574E-2</v>
      </c>
      <c r="AB1176" s="14"/>
      <c r="AC1176" s="13">
        <f t="shared" si="757"/>
        <v>0</v>
      </c>
      <c r="AD1176" s="14">
        <f t="shared" si="769"/>
        <v>0</v>
      </c>
      <c r="AE1176" s="13">
        <f t="shared" si="758"/>
        <v>0</v>
      </c>
      <c r="AF1176" s="14">
        <f t="shared" si="770"/>
        <v>0</v>
      </c>
      <c r="AG1176" s="13">
        <f t="shared" si="759"/>
        <v>1.9999999999999574E-2</v>
      </c>
      <c r="AH1176" s="14"/>
      <c r="AI1176" s="13">
        <f t="shared" si="760"/>
        <v>0</v>
      </c>
      <c r="AJ1176" s="14">
        <f t="shared" si="771"/>
        <v>0</v>
      </c>
      <c r="AK1176" s="13">
        <f t="shared" si="761"/>
        <v>0</v>
      </c>
      <c r="AL1176" s="14">
        <f t="shared" si="772"/>
        <v>0</v>
      </c>
      <c r="AM1176" s="13">
        <f t="shared" si="762"/>
        <v>0</v>
      </c>
      <c r="AN1176" s="14"/>
      <c r="AO1176" s="13">
        <f t="shared" si="773"/>
        <v>23.430416666666257</v>
      </c>
      <c r="AP1176" s="14">
        <f t="shared" si="774"/>
        <v>1</v>
      </c>
      <c r="AQ1176" s="13">
        <f t="shared" si="775"/>
        <v>0</v>
      </c>
      <c r="AR1176" s="14">
        <f t="shared" si="776"/>
        <v>0</v>
      </c>
      <c r="AS1176" s="13">
        <f t="shared" si="777"/>
        <v>1.9999999999999574E-2</v>
      </c>
      <c r="AT1176" s="14"/>
      <c r="AU1176" s="13">
        <f t="shared" si="778"/>
        <v>0</v>
      </c>
      <c r="AV1176" s="14">
        <f t="shared" si="779"/>
        <v>0</v>
      </c>
      <c r="AW1176" s="13">
        <f t="shared" si="780"/>
        <v>0</v>
      </c>
      <c r="AX1176" s="14">
        <f t="shared" si="781"/>
        <v>0</v>
      </c>
      <c r="AY1176" s="13">
        <f t="shared" si="782"/>
        <v>0</v>
      </c>
      <c r="AZ1176" s="14"/>
      <c r="BA1176" s="13">
        <f t="shared" si="783"/>
        <v>0</v>
      </c>
      <c r="BB1176" s="14">
        <f t="shared" si="784"/>
        <v>0</v>
      </c>
      <c r="BC1176" s="13">
        <f t="shared" si="785"/>
        <v>0</v>
      </c>
      <c r="BD1176" s="14">
        <f t="shared" si="786"/>
        <v>0</v>
      </c>
      <c r="BE1176" s="13">
        <f t="shared" si="787"/>
        <v>0</v>
      </c>
    </row>
    <row r="1177" spans="1:57" x14ac:dyDescent="0.25">
      <c r="A1177" s="23">
        <f t="shared" si="788"/>
        <v>23.450416666666257</v>
      </c>
      <c r="B1177" s="8"/>
      <c r="C1177" s="10"/>
      <c r="D1177" s="10" t="s">
        <v>14</v>
      </c>
      <c r="E1177" s="10" t="s">
        <v>14</v>
      </c>
      <c r="F1177" s="10" t="s">
        <v>14</v>
      </c>
      <c r="G1177" s="10" t="s">
        <v>14</v>
      </c>
      <c r="H1177" s="10" t="s">
        <v>14</v>
      </c>
      <c r="I1177" s="10" t="s">
        <v>14</v>
      </c>
      <c r="J1177" t="s">
        <v>11</v>
      </c>
      <c r="K1177" s="13">
        <f t="shared" si="748"/>
        <v>0</v>
      </c>
      <c r="L1177" s="14">
        <f t="shared" si="763"/>
        <v>0</v>
      </c>
      <c r="M1177" s="13">
        <f t="shared" si="749"/>
        <v>0</v>
      </c>
      <c r="N1177" s="14">
        <f t="shared" si="764"/>
        <v>0</v>
      </c>
      <c r="O1177" s="13">
        <f t="shared" si="750"/>
        <v>0</v>
      </c>
      <c r="P1177" s="14"/>
      <c r="Q1177" s="13">
        <f t="shared" si="751"/>
        <v>0</v>
      </c>
      <c r="R1177" s="14">
        <f t="shared" si="765"/>
        <v>0</v>
      </c>
      <c r="S1177" s="13">
        <f t="shared" si="752"/>
        <v>0</v>
      </c>
      <c r="T1177" s="14">
        <f t="shared" si="766"/>
        <v>0</v>
      </c>
      <c r="U1177" s="13">
        <f t="shared" si="753"/>
        <v>1.9999999999999574E-2</v>
      </c>
      <c r="V1177" s="14"/>
      <c r="W1177" s="13">
        <f t="shared" si="754"/>
        <v>0</v>
      </c>
      <c r="X1177" s="14">
        <f t="shared" si="767"/>
        <v>0</v>
      </c>
      <c r="Y1177" s="13">
        <f t="shared" si="755"/>
        <v>0</v>
      </c>
      <c r="Z1177" s="14">
        <f t="shared" si="768"/>
        <v>0</v>
      </c>
      <c r="AA1177" s="13">
        <f t="shared" si="756"/>
        <v>1.9999999999999574E-2</v>
      </c>
      <c r="AB1177" s="14"/>
      <c r="AC1177" s="13">
        <f t="shared" si="757"/>
        <v>0</v>
      </c>
      <c r="AD1177" s="14">
        <f t="shared" si="769"/>
        <v>0</v>
      </c>
      <c r="AE1177" s="13">
        <f t="shared" si="758"/>
        <v>0</v>
      </c>
      <c r="AF1177" s="14">
        <f t="shared" si="770"/>
        <v>0</v>
      </c>
      <c r="AG1177" s="13">
        <f t="shared" si="759"/>
        <v>1.9999999999999574E-2</v>
      </c>
      <c r="AH1177" s="14"/>
      <c r="AI1177" s="13">
        <f t="shared" si="760"/>
        <v>0</v>
      </c>
      <c r="AJ1177" s="14">
        <f t="shared" si="771"/>
        <v>0</v>
      </c>
      <c r="AK1177" s="13">
        <f t="shared" si="761"/>
        <v>0</v>
      </c>
      <c r="AL1177" s="14">
        <f t="shared" si="772"/>
        <v>0</v>
      </c>
      <c r="AM1177" s="13">
        <f t="shared" si="762"/>
        <v>0</v>
      </c>
      <c r="AN1177" s="14"/>
      <c r="AO1177" s="13">
        <f t="shared" si="773"/>
        <v>0</v>
      </c>
      <c r="AP1177" s="14">
        <f t="shared" si="774"/>
        <v>0</v>
      </c>
      <c r="AQ1177" s="13">
        <f t="shared" si="775"/>
        <v>0</v>
      </c>
      <c r="AR1177" s="14">
        <f t="shared" si="776"/>
        <v>0</v>
      </c>
      <c r="AS1177" s="13">
        <f t="shared" si="777"/>
        <v>1.9999999999999574E-2</v>
      </c>
      <c r="AT1177" s="14"/>
      <c r="AU1177" s="13">
        <f t="shared" si="778"/>
        <v>0</v>
      </c>
      <c r="AV1177" s="14">
        <f t="shared" si="779"/>
        <v>0</v>
      </c>
      <c r="AW1177" s="13">
        <f t="shared" si="780"/>
        <v>0</v>
      </c>
      <c r="AX1177" s="14">
        <f t="shared" si="781"/>
        <v>0</v>
      </c>
      <c r="AY1177" s="13">
        <f t="shared" si="782"/>
        <v>0</v>
      </c>
      <c r="AZ1177" s="14"/>
      <c r="BA1177" s="13">
        <f t="shared" si="783"/>
        <v>0</v>
      </c>
      <c r="BB1177" s="14">
        <f t="shared" si="784"/>
        <v>0</v>
      </c>
      <c r="BC1177" s="13">
        <f t="shared" si="785"/>
        <v>0</v>
      </c>
      <c r="BD1177" s="14">
        <f t="shared" si="786"/>
        <v>0</v>
      </c>
      <c r="BE1177" s="13">
        <f t="shared" si="787"/>
        <v>0</v>
      </c>
    </row>
    <row r="1178" spans="1:57" x14ac:dyDescent="0.25">
      <c r="A1178" s="23">
        <f t="shared" si="788"/>
        <v>23.470416666666257</v>
      </c>
      <c r="B1178" s="8"/>
      <c r="C1178" s="10"/>
      <c r="D1178" s="10" t="s">
        <v>14</v>
      </c>
      <c r="E1178" s="10" t="s">
        <v>14</v>
      </c>
      <c r="F1178" s="10" t="s">
        <v>14</v>
      </c>
      <c r="G1178" s="10" t="s">
        <v>14</v>
      </c>
      <c r="H1178" s="10" t="s">
        <v>14</v>
      </c>
      <c r="I1178" s="10" t="s">
        <v>14</v>
      </c>
      <c r="J1178" t="s">
        <v>11</v>
      </c>
      <c r="K1178" s="13">
        <f t="shared" si="748"/>
        <v>0</v>
      </c>
      <c r="L1178" s="14">
        <f t="shared" si="763"/>
        <v>0</v>
      </c>
      <c r="M1178" s="13">
        <f t="shared" si="749"/>
        <v>0</v>
      </c>
      <c r="N1178" s="14">
        <f t="shared" si="764"/>
        <v>0</v>
      </c>
      <c r="O1178" s="13">
        <f t="shared" si="750"/>
        <v>0</v>
      </c>
      <c r="P1178" s="14"/>
      <c r="Q1178" s="13">
        <f t="shared" si="751"/>
        <v>0</v>
      </c>
      <c r="R1178" s="14">
        <f t="shared" si="765"/>
        <v>0</v>
      </c>
      <c r="S1178" s="13">
        <f t="shared" si="752"/>
        <v>0</v>
      </c>
      <c r="T1178" s="14">
        <f t="shared" si="766"/>
        <v>0</v>
      </c>
      <c r="U1178" s="13">
        <f t="shared" si="753"/>
        <v>1.9999999999999574E-2</v>
      </c>
      <c r="V1178" s="14"/>
      <c r="W1178" s="13">
        <f t="shared" si="754"/>
        <v>0</v>
      </c>
      <c r="X1178" s="14">
        <f t="shared" si="767"/>
        <v>0</v>
      </c>
      <c r="Y1178" s="13">
        <f t="shared" si="755"/>
        <v>0</v>
      </c>
      <c r="Z1178" s="14">
        <f t="shared" si="768"/>
        <v>0</v>
      </c>
      <c r="AA1178" s="13">
        <f t="shared" si="756"/>
        <v>1.9999999999999574E-2</v>
      </c>
      <c r="AB1178" s="14"/>
      <c r="AC1178" s="13">
        <f t="shared" si="757"/>
        <v>0</v>
      </c>
      <c r="AD1178" s="14">
        <f t="shared" si="769"/>
        <v>0</v>
      </c>
      <c r="AE1178" s="13">
        <f t="shared" si="758"/>
        <v>0</v>
      </c>
      <c r="AF1178" s="14">
        <f t="shared" si="770"/>
        <v>0</v>
      </c>
      <c r="AG1178" s="13">
        <f t="shared" si="759"/>
        <v>1.9999999999999574E-2</v>
      </c>
      <c r="AH1178" s="14"/>
      <c r="AI1178" s="13">
        <f t="shared" si="760"/>
        <v>0</v>
      </c>
      <c r="AJ1178" s="14">
        <f t="shared" si="771"/>
        <v>0</v>
      </c>
      <c r="AK1178" s="13">
        <f t="shared" si="761"/>
        <v>0</v>
      </c>
      <c r="AL1178" s="14">
        <f t="shared" si="772"/>
        <v>0</v>
      </c>
      <c r="AM1178" s="13">
        <f t="shared" si="762"/>
        <v>0</v>
      </c>
      <c r="AN1178" s="14"/>
      <c r="AO1178" s="13">
        <f t="shared" si="773"/>
        <v>0</v>
      </c>
      <c r="AP1178" s="14">
        <f t="shared" si="774"/>
        <v>0</v>
      </c>
      <c r="AQ1178" s="13">
        <f t="shared" si="775"/>
        <v>0</v>
      </c>
      <c r="AR1178" s="14">
        <f t="shared" si="776"/>
        <v>0</v>
      </c>
      <c r="AS1178" s="13">
        <f t="shared" si="777"/>
        <v>1.9999999999999574E-2</v>
      </c>
      <c r="AT1178" s="14"/>
      <c r="AU1178" s="13">
        <f t="shared" si="778"/>
        <v>0</v>
      </c>
      <c r="AV1178" s="14">
        <f t="shared" si="779"/>
        <v>0</v>
      </c>
      <c r="AW1178" s="13">
        <f t="shared" si="780"/>
        <v>0</v>
      </c>
      <c r="AX1178" s="14">
        <f t="shared" si="781"/>
        <v>0</v>
      </c>
      <c r="AY1178" s="13">
        <f t="shared" si="782"/>
        <v>0</v>
      </c>
      <c r="AZ1178" s="14"/>
      <c r="BA1178" s="13">
        <f t="shared" si="783"/>
        <v>0</v>
      </c>
      <c r="BB1178" s="14">
        <f t="shared" si="784"/>
        <v>0</v>
      </c>
      <c r="BC1178" s="13">
        <f t="shared" si="785"/>
        <v>0</v>
      </c>
      <c r="BD1178" s="14">
        <f t="shared" si="786"/>
        <v>0</v>
      </c>
      <c r="BE1178" s="13">
        <f t="shared" si="787"/>
        <v>0</v>
      </c>
    </row>
    <row r="1179" spans="1:57" x14ac:dyDescent="0.25">
      <c r="A1179" s="23">
        <f t="shared" si="788"/>
        <v>23.490416666666256</v>
      </c>
      <c r="B1179" s="8" t="s">
        <v>77</v>
      </c>
      <c r="C1179" s="10"/>
      <c r="D1179" s="10" t="s">
        <v>14</v>
      </c>
      <c r="E1179" s="10" t="s">
        <v>14</v>
      </c>
      <c r="F1179" s="10" t="s">
        <v>14</v>
      </c>
      <c r="G1179" t="s">
        <v>11</v>
      </c>
      <c r="H1179" s="10" t="s">
        <v>14</v>
      </c>
      <c r="I1179" s="10" t="s">
        <v>14</v>
      </c>
      <c r="J1179" s="11" t="s">
        <v>20</v>
      </c>
      <c r="K1179" s="13">
        <f t="shared" si="748"/>
        <v>0</v>
      </c>
      <c r="L1179" s="14">
        <f t="shared" si="763"/>
        <v>0</v>
      </c>
      <c r="M1179" s="13">
        <f t="shared" si="749"/>
        <v>0</v>
      </c>
      <c r="N1179" s="14">
        <f t="shared" si="764"/>
        <v>0</v>
      </c>
      <c r="O1179" s="13">
        <f t="shared" si="750"/>
        <v>0</v>
      </c>
      <c r="P1179" s="14"/>
      <c r="Q1179" s="13">
        <f t="shared" si="751"/>
        <v>0</v>
      </c>
      <c r="R1179" s="14">
        <f t="shared" si="765"/>
        <v>0</v>
      </c>
      <c r="S1179" s="13">
        <f t="shared" si="752"/>
        <v>0</v>
      </c>
      <c r="T1179" s="14">
        <f t="shared" si="766"/>
        <v>0</v>
      </c>
      <c r="U1179" s="13">
        <f t="shared" si="753"/>
        <v>1.9999999999999574E-2</v>
      </c>
      <c r="V1179" s="14"/>
      <c r="W1179" s="13">
        <f t="shared" si="754"/>
        <v>0</v>
      </c>
      <c r="X1179" s="14">
        <f t="shared" si="767"/>
        <v>0</v>
      </c>
      <c r="Y1179" s="13">
        <f t="shared" si="755"/>
        <v>0</v>
      </c>
      <c r="Z1179" s="14">
        <f t="shared" si="768"/>
        <v>0</v>
      </c>
      <c r="AA1179" s="13">
        <f t="shared" si="756"/>
        <v>1.9999999999999574E-2</v>
      </c>
      <c r="AB1179" s="14"/>
      <c r="AC1179" s="13">
        <f t="shared" si="757"/>
        <v>0</v>
      </c>
      <c r="AD1179" s="14">
        <f t="shared" si="769"/>
        <v>0</v>
      </c>
      <c r="AE1179" s="13">
        <f t="shared" si="758"/>
        <v>0</v>
      </c>
      <c r="AF1179" s="14">
        <f t="shared" si="770"/>
        <v>0</v>
      </c>
      <c r="AG1179" s="13">
        <f t="shared" si="759"/>
        <v>1.9999999999999574E-2</v>
      </c>
      <c r="AH1179" s="14"/>
      <c r="AI1179" s="13">
        <f t="shared" si="760"/>
        <v>0</v>
      </c>
      <c r="AJ1179" s="14">
        <f t="shared" si="771"/>
        <v>0</v>
      </c>
      <c r="AK1179" s="13">
        <f t="shared" si="761"/>
        <v>0</v>
      </c>
      <c r="AL1179" s="14">
        <f t="shared" si="772"/>
        <v>0</v>
      </c>
      <c r="AM1179" s="13">
        <f t="shared" si="762"/>
        <v>0</v>
      </c>
      <c r="AN1179" s="14"/>
      <c r="AO1179" s="13">
        <f t="shared" si="773"/>
        <v>0</v>
      </c>
      <c r="AP1179" s="14">
        <f t="shared" si="774"/>
        <v>0</v>
      </c>
      <c r="AQ1179" s="13">
        <f t="shared" si="775"/>
        <v>0</v>
      </c>
      <c r="AR1179" s="14">
        <f t="shared" si="776"/>
        <v>0</v>
      </c>
      <c r="AS1179" s="13">
        <f t="shared" si="777"/>
        <v>1.9999999999999574E-2</v>
      </c>
      <c r="AT1179" s="14"/>
      <c r="AU1179" s="13">
        <f t="shared" si="778"/>
        <v>0</v>
      </c>
      <c r="AV1179" s="14">
        <f t="shared" si="779"/>
        <v>0</v>
      </c>
      <c r="AW1179" s="13">
        <f t="shared" si="780"/>
        <v>0</v>
      </c>
      <c r="AX1179" s="14">
        <f t="shared" si="781"/>
        <v>0</v>
      </c>
      <c r="AY1179" s="13">
        <f t="shared" si="782"/>
        <v>0</v>
      </c>
      <c r="AZ1179" s="14"/>
      <c r="BA1179" s="13">
        <f t="shared" si="783"/>
        <v>0</v>
      </c>
      <c r="BB1179" s="14">
        <f t="shared" si="784"/>
        <v>0</v>
      </c>
      <c r="BC1179" s="13">
        <f t="shared" si="785"/>
        <v>23.490416666666256</v>
      </c>
      <c r="BD1179" s="14">
        <f t="shared" si="786"/>
        <v>1</v>
      </c>
      <c r="BE1179" s="13">
        <f t="shared" si="787"/>
        <v>0</v>
      </c>
    </row>
    <row r="1180" spans="1:57" x14ac:dyDescent="0.25">
      <c r="A1180" s="23">
        <f t="shared" si="788"/>
        <v>23.510416666666256</v>
      </c>
      <c r="B1180" s="8"/>
      <c r="C1180" s="10"/>
      <c r="D1180" s="10" t="s">
        <v>14</v>
      </c>
      <c r="E1180" s="10" t="s">
        <v>14</v>
      </c>
      <c r="F1180" s="10" t="s">
        <v>14</v>
      </c>
      <c r="G1180" t="s">
        <v>11</v>
      </c>
      <c r="H1180" s="10" t="s">
        <v>14</v>
      </c>
      <c r="I1180" s="10" t="s">
        <v>14</v>
      </c>
      <c r="J1180" s="10"/>
      <c r="K1180" s="13">
        <f t="shared" si="748"/>
        <v>0</v>
      </c>
      <c r="L1180" s="14">
        <f t="shared" si="763"/>
        <v>0</v>
      </c>
      <c r="M1180" s="13">
        <f t="shared" si="749"/>
        <v>0</v>
      </c>
      <c r="N1180" s="14">
        <f t="shared" si="764"/>
        <v>0</v>
      </c>
      <c r="O1180" s="13">
        <f t="shared" si="750"/>
        <v>0</v>
      </c>
      <c r="P1180" s="14"/>
      <c r="Q1180" s="13">
        <f t="shared" si="751"/>
        <v>0</v>
      </c>
      <c r="R1180" s="14">
        <f t="shared" si="765"/>
        <v>0</v>
      </c>
      <c r="S1180" s="13">
        <f t="shared" si="752"/>
        <v>0</v>
      </c>
      <c r="T1180" s="14">
        <f t="shared" si="766"/>
        <v>0</v>
      </c>
      <c r="U1180" s="13">
        <f t="shared" si="753"/>
        <v>1.9999999999999574E-2</v>
      </c>
      <c r="V1180" s="14"/>
      <c r="W1180" s="13">
        <f t="shared" si="754"/>
        <v>0</v>
      </c>
      <c r="X1180" s="14">
        <f t="shared" si="767"/>
        <v>0</v>
      </c>
      <c r="Y1180" s="13">
        <f t="shared" si="755"/>
        <v>0</v>
      </c>
      <c r="Z1180" s="14">
        <f t="shared" si="768"/>
        <v>0</v>
      </c>
      <c r="AA1180" s="13">
        <f t="shared" si="756"/>
        <v>1.9999999999999574E-2</v>
      </c>
      <c r="AB1180" s="14"/>
      <c r="AC1180" s="13">
        <f t="shared" si="757"/>
        <v>0</v>
      </c>
      <c r="AD1180" s="14">
        <f t="shared" si="769"/>
        <v>0</v>
      </c>
      <c r="AE1180" s="13">
        <f t="shared" si="758"/>
        <v>0</v>
      </c>
      <c r="AF1180" s="14">
        <f t="shared" si="770"/>
        <v>0</v>
      </c>
      <c r="AG1180" s="13">
        <f t="shared" si="759"/>
        <v>1.9999999999999574E-2</v>
      </c>
      <c r="AH1180" s="14"/>
      <c r="AI1180" s="13">
        <f t="shared" si="760"/>
        <v>0</v>
      </c>
      <c r="AJ1180" s="14">
        <f t="shared" si="771"/>
        <v>0</v>
      </c>
      <c r="AK1180" s="13">
        <f t="shared" si="761"/>
        <v>0</v>
      </c>
      <c r="AL1180" s="14">
        <f t="shared" si="772"/>
        <v>0</v>
      </c>
      <c r="AM1180" s="13">
        <f t="shared" si="762"/>
        <v>0</v>
      </c>
      <c r="AN1180" s="14"/>
      <c r="AO1180" s="13">
        <f t="shared" si="773"/>
        <v>0</v>
      </c>
      <c r="AP1180" s="14">
        <f t="shared" si="774"/>
        <v>0</v>
      </c>
      <c r="AQ1180" s="13">
        <f t="shared" si="775"/>
        <v>0</v>
      </c>
      <c r="AR1180" s="14">
        <f t="shared" si="776"/>
        <v>0</v>
      </c>
      <c r="AS1180" s="13">
        <f t="shared" si="777"/>
        <v>1.9999999999999574E-2</v>
      </c>
      <c r="AT1180" s="14"/>
      <c r="AU1180" s="13">
        <f t="shared" si="778"/>
        <v>0</v>
      </c>
      <c r="AV1180" s="14">
        <f t="shared" si="779"/>
        <v>0</v>
      </c>
      <c r="AW1180" s="13">
        <f t="shared" si="780"/>
        <v>0</v>
      </c>
      <c r="AX1180" s="14">
        <f t="shared" si="781"/>
        <v>0</v>
      </c>
      <c r="AY1180" s="13">
        <f t="shared" si="782"/>
        <v>0</v>
      </c>
      <c r="AZ1180" s="14"/>
      <c r="BA1180" s="13">
        <f t="shared" si="783"/>
        <v>0</v>
      </c>
      <c r="BB1180" s="14">
        <f t="shared" si="784"/>
        <v>0</v>
      </c>
      <c r="BC1180" s="13">
        <f t="shared" si="785"/>
        <v>0</v>
      </c>
      <c r="BD1180" s="14">
        <f t="shared" si="786"/>
        <v>0</v>
      </c>
      <c r="BE1180" s="13">
        <f t="shared" si="787"/>
        <v>0</v>
      </c>
    </row>
    <row r="1181" spans="1:57" x14ac:dyDescent="0.25">
      <c r="A1181" s="23">
        <f t="shared" si="788"/>
        <v>23.530416666666255</v>
      </c>
      <c r="B1181" s="8"/>
      <c r="C1181" s="10"/>
      <c r="D1181" s="10" t="s">
        <v>14</v>
      </c>
      <c r="E1181" s="10" t="s">
        <v>14</v>
      </c>
      <c r="F1181" s="10" t="s">
        <v>14</v>
      </c>
      <c r="G1181" t="s">
        <v>11</v>
      </c>
      <c r="H1181" s="10" t="s">
        <v>14</v>
      </c>
      <c r="I1181" s="10" t="s">
        <v>14</v>
      </c>
      <c r="J1181" s="10"/>
      <c r="K1181" s="13">
        <f t="shared" si="748"/>
        <v>0</v>
      </c>
      <c r="L1181" s="14">
        <f t="shared" si="763"/>
        <v>0</v>
      </c>
      <c r="M1181" s="13">
        <f t="shared" si="749"/>
        <v>0</v>
      </c>
      <c r="N1181" s="14">
        <f t="shared" si="764"/>
        <v>0</v>
      </c>
      <c r="O1181" s="13">
        <f t="shared" si="750"/>
        <v>0</v>
      </c>
      <c r="P1181" s="14"/>
      <c r="Q1181" s="13">
        <f t="shared" si="751"/>
        <v>0</v>
      </c>
      <c r="R1181" s="14">
        <f t="shared" si="765"/>
        <v>0</v>
      </c>
      <c r="S1181" s="13">
        <f t="shared" si="752"/>
        <v>0</v>
      </c>
      <c r="T1181" s="14">
        <f t="shared" si="766"/>
        <v>0</v>
      </c>
      <c r="U1181" s="13">
        <f t="shared" si="753"/>
        <v>1.9999999999999574E-2</v>
      </c>
      <c r="V1181" s="14"/>
      <c r="W1181" s="13">
        <f t="shared" si="754"/>
        <v>0</v>
      </c>
      <c r="X1181" s="14">
        <f t="shared" si="767"/>
        <v>0</v>
      </c>
      <c r="Y1181" s="13">
        <f t="shared" si="755"/>
        <v>0</v>
      </c>
      <c r="Z1181" s="14">
        <f t="shared" si="768"/>
        <v>0</v>
      </c>
      <c r="AA1181" s="13">
        <f t="shared" si="756"/>
        <v>1.9999999999999574E-2</v>
      </c>
      <c r="AB1181" s="14"/>
      <c r="AC1181" s="13">
        <f t="shared" si="757"/>
        <v>0</v>
      </c>
      <c r="AD1181" s="14">
        <f t="shared" si="769"/>
        <v>0</v>
      </c>
      <c r="AE1181" s="13">
        <f t="shared" si="758"/>
        <v>0</v>
      </c>
      <c r="AF1181" s="14">
        <f t="shared" si="770"/>
        <v>0</v>
      </c>
      <c r="AG1181" s="13">
        <f t="shared" si="759"/>
        <v>1.9999999999999574E-2</v>
      </c>
      <c r="AH1181" s="14"/>
      <c r="AI1181" s="13">
        <f t="shared" si="760"/>
        <v>0</v>
      </c>
      <c r="AJ1181" s="14">
        <f t="shared" si="771"/>
        <v>0</v>
      </c>
      <c r="AK1181" s="13">
        <f t="shared" si="761"/>
        <v>0</v>
      </c>
      <c r="AL1181" s="14">
        <f t="shared" si="772"/>
        <v>0</v>
      </c>
      <c r="AM1181" s="13">
        <f t="shared" si="762"/>
        <v>0</v>
      </c>
      <c r="AN1181" s="14"/>
      <c r="AO1181" s="13">
        <f t="shared" si="773"/>
        <v>0</v>
      </c>
      <c r="AP1181" s="14">
        <f t="shared" si="774"/>
        <v>0</v>
      </c>
      <c r="AQ1181" s="13">
        <f t="shared" si="775"/>
        <v>0</v>
      </c>
      <c r="AR1181" s="14">
        <f t="shared" si="776"/>
        <v>0</v>
      </c>
      <c r="AS1181" s="13">
        <f t="shared" si="777"/>
        <v>1.9999999999999574E-2</v>
      </c>
      <c r="AT1181" s="14"/>
      <c r="AU1181" s="13">
        <f t="shared" si="778"/>
        <v>0</v>
      </c>
      <c r="AV1181" s="14">
        <f t="shared" si="779"/>
        <v>0</v>
      </c>
      <c r="AW1181" s="13">
        <f t="shared" si="780"/>
        <v>0</v>
      </c>
      <c r="AX1181" s="14">
        <f t="shared" si="781"/>
        <v>0</v>
      </c>
      <c r="AY1181" s="13">
        <f t="shared" si="782"/>
        <v>0</v>
      </c>
      <c r="AZ1181" s="14"/>
      <c r="BA1181" s="13">
        <f t="shared" si="783"/>
        <v>0</v>
      </c>
      <c r="BB1181" s="14">
        <f t="shared" si="784"/>
        <v>0</v>
      </c>
      <c r="BC1181" s="13">
        <f t="shared" si="785"/>
        <v>0</v>
      </c>
      <c r="BD1181" s="14">
        <f t="shared" si="786"/>
        <v>0</v>
      </c>
      <c r="BE1181" s="13">
        <f t="shared" si="787"/>
        <v>0</v>
      </c>
    </row>
    <row r="1182" spans="1:57" x14ac:dyDescent="0.25">
      <c r="A1182" s="23">
        <f t="shared" si="788"/>
        <v>23.550416666666255</v>
      </c>
      <c r="B1182" s="8"/>
      <c r="C1182" s="10"/>
      <c r="D1182" s="10" t="s">
        <v>14</v>
      </c>
      <c r="E1182" s="10" t="s">
        <v>14</v>
      </c>
      <c r="F1182" s="10" t="s">
        <v>14</v>
      </c>
      <c r="G1182" t="s">
        <v>11</v>
      </c>
      <c r="H1182" s="10" t="s">
        <v>14</v>
      </c>
      <c r="I1182" s="10" t="s">
        <v>14</v>
      </c>
      <c r="K1182" s="13">
        <f t="shared" si="748"/>
        <v>0</v>
      </c>
      <c r="L1182" s="14">
        <f t="shared" si="763"/>
        <v>0</v>
      </c>
      <c r="M1182" s="13">
        <f t="shared" si="749"/>
        <v>0</v>
      </c>
      <c r="N1182" s="14">
        <f t="shared" si="764"/>
        <v>0</v>
      </c>
      <c r="O1182" s="13">
        <f t="shared" si="750"/>
        <v>0</v>
      </c>
      <c r="P1182" s="14"/>
      <c r="Q1182" s="13">
        <f t="shared" si="751"/>
        <v>0</v>
      </c>
      <c r="R1182" s="14">
        <f t="shared" si="765"/>
        <v>0</v>
      </c>
      <c r="S1182" s="13">
        <f t="shared" si="752"/>
        <v>0</v>
      </c>
      <c r="T1182" s="14">
        <f t="shared" si="766"/>
        <v>0</v>
      </c>
      <c r="U1182" s="13">
        <f t="shared" si="753"/>
        <v>1.9999999999999574E-2</v>
      </c>
      <c r="V1182" s="14"/>
      <c r="W1182" s="13">
        <f t="shared" si="754"/>
        <v>0</v>
      </c>
      <c r="X1182" s="14">
        <f t="shared" si="767"/>
        <v>0</v>
      </c>
      <c r="Y1182" s="13">
        <f t="shared" si="755"/>
        <v>0</v>
      </c>
      <c r="Z1182" s="14">
        <f t="shared" si="768"/>
        <v>0</v>
      </c>
      <c r="AA1182" s="13">
        <f t="shared" si="756"/>
        <v>1.9999999999999574E-2</v>
      </c>
      <c r="AB1182" s="14"/>
      <c r="AC1182" s="13">
        <f t="shared" si="757"/>
        <v>0</v>
      </c>
      <c r="AD1182" s="14">
        <f t="shared" si="769"/>
        <v>0</v>
      </c>
      <c r="AE1182" s="13">
        <f t="shared" si="758"/>
        <v>0</v>
      </c>
      <c r="AF1182" s="14">
        <f t="shared" si="770"/>
        <v>0</v>
      </c>
      <c r="AG1182" s="13">
        <f t="shared" si="759"/>
        <v>1.9999999999999574E-2</v>
      </c>
      <c r="AH1182" s="14"/>
      <c r="AI1182" s="13">
        <f t="shared" si="760"/>
        <v>0</v>
      </c>
      <c r="AJ1182" s="14">
        <f t="shared" si="771"/>
        <v>0</v>
      </c>
      <c r="AK1182" s="13">
        <f t="shared" si="761"/>
        <v>0</v>
      </c>
      <c r="AL1182" s="14">
        <f t="shared" si="772"/>
        <v>0</v>
      </c>
      <c r="AM1182" s="13">
        <f t="shared" si="762"/>
        <v>0</v>
      </c>
      <c r="AN1182" s="14"/>
      <c r="AO1182" s="13">
        <f t="shared" si="773"/>
        <v>0</v>
      </c>
      <c r="AP1182" s="14">
        <f t="shared" si="774"/>
        <v>0</v>
      </c>
      <c r="AQ1182" s="13">
        <f t="shared" si="775"/>
        <v>0</v>
      </c>
      <c r="AR1182" s="14">
        <f t="shared" si="776"/>
        <v>0</v>
      </c>
      <c r="AS1182" s="13">
        <f t="shared" si="777"/>
        <v>1.9999999999999574E-2</v>
      </c>
      <c r="AT1182" s="14"/>
      <c r="AU1182" s="13">
        <f t="shared" si="778"/>
        <v>0</v>
      </c>
      <c r="AV1182" s="14">
        <f t="shared" si="779"/>
        <v>0</v>
      </c>
      <c r="AW1182" s="13">
        <f t="shared" si="780"/>
        <v>0</v>
      </c>
      <c r="AX1182" s="14">
        <f t="shared" si="781"/>
        <v>0</v>
      </c>
      <c r="AY1182" s="13">
        <f t="shared" si="782"/>
        <v>0</v>
      </c>
      <c r="AZ1182" s="14"/>
      <c r="BA1182" s="13">
        <f t="shared" si="783"/>
        <v>0</v>
      </c>
      <c r="BB1182" s="14">
        <f t="shared" si="784"/>
        <v>0</v>
      </c>
      <c r="BC1182" s="13">
        <f t="shared" si="785"/>
        <v>0</v>
      </c>
      <c r="BD1182" s="14">
        <f t="shared" si="786"/>
        <v>0</v>
      </c>
      <c r="BE1182" s="13">
        <f t="shared" si="787"/>
        <v>0</v>
      </c>
    </row>
    <row r="1183" spans="1:57" x14ac:dyDescent="0.25">
      <c r="A1183" s="23">
        <f t="shared" si="788"/>
        <v>23.570416666666254</v>
      </c>
      <c r="B1183" s="8" t="s">
        <v>15</v>
      </c>
      <c r="C1183" s="10"/>
      <c r="D1183" s="10" t="s">
        <v>14</v>
      </c>
      <c r="E1183" s="10" t="s">
        <v>14</v>
      </c>
      <c r="F1183" t="s">
        <v>11</v>
      </c>
      <c r="G1183" s="11" t="s">
        <v>20</v>
      </c>
      <c r="H1183" s="10" t="s">
        <v>14</v>
      </c>
      <c r="I1183" s="10" t="s">
        <v>14</v>
      </c>
      <c r="K1183" s="13">
        <f t="shared" si="748"/>
        <v>0</v>
      </c>
      <c r="L1183" s="14">
        <f t="shared" si="763"/>
        <v>0</v>
      </c>
      <c r="M1183" s="13">
        <f t="shared" si="749"/>
        <v>0</v>
      </c>
      <c r="N1183" s="14">
        <f t="shared" si="764"/>
        <v>0</v>
      </c>
      <c r="O1183" s="13">
        <f t="shared" si="750"/>
        <v>0</v>
      </c>
      <c r="P1183" s="14"/>
      <c r="Q1183" s="13">
        <f t="shared" si="751"/>
        <v>0</v>
      </c>
      <c r="R1183" s="14">
        <f t="shared" si="765"/>
        <v>0</v>
      </c>
      <c r="S1183" s="13">
        <f t="shared" si="752"/>
        <v>0</v>
      </c>
      <c r="T1183" s="14">
        <f t="shared" si="766"/>
        <v>0</v>
      </c>
      <c r="U1183" s="13">
        <f t="shared" si="753"/>
        <v>1.9999999999999574E-2</v>
      </c>
      <c r="V1183" s="14"/>
      <c r="W1183" s="13">
        <f t="shared" si="754"/>
        <v>0</v>
      </c>
      <c r="X1183" s="14">
        <f t="shared" si="767"/>
        <v>0</v>
      </c>
      <c r="Y1183" s="13">
        <f t="shared" si="755"/>
        <v>0</v>
      </c>
      <c r="Z1183" s="14">
        <f t="shared" si="768"/>
        <v>0</v>
      </c>
      <c r="AA1183" s="13">
        <f t="shared" si="756"/>
        <v>1.9999999999999574E-2</v>
      </c>
      <c r="AB1183" s="14"/>
      <c r="AC1183" s="13">
        <f t="shared" si="757"/>
        <v>0</v>
      </c>
      <c r="AD1183" s="14">
        <f t="shared" si="769"/>
        <v>0</v>
      </c>
      <c r="AE1183" s="13">
        <f t="shared" si="758"/>
        <v>0</v>
      </c>
      <c r="AF1183" s="14">
        <f t="shared" si="770"/>
        <v>0</v>
      </c>
      <c r="AG1183" s="13">
        <f t="shared" si="759"/>
        <v>0</v>
      </c>
      <c r="AH1183" s="14"/>
      <c r="AI1183" s="13">
        <f t="shared" si="760"/>
        <v>0</v>
      </c>
      <c r="AJ1183" s="14">
        <f t="shared" si="771"/>
        <v>0</v>
      </c>
      <c r="AK1183" s="13">
        <f t="shared" si="761"/>
        <v>23.570416666666254</v>
      </c>
      <c r="AL1183" s="14">
        <f t="shared" si="772"/>
        <v>1</v>
      </c>
      <c r="AM1183" s="13">
        <f t="shared" si="762"/>
        <v>0</v>
      </c>
      <c r="AN1183" s="14"/>
      <c r="AO1183" s="13">
        <f t="shared" si="773"/>
        <v>0</v>
      </c>
      <c r="AP1183" s="14">
        <f t="shared" si="774"/>
        <v>0</v>
      </c>
      <c r="AQ1183" s="13">
        <f t="shared" si="775"/>
        <v>0</v>
      </c>
      <c r="AR1183" s="14">
        <f t="shared" si="776"/>
        <v>0</v>
      </c>
      <c r="AS1183" s="13">
        <f t="shared" si="777"/>
        <v>1.9999999999999574E-2</v>
      </c>
      <c r="AT1183" s="14"/>
      <c r="AU1183" s="13">
        <f t="shared" si="778"/>
        <v>0</v>
      </c>
      <c r="AV1183" s="14">
        <f t="shared" si="779"/>
        <v>0</v>
      </c>
      <c r="AW1183" s="13">
        <f t="shared" si="780"/>
        <v>0</v>
      </c>
      <c r="AX1183" s="14">
        <f t="shared" si="781"/>
        <v>0</v>
      </c>
      <c r="AY1183" s="13">
        <f t="shared" si="782"/>
        <v>0</v>
      </c>
      <c r="AZ1183" s="14"/>
      <c r="BA1183" s="13">
        <f t="shared" si="783"/>
        <v>0</v>
      </c>
      <c r="BB1183" s="14">
        <f t="shared" si="784"/>
        <v>0</v>
      </c>
      <c r="BC1183" s="13">
        <f t="shared" si="785"/>
        <v>0</v>
      </c>
      <c r="BD1183" s="14">
        <f t="shared" si="786"/>
        <v>0</v>
      </c>
      <c r="BE1183" s="13">
        <f t="shared" si="787"/>
        <v>0</v>
      </c>
    </row>
    <row r="1184" spans="1:57" x14ac:dyDescent="0.25">
      <c r="A1184" s="23">
        <f t="shared" si="788"/>
        <v>23.590416666666254</v>
      </c>
      <c r="B1184" s="8"/>
      <c r="C1184" s="10"/>
      <c r="D1184" s="10" t="s">
        <v>14</v>
      </c>
      <c r="E1184" s="10" t="s">
        <v>14</v>
      </c>
      <c r="F1184" t="s">
        <v>11</v>
      </c>
      <c r="G1184" s="10"/>
      <c r="H1184" s="10" t="s">
        <v>14</v>
      </c>
      <c r="I1184" s="10" t="s">
        <v>14</v>
      </c>
      <c r="K1184" s="13">
        <f t="shared" si="748"/>
        <v>0</v>
      </c>
      <c r="L1184" s="14">
        <f t="shared" si="763"/>
        <v>0</v>
      </c>
      <c r="M1184" s="13">
        <f t="shared" si="749"/>
        <v>0</v>
      </c>
      <c r="N1184" s="14">
        <f t="shared" si="764"/>
        <v>0</v>
      </c>
      <c r="O1184" s="13">
        <f t="shared" si="750"/>
        <v>0</v>
      </c>
      <c r="P1184" s="14"/>
      <c r="Q1184" s="13">
        <f t="shared" si="751"/>
        <v>0</v>
      </c>
      <c r="R1184" s="14">
        <f t="shared" si="765"/>
        <v>0</v>
      </c>
      <c r="S1184" s="13">
        <f t="shared" si="752"/>
        <v>0</v>
      </c>
      <c r="T1184" s="14">
        <f t="shared" si="766"/>
        <v>0</v>
      </c>
      <c r="U1184" s="13">
        <f t="shared" si="753"/>
        <v>1.9999999999999574E-2</v>
      </c>
      <c r="V1184" s="14"/>
      <c r="W1184" s="13">
        <f t="shared" si="754"/>
        <v>0</v>
      </c>
      <c r="X1184" s="14">
        <f t="shared" si="767"/>
        <v>0</v>
      </c>
      <c r="Y1184" s="13">
        <f t="shared" si="755"/>
        <v>0</v>
      </c>
      <c r="Z1184" s="14">
        <f t="shared" si="768"/>
        <v>0</v>
      </c>
      <c r="AA1184" s="13">
        <f t="shared" si="756"/>
        <v>1.9999999999999574E-2</v>
      </c>
      <c r="AB1184" s="14"/>
      <c r="AC1184" s="13">
        <f t="shared" si="757"/>
        <v>0</v>
      </c>
      <c r="AD1184" s="14">
        <f t="shared" si="769"/>
        <v>0</v>
      </c>
      <c r="AE1184" s="13">
        <f t="shared" si="758"/>
        <v>0</v>
      </c>
      <c r="AF1184" s="14">
        <f t="shared" si="770"/>
        <v>0</v>
      </c>
      <c r="AG1184" s="13">
        <f t="shared" si="759"/>
        <v>0</v>
      </c>
      <c r="AH1184" s="14"/>
      <c r="AI1184" s="13">
        <f t="shared" si="760"/>
        <v>0</v>
      </c>
      <c r="AJ1184" s="14">
        <f t="shared" si="771"/>
        <v>0</v>
      </c>
      <c r="AK1184" s="13">
        <f t="shared" si="761"/>
        <v>0</v>
      </c>
      <c r="AL1184" s="14">
        <f t="shared" si="772"/>
        <v>0</v>
      </c>
      <c r="AM1184" s="13">
        <f t="shared" si="762"/>
        <v>0</v>
      </c>
      <c r="AN1184" s="14"/>
      <c r="AO1184" s="13">
        <f t="shared" si="773"/>
        <v>0</v>
      </c>
      <c r="AP1184" s="14">
        <f t="shared" si="774"/>
        <v>0</v>
      </c>
      <c r="AQ1184" s="13">
        <f t="shared" si="775"/>
        <v>0</v>
      </c>
      <c r="AR1184" s="14">
        <f t="shared" si="776"/>
        <v>0</v>
      </c>
      <c r="AS1184" s="13">
        <f t="shared" si="777"/>
        <v>1.9999999999999574E-2</v>
      </c>
      <c r="AT1184" s="14"/>
      <c r="AU1184" s="13">
        <f t="shared" si="778"/>
        <v>0</v>
      </c>
      <c r="AV1184" s="14">
        <f t="shared" si="779"/>
        <v>0</v>
      </c>
      <c r="AW1184" s="13">
        <f t="shared" si="780"/>
        <v>0</v>
      </c>
      <c r="AX1184" s="14">
        <f t="shared" si="781"/>
        <v>0</v>
      </c>
      <c r="AY1184" s="13">
        <f t="shared" si="782"/>
        <v>0</v>
      </c>
      <c r="AZ1184" s="14"/>
      <c r="BA1184" s="13">
        <f t="shared" si="783"/>
        <v>0</v>
      </c>
      <c r="BB1184" s="14">
        <f t="shared" si="784"/>
        <v>0</v>
      </c>
      <c r="BC1184" s="13">
        <f t="shared" si="785"/>
        <v>0</v>
      </c>
      <c r="BD1184" s="14">
        <f t="shared" si="786"/>
        <v>0</v>
      </c>
      <c r="BE1184" s="13">
        <f t="shared" si="787"/>
        <v>0</v>
      </c>
    </row>
    <row r="1185" spans="1:57" x14ac:dyDescent="0.25">
      <c r="A1185" s="23">
        <f t="shared" si="788"/>
        <v>23.610416666666254</v>
      </c>
      <c r="B1185" s="8"/>
      <c r="C1185" s="10"/>
      <c r="D1185" s="10" t="s">
        <v>14</v>
      </c>
      <c r="E1185" s="10" t="s">
        <v>14</v>
      </c>
      <c r="F1185" t="s">
        <v>11</v>
      </c>
      <c r="G1185" s="10"/>
      <c r="H1185" s="10" t="s">
        <v>14</v>
      </c>
      <c r="I1185" s="10" t="s">
        <v>14</v>
      </c>
      <c r="K1185" s="13">
        <f t="shared" si="748"/>
        <v>0</v>
      </c>
      <c r="L1185" s="14">
        <f t="shared" si="763"/>
        <v>0</v>
      </c>
      <c r="M1185" s="13">
        <f t="shared" si="749"/>
        <v>0</v>
      </c>
      <c r="N1185" s="14">
        <f t="shared" si="764"/>
        <v>0</v>
      </c>
      <c r="O1185" s="13">
        <f t="shared" si="750"/>
        <v>0</v>
      </c>
      <c r="P1185" s="14"/>
      <c r="Q1185" s="13">
        <f t="shared" si="751"/>
        <v>0</v>
      </c>
      <c r="R1185" s="14">
        <f t="shared" si="765"/>
        <v>0</v>
      </c>
      <c r="S1185" s="13">
        <f t="shared" si="752"/>
        <v>0</v>
      </c>
      <c r="T1185" s="14">
        <f t="shared" si="766"/>
        <v>0</v>
      </c>
      <c r="U1185" s="13">
        <f t="shared" si="753"/>
        <v>1.9999999999999574E-2</v>
      </c>
      <c r="V1185" s="14"/>
      <c r="W1185" s="13">
        <f t="shared" si="754"/>
        <v>0</v>
      </c>
      <c r="X1185" s="14">
        <f t="shared" si="767"/>
        <v>0</v>
      </c>
      <c r="Y1185" s="13">
        <f t="shared" si="755"/>
        <v>0</v>
      </c>
      <c r="Z1185" s="14">
        <f t="shared" si="768"/>
        <v>0</v>
      </c>
      <c r="AA1185" s="13">
        <f t="shared" si="756"/>
        <v>1.9999999999999574E-2</v>
      </c>
      <c r="AB1185" s="14"/>
      <c r="AC1185" s="13">
        <f t="shared" si="757"/>
        <v>0</v>
      </c>
      <c r="AD1185" s="14">
        <f t="shared" si="769"/>
        <v>0</v>
      </c>
      <c r="AE1185" s="13">
        <f t="shared" si="758"/>
        <v>0</v>
      </c>
      <c r="AF1185" s="14">
        <f t="shared" si="770"/>
        <v>0</v>
      </c>
      <c r="AG1185" s="13">
        <f t="shared" si="759"/>
        <v>0</v>
      </c>
      <c r="AH1185" s="14"/>
      <c r="AI1185" s="13">
        <f t="shared" si="760"/>
        <v>0</v>
      </c>
      <c r="AJ1185" s="14">
        <f t="shared" si="771"/>
        <v>0</v>
      </c>
      <c r="AK1185" s="13">
        <f t="shared" si="761"/>
        <v>0</v>
      </c>
      <c r="AL1185" s="14">
        <f t="shared" si="772"/>
        <v>0</v>
      </c>
      <c r="AM1185" s="13">
        <f t="shared" si="762"/>
        <v>0</v>
      </c>
      <c r="AN1185" s="14"/>
      <c r="AO1185" s="13">
        <f t="shared" si="773"/>
        <v>0</v>
      </c>
      <c r="AP1185" s="14">
        <f t="shared" si="774"/>
        <v>0</v>
      </c>
      <c r="AQ1185" s="13">
        <f t="shared" si="775"/>
        <v>0</v>
      </c>
      <c r="AR1185" s="14">
        <f t="shared" si="776"/>
        <v>0</v>
      </c>
      <c r="AS1185" s="13">
        <f t="shared" si="777"/>
        <v>1.9999999999999574E-2</v>
      </c>
      <c r="AT1185" s="14"/>
      <c r="AU1185" s="13">
        <f t="shared" si="778"/>
        <v>0</v>
      </c>
      <c r="AV1185" s="14">
        <f t="shared" si="779"/>
        <v>0</v>
      </c>
      <c r="AW1185" s="13">
        <f t="shared" si="780"/>
        <v>0</v>
      </c>
      <c r="AX1185" s="14">
        <f t="shared" si="781"/>
        <v>0</v>
      </c>
      <c r="AY1185" s="13">
        <f t="shared" si="782"/>
        <v>0</v>
      </c>
      <c r="AZ1185" s="14"/>
      <c r="BA1185" s="13">
        <f t="shared" si="783"/>
        <v>0</v>
      </c>
      <c r="BB1185" s="14">
        <f t="shared" si="784"/>
        <v>0</v>
      </c>
      <c r="BC1185" s="13">
        <f t="shared" si="785"/>
        <v>0</v>
      </c>
      <c r="BD1185" s="14">
        <f t="shared" si="786"/>
        <v>0</v>
      </c>
      <c r="BE1185" s="13">
        <f t="shared" si="787"/>
        <v>0</v>
      </c>
    </row>
    <row r="1186" spans="1:57" x14ac:dyDescent="0.25">
      <c r="A1186" s="23">
        <f t="shared" si="788"/>
        <v>23.630416666666253</v>
      </c>
      <c r="B1186" s="8"/>
      <c r="C1186" s="10"/>
      <c r="D1186" s="10" t="s">
        <v>14</v>
      </c>
      <c r="E1186" s="10" t="s">
        <v>14</v>
      </c>
      <c r="F1186" t="s">
        <v>11</v>
      </c>
      <c r="G1186" s="10"/>
      <c r="H1186" s="10" t="s">
        <v>14</v>
      </c>
      <c r="I1186" s="10" t="s">
        <v>14</v>
      </c>
      <c r="J1186" s="11"/>
      <c r="K1186" s="13">
        <f t="shared" si="748"/>
        <v>0</v>
      </c>
      <c r="L1186" s="14">
        <f t="shared" si="763"/>
        <v>0</v>
      </c>
      <c r="M1186" s="13">
        <f t="shared" si="749"/>
        <v>0</v>
      </c>
      <c r="N1186" s="14">
        <f t="shared" si="764"/>
        <v>0</v>
      </c>
      <c r="O1186" s="13">
        <f t="shared" si="750"/>
        <v>0</v>
      </c>
      <c r="P1186" s="14"/>
      <c r="Q1186" s="13">
        <f t="shared" si="751"/>
        <v>0</v>
      </c>
      <c r="R1186" s="14">
        <f t="shared" si="765"/>
        <v>0</v>
      </c>
      <c r="S1186" s="13">
        <f t="shared" si="752"/>
        <v>0</v>
      </c>
      <c r="T1186" s="14">
        <f t="shared" si="766"/>
        <v>0</v>
      </c>
      <c r="U1186" s="13">
        <f t="shared" si="753"/>
        <v>1.9999999999999574E-2</v>
      </c>
      <c r="V1186" s="14"/>
      <c r="W1186" s="13">
        <f t="shared" si="754"/>
        <v>0</v>
      </c>
      <c r="X1186" s="14">
        <f t="shared" si="767"/>
        <v>0</v>
      </c>
      <c r="Y1186" s="13">
        <f t="shared" si="755"/>
        <v>0</v>
      </c>
      <c r="Z1186" s="14">
        <f t="shared" si="768"/>
        <v>0</v>
      </c>
      <c r="AA1186" s="13">
        <f t="shared" si="756"/>
        <v>1.9999999999999574E-2</v>
      </c>
      <c r="AB1186" s="14"/>
      <c r="AC1186" s="13">
        <f t="shared" si="757"/>
        <v>0</v>
      </c>
      <c r="AD1186" s="14">
        <f t="shared" si="769"/>
        <v>0</v>
      </c>
      <c r="AE1186" s="13">
        <f t="shared" si="758"/>
        <v>0</v>
      </c>
      <c r="AF1186" s="14">
        <f t="shared" si="770"/>
        <v>0</v>
      </c>
      <c r="AG1186" s="13">
        <f t="shared" si="759"/>
        <v>0</v>
      </c>
      <c r="AH1186" s="14"/>
      <c r="AI1186" s="13">
        <f t="shared" si="760"/>
        <v>0</v>
      </c>
      <c r="AJ1186" s="14">
        <f t="shared" si="771"/>
        <v>0</v>
      </c>
      <c r="AK1186" s="13">
        <f t="shared" si="761"/>
        <v>0</v>
      </c>
      <c r="AL1186" s="14">
        <f t="shared" si="772"/>
        <v>0</v>
      </c>
      <c r="AM1186" s="13">
        <f t="shared" si="762"/>
        <v>0</v>
      </c>
      <c r="AN1186" s="14"/>
      <c r="AO1186" s="13">
        <f t="shared" si="773"/>
        <v>0</v>
      </c>
      <c r="AP1186" s="14">
        <f t="shared" si="774"/>
        <v>0</v>
      </c>
      <c r="AQ1186" s="13">
        <f t="shared" si="775"/>
        <v>0</v>
      </c>
      <c r="AR1186" s="14">
        <f t="shared" si="776"/>
        <v>0</v>
      </c>
      <c r="AS1186" s="13">
        <f t="shared" si="777"/>
        <v>1.9999999999999574E-2</v>
      </c>
      <c r="AT1186" s="14"/>
      <c r="AU1186" s="13">
        <f t="shared" si="778"/>
        <v>0</v>
      </c>
      <c r="AV1186" s="14">
        <f t="shared" si="779"/>
        <v>0</v>
      </c>
      <c r="AW1186" s="13">
        <f t="shared" si="780"/>
        <v>0</v>
      </c>
      <c r="AX1186" s="14">
        <f t="shared" si="781"/>
        <v>0</v>
      </c>
      <c r="AY1186" s="13">
        <f t="shared" si="782"/>
        <v>0</v>
      </c>
      <c r="AZ1186" s="14"/>
      <c r="BA1186" s="13">
        <f t="shared" si="783"/>
        <v>0</v>
      </c>
      <c r="BB1186" s="14">
        <f t="shared" si="784"/>
        <v>0</v>
      </c>
      <c r="BC1186" s="13">
        <f t="shared" si="785"/>
        <v>0</v>
      </c>
      <c r="BD1186" s="14">
        <f t="shared" si="786"/>
        <v>0</v>
      </c>
      <c r="BE1186" s="13">
        <f t="shared" si="787"/>
        <v>0</v>
      </c>
    </row>
    <row r="1187" spans="1:57" x14ac:dyDescent="0.25">
      <c r="A1187" s="23">
        <f t="shared" si="788"/>
        <v>23.650416666666253</v>
      </c>
      <c r="B1187" s="8" t="s">
        <v>12</v>
      </c>
      <c r="C1187" s="10"/>
      <c r="D1187" s="10" t="s">
        <v>14</v>
      </c>
      <c r="E1187" s="10" t="s">
        <v>14</v>
      </c>
      <c r="F1187" s="11" t="s">
        <v>20</v>
      </c>
      <c r="G1187" s="10"/>
      <c r="H1187" s="10" t="s">
        <v>14</v>
      </c>
      <c r="I1187" t="s">
        <v>11</v>
      </c>
      <c r="J1187" s="10"/>
      <c r="K1187" s="13">
        <f t="shared" si="748"/>
        <v>0</v>
      </c>
      <c r="L1187" s="14">
        <f t="shared" si="763"/>
        <v>0</v>
      </c>
      <c r="M1187" s="13">
        <f t="shared" si="749"/>
        <v>0</v>
      </c>
      <c r="N1187" s="14">
        <f t="shared" si="764"/>
        <v>0</v>
      </c>
      <c r="O1187" s="13">
        <f t="shared" si="750"/>
        <v>0</v>
      </c>
      <c r="P1187" s="14"/>
      <c r="Q1187" s="13">
        <f t="shared" si="751"/>
        <v>0</v>
      </c>
      <c r="R1187" s="14">
        <f t="shared" si="765"/>
        <v>0</v>
      </c>
      <c r="S1187" s="13">
        <f t="shared" si="752"/>
        <v>0</v>
      </c>
      <c r="T1187" s="14">
        <f t="shared" si="766"/>
        <v>0</v>
      </c>
      <c r="U1187" s="13">
        <f t="shared" si="753"/>
        <v>1.9999999999999574E-2</v>
      </c>
      <c r="V1187" s="14"/>
      <c r="W1187" s="13">
        <f t="shared" si="754"/>
        <v>0</v>
      </c>
      <c r="X1187" s="14">
        <f t="shared" si="767"/>
        <v>0</v>
      </c>
      <c r="Y1187" s="13">
        <f t="shared" si="755"/>
        <v>0</v>
      </c>
      <c r="Z1187" s="14">
        <f t="shared" si="768"/>
        <v>0</v>
      </c>
      <c r="AA1187" s="13">
        <f t="shared" si="756"/>
        <v>1.9999999999999574E-2</v>
      </c>
      <c r="AB1187" s="14"/>
      <c r="AC1187" s="13">
        <f t="shared" si="757"/>
        <v>0</v>
      </c>
      <c r="AD1187" s="14">
        <f t="shared" si="769"/>
        <v>0</v>
      </c>
      <c r="AE1187" s="13">
        <f t="shared" si="758"/>
        <v>23.650416666666253</v>
      </c>
      <c r="AF1187" s="14">
        <f t="shared" si="770"/>
        <v>1</v>
      </c>
      <c r="AG1187" s="13">
        <f t="shared" si="759"/>
        <v>0</v>
      </c>
      <c r="AH1187" s="14"/>
      <c r="AI1187" s="13">
        <f t="shared" si="760"/>
        <v>0</v>
      </c>
      <c r="AJ1187" s="14">
        <f t="shared" si="771"/>
        <v>0</v>
      </c>
      <c r="AK1187" s="13">
        <f t="shared" si="761"/>
        <v>0</v>
      </c>
      <c r="AL1187" s="14">
        <f t="shared" si="772"/>
        <v>0</v>
      </c>
      <c r="AM1187" s="13">
        <f t="shared" si="762"/>
        <v>0</v>
      </c>
      <c r="AN1187" s="14"/>
      <c r="AO1187" s="13">
        <f t="shared" si="773"/>
        <v>0</v>
      </c>
      <c r="AP1187" s="14">
        <f t="shared" si="774"/>
        <v>0</v>
      </c>
      <c r="AQ1187" s="13">
        <f t="shared" si="775"/>
        <v>0</v>
      </c>
      <c r="AR1187" s="14">
        <f t="shared" si="776"/>
        <v>0</v>
      </c>
      <c r="AS1187" s="13">
        <f t="shared" si="777"/>
        <v>1.9999999999999574E-2</v>
      </c>
      <c r="AT1187" s="14"/>
      <c r="AU1187" s="13">
        <f t="shared" si="778"/>
        <v>0</v>
      </c>
      <c r="AV1187" s="14">
        <f t="shared" si="779"/>
        <v>0</v>
      </c>
      <c r="AW1187" s="13">
        <f t="shared" si="780"/>
        <v>0</v>
      </c>
      <c r="AX1187" s="14">
        <f t="shared" si="781"/>
        <v>0</v>
      </c>
      <c r="AY1187" s="13">
        <f t="shared" si="782"/>
        <v>0</v>
      </c>
      <c r="AZ1187" s="14"/>
      <c r="BA1187" s="13">
        <f t="shared" si="783"/>
        <v>0</v>
      </c>
      <c r="BB1187" s="14">
        <f t="shared" si="784"/>
        <v>0</v>
      </c>
      <c r="BC1187" s="13">
        <f t="shared" si="785"/>
        <v>0</v>
      </c>
      <c r="BD1187" s="14">
        <f t="shared" si="786"/>
        <v>0</v>
      </c>
      <c r="BE1187" s="13">
        <f t="shared" si="787"/>
        <v>0</v>
      </c>
    </row>
    <row r="1188" spans="1:57" x14ac:dyDescent="0.25">
      <c r="A1188" s="23">
        <f t="shared" si="788"/>
        <v>23.670416666666252</v>
      </c>
      <c r="B1188" s="8"/>
      <c r="C1188" s="10"/>
      <c r="D1188" s="10" t="s">
        <v>14</v>
      </c>
      <c r="E1188" s="10" t="s">
        <v>14</v>
      </c>
      <c r="F1188" s="10"/>
      <c r="G1188" s="10"/>
      <c r="H1188" s="10" t="s">
        <v>14</v>
      </c>
      <c r="I1188" t="s">
        <v>11</v>
      </c>
      <c r="J1188" s="10"/>
      <c r="K1188" s="13">
        <f t="shared" si="748"/>
        <v>0</v>
      </c>
      <c r="L1188" s="14">
        <f t="shared" si="763"/>
        <v>0</v>
      </c>
      <c r="M1188" s="13">
        <f t="shared" si="749"/>
        <v>0</v>
      </c>
      <c r="N1188" s="14">
        <f t="shared" si="764"/>
        <v>0</v>
      </c>
      <c r="O1188" s="13">
        <f t="shared" si="750"/>
        <v>0</v>
      </c>
      <c r="P1188" s="14"/>
      <c r="Q1188" s="13">
        <f t="shared" si="751"/>
        <v>0</v>
      </c>
      <c r="R1188" s="14">
        <f t="shared" si="765"/>
        <v>0</v>
      </c>
      <c r="S1188" s="13">
        <f t="shared" si="752"/>
        <v>0</v>
      </c>
      <c r="T1188" s="14">
        <f t="shared" si="766"/>
        <v>0</v>
      </c>
      <c r="U1188" s="13">
        <f t="shared" si="753"/>
        <v>1.9999999999999574E-2</v>
      </c>
      <c r="V1188" s="14"/>
      <c r="W1188" s="13">
        <f t="shared" si="754"/>
        <v>0</v>
      </c>
      <c r="X1188" s="14">
        <f t="shared" si="767"/>
        <v>0</v>
      </c>
      <c r="Y1188" s="13">
        <f t="shared" si="755"/>
        <v>0</v>
      </c>
      <c r="Z1188" s="14">
        <f t="shared" si="768"/>
        <v>0</v>
      </c>
      <c r="AA1188" s="13">
        <f t="shared" si="756"/>
        <v>1.9999999999999574E-2</v>
      </c>
      <c r="AB1188" s="14"/>
      <c r="AC1188" s="13">
        <f t="shared" si="757"/>
        <v>0</v>
      </c>
      <c r="AD1188" s="14">
        <f t="shared" si="769"/>
        <v>0</v>
      </c>
      <c r="AE1188" s="13">
        <f t="shared" si="758"/>
        <v>0</v>
      </c>
      <c r="AF1188" s="14">
        <f t="shared" si="770"/>
        <v>0</v>
      </c>
      <c r="AG1188" s="13">
        <f t="shared" si="759"/>
        <v>0</v>
      </c>
      <c r="AH1188" s="14"/>
      <c r="AI1188" s="13">
        <f t="shared" si="760"/>
        <v>0</v>
      </c>
      <c r="AJ1188" s="14">
        <f t="shared" si="771"/>
        <v>0</v>
      </c>
      <c r="AK1188" s="13">
        <f t="shared" si="761"/>
        <v>0</v>
      </c>
      <c r="AL1188" s="14">
        <f t="shared" si="772"/>
        <v>0</v>
      </c>
      <c r="AM1188" s="13">
        <f t="shared" si="762"/>
        <v>0</v>
      </c>
      <c r="AN1188" s="14"/>
      <c r="AO1188" s="13">
        <f t="shared" si="773"/>
        <v>0</v>
      </c>
      <c r="AP1188" s="14">
        <f t="shared" si="774"/>
        <v>0</v>
      </c>
      <c r="AQ1188" s="13">
        <f t="shared" si="775"/>
        <v>0</v>
      </c>
      <c r="AR1188" s="14">
        <f t="shared" si="776"/>
        <v>0</v>
      </c>
      <c r="AS1188" s="13">
        <f t="shared" si="777"/>
        <v>1.9999999999999574E-2</v>
      </c>
      <c r="AT1188" s="14"/>
      <c r="AU1188" s="13">
        <f t="shared" si="778"/>
        <v>0</v>
      </c>
      <c r="AV1188" s="14">
        <f t="shared" si="779"/>
        <v>0</v>
      </c>
      <c r="AW1188" s="13">
        <f t="shared" si="780"/>
        <v>0</v>
      </c>
      <c r="AX1188" s="14">
        <f t="shared" si="781"/>
        <v>0</v>
      </c>
      <c r="AY1188" s="13">
        <f t="shared" si="782"/>
        <v>0</v>
      </c>
      <c r="AZ1188" s="14"/>
      <c r="BA1188" s="13">
        <f t="shared" si="783"/>
        <v>0</v>
      </c>
      <c r="BB1188" s="14">
        <f t="shared" si="784"/>
        <v>0</v>
      </c>
      <c r="BC1188" s="13">
        <f t="shared" si="785"/>
        <v>0</v>
      </c>
      <c r="BD1188" s="14">
        <f t="shared" si="786"/>
        <v>0</v>
      </c>
      <c r="BE1188" s="13">
        <f t="shared" si="787"/>
        <v>0</v>
      </c>
    </row>
    <row r="1189" spans="1:57" x14ac:dyDescent="0.25">
      <c r="A1189" s="23">
        <f t="shared" si="788"/>
        <v>23.690416666666252</v>
      </c>
      <c r="B1189" s="8"/>
      <c r="D1189" s="10" t="s">
        <v>14</v>
      </c>
      <c r="E1189" s="10" t="s">
        <v>14</v>
      </c>
      <c r="F1189" s="10"/>
      <c r="G1189" s="10"/>
      <c r="H1189" s="10" t="s">
        <v>14</v>
      </c>
      <c r="I1189" t="s">
        <v>11</v>
      </c>
      <c r="J1189" s="10"/>
      <c r="K1189" s="13">
        <f t="shared" si="748"/>
        <v>0</v>
      </c>
      <c r="L1189" s="14">
        <f t="shared" si="763"/>
        <v>0</v>
      </c>
      <c r="M1189" s="13">
        <f t="shared" si="749"/>
        <v>0</v>
      </c>
      <c r="N1189" s="14">
        <f t="shared" si="764"/>
        <v>0</v>
      </c>
      <c r="O1189" s="13">
        <f t="shared" si="750"/>
        <v>0</v>
      </c>
      <c r="P1189" s="14"/>
      <c r="Q1189" s="13">
        <f t="shared" si="751"/>
        <v>0</v>
      </c>
      <c r="R1189" s="14">
        <f t="shared" si="765"/>
        <v>0</v>
      </c>
      <c r="S1189" s="13">
        <f t="shared" si="752"/>
        <v>0</v>
      </c>
      <c r="T1189" s="14">
        <f t="shared" si="766"/>
        <v>0</v>
      </c>
      <c r="U1189" s="13">
        <f t="shared" si="753"/>
        <v>1.9999999999999574E-2</v>
      </c>
      <c r="V1189" s="14"/>
      <c r="W1189" s="13">
        <f t="shared" si="754"/>
        <v>0</v>
      </c>
      <c r="X1189" s="14">
        <f t="shared" si="767"/>
        <v>0</v>
      </c>
      <c r="Y1189" s="13">
        <f t="shared" si="755"/>
        <v>0</v>
      </c>
      <c r="Z1189" s="14">
        <f t="shared" si="768"/>
        <v>0</v>
      </c>
      <c r="AA1189" s="13">
        <f t="shared" si="756"/>
        <v>1.9999999999999574E-2</v>
      </c>
      <c r="AB1189" s="14"/>
      <c r="AC1189" s="13">
        <f t="shared" si="757"/>
        <v>0</v>
      </c>
      <c r="AD1189" s="14">
        <f t="shared" si="769"/>
        <v>0</v>
      </c>
      <c r="AE1189" s="13">
        <f t="shared" si="758"/>
        <v>0</v>
      </c>
      <c r="AF1189" s="14">
        <f t="shared" si="770"/>
        <v>0</v>
      </c>
      <c r="AG1189" s="13">
        <f t="shared" si="759"/>
        <v>0</v>
      </c>
      <c r="AH1189" s="14"/>
      <c r="AI1189" s="13">
        <f t="shared" si="760"/>
        <v>0</v>
      </c>
      <c r="AJ1189" s="14">
        <f t="shared" si="771"/>
        <v>0</v>
      </c>
      <c r="AK1189" s="13">
        <f t="shared" si="761"/>
        <v>0</v>
      </c>
      <c r="AL1189" s="14">
        <f t="shared" si="772"/>
        <v>0</v>
      </c>
      <c r="AM1189" s="13">
        <f t="shared" si="762"/>
        <v>0</v>
      </c>
      <c r="AN1189" s="14"/>
      <c r="AO1189" s="13">
        <f t="shared" si="773"/>
        <v>0</v>
      </c>
      <c r="AP1189" s="14">
        <f t="shared" si="774"/>
        <v>0</v>
      </c>
      <c r="AQ1189" s="13">
        <f t="shared" si="775"/>
        <v>0</v>
      </c>
      <c r="AR1189" s="14">
        <f t="shared" si="776"/>
        <v>0</v>
      </c>
      <c r="AS1189" s="13">
        <f t="shared" si="777"/>
        <v>1.9999999999999574E-2</v>
      </c>
      <c r="AT1189" s="14"/>
      <c r="AU1189" s="13">
        <f t="shared" si="778"/>
        <v>0</v>
      </c>
      <c r="AV1189" s="14">
        <f t="shared" si="779"/>
        <v>0</v>
      </c>
      <c r="AW1189" s="13">
        <f t="shared" si="780"/>
        <v>0</v>
      </c>
      <c r="AX1189" s="14">
        <f t="shared" si="781"/>
        <v>0</v>
      </c>
      <c r="AY1189" s="13">
        <f t="shared" si="782"/>
        <v>0</v>
      </c>
      <c r="AZ1189" s="14"/>
      <c r="BA1189" s="13">
        <f t="shared" si="783"/>
        <v>0</v>
      </c>
      <c r="BB1189" s="14">
        <f t="shared" si="784"/>
        <v>0</v>
      </c>
      <c r="BC1189" s="13">
        <f t="shared" si="785"/>
        <v>0</v>
      </c>
      <c r="BD1189" s="14">
        <f t="shared" si="786"/>
        <v>0</v>
      </c>
      <c r="BE1189" s="13">
        <f t="shared" si="787"/>
        <v>0</v>
      </c>
    </row>
    <row r="1190" spans="1:57" x14ac:dyDescent="0.25">
      <c r="A1190" s="23">
        <f t="shared" si="788"/>
        <v>23.710416666666251</v>
      </c>
      <c r="B1190" s="8" t="s">
        <v>9</v>
      </c>
      <c r="C1190" s="10" t="s">
        <v>14</v>
      </c>
      <c r="D1190" s="10" t="s">
        <v>14</v>
      </c>
      <c r="E1190" s="10" t="s">
        <v>14</v>
      </c>
      <c r="F1190" s="10"/>
      <c r="G1190" s="10"/>
      <c r="H1190" s="10" t="s">
        <v>14</v>
      </c>
      <c r="I1190" t="s">
        <v>11</v>
      </c>
      <c r="J1190" s="10"/>
      <c r="K1190" s="13">
        <f t="shared" si="748"/>
        <v>23.710416666666251</v>
      </c>
      <c r="L1190" s="14">
        <f t="shared" si="763"/>
        <v>1</v>
      </c>
      <c r="M1190" s="13">
        <f t="shared" si="749"/>
        <v>0</v>
      </c>
      <c r="N1190" s="14">
        <f t="shared" si="764"/>
        <v>0</v>
      </c>
      <c r="O1190" s="13">
        <f t="shared" si="750"/>
        <v>1.9999999999999574E-2</v>
      </c>
      <c r="P1190" s="14"/>
      <c r="Q1190" s="13">
        <f t="shared" si="751"/>
        <v>0</v>
      </c>
      <c r="R1190" s="14">
        <f t="shared" si="765"/>
        <v>0</v>
      </c>
      <c r="S1190" s="13">
        <f t="shared" si="752"/>
        <v>0</v>
      </c>
      <c r="T1190" s="14">
        <f t="shared" si="766"/>
        <v>0</v>
      </c>
      <c r="U1190" s="13">
        <f t="shared" si="753"/>
        <v>1.9999999999999574E-2</v>
      </c>
      <c r="V1190" s="14"/>
      <c r="W1190" s="13">
        <f t="shared" si="754"/>
        <v>0</v>
      </c>
      <c r="X1190" s="14">
        <f t="shared" si="767"/>
        <v>0</v>
      </c>
      <c r="Y1190" s="13">
        <f t="shared" si="755"/>
        <v>0</v>
      </c>
      <c r="Z1190" s="14">
        <f t="shared" si="768"/>
        <v>0</v>
      </c>
      <c r="AA1190" s="13">
        <f t="shared" si="756"/>
        <v>1.9999999999999574E-2</v>
      </c>
      <c r="AB1190" s="14"/>
      <c r="AC1190" s="13">
        <f t="shared" si="757"/>
        <v>0</v>
      </c>
      <c r="AD1190" s="14">
        <f t="shared" si="769"/>
        <v>0</v>
      </c>
      <c r="AE1190" s="13">
        <f t="shared" si="758"/>
        <v>0</v>
      </c>
      <c r="AF1190" s="14">
        <f t="shared" si="770"/>
        <v>0</v>
      </c>
      <c r="AG1190" s="13">
        <f t="shared" si="759"/>
        <v>0</v>
      </c>
      <c r="AH1190" s="14"/>
      <c r="AI1190" s="13">
        <f t="shared" si="760"/>
        <v>0</v>
      </c>
      <c r="AJ1190" s="14">
        <f t="shared" si="771"/>
        <v>0</v>
      </c>
      <c r="AK1190" s="13">
        <f t="shared" si="761"/>
        <v>0</v>
      </c>
      <c r="AL1190" s="14">
        <f t="shared" si="772"/>
        <v>0</v>
      </c>
      <c r="AM1190" s="13">
        <f t="shared" si="762"/>
        <v>0</v>
      </c>
      <c r="AN1190" s="14"/>
      <c r="AO1190" s="13">
        <f t="shared" si="773"/>
        <v>0</v>
      </c>
      <c r="AP1190" s="14">
        <f t="shared" si="774"/>
        <v>0</v>
      </c>
      <c r="AQ1190" s="13">
        <f t="shared" si="775"/>
        <v>0</v>
      </c>
      <c r="AR1190" s="14">
        <f t="shared" si="776"/>
        <v>0</v>
      </c>
      <c r="AS1190" s="13">
        <f t="shared" si="777"/>
        <v>1.9999999999999574E-2</v>
      </c>
      <c r="AT1190" s="14"/>
      <c r="AU1190" s="13">
        <f t="shared" si="778"/>
        <v>0</v>
      </c>
      <c r="AV1190" s="14">
        <f t="shared" si="779"/>
        <v>0</v>
      </c>
      <c r="AW1190" s="13">
        <f t="shared" si="780"/>
        <v>0</v>
      </c>
      <c r="AX1190" s="14">
        <f t="shared" si="781"/>
        <v>0</v>
      </c>
      <c r="AY1190" s="13">
        <f t="shared" si="782"/>
        <v>0</v>
      </c>
      <c r="AZ1190" s="14"/>
      <c r="BA1190" s="13">
        <f t="shared" si="783"/>
        <v>0</v>
      </c>
      <c r="BB1190" s="14">
        <f t="shared" si="784"/>
        <v>0</v>
      </c>
      <c r="BC1190" s="13">
        <f t="shared" si="785"/>
        <v>0</v>
      </c>
      <c r="BD1190" s="14">
        <f t="shared" si="786"/>
        <v>0</v>
      </c>
      <c r="BE1190" s="13">
        <f t="shared" si="787"/>
        <v>0</v>
      </c>
    </row>
    <row r="1191" spans="1:57" x14ac:dyDescent="0.25">
      <c r="A1191" s="23">
        <f t="shared" si="788"/>
        <v>23.730416666666251</v>
      </c>
      <c r="B1191" s="8" t="s">
        <v>65</v>
      </c>
      <c r="C1191" s="10" t="s">
        <v>14</v>
      </c>
      <c r="D1191" s="10" t="s">
        <v>14</v>
      </c>
      <c r="E1191" t="s">
        <v>11</v>
      </c>
      <c r="F1191" s="10"/>
      <c r="G1191" s="10"/>
      <c r="H1191" s="10" t="s">
        <v>14</v>
      </c>
      <c r="I1191" s="11" t="s">
        <v>20</v>
      </c>
      <c r="J1191" s="10"/>
      <c r="K1191" s="13">
        <f t="shared" si="748"/>
        <v>0</v>
      </c>
      <c r="L1191" s="14">
        <f t="shared" si="763"/>
        <v>0</v>
      </c>
      <c r="M1191" s="13">
        <f t="shared" si="749"/>
        <v>0</v>
      </c>
      <c r="N1191" s="14">
        <f t="shared" si="764"/>
        <v>0</v>
      </c>
      <c r="O1191" s="13">
        <f t="shared" si="750"/>
        <v>1.9999999999999574E-2</v>
      </c>
      <c r="P1191" s="14"/>
      <c r="Q1191" s="13">
        <f t="shared" si="751"/>
        <v>0</v>
      </c>
      <c r="R1191" s="14">
        <f t="shared" si="765"/>
        <v>0</v>
      </c>
      <c r="S1191" s="13">
        <f t="shared" si="752"/>
        <v>0</v>
      </c>
      <c r="T1191" s="14">
        <f t="shared" si="766"/>
        <v>0</v>
      </c>
      <c r="U1191" s="13">
        <f t="shared" si="753"/>
        <v>1.9999999999999574E-2</v>
      </c>
      <c r="V1191" s="14"/>
      <c r="W1191" s="13">
        <f t="shared" si="754"/>
        <v>0</v>
      </c>
      <c r="X1191" s="14">
        <f t="shared" si="767"/>
        <v>0</v>
      </c>
      <c r="Y1191" s="13">
        <f t="shared" si="755"/>
        <v>0</v>
      </c>
      <c r="Z1191" s="14">
        <f t="shared" si="768"/>
        <v>0</v>
      </c>
      <c r="AA1191" s="13">
        <f t="shared" si="756"/>
        <v>0</v>
      </c>
      <c r="AB1191" s="14"/>
      <c r="AC1191" s="13">
        <f t="shared" si="757"/>
        <v>0</v>
      </c>
      <c r="AD1191" s="14">
        <f t="shared" si="769"/>
        <v>0</v>
      </c>
      <c r="AE1191" s="13">
        <f t="shared" si="758"/>
        <v>0</v>
      </c>
      <c r="AF1191" s="14">
        <f t="shared" si="770"/>
        <v>0</v>
      </c>
      <c r="AG1191" s="13">
        <f t="shared" si="759"/>
        <v>0</v>
      </c>
      <c r="AH1191" s="14"/>
      <c r="AI1191" s="13">
        <f t="shared" si="760"/>
        <v>0</v>
      </c>
      <c r="AJ1191" s="14">
        <f t="shared" si="771"/>
        <v>0</v>
      </c>
      <c r="AK1191" s="13">
        <f t="shared" si="761"/>
        <v>0</v>
      </c>
      <c r="AL1191" s="14">
        <f t="shared" si="772"/>
        <v>0</v>
      </c>
      <c r="AM1191" s="13">
        <f t="shared" si="762"/>
        <v>0</v>
      </c>
      <c r="AN1191" s="14"/>
      <c r="AO1191" s="13">
        <f t="shared" si="773"/>
        <v>0</v>
      </c>
      <c r="AP1191" s="14">
        <f t="shared" si="774"/>
        <v>0</v>
      </c>
      <c r="AQ1191" s="13">
        <f t="shared" si="775"/>
        <v>0</v>
      </c>
      <c r="AR1191" s="14">
        <f t="shared" si="776"/>
        <v>0</v>
      </c>
      <c r="AS1191" s="13">
        <f t="shared" si="777"/>
        <v>1.9999999999999574E-2</v>
      </c>
      <c r="AT1191" s="14"/>
      <c r="AU1191" s="13">
        <f t="shared" si="778"/>
        <v>0</v>
      </c>
      <c r="AV1191" s="14">
        <f t="shared" si="779"/>
        <v>0</v>
      </c>
      <c r="AW1191" s="13">
        <f t="shared" si="780"/>
        <v>23.730416666666251</v>
      </c>
      <c r="AX1191" s="14">
        <f t="shared" si="781"/>
        <v>1</v>
      </c>
      <c r="AY1191" s="13">
        <f t="shared" si="782"/>
        <v>0</v>
      </c>
      <c r="AZ1191" s="14"/>
      <c r="BA1191" s="13">
        <f t="shared" si="783"/>
        <v>0</v>
      </c>
      <c r="BB1191" s="14">
        <f t="shared" si="784"/>
        <v>0</v>
      </c>
      <c r="BC1191" s="13">
        <f t="shared" si="785"/>
        <v>0</v>
      </c>
      <c r="BD1191" s="14">
        <f t="shared" si="786"/>
        <v>0</v>
      </c>
      <c r="BE1191" s="13">
        <f t="shared" si="787"/>
        <v>0</v>
      </c>
    </row>
    <row r="1192" spans="1:57" x14ac:dyDescent="0.25">
      <c r="A1192" s="23">
        <f t="shared" si="788"/>
        <v>23.750416666666251</v>
      </c>
      <c r="B1192" s="8"/>
      <c r="C1192" s="10" t="s">
        <v>14</v>
      </c>
      <c r="D1192" s="10" t="s">
        <v>14</v>
      </c>
      <c r="E1192" t="s">
        <v>11</v>
      </c>
      <c r="F1192" s="10"/>
      <c r="G1192" s="10"/>
      <c r="H1192" s="10" t="s">
        <v>14</v>
      </c>
      <c r="I1192" s="10"/>
      <c r="J1192" s="10"/>
      <c r="K1192" s="13">
        <f t="shared" si="748"/>
        <v>0</v>
      </c>
      <c r="L1192" s="14">
        <f t="shared" si="763"/>
        <v>0</v>
      </c>
      <c r="M1192" s="13">
        <f t="shared" si="749"/>
        <v>0</v>
      </c>
      <c r="N1192" s="14">
        <f t="shared" si="764"/>
        <v>0</v>
      </c>
      <c r="O1192" s="13">
        <f t="shared" si="750"/>
        <v>1.9999999999999574E-2</v>
      </c>
      <c r="P1192" s="14"/>
      <c r="Q1192" s="13">
        <f t="shared" si="751"/>
        <v>0</v>
      </c>
      <c r="R1192" s="14">
        <f t="shared" si="765"/>
        <v>0</v>
      </c>
      <c r="S1192" s="13">
        <f t="shared" si="752"/>
        <v>0</v>
      </c>
      <c r="T1192" s="14">
        <f t="shared" si="766"/>
        <v>0</v>
      </c>
      <c r="U1192" s="13">
        <f t="shared" si="753"/>
        <v>1.9999999999999574E-2</v>
      </c>
      <c r="V1192" s="14"/>
      <c r="W1192" s="13">
        <f t="shared" si="754"/>
        <v>0</v>
      </c>
      <c r="X1192" s="14">
        <f t="shared" si="767"/>
        <v>0</v>
      </c>
      <c r="Y1192" s="13">
        <f t="shared" si="755"/>
        <v>0</v>
      </c>
      <c r="Z1192" s="14">
        <f t="shared" si="768"/>
        <v>0</v>
      </c>
      <c r="AA1192" s="13">
        <f t="shared" si="756"/>
        <v>0</v>
      </c>
      <c r="AB1192" s="14"/>
      <c r="AC1192" s="13">
        <f t="shared" si="757"/>
        <v>0</v>
      </c>
      <c r="AD1192" s="14">
        <f t="shared" si="769"/>
        <v>0</v>
      </c>
      <c r="AE1192" s="13">
        <f t="shared" si="758"/>
        <v>0</v>
      </c>
      <c r="AF1192" s="14">
        <f t="shared" si="770"/>
        <v>0</v>
      </c>
      <c r="AG1192" s="13">
        <f t="shared" si="759"/>
        <v>0</v>
      </c>
      <c r="AH1192" s="14"/>
      <c r="AI1192" s="13">
        <f t="shared" si="760"/>
        <v>0</v>
      </c>
      <c r="AJ1192" s="14">
        <f t="shared" si="771"/>
        <v>0</v>
      </c>
      <c r="AK1192" s="13">
        <f t="shared" si="761"/>
        <v>0</v>
      </c>
      <c r="AL1192" s="14">
        <f t="shared" si="772"/>
        <v>0</v>
      </c>
      <c r="AM1192" s="13">
        <f t="shared" si="762"/>
        <v>0</v>
      </c>
      <c r="AN1192" s="14"/>
      <c r="AO1192" s="13">
        <f t="shared" si="773"/>
        <v>0</v>
      </c>
      <c r="AP1192" s="14">
        <f t="shared" si="774"/>
        <v>0</v>
      </c>
      <c r="AQ1192" s="13">
        <f t="shared" si="775"/>
        <v>0</v>
      </c>
      <c r="AR1192" s="14">
        <f t="shared" si="776"/>
        <v>0</v>
      </c>
      <c r="AS1192" s="13">
        <f t="shared" si="777"/>
        <v>1.9999999999999574E-2</v>
      </c>
      <c r="AT1192" s="14"/>
      <c r="AU1192" s="13">
        <f t="shared" si="778"/>
        <v>0</v>
      </c>
      <c r="AV1192" s="14">
        <f t="shared" si="779"/>
        <v>0</v>
      </c>
      <c r="AW1192" s="13">
        <f t="shared" si="780"/>
        <v>0</v>
      </c>
      <c r="AX1192" s="14">
        <f t="shared" si="781"/>
        <v>0</v>
      </c>
      <c r="AY1192" s="13">
        <f t="shared" si="782"/>
        <v>0</v>
      </c>
      <c r="AZ1192" s="14"/>
      <c r="BA1192" s="13">
        <f t="shared" si="783"/>
        <v>0</v>
      </c>
      <c r="BB1192" s="14">
        <f t="shared" si="784"/>
        <v>0</v>
      </c>
      <c r="BC1192" s="13">
        <f t="shared" si="785"/>
        <v>0</v>
      </c>
      <c r="BD1192" s="14">
        <f t="shared" si="786"/>
        <v>0</v>
      </c>
      <c r="BE1192" s="13">
        <f t="shared" si="787"/>
        <v>0</v>
      </c>
    </row>
    <row r="1193" spans="1:57" x14ac:dyDescent="0.25">
      <c r="A1193" s="23">
        <f t="shared" si="788"/>
        <v>23.77041666666625</v>
      </c>
      <c r="B1193" s="8"/>
      <c r="C1193" s="10" t="s">
        <v>14</v>
      </c>
      <c r="D1193" s="10" t="s">
        <v>14</v>
      </c>
      <c r="E1193" t="s">
        <v>11</v>
      </c>
      <c r="F1193" s="10"/>
      <c r="G1193" s="10"/>
      <c r="H1193" s="10" t="s">
        <v>14</v>
      </c>
      <c r="I1193" s="10"/>
      <c r="J1193" s="10"/>
      <c r="K1193" s="13">
        <f t="shared" si="748"/>
        <v>0</v>
      </c>
      <c r="L1193" s="14">
        <f t="shared" si="763"/>
        <v>0</v>
      </c>
      <c r="M1193" s="13">
        <f t="shared" si="749"/>
        <v>0</v>
      </c>
      <c r="N1193" s="14">
        <f t="shared" si="764"/>
        <v>0</v>
      </c>
      <c r="O1193" s="13">
        <f t="shared" si="750"/>
        <v>1.9999999999999574E-2</v>
      </c>
      <c r="P1193" s="14"/>
      <c r="Q1193" s="13">
        <f t="shared" si="751"/>
        <v>0</v>
      </c>
      <c r="R1193" s="14">
        <f t="shared" si="765"/>
        <v>0</v>
      </c>
      <c r="S1193" s="13">
        <f t="shared" si="752"/>
        <v>0</v>
      </c>
      <c r="T1193" s="14">
        <f t="shared" si="766"/>
        <v>0</v>
      </c>
      <c r="U1193" s="13">
        <f t="shared" si="753"/>
        <v>1.9999999999999574E-2</v>
      </c>
      <c r="V1193" s="14"/>
      <c r="W1193" s="13">
        <f t="shared" si="754"/>
        <v>0</v>
      </c>
      <c r="X1193" s="14">
        <f t="shared" si="767"/>
        <v>0</v>
      </c>
      <c r="Y1193" s="13">
        <f t="shared" si="755"/>
        <v>0</v>
      </c>
      <c r="Z1193" s="14">
        <f t="shared" si="768"/>
        <v>0</v>
      </c>
      <c r="AA1193" s="13">
        <f t="shared" si="756"/>
        <v>0</v>
      </c>
      <c r="AB1193" s="14"/>
      <c r="AC1193" s="13">
        <f t="shared" si="757"/>
        <v>0</v>
      </c>
      <c r="AD1193" s="14">
        <f t="shared" si="769"/>
        <v>0</v>
      </c>
      <c r="AE1193" s="13">
        <f t="shared" si="758"/>
        <v>0</v>
      </c>
      <c r="AF1193" s="14">
        <f t="shared" si="770"/>
        <v>0</v>
      </c>
      <c r="AG1193" s="13">
        <f t="shared" si="759"/>
        <v>0</v>
      </c>
      <c r="AH1193" s="14"/>
      <c r="AI1193" s="13">
        <f t="shared" si="760"/>
        <v>0</v>
      </c>
      <c r="AJ1193" s="14">
        <f t="shared" si="771"/>
        <v>0</v>
      </c>
      <c r="AK1193" s="13">
        <f t="shared" si="761"/>
        <v>0</v>
      </c>
      <c r="AL1193" s="14">
        <f t="shared" si="772"/>
        <v>0</v>
      </c>
      <c r="AM1193" s="13">
        <f t="shared" si="762"/>
        <v>0</v>
      </c>
      <c r="AN1193" s="14"/>
      <c r="AO1193" s="13">
        <f t="shared" si="773"/>
        <v>0</v>
      </c>
      <c r="AP1193" s="14">
        <f t="shared" si="774"/>
        <v>0</v>
      </c>
      <c r="AQ1193" s="13">
        <f t="shared" si="775"/>
        <v>0</v>
      </c>
      <c r="AR1193" s="14">
        <f t="shared" si="776"/>
        <v>0</v>
      </c>
      <c r="AS1193" s="13">
        <f t="shared" si="777"/>
        <v>1.9999999999999574E-2</v>
      </c>
      <c r="AT1193" s="14"/>
      <c r="AU1193" s="13">
        <f t="shared" si="778"/>
        <v>0</v>
      </c>
      <c r="AV1193" s="14">
        <f t="shared" si="779"/>
        <v>0</v>
      </c>
      <c r="AW1193" s="13">
        <f t="shared" si="780"/>
        <v>0</v>
      </c>
      <c r="AX1193" s="14">
        <f t="shared" si="781"/>
        <v>0</v>
      </c>
      <c r="AY1193" s="13">
        <f t="shared" si="782"/>
        <v>0</v>
      </c>
      <c r="AZ1193" s="14"/>
      <c r="BA1193" s="13">
        <f t="shared" si="783"/>
        <v>0</v>
      </c>
      <c r="BB1193" s="14">
        <f t="shared" si="784"/>
        <v>0</v>
      </c>
      <c r="BC1193" s="13">
        <f t="shared" si="785"/>
        <v>0</v>
      </c>
      <c r="BD1193" s="14">
        <f t="shared" si="786"/>
        <v>0</v>
      </c>
      <c r="BE1193" s="13">
        <f t="shared" si="787"/>
        <v>0</v>
      </c>
    </row>
    <row r="1194" spans="1:57" x14ac:dyDescent="0.25">
      <c r="A1194" s="23">
        <f t="shared" si="788"/>
        <v>23.79041666666625</v>
      </c>
      <c r="B1194" s="8" t="s">
        <v>76</v>
      </c>
      <c r="C1194" s="10" t="s">
        <v>14</v>
      </c>
      <c r="D1194" s="10" t="s">
        <v>14</v>
      </c>
      <c r="E1194" t="s">
        <v>11</v>
      </c>
      <c r="F1194" s="10"/>
      <c r="G1194" s="10"/>
      <c r="H1194" s="10" t="s">
        <v>14</v>
      </c>
      <c r="J1194" s="10" t="s">
        <v>14</v>
      </c>
      <c r="K1194" s="13">
        <f t="shared" si="748"/>
        <v>0</v>
      </c>
      <c r="L1194" s="14">
        <f t="shared" si="763"/>
        <v>0</v>
      </c>
      <c r="M1194" s="13">
        <f t="shared" si="749"/>
        <v>0</v>
      </c>
      <c r="N1194" s="14">
        <f t="shared" si="764"/>
        <v>0</v>
      </c>
      <c r="O1194" s="13">
        <f t="shared" si="750"/>
        <v>1.9999999999999574E-2</v>
      </c>
      <c r="P1194" s="14"/>
      <c r="Q1194" s="13">
        <f t="shared" si="751"/>
        <v>0</v>
      </c>
      <c r="R1194" s="14">
        <f t="shared" si="765"/>
        <v>0</v>
      </c>
      <c r="S1194" s="13">
        <f t="shared" si="752"/>
        <v>0</v>
      </c>
      <c r="T1194" s="14">
        <f t="shared" si="766"/>
        <v>0</v>
      </c>
      <c r="U1194" s="13">
        <f t="shared" si="753"/>
        <v>1.9999999999999574E-2</v>
      </c>
      <c r="V1194" s="14"/>
      <c r="W1194" s="13">
        <f t="shared" si="754"/>
        <v>0</v>
      </c>
      <c r="X1194" s="14">
        <f t="shared" si="767"/>
        <v>0</v>
      </c>
      <c r="Y1194" s="13">
        <f t="shared" si="755"/>
        <v>0</v>
      </c>
      <c r="Z1194" s="14">
        <f t="shared" si="768"/>
        <v>0</v>
      </c>
      <c r="AA1194" s="13">
        <f t="shared" si="756"/>
        <v>0</v>
      </c>
      <c r="AB1194" s="14"/>
      <c r="AC1194" s="13">
        <f t="shared" si="757"/>
        <v>0</v>
      </c>
      <c r="AD1194" s="14">
        <f t="shared" si="769"/>
        <v>0</v>
      </c>
      <c r="AE1194" s="13">
        <f t="shared" si="758"/>
        <v>0</v>
      </c>
      <c r="AF1194" s="14">
        <f t="shared" si="770"/>
        <v>0</v>
      </c>
      <c r="AG1194" s="13">
        <f t="shared" si="759"/>
        <v>0</v>
      </c>
      <c r="AH1194" s="14"/>
      <c r="AI1194" s="13">
        <f t="shared" si="760"/>
        <v>0</v>
      </c>
      <c r="AJ1194" s="14">
        <f t="shared" si="771"/>
        <v>0</v>
      </c>
      <c r="AK1194" s="13">
        <f t="shared" si="761"/>
        <v>0</v>
      </c>
      <c r="AL1194" s="14">
        <f t="shared" si="772"/>
        <v>0</v>
      </c>
      <c r="AM1194" s="13">
        <f t="shared" si="762"/>
        <v>1.9999999999999574E-2</v>
      </c>
      <c r="AN1194" s="14"/>
      <c r="AO1194" s="13">
        <f t="shared" si="773"/>
        <v>0</v>
      </c>
      <c r="AP1194" s="14">
        <f t="shared" si="774"/>
        <v>0</v>
      </c>
      <c r="AQ1194" s="13">
        <f t="shared" si="775"/>
        <v>0</v>
      </c>
      <c r="AR1194" s="14">
        <f t="shared" si="776"/>
        <v>0</v>
      </c>
      <c r="AS1194" s="13">
        <f t="shared" si="777"/>
        <v>1.9999999999999574E-2</v>
      </c>
      <c r="AT1194" s="14"/>
      <c r="AU1194" s="13">
        <f t="shared" si="778"/>
        <v>0</v>
      </c>
      <c r="AV1194" s="14">
        <f t="shared" si="779"/>
        <v>0</v>
      </c>
      <c r="AW1194" s="13">
        <f t="shared" si="780"/>
        <v>0</v>
      </c>
      <c r="AX1194" s="14">
        <f t="shared" si="781"/>
        <v>0</v>
      </c>
      <c r="AY1194" s="13">
        <f t="shared" si="782"/>
        <v>1.9999999999999574E-2</v>
      </c>
      <c r="AZ1194" s="14"/>
      <c r="BA1194" s="13">
        <f t="shared" si="783"/>
        <v>23.79041666666625</v>
      </c>
      <c r="BB1194" s="14">
        <f t="shared" si="784"/>
        <v>1</v>
      </c>
      <c r="BC1194" s="13">
        <f t="shared" si="785"/>
        <v>0</v>
      </c>
      <c r="BD1194" s="14">
        <f t="shared" si="786"/>
        <v>0</v>
      </c>
      <c r="BE1194" s="13">
        <f t="shared" si="787"/>
        <v>1.9999999999999574E-2</v>
      </c>
    </row>
    <row r="1195" spans="1:57" x14ac:dyDescent="0.25">
      <c r="A1195" s="23">
        <f t="shared" si="788"/>
        <v>23.810416666666249</v>
      </c>
      <c r="B1195" s="8" t="s">
        <v>18</v>
      </c>
      <c r="C1195" s="10" t="s">
        <v>14</v>
      </c>
      <c r="D1195" t="s">
        <v>11</v>
      </c>
      <c r="E1195" s="11" t="s">
        <v>20</v>
      </c>
      <c r="F1195" s="10"/>
      <c r="G1195" s="10"/>
      <c r="H1195" s="10" t="s">
        <v>14</v>
      </c>
      <c r="J1195" s="10" t="s">
        <v>14</v>
      </c>
      <c r="K1195" s="13">
        <f t="shared" si="748"/>
        <v>0</v>
      </c>
      <c r="L1195" s="14">
        <f t="shared" si="763"/>
        <v>0</v>
      </c>
      <c r="M1195" s="13">
        <f t="shared" si="749"/>
        <v>0</v>
      </c>
      <c r="N1195" s="14">
        <f t="shared" si="764"/>
        <v>0</v>
      </c>
      <c r="O1195" s="13">
        <f t="shared" si="750"/>
        <v>1.9999999999999574E-2</v>
      </c>
      <c r="P1195" s="14"/>
      <c r="Q1195" s="13">
        <f t="shared" si="751"/>
        <v>0</v>
      </c>
      <c r="R1195" s="14">
        <f t="shared" si="765"/>
        <v>0</v>
      </c>
      <c r="S1195" s="13">
        <f t="shared" si="752"/>
        <v>0</v>
      </c>
      <c r="T1195" s="14">
        <f t="shared" si="766"/>
        <v>0</v>
      </c>
      <c r="U1195" s="13">
        <f t="shared" si="753"/>
        <v>0</v>
      </c>
      <c r="V1195" s="14"/>
      <c r="W1195" s="13">
        <f t="shared" si="754"/>
        <v>0</v>
      </c>
      <c r="X1195" s="14">
        <f t="shared" si="767"/>
        <v>0</v>
      </c>
      <c r="Y1195" s="13">
        <f t="shared" si="755"/>
        <v>23.810416666666249</v>
      </c>
      <c r="Z1195" s="14">
        <f t="shared" si="768"/>
        <v>1</v>
      </c>
      <c r="AA1195" s="13">
        <f t="shared" si="756"/>
        <v>0</v>
      </c>
      <c r="AB1195" s="14"/>
      <c r="AC1195" s="13">
        <f t="shared" si="757"/>
        <v>0</v>
      </c>
      <c r="AD1195" s="14">
        <f t="shared" si="769"/>
        <v>0</v>
      </c>
      <c r="AE1195" s="13">
        <f t="shared" si="758"/>
        <v>0</v>
      </c>
      <c r="AF1195" s="14">
        <f t="shared" si="770"/>
        <v>0</v>
      </c>
      <c r="AG1195" s="13">
        <f t="shared" si="759"/>
        <v>0</v>
      </c>
      <c r="AH1195" s="14"/>
      <c r="AI1195" s="13">
        <f t="shared" si="760"/>
        <v>0</v>
      </c>
      <c r="AJ1195" s="14">
        <f t="shared" si="771"/>
        <v>0</v>
      </c>
      <c r="AK1195" s="13">
        <f t="shared" si="761"/>
        <v>0</v>
      </c>
      <c r="AL1195" s="14">
        <f t="shared" si="772"/>
        <v>0</v>
      </c>
      <c r="AM1195" s="13">
        <f t="shared" si="762"/>
        <v>1.9999999999999574E-2</v>
      </c>
      <c r="AN1195" s="14"/>
      <c r="AO1195" s="13">
        <f t="shared" si="773"/>
        <v>0</v>
      </c>
      <c r="AP1195" s="14">
        <f t="shared" si="774"/>
        <v>0</v>
      </c>
      <c r="AQ1195" s="13">
        <f t="shared" si="775"/>
        <v>0</v>
      </c>
      <c r="AR1195" s="14">
        <f t="shared" si="776"/>
        <v>0</v>
      </c>
      <c r="AS1195" s="13">
        <f t="shared" si="777"/>
        <v>1.9999999999999574E-2</v>
      </c>
      <c r="AT1195" s="14"/>
      <c r="AU1195" s="13">
        <f t="shared" si="778"/>
        <v>0</v>
      </c>
      <c r="AV1195" s="14">
        <f t="shared" si="779"/>
        <v>0</v>
      </c>
      <c r="AW1195" s="13">
        <f t="shared" si="780"/>
        <v>0</v>
      </c>
      <c r="AX1195" s="14">
        <f t="shared" si="781"/>
        <v>0</v>
      </c>
      <c r="AY1195" s="13">
        <f t="shared" si="782"/>
        <v>1.9999999999999574E-2</v>
      </c>
      <c r="AZ1195" s="14"/>
      <c r="BA1195" s="13">
        <f t="shared" si="783"/>
        <v>0</v>
      </c>
      <c r="BB1195" s="14">
        <f t="shared" si="784"/>
        <v>0</v>
      </c>
      <c r="BC1195" s="13">
        <f t="shared" si="785"/>
        <v>0</v>
      </c>
      <c r="BD1195" s="14">
        <f t="shared" si="786"/>
        <v>0</v>
      </c>
      <c r="BE1195" s="13">
        <f t="shared" si="787"/>
        <v>1.9999999999999574E-2</v>
      </c>
    </row>
    <row r="1196" spans="1:57" x14ac:dyDescent="0.25">
      <c r="A1196" s="23">
        <f t="shared" si="788"/>
        <v>23.830416666666249</v>
      </c>
      <c r="B1196" s="8"/>
      <c r="C1196" s="10" t="s">
        <v>14</v>
      </c>
      <c r="D1196" t="s">
        <v>11</v>
      </c>
      <c r="E1196" s="10"/>
      <c r="F1196" s="10"/>
      <c r="G1196" s="10"/>
      <c r="H1196" s="10" t="s">
        <v>14</v>
      </c>
      <c r="J1196" s="10" t="s">
        <v>14</v>
      </c>
      <c r="K1196" s="13">
        <f t="shared" si="748"/>
        <v>0</v>
      </c>
      <c r="L1196" s="14">
        <f t="shared" si="763"/>
        <v>0</v>
      </c>
      <c r="M1196" s="13">
        <f t="shared" si="749"/>
        <v>0</v>
      </c>
      <c r="N1196" s="14">
        <f t="shared" si="764"/>
        <v>0</v>
      </c>
      <c r="O1196" s="13">
        <f t="shared" si="750"/>
        <v>1.9999999999999574E-2</v>
      </c>
      <c r="P1196" s="14"/>
      <c r="Q1196" s="13">
        <f t="shared" si="751"/>
        <v>0</v>
      </c>
      <c r="R1196" s="14">
        <f t="shared" si="765"/>
        <v>0</v>
      </c>
      <c r="S1196" s="13">
        <f t="shared" si="752"/>
        <v>0</v>
      </c>
      <c r="T1196" s="14">
        <f t="shared" si="766"/>
        <v>0</v>
      </c>
      <c r="U1196" s="13">
        <f t="shared" si="753"/>
        <v>0</v>
      </c>
      <c r="V1196" s="14"/>
      <c r="W1196" s="13">
        <f t="shared" si="754"/>
        <v>0</v>
      </c>
      <c r="X1196" s="14">
        <f t="shared" si="767"/>
        <v>0</v>
      </c>
      <c r="Y1196" s="13">
        <f t="shared" si="755"/>
        <v>0</v>
      </c>
      <c r="Z1196" s="14">
        <f t="shared" si="768"/>
        <v>0</v>
      </c>
      <c r="AA1196" s="13">
        <f t="shared" si="756"/>
        <v>0</v>
      </c>
      <c r="AB1196" s="14"/>
      <c r="AC1196" s="13">
        <f t="shared" si="757"/>
        <v>0</v>
      </c>
      <c r="AD1196" s="14">
        <f t="shared" si="769"/>
        <v>0</v>
      </c>
      <c r="AE1196" s="13">
        <f t="shared" si="758"/>
        <v>0</v>
      </c>
      <c r="AF1196" s="14">
        <f t="shared" si="770"/>
        <v>0</v>
      </c>
      <c r="AG1196" s="13">
        <f t="shared" si="759"/>
        <v>0</v>
      </c>
      <c r="AH1196" s="14"/>
      <c r="AI1196" s="13">
        <f t="shared" si="760"/>
        <v>0</v>
      </c>
      <c r="AJ1196" s="14">
        <f t="shared" si="771"/>
        <v>0</v>
      </c>
      <c r="AK1196" s="13">
        <f t="shared" si="761"/>
        <v>0</v>
      </c>
      <c r="AL1196" s="14">
        <f t="shared" si="772"/>
        <v>0</v>
      </c>
      <c r="AM1196" s="13">
        <f t="shared" si="762"/>
        <v>1.9999999999999574E-2</v>
      </c>
      <c r="AN1196" s="14"/>
      <c r="AO1196" s="13">
        <f t="shared" si="773"/>
        <v>0</v>
      </c>
      <c r="AP1196" s="14">
        <f t="shared" si="774"/>
        <v>0</v>
      </c>
      <c r="AQ1196" s="13">
        <f t="shared" si="775"/>
        <v>0</v>
      </c>
      <c r="AR1196" s="14">
        <f t="shared" si="776"/>
        <v>0</v>
      </c>
      <c r="AS1196" s="13">
        <f t="shared" si="777"/>
        <v>1.9999999999999574E-2</v>
      </c>
      <c r="AT1196" s="14"/>
      <c r="AU1196" s="13">
        <f t="shared" si="778"/>
        <v>0</v>
      </c>
      <c r="AV1196" s="14">
        <f t="shared" si="779"/>
        <v>0</v>
      </c>
      <c r="AW1196" s="13">
        <f t="shared" si="780"/>
        <v>0</v>
      </c>
      <c r="AX1196" s="14">
        <f t="shared" si="781"/>
        <v>0</v>
      </c>
      <c r="AY1196" s="13">
        <f t="shared" si="782"/>
        <v>1.9999999999999574E-2</v>
      </c>
      <c r="AZ1196" s="14"/>
      <c r="BA1196" s="13">
        <f t="shared" si="783"/>
        <v>0</v>
      </c>
      <c r="BB1196" s="14">
        <f t="shared" si="784"/>
        <v>0</v>
      </c>
      <c r="BC1196" s="13">
        <f t="shared" si="785"/>
        <v>0</v>
      </c>
      <c r="BD1196" s="14">
        <f t="shared" si="786"/>
        <v>0</v>
      </c>
      <c r="BE1196" s="13">
        <f t="shared" si="787"/>
        <v>1.9999999999999574E-2</v>
      </c>
    </row>
    <row r="1197" spans="1:57" x14ac:dyDescent="0.25">
      <c r="A1197" s="23">
        <f t="shared" si="788"/>
        <v>23.850416666666248</v>
      </c>
      <c r="B1197" s="8"/>
      <c r="C1197" s="10" t="s">
        <v>14</v>
      </c>
      <c r="D1197" t="s">
        <v>11</v>
      </c>
      <c r="E1197" s="10"/>
      <c r="F1197" s="10"/>
      <c r="G1197" s="10"/>
      <c r="H1197" s="10" t="s">
        <v>14</v>
      </c>
      <c r="J1197" s="10" t="s">
        <v>14</v>
      </c>
      <c r="K1197" s="13">
        <f t="shared" si="748"/>
        <v>0</v>
      </c>
      <c r="L1197" s="14">
        <f t="shared" si="763"/>
        <v>0</v>
      </c>
      <c r="M1197" s="13">
        <f t="shared" si="749"/>
        <v>0</v>
      </c>
      <c r="N1197" s="14">
        <f t="shared" si="764"/>
        <v>0</v>
      </c>
      <c r="O1197" s="13">
        <f t="shared" si="750"/>
        <v>1.9999999999999574E-2</v>
      </c>
      <c r="P1197" s="14"/>
      <c r="Q1197" s="13">
        <f t="shared" si="751"/>
        <v>0</v>
      </c>
      <c r="R1197" s="14">
        <f t="shared" si="765"/>
        <v>0</v>
      </c>
      <c r="S1197" s="13">
        <f t="shared" si="752"/>
        <v>0</v>
      </c>
      <c r="T1197" s="14">
        <f t="shared" si="766"/>
        <v>0</v>
      </c>
      <c r="U1197" s="13">
        <f t="shared" si="753"/>
        <v>0</v>
      </c>
      <c r="V1197" s="14"/>
      <c r="W1197" s="13">
        <f t="shared" si="754"/>
        <v>0</v>
      </c>
      <c r="X1197" s="14">
        <f t="shared" si="767"/>
        <v>0</v>
      </c>
      <c r="Y1197" s="13">
        <f t="shared" si="755"/>
        <v>0</v>
      </c>
      <c r="Z1197" s="14">
        <f t="shared" si="768"/>
        <v>0</v>
      </c>
      <c r="AA1197" s="13">
        <f t="shared" si="756"/>
        <v>0</v>
      </c>
      <c r="AB1197" s="14"/>
      <c r="AC1197" s="13">
        <f t="shared" si="757"/>
        <v>0</v>
      </c>
      <c r="AD1197" s="14">
        <f t="shared" si="769"/>
        <v>0</v>
      </c>
      <c r="AE1197" s="13">
        <f t="shared" si="758"/>
        <v>0</v>
      </c>
      <c r="AF1197" s="14">
        <f t="shared" si="770"/>
        <v>0</v>
      </c>
      <c r="AG1197" s="13">
        <f t="shared" si="759"/>
        <v>0</v>
      </c>
      <c r="AH1197" s="14"/>
      <c r="AI1197" s="13">
        <f t="shared" si="760"/>
        <v>0</v>
      </c>
      <c r="AJ1197" s="14">
        <f t="shared" si="771"/>
        <v>0</v>
      </c>
      <c r="AK1197" s="13">
        <f t="shared" si="761"/>
        <v>0</v>
      </c>
      <c r="AL1197" s="14">
        <f t="shared" si="772"/>
        <v>0</v>
      </c>
      <c r="AM1197" s="13">
        <f t="shared" si="762"/>
        <v>1.9999999999999574E-2</v>
      </c>
      <c r="AN1197" s="14"/>
      <c r="AO1197" s="13">
        <f t="shared" si="773"/>
        <v>0</v>
      </c>
      <c r="AP1197" s="14">
        <f t="shared" si="774"/>
        <v>0</v>
      </c>
      <c r="AQ1197" s="13">
        <f t="shared" si="775"/>
        <v>0</v>
      </c>
      <c r="AR1197" s="14">
        <f t="shared" si="776"/>
        <v>0</v>
      </c>
      <c r="AS1197" s="13">
        <f t="shared" si="777"/>
        <v>1.9999999999999574E-2</v>
      </c>
      <c r="AT1197" s="14"/>
      <c r="AU1197" s="13">
        <f t="shared" si="778"/>
        <v>0</v>
      </c>
      <c r="AV1197" s="14">
        <f t="shared" si="779"/>
        <v>0</v>
      </c>
      <c r="AW1197" s="13">
        <f t="shared" si="780"/>
        <v>0</v>
      </c>
      <c r="AX1197" s="14">
        <f t="shared" si="781"/>
        <v>0</v>
      </c>
      <c r="AY1197" s="13">
        <f t="shared" si="782"/>
        <v>1.9999999999999574E-2</v>
      </c>
      <c r="AZ1197" s="14"/>
      <c r="BA1197" s="13">
        <f t="shared" si="783"/>
        <v>0</v>
      </c>
      <c r="BB1197" s="14">
        <f t="shared" si="784"/>
        <v>0</v>
      </c>
      <c r="BC1197" s="13">
        <f t="shared" si="785"/>
        <v>0</v>
      </c>
      <c r="BD1197" s="14">
        <f t="shared" si="786"/>
        <v>0</v>
      </c>
      <c r="BE1197" s="13">
        <f t="shared" si="787"/>
        <v>1.9999999999999574E-2</v>
      </c>
    </row>
    <row r="1198" spans="1:57" x14ac:dyDescent="0.25">
      <c r="A1198" s="23">
        <f t="shared" si="788"/>
        <v>23.870416666666248</v>
      </c>
      <c r="B1198" s="8"/>
      <c r="C1198" s="10" t="s">
        <v>14</v>
      </c>
      <c r="D1198" t="s">
        <v>11</v>
      </c>
      <c r="E1198" s="10"/>
      <c r="F1198" s="10"/>
      <c r="G1198" s="10"/>
      <c r="H1198" s="10" t="s">
        <v>14</v>
      </c>
      <c r="J1198" s="10" t="s">
        <v>14</v>
      </c>
      <c r="K1198" s="13">
        <f t="shared" si="748"/>
        <v>0</v>
      </c>
      <c r="L1198" s="14">
        <f t="shared" si="763"/>
        <v>0</v>
      </c>
      <c r="M1198" s="13">
        <f t="shared" si="749"/>
        <v>0</v>
      </c>
      <c r="N1198" s="14">
        <f t="shared" si="764"/>
        <v>0</v>
      </c>
      <c r="O1198" s="13">
        <f t="shared" si="750"/>
        <v>1.9999999999999574E-2</v>
      </c>
      <c r="P1198" s="14"/>
      <c r="Q1198" s="13">
        <f t="shared" si="751"/>
        <v>0</v>
      </c>
      <c r="R1198" s="14">
        <f t="shared" si="765"/>
        <v>0</v>
      </c>
      <c r="S1198" s="13">
        <f t="shared" si="752"/>
        <v>0</v>
      </c>
      <c r="T1198" s="14">
        <f t="shared" si="766"/>
        <v>0</v>
      </c>
      <c r="U1198" s="13">
        <f t="shared" si="753"/>
        <v>0</v>
      </c>
      <c r="V1198" s="14"/>
      <c r="W1198" s="13">
        <f t="shared" si="754"/>
        <v>0</v>
      </c>
      <c r="X1198" s="14">
        <f t="shared" si="767"/>
        <v>0</v>
      </c>
      <c r="Y1198" s="13">
        <f t="shared" si="755"/>
        <v>0</v>
      </c>
      <c r="Z1198" s="14">
        <f t="shared" si="768"/>
        <v>0</v>
      </c>
      <c r="AA1198" s="13">
        <f t="shared" si="756"/>
        <v>0</v>
      </c>
      <c r="AB1198" s="14"/>
      <c r="AC1198" s="13">
        <f t="shared" si="757"/>
        <v>0</v>
      </c>
      <c r="AD1198" s="14">
        <f t="shared" si="769"/>
        <v>0</v>
      </c>
      <c r="AE1198" s="13">
        <f t="shared" si="758"/>
        <v>0</v>
      </c>
      <c r="AF1198" s="14">
        <f t="shared" si="770"/>
        <v>0</v>
      </c>
      <c r="AG1198" s="13">
        <f t="shared" si="759"/>
        <v>0</v>
      </c>
      <c r="AH1198" s="14"/>
      <c r="AI1198" s="13">
        <f t="shared" si="760"/>
        <v>0</v>
      </c>
      <c r="AJ1198" s="14">
        <f t="shared" si="771"/>
        <v>0</v>
      </c>
      <c r="AK1198" s="13">
        <f t="shared" si="761"/>
        <v>0</v>
      </c>
      <c r="AL1198" s="14">
        <f t="shared" si="772"/>
        <v>0</v>
      </c>
      <c r="AM1198" s="13">
        <f t="shared" si="762"/>
        <v>1.9999999999999574E-2</v>
      </c>
      <c r="AN1198" s="14"/>
      <c r="AO1198" s="13">
        <f t="shared" si="773"/>
        <v>0</v>
      </c>
      <c r="AP1198" s="14">
        <f t="shared" si="774"/>
        <v>0</v>
      </c>
      <c r="AQ1198" s="13">
        <f t="shared" si="775"/>
        <v>0</v>
      </c>
      <c r="AR1198" s="14">
        <f t="shared" si="776"/>
        <v>0</v>
      </c>
      <c r="AS1198" s="13">
        <f t="shared" si="777"/>
        <v>1.9999999999999574E-2</v>
      </c>
      <c r="AT1198" s="14"/>
      <c r="AU1198" s="13">
        <f t="shared" si="778"/>
        <v>0</v>
      </c>
      <c r="AV1198" s="14">
        <f t="shared" si="779"/>
        <v>0</v>
      </c>
      <c r="AW1198" s="13">
        <f t="shared" si="780"/>
        <v>0</v>
      </c>
      <c r="AX1198" s="14">
        <f t="shared" si="781"/>
        <v>0</v>
      </c>
      <c r="AY1198" s="13">
        <f t="shared" si="782"/>
        <v>1.9999999999999574E-2</v>
      </c>
      <c r="AZ1198" s="14"/>
      <c r="BA1198" s="13">
        <f t="shared" si="783"/>
        <v>0</v>
      </c>
      <c r="BB1198" s="14">
        <f t="shared" si="784"/>
        <v>0</v>
      </c>
      <c r="BC1198" s="13">
        <f t="shared" si="785"/>
        <v>0</v>
      </c>
      <c r="BD1198" s="14">
        <f t="shared" si="786"/>
        <v>0</v>
      </c>
      <c r="BE1198" s="13">
        <f t="shared" si="787"/>
        <v>1.9999999999999574E-2</v>
      </c>
    </row>
    <row r="1199" spans="1:57" x14ac:dyDescent="0.25">
      <c r="A1199" s="23">
        <f t="shared" si="788"/>
        <v>23.890416666666248</v>
      </c>
      <c r="B1199" s="8" t="s">
        <v>17</v>
      </c>
      <c r="C1199" s="10" t="s">
        <v>14</v>
      </c>
      <c r="D1199" s="11" t="s">
        <v>20</v>
      </c>
      <c r="E1199" s="10"/>
      <c r="G1199" s="10"/>
      <c r="H1199" t="s">
        <v>11</v>
      </c>
      <c r="I1199" s="11"/>
      <c r="J1199" s="10" t="s">
        <v>14</v>
      </c>
      <c r="K1199" s="13">
        <f t="shared" si="748"/>
        <v>0</v>
      </c>
      <c r="L1199" s="14">
        <f t="shared" si="763"/>
        <v>0</v>
      </c>
      <c r="M1199" s="13">
        <f t="shared" si="749"/>
        <v>0</v>
      </c>
      <c r="N1199" s="14">
        <f t="shared" si="764"/>
        <v>0</v>
      </c>
      <c r="O1199" s="13">
        <f t="shared" si="750"/>
        <v>1.9999999999999574E-2</v>
      </c>
      <c r="P1199" s="14"/>
      <c r="Q1199" s="13">
        <f t="shared" si="751"/>
        <v>0</v>
      </c>
      <c r="R1199" s="14">
        <f t="shared" si="765"/>
        <v>0</v>
      </c>
      <c r="S1199" s="13">
        <f t="shared" si="752"/>
        <v>23.890416666666248</v>
      </c>
      <c r="T1199" s="14">
        <f t="shared" si="766"/>
        <v>1</v>
      </c>
      <c r="U1199" s="13">
        <f t="shared" si="753"/>
        <v>0</v>
      </c>
      <c r="V1199" s="14"/>
      <c r="W1199" s="13">
        <f t="shared" si="754"/>
        <v>0</v>
      </c>
      <c r="X1199" s="14">
        <f t="shared" si="767"/>
        <v>0</v>
      </c>
      <c r="Y1199" s="13">
        <f t="shared" si="755"/>
        <v>0</v>
      </c>
      <c r="Z1199" s="14">
        <f t="shared" si="768"/>
        <v>0</v>
      </c>
      <c r="AA1199" s="13">
        <f t="shared" si="756"/>
        <v>0</v>
      </c>
      <c r="AB1199" s="14"/>
      <c r="AC1199" s="13">
        <f t="shared" si="757"/>
        <v>0</v>
      </c>
      <c r="AD1199" s="14">
        <f t="shared" si="769"/>
        <v>0</v>
      </c>
      <c r="AE1199" s="13">
        <f t="shared" si="758"/>
        <v>0</v>
      </c>
      <c r="AF1199" s="14">
        <f t="shared" si="770"/>
        <v>0</v>
      </c>
      <c r="AG1199" s="13">
        <f t="shared" si="759"/>
        <v>0</v>
      </c>
      <c r="AH1199" s="14"/>
      <c r="AI1199" s="13">
        <f t="shared" si="760"/>
        <v>0</v>
      </c>
      <c r="AJ1199" s="14">
        <f t="shared" si="771"/>
        <v>0</v>
      </c>
      <c r="AK1199" s="13">
        <f t="shared" si="761"/>
        <v>0</v>
      </c>
      <c r="AL1199" s="14">
        <f t="shared" si="772"/>
        <v>0</v>
      </c>
      <c r="AM1199" s="13">
        <f t="shared" si="762"/>
        <v>1.9999999999999574E-2</v>
      </c>
      <c r="AN1199" s="14"/>
      <c r="AO1199" s="13">
        <f t="shared" si="773"/>
        <v>0</v>
      </c>
      <c r="AP1199" s="14">
        <f t="shared" si="774"/>
        <v>0</v>
      </c>
      <c r="AQ1199" s="13">
        <f t="shared" si="775"/>
        <v>0</v>
      </c>
      <c r="AR1199" s="14">
        <f t="shared" si="776"/>
        <v>0</v>
      </c>
      <c r="AS1199" s="13">
        <f t="shared" si="777"/>
        <v>0</v>
      </c>
      <c r="AT1199" s="14"/>
      <c r="AU1199" s="13">
        <f t="shared" si="778"/>
        <v>0</v>
      </c>
      <c r="AV1199" s="14">
        <f t="shared" si="779"/>
        <v>0</v>
      </c>
      <c r="AW1199" s="13">
        <f t="shared" si="780"/>
        <v>0</v>
      </c>
      <c r="AX1199" s="14">
        <f t="shared" si="781"/>
        <v>0</v>
      </c>
      <c r="AY1199" s="13">
        <f t="shared" si="782"/>
        <v>1.9999999999999574E-2</v>
      </c>
      <c r="AZ1199" s="14"/>
      <c r="BA1199" s="13">
        <f t="shared" si="783"/>
        <v>0</v>
      </c>
      <c r="BB1199" s="14">
        <f t="shared" si="784"/>
        <v>0</v>
      </c>
      <c r="BC1199" s="13">
        <f t="shared" si="785"/>
        <v>0</v>
      </c>
      <c r="BD1199" s="14">
        <f t="shared" si="786"/>
        <v>0</v>
      </c>
      <c r="BE1199" s="13">
        <f t="shared" si="787"/>
        <v>1.9999999999999574E-2</v>
      </c>
    </row>
    <row r="1200" spans="1:57" x14ac:dyDescent="0.25">
      <c r="A1200" s="23">
        <f t="shared" si="788"/>
        <v>23.910416666666247</v>
      </c>
      <c r="B1200" s="8"/>
      <c r="C1200" s="10" t="s">
        <v>14</v>
      </c>
      <c r="D1200" s="10"/>
      <c r="E1200" s="10"/>
      <c r="G1200" s="10"/>
      <c r="H1200" t="s">
        <v>11</v>
      </c>
      <c r="I1200" s="32"/>
      <c r="J1200" s="10" t="s">
        <v>14</v>
      </c>
      <c r="K1200" s="13">
        <f t="shared" si="748"/>
        <v>0</v>
      </c>
      <c r="L1200" s="14">
        <f t="shared" si="763"/>
        <v>0</v>
      </c>
      <c r="M1200" s="13">
        <f t="shared" si="749"/>
        <v>0</v>
      </c>
      <c r="N1200" s="14">
        <f t="shared" si="764"/>
        <v>0</v>
      </c>
      <c r="O1200" s="13">
        <f t="shared" si="750"/>
        <v>1.9999999999999574E-2</v>
      </c>
      <c r="P1200" s="14"/>
      <c r="Q1200" s="13">
        <f t="shared" si="751"/>
        <v>0</v>
      </c>
      <c r="R1200" s="14">
        <f t="shared" si="765"/>
        <v>0</v>
      </c>
      <c r="S1200" s="13">
        <f t="shared" si="752"/>
        <v>0</v>
      </c>
      <c r="T1200" s="14">
        <f t="shared" si="766"/>
        <v>0</v>
      </c>
      <c r="U1200" s="13">
        <f t="shared" si="753"/>
        <v>0</v>
      </c>
      <c r="V1200" s="14"/>
      <c r="W1200" s="13">
        <f t="shared" si="754"/>
        <v>0</v>
      </c>
      <c r="X1200" s="14">
        <f t="shared" si="767"/>
        <v>0</v>
      </c>
      <c r="Y1200" s="13">
        <f t="shared" si="755"/>
        <v>0</v>
      </c>
      <c r="Z1200" s="14">
        <f t="shared" si="768"/>
        <v>0</v>
      </c>
      <c r="AA1200" s="13">
        <f t="shared" si="756"/>
        <v>0</v>
      </c>
      <c r="AB1200" s="14"/>
      <c r="AC1200" s="13">
        <f t="shared" si="757"/>
        <v>0</v>
      </c>
      <c r="AD1200" s="14">
        <f t="shared" si="769"/>
        <v>0</v>
      </c>
      <c r="AE1200" s="13">
        <f t="shared" si="758"/>
        <v>0</v>
      </c>
      <c r="AF1200" s="14">
        <f t="shared" si="770"/>
        <v>0</v>
      </c>
      <c r="AG1200" s="13">
        <f t="shared" si="759"/>
        <v>0</v>
      </c>
      <c r="AH1200" s="14"/>
      <c r="AI1200" s="13">
        <f t="shared" si="760"/>
        <v>0</v>
      </c>
      <c r="AJ1200" s="14">
        <f t="shared" si="771"/>
        <v>0</v>
      </c>
      <c r="AK1200" s="13">
        <f t="shared" si="761"/>
        <v>0</v>
      </c>
      <c r="AL1200" s="14">
        <f t="shared" si="772"/>
        <v>0</v>
      </c>
      <c r="AM1200" s="13">
        <f t="shared" si="762"/>
        <v>1.9999999999999574E-2</v>
      </c>
      <c r="AN1200" s="14"/>
      <c r="AO1200" s="13">
        <f t="shared" si="773"/>
        <v>0</v>
      </c>
      <c r="AP1200" s="14">
        <f t="shared" si="774"/>
        <v>0</v>
      </c>
      <c r="AQ1200" s="13">
        <f t="shared" si="775"/>
        <v>0</v>
      </c>
      <c r="AR1200" s="14">
        <f t="shared" si="776"/>
        <v>0</v>
      </c>
      <c r="AS1200" s="13">
        <f t="shared" si="777"/>
        <v>0</v>
      </c>
      <c r="AT1200" s="14"/>
      <c r="AU1200" s="13">
        <f t="shared" si="778"/>
        <v>0</v>
      </c>
      <c r="AV1200" s="14">
        <f t="shared" si="779"/>
        <v>0</v>
      </c>
      <c r="AW1200" s="13">
        <f t="shared" si="780"/>
        <v>0</v>
      </c>
      <c r="AX1200" s="14">
        <f t="shared" si="781"/>
        <v>0</v>
      </c>
      <c r="AY1200" s="13">
        <f t="shared" si="782"/>
        <v>1.9999999999999574E-2</v>
      </c>
      <c r="AZ1200" s="14"/>
      <c r="BA1200" s="13">
        <f t="shared" si="783"/>
        <v>0</v>
      </c>
      <c r="BB1200" s="14">
        <f t="shared" si="784"/>
        <v>0</v>
      </c>
      <c r="BC1200" s="13">
        <f t="shared" si="785"/>
        <v>0</v>
      </c>
      <c r="BD1200" s="14">
        <f t="shared" si="786"/>
        <v>0</v>
      </c>
      <c r="BE1200" s="13">
        <f t="shared" si="787"/>
        <v>1.9999999999999574E-2</v>
      </c>
    </row>
    <row r="1201" spans="1:57" x14ac:dyDescent="0.25">
      <c r="A1201" s="23">
        <f t="shared" si="788"/>
        <v>23.930416666666247</v>
      </c>
      <c r="B1201" s="8"/>
      <c r="C1201" s="10" t="s">
        <v>14</v>
      </c>
      <c r="D1201" s="10"/>
      <c r="E1201" s="10"/>
      <c r="G1201" s="10"/>
      <c r="H1201" t="s">
        <v>11</v>
      </c>
      <c r="I1201" s="32"/>
      <c r="J1201" s="10" t="s">
        <v>14</v>
      </c>
      <c r="K1201" s="13">
        <f t="shared" si="748"/>
        <v>0</v>
      </c>
      <c r="L1201" s="14">
        <f t="shared" si="763"/>
        <v>0</v>
      </c>
      <c r="M1201" s="13">
        <f t="shared" si="749"/>
        <v>0</v>
      </c>
      <c r="N1201" s="14">
        <f t="shared" si="764"/>
        <v>0</v>
      </c>
      <c r="O1201" s="13">
        <f t="shared" si="750"/>
        <v>1.9999999999999574E-2</v>
      </c>
      <c r="P1201" s="14"/>
      <c r="Q1201" s="13">
        <f t="shared" si="751"/>
        <v>0</v>
      </c>
      <c r="R1201" s="14">
        <f t="shared" si="765"/>
        <v>0</v>
      </c>
      <c r="S1201" s="13">
        <f t="shared" si="752"/>
        <v>0</v>
      </c>
      <c r="T1201" s="14">
        <f t="shared" si="766"/>
        <v>0</v>
      </c>
      <c r="U1201" s="13">
        <f t="shared" si="753"/>
        <v>0</v>
      </c>
      <c r="V1201" s="14"/>
      <c r="W1201" s="13">
        <f t="shared" si="754"/>
        <v>0</v>
      </c>
      <c r="X1201" s="14">
        <f t="shared" si="767"/>
        <v>0</v>
      </c>
      <c r="Y1201" s="13">
        <f t="shared" si="755"/>
        <v>0</v>
      </c>
      <c r="Z1201" s="14">
        <f t="shared" si="768"/>
        <v>0</v>
      </c>
      <c r="AA1201" s="13">
        <f t="shared" si="756"/>
        <v>0</v>
      </c>
      <c r="AB1201" s="14"/>
      <c r="AC1201" s="13">
        <f t="shared" si="757"/>
        <v>0</v>
      </c>
      <c r="AD1201" s="14">
        <f t="shared" si="769"/>
        <v>0</v>
      </c>
      <c r="AE1201" s="13">
        <f t="shared" si="758"/>
        <v>0</v>
      </c>
      <c r="AF1201" s="14">
        <f t="shared" si="770"/>
        <v>0</v>
      </c>
      <c r="AG1201" s="13">
        <f t="shared" si="759"/>
        <v>0</v>
      </c>
      <c r="AH1201" s="14"/>
      <c r="AI1201" s="13">
        <f t="shared" si="760"/>
        <v>0</v>
      </c>
      <c r="AJ1201" s="14">
        <f t="shared" si="771"/>
        <v>0</v>
      </c>
      <c r="AK1201" s="13">
        <f t="shared" si="761"/>
        <v>0</v>
      </c>
      <c r="AL1201" s="14">
        <f t="shared" si="772"/>
        <v>0</v>
      </c>
      <c r="AM1201" s="13">
        <f t="shared" si="762"/>
        <v>1.9999999999999574E-2</v>
      </c>
      <c r="AN1201" s="14"/>
      <c r="AO1201" s="13">
        <f t="shared" si="773"/>
        <v>0</v>
      </c>
      <c r="AP1201" s="14">
        <f t="shared" si="774"/>
        <v>0</v>
      </c>
      <c r="AQ1201" s="13">
        <f t="shared" si="775"/>
        <v>0</v>
      </c>
      <c r="AR1201" s="14">
        <f t="shared" si="776"/>
        <v>0</v>
      </c>
      <c r="AS1201" s="13">
        <f t="shared" si="777"/>
        <v>0</v>
      </c>
      <c r="AT1201" s="14"/>
      <c r="AU1201" s="13">
        <f t="shared" si="778"/>
        <v>0</v>
      </c>
      <c r="AV1201" s="14">
        <f t="shared" si="779"/>
        <v>0</v>
      </c>
      <c r="AW1201" s="13">
        <f t="shared" si="780"/>
        <v>0</v>
      </c>
      <c r="AX1201" s="14">
        <f t="shared" si="781"/>
        <v>0</v>
      </c>
      <c r="AY1201" s="13">
        <f t="shared" si="782"/>
        <v>1.9999999999999574E-2</v>
      </c>
      <c r="AZ1201" s="14"/>
      <c r="BA1201" s="13">
        <f t="shared" si="783"/>
        <v>0</v>
      </c>
      <c r="BB1201" s="14">
        <f t="shared" si="784"/>
        <v>0</v>
      </c>
      <c r="BC1201" s="13">
        <f t="shared" si="785"/>
        <v>0</v>
      </c>
      <c r="BD1201" s="14">
        <f t="shared" si="786"/>
        <v>0</v>
      </c>
      <c r="BE1201" s="13">
        <f t="shared" si="787"/>
        <v>1.9999999999999574E-2</v>
      </c>
    </row>
    <row r="1202" spans="1:57" x14ac:dyDescent="0.25">
      <c r="A1202" s="23">
        <f t="shared" si="788"/>
        <v>23.950416666666246</v>
      </c>
      <c r="B1202" s="8" t="s">
        <v>13</v>
      </c>
      <c r="C1202" s="10" t="s">
        <v>14</v>
      </c>
      <c r="D1202" s="10"/>
      <c r="E1202" s="10"/>
      <c r="G1202" s="10" t="s">
        <v>14</v>
      </c>
      <c r="H1202" t="s">
        <v>11</v>
      </c>
      <c r="I1202" s="11"/>
      <c r="J1202" s="10" t="s">
        <v>14</v>
      </c>
      <c r="K1202" s="13">
        <f t="shared" si="748"/>
        <v>0</v>
      </c>
      <c r="L1202" s="14">
        <f t="shared" si="763"/>
        <v>0</v>
      </c>
      <c r="M1202" s="13">
        <f t="shared" si="749"/>
        <v>0</v>
      </c>
      <c r="N1202" s="14">
        <f t="shared" si="764"/>
        <v>0</v>
      </c>
      <c r="O1202" s="13">
        <f t="shared" si="750"/>
        <v>1.9999999999999574E-2</v>
      </c>
      <c r="P1202" s="14"/>
      <c r="Q1202" s="13">
        <f t="shared" si="751"/>
        <v>0</v>
      </c>
      <c r="R1202" s="14">
        <f t="shared" si="765"/>
        <v>0</v>
      </c>
      <c r="S1202" s="13">
        <f t="shared" si="752"/>
        <v>0</v>
      </c>
      <c r="T1202" s="14">
        <f t="shared" si="766"/>
        <v>0</v>
      </c>
      <c r="U1202" s="13">
        <f t="shared" si="753"/>
        <v>0</v>
      </c>
      <c r="V1202" s="14"/>
      <c r="W1202" s="13">
        <f t="shared" si="754"/>
        <v>0</v>
      </c>
      <c r="X1202" s="14">
        <f t="shared" si="767"/>
        <v>0</v>
      </c>
      <c r="Y1202" s="13">
        <f t="shared" si="755"/>
        <v>0</v>
      </c>
      <c r="Z1202" s="14">
        <f t="shared" si="768"/>
        <v>0</v>
      </c>
      <c r="AA1202" s="13">
        <f t="shared" si="756"/>
        <v>0</v>
      </c>
      <c r="AB1202" s="14"/>
      <c r="AC1202" s="13">
        <f t="shared" si="757"/>
        <v>0</v>
      </c>
      <c r="AD1202" s="14">
        <f t="shared" si="769"/>
        <v>0</v>
      </c>
      <c r="AE1202" s="13">
        <f t="shared" si="758"/>
        <v>0</v>
      </c>
      <c r="AF1202" s="14">
        <f t="shared" si="770"/>
        <v>0</v>
      </c>
      <c r="AG1202" s="13">
        <f t="shared" si="759"/>
        <v>0</v>
      </c>
      <c r="AH1202" s="14"/>
      <c r="AI1202" s="13">
        <f t="shared" si="760"/>
        <v>23.950416666666246</v>
      </c>
      <c r="AJ1202" s="14">
        <f t="shared" si="771"/>
        <v>1</v>
      </c>
      <c r="AK1202" s="13">
        <f t="shared" si="761"/>
        <v>0</v>
      </c>
      <c r="AL1202" s="14">
        <f t="shared" si="772"/>
        <v>0</v>
      </c>
      <c r="AM1202" s="13">
        <f t="shared" si="762"/>
        <v>1.9999999999999574E-2</v>
      </c>
      <c r="AN1202" s="14"/>
      <c r="AO1202" s="13">
        <f t="shared" si="773"/>
        <v>0</v>
      </c>
      <c r="AP1202" s="14">
        <f t="shared" si="774"/>
        <v>0</v>
      </c>
      <c r="AQ1202" s="13">
        <f t="shared" si="775"/>
        <v>0</v>
      </c>
      <c r="AR1202" s="14">
        <f t="shared" si="776"/>
        <v>0</v>
      </c>
      <c r="AS1202" s="13">
        <f t="shared" si="777"/>
        <v>0</v>
      </c>
      <c r="AT1202" s="14"/>
      <c r="AU1202" s="13">
        <f t="shared" si="778"/>
        <v>0</v>
      </c>
      <c r="AV1202" s="14">
        <f t="shared" si="779"/>
        <v>0</v>
      </c>
      <c r="AW1202" s="13">
        <f t="shared" si="780"/>
        <v>0</v>
      </c>
      <c r="AX1202" s="14">
        <f t="shared" si="781"/>
        <v>0</v>
      </c>
      <c r="AY1202" s="13">
        <f t="shared" si="782"/>
        <v>1.9999999999999574E-2</v>
      </c>
      <c r="AZ1202" s="14"/>
      <c r="BA1202" s="13">
        <f t="shared" si="783"/>
        <v>0</v>
      </c>
      <c r="BB1202" s="14">
        <f t="shared" si="784"/>
        <v>0</v>
      </c>
      <c r="BC1202" s="13">
        <f t="shared" si="785"/>
        <v>0</v>
      </c>
      <c r="BD1202" s="14">
        <f t="shared" si="786"/>
        <v>0</v>
      </c>
      <c r="BE1202" s="13">
        <f t="shared" si="787"/>
        <v>1.9999999999999574E-2</v>
      </c>
    </row>
    <row r="1203" spans="1:57" x14ac:dyDescent="0.25">
      <c r="A1203" s="23">
        <f t="shared" si="788"/>
        <v>23.970416666666246</v>
      </c>
      <c r="B1203" s="8" t="s">
        <v>64</v>
      </c>
      <c r="C1203" s="10" t="s">
        <v>14</v>
      </c>
      <c r="D1203" s="10"/>
      <c r="F1203" s="11"/>
      <c r="G1203" s="10" t="s">
        <v>14</v>
      </c>
      <c r="H1203" s="11" t="s">
        <v>20</v>
      </c>
      <c r="I1203" s="10"/>
      <c r="J1203" s="10" t="s">
        <v>14</v>
      </c>
      <c r="K1203" s="13">
        <f t="shared" si="748"/>
        <v>0</v>
      </c>
      <c r="L1203" s="14">
        <f t="shared" si="763"/>
        <v>0</v>
      </c>
      <c r="M1203" s="13">
        <f t="shared" si="749"/>
        <v>0</v>
      </c>
      <c r="N1203" s="14">
        <f t="shared" si="764"/>
        <v>0</v>
      </c>
      <c r="O1203" s="13">
        <f t="shared" si="750"/>
        <v>1.9999999999999574E-2</v>
      </c>
      <c r="P1203" s="14"/>
      <c r="Q1203" s="13">
        <f t="shared" si="751"/>
        <v>0</v>
      </c>
      <c r="R1203" s="14">
        <f t="shared" si="765"/>
        <v>0</v>
      </c>
      <c r="S1203" s="13">
        <f t="shared" si="752"/>
        <v>0</v>
      </c>
      <c r="T1203" s="14">
        <f t="shared" si="766"/>
        <v>0</v>
      </c>
      <c r="U1203" s="13">
        <f t="shared" si="753"/>
        <v>0</v>
      </c>
      <c r="V1203" s="14"/>
      <c r="W1203" s="13">
        <f t="shared" si="754"/>
        <v>0</v>
      </c>
      <c r="X1203" s="14">
        <f t="shared" si="767"/>
        <v>0</v>
      </c>
      <c r="Y1203" s="13">
        <f t="shared" si="755"/>
        <v>0</v>
      </c>
      <c r="Z1203" s="14">
        <f t="shared" si="768"/>
        <v>0</v>
      </c>
      <c r="AA1203" s="13">
        <f t="shared" si="756"/>
        <v>0</v>
      </c>
      <c r="AB1203" s="14"/>
      <c r="AC1203" s="13">
        <f t="shared" si="757"/>
        <v>0</v>
      </c>
      <c r="AD1203" s="14">
        <f t="shared" si="769"/>
        <v>0</v>
      </c>
      <c r="AE1203" s="13">
        <f t="shared" si="758"/>
        <v>0</v>
      </c>
      <c r="AF1203" s="14">
        <f t="shared" si="770"/>
        <v>0</v>
      </c>
      <c r="AG1203" s="13">
        <f t="shared" si="759"/>
        <v>0</v>
      </c>
      <c r="AH1203" s="14"/>
      <c r="AI1203" s="13">
        <f t="shared" si="760"/>
        <v>0</v>
      </c>
      <c r="AJ1203" s="14">
        <f t="shared" si="771"/>
        <v>0</v>
      </c>
      <c r="AK1203" s="13">
        <f t="shared" si="761"/>
        <v>0</v>
      </c>
      <c r="AL1203" s="14">
        <f t="shared" si="772"/>
        <v>0</v>
      </c>
      <c r="AM1203" s="13">
        <f t="shared" si="762"/>
        <v>1.9999999999999574E-2</v>
      </c>
      <c r="AN1203" s="14"/>
      <c r="AO1203" s="13">
        <f t="shared" si="773"/>
        <v>0</v>
      </c>
      <c r="AP1203" s="14">
        <f t="shared" si="774"/>
        <v>0</v>
      </c>
      <c r="AQ1203" s="13">
        <f t="shared" si="775"/>
        <v>23.970416666666246</v>
      </c>
      <c r="AR1203" s="14">
        <f t="shared" si="776"/>
        <v>1</v>
      </c>
      <c r="AS1203" s="13">
        <f t="shared" si="777"/>
        <v>0</v>
      </c>
      <c r="AT1203" s="14"/>
      <c r="AU1203" s="13">
        <f t="shared" si="778"/>
        <v>0</v>
      </c>
      <c r="AV1203" s="14">
        <f t="shared" si="779"/>
        <v>0</v>
      </c>
      <c r="AW1203" s="13">
        <f t="shared" si="780"/>
        <v>0</v>
      </c>
      <c r="AX1203" s="14">
        <f t="shared" si="781"/>
        <v>0</v>
      </c>
      <c r="AY1203" s="13">
        <f t="shared" si="782"/>
        <v>1.9999999999999574E-2</v>
      </c>
      <c r="AZ1203" s="14"/>
      <c r="BA1203" s="13">
        <f t="shared" si="783"/>
        <v>0</v>
      </c>
      <c r="BB1203" s="14">
        <f t="shared" si="784"/>
        <v>0</v>
      </c>
      <c r="BC1203" s="13">
        <f t="shared" si="785"/>
        <v>0</v>
      </c>
      <c r="BD1203" s="14">
        <f t="shared" si="786"/>
        <v>0</v>
      </c>
      <c r="BE1203" s="13">
        <f t="shared" si="787"/>
        <v>1.9999999999999574E-2</v>
      </c>
    </row>
    <row r="1204" spans="1:57" x14ac:dyDescent="0.25">
      <c r="A1204" s="23">
        <f t="shared" si="788"/>
        <v>23.990416666666246</v>
      </c>
      <c r="B1204" s="8" t="s">
        <v>21</v>
      </c>
      <c r="C1204" t="s">
        <v>11</v>
      </c>
      <c r="D1204" s="10"/>
      <c r="E1204" s="10" t="s">
        <v>14</v>
      </c>
      <c r="F1204" s="10"/>
      <c r="G1204" s="10" t="s">
        <v>14</v>
      </c>
      <c r="H1204" s="10"/>
      <c r="I1204" s="10"/>
      <c r="J1204" s="10" t="s">
        <v>14</v>
      </c>
      <c r="K1204" s="13">
        <f t="shared" si="748"/>
        <v>0</v>
      </c>
      <c r="L1204" s="14">
        <f t="shared" si="763"/>
        <v>0</v>
      </c>
      <c r="M1204" s="13">
        <f t="shared" si="749"/>
        <v>0</v>
      </c>
      <c r="N1204" s="14">
        <f t="shared" si="764"/>
        <v>0</v>
      </c>
      <c r="O1204" s="13">
        <f t="shared" si="750"/>
        <v>0</v>
      </c>
      <c r="P1204" s="14"/>
      <c r="Q1204" s="13">
        <f t="shared" si="751"/>
        <v>0</v>
      </c>
      <c r="R1204" s="14">
        <f t="shared" si="765"/>
        <v>0</v>
      </c>
      <c r="S1204" s="13">
        <f t="shared" si="752"/>
        <v>0</v>
      </c>
      <c r="T1204" s="14">
        <f t="shared" si="766"/>
        <v>0</v>
      </c>
      <c r="U1204" s="13">
        <f t="shared" si="753"/>
        <v>0</v>
      </c>
      <c r="V1204" s="14"/>
      <c r="W1204" s="13">
        <f t="shared" si="754"/>
        <v>23.990416666666246</v>
      </c>
      <c r="X1204" s="14">
        <f t="shared" si="767"/>
        <v>1</v>
      </c>
      <c r="Y1204" s="13">
        <f t="shared" si="755"/>
        <v>0</v>
      </c>
      <c r="Z1204" s="14">
        <f t="shared" si="768"/>
        <v>0</v>
      </c>
      <c r="AA1204" s="13">
        <f t="shared" si="756"/>
        <v>1.9999999999999574E-2</v>
      </c>
      <c r="AB1204" s="14"/>
      <c r="AC1204" s="13">
        <f t="shared" si="757"/>
        <v>0</v>
      </c>
      <c r="AD1204" s="14">
        <f t="shared" si="769"/>
        <v>0</v>
      </c>
      <c r="AE1204" s="13">
        <f t="shared" si="758"/>
        <v>0</v>
      </c>
      <c r="AF1204" s="14">
        <f t="shared" si="770"/>
        <v>0</v>
      </c>
      <c r="AG1204" s="13">
        <f t="shared" si="759"/>
        <v>0</v>
      </c>
      <c r="AH1204" s="14"/>
      <c r="AI1204" s="13">
        <f t="shared" si="760"/>
        <v>0</v>
      </c>
      <c r="AJ1204" s="14">
        <f t="shared" si="771"/>
        <v>0</v>
      </c>
      <c r="AK1204" s="13">
        <f t="shared" si="761"/>
        <v>0</v>
      </c>
      <c r="AL1204" s="14">
        <f t="shared" si="772"/>
        <v>0</v>
      </c>
      <c r="AM1204" s="13">
        <f t="shared" si="762"/>
        <v>1.9999999999999574E-2</v>
      </c>
      <c r="AN1204" s="14"/>
      <c r="AO1204" s="13">
        <f t="shared" si="773"/>
        <v>0</v>
      </c>
      <c r="AP1204" s="14">
        <f t="shared" si="774"/>
        <v>0</v>
      </c>
      <c r="AQ1204" s="13">
        <f t="shared" si="775"/>
        <v>0</v>
      </c>
      <c r="AR1204" s="14">
        <f t="shared" si="776"/>
        <v>0</v>
      </c>
      <c r="AS1204" s="13">
        <f t="shared" si="777"/>
        <v>0</v>
      </c>
      <c r="AT1204" s="14"/>
      <c r="AU1204" s="13">
        <f t="shared" si="778"/>
        <v>0</v>
      </c>
      <c r="AV1204" s="14">
        <f t="shared" si="779"/>
        <v>0</v>
      </c>
      <c r="AW1204" s="13">
        <f t="shared" si="780"/>
        <v>0</v>
      </c>
      <c r="AX1204" s="14">
        <f t="shared" si="781"/>
        <v>0</v>
      </c>
      <c r="AY1204" s="13">
        <f t="shared" si="782"/>
        <v>1.9999999999999574E-2</v>
      </c>
      <c r="AZ1204" s="14"/>
      <c r="BA1204" s="13">
        <f t="shared" si="783"/>
        <v>0</v>
      </c>
      <c r="BB1204" s="14">
        <f t="shared" si="784"/>
        <v>0</v>
      </c>
      <c r="BC1204" s="13">
        <f t="shared" si="785"/>
        <v>0</v>
      </c>
      <c r="BD1204" s="14">
        <f t="shared" si="786"/>
        <v>0</v>
      </c>
      <c r="BE1204" s="13">
        <f t="shared" si="787"/>
        <v>1.9999999999999574E-2</v>
      </c>
    </row>
    <row r="1205" spans="1:57" x14ac:dyDescent="0.25">
      <c r="A1205" s="23">
        <f t="shared" si="788"/>
        <v>24.010416666666245</v>
      </c>
      <c r="B1205" s="8"/>
      <c r="C1205" t="s">
        <v>11</v>
      </c>
      <c r="D1205" s="10"/>
      <c r="E1205" s="10" t="s">
        <v>14</v>
      </c>
      <c r="F1205" s="10"/>
      <c r="G1205" s="10" t="s">
        <v>14</v>
      </c>
      <c r="H1205" s="32"/>
      <c r="I1205" s="32"/>
      <c r="J1205" s="10" t="s">
        <v>14</v>
      </c>
      <c r="K1205" s="13">
        <f t="shared" si="748"/>
        <v>0</v>
      </c>
      <c r="L1205" s="14">
        <f t="shared" si="763"/>
        <v>0</v>
      </c>
      <c r="M1205" s="13">
        <f t="shared" si="749"/>
        <v>0</v>
      </c>
      <c r="N1205" s="14">
        <f t="shared" si="764"/>
        <v>0</v>
      </c>
      <c r="O1205" s="13">
        <f t="shared" si="750"/>
        <v>0</v>
      </c>
      <c r="P1205" s="14"/>
      <c r="Q1205" s="13">
        <f t="shared" si="751"/>
        <v>0</v>
      </c>
      <c r="R1205" s="14">
        <f t="shared" si="765"/>
        <v>0</v>
      </c>
      <c r="S1205" s="13">
        <f t="shared" si="752"/>
        <v>0</v>
      </c>
      <c r="T1205" s="14">
        <f t="shared" si="766"/>
        <v>0</v>
      </c>
      <c r="U1205" s="13">
        <f t="shared" si="753"/>
        <v>0</v>
      </c>
      <c r="V1205" s="14"/>
      <c r="W1205" s="13">
        <f t="shared" si="754"/>
        <v>0</v>
      </c>
      <c r="X1205" s="14">
        <f t="shared" si="767"/>
        <v>0</v>
      </c>
      <c r="Y1205" s="13">
        <f t="shared" si="755"/>
        <v>0</v>
      </c>
      <c r="Z1205" s="14">
        <f t="shared" si="768"/>
        <v>0</v>
      </c>
      <c r="AA1205" s="13">
        <f t="shared" si="756"/>
        <v>1.9999999999999574E-2</v>
      </c>
      <c r="AB1205" s="14"/>
      <c r="AC1205" s="13">
        <f t="shared" si="757"/>
        <v>0</v>
      </c>
      <c r="AD1205" s="14">
        <f t="shared" si="769"/>
        <v>0</v>
      </c>
      <c r="AE1205" s="13">
        <f t="shared" si="758"/>
        <v>0</v>
      </c>
      <c r="AF1205" s="14">
        <f t="shared" si="770"/>
        <v>0</v>
      </c>
      <c r="AG1205" s="13">
        <f t="shared" si="759"/>
        <v>0</v>
      </c>
      <c r="AH1205" s="14"/>
      <c r="AI1205" s="13">
        <f t="shared" si="760"/>
        <v>0</v>
      </c>
      <c r="AJ1205" s="14">
        <f t="shared" si="771"/>
        <v>0</v>
      </c>
      <c r="AK1205" s="13">
        <f t="shared" si="761"/>
        <v>0</v>
      </c>
      <c r="AL1205" s="14">
        <f t="shared" si="772"/>
        <v>0</v>
      </c>
      <c r="AM1205" s="13">
        <f t="shared" si="762"/>
        <v>1.9999999999999574E-2</v>
      </c>
      <c r="AN1205" s="14"/>
      <c r="AO1205" s="13">
        <f t="shared" si="773"/>
        <v>0</v>
      </c>
      <c r="AP1205" s="14">
        <f t="shared" si="774"/>
        <v>0</v>
      </c>
      <c r="AQ1205" s="13">
        <f t="shared" si="775"/>
        <v>0</v>
      </c>
      <c r="AR1205" s="14">
        <f t="shared" si="776"/>
        <v>0</v>
      </c>
      <c r="AS1205" s="13">
        <f t="shared" si="777"/>
        <v>0</v>
      </c>
      <c r="AT1205" s="14"/>
      <c r="AU1205" s="13">
        <f t="shared" si="778"/>
        <v>0</v>
      </c>
      <c r="AV1205" s="14">
        <f t="shared" si="779"/>
        <v>0</v>
      </c>
      <c r="AW1205" s="13">
        <f t="shared" si="780"/>
        <v>0</v>
      </c>
      <c r="AX1205" s="14">
        <f t="shared" si="781"/>
        <v>0</v>
      </c>
      <c r="AY1205" s="13">
        <f t="shared" si="782"/>
        <v>1.9999999999999574E-2</v>
      </c>
      <c r="AZ1205" s="14"/>
      <c r="BA1205" s="13">
        <f t="shared" si="783"/>
        <v>0</v>
      </c>
      <c r="BB1205" s="14">
        <f t="shared" si="784"/>
        <v>0</v>
      </c>
      <c r="BC1205" s="13">
        <f t="shared" si="785"/>
        <v>0</v>
      </c>
      <c r="BD1205" s="14">
        <f t="shared" si="786"/>
        <v>0</v>
      </c>
      <c r="BE1205" s="13">
        <f t="shared" si="787"/>
        <v>1.9999999999999574E-2</v>
      </c>
    </row>
    <row r="1206" spans="1:57" x14ac:dyDescent="0.25">
      <c r="A1206" s="23">
        <f t="shared" si="788"/>
        <v>24.030416666666245</v>
      </c>
      <c r="B1206" s="8"/>
      <c r="C1206" t="s">
        <v>11</v>
      </c>
      <c r="D1206" s="10"/>
      <c r="E1206" s="10" t="s">
        <v>14</v>
      </c>
      <c r="F1206" s="10"/>
      <c r="G1206" s="10" t="s">
        <v>14</v>
      </c>
      <c r="H1206" s="32"/>
      <c r="I1206" s="32"/>
      <c r="J1206" s="10" t="s">
        <v>14</v>
      </c>
      <c r="K1206" s="13">
        <f t="shared" si="748"/>
        <v>0</v>
      </c>
      <c r="L1206" s="14">
        <f t="shared" si="763"/>
        <v>0</v>
      </c>
      <c r="M1206" s="13">
        <f t="shared" si="749"/>
        <v>0</v>
      </c>
      <c r="N1206" s="14">
        <f t="shared" si="764"/>
        <v>0</v>
      </c>
      <c r="O1206" s="13">
        <f t="shared" si="750"/>
        <v>0</v>
      </c>
      <c r="P1206" s="14"/>
      <c r="Q1206" s="13">
        <f t="shared" si="751"/>
        <v>0</v>
      </c>
      <c r="R1206" s="14">
        <f t="shared" si="765"/>
        <v>0</v>
      </c>
      <c r="S1206" s="13">
        <f t="shared" si="752"/>
        <v>0</v>
      </c>
      <c r="T1206" s="14">
        <f t="shared" si="766"/>
        <v>0</v>
      </c>
      <c r="U1206" s="13">
        <f t="shared" si="753"/>
        <v>0</v>
      </c>
      <c r="V1206" s="14"/>
      <c r="W1206" s="13">
        <f t="shared" si="754"/>
        <v>0</v>
      </c>
      <c r="X1206" s="14">
        <f t="shared" si="767"/>
        <v>0</v>
      </c>
      <c r="Y1206" s="13">
        <f t="shared" si="755"/>
        <v>0</v>
      </c>
      <c r="Z1206" s="14">
        <f t="shared" si="768"/>
        <v>0</v>
      </c>
      <c r="AA1206" s="13">
        <f t="shared" si="756"/>
        <v>1.9999999999999574E-2</v>
      </c>
      <c r="AB1206" s="14"/>
      <c r="AC1206" s="13">
        <f t="shared" si="757"/>
        <v>0</v>
      </c>
      <c r="AD1206" s="14">
        <f t="shared" si="769"/>
        <v>0</v>
      </c>
      <c r="AE1206" s="13">
        <f t="shared" si="758"/>
        <v>0</v>
      </c>
      <c r="AF1206" s="14">
        <f t="shared" si="770"/>
        <v>0</v>
      </c>
      <c r="AG1206" s="13">
        <f t="shared" si="759"/>
        <v>0</v>
      </c>
      <c r="AH1206" s="14"/>
      <c r="AI1206" s="13">
        <f t="shared" si="760"/>
        <v>0</v>
      </c>
      <c r="AJ1206" s="14">
        <f t="shared" si="771"/>
        <v>0</v>
      </c>
      <c r="AK1206" s="13">
        <f t="shared" si="761"/>
        <v>0</v>
      </c>
      <c r="AL1206" s="14">
        <f t="shared" si="772"/>
        <v>0</v>
      </c>
      <c r="AM1206" s="13">
        <f t="shared" si="762"/>
        <v>1.9999999999999574E-2</v>
      </c>
      <c r="AN1206" s="14"/>
      <c r="AO1206" s="13">
        <f t="shared" si="773"/>
        <v>0</v>
      </c>
      <c r="AP1206" s="14">
        <f t="shared" si="774"/>
        <v>0</v>
      </c>
      <c r="AQ1206" s="13">
        <f t="shared" si="775"/>
        <v>0</v>
      </c>
      <c r="AR1206" s="14">
        <f t="shared" si="776"/>
        <v>0</v>
      </c>
      <c r="AS1206" s="13">
        <f t="shared" si="777"/>
        <v>0</v>
      </c>
      <c r="AT1206" s="14"/>
      <c r="AU1206" s="13">
        <f t="shared" si="778"/>
        <v>0</v>
      </c>
      <c r="AV1206" s="14">
        <f t="shared" si="779"/>
        <v>0</v>
      </c>
      <c r="AW1206" s="13">
        <f t="shared" si="780"/>
        <v>0</v>
      </c>
      <c r="AX1206" s="14">
        <f t="shared" si="781"/>
        <v>0</v>
      </c>
      <c r="AY1206" s="13">
        <f t="shared" si="782"/>
        <v>1.9999999999999574E-2</v>
      </c>
      <c r="AZ1206" s="14"/>
      <c r="BA1206" s="13">
        <f t="shared" si="783"/>
        <v>0</v>
      </c>
      <c r="BB1206" s="14">
        <f t="shared" si="784"/>
        <v>0</v>
      </c>
      <c r="BC1206" s="13">
        <f t="shared" si="785"/>
        <v>0</v>
      </c>
      <c r="BD1206" s="14">
        <f t="shared" si="786"/>
        <v>0</v>
      </c>
      <c r="BE1206" s="13">
        <f t="shared" si="787"/>
        <v>1.9999999999999574E-2</v>
      </c>
    </row>
    <row r="1207" spans="1:57" x14ac:dyDescent="0.25">
      <c r="A1207" s="23">
        <f t="shared" si="788"/>
        <v>24.050416666666244</v>
      </c>
      <c r="B1207" s="8"/>
      <c r="C1207" t="s">
        <v>11</v>
      </c>
      <c r="D1207" s="10"/>
      <c r="E1207" s="10" t="s">
        <v>14</v>
      </c>
      <c r="F1207" s="10"/>
      <c r="G1207" s="10" t="s">
        <v>14</v>
      </c>
      <c r="H1207" s="32"/>
      <c r="I1207" s="32"/>
      <c r="J1207" s="10" t="s">
        <v>14</v>
      </c>
      <c r="K1207" s="13">
        <f t="shared" si="748"/>
        <v>0</v>
      </c>
      <c r="L1207" s="14">
        <f t="shared" si="763"/>
        <v>0</v>
      </c>
      <c r="M1207" s="13">
        <f t="shared" si="749"/>
        <v>0</v>
      </c>
      <c r="N1207" s="14">
        <f t="shared" si="764"/>
        <v>0</v>
      </c>
      <c r="O1207" s="13">
        <f t="shared" si="750"/>
        <v>0</v>
      </c>
      <c r="P1207" s="14"/>
      <c r="Q1207" s="13">
        <f t="shared" si="751"/>
        <v>0</v>
      </c>
      <c r="R1207" s="14">
        <f t="shared" si="765"/>
        <v>0</v>
      </c>
      <c r="S1207" s="13">
        <f t="shared" si="752"/>
        <v>0</v>
      </c>
      <c r="T1207" s="14">
        <f t="shared" si="766"/>
        <v>0</v>
      </c>
      <c r="U1207" s="13">
        <f t="shared" si="753"/>
        <v>0</v>
      </c>
      <c r="V1207" s="14"/>
      <c r="W1207" s="13">
        <f t="shared" si="754"/>
        <v>0</v>
      </c>
      <c r="X1207" s="14">
        <f t="shared" si="767"/>
        <v>0</v>
      </c>
      <c r="Y1207" s="13">
        <f t="shared" si="755"/>
        <v>0</v>
      </c>
      <c r="Z1207" s="14">
        <f t="shared" si="768"/>
        <v>0</v>
      </c>
      <c r="AA1207" s="13">
        <f t="shared" si="756"/>
        <v>1.9999999999999574E-2</v>
      </c>
      <c r="AB1207" s="14"/>
      <c r="AC1207" s="13">
        <f t="shared" si="757"/>
        <v>0</v>
      </c>
      <c r="AD1207" s="14">
        <f t="shared" si="769"/>
        <v>0</v>
      </c>
      <c r="AE1207" s="13">
        <f t="shared" si="758"/>
        <v>0</v>
      </c>
      <c r="AF1207" s="14">
        <f t="shared" si="770"/>
        <v>0</v>
      </c>
      <c r="AG1207" s="13">
        <f t="shared" si="759"/>
        <v>0</v>
      </c>
      <c r="AH1207" s="14"/>
      <c r="AI1207" s="13">
        <f t="shared" si="760"/>
        <v>0</v>
      </c>
      <c r="AJ1207" s="14">
        <f t="shared" si="771"/>
        <v>0</v>
      </c>
      <c r="AK1207" s="13">
        <f t="shared" si="761"/>
        <v>0</v>
      </c>
      <c r="AL1207" s="14">
        <f t="shared" si="772"/>
        <v>0</v>
      </c>
      <c r="AM1207" s="13">
        <f t="shared" si="762"/>
        <v>1.9999999999999574E-2</v>
      </c>
      <c r="AN1207" s="14"/>
      <c r="AO1207" s="13">
        <f t="shared" si="773"/>
        <v>0</v>
      </c>
      <c r="AP1207" s="14">
        <f t="shared" si="774"/>
        <v>0</v>
      </c>
      <c r="AQ1207" s="13">
        <f t="shared" si="775"/>
        <v>0</v>
      </c>
      <c r="AR1207" s="14">
        <f t="shared" si="776"/>
        <v>0</v>
      </c>
      <c r="AS1207" s="13">
        <f t="shared" si="777"/>
        <v>0</v>
      </c>
      <c r="AT1207" s="14"/>
      <c r="AU1207" s="13">
        <f t="shared" si="778"/>
        <v>0</v>
      </c>
      <c r="AV1207" s="14">
        <f t="shared" si="779"/>
        <v>0</v>
      </c>
      <c r="AW1207" s="13">
        <f t="shared" si="780"/>
        <v>0</v>
      </c>
      <c r="AX1207" s="14">
        <f t="shared" si="781"/>
        <v>0</v>
      </c>
      <c r="AY1207" s="13">
        <f t="shared" si="782"/>
        <v>1.9999999999999574E-2</v>
      </c>
      <c r="AZ1207" s="14"/>
      <c r="BA1207" s="13">
        <f t="shared" si="783"/>
        <v>0</v>
      </c>
      <c r="BB1207" s="14">
        <f t="shared" si="784"/>
        <v>0</v>
      </c>
      <c r="BC1207" s="13">
        <f t="shared" si="785"/>
        <v>0</v>
      </c>
      <c r="BD1207" s="14">
        <f t="shared" si="786"/>
        <v>0</v>
      </c>
      <c r="BE1207" s="13">
        <f t="shared" si="787"/>
        <v>1.9999999999999574E-2</v>
      </c>
    </row>
    <row r="1208" spans="1:57" x14ac:dyDescent="0.25">
      <c r="A1208" s="23">
        <f t="shared" si="788"/>
        <v>24.070416666666244</v>
      </c>
      <c r="B1208" s="8" t="s">
        <v>22</v>
      </c>
      <c r="C1208" s="11" t="s">
        <v>20</v>
      </c>
      <c r="D1208" s="10"/>
      <c r="E1208" s="10" t="s">
        <v>14</v>
      </c>
      <c r="F1208" s="10"/>
      <c r="G1208" s="10" t="s">
        <v>14</v>
      </c>
      <c r="H1208" s="32"/>
      <c r="I1208" s="32"/>
      <c r="J1208" t="s">
        <v>11</v>
      </c>
      <c r="K1208" s="13">
        <f t="shared" si="748"/>
        <v>0</v>
      </c>
      <c r="L1208" s="14">
        <f t="shared" si="763"/>
        <v>0</v>
      </c>
      <c r="M1208" s="13">
        <f t="shared" si="749"/>
        <v>24.070416666666244</v>
      </c>
      <c r="N1208" s="14">
        <f t="shared" si="764"/>
        <v>1</v>
      </c>
      <c r="O1208" s="13">
        <f t="shared" si="750"/>
        <v>0</v>
      </c>
      <c r="P1208" s="14"/>
      <c r="Q1208" s="13">
        <f t="shared" si="751"/>
        <v>0</v>
      </c>
      <c r="R1208" s="14">
        <f t="shared" si="765"/>
        <v>0</v>
      </c>
      <c r="S1208" s="13">
        <f t="shared" si="752"/>
        <v>0</v>
      </c>
      <c r="T1208" s="14">
        <f t="shared" si="766"/>
        <v>0</v>
      </c>
      <c r="U1208" s="13">
        <f t="shared" si="753"/>
        <v>0</v>
      </c>
      <c r="V1208" s="14"/>
      <c r="W1208" s="13">
        <f t="shared" si="754"/>
        <v>0</v>
      </c>
      <c r="X1208" s="14">
        <f t="shared" si="767"/>
        <v>0</v>
      </c>
      <c r="Y1208" s="13">
        <f t="shared" si="755"/>
        <v>0</v>
      </c>
      <c r="Z1208" s="14">
        <f t="shared" si="768"/>
        <v>0</v>
      </c>
      <c r="AA1208" s="13">
        <f t="shared" si="756"/>
        <v>1.9999999999999574E-2</v>
      </c>
      <c r="AB1208" s="14"/>
      <c r="AC1208" s="13">
        <f t="shared" si="757"/>
        <v>0</v>
      </c>
      <c r="AD1208" s="14">
        <f t="shared" si="769"/>
        <v>0</v>
      </c>
      <c r="AE1208" s="13">
        <f t="shared" si="758"/>
        <v>0</v>
      </c>
      <c r="AF1208" s="14">
        <f t="shared" si="770"/>
        <v>0</v>
      </c>
      <c r="AG1208" s="13">
        <f t="shared" si="759"/>
        <v>0</v>
      </c>
      <c r="AH1208" s="14"/>
      <c r="AI1208" s="13">
        <f t="shared" si="760"/>
        <v>0</v>
      </c>
      <c r="AJ1208" s="14">
        <f t="shared" si="771"/>
        <v>0</v>
      </c>
      <c r="AK1208" s="13">
        <f t="shared" si="761"/>
        <v>0</v>
      </c>
      <c r="AL1208" s="14">
        <f t="shared" si="772"/>
        <v>0</v>
      </c>
      <c r="AM1208" s="13">
        <f t="shared" si="762"/>
        <v>0</v>
      </c>
      <c r="AN1208" s="14"/>
      <c r="AO1208" s="13">
        <f t="shared" si="773"/>
        <v>0</v>
      </c>
      <c r="AP1208" s="14">
        <f t="shared" si="774"/>
        <v>0</v>
      </c>
      <c r="AQ1208" s="13">
        <f t="shared" si="775"/>
        <v>0</v>
      </c>
      <c r="AR1208" s="14">
        <f t="shared" si="776"/>
        <v>0</v>
      </c>
      <c r="AS1208" s="13">
        <f t="shared" si="777"/>
        <v>0</v>
      </c>
      <c r="AT1208" s="14"/>
      <c r="AU1208" s="13">
        <f t="shared" si="778"/>
        <v>0</v>
      </c>
      <c r="AV1208" s="14">
        <f t="shared" si="779"/>
        <v>0</v>
      </c>
      <c r="AW1208" s="13">
        <f t="shared" si="780"/>
        <v>0</v>
      </c>
      <c r="AX1208" s="14">
        <f t="shared" si="781"/>
        <v>0</v>
      </c>
      <c r="AY1208" s="13">
        <f t="shared" si="782"/>
        <v>0</v>
      </c>
      <c r="AZ1208" s="14"/>
      <c r="BA1208" s="13">
        <f t="shared" si="783"/>
        <v>0</v>
      </c>
      <c r="BB1208" s="14">
        <f t="shared" si="784"/>
        <v>0</v>
      </c>
      <c r="BC1208" s="13">
        <f t="shared" si="785"/>
        <v>0</v>
      </c>
      <c r="BD1208" s="14">
        <f t="shared" si="786"/>
        <v>0</v>
      </c>
      <c r="BE1208" s="13">
        <f t="shared" si="787"/>
        <v>0</v>
      </c>
    </row>
    <row r="1209" spans="1:57" x14ac:dyDescent="0.25">
      <c r="A1209" s="23">
        <f t="shared" si="788"/>
        <v>24.090416666666243</v>
      </c>
      <c r="B1209" s="8"/>
      <c r="C1209" s="10"/>
      <c r="D1209" s="10"/>
      <c r="E1209" s="10" t="s">
        <v>14</v>
      </c>
      <c r="F1209" s="10"/>
      <c r="G1209" s="10" t="s">
        <v>14</v>
      </c>
      <c r="H1209" s="32"/>
      <c r="I1209" s="32"/>
      <c r="J1209" t="s">
        <v>11</v>
      </c>
      <c r="K1209" s="13">
        <f t="shared" si="748"/>
        <v>0</v>
      </c>
      <c r="L1209" s="14">
        <f t="shared" si="763"/>
        <v>0</v>
      </c>
      <c r="M1209" s="13">
        <f t="shared" si="749"/>
        <v>0</v>
      </c>
      <c r="N1209" s="14">
        <f t="shared" si="764"/>
        <v>0</v>
      </c>
      <c r="O1209" s="13">
        <f t="shared" si="750"/>
        <v>0</v>
      </c>
      <c r="P1209" s="14"/>
      <c r="Q1209" s="13">
        <f t="shared" si="751"/>
        <v>0</v>
      </c>
      <c r="R1209" s="14">
        <f t="shared" si="765"/>
        <v>0</v>
      </c>
      <c r="S1209" s="13">
        <f t="shared" si="752"/>
        <v>0</v>
      </c>
      <c r="T1209" s="14">
        <f t="shared" si="766"/>
        <v>0</v>
      </c>
      <c r="U1209" s="13">
        <f t="shared" si="753"/>
        <v>0</v>
      </c>
      <c r="V1209" s="14"/>
      <c r="W1209" s="13">
        <f t="shared" si="754"/>
        <v>0</v>
      </c>
      <c r="X1209" s="14">
        <f t="shared" si="767"/>
        <v>0</v>
      </c>
      <c r="Y1209" s="13">
        <f t="shared" si="755"/>
        <v>0</v>
      </c>
      <c r="Z1209" s="14">
        <f t="shared" si="768"/>
        <v>0</v>
      </c>
      <c r="AA1209" s="13">
        <f t="shared" si="756"/>
        <v>1.9999999999999574E-2</v>
      </c>
      <c r="AB1209" s="14"/>
      <c r="AC1209" s="13">
        <f t="shared" si="757"/>
        <v>0</v>
      </c>
      <c r="AD1209" s="14">
        <f t="shared" si="769"/>
        <v>0</v>
      </c>
      <c r="AE1209" s="13">
        <f t="shared" si="758"/>
        <v>0</v>
      </c>
      <c r="AF1209" s="14">
        <f t="shared" si="770"/>
        <v>0</v>
      </c>
      <c r="AG1209" s="13">
        <f t="shared" si="759"/>
        <v>0</v>
      </c>
      <c r="AH1209" s="14"/>
      <c r="AI1209" s="13">
        <f t="shared" si="760"/>
        <v>0</v>
      </c>
      <c r="AJ1209" s="14">
        <f t="shared" si="771"/>
        <v>0</v>
      </c>
      <c r="AK1209" s="13">
        <f t="shared" si="761"/>
        <v>0</v>
      </c>
      <c r="AL1209" s="14">
        <f t="shared" si="772"/>
        <v>0</v>
      </c>
      <c r="AM1209" s="13">
        <f t="shared" si="762"/>
        <v>0</v>
      </c>
      <c r="AN1209" s="14"/>
      <c r="AO1209" s="13">
        <f t="shared" si="773"/>
        <v>0</v>
      </c>
      <c r="AP1209" s="14">
        <f t="shared" si="774"/>
        <v>0</v>
      </c>
      <c r="AQ1209" s="13">
        <f t="shared" si="775"/>
        <v>0</v>
      </c>
      <c r="AR1209" s="14">
        <f t="shared" si="776"/>
        <v>0</v>
      </c>
      <c r="AS1209" s="13">
        <f t="shared" si="777"/>
        <v>0</v>
      </c>
      <c r="AT1209" s="14"/>
      <c r="AU1209" s="13">
        <f t="shared" si="778"/>
        <v>0</v>
      </c>
      <c r="AV1209" s="14">
        <f t="shared" si="779"/>
        <v>0</v>
      </c>
      <c r="AW1209" s="13">
        <f t="shared" si="780"/>
        <v>0</v>
      </c>
      <c r="AX1209" s="14">
        <f t="shared" si="781"/>
        <v>0</v>
      </c>
      <c r="AY1209" s="13">
        <f t="shared" si="782"/>
        <v>0</v>
      </c>
      <c r="AZ1209" s="14"/>
      <c r="BA1209" s="13">
        <f t="shared" si="783"/>
        <v>0</v>
      </c>
      <c r="BB1209" s="14">
        <f t="shared" si="784"/>
        <v>0</v>
      </c>
      <c r="BC1209" s="13">
        <f t="shared" si="785"/>
        <v>0</v>
      </c>
      <c r="BD1209" s="14">
        <f t="shared" si="786"/>
        <v>0</v>
      </c>
      <c r="BE1209" s="13">
        <f t="shared" si="787"/>
        <v>0</v>
      </c>
    </row>
    <row r="1210" spans="1:57" x14ac:dyDescent="0.25">
      <c r="A1210" s="23">
        <f t="shared" si="788"/>
        <v>24.110416666666243</v>
      </c>
      <c r="B1210" s="8"/>
      <c r="C1210" s="10"/>
      <c r="D1210" s="10"/>
      <c r="E1210" s="10" t="s">
        <v>14</v>
      </c>
      <c r="F1210" s="10"/>
      <c r="G1210" s="10" t="s">
        <v>14</v>
      </c>
      <c r="H1210" s="11"/>
      <c r="I1210" s="11"/>
      <c r="J1210" t="s">
        <v>11</v>
      </c>
      <c r="K1210" s="13">
        <f t="shared" si="748"/>
        <v>0</v>
      </c>
      <c r="L1210" s="14">
        <f t="shared" si="763"/>
        <v>0</v>
      </c>
      <c r="M1210" s="13">
        <f t="shared" si="749"/>
        <v>0</v>
      </c>
      <c r="N1210" s="14">
        <f t="shared" si="764"/>
        <v>0</v>
      </c>
      <c r="O1210" s="13">
        <f t="shared" si="750"/>
        <v>0</v>
      </c>
      <c r="P1210" s="14"/>
      <c r="Q1210" s="13">
        <f t="shared" si="751"/>
        <v>0</v>
      </c>
      <c r="R1210" s="14">
        <f t="shared" si="765"/>
        <v>0</v>
      </c>
      <c r="S1210" s="13">
        <f t="shared" si="752"/>
        <v>0</v>
      </c>
      <c r="T1210" s="14">
        <f t="shared" si="766"/>
        <v>0</v>
      </c>
      <c r="U1210" s="13">
        <f t="shared" si="753"/>
        <v>0</v>
      </c>
      <c r="V1210" s="14"/>
      <c r="W1210" s="13">
        <f t="shared" si="754"/>
        <v>0</v>
      </c>
      <c r="X1210" s="14">
        <f t="shared" si="767"/>
        <v>0</v>
      </c>
      <c r="Y1210" s="13">
        <f t="shared" si="755"/>
        <v>0</v>
      </c>
      <c r="Z1210" s="14">
        <f t="shared" si="768"/>
        <v>0</v>
      </c>
      <c r="AA1210" s="13">
        <f t="shared" si="756"/>
        <v>1.9999999999999574E-2</v>
      </c>
      <c r="AB1210" s="14"/>
      <c r="AC1210" s="13">
        <f t="shared" si="757"/>
        <v>0</v>
      </c>
      <c r="AD1210" s="14">
        <f t="shared" si="769"/>
        <v>0</v>
      </c>
      <c r="AE1210" s="13">
        <f t="shared" si="758"/>
        <v>0</v>
      </c>
      <c r="AF1210" s="14">
        <f t="shared" si="770"/>
        <v>0</v>
      </c>
      <c r="AG1210" s="13">
        <f t="shared" si="759"/>
        <v>0</v>
      </c>
      <c r="AH1210" s="14"/>
      <c r="AI1210" s="13">
        <f t="shared" si="760"/>
        <v>0</v>
      </c>
      <c r="AJ1210" s="14">
        <f t="shared" si="771"/>
        <v>0</v>
      </c>
      <c r="AK1210" s="13">
        <f t="shared" si="761"/>
        <v>0</v>
      </c>
      <c r="AL1210" s="14">
        <f t="shared" si="772"/>
        <v>0</v>
      </c>
      <c r="AM1210" s="13">
        <f t="shared" si="762"/>
        <v>0</v>
      </c>
      <c r="AN1210" s="14"/>
      <c r="AO1210" s="13">
        <f t="shared" si="773"/>
        <v>0</v>
      </c>
      <c r="AP1210" s="14">
        <f t="shared" si="774"/>
        <v>0</v>
      </c>
      <c r="AQ1210" s="13">
        <f t="shared" si="775"/>
        <v>0</v>
      </c>
      <c r="AR1210" s="14">
        <f t="shared" si="776"/>
        <v>0</v>
      </c>
      <c r="AS1210" s="13">
        <f t="shared" si="777"/>
        <v>0</v>
      </c>
      <c r="AT1210" s="14"/>
      <c r="AU1210" s="13">
        <f t="shared" si="778"/>
        <v>0</v>
      </c>
      <c r="AV1210" s="14">
        <f t="shared" si="779"/>
        <v>0</v>
      </c>
      <c r="AW1210" s="13">
        <f t="shared" si="780"/>
        <v>0</v>
      </c>
      <c r="AX1210" s="14">
        <f t="shared" si="781"/>
        <v>0</v>
      </c>
      <c r="AY1210" s="13">
        <f t="shared" si="782"/>
        <v>0</v>
      </c>
      <c r="AZ1210" s="14"/>
      <c r="BA1210" s="13">
        <f t="shared" si="783"/>
        <v>0</v>
      </c>
      <c r="BB1210" s="14">
        <f t="shared" si="784"/>
        <v>0</v>
      </c>
      <c r="BC1210" s="13">
        <f t="shared" si="785"/>
        <v>0</v>
      </c>
      <c r="BD1210" s="14">
        <f t="shared" si="786"/>
        <v>0</v>
      </c>
      <c r="BE1210" s="13">
        <f t="shared" si="787"/>
        <v>0</v>
      </c>
    </row>
    <row r="1211" spans="1:57" x14ac:dyDescent="0.25">
      <c r="A1211" s="23">
        <f t="shared" si="788"/>
        <v>24.130416666666243</v>
      </c>
      <c r="B1211" s="8"/>
      <c r="C1211" s="10"/>
      <c r="D1211" s="10"/>
      <c r="E1211" s="10" t="s">
        <v>14</v>
      </c>
      <c r="F1211" s="10"/>
      <c r="G1211" s="10" t="s">
        <v>14</v>
      </c>
      <c r="H1211" s="32"/>
      <c r="I1211" s="32"/>
      <c r="J1211" t="s">
        <v>11</v>
      </c>
      <c r="K1211" s="13">
        <f t="shared" si="748"/>
        <v>0</v>
      </c>
      <c r="L1211" s="14">
        <f t="shared" si="763"/>
        <v>0</v>
      </c>
      <c r="M1211" s="13">
        <f t="shared" si="749"/>
        <v>0</v>
      </c>
      <c r="N1211" s="14">
        <f t="shared" si="764"/>
        <v>0</v>
      </c>
      <c r="O1211" s="13">
        <f t="shared" si="750"/>
        <v>0</v>
      </c>
      <c r="P1211" s="14"/>
      <c r="Q1211" s="13">
        <f t="shared" si="751"/>
        <v>0</v>
      </c>
      <c r="R1211" s="14">
        <f t="shared" si="765"/>
        <v>0</v>
      </c>
      <c r="S1211" s="13">
        <f t="shared" si="752"/>
        <v>0</v>
      </c>
      <c r="T1211" s="14">
        <f t="shared" si="766"/>
        <v>0</v>
      </c>
      <c r="U1211" s="13">
        <f t="shared" si="753"/>
        <v>0</v>
      </c>
      <c r="V1211" s="14"/>
      <c r="W1211" s="13">
        <f t="shared" si="754"/>
        <v>0</v>
      </c>
      <c r="X1211" s="14">
        <f t="shared" si="767"/>
        <v>0</v>
      </c>
      <c r="Y1211" s="13">
        <f t="shared" si="755"/>
        <v>0</v>
      </c>
      <c r="Z1211" s="14">
        <f t="shared" si="768"/>
        <v>0</v>
      </c>
      <c r="AA1211" s="13">
        <f t="shared" si="756"/>
        <v>1.9999999999999574E-2</v>
      </c>
      <c r="AB1211" s="14"/>
      <c r="AC1211" s="13">
        <f t="shared" si="757"/>
        <v>0</v>
      </c>
      <c r="AD1211" s="14">
        <f t="shared" si="769"/>
        <v>0</v>
      </c>
      <c r="AE1211" s="13">
        <f t="shared" si="758"/>
        <v>0</v>
      </c>
      <c r="AF1211" s="14">
        <f t="shared" si="770"/>
        <v>0</v>
      </c>
      <c r="AG1211" s="13">
        <f t="shared" si="759"/>
        <v>0</v>
      </c>
      <c r="AH1211" s="14"/>
      <c r="AI1211" s="13">
        <f t="shared" si="760"/>
        <v>0</v>
      </c>
      <c r="AJ1211" s="14">
        <f t="shared" si="771"/>
        <v>0</v>
      </c>
      <c r="AK1211" s="13">
        <f t="shared" si="761"/>
        <v>0</v>
      </c>
      <c r="AL1211" s="14">
        <f t="shared" si="772"/>
        <v>0</v>
      </c>
      <c r="AM1211" s="13">
        <f t="shared" si="762"/>
        <v>0</v>
      </c>
      <c r="AN1211" s="14"/>
      <c r="AO1211" s="13">
        <f t="shared" si="773"/>
        <v>0</v>
      </c>
      <c r="AP1211" s="14">
        <f t="shared" si="774"/>
        <v>0</v>
      </c>
      <c r="AQ1211" s="13">
        <f t="shared" si="775"/>
        <v>0</v>
      </c>
      <c r="AR1211" s="14">
        <f t="shared" si="776"/>
        <v>0</v>
      </c>
      <c r="AS1211" s="13">
        <f t="shared" si="777"/>
        <v>0</v>
      </c>
      <c r="AT1211" s="14"/>
      <c r="AU1211" s="13">
        <f t="shared" si="778"/>
        <v>0</v>
      </c>
      <c r="AV1211" s="14">
        <f t="shared" si="779"/>
        <v>0</v>
      </c>
      <c r="AW1211" s="13">
        <f t="shared" si="780"/>
        <v>0</v>
      </c>
      <c r="AX1211" s="14">
        <f t="shared" si="781"/>
        <v>0</v>
      </c>
      <c r="AY1211" s="13">
        <f t="shared" si="782"/>
        <v>0</v>
      </c>
      <c r="AZ1211" s="14"/>
      <c r="BA1211" s="13">
        <f t="shared" si="783"/>
        <v>0</v>
      </c>
      <c r="BB1211" s="14">
        <f t="shared" si="784"/>
        <v>0</v>
      </c>
      <c r="BC1211" s="13">
        <f t="shared" si="785"/>
        <v>0</v>
      </c>
      <c r="BD1211" s="14">
        <f t="shared" si="786"/>
        <v>0</v>
      </c>
      <c r="BE1211" s="13">
        <f t="shared" si="787"/>
        <v>0</v>
      </c>
    </row>
    <row r="1212" spans="1:57" x14ac:dyDescent="0.25">
      <c r="A1212" s="23">
        <f t="shared" si="788"/>
        <v>24.150416666666242</v>
      </c>
      <c r="B1212" s="8" t="s">
        <v>77</v>
      </c>
      <c r="C1212" s="10"/>
      <c r="D1212" s="10"/>
      <c r="E1212" s="10" t="s">
        <v>14</v>
      </c>
      <c r="F1212" s="10"/>
      <c r="G1212" t="s">
        <v>11</v>
      </c>
      <c r="H1212" s="32"/>
      <c r="I1212" s="32"/>
      <c r="J1212" s="11" t="s">
        <v>20</v>
      </c>
      <c r="K1212" s="13">
        <f t="shared" si="748"/>
        <v>0</v>
      </c>
      <c r="L1212" s="14">
        <f t="shared" si="763"/>
        <v>0</v>
      </c>
      <c r="M1212" s="13">
        <f t="shared" si="749"/>
        <v>0</v>
      </c>
      <c r="N1212" s="14">
        <f t="shared" si="764"/>
        <v>0</v>
      </c>
      <c r="O1212" s="13">
        <f t="shared" si="750"/>
        <v>0</v>
      </c>
      <c r="P1212" s="14"/>
      <c r="Q1212" s="13">
        <f t="shared" si="751"/>
        <v>0</v>
      </c>
      <c r="R1212" s="14">
        <f t="shared" si="765"/>
        <v>0</v>
      </c>
      <c r="S1212" s="13">
        <f t="shared" si="752"/>
        <v>0</v>
      </c>
      <c r="T1212" s="14">
        <f t="shared" si="766"/>
        <v>0</v>
      </c>
      <c r="U1212" s="13">
        <f t="shared" si="753"/>
        <v>0</v>
      </c>
      <c r="V1212" s="14"/>
      <c r="W1212" s="13">
        <f t="shared" si="754"/>
        <v>0</v>
      </c>
      <c r="X1212" s="14">
        <f t="shared" si="767"/>
        <v>0</v>
      </c>
      <c r="Y1212" s="13">
        <f t="shared" si="755"/>
        <v>0</v>
      </c>
      <c r="Z1212" s="14">
        <f t="shared" si="768"/>
        <v>0</v>
      </c>
      <c r="AA1212" s="13">
        <f t="shared" si="756"/>
        <v>1.9999999999999574E-2</v>
      </c>
      <c r="AB1212" s="14"/>
      <c r="AC1212" s="13">
        <f t="shared" si="757"/>
        <v>0</v>
      </c>
      <c r="AD1212" s="14">
        <f t="shared" si="769"/>
        <v>0</v>
      </c>
      <c r="AE1212" s="13">
        <f t="shared" si="758"/>
        <v>0</v>
      </c>
      <c r="AF1212" s="14">
        <f t="shared" si="770"/>
        <v>0</v>
      </c>
      <c r="AG1212" s="13">
        <f t="shared" si="759"/>
        <v>0</v>
      </c>
      <c r="AH1212" s="14"/>
      <c r="AI1212" s="13">
        <f t="shared" si="760"/>
        <v>0</v>
      </c>
      <c r="AJ1212" s="14">
        <f t="shared" si="771"/>
        <v>0</v>
      </c>
      <c r="AK1212" s="13">
        <f t="shared" si="761"/>
        <v>0</v>
      </c>
      <c r="AL1212" s="14">
        <f t="shared" si="772"/>
        <v>0</v>
      </c>
      <c r="AM1212" s="13">
        <f t="shared" si="762"/>
        <v>0</v>
      </c>
      <c r="AN1212" s="14"/>
      <c r="AO1212" s="13">
        <f t="shared" si="773"/>
        <v>0</v>
      </c>
      <c r="AP1212" s="14">
        <f t="shared" si="774"/>
        <v>0</v>
      </c>
      <c r="AQ1212" s="13">
        <f t="shared" si="775"/>
        <v>0</v>
      </c>
      <c r="AR1212" s="14">
        <f t="shared" si="776"/>
        <v>0</v>
      </c>
      <c r="AS1212" s="13">
        <f t="shared" si="777"/>
        <v>0</v>
      </c>
      <c r="AT1212" s="14"/>
      <c r="AU1212" s="13">
        <f t="shared" si="778"/>
        <v>0</v>
      </c>
      <c r="AV1212" s="14">
        <f t="shared" si="779"/>
        <v>0</v>
      </c>
      <c r="AW1212" s="13">
        <f t="shared" si="780"/>
        <v>0</v>
      </c>
      <c r="AX1212" s="14">
        <f t="shared" si="781"/>
        <v>0</v>
      </c>
      <c r="AY1212" s="13">
        <f t="shared" si="782"/>
        <v>0</v>
      </c>
      <c r="AZ1212" s="14"/>
      <c r="BA1212" s="13">
        <f t="shared" si="783"/>
        <v>0</v>
      </c>
      <c r="BB1212" s="14">
        <f t="shared" si="784"/>
        <v>0</v>
      </c>
      <c r="BC1212" s="13">
        <f t="shared" si="785"/>
        <v>24.150416666666242</v>
      </c>
      <c r="BD1212" s="14">
        <f t="shared" si="786"/>
        <v>1</v>
      </c>
      <c r="BE1212" s="13">
        <f t="shared" si="787"/>
        <v>0</v>
      </c>
    </row>
    <row r="1213" spans="1:57" x14ac:dyDescent="0.25">
      <c r="A1213" s="23">
        <f t="shared" si="788"/>
        <v>24.170416666666242</v>
      </c>
      <c r="B1213" s="8"/>
      <c r="C1213" s="10"/>
      <c r="D1213" s="10"/>
      <c r="E1213" s="10" t="s">
        <v>14</v>
      </c>
      <c r="F1213" s="10"/>
      <c r="G1213" t="s">
        <v>11</v>
      </c>
      <c r="H1213" s="32"/>
      <c r="I1213" s="32"/>
      <c r="K1213" s="13">
        <f t="shared" si="748"/>
        <v>0</v>
      </c>
      <c r="L1213" s="14">
        <f t="shared" si="763"/>
        <v>0</v>
      </c>
      <c r="M1213" s="13">
        <f t="shared" si="749"/>
        <v>0</v>
      </c>
      <c r="N1213" s="14">
        <f t="shared" si="764"/>
        <v>0</v>
      </c>
      <c r="O1213" s="13">
        <f t="shared" si="750"/>
        <v>0</v>
      </c>
      <c r="P1213" s="14"/>
      <c r="Q1213" s="13">
        <f t="shared" si="751"/>
        <v>0</v>
      </c>
      <c r="R1213" s="14">
        <f t="shared" si="765"/>
        <v>0</v>
      </c>
      <c r="S1213" s="13">
        <f t="shared" si="752"/>
        <v>0</v>
      </c>
      <c r="T1213" s="14">
        <f t="shared" si="766"/>
        <v>0</v>
      </c>
      <c r="U1213" s="13">
        <f t="shared" si="753"/>
        <v>0</v>
      </c>
      <c r="V1213" s="14"/>
      <c r="W1213" s="13">
        <f t="shared" si="754"/>
        <v>0</v>
      </c>
      <c r="X1213" s="14">
        <f t="shared" si="767"/>
        <v>0</v>
      </c>
      <c r="Y1213" s="13">
        <f t="shared" si="755"/>
        <v>0</v>
      </c>
      <c r="Z1213" s="14">
        <f t="shared" si="768"/>
        <v>0</v>
      </c>
      <c r="AA1213" s="13">
        <f t="shared" si="756"/>
        <v>1.9999999999999574E-2</v>
      </c>
      <c r="AB1213" s="14"/>
      <c r="AC1213" s="13">
        <f t="shared" si="757"/>
        <v>0</v>
      </c>
      <c r="AD1213" s="14">
        <f t="shared" si="769"/>
        <v>0</v>
      </c>
      <c r="AE1213" s="13">
        <f t="shared" si="758"/>
        <v>0</v>
      </c>
      <c r="AF1213" s="14">
        <f t="shared" si="770"/>
        <v>0</v>
      </c>
      <c r="AG1213" s="13">
        <f t="shared" si="759"/>
        <v>0</v>
      </c>
      <c r="AH1213" s="14"/>
      <c r="AI1213" s="13">
        <f t="shared" si="760"/>
        <v>0</v>
      </c>
      <c r="AJ1213" s="14">
        <f t="shared" si="771"/>
        <v>0</v>
      </c>
      <c r="AK1213" s="13">
        <f t="shared" si="761"/>
        <v>0</v>
      </c>
      <c r="AL1213" s="14">
        <f t="shared" si="772"/>
        <v>0</v>
      </c>
      <c r="AM1213" s="13">
        <f t="shared" si="762"/>
        <v>0</v>
      </c>
      <c r="AN1213" s="14"/>
      <c r="AO1213" s="13">
        <f t="shared" si="773"/>
        <v>0</v>
      </c>
      <c r="AP1213" s="14">
        <f t="shared" si="774"/>
        <v>0</v>
      </c>
      <c r="AQ1213" s="13">
        <f t="shared" si="775"/>
        <v>0</v>
      </c>
      <c r="AR1213" s="14">
        <f t="shared" si="776"/>
        <v>0</v>
      </c>
      <c r="AS1213" s="13">
        <f t="shared" si="777"/>
        <v>0</v>
      </c>
      <c r="AT1213" s="14"/>
      <c r="AU1213" s="13">
        <f t="shared" si="778"/>
        <v>0</v>
      </c>
      <c r="AV1213" s="14">
        <f t="shared" si="779"/>
        <v>0</v>
      </c>
      <c r="AW1213" s="13">
        <f t="shared" si="780"/>
        <v>0</v>
      </c>
      <c r="AX1213" s="14">
        <f t="shared" si="781"/>
        <v>0</v>
      </c>
      <c r="AY1213" s="13">
        <f t="shared" si="782"/>
        <v>0</v>
      </c>
      <c r="AZ1213" s="14"/>
      <c r="BA1213" s="13">
        <f t="shared" si="783"/>
        <v>0</v>
      </c>
      <c r="BB1213" s="14">
        <f t="shared" si="784"/>
        <v>0</v>
      </c>
      <c r="BC1213" s="13">
        <f t="shared" si="785"/>
        <v>0</v>
      </c>
      <c r="BD1213" s="14">
        <f t="shared" si="786"/>
        <v>0</v>
      </c>
      <c r="BE1213" s="13">
        <f t="shared" si="787"/>
        <v>0</v>
      </c>
    </row>
    <row r="1214" spans="1:57" x14ac:dyDescent="0.25">
      <c r="A1214" s="23">
        <f t="shared" si="788"/>
        <v>24.190416666666241</v>
      </c>
      <c r="B1214" s="8"/>
      <c r="C1214" s="10"/>
      <c r="D1214" s="10"/>
      <c r="E1214" s="10" t="s">
        <v>14</v>
      </c>
      <c r="F1214" s="10"/>
      <c r="G1214" t="s">
        <v>11</v>
      </c>
      <c r="K1214" s="13">
        <f t="shared" si="748"/>
        <v>0</v>
      </c>
      <c r="L1214" s="14">
        <f t="shared" si="763"/>
        <v>0</v>
      </c>
      <c r="M1214" s="13">
        <f t="shared" si="749"/>
        <v>0</v>
      </c>
      <c r="N1214" s="14">
        <f t="shared" si="764"/>
        <v>0</v>
      </c>
      <c r="O1214" s="13">
        <f t="shared" si="750"/>
        <v>0</v>
      </c>
      <c r="P1214" s="14"/>
      <c r="Q1214" s="13">
        <f t="shared" si="751"/>
        <v>0</v>
      </c>
      <c r="R1214" s="14">
        <f t="shared" si="765"/>
        <v>0</v>
      </c>
      <c r="S1214" s="13">
        <f t="shared" si="752"/>
        <v>0</v>
      </c>
      <c r="T1214" s="14">
        <f t="shared" si="766"/>
        <v>0</v>
      </c>
      <c r="U1214" s="13">
        <f t="shared" si="753"/>
        <v>0</v>
      </c>
      <c r="V1214" s="14"/>
      <c r="W1214" s="13">
        <f t="shared" si="754"/>
        <v>0</v>
      </c>
      <c r="X1214" s="14">
        <f t="shared" si="767"/>
        <v>0</v>
      </c>
      <c r="Y1214" s="13">
        <f t="shared" si="755"/>
        <v>0</v>
      </c>
      <c r="Z1214" s="14">
        <f t="shared" si="768"/>
        <v>0</v>
      </c>
      <c r="AA1214" s="13">
        <f t="shared" si="756"/>
        <v>1.9999999999999574E-2</v>
      </c>
      <c r="AB1214" s="14"/>
      <c r="AC1214" s="13">
        <f t="shared" si="757"/>
        <v>0</v>
      </c>
      <c r="AD1214" s="14">
        <f t="shared" si="769"/>
        <v>0</v>
      </c>
      <c r="AE1214" s="13">
        <f t="shared" si="758"/>
        <v>0</v>
      </c>
      <c r="AF1214" s="14">
        <f t="shared" si="770"/>
        <v>0</v>
      </c>
      <c r="AG1214" s="13">
        <f t="shared" si="759"/>
        <v>0</v>
      </c>
      <c r="AH1214" s="14"/>
      <c r="AI1214" s="13">
        <f t="shared" si="760"/>
        <v>0</v>
      </c>
      <c r="AJ1214" s="14">
        <f t="shared" si="771"/>
        <v>0</v>
      </c>
      <c r="AK1214" s="13">
        <f t="shared" si="761"/>
        <v>0</v>
      </c>
      <c r="AL1214" s="14">
        <f t="shared" si="772"/>
        <v>0</v>
      </c>
      <c r="AM1214" s="13">
        <f t="shared" si="762"/>
        <v>0</v>
      </c>
      <c r="AN1214" s="14"/>
      <c r="AO1214" s="13">
        <f t="shared" si="773"/>
        <v>0</v>
      </c>
      <c r="AP1214" s="14">
        <f t="shared" si="774"/>
        <v>0</v>
      </c>
      <c r="AQ1214" s="13">
        <f t="shared" si="775"/>
        <v>0</v>
      </c>
      <c r="AR1214" s="14">
        <f t="shared" si="776"/>
        <v>0</v>
      </c>
      <c r="AS1214" s="13">
        <f t="shared" si="777"/>
        <v>0</v>
      </c>
      <c r="AT1214" s="14"/>
      <c r="AU1214" s="13">
        <f t="shared" si="778"/>
        <v>0</v>
      </c>
      <c r="AV1214" s="14">
        <f t="shared" si="779"/>
        <v>0</v>
      </c>
      <c r="AW1214" s="13">
        <f t="shared" si="780"/>
        <v>0</v>
      </c>
      <c r="AX1214" s="14">
        <f t="shared" si="781"/>
        <v>0</v>
      </c>
      <c r="AY1214" s="13">
        <f t="shared" si="782"/>
        <v>0</v>
      </c>
      <c r="AZ1214" s="14"/>
      <c r="BA1214" s="13">
        <f t="shared" si="783"/>
        <v>0</v>
      </c>
      <c r="BB1214" s="14">
        <f t="shared" si="784"/>
        <v>0</v>
      </c>
      <c r="BC1214" s="13">
        <f t="shared" si="785"/>
        <v>0</v>
      </c>
      <c r="BD1214" s="14">
        <f t="shared" si="786"/>
        <v>0</v>
      </c>
      <c r="BE1214" s="13">
        <f t="shared" si="787"/>
        <v>0</v>
      </c>
    </row>
    <row r="1215" spans="1:57" x14ac:dyDescent="0.25">
      <c r="A1215" s="23">
        <f t="shared" si="788"/>
        <v>24.210416666666241</v>
      </c>
      <c r="B1215" s="8"/>
      <c r="C1215" s="10"/>
      <c r="D1215" s="10"/>
      <c r="E1215" s="10" t="s">
        <v>14</v>
      </c>
      <c r="F1215" s="10"/>
      <c r="G1215" t="s">
        <v>11</v>
      </c>
      <c r="H1215" s="10"/>
      <c r="I1215" s="32"/>
      <c r="K1215" s="13">
        <f t="shared" si="748"/>
        <v>0</v>
      </c>
      <c r="L1215" s="14">
        <f t="shared" si="763"/>
        <v>0</v>
      </c>
      <c r="M1215" s="13">
        <f t="shared" si="749"/>
        <v>0</v>
      </c>
      <c r="N1215" s="14">
        <f t="shared" si="764"/>
        <v>0</v>
      </c>
      <c r="O1215" s="13">
        <f t="shared" si="750"/>
        <v>0</v>
      </c>
      <c r="P1215" s="14"/>
      <c r="Q1215" s="13">
        <f t="shared" si="751"/>
        <v>0</v>
      </c>
      <c r="R1215" s="14">
        <f t="shared" si="765"/>
        <v>0</v>
      </c>
      <c r="S1215" s="13">
        <f t="shared" si="752"/>
        <v>0</v>
      </c>
      <c r="T1215" s="14">
        <f t="shared" si="766"/>
        <v>0</v>
      </c>
      <c r="U1215" s="13">
        <f t="shared" si="753"/>
        <v>0</v>
      </c>
      <c r="V1215" s="14"/>
      <c r="W1215" s="13">
        <f t="shared" si="754"/>
        <v>0</v>
      </c>
      <c r="X1215" s="14">
        <f t="shared" si="767"/>
        <v>0</v>
      </c>
      <c r="Y1215" s="13">
        <f t="shared" si="755"/>
        <v>0</v>
      </c>
      <c r="Z1215" s="14">
        <f t="shared" si="768"/>
        <v>0</v>
      </c>
      <c r="AA1215" s="13">
        <f t="shared" si="756"/>
        <v>1.9999999999999574E-2</v>
      </c>
      <c r="AB1215" s="14"/>
      <c r="AC1215" s="13">
        <f t="shared" si="757"/>
        <v>0</v>
      </c>
      <c r="AD1215" s="14">
        <f t="shared" si="769"/>
        <v>0</v>
      </c>
      <c r="AE1215" s="13">
        <f t="shared" si="758"/>
        <v>0</v>
      </c>
      <c r="AF1215" s="14">
        <f t="shared" si="770"/>
        <v>0</v>
      </c>
      <c r="AG1215" s="13">
        <f t="shared" si="759"/>
        <v>0</v>
      </c>
      <c r="AH1215" s="14"/>
      <c r="AI1215" s="13">
        <f t="shared" si="760"/>
        <v>0</v>
      </c>
      <c r="AJ1215" s="14">
        <f t="shared" si="771"/>
        <v>0</v>
      </c>
      <c r="AK1215" s="13">
        <f t="shared" si="761"/>
        <v>0</v>
      </c>
      <c r="AL1215" s="14">
        <f t="shared" si="772"/>
        <v>0</v>
      </c>
      <c r="AM1215" s="13">
        <f t="shared" si="762"/>
        <v>0</v>
      </c>
      <c r="AN1215" s="14"/>
      <c r="AO1215" s="13">
        <f t="shared" si="773"/>
        <v>0</v>
      </c>
      <c r="AP1215" s="14">
        <f t="shared" si="774"/>
        <v>0</v>
      </c>
      <c r="AQ1215" s="13">
        <f t="shared" si="775"/>
        <v>0</v>
      </c>
      <c r="AR1215" s="14">
        <f t="shared" si="776"/>
        <v>0</v>
      </c>
      <c r="AS1215" s="13">
        <f t="shared" si="777"/>
        <v>0</v>
      </c>
      <c r="AT1215" s="14"/>
      <c r="AU1215" s="13">
        <f t="shared" si="778"/>
        <v>0</v>
      </c>
      <c r="AV1215" s="14">
        <f t="shared" si="779"/>
        <v>0</v>
      </c>
      <c r="AW1215" s="13">
        <f t="shared" si="780"/>
        <v>0</v>
      </c>
      <c r="AX1215" s="14">
        <f t="shared" si="781"/>
        <v>0</v>
      </c>
      <c r="AY1215" s="13">
        <f t="shared" si="782"/>
        <v>0</v>
      </c>
      <c r="AZ1215" s="14"/>
      <c r="BA1215" s="13">
        <f t="shared" si="783"/>
        <v>0</v>
      </c>
      <c r="BB1215" s="14">
        <f t="shared" si="784"/>
        <v>0</v>
      </c>
      <c r="BC1215" s="13">
        <f t="shared" si="785"/>
        <v>0</v>
      </c>
      <c r="BD1215" s="14">
        <f t="shared" si="786"/>
        <v>0</v>
      </c>
      <c r="BE1215" s="13">
        <f t="shared" si="787"/>
        <v>0</v>
      </c>
    </row>
    <row r="1216" spans="1:57" x14ac:dyDescent="0.25">
      <c r="A1216" s="23">
        <f t="shared" si="788"/>
        <v>24.23041666666624</v>
      </c>
      <c r="B1216" s="8" t="s">
        <v>15</v>
      </c>
      <c r="C1216" s="10"/>
      <c r="D1216" s="10"/>
      <c r="E1216" t="s">
        <v>11</v>
      </c>
      <c r="F1216" s="10"/>
      <c r="G1216" s="11" t="s">
        <v>20</v>
      </c>
      <c r="H1216" s="10"/>
      <c r="I1216" s="32"/>
      <c r="K1216" s="13">
        <f t="shared" si="748"/>
        <v>0</v>
      </c>
      <c r="L1216" s="14">
        <f t="shared" si="763"/>
        <v>0</v>
      </c>
      <c r="M1216" s="13">
        <f t="shared" si="749"/>
        <v>0</v>
      </c>
      <c r="N1216" s="14">
        <f t="shared" si="764"/>
        <v>0</v>
      </c>
      <c r="O1216" s="13">
        <f t="shared" si="750"/>
        <v>0</v>
      </c>
      <c r="P1216" s="14"/>
      <c r="Q1216" s="13">
        <f t="shared" si="751"/>
        <v>0</v>
      </c>
      <c r="R1216" s="14">
        <f t="shared" si="765"/>
        <v>0</v>
      </c>
      <c r="S1216" s="13">
        <f t="shared" si="752"/>
        <v>0</v>
      </c>
      <c r="T1216" s="14">
        <f t="shared" si="766"/>
        <v>0</v>
      </c>
      <c r="U1216" s="13">
        <f t="shared" si="753"/>
        <v>0</v>
      </c>
      <c r="V1216" s="14"/>
      <c r="W1216" s="13">
        <f t="shared" si="754"/>
        <v>0</v>
      </c>
      <c r="X1216" s="14">
        <f t="shared" si="767"/>
        <v>0</v>
      </c>
      <c r="Y1216" s="13">
        <f t="shared" si="755"/>
        <v>0</v>
      </c>
      <c r="Z1216" s="14">
        <f t="shared" si="768"/>
        <v>0</v>
      </c>
      <c r="AA1216" s="13">
        <f t="shared" si="756"/>
        <v>0</v>
      </c>
      <c r="AB1216" s="14"/>
      <c r="AC1216" s="13">
        <f t="shared" si="757"/>
        <v>0</v>
      </c>
      <c r="AD1216" s="14">
        <f t="shared" si="769"/>
        <v>0</v>
      </c>
      <c r="AE1216" s="13">
        <f t="shared" si="758"/>
        <v>0</v>
      </c>
      <c r="AF1216" s="14">
        <f t="shared" si="770"/>
        <v>0</v>
      </c>
      <c r="AG1216" s="13">
        <f t="shared" si="759"/>
        <v>0</v>
      </c>
      <c r="AH1216" s="14"/>
      <c r="AI1216" s="13">
        <f t="shared" si="760"/>
        <v>0</v>
      </c>
      <c r="AJ1216" s="14">
        <f t="shared" si="771"/>
        <v>0</v>
      </c>
      <c r="AK1216" s="13">
        <f t="shared" si="761"/>
        <v>24.23041666666624</v>
      </c>
      <c r="AL1216" s="14">
        <f t="shared" si="772"/>
        <v>1</v>
      </c>
      <c r="AM1216" s="13">
        <f t="shared" si="762"/>
        <v>0</v>
      </c>
      <c r="AN1216" s="14"/>
      <c r="AO1216" s="13">
        <f t="shared" si="773"/>
        <v>0</v>
      </c>
      <c r="AP1216" s="14">
        <f t="shared" si="774"/>
        <v>0</v>
      </c>
      <c r="AQ1216" s="13">
        <f t="shared" si="775"/>
        <v>0</v>
      </c>
      <c r="AR1216" s="14">
        <f t="shared" si="776"/>
        <v>0</v>
      </c>
      <c r="AS1216" s="13">
        <f t="shared" si="777"/>
        <v>0</v>
      </c>
      <c r="AT1216" s="14"/>
      <c r="AU1216" s="13">
        <f t="shared" si="778"/>
        <v>0</v>
      </c>
      <c r="AV1216" s="14">
        <f t="shared" si="779"/>
        <v>0</v>
      </c>
      <c r="AW1216" s="13">
        <f t="shared" si="780"/>
        <v>0</v>
      </c>
      <c r="AX1216" s="14">
        <f t="shared" si="781"/>
        <v>0</v>
      </c>
      <c r="AY1216" s="13">
        <f t="shared" si="782"/>
        <v>0</v>
      </c>
      <c r="AZ1216" s="14"/>
      <c r="BA1216" s="13">
        <f t="shared" si="783"/>
        <v>0</v>
      </c>
      <c r="BB1216" s="14">
        <f t="shared" si="784"/>
        <v>0</v>
      </c>
      <c r="BC1216" s="13">
        <f t="shared" si="785"/>
        <v>0</v>
      </c>
      <c r="BD1216" s="14">
        <f t="shared" si="786"/>
        <v>0</v>
      </c>
      <c r="BE1216" s="13">
        <f t="shared" si="787"/>
        <v>0</v>
      </c>
    </row>
    <row r="1217" spans="1:57" x14ac:dyDescent="0.25">
      <c r="A1217" s="23">
        <f t="shared" si="788"/>
        <v>24.25041666666624</v>
      </c>
      <c r="B1217" s="8"/>
      <c r="C1217" s="10"/>
      <c r="E1217" t="s">
        <v>11</v>
      </c>
      <c r="F1217" s="10"/>
      <c r="H1217" s="10"/>
      <c r="I1217" s="11"/>
      <c r="J1217" s="11"/>
      <c r="K1217" s="13">
        <f t="shared" si="748"/>
        <v>0</v>
      </c>
      <c r="L1217" s="14">
        <f t="shared" si="763"/>
        <v>0</v>
      </c>
      <c r="M1217" s="13">
        <f t="shared" si="749"/>
        <v>0</v>
      </c>
      <c r="N1217" s="14">
        <f t="shared" si="764"/>
        <v>0</v>
      </c>
      <c r="O1217" s="13">
        <f t="shared" si="750"/>
        <v>0</v>
      </c>
      <c r="P1217" s="14"/>
      <c r="Q1217" s="13">
        <f t="shared" si="751"/>
        <v>0</v>
      </c>
      <c r="R1217" s="14">
        <f t="shared" si="765"/>
        <v>0</v>
      </c>
      <c r="S1217" s="13">
        <f t="shared" si="752"/>
        <v>0</v>
      </c>
      <c r="T1217" s="14">
        <f t="shared" si="766"/>
        <v>0</v>
      </c>
      <c r="U1217" s="13">
        <f t="shared" si="753"/>
        <v>0</v>
      </c>
      <c r="V1217" s="14"/>
      <c r="W1217" s="13">
        <f t="shared" si="754"/>
        <v>0</v>
      </c>
      <c r="X1217" s="14">
        <f t="shared" si="767"/>
        <v>0</v>
      </c>
      <c r="Y1217" s="13">
        <f t="shared" si="755"/>
        <v>0</v>
      </c>
      <c r="Z1217" s="14">
        <f t="shared" si="768"/>
        <v>0</v>
      </c>
      <c r="AA1217" s="13">
        <f t="shared" si="756"/>
        <v>0</v>
      </c>
      <c r="AB1217" s="14"/>
      <c r="AC1217" s="13">
        <f t="shared" si="757"/>
        <v>0</v>
      </c>
      <c r="AD1217" s="14">
        <f t="shared" si="769"/>
        <v>0</v>
      </c>
      <c r="AE1217" s="13">
        <f t="shared" si="758"/>
        <v>0</v>
      </c>
      <c r="AF1217" s="14">
        <f t="shared" si="770"/>
        <v>0</v>
      </c>
      <c r="AG1217" s="13">
        <f t="shared" si="759"/>
        <v>0</v>
      </c>
      <c r="AH1217" s="14"/>
      <c r="AI1217" s="13">
        <f t="shared" si="760"/>
        <v>0</v>
      </c>
      <c r="AJ1217" s="14">
        <f t="shared" si="771"/>
        <v>0</v>
      </c>
      <c r="AK1217" s="13">
        <f t="shared" si="761"/>
        <v>0</v>
      </c>
      <c r="AL1217" s="14">
        <f t="shared" si="772"/>
        <v>0</v>
      </c>
      <c r="AM1217" s="13">
        <f t="shared" si="762"/>
        <v>0</v>
      </c>
      <c r="AN1217" s="14"/>
      <c r="AO1217" s="13">
        <f t="shared" si="773"/>
        <v>0</v>
      </c>
      <c r="AP1217" s="14">
        <f t="shared" si="774"/>
        <v>0</v>
      </c>
      <c r="AQ1217" s="13">
        <f t="shared" si="775"/>
        <v>0</v>
      </c>
      <c r="AR1217" s="14">
        <f t="shared" si="776"/>
        <v>0</v>
      </c>
      <c r="AS1217" s="13">
        <f t="shared" si="777"/>
        <v>0</v>
      </c>
      <c r="AT1217" s="14"/>
      <c r="AU1217" s="13">
        <f t="shared" si="778"/>
        <v>0</v>
      </c>
      <c r="AV1217" s="14">
        <f t="shared" si="779"/>
        <v>0</v>
      </c>
      <c r="AW1217" s="13">
        <f t="shared" si="780"/>
        <v>0</v>
      </c>
      <c r="AX1217" s="14">
        <f t="shared" si="781"/>
        <v>0</v>
      </c>
      <c r="AY1217" s="13">
        <f t="shared" si="782"/>
        <v>0</v>
      </c>
      <c r="AZ1217" s="14"/>
      <c r="BA1217" s="13">
        <f t="shared" si="783"/>
        <v>0</v>
      </c>
      <c r="BB1217" s="14">
        <f t="shared" si="784"/>
        <v>0</v>
      </c>
      <c r="BC1217" s="13">
        <f t="shared" si="785"/>
        <v>0</v>
      </c>
      <c r="BD1217" s="14">
        <f t="shared" si="786"/>
        <v>0</v>
      </c>
      <c r="BE1217" s="13">
        <f t="shared" si="787"/>
        <v>0</v>
      </c>
    </row>
    <row r="1218" spans="1:57" x14ac:dyDescent="0.25">
      <c r="A1218" s="23">
        <f t="shared" si="788"/>
        <v>24.27041666666624</v>
      </c>
      <c r="B1218" s="8"/>
      <c r="C1218" s="10"/>
      <c r="E1218" t="s">
        <v>11</v>
      </c>
      <c r="F1218" s="10"/>
      <c r="G1218" s="11"/>
      <c r="H1218" s="10"/>
      <c r="I1218" s="10"/>
      <c r="J1218" s="7"/>
      <c r="K1218" s="13">
        <f t="shared" si="748"/>
        <v>0</v>
      </c>
      <c r="L1218" s="14">
        <f t="shared" si="763"/>
        <v>0</v>
      </c>
      <c r="M1218" s="13">
        <f t="shared" si="749"/>
        <v>0</v>
      </c>
      <c r="N1218" s="14">
        <f t="shared" si="764"/>
        <v>0</v>
      </c>
      <c r="O1218" s="13">
        <f t="shared" si="750"/>
        <v>0</v>
      </c>
      <c r="P1218" s="14"/>
      <c r="Q1218" s="13">
        <f t="shared" si="751"/>
        <v>0</v>
      </c>
      <c r="R1218" s="14">
        <f t="shared" si="765"/>
        <v>0</v>
      </c>
      <c r="S1218" s="13">
        <f t="shared" si="752"/>
        <v>0</v>
      </c>
      <c r="T1218" s="14">
        <f t="shared" si="766"/>
        <v>0</v>
      </c>
      <c r="U1218" s="13">
        <f t="shared" si="753"/>
        <v>0</v>
      </c>
      <c r="V1218" s="14"/>
      <c r="W1218" s="13">
        <f t="shared" si="754"/>
        <v>0</v>
      </c>
      <c r="X1218" s="14">
        <f t="shared" si="767"/>
        <v>0</v>
      </c>
      <c r="Y1218" s="13">
        <f t="shared" si="755"/>
        <v>0</v>
      </c>
      <c r="Z1218" s="14">
        <f t="shared" si="768"/>
        <v>0</v>
      </c>
      <c r="AA1218" s="13">
        <f t="shared" si="756"/>
        <v>0</v>
      </c>
      <c r="AB1218" s="14"/>
      <c r="AC1218" s="13">
        <f t="shared" si="757"/>
        <v>0</v>
      </c>
      <c r="AD1218" s="14">
        <f t="shared" si="769"/>
        <v>0</v>
      </c>
      <c r="AE1218" s="13">
        <f t="shared" si="758"/>
        <v>0</v>
      </c>
      <c r="AF1218" s="14">
        <f t="shared" si="770"/>
        <v>0</v>
      </c>
      <c r="AG1218" s="13">
        <f t="shared" si="759"/>
        <v>0</v>
      </c>
      <c r="AH1218" s="14"/>
      <c r="AI1218" s="13">
        <f t="shared" si="760"/>
        <v>0</v>
      </c>
      <c r="AJ1218" s="14">
        <f t="shared" si="771"/>
        <v>0</v>
      </c>
      <c r="AK1218" s="13">
        <f t="shared" si="761"/>
        <v>0</v>
      </c>
      <c r="AL1218" s="14">
        <f t="shared" si="772"/>
        <v>0</v>
      </c>
      <c r="AM1218" s="13">
        <f t="shared" si="762"/>
        <v>0</v>
      </c>
      <c r="AN1218" s="14"/>
      <c r="AO1218" s="13">
        <f t="shared" si="773"/>
        <v>0</v>
      </c>
      <c r="AP1218" s="14">
        <f t="shared" si="774"/>
        <v>0</v>
      </c>
      <c r="AQ1218" s="13">
        <f t="shared" si="775"/>
        <v>0</v>
      </c>
      <c r="AR1218" s="14">
        <f t="shared" si="776"/>
        <v>0</v>
      </c>
      <c r="AS1218" s="13">
        <f t="shared" si="777"/>
        <v>0</v>
      </c>
      <c r="AT1218" s="14"/>
      <c r="AU1218" s="13">
        <f t="shared" si="778"/>
        <v>0</v>
      </c>
      <c r="AV1218" s="14">
        <f t="shared" si="779"/>
        <v>0</v>
      </c>
      <c r="AW1218" s="13">
        <f t="shared" si="780"/>
        <v>0</v>
      </c>
      <c r="AX1218" s="14">
        <f t="shared" si="781"/>
        <v>0</v>
      </c>
      <c r="AY1218" s="13">
        <f t="shared" si="782"/>
        <v>0</v>
      </c>
      <c r="AZ1218" s="14"/>
      <c r="BA1218" s="13">
        <f t="shared" si="783"/>
        <v>0</v>
      </c>
      <c r="BB1218" s="14">
        <f t="shared" si="784"/>
        <v>0</v>
      </c>
      <c r="BC1218" s="13">
        <f t="shared" si="785"/>
        <v>0</v>
      </c>
      <c r="BD1218" s="14">
        <f t="shared" si="786"/>
        <v>0</v>
      </c>
      <c r="BE1218" s="13">
        <f t="shared" si="787"/>
        <v>0</v>
      </c>
    </row>
    <row r="1219" spans="1:57" x14ac:dyDescent="0.25">
      <c r="A1219" s="23">
        <f t="shared" si="788"/>
        <v>24.290416666666239</v>
      </c>
      <c r="B1219" s="8"/>
      <c r="C1219" s="10"/>
      <c r="E1219" t="s">
        <v>11</v>
      </c>
      <c r="F1219" s="10"/>
      <c r="G1219" s="7"/>
      <c r="H1219" s="10"/>
      <c r="I1219" s="10"/>
      <c r="J1219" s="7"/>
      <c r="K1219" s="13">
        <f t="shared" si="748"/>
        <v>0</v>
      </c>
      <c r="L1219" s="14">
        <f t="shared" si="763"/>
        <v>0</v>
      </c>
      <c r="M1219" s="13">
        <f t="shared" si="749"/>
        <v>0</v>
      </c>
      <c r="N1219" s="14">
        <f t="shared" si="764"/>
        <v>0</v>
      </c>
      <c r="O1219" s="13">
        <f t="shared" si="750"/>
        <v>0</v>
      </c>
      <c r="P1219" s="14"/>
      <c r="Q1219" s="13">
        <f t="shared" si="751"/>
        <v>0</v>
      </c>
      <c r="R1219" s="14">
        <f t="shared" si="765"/>
        <v>0</v>
      </c>
      <c r="S1219" s="13">
        <f t="shared" si="752"/>
        <v>0</v>
      </c>
      <c r="T1219" s="14">
        <f t="shared" si="766"/>
        <v>0</v>
      </c>
      <c r="U1219" s="13">
        <f t="shared" si="753"/>
        <v>0</v>
      </c>
      <c r="V1219" s="14"/>
      <c r="W1219" s="13">
        <f t="shared" si="754"/>
        <v>0</v>
      </c>
      <c r="X1219" s="14">
        <f t="shared" si="767"/>
        <v>0</v>
      </c>
      <c r="Y1219" s="13">
        <f t="shared" si="755"/>
        <v>0</v>
      </c>
      <c r="Z1219" s="14">
        <f t="shared" si="768"/>
        <v>0</v>
      </c>
      <c r="AA1219" s="13">
        <f t="shared" si="756"/>
        <v>0</v>
      </c>
      <c r="AB1219" s="14"/>
      <c r="AC1219" s="13">
        <f t="shared" si="757"/>
        <v>0</v>
      </c>
      <c r="AD1219" s="14">
        <f t="shared" si="769"/>
        <v>0</v>
      </c>
      <c r="AE1219" s="13">
        <f t="shared" si="758"/>
        <v>0</v>
      </c>
      <c r="AF1219" s="14">
        <f t="shared" si="770"/>
        <v>0</v>
      </c>
      <c r="AG1219" s="13">
        <f t="shared" si="759"/>
        <v>0</v>
      </c>
      <c r="AH1219" s="14"/>
      <c r="AI1219" s="13">
        <f t="shared" si="760"/>
        <v>0</v>
      </c>
      <c r="AJ1219" s="14">
        <f t="shared" si="771"/>
        <v>0</v>
      </c>
      <c r="AK1219" s="13">
        <f t="shared" si="761"/>
        <v>0</v>
      </c>
      <c r="AL1219" s="14">
        <f t="shared" si="772"/>
        <v>0</v>
      </c>
      <c r="AM1219" s="13">
        <f t="shared" si="762"/>
        <v>0</v>
      </c>
      <c r="AN1219" s="14"/>
      <c r="AO1219" s="13">
        <f t="shared" si="773"/>
        <v>0</v>
      </c>
      <c r="AP1219" s="14">
        <f t="shared" si="774"/>
        <v>0</v>
      </c>
      <c r="AQ1219" s="13">
        <f t="shared" si="775"/>
        <v>0</v>
      </c>
      <c r="AR1219" s="14">
        <f t="shared" si="776"/>
        <v>0</v>
      </c>
      <c r="AS1219" s="13">
        <f t="shared" si="777"/>
        <v>0</v>
      </c>
      <c r="AT1219" s="14"/>
      <c r="AU1219" s="13">
        <f t="shared" si="778"/>
        <v>0</v>
      </c>
      <c r="AV1219" s="14">
        <f t="shared" si="779"/>
        <v>0</v>
      </c>
      <c r="AW1219" s="13">
        <f t="shared" si="780"/>
        <v>0</v>
      </c>
      <c r="AX1219" s="14">
        <f t="shared" si="781"/>
        <v>0</v>
      </c>
      <c r="AY1219" s="13">
        <f t="shared" si="782"/>
        <v>0</v>
      </c>
      <c r="AZ1219" s="14"/>
      <c r="BA1219" s="13">
        <f t="shared" si="783"/>
        <v>0</v>
      </c>
      <c r="BB1219" s="14">
        <f t="shared" si="784"/>
        <v>0</v>
      </c>
      <c r="BC1219" s="13">
        <f t="shared" si="785"/>
        <v>0</v>
      </c>
      <c r="BD1219" s="14">
        <f t="shared" si="786"/>
        <v>0</v>
      </c>
      <c r="BE1219" s="13">
        <f t="shared" si="787"/>
        <v>0</v>
      </c>
    </row>
    <row r="1220" spans="1:57" x14ac:dyDescent="0.25">
      <c r="A1220" s="23">
        <f t="shared" si="788"/>
        <v>24.310416666666239</v>
      </c>
      <c r="B1220" s="8" t="s">
        <v>18</v>
      </c>
      <c r="C1220" s="10"/>
      <c r="E1220" s="11" t="s">
        <v>20</v>
      </c>
      <c r="F1220" s="10"/>
      <c r="G1220" s="7"/>
      <c r="H1220" s="10"/>
      <c r="I1220" s="10"/>
      <c r="J1220" s="7"/>
      <c r="K1220" s="13">
        <f t="shared" si="748"/>
        <v>0</v>
      </c>
      <c r="L1220" s="14">
        <f t="shared" si="763"/>
        <v>0</v>
      </c>
      <c r="M1220" s="13">
        <f t="shared" si="749"/>
        <v>0</v>
      </c>
      <c r="N1220" s="14">
        <f t="shared" si="764"/>
        <v>0</v>
      </c>
      <c r="O1220" s="13">
        <f t="shared" si="750"/>
        <v>0</v>
      </c>
      <c r="P1220" s="14"/>
      <c r="Q1220" s="13">
        <f t="shared" si="751"/>
        <v>0</v>
      </c>
      <c r="R1220" s="14">
        <f t="shared" si="765"/>
        <v>0</v>
      </c>
      <c r="S1220" s="13">
        <f t="shared" si="752"/>
        <v>0</v>
      </c>
      <c r="T1220" s="14">
        <f t="shared" si="766"/>
        <v>0</v>
      </c>
      <c r="U1220" s="13">
        <f t="shared" si="753"/>
        <v>0</v>
      </c>
      <c r="V1220" s="14"/>
      <c r="W1220" s="13">
        <f t="shared" si="754"/>
        <v>0</v>
      </c>
      <c r="X1220" s="14">
        <f t="shared" si="767"/>
        <v>0</v>
      </c>
      <c r="Y1220" s="13">
        <f t="shared" si="755"/>
        <v>24.310416666666239</v>
      </c>
      <c r="Z1220" s="14">
        <f t="shared" si="768"/>
        <v>1</v>
      </c>
      <c r="AA1220" s="13">
        <f t="shared" si="756"/>
        <v>0</v>
      </c>
      <c r="AB1220" s="14"/>
      <c r="AC1220" s="13">
        <f t="shared" si="757"/>
        <v>0</v>
      </c>
      <c r="AD1220" s="14">
        <f t="shared" si="769"/>
        <v>0</v>
      </c>
      <c r="AE1220" s="13">
        <f t="shared" si="758"/>
        <v>0</v>
      </c>
      <c r="AF1220" s="14">
        <f t="shared" si="770"/>
        <v>0</v>
      </c>
      <c r="AG1220" s="13">
        <f t="shared" si="759"/>
        <v>0</v>
      </c>
      <c r="AH1220" s="14"/>
      <c r="AI1220" s="13">
        <f t="shared" si="760"/>
        <v>0</v>
      </c>
      <c r="AJ1220" s="14">
        <f t="shared" si="771"/>
        <v>0</v>
      </c>
      <c r="AK1220" s="13">
        <f t="shared" si="761"/>
        <v>0</v>
      </c>
      <c r="AL1220" s="14">
        <f t="shared" si="772"/>
        <v>0</v>
      </c>
      <c r="AM1220" s="13">
        <f t="shared" si="762"/>
        <v>0</v>
      </c>
      <c r="AN1220" s="14"/>
      <c r="AO1220" s="13">
        <f t="shared" si="773"/>
        <v>0</v>
      </c>
      <c r="AP1220" s="14">
        <f t="shared" si="774"/>
        <v>0</v>
      </c>
      <c r="AQ1220" s="13">
        <f t="shared" si="775"/>
        <v>0</v>
      </c>
      <c r="AR1220" s="14">
        <f t="shared" si="776"/>
        <v>0</v>
      </c>
      <c r="AS1220" s="13">
        <f t="shared" si="777"/>
        <v>0</v>
      </c>
      <c r="AT1220" s="14"/>
      <c r="AU1220" s="13">
        <f t="shared" si="778"/>
        <v>0</v>
      </c>
      <c r="AV1220" s="14">
        <f t="shared" si="779"/>
        <v>0</v>
      </c>
      <c r="AW1220" s="13">
        <f t="shared" si="780"/>
        <v>0</v>
      </c>
      <c r="AX1220" s="14">
        <f t="shared" si="781"/>
        <v>0</v>
      </c>
      <c r="AY1220" s="13">
        <f t="shared" si="782"/>
        <v>0</v>
      </c>
      <c r="AZ1220" s="14"/>
      <c r="BA1220" s="13">
        <f t="shared" si="783"/>
        <v>0</v>
      </c>
      <c r="BB1220" s="14">
        <f t="shared" si="784"/>
        <v>0</v>
      </c>
      <c r="BC1220" s="13">
        <f t="shared" si="785"/>
        <v>0</v>
      </c>
      <c r="BD1220" s="14">
        <f t="shared" si="786"/>
        <v>0</v>
      </c>
      <c r="BE1220" s="13">
        <f t="shared" si="787"/>
        <v>0</v>
      </c>
    </row>
    <row r="1221" spans="1:57" x14ac:dyDescent="0.25">
      <c r="A1221" s="23">
        <f t="shared" si="788"/>
        <v>24.330416666666238</v>
      </c>
      <c r="B1221" s="8" t="s">
        <v>13</v>
      </c>
      <c r="G1221" t="s">
        <v>11</v>
      </c>
      <c r="K1221" s="13">
        <f t="shared" ref="K1221:K1284" si="789">IF(B1221="Line 1 Fails",A1221,0)</f>
        <v>0</v>
      </c>
      <c r="L1221" s="14">
        <f t="shared" si="763"/>
        <v>0</v>
      </c>
      <c r="M1221" s="13">
        <f t="shared" ref="M1221:M1284" si="790">IF(B1221="Line 1 repd.",A1221,0)</f>
        <v>0</v>
      </c>
      <c r="N1221" s="14">
        <f t="shared" si="764"/>
        <v>0</v>
      </c>
      <c r="O1221" s="13">
        <f t="shared" ref="O1221:O1284" si="791">IF(C1221="Dn(waiting)",A1222-A1221,0)</f>
        <v>0</v>
      </c>
      <c r="P1221" s="14"/>
      <c r="Q1221" s="13">
        <f t="shared" ref="Q1221:Q1284" si="792">IF(B1221="Line 2 Fails",A1221,0)</f>
        <v>0</v>
      </c>
      <c r="R1221" s="14">
        <f t="shared" si="765"/>
        <v>0</v>
      </c>
      <c r="S1221" s="13">
        <f t="shared" ref="S1221:S1249" si="793">IF(B1221="Line 2 repd.",A1221,0)</f>
        <v>0</v>
      </c>
      <c r="T1221" s="14">
        <f t="shared" si="766"/>
        <v>0</v>
      </c>
      <c r="U1221" s="13">
        <f t="shared" ref="U1221:U1284" si="794">IF(D1221="Dn(waiting)",A1222-A1221,0)</f>
        <v>0</v>
      </c>
      <c r="V1221" s="14"/>
      <c r="W1221" s="13">
        <f t="shared" ref="W1221:W1284" si="795">IF(B1221="Line 3 Fails",A1221,0)</f>
        <v>0</v>
      </c>
      <c r="X1221" s="14">
        <f t="shared" si="767"/>
        <v>0</v>
      </c>
      <c r="Y1221" s="13">
        <f t="shared" ref="Y1221:Y1284" si="796">IF(B1221="Line 3 repd.",A1221,0)</f>
        <v>0</v>
      </c>
      <c r="Z1221" s="14">
        <f t="shared" si="768"/>
        <v>0</v>
      </c>
      <c r="AA1221" s="13">
        <f t="shared" ref="AA1221:AA1284" si="797">IF(E1221="Dn(waiting)",A1222-A1221,0)</f>
        <v>0</v>
      </c>
      <c r="AB1221" s="14"/>
      <c r="AC1221" s="13">
        <f t="shared" ref="AC1221:AC1284" si="798">IF(B1221="Line 4 Fails",A1221,0)</f>
        <v>0</v>
      </c>
      <c r="AD1221" s="14">
        <f t="shared" si="769"/>
        <v>0</v>
      </c>
      <c r="AE1221" s="13">
        <f t="shared" ref="AE1221:AE1268" si="799">IF(B1221="Line 4 repd.",A1221,0)</f>
        <v>0</v>
      </c>
      <c r="AF1221" s="14">
        <f t="shared" si="770"/>
        <v>0</v>
      </c>
      <c r="AG1221" s="13">
        <f t="shared" ref="AG1221:AG1284" si="800">IF(F1221="Dn(waiting)",A1222-A1221,0)</f>
        <v>0</v>
      </c>
      <c r="AH1221" s="14"/>
      <c r="AI1221" s="13">
        <f t="shared" ref="AI1221:AI1269" si="801">IF(B1221="Line 5 Fails",A1221,0)</f>
        <v>24.330416666666238</v>
      </c>
      <c r="AJ1221" s="14">
        <f t="shared" si="771"/>
        <v>1</v>
      </c>
      <c r="AK1221" s="13">
        <f t="shared" ref="AK1221:AK1284" si="802">IF(B1221="Line 5 repd.",A1221,0)</f>
        <v>0</v>
      </c>
      <c r="AL1221" s="14">
        <f t="shared" si="772"/>
        <v>0</v>
      </c>
      <c r="AM1221" s="13">
        <f t="shared" ref="AM1221:AM1284" si="803">IF(J1221="Dn(waiting)",A1222-A1221,0)</f>
        <v>0</v>
      </c>
      <c r="AN1221" s="14"/>
      <c r="AO1221" s="13">
        <f t="shared" si="773"/>
        <v>0</v>
      </c>
      <c r="AP1221" s="14">
        <f t="shared" si="774"/>
        <v>0</v>
      </c>
      <c r="AQ1221" s="13">
        <f t="shared" si="775"/>
        <v>0</v>
      </c>
      <c r="AR1221" s="14">
        <f t="shared" si="776"/>
        <v>0</v>
      </c>
      <c r="AS1221" s="13">
        <f t="shared" si="777"/>
        <v>0</v>
      </c>
      <c r="AT1221" s="14"/>
      <c r="AU1221" s="13">
        <f t="shared" si="778"/>
        <v>0</v>
      </c>
      <c r="AV1221" s="14">
        <f t="shared" si="779"/>
        <v>0</v>
      </c>
      <c r="AW1221" s="13">
        <f t="shared" si="780"/>
        <v>0</v>
      </c>
      <c r="AX1221" s="14">
        <f t="shared" si="781"/>
        <v>0</v>
      </c>
      <c r="AY1221" s="13">
        <f t="shared" si="782"/>
        <v>0</v>
      </c>
      <c r="AZ1221" s="14"/>
      <c r="BA1221" s="13">
        <f t="shared" si="783"/>
        <v>0</v>
      </c>
      <c r="BB1221" s="14">
        <f t="shared" si="784"/>
        <v>0</v>
      </c>
      <c r="BC1221" s="13">
        <f t="shared" si="785"/>
        <v>0</v>
      </c>
      <c r="BD1221" s="14">
        <f t="shared" si="786"/>
        <v>0</v>
      </c>
      <c r="BE1221" s="13">
        <f t="shared" si="787"/>
        <v>0</v>
      </c>
    </row>
    <row r="1222" spans="1:57" x14ac:dyDescent="0.25">
      <c r="A1222" s="23">
        <f t="shared" si="788"/>
        <v>24.350416666666238</v>
      </c>
      <c r="B1222" s="8"/>
      <c r="F1222" s="10"/>
      <c r="G1222" t="s">
        <v>11</v>
      </c>
      <c r="H1222" s="10"/>
      <c r="I1222" s="10"/>
      <c r="J1222" s="10"/>
      <c r="K1222" s="13">
        <f t="shared" si="789"/>
        <v>0</v>
      </c>
      <c r="L1222" s="14">
        <f t="shared" ref="L1222:L1285" si="804">IF(K1222&gt;0,1,0)</f>
        <v>0</v>
      </c>
      <c r="M1222" s="13">
        <f t="shared" si="790"/>
        <v>0</v>
      </c>
      <c r="N1222" s="14">
        <f t="shared" ref="N1222:N1285" si="805">IF(M1222&gt;0,1,0)</f>
        <v>0</v>
      </c>
      <c r="O1222" s="13">
        <f t="shared" si="791"/>
        <v>0</v>
      </c>
      <c r="P1222" s="14"/>
      <c r="Q1222" s="13">
        <f t="shared" si="792"/>
        <v>0</v>
      </c>
      <c r="R1222" s="14">
        <f t="shared" ref="R1222:R1285" si="806">IF(Q1222&gt;0,1,0)</f>
        <v>0</v>
      </c>
      <c r="S1222" s="13">
        <f t="shared" si="793"/>
        <v>0</v>
      </c>
      <c r="T1222" s="14">
        <f t="shared" ref="T1222:T1285" si="807">IF(S1222&gt;0,1,0)</f>
        <v>0</v>
      </c>
      <c r="U1222" s="13">
        <f t="shared" si="794"/>
        <v>0</v>
      </c>
      <c r="V1222" s="14"/>
      <c r="W1222" s="13">
        <f t="shared" si="795"/>
        <v>0</v>
      </c>
      <c r="X1222" s="14">
        <f t="shared" ref="X1222:X1285" si="808">IF(W1222&gt;0,1,0)</f>
        <v>0</v>
      </c>
      <c r="Y1222" s="13">
        <f t="shared" si="796"/>
        <v>0</v>
      </c>
      <c r="Z1222" s="14">
        <f t="shared" ref="Z1222:Z1285" si="809">IF(Y1222&gt;0,1,0)</f>
        <v>0</v>
      </c>
      <c r="AA1222" s="13">
        <f t="shared" si="797"/>
        <v>0</v>
      </c>
      <c r="AB1222" s="14"/>
      <c r="AC1222" s="13">
        <f t="shared" si="798"/>
        <v>0</v>
      </c>
      <c r="AD1222" s="14">
        <f t="shared" ref="AD1222:AD1285" si="810">IF(AC1222&gt;0,1,0)</f>
        <v>0</v>
      </c>
      <c r="AE1222" s="13">
        <f t="shared" si="799"/>
        <v>0</v>
      </c>
      <c r="AF1222" s="14">
        <f t="shared" ref="AF1222:AF1285" si="811">IF(AE1222&gt;0,1,0)</f>
        <v>0</v>
      </c>
      <c r="AG1222" s="13">
        <f t="shared" si="800"/>
        <v>0</v>
      </c>
      <c r="AH1222" s="14"/>
      <c r="AI1222" s="13">
        <f t="shared" si="801"/>
        <v>0</v>
      </c>
      <c r="AJ1222" s="14">
        <f t="shared" ref="AJ1222:AJ1285" si="812">IF(AI1222&gt;0,1,0)</f>
        <v>0</v>
      </c>
      <c r="AK1222" s="13">
        <f t="shared" si="802"/>
        <v>0</v>
      </c>
      <c r="AL1222" s="14">
        <f t="shared" ref="AL1222:AL1285" si="813">IF(AK1222&gt;0,1,0)</f>
        <v>0</v>
      </c>
      <c r="AM1222" s="13">
        <f t="shared" si="803"/>
        <v>0</v>
      </c>
      <c r="AN1222" s="14"/>
      <c r="AO1222" s="13">
        <f t="shared" ref="AO1222:AO1285" si="814">IF(B1222="Line 6 Fails",A1222,0)</f>
        <v>0</v>
      </c>
      <c r="AP1222" s="14">
        <f t="shared" ref="AP1222:AP1285" si="815">IF(AO1222&gt;0,1,0)</f>
        <v>0</v>
      </c>
      <c r="AQ1222" s="13">
        <f t="shared" ref="AQ1222:AQ1285" si="816">IF(B1222="Line 6 repd.",A1222,0)</f>
        <v>0</v>
      </c>
      <c r="AR1222" s="14">
        <f t="shared" ref="AR1222:AR1285" si="817">IF(AQ1222&gt;0,1,0)</f>
        <v>0</v>
      </c>
      <c r="AS1222" s="13">
        <f t="shared" ref="AS1222:AS1285" si="818">IF(H1222="Dn(waiting)",A1223-A1222,0)</f>
        <v>0</v>
      </c>
      <c r="AT1222" s="14"/>
      <c r="AU1222" s="13">
        <f t="shared" ref="AU1222:AU1285" si="819">IF(B1222="Line 7 Fails",A1222,0)</f>
        <v>0</v>
      </c>
      <c r="AV1222" s="14">
        <f t="shared" ref="AV1222:AV1285" si="820">IF(AU1222&gt;0,1,0)</f>
        <v>0</v>
      </c>
      <c r="AW1222" s="13">
        <f t="shared" ref="AW1222:AW1285" si="821">IF(B1222="Line 7 repd.",A1222,0)</f>
        <v>0</v>
      </c>
      <c r="AX1222" s="14">
        <f t="shared" ref="AX1222:AX1285" si="822">IF(AW1222&gt;0,1,0)</f>
        <v>0</v>
      </c>
      <c r="AY1222" s="13">
        <f t="shared" ref="AY1222:AY1285" si="823">IF(J1222="Dn(waiting)",A1223-A1222,0)</f>
        <v>0</v>
      </c>
      <c r="AZ1222" s="14"/>
      <c r="BA1222" s="13">
        <f t="shared" ref="BA1222:BA1285" si="824">IF(B1222="Line 8 Fails",A1222,0)</f>
        <v>0</v>
      </c>
      <c r="BB1222" s="14">
        <f t="shared" ref="BB1222:BB1285" si="825">IF(BA1222&gt;0,1,0)</f>
        <v>0</v>
      </c>
      <c r="BC1222" s="13">
        <f t="shared" ref="BC1222:BC1285" si="826">IF(B1222="Line 8 repd.",A1222,0)</f>
        <v>0</v>
      </c>
      <c r="BD1222" s="14">
        <f t="shared" ref="BD1222:BD1285" si="827">IF(BC1222&gt;0,1,0)</f>
        <v>0</v>
      </c>
      <c r="BE1222" s="13">
        <f t="shared" ref="BE1222:BE1285" si="828">IF(J1222="Dn(waiting)",A1223-A1222,0)</f>
        <v>0</v>
      </c>
    </row>
    <row r="1223" spans="1:57" x14ac:dyDescent="0.25">
      <c r="A1223" s="23">
        <f t="shared" ref="A1223:A1286" si="829">A1222+0.02</f>
        <v>24.370416666666237</v>
      </c>
      <c r="B1223" s="8" t="s">
        <v>16</v>
      </c>
      <c r="C1223" s="10"/>
      <c r="D1223" s="10" t="s">
        <v>14</v>
      </c>
      <c r="F1223" s="10"/>
      <c r="G1223" t="s">
        <v>11</v>
      </c>
      <c r="H1223" s="10"/>
      <c r="I1223" s="10"/>
      <c r="J1223" s="10"/>
      <c r="K1223" s="13">
        <f t="shared" si="789"/>
        <v>0</v>
      </c>
      <c r="L1223" s="14">
        <f t="shared" si="804"/>
        <v>0</v>
      </c>
      <c r="M1223" s="13">
        <f t="shared" si="790"/>
        <v>0</v>
      </c>
      <c r="N1223" s="14">
        <f t="shared" si="805"/>
        <v>0</v>
      </c>
      <c r="O1223" s="13">
        <f t="shared" si="791"/>
        <v>0</v>
      </c>
      <c r="P1223" s="14"/>
      <c r="Q1223" s="13">
        <f t="shared" si="792"/>
        <v>24.370416666666237</v>
      </c>
      <c r="R1223" s="14">
        <f t="shared" si="806"/>
        <v>1</v>
      </c>
      <c r="S1223" s="13">
        <f t="shared" si="793"/>
        <v>0</v>
      </c>
      <c r="T1223" s="14">
        <f t="shared" si="807"/>
        <v>0</v>
      </c>
      <c r="U1223" s="13">
        <f t="shared" si="794"/>
        <v>1.9999999999999574E-2</v>
      </c>
      <c r="V1223" s="14"/>
      <c r="W1223" s="13">
        <f t="shared" si="795"/>
        <v>0</v>
      </c>
      <c r="X1223" s="14">
        <f t="shared" si="808"/>
        <v>0</v>
      </c>
      <c r="Y1223" s="13">
        <f t="shared" si="796"/>
        <v>0</v>
      </c>
      <c r="Z1223" s="14">
        <f t="shared" si="809"/>
        <v>0</v>
      </c>
      <c r="AA1223" s="13">
        <f t="shared" si="797"/>
        <v>0</v>
      </c>
      <c r="AB1223" s="14"/>
      <c r="AC1223" s="13">
        <f t="shared" si="798"/>
        <v>0</v>
      </c>
      <c r="AD1223" s="14">
        <f t="shared" si="810"/>
        <v>0</v>
      </c>
      <c r="AE1223" s="13">
        <f t="shared" si="799"/>
        <v>0</v>
      </c>
      <c r="AF1223" s="14">
        <f t="shared" si="811"/>
        <v>0</v>
      </c>
      <c r="AG1223" s="13">
        <f t="shared" si="800"/>
        <v>0</v>
      </c>
      <c r="AH1223" s="14"/>
      <c r="AI1223" s="13">
        <f t="shared" si="801"/>
        <v>0</v>
      </c>
      <c r="AJ1223" s="14">
        <f t="shared" si="812"/>
        <v>0</v>
      </c>
      <c r="AK1223" s="13">
        <f t="shared" si="802"/>
        <v>0</v>
      </c>
      <c r="AL1223" s="14">
        <f t="shared" si="813"/>
        <v>0</v>
      </c>
      <c r="AM1223" s="13">
        <f t="shared" si="803"/>
        <v>0</v>
      </c>
      <c r="AN1223" s="14"/>
      <c r="AO1223" s="13">
        <f t="shared" si="814"/>
        <v>0</v>
      </c>
      <c r="AP1223" s="14">
        <f t="shared" si="815"/>
        <v>0</v>
      </c>
      <c r="AQ1223" s="13">
        <f t="shared" si="816"/>
        <v>0</v>
      </c>
      <c r="AR1223" s="14">
        <f t="shared" si="817"/>
        <v>0</v>
      </c>
      <c r="AS1223" s="13">
        <f t="shared" si="818"/>
        <v>0</v>
      </c>
      <c r="AT1223" s="14"/>
      <c r="AU1223" s="13">
        <f t="shared" si="819"/>
        <v>0</v>
      </c>
      <c r="AV1223" s="14">
        <f t="shared" si="820"/>
        <v>0</v>
      </c>
      <c r="AW1223" s="13">
        <f t="shared" si="821"/>
        <v>0</v>
      </c>
      <c r="AX1223" s="14">
        <f t="shared" si="822"/>
        <v>0</v>
      </c>
      <c r="AY1223" s="13">
        <f t="shared" si="823"/>
        <v>0</v>
      </c>
      <c r="AZ1223" s="14"/>
      <c r="BA1223" s="13">
        <f t="shared" si="824"/>
        <v>0</v>
      </c>
      <c r="BB1223" s="14">
        <f t="shared" si="825"/>
        <v>0</v>
      </c>
      <c r="BC1223" s="13">
        <f t="shared" si="826"/>
        <v>0</v>
      </c>
      <c r="BD1223" s="14">
        <f t="shared" si="827"/>
        <v>0</v>
      </c>
      <c r="BE1223" s="13">
        <f t="shared" si="828"/>
        <v>0</v>
      </c>
    </row>
    <row r="1224" spans="1:57" x14ac:dyDescent="0.25">
      <c r="A1224" s="23">
        <f t="shared" si="829"/>
        <v>24.390416666666237</v>
      </c>
      <c r="B1224" s="8" t="s">
        <v>67</v>
      </c>
      <c r="C1224" s="10"/>
      <c r="D1224" s="10" t="s">
        <v>14</v>
      </c>
      <c r="F1224" s="10"/>
      <c r="G1224" t="s">
        <v>11</v>
      </c>
      <c r="H1224" s="10"/>
      <c r="I1224" s="10" t="s">
        <v>14</v>
      </c>
      <c r="J1224" s="10"/>
      <c r="K1224" s="13">
        <f t="shared" si="789"/>
        <v>0</v>
      </c>
      <c r="L1224" s="14">
        <f t="shared" si="804"/>
        <v>0</v>
      </c>
      <c r="M1224" s="13">
        <f t="shared" si="790"/>
        <v>0</v>
      </c>
      <c r="N1224" s="14">
        <f t="shared" si="805"/>
        <v>0</v>
      </c>
      <c r="O1224" s="13">
        <f t="shared" si="791"/>
        <v>0</v>
      </c>
      <c r="P1224" s="14"/>
      <c r="Q1224" s="13">
        <f t="shared" si="792"/>
        <v>0</v>
      </c>
      <c r="R1224" s="14">
        <f t="shared" si="806"/>
        <v>0</v>
      </c>
      <c r="S1224" s="13">
        <f t="shared" si="793"/>
        <v>0</v>
      </c>
      <c r="T1224" s="14">
        <f t="shared" si="807"/>
        <v>0</v>
      </c>
      <c r="U1224" s="13">
        <f t="shared" si="794"/>
        <v>1.9999999999999574E-2</v>
      </c>
      <c r="V1224" s="14"/>
      <c r="W1224" s="13">
        <f t="shared" si="795"/>
        <v>0</v>
      </c>
      <c r="X1224" s="14">
        <f t="shared" si="808"/>
        <v>0</v>
      </c>
      <c r="Y1224" s="13">
        <f t="shared" si="796"/>
        <v>0</v>
      </c>
      <c r="Z1224" s="14">
        <f t="shared" si="809"/>
        <v>0</v>
      </c>
      <c r="AA1224" s="13">
        <f t="shared" si="797"/>
        <v>0</v>
      </c>
      <c r="AB1224" s="14"/>
      <c r="AC1224" s="13">
        <f t="shared" si="798"/>
        <v>0</v>
      </c>
      <c r="AD1224" s="14">
        <f t="shared" si="810"/>
        <v>0</v>
      </c>
      <c r="AE1224" s="13">
        <f t="shared" si="799"/>
        <v>0</v>
      </c>
      <c r="AF1224" s="14">
        <f t="shared" si="811"/>
        <v>0</v>
      </c>
      <c r="AG1224" s="13">
        <f t="shared" si="800"/>
        <v>0</v>
      </c>
      <c r="AH1224" s="14"/>
      <c r="AI1224" s="13">
        <f t="shared" si="801"/>
        <v>0</v>
      </c>
      <c r="AJ1224" s="14">
        <f t="shared" si="812"/>
        <v>0</v>
      </c>
      <c r="AK1224" s="13">
        <f t="shared" si="802"/>
        <v>0</v>
      </c>
      <c r="AL1224" s="14">
        <f t="shared" si="813"/>
        <v>0</v>
      </c>
      <c r="AM1224" s="13">
        <f t="shared" si="803"/>
        <v>0</v>
      </c>
      <c r="AN1224" s="14"/>
      <c r="AO1224" s="13">
        <f t="shared" si="814"/>
        <v>0</v>
      </c>
      <c r="AP1224" s="14">
        <f t="shared" si="815"/>
        <v>0</v>
      </c>
      <c r="AQ1224" s="13">
        <f t="shared" si="816"/>
        <v>0</v>
      </c>
      <c r="AR1224" s="14">
        <f t="shared" si="817"/>
        <v>0</v>
      </c>
      <c r="AS1224" s="13">
        <f t="shared" si="818"/>
        <v>0</v>
      </c>
      <c r="AT1224" s="14"/>
      <c r="AU1224" s="13">
        <f t="shared" si="819"/>
        <v>24.390416666666237</v>
      </c>
      <c r="AV1224" s="14">
        <f t="shared" si="820"/>
        <v>1</v>
      </c>
      <c r="AW1224" s="13">
        <f t="shared" si="821"/>
        <v>0</v>
      </c>
      <c r="AX1224" s="14">
        <f t="shared" si="822"/>
        <v>0</v>
      </c>
      <c r="AY1224" s="13">
        <f t="shared" si="823"/>
        <v>0</v>
      </c>
      <c r="AZ1224" s="14"/>
      <c r="BA1224" s="13">
        <f t="shared" si="824"/>
        <v>0</v>
      </c>
      <c r="BB1224" s="14">
        <f t="shared" si="825"/>
        <v>0</v>
      </c>
      <c r="BC1224" s="13">
        <f t="shared" si="826"/>
        <v>0</v>
      </c>
      <c r="BD1224" s="14">
        <f t="shared" si="827"/>
        <v>0</v>
      </c>
      <c r="BE1224" s="13">
        <f t="shared" si="828"/>
        <v>0</v>
      </c>
    </row>
    <row r="1225" spans="1:57" x14ac:dyDescent="0.25">
      <c r="A1225" s="23">
        <f t="shared" si="829"/>
        <v>24.410416666666237</v>
      </c>
      <c r="B1225" s="8" t="s">
        <v>15</v>
      </c>
      <c r="C1225" s="10"/>
      <c r="D1225" t="s">
        <v>11</v>
      </c>
      <c r="E1225" s="11"/>
      <c r="F1225" s="10"/>
      <c r="G1225" s="11" t="s">
        <v>20</v>
      </c>
      <c r="I1225" s="10" t="s">
        <v>14</v>
      </c>
      <c r="J1225" s="10"/>
      <c r="K1225" s="13">
        <f t="shared" si="789"/>
        <v>0</v>
      </c>
      <c r="L1225" s="14">
        <f t="shared" si="804"/>
        <v>0</v>
      </c>
      <c r="M1225" s="13">
        <f t="shared" si="790"/>
        <v>0</v>
      </c>
      <c r="N1225" s="14">
        <f t="shared" si="805"/>
        <v>0</v>
      </c>
      <c r="O1225" s="13">
        <f t="shared" si="791"/>
        <v>0</v>
      </c>
      <c r="P1225" s="14"/>
      <c r="Q1225" s="13">
        <f t="shared" si="792"/>
        <v>0</v>
      </c>
      <c r="R1225" s="14">
        <f t="shared" si="806"/>
        <v>0</v>
      </c>
      <c r="S1225" s="13">
        <f t="shared" si="793"/>
        <v>0</v>
      </c>
      <c r="T1225" s="14">
        <f t="shared" si="807"/>
        <v>0</v>
      </c>
      <c r="U1225" s="13">
        <f t="shared" si="794"/>
        <v>0</v>
      </c>
      <c r="V1225" s="14"/>
      <c r="W1225" s="13">
        <f t="shared" si="795"/>
        <v>0</v>
      </c>
      <c r="X1225" s="14">
        <f t="shared" si="808"/>
        <v>0</v>
      </c>
      <c r="Y1225" s="13">
        <f t="shared" si="796"/>
        <v>0</v>
      </c>
      <c r="Z1225" s="14">
        <f t="shared" si="809"/>
        <v>0</v>
      </c>
      <c r="AA1225" s="13">
        <f t="shared" si="797"/>
        <v>0</v>
      </c>
      <c r="AB1225" s="14"/>
      <c r="AC1225" s="13">
        <f t="shared" si="798"/>
        <v>0</v>
      </c>
      <c r="AD1225" s="14">
        <f t="shared" si="810"/>
        <v>0</v>
      </c>
      <c r="AE1225" s="13">
        <f t="shared" si="799"/>
        <v>0</v>
      </c>
      <c r="AF1225" s="14">
        <f t="shared" si="811"/>
        <v>0</v>
      </c>
      <c r="AG1225" s="13">
        <f t="shared" si="800"/>
        <v>0</v>
      </c>
      <c r="AH1225" s="14"/>
      <c r="AI1225" s="13">
        <f t="shared" si="801"/>
        <v>0</v>
      </c>
      <c r="AJ1225" s="14">
        <f t="shared" si="812"/>
        <v>0</v>
      </c>
      <c r="AK1225" s="13">
        <f t="shared" si="802"/>
        <v>24.410416666666237</v>
      </c>
      <c r="AL1225" s="14">
        <f t="shared" si="813"/>
        <v>1</v>
      </c>
      <c r="AM1225" s="13">
        <f t="shared" si="803"/>
        <v>0</v>
      </c>
      <c r="AN1225" s="14"/>
      <c r="AO1225" s="13">
        <f t="shared" si="814"/>
        <v>0</v>
      </c>
      <c r="AP1225" s="14">
        <f t="shared" si="815"/>
        <v>0</v>
      </c>
      <c r="AQ1225" s="13">
        <f t="shared" si="816"/>
        <v>0</v>
      </c>
      <c r="AR1225" s="14">
        <f t="shared" si="817"/>
        <v>0</v>
      </c>
      <c r="AS1225" s="13">
        <f t="shared" si="818"/>
        <v>0</v>
      </c>
      <c r="AT1225" s="14"/>
      <c r="AU1225" s="13">
        <f t="shared" si="819"/>
        <v>0</v>
      </c>
      <c r="AV1225" s="14">
        <f t="shared" si="820"/>
        <v>0</v>
      </c>
      <c r="AW1225" s="13">
        <f t="shared" si="821"/>
        <v>0</v>
      </c>
      <c r="AX1225" s="14">
        <f t="shared" si="822"/>
        <v>0</v>
      </c>
      <c r="AY1225" s="13">
        <f t="shared" si="823"/>
        <v>0</v>
      </c>
      <c r="AZ1225" s="14"/>
      <c r="BA1225" s="13">
        <f t="shared" si="824"/>
        <v>0</v>
      </c>
      <c r="BB1225" s="14">
        <f t="shared" si="825"/>
        <v>0</v>
      </c>
      <c r="BC1225" s="13">
        <f t="shared" si="826"/>
        <v>0</v>
      </c>
      <c r="BD1225" s="14">
        <f t="shared" si="827"/>
        <v>0</v>
      </c>
      <c r="BE1225" s="13">
        <f t="shared" si="828"/>
        <v>0</v>
      </c>
    </row>
    <row r="1226" spans="1:57" x14ac:dyDescent="0.25">
      <c r="A1226" s="23">
        <f t="shared" si="829"/>
        <v>24.430416666666236</v>
      </c>
      <c r="B1226" s="8"/>
      <c r="C1226" s="10"/>
      <c r="D1226" t="s">
        <v>11</v>
      </c>
      <c r="E1226" s="11"/>
      <c r="F1226" s="10"/>
      <c r="I1226" s="10" t="s">
        <v>14</v>
      </c>
      <c r="K1226" s="13">
        <f t="shared" si="789"/>
        <v>0</v>
      </c>
      <c r="L1226" s="14">
        <f t="shared" si="804"/>
        <v>0</v>
      </c>
      <c r="M1226" s="13">
        <f t="shared" si="790"/>
        <v>0</v>
      </c>
      <c r="N1226" s="14">
        <f t="shared" si="805"/>
        <v>0</v>
      </c>
      <c r="O1226" s="13">
        <f t="shared" si="791"/>
        <v>0</v>
      </c>
      <c r="P1226" s="14"/>
      <c r="Q1226" s="13">
        <f t="shared" si="792"/>
        <v>0</v>
      </c>
      <c r="R1226" s="14">
        <f t="shared" si="806"/>
        <v>0</v>
      </c>
      <c r="S1226" s="13">
        <f t="shared" si="793"/>
        <v>0</v>
      </c>
      <c r="T1226" s="14">
        <f t="shared" si="807"/>
        <v>0</v>
      </c>
      <c r="U1226" s="13">
        <f t="shared" si="794"/>
        <v>0</v>
      </c>
      <c r="V1226" s="14"/>
      <c r="W1226" s="13">
        <f t="shared" si="795"/>
        <v>0</v>
      </c>
      <c r="X1226" s="14">
        <f t="shared" si="808"/>
        <v>0</v>
      </c>
      <c r="Y1226" s="13">
        <f t="shared" si="796"/>
        <v>0</v>
      </c>
      <c r="Z1226" s="14">
        <f t="shared" si="809"/>
        <v>0</v>
      </c>
      <c r="AA1226" s="13">
        <f t="shared" si="797"/>
        <v>0</v>
      </c>
      <c r="AB1226" s="14"/>
      <c r="AC1226" s="13">
        <f t="shared" si="798"/>
        <v>0</v>
      </c>
      <c r="AD1226" s="14">
        <f t="shared" si="810"/>
        <v>0</v>
      </c>
      <c r="AE1226" s="13">
        <f t="shared" si="799"/>
        <v>0</v>
      </c>
      <c r="AF1226" s="14">
        <f t="shared" si="811"/>
        <v>0</v>
      </c>
      <c r="AG1226" s="13">
        <f t="shared" si="800"/>
        <v>0</v>
      </c>
      <c r="AH1226" s="14"/>
      <c r="AI1226" s="13">
        <f t="shared" si="801"/>
        <v>0</v>
      </c>
      <c r="AJ1226" s="14">
        <f t="shared" si="812"/>
        <v>0</v>
      </c>
      <c r="AK1226" s="13">
        <f t="shared" si="802"/>
        <v>0</v>
      </c>
      <c r="AL1226" s="14">
        <f t="shared" si="813"/>
        <v>0</v>
      </c>
      <c r="AM1226" s="13">
        <f t="shared" si="803"/>
        <v>0</v>
      </c>
      <c r="AN1226" s="14"/>
      <c r="AO1226" s="13">
        <f t="shared" si="814"/>
        <v>0</v>
      </c>
      <c r="AP1226" s="14">
        <f t="shared" si="815"/>
        <v>0</v>
      </c>
      <c r="AQ1226" s="13">
        <f t="shared" si="816"/>
        <v>0</v>
      </c>
      <c r="AR1226" s="14">
        <f t="shared" si="817"/>
        <v>0</v>
      </c>
      <c r="AS1226" s="13">
        <f t="shared" si="818"/>
        <v>0</v>
      </c>
      <c r="AT1226" s="14"/>
      <c r="AU1226" s="13">
        <f t="shared" si="819"/>
        <v>0</v>
      </c>
      <c r="AV1226" s="14">
        <f t="shared" si="820"/>
        <v>0</v>
      </c>
      <c r="AW1226" s="13">
        <f t="shared" si="821"/>
        <v>0</v>
      </c>
      <c r="AX1226" s="14">
        <f t="shared" si="822"/>
        <v>0</v>
      </c>
      <c r="AY1226" s="13">
        <f t="shared" si="823"/>
        <v>0</v>
      </c>
      <c r="AZ1226" s="14"/>
      <c r="BA1226" s="13">
        <f t="shared" si="824"/>
        <v>0</v>
      </c>
      <c r="BB1226" s="14">
        <f t="shared" si="825"/>
        <v>0</v>
      </c>
      <c r="BC1226" s="13">
        <f t="shared" si="826"/>
        <v>0</v>
      </c>
      <c r="BD1226" s="14">
        <f t="shared" si="827"/>
        <v>0</v>
      </c>
      <c r="BE1226" s="13">
        <f t="shared" si="828"/>
        <v>0</v>
      </c>
    </row>
    <row r="1227" spans="1:57" x14ac:dyDescent="0.25">
      <c r="A1227" s="23">
        <f t="shared" si="829"/>
        <v>24.450416666666236</v>
      </c>
      <c r="B1227" s="8" t="s">
        <v>10</v>
      </c>
      <c r="C1227" s="10"/>
      <c r="D1227" t="s">
        <v>11</v>
      </c>
      <c r="F1227" s="10" t="s">
        <v>14</v>
      </c>
      <c r="G1227" s="10"/>
      <c r="I1227" s="10" t="s">
        <v>14</v>
      </c>
      <c r="K1227" s="13">
        <f t="shared" si="789"/>
        <v>0</v>
      </c>
      <c r="L1227" s="14">
        <f t="shared" si="804"/>
        <v>0</v>
      </c>
      <c r="M1227" s="13">
        <f t="shared" si="790"/>
        <v>0</v>
      </c>
      <c r="N1227" s="14">
        <f t="shared" si="805"/>
        <v>0</v>
      </c>
      <c r="O1227" s="13">
        <f t="shared" si="791"/>
        <v>0</v>
      </c>
      <c r="P1227" s="14"/>
      <c r="Q1227" s="13">
        <f t="shared" si="792"/>
        <v>0</v>
      </c>
      <c r="R1227" s="14">
        <f t="shared" si="806"/>
        <v>0</v>
      </c>
      <c r="S1227" s="13">
        <f t="shared" si="793"/>
        <v>0</v>
      </c>
      <c r="T1227" s="14">
        <f t="shared" si="807"/>
        <v>0</v>
      </c>
      <c r="U1227" s="13">
        <f t="shared" si="794"/>
        <v>0</v>
      </c>
      <c r="V1227" s="14"/>
      <c r="W1227" s="13">
        <f t="shared" si="795"/>
        <v>0</v>
      </c>
      <c r="X1227" s="14">
        <f t="shared" si="808"/>
        <v>0</v>
      </c>
      <c r="Y1227" s="13">
        <f t="shared" si="796"/>
        <v>0</v>
      </c>
      <c r="Z1227" s="14">
        <f t="shared" si="809"/>
        <v>0</v>
      </c>
      <c r="AA1227" s="13">
        <f t="shared" si="797"/>
        <v>0</v>
      </c>
      <c r="AB1227" s="14"/>
      <c r="AC1227" s="13">
        <f t="shared" si="798"/>
        <v>24.450416666666236</v>
      </c>
      <c r="AD1227" s="14">
        <f t="shared" si="810"/>
        <v>1</v>
      </c>
      <c r="AE1227" s="13">
        <f t="shared" si="799"/>
        <v>0</v>
      </c>
      <c r="AF1227" s="14">
        <f t="shared" si="811"/>
        <v>0</v>
      </c>
      <c r="AG1227" s="13">
        <f t="shared" si="800"/>
        <v>1.9999999999999574E-2</v>
      </c>
      <c r="AH1227" s="14"/>
      <c r="AI1227" s="13">
        <f t="shared" si="801"/>
        <v>0</v>
      </c>
      <c r="AJ1227" s="14">
        <f t="shared" si="812"/>
        <v>0</v>
      </c>
      <c r="AK1227" s="13">
        <f t="shared" si="802"/>
        <v>0</v>
      </c>
      <c r="AL1227" s="14">
        <f t="shared" si="813"/>
        <v>0</v>
      </c>
      <c r="AM1227" s="13">
        <f t="shared" si="803"/>
        <v>0</v>
      </c>
      <c r="AN1227" s="14"/>
      <c r="AO1227" s="13">
        <f t="shared" si="814"/>
        <v>0</v>
      </c>
      <c r="AP1227" s="14">
        <f t="shared" si="815"/>
        <v>0</v>
      </c>
      <c r="AQ1227" s="13">
        <f t="shared" si="816"/>
        <v>0</v>
      </c>
      <c r="AR1227" s="14">
        <f t="shared" si="817"/>
        <v>0</v>
      </c>
      <c r="AS1227" s="13">
        <f t="shared" si="818"/>
        <v>0</v>
      </c>
      <c r="AT1227" s="14"/>
      <c r="AU1227" s="13">
        <f t="shared" si="819"/>
        <v>0</v>
      </c>
      <c r="AV1227" s="14">
        <f t="shared" si="820"/>
        <v>0</v>
      </c>
      <c r="AW1227" s="13">
        <f t="shared" si="821"/>
        <v>0</v>
      </c>
      <c r="AX1227" s="14">
        <f t="shared" si="822"/>
        <v>0</v>
      </c>
      <c r="AY1227" s="13">
        <f t="shared" si="823"/>
        <v>0</v>
      </c>
      <c r="AZ1227" s="14"/>
      <c r="BA1227" s="13">
        <f t="shared" si="824"/>
        <v>0</v>
      </c>
      <c r="BB1227" s="14">
        <f t="shared" si="825"/>
        <v>0</v>
      </c>
      <c r="BC1227" s="13">
        <f t="shared" si="826"/>
        <v>0</v>
      </c>
      <c r="BD1227" s="14">
        <f t="shared" si="827"/>
        <v>0</v>
      </c>
      <c r="BE1227" s="13">
        <f t="shared" si="828"/>
        <v>0</v>
      </c>
    </row>
    <row r="1228" spans="1:57" x14ac:dyDescent="0.25">
      <c r="A1228" s="23">
        <f t="shared" si="829"/>
        <v>24.470416666666235</v>
      </c>
      <c r="B1228" s="8" t="s">
        <v>63</v>
      </c>
      <c r="C1228" s="10"/>
      <c r="D1228" t="s">
        <v>11</v>
      </c>
      <c r="E1228" s="10"/>
      <c r="F1228" s="10" t="s">
        <v>14</v>
      </c>
      <c r="G1228" s="10"/>
      <c r="H1228" s="10" t="s">
        <v>14</v>
      </c>
      <c r="I1228" s="10" t="s">
        <v>14</v>
      </c>
      <c r="J1228" s="11"/>
      <c r="K1228" s="13">
        <f t="shared" si="789"/>
        <v>0</v>
      </c>
      <c r="L1228" s="14">
        <f t="shared" si="804"/>
        <v>0</v>
      </c>
      <c r="M1228" s="13">
        <f t="shared" si="790"/>
        <v>0</v>
      </c>
      <c r="N1228" s="14">
        <f t="shared" si="805"/>
        <v>0</v>
      </c>
      <c r="O1228" s="13">
        <f t="shared" si="791"/>
        <v>0</v>
      </c>
      <c r="P1228" s="14"/>
      <c r="Q1228" s="13">
        <f t="shared" si="792"/>
        <v>0</v>
      </c>
      <c r="R1228" s="14">
        <f t="shared" si="806"/>
        <v>0</v>
      </c>
      <c r="S1228" s="13">
        <f t="shared" si="793"/>
        <v>0</v>
      </c>
      <c r="T1228" s="14">
        <f t="shared" si="807"/>
        <v>0</v>
      </c>
      <c r="U1228" s="13">
        <f t="shared" si="794"/>
        <v>0</v>
      </c>
      <c r="V1228" s="14"/>
      <c r="W1228" s="13">
        <f t="shared" si="795"/>
        <v>0</v>
      </c>
      <c r="X1228" s="14">
        <f t="shared" si="808"/>
        <v>0</v>
      </c>
      <c r="Y1228" s="13">
        <f t="shared" si="796"/>
        <v>0</v>
      </c>
      <c r="Z1228" s="14">
        <f t="shared" si="809"/>
        <v>0</v>
      </c>
      <c r="AA1228" s="13">
        <f t="shared" si="797"/>
        <v>0</v>
      </c>
      <c r="AB1228" s="14"/>
      <c r="AC1228" s="13">
        <f t="shared" si="798"/>
        <v>0</v>
      </c>
      <c r="AD1228" s="14">
        <f t="shared" si="810"/>
        <v>0</v>
      </c>
      <c r="AE1228" s="13">
        <f t="shared" si="799"/>
        <v>0</v>
      </c>
      <c r="AF1228" s="14">
        <f t="shared" si="811"/>
        <v>0</v>
      </c>
      <c r="AG1228" s="13">
        <f t="shared" si="800"/>
        <v>1.9999999999999574E-2</v>
      </c>
      <c r="AH1228" s="14"/>
      <c r="AI1228" s="13">
        <f t="shared" si="801"/>
        <v>0</v>
      </c>
      <c r="AJ1228" s="14">
        <f t="shared" si="812"/>
        <v>0</v>
      </c>
      <c r="AK1228" s="13">
        <f t="shared" si="802"/>
        <v>0</v>
      </c>
      <c r="AL1228" s="14">
        <f t="shared" si="813"/>
        <v>0</v>
      </c>
      <c r="AM1228" s="13">
        <f t="shared" si="803"/>
        <v>0</v>
      </c>
      <c r="AN1228" s="14"/>
      <c r="AO1228" s="13">
        <f t="shared" si="814"/>
        <v>24.470416666666235</v>
      </c>
      <c r="AP1228" s="14">
        <f t="shared" si="815"/>
        <v>1</v>
      </c>
      <c r="AQ1228" s="13">
        <f t="shared" si="816"/>
        <v>0</v>
      </c>
      <c r="AR1228" s="14">
        <f t="shared" si="817"/>
        <v>0</v>
      </c>
      <c r="AS1228" s="13">
        <f t="shared" si="818"/>
        <v>1.9999999999999574E-2</v>
      </c>
      <c r="AT1228" s="14"/>
      <c r="AU1228" s="13">
        <f t="shared" si="819"/>
        <v>0</v>
      </c>
      <c r="AV1228" s="14">
        <f t="shared" si="820"/>
        <v>0</v>
      </c>
      <c r="AW1228" s="13">
        <f t="shared" si="821"/>
        <v>0</v>
      </c>
      <c r="AX1228" s="14">
        <f t="shared" si="822"/>
        <v>0</v>
      </c>
      <c r="AY1228" s="13">
        <f t="shared" si="823"/>
        <v>0</v>
      </c>
      <c r="AZ1228" s="14"/>
      <c r="BA1228" s="13">
        <f t="shared" si="824"/>
        <v>0</v>
      </c>
      <c r="BB1228" s="14">
        <f t="shared" si="825"/>
        <v>0</v>
      </c>
      <c r="BC1228" s="13">
        <f t="shared" si="826"/>
        <v>0</v>
      </c>
      <c r="BD1228" s="14">
        <f t="shared" si="827"/>
        <v>0</v>
      </c>
      <c r="BE1228" s="13">
        <f t="shared" si="828"/>
        <v>0</v>
      </c>
    </row>
    <row r="1229" spans="1:57" x14ac:dyDescent="0.25">
      <c r="A1229" s="23">
        <f t="shared" si="829"/>
        <v>24.490416666666235</v>
      </c>
      <c r="B1229" s="8" t="s">
        <v>17</v>
      </c>
      <c r="D1229" s="11" t="s">
        <v>20</v>
      </c>
      <c r="E1229" s="10"/>
      <c r="F1229" s="10" t="s">
        <v>14</v>
      </c>
      <c r="G1229" s="10"/>
      <c r="H1229" s="10" t="s">
        <v>14</v>
      </c>
      <c r="I1229" t="s">
        <v>11</v>
      </c>
      <c r="J1229" s="10"/>
      <c r="K1229" s="13">
        <f t="shared" si="789"/>
        <v>0</v>
      </c>
      <c r="L1229" s="14">
        <f t="shared" si="804"/>
        <v>0</v>
      </c>
      <c r="M1229" s="13">
        <f t="shared" si="790"/>
        <v>0</v>
      </c>
      <c r="N1229" s="14">
        <f t="shared" si="805"/>
        <v>0</v>
      </c>
      <c r="O1229" s="13">
        <f t="shared" si="791"/>
        <v>0</v>
      </c>
      <c r="P1229" s="14"/>
      <c r="Q1229" s="13">
        <f t="shared" si="792"/>
        <v>0</v>
      </c>
      <c r="R1229" s="14">
        <f t="shared" si="806"/>
        <v>0</v>
      </c>
      <c r="S1229" s="13">
        <f t="shared" si="793"/>
        <v>24.490416666666235</v>
      </c>
      <c r="T1229" s="14">
        <f t="shared" si="807"/>
        <v>1</v>
      </c>
      <c r="U1229" s="13">
        <f t="shared" si="794"/>
        <v>0</v>
      </c>
      <c r="V1229" s="14"/>
      <c r="W1229" s="13">
        <f t="shared" si="795"/>
        <v>0</v>
      </c>
      <c r="X1229" s="14">
        <f t="shared" si="808"/>
        <v>0</v>
      </c>
      <c r="Y1229" s="13">
        <f t="shared" si="796"/>
        <v>0</v>
      </c>
      <c r="Z1229" s="14">
        <f t="shared" si="809"/>
        <v>0</v>
      </c>
      <c r="AA1229" s="13">
        <f t="shared" si="797"/>
        <v>0</v>
      </c>
      <c r="AB1229" s="14"/>
      <c r="AC1229" s="13">
        <f t="shared" si="798"/>
        <v>0</v>
      </c>
      <c r="AD1229" s="14">
        <f t="shared" si="810"/>
        <v>0</v>
      </c>
      <c r="AE1229" s="13">
        <f t="shared" si="799"/>
        <v>0</v>
      </c>
      <c r="AF1229" s="14">
        <f t="shared" si="811"/>
        <v>0</v>
      </c>
      <c r="AG1229" s="13">
        <f t="shared" si="800"/>
        <v>1.9999999999999574E-2</v>
      </c>
      <c r="AH1229" s="14"/>
      <c r="AI1229" s="13">
        <f t="shared" si="801"/>
        <v>0</v>
      </c>
      <c r="AJ1229" s="14">
        <f t="shared" si="812"/>
        <v>0</v>
      </c>
      <c r="AK1229" s="13">
        <f t="shared" si="802"/>
        <v>0</v>
      </c>
      <c r="AL1229" s="14">
        <f t="shared" si="813"/>
        <v>0</v>
      </c>
      <c r="AM1229" s="13">
        <f t="shared" si="803"/>
        <v>0</v>
      </c>
      <c r="AN1229" s="14"/>
      <c r="AO1229" s="13">
        <f t="shared" si="814"/>
        <v>0</v>
      </c>
      <c r="AP1229" s="14">
        <f t="shared" si="815"/>
        <v>0</v>
      </c>
      <c r="AQ1229" s="13">
        <f t="shared" si="816"/>
        <v>0</v>
      </c>
      <c r="AR1229" s="14">
        <f t="shared" si="817"/>
        <v>0</v>
      </c>
      <c r="AS1229" s="13">
        <f t="shared" si="818"/>
        <v>1.9999999999999574E-2</v>
      </c>
      <c r="AT1229" s="14"/>
      <c r="AU1229" s="13">
        <f t="shared" si="819"/>
        <v>0</v>
      </c>
      <c r="AV1229" s="14">
        <f t="shared" si="820"/>
        <v>0</v>
      </c>
      <c r="AW1229" s="13">
        <f t="shared" si="821"/>
        <v>0</v>
      </c>
      <c r="AX1229" s="14">
        <f t="shared" si="822"/>
        <v>0</v>
      </c>
      <c r="AY1229" s="13">
        <f t="shared" si="823"/>
        <v>0</v>
      </c>
      <c r="AZ1229" s="14"/>
      <c r="BA1229" s="13">
        <f t="shared" si="824"/>
        <v>0</v>
      </c>
      <c r="BB1229" s="14">
        <f t="shared" si="825"/>
        <v>0</v>
      </c>
      <c r="BC1229" s="13">
        <f t="shared" si="826"/>
        <v>0</v>
      </c>
      <c r="BD1229" s="14">
        <f t="shared" si="827"/>
        <v>0</v>
      </c>
      <c r="BE1229" s="13">
        <f t="shared" si="828"/>
        <v>0</v>
      </c>
    </row>
    <row r="1230" spans="1:57" x14ac:dyDescent="0.25">
      <c r="A1230" s="23">
        <f t="shared" si="829"/>
        <v>24.510416666666234</v>
      </c>
      <c r="B1230" s="8"/>
      <c r="D1230" s="10"/>
      <c r="E1230" s="10"/>
      <c r="F1230" s="10" t="s">
        <v>14</v>
      </c>
      <c r="G1230" s="10"/>
      <c r="H1230" s="10" t="s">
        <v>14</v>
      </c>
      <c r="I1230" t="s">
        <v>11</v>
      </c>
      <c r="J1230" s="10"/>
      <c r="K1230" s="13">
        <f t="shared" si="789"/>
        <v>0</v>
      </c>
      <c r="L1230" s="14">
        <f t="shared" si="804"/>
        <v>0</v>
      </c>
      <c r="M1230" s="13">
        <f t="shared" si="790"/>
        <v>0</v>
      </c>
      <c r="N1230" s="14">
        <f t="shared" si="805"/>
        <v>0</v>
      </c>
      <c r="O1230" s="13">
        <f t="shared" si="791"/>
        <v>0</v>
      </c>
      <c r="P1230" s="14"/>
      <c r="Q1230" s="13">
        <f t="shared" si="792"/>
        <v>0</v>
      </c>
      <c r="R1230" s="14">
        <f t="shared" si="806"/>
        <v>0</v>
      </c>
      <c r="S1230" s="13">
        <f t="shared" si="793"/>
        <v>0</v>
      </c>
      <c r="T1230" s="14">
        <f t="shared" si="807"/>
        <v>0</v>
      </c>
      <c r="U1230" s="13">
        <f t="shared" si="794"/>
        <v>0</v>
      </c>
      <c r="V1230" s="14"/>
      <c r="W1230" s="13">
        <f t="shared" si="795"/>
        <v>0</v>
      </c>
      <c r="X1230" s="14">
        <f t="shared" si="808"/>
        <v>0</v>
      </c>
      <c r="Y1230" s="13">
        <f t="shared" si="796"/>
        <v>0</v>
      </c>
      <c r="Z1230" s="14">
        <f t="shared" si="809"/>
        <v>0</v>
      </c>
      <c r="AA1230" s="13">
        <f t="shared" si="797"/>
        <v>0</v>
      </c>
      <c r="AB1230" s="14"/>
      <c r="AC1230" s="13">
        <f t="shared" si="798"/>
        <v>0</v>
      </c>
      <c r="AD1230" s="14">
        <f t="shared" si="810"/>
        <v>0</v>
      </c>
      <c r="AE1230" s="13">
        <f t="shared" si="799"/>
        <v>0</v>
      </c>
      <c r="AF1230" s="14">
        <f t="shared" si="811"/>
        <v>0</v>
      </c>
      <c r="AG1230" s="13">
        <f t="shared" si="800"/>
        <v>1.9999999999999574E-2</v>
      </c>
      <c r="AH1230" s="14"/>
      <c r="AI1230" s="13">
        <f t="shared" si="801"/>
        <v>0</v>
      </c>
      <c r="AJ1230" s="14">
        <f t="shared" si="812"/>
        <v>0</v>
      </c>
      <c r="AK1230" s="13">
        <f t="shared" si="802"/>
        <v>0</v>
      </c>
      <c r="AL1230" s="14">
        <f t="shared" si="813"/>
        <v>0</v>
      </c>
      <c r="AM1230" s="13">
        <f t="shared" si="803"/>
        <v>0</v>
      </c>
      <c r="AN1230" s="14"/>
      <c r="AO1230" s="13">
        <f t="shared" si="814"/>
        <v>0</v>
      </c>
      <c r="AP1230" s="14">
        <f t="shared" si="815"/>
        <v>0</v>
      </c>
      <c r="AQ1230" s="13">
        <f t="shared" si="816"/>
        <v>0</v>
      </c>
      <c r="AR1230" s="14">
        <f t="shared" si="817"/>
        <v>0</v>
      </c>
      <c r="AS1230" s="13">
        <f t="shared" si="818"/>
        <v>1.9999999999999574E-2</v>
      </c>
      <c r="AT1230" s="14"/>
      <c r="AU1230" s="13">
        <f t="shared" si="819"/>
        <v>0</v>
      </c>
      <c r="AV1230" s="14">
        <f t="shared" si="820"/>
        <v>0</v>
      </c>
      <c r="AW1230" s="13">
        <f t="shared" si="821"/>
        <v>0</v>
      </c>
      <c r="AX1230" s="14">
        <f t="shared" si="822"/>
        <v>0</v>
      </c>
      <c r="AY1230" s="13">
        <f t="shared" si="823"/>
        <v>0</v>
      </c>
      <c r="AZ1230" s="14"/>
      <c r="BA1230" s="13">
        <f t="shared" si="824"/>
        <v>0</v>
      </c>
      <c r="BB1230" s="14">
        <f t="shared" si="825"/>
        <v>0</v>
      </c>
      <c r="BC1230" s="13">
        <f t="shared" si="826"/>
        <v>0</v>
      </c>
      <c r="BD1230" s="14">
        <f t="shared" si="827"/>
        <v>0</v>
      </c>
      <c r="BE1230" s="13">
        <f t="shared" si="828"/>
        <v>0</v>
      </c>
    </row>
    <row r="1231" spans="1:57" x14ac:dyDescent="0.25">
      <c r="A1231" s="23">
        <f t="shared" si="829"/>
        <v>24.530416666666234</v>
      </c>
      <c r="B1231" s="8"/>
      <c r="D1231" s="10"/>
      <c r="E1231" s="10"/>
      <c r="F1231" s="10" t="s">
        <v>14</v>
      </c>
      <c r="G1231" s="10"/>
      <c r="H1231" s="10" t="s">
        <v>14</v>
      </c>
      <c r="I1231" t="s">
        <v>11</v>
      </c>
      <c r="J1231" s="10"/>
      <c r="K1231" s="13">
        <f t="shared" si="789"/>
        <v>0</v>
      </c>
      <c r="L1231" s="14">
        <f t="shared" si="804"/>
        <v>0</v>
      </c>
      <c r="M1231" s="13">
        <f t="shared" si="790"/>
        <v>0</v>
      </c>
      <c r="N1231" s="14">
        <f t="shared" si="805"/>
        <v>0</v>
      </c>
      <c r="O1231" s="13">
        <f t="shared" si="791"/>
        <v>0</v>
      </c>
      <c r="P1231" s="14"/>
      <c r="Q1231" s="13">
        <f t="shared" si="792"/>
        <v>0</v>
      </c>
      <c r="R1231" s="14">
        <f t="shared" si="806"/>
        <v>0</v>
      </c>
      <c r="S1231" s="13">
        <f t="shared" si="793"/>
        <v>0</v>
      </c>
      <c r="T1231" s="14">
        <f t="shared" si="807"/>
        <v>0</v>
      </c>
      <c r="U1231" s="13">
        <f t="shared" si="794"/>
        <v>0</v>
      </c>
      <c r="V1231" s="14"/>
      <c r="W1231" s="13">
        <f t="shared" si="795"/>
        <v>0</v>
      </c>
      <c r="X1231" s="14">
        <f t="shared" si="808"/>
        <v>0</v>
      </c>
      <c r="Y1231" s="13">
        <f t="shared" si="796"/>
        <v>0</v>
      </c>
      <c r="Z1231" s="14">
        <f t="shared" si="809"/>
        <v>0</v>
      </c>
      <c r="AA1231" s="13">
        <f t="shared" si="797"/>
        <v>0</v>
      </c>
      <c r="AB1231" s="14"/>
      <c r="AC1231" s="13">
        <f t="shared" si="798"/>
        <v>0</v>
      </c>
      <c r="AD1231" s="14">
        <f t="shared" si="810"/>
        <v>0</v>
      </c>
      <c r="AE1231" s="13">
        <f t="shared" si="799"/>
        <v>0</v>
      </c>
      <c r="AF1231" s="14">
        <f t="shared" si="811"/>
        <v>0</v>
      </c>
      <c r="AG1231" s="13">
        <f t="shared" si="800"/>
        <v>1.9999999999999574E-2</v>
      </c>
      <c r="AH1231" s="14"/>
      <c r="AI1231" s="13">
        <f t="shared" si="801"/>
        <v>0</v>
      </c>
      <c r="AJ1231" s="14">
        <f t="shared" si="812"/>
        <v>0</v>
      </c>
      <c r="AK1231" s="13">
        <f t="shared" si="802"/>
        <v>0</v>
      </c>
      <c r="AL1231" s="14">
        <f t="shared" si="813"/>
        <v>0</v>
      </c>
      <c r="AM1231" s="13">
        <f t="shared" si="803"/>
        <v>0</v>
      </c>
      <c r="AN1231" s="14"/>
      <c r="AO1231" s="13">
        <f t="shared" si="814"/>
        <v>0</v>
      </c>
      <c r="AP1231" s="14">
        <f t="shared" si="815"/>
        <v>0</v>
      </c>
      <c r="AQ1231" s="13">
        <f t="shared" si="816"/>
        <v>0</v>
      </c>
      <c r="AR1231" s="14">
        <f t="shared" si="817"/>
        <v>0</v>
      </c>
      <c r="AS1231" s="13">
        <f t="shared" si="818"/>
        <v>1.9999999999999574E-2</v>
      </c>
      <c r="AT1231" s="14"/>
      <c r="AU1231" s="13">
        <f t="shared" si="819"/>
        <v>0</v>
      </c>
      <c r="AV1231" s="14">
        <f t="shared" si="820"/>
        <v>0</v>
      </c>
      <c r="AW1231" s="13">
        <f t="shared" si="821"/>
        <v>0</v>
      </c>
      <c r="AX1231" s="14">
        <f t="shared" si="822"/>
        <v>0</v>
      </c>
      <c r="AY1231" s="13">
        <f t="shared" si="823"/>
        <v>0</v>
      </c>
      <c r="AZ1231" s="14"/>
      <c r="BA1231" s="13">
        <f t="shared" si="824"/>
        <v>0</v>
      </c>
      <c r="BB1231" s="14">
        <f t="shared" si="825"/>
        <v>0</v>
      </c>
      <c r="BC1231" s="13">
        <f t="shared" si="826"/>
        <v>0</v>
      </c>
      <c r="BD1231" s="14">
        <f t="shared" si="827"/>
        <v>0</v>
      </c>
      <c r="BE1231" s="13">
        <f t="shared" si="828"/>
        <v>0</v>
      </c>
    </row>
    <row r="1232" spans="1:57" x14ac:dyDescent="0.25">
      <c r="A1232" s="23">
        <f t="shared" si="829"/>
        <v>24.550416666666234</v>
      </c>
      <c r="B1232" s="8" t="s">
        <v>21</v>
      </c>
      <c r="D1232" s="10"/>
      <c r="E1232" s="10" t="s">
        <v>14</v>
      </c>
      <c r="F1232" s="10" t="s">
        <v>14</v>
      </c>
      <c r="G1232" s="10"/>
      <c r="H1232" s="10" t="s">
        <v>14</v>
      </c>
      <c r="I1232" t="s">
        <v>11</v>
      </c>
      <c r="J1232" s="10"/>
      <c r="K1232" s="13">
        <f t="shared" si="789"/>
        <v>0</v>
      </c>
      <c r="L1232" s="14">
        <f t="shared" si="804"/>
        <v>0</v>
      </c>
      <c r="M1232" s="13">
        <f t="shared" si="790"/>
        <v>0</v>
      </c>
      <c r="N1232" s="14">
        <f t="shared" si="805"/>
        <v>0</v>
      </c>
      <c r="O1232" s="13">
        <f t="shared" si="791"/>
        <v>0</v>
      </c>
      <c r="P1232" s="14"/>
      <c r="Q1232" s="13">
        <f t="shared" si="792"/>
        <v>0</v>
      </c>
      <c r="R1232" s="14">
        <f t="shared" si="806"/>
        <v>0</v>
      </c>
      <c r="S1232" s="13">
        <f t="shared" si="793"/>
        <v>0</v>
      </c>
      <c r="T1232" s="14">
        <f t="shared" si="807"/>
        <v>0</v>
      </c>
      <c r="U1232" s="13">
        <f t="shared" si="794"/>
        <v>0</v>
      </c>
      <c r="V1232" s="14"/>
      <c r="W1232" s="13">
        <f t="shared" si="795"/>
        <v>24.550416666666234</v>
      </c>
      <c r="X1232" s="14">
        <f t="shared" si="808"/>
        <v>1</v>
      </c>
      <c r="Y1232" s="13">
        <f t="shared" si="796"/>
        <v>0</v>
      </c>
      <c r="Z1232" s="14">
        <f t="shared" si="809"/>
        <v>0</v>
      </c>
      <c r="AA1232" s="13">
        <f t="shared" si="797"/>
        <v>1.9999999999999574E-2</v>
      </c>
      <c r="AB1232" s="14"/>
      <c r="AC1232" s="13">
        <f t="shared" si="798"/>
        <v>0</v>
      </c>
      <c r="AD1232" s="14">
        <f t="shared" si="810"/>
        <v>0</v>
      </c>
      <c r="AE1232" s="13">
        <f t="shared" si="799"/>
        <v>0</v>
      </c>
      <c r="AF1232" s="14">
        <f t="shared" si="811"/>
        <v>0</v>
      </c>
      <c r="AG1232" s="13">
        <f t="shared" si="800"/>
        <v>1.9999999999999574E-2</v>
      </c>
      <c r="AH1232" s="14"/>
      <c r="AI1232" s="13">
        <f t="shared" si="801"/>
        <v>0</v>
      </c>
      <c r="AJ1232" s="14">
        <f t="shared" si="812"/>
        <v>0</v>
      </c>
      <c r="AK1232" s="13">
        <f t="shared" si="802"/>
        <v>0</v>
      </c>
      <c r="AL1232" s="14">
        <f t="shared" si="813"/>
        <v>0</v>
      </c>
      <c r="AM1232" s="13">
        <f t="shared" si="803"/>
        <v>0</v>
      </c>
      <c r="AN1232" s="14"/>
      <c r="AO1232" s="13">
        <f t="shared" si="814"/>
        <v>0</v>
      </c>
      <c r="AP1232" s="14">
        <f t="shared" si="815"/>
        <v>0</v>
      </c>
      <c r="AQ1232" s="13">
        <f t="shared" si="816"/>
        <v>0</v>
      </c>
      <c r="AR1232" s="14">
        <f t="shared" si="817"/>
        <v>0</v>
      </c>
      <c r="AS1232" s="13">
        <f t="shared" si="818"/>
        <v>1.9999999999999574E-2</v>
      </c>
      <c r="AT1232" s="14"/>
      <c r="AU1232" s="13">
        <f t="shared" si="819"/>
        <v>0</v>
      </c>
      <c r="AV1232" s="14">
        <f t="shared" si="820"/>
        <v>0</v>
      </c>
      <c r="AW1232" s="13">
        <f t="shared" si="821"/>
        <v>0</v>
      </c>
      <c r="AX1232" s="14">
        <f t="shared" si="822"/>
        <v>0</v>
      </c>
      <c r="AY1232" s="13">
        <f t="shared" si="823"/>
        <v>0</v>
      </c>
      <c r="AZ1232" s="14"/>
      <c r="BA1232" s="13">
        <f t="shared" si="824"/>
        <v>0</v>
      </c>
      <c r="BB1232" s="14">
        <f t="shared" si="825"/>
        <v>0</v>
      </c>
      <c r="BC1232" s="13">
        <f t="shared" si="826"/>
        <v>0</v>
      </c>
      <c r="BD1232" s="14">
        <f t="shared" si="827"/>
        <v>0</v>
      </c>
      <c r="BE1232" s="13">
        <f t="shared" si="828"/>
        <v>0</v>
      </c>
    </row>
    <row r="1233" spans="1:57" x14ac:dyDescent="0.25">
      <c r="A1233" s="23">
        <f t="shared" si="829"/>
        <v>24.570416666666233</v>
      </c>
      <c r="B1233" s="8"/>
      <c r="C1233" s="11"/>
      <c r="D1233" s="10"/>
      <c r="E1233" s="10" t="s">
        <v>14</v>
      </c>
      <c r="F1233" s="10" t="s">
        <v>14</v>
      </c>
      <c r="G1233" s="10"/>
      <c r="H1233" s="10" t="s">
        <v>14</v>
      </c>
      <c r="I1233" t="s">
        <v>11</v>
      </c>
      <c r="J1233" s="10"/>
      <c r="K1233" s="13">
        <f t="shared" si="789"/>
        <v>0</v>
      </c>
      <c r="L1233" s="14">
        <f t="shared" si="804"/>
        <v>0</v>
      </c>
      <c r="M1233" s="13">
        <f t="shared" si="790"/>
        <v>0</v>
      </c>
      <c r="N1233" s="14">
        <f t="shared" si="805"/>
        <v>0</v>
      </c>
      <c r="O1233" s="13">
        <f t="shared" si="791"/>
        <v>0</v>
      </c>
      <c r="P1233" s="14"/>
      <c r="Q1233" s="13">
        <f t="shared" si="792"/>
        <v>0</v>
      </c>
      <c r="R1233" s="14">
        <f t="shared" si="806"/>
        <v>0</v>
      </c>
      <c r="S1233" s="13">
        <f t="shared" si="793"/>
        <v>0</v>
      </c>
      <c r="T1233" s="14">
        <f t="shared" si="807"/>
        <v>0</v>
      </c>
      <c r="U1233" s="13">
        <f t="shared" si="794"/>
        <v>0</v>
      </c>
      <c r="V1233" s="14"/>
      <c r="W1233" s="13">
        <f t="shared" si="795"/>
        <v>0</v>
      </c>
      <c r="X1233" s="14">
        <f t="shared" si="808"/>
        <v>0</v>
      </c>
      <c r="Y1233" s="13">
        <f t="shared" si="796"/>
        <v>0</v>
      </c>
      <c r="Z1233" s="14">
        <f t="shared" si="809"/>
        <v>0</v>
      </c>
      <c r="AA1233" s="13">
        <f t="shared" si="797"/>
        <v>1.9999999999999574E-2</v>
      </c>
      <c r="AB1233" s="14"/>
      <c r="AC1233" s="13">
        <f t="shared" si="798"/>
        <v>0</v>
      </c>
      <c r="AD1233" s="14">
        <f t="shared" si="810"/>
        <v>0</v>
      </c>
      <c r="AE1233" s="13">
        <f t="shared" si="799"/>
        <v>0</v>
      </c>
      <c r="AF1233" s="14">
        <f t="shared" si="811"/>
        <v>0</v>
      </c>
      <c r="AG1233" s="13">
        <f t="shared" si="800"/>
        <v>1.9999999999999574E-2</v>
      </c>
      <c r="AH1233" s="14"/>
      <c r="AI1233" s="13">
        <f t="shared" si="801"/>
        <v>0</v>
      </c>
      <c r="AJ1233" s="14">
        <f t="shared" si="812"/>
        <v>0</v>
      </c>
      <c r="AK1233" s="13">
        <f t="shared" si="802"/>
        <v>0</v>
      </c>
      <c r="AL1233" s="14">
        <f t="shared" si="813"/>
        <v>0</v>
      </c>
      <c r="AM1233" s="13">
        <f t="shared" si="803"/>
        <v>0</v>
      </c>
      <c r="AN1233" s="14"/>
      <c r="AO1233" s="13">
        <f t="shared" si="814"/>
        <v>0</v>
      </c>
      <c r="AP1233" s="14">
        <f t="shared" si="815"/>
        <v>0</v>
      </c>
      <c r="AQ1233" s="13">
        <f t="shared" si="816"/>
        <v>0</v>
      </c>
      <c r="AR1233" s="14">
        <f t="shared" si="817"/>
        <v>0</v>
      </c>
      <c r="AS1233" s="13">
        <f t="shared" si="818"/>
        <v>1.9999999999999574E-2</v>
      </c>
      <c r="AT1233" s="14"/>
      <c r="AU1233" s="13">
        <f t="shared" si="819"/>
        <v>0</v>
      </c>
      <c r="AV1233" s="14">
        <f t="shared" si="820"/>
        <v>0</v>
      </c>
      <c r="AW1233" s="13">
        <f t="shared" si="821"/>
        <v>0</v>
      </c>
      <c r="AX1233" s="14">
        <f t="shared" si="822"/>
        <v>0</v>
      </c>
      <c r="AY1233" s="13">
        <f t="shared" si="823"/>
        <v>0</v>
      </c>
      <c r="AZ1233" s="14"/>
      <c r="BA1233" s="13">
        <f t="shared" si="824"/>
        <v>0</v>
      </c>
      <c r="BB1233" s="14">
        <f t="shared" si="825"/>
        <v>0</v>
      </c>
      <c r="BC1233" s="13">
        <f t="shared" si="826"/>
        <v>0</v>
      </c>
      <c r="BD1233" s="14">
        <f t="shared" si="827"/>
        <v>0</v>
      </c>
      <c r="BE1233" s="13">
        <f t="shared" si="828"/>
        <v>0</v>
      </c>
    </row>
    <row r="1234" spans="1:57" x14ac:dyDescent="0.25">
      <c r="A1234" s="23">
        <f t="shared" si="829"/>
        <v>24.590416666666233</v>
      </c>
      <c r="B1234" s="8" t="s">
        <v>9</v>
      </c>
      <c r="C1234" s="10" t="s">
        <v>14</v>
      </c>
      <c r="D1234" s="10"/>
      <c r="E1234" s="10" t="s">
        <v>14</v>
      </c>
      <c r="F1234" s="10" t="s">
        <v>14</v>
      </c>
      <c r="G1234" s="10"/>
      <c r="H1234" s="10" t="s">
        <v>14</v>
      </c>
      <c r="I1234" t="s">
        <v>11</v>
      </c>
      <c r="J1234" s="10"/>
      <c r="K1234" s="13">
        <f t="shared" si="789"/>
        <v>24.590416666666233</v>
      </c>
      <c r="L1234" s="14">
        <f t="shared" si="804"/>
        <v>1</v>
      </c>
      <c r="M1234" s="13">
        <f t="shared" si="790"/>
        <v>0</v>
      </c>
      <c r="N1234" s="14">
        <f t="shared" si="805"/>
        <v>0</v>
      </c>
      <c r="O1234" s="13">
        <f t="shared" si="791"/>
        <v>1.9999999999999574E-2</v>
      </c>
      <c r="P1234" s="14"/>
      <c r="Q1234" s="13">
        <f t="shared" si="792"/>
        <v>0</v>
      </c>
      <c r="R1234" s="14">
        <f t="shared" si="806"/>
        <v>0</v>
      </c>
      <c r="S1234" s="13">
        <f t="shared" si="793"/>
        <v>0</v>
      </c>
      <c r="T1234" s="14">
        <f t="shared" si="807"/>
        <v>0</v>
      </c>
      <c r="U1234" s="13">
        <f t="shared" si="794"/>
        <v>0</v>
      </c>
      <c r="V1234" s="14"/>
      <c r="W1234" s="13">
        <f t="shared" si="795"/>
        <v>0</v>
      </c>
      <c r="X1234" s="14">
        <f t="shared" si="808"/>
        <v>0</v>
      </c>
      <c r="Y1234" s="13">
        <f t="shared" si="796"/>
        <v>0</v>
      </c>
      <c r="Z1234" s="14">
        <f t="shared" si="809"/>
        <v>0</v>
      </c>
      <c r="AA1234" s="13">
        <f t="shared" si="797"/>
        <v>1.9999999999999574E-2</v>
      </c>
      <c r="AB1234" s="14"/>
      <c r="AC1234" s="13">
        <f t="shared" si="798"/>
        <v>0</v>
      </c>
      <c r="AD1234" s="14">
        <f t="shared" si="810"/>
        <v>0</v>
      </c>
      <c r="AE1234" s="13">
        <f t="shared" si="799"/>
        <v>0</v>
      </c>
      <c r="AF1234" s="14">
        <f t="shared" si="811"/>
        <v>0</v>
      </c>
      <c r="AG1234" s="13">
        <f t="shared" si="800"/>
        <v>1.9999999999999574E-2</v>
      </c>
      <c r="AH1234" s="14"/>
      <c r="AI1234" s="13">
        <f t="shared" si="801"/>
        <v>0</v>
      </c>
      <c r="AJ1234" s="14">
        <f t="shared" si="812"/>
        <v>0</v>
      </c>
      <c r="AK1234" s="13">
        <f t="shared" si="802"/>
        <v>0</v>
      </c>
      <c r="AL1234" s="14">
        <f t="shared" si="813"/>
        <v>0</v>
      </c>
      <c r="AM1234" s="13">
        <f t="shared" si="803"/>
        <v>0</v>
      </c>
      <c r="AN1234" s="14"/>
      <c r="AO1234" s="13">
        <f t="shared" si="814"/>
        <v>0</v>
      </c>
      <c r="AP1234" s="14">
        <f t="shared" si="815"/>
        <v>0</v>
      </c>
      <c r="AQ1234" s="13">
        <f t="shared" si="816"/>
        <v>0</v>
      </c>
      <c r="AR1234" s="14">
        <f t="shared" si="817"/>
        <v>0</v>
      </c>
      <c r="AS1234" s="13">
        <f t="shared" si="818"/>
        <v>1.9999999999999574E-2</v>
      </c>
      <c r="AT1234" s="14"/>
      <c r="AU1234" s="13">
        <f t="shared" si="819"/>
        <v>0</v>
      </c>
      <c r="AV1234" s="14">
        <f t="shared" si="820"/>
        <v>0</v>
      </c>
      <c r="AW1234" s="13">
        <f t="shared" si="821"/>
        <v>0</v>
      </c>
      <c r="AX1234" s="14">
        <f t="shared" si="822"/>
        <v>0</v>
      </c>
      <c r="AY1234" s="13">
        <f t="shared" si="823"/>
        <v>0</v>
      </c>
      <c r="AZ1234" s="14"/>
      <c r="BA1234" s="13">
        <f t="shared" si="824"/>
        <v>0</v>
      </c>
      <c r="BB1234" s="14">
        <f t="shared" si="825"/>
        <v>0</v>
      </c>
      <c r="BC1234" s="13">
        <f t="shared" si="826"/>
        <v>0</v>
      </c>
      <c r="BD1234" s="14">
        <f t="shared" si="827"/>
        <v>0</v>
      </c>
      <c r="BE1234" s="13">
        <f t="shared" si="828"/>
        <v>0</v>
      </c>
    </row>
    <row r="1235" spans="1:57" x14ac:dyDescent="0.25">
      <c r="A1235" s="23">
        <f t="shared" si="829"/>
        <v>24.610416666666232</v>
      </c>
      <c r="B1235" s="8" t="s">
        <v>65</v>
      </c>
      <c r="C1235" s="10" t="s">
        <v>14</v>
      </c>
      <c r="D1235" s="10"/>
      <c r="E1235" s="10" t="s">
        <v>14</v>
      </c>
      <c r="F1235" t="s">
        <v>11</v>
      </c>
      <c r="G1235" s="10"/>
      <c r="H1235" s="10" t="s">
        <v>14</v>
      </c>
      <c r="I1235" s="11" t="s">
        <v>20</v>
      </c>
      <c r="J1235" s="10"/>
      <c r="K1235" s="13">
        <f t="shared" si="789"/>
        <v>0</v>
      </c>
      <c r="L1235" s="14">
        <f t="shared" si="804"/>
        <v>0</v>
      </c>
      <c r="M1235" s="13">
        <f t="shared" si="790"/>
        <v>0</v>
      </c>
      <c r="N1235" s="14">
        <f t="shared" si="805"/>
        <v>0</v>
      </c>
      <c r="O1235" s="13">
        <f t="shared" si="791"/>
        <v>1.9999999999999574E-2</v>
      </c>
      <c r="P1235" s="14"/>
      <c r="Q1235" s="13">
        <f t="shared" si="792"/>
        <v>0</v>
      </c>
      <c r="R1235" s="14">
        <f t="shared" si="806"/>
        <v>0</v>
      </c>
      <c r="S1235" s="13">
        <f t="shared" si="793"/>
        <v>0</v>
      </c>
      <c r="T1235" s="14">
        <f t="shared" si="807"/>
        <v>0</v>
      </c>
      <c r="U1235" s="13">
        <f t="shared" si="794"/>
        <v>0</v>
      </c>
      <c r="V1235" s="14"/>
      <c r="W1235" s="13">
        <f t="shared" si="795"/>
        <v>0</v>
      </c>
      <c r="X1235" s="14">
        <f t="shared" si="808"/>
        <v>0</v>
      </c>
      <c r="Y1235" s="13">
        <f t="shared" si="796"/>
        <v>0</v>
      </c>
      <c r="Z1235" s="14">
        <f t="shared" si="809"/>
        <v>0</v>
      </c>
      <c r="AA1235" s="13">
        <f t="shared" si="797"/>
        <v>1.9999999999999574E-2</v>
      </c>
      <c r="AB1235" s="14"/>
      <c r="AC1235" s="13">
        <f t="shared" si="798"/>
        <v>0</v>
      </c>
      <c r="AD1235" s="14">
        <f t="shared" si="810"/>
        <v>0</v>
      </c>
      <c r="AE1235" s="13">
        <f t="shared" si="799"/>
        <v>0</v>
      </c>
      <c r="AF1235" s="14">
        <f t="shared" si="811"/>
        <v>0</v>
      </c>
      <c r="AG1235" s="13">
        <f t="shared" si="800"/>
        <v>0</v>
      </c>
      <c r="AH1235" s="14"/>
      <c r="AI1235" s="13">
        <f t="shared" si="801"/>
        <v>0</v>
      </c>
      <c r="AJ1235" s="14">
        <f t="shared" si="812"/>
        <v>0</v>
      </c>
      <c r="AK1235" s="13">
        <f t="shared" si="802"/>
        <v>0</v>
      </c>
      <c r="AL1235" s="14">
        <f t="shared" si="813"/>
        <v>0</v>
      </c>
      <c r="AM1235" s="13">
        <f t="shared" si="803"/>
        <v>0</v>
      </c>
      <c r="AN1235" s="14"/>
      <c r="AO1235" s="13">
        <f t="shared" si="814"/>
        <v>0</v>
      </c>
      <c r="AP1235" s="14">
        <f t="shared" si="815"/>
        <v>0</v>
      </c>
      <c r="AQ1235" s="13">
        <f t="shared" si="816"/>
        <v>0</v>
      </c>
      <c r="AR1235" s="14">
        <f t="shared" si="817"/>
        <v>0</v>
      </c>
      <c r="AS1235" s="13">
        <f t="shared" si="818"/>
        <v>1.9999999999999574E-2</v>
      </c>
      <c r="AT1235" s="14"/>
      <c r="AU1235" s="13">
        <f t="shared" si="819"/>
        <v>0</v>
      </c>
      <c r="AV1235" s="14">
        <f t="shared" si="820"/>
        <v>0</v>
      </c>
      <c r="AW1235" s="13">
        <f t="shared" si="821"/>
        <v>24.610416666666232</v>
      </c>
      <c r="AX1235" s="14">
        <f t="shared" si="822"/>
        <v>1</v>
      </c>
      <c r="AY1235" s="13">
        <f t="shared" si="823"/>
        <v>0</v>
      </c>
      <c r="AZ1235" s="14"/>
      <c r="BA1235" s="13">
        <f t="shared" si="824"/>
        <v>0</v>
      </c>
      <c r="BB1235" s="14">
        <f t="shared" si="825"/>
        <v>0</v>
      </c>
      <c r="BC1235" s="13">
        <f t="shared" si="826"/>
        <v>0</v>
      </c>
      <c r="BD1235" s="14">
        <f t="shared" si="827"/>
        <v>0</v>
      </c>
      <c r="BE1235" s="13">
        <f t="shared" si="828"/>
        <v>0</v>
      </c>
    </row>
    <row r="1236" spans="1:57" x14ac:dyDescent="0.25">
      <c r="A1236" s="23">
        <f t="shared" si="829"/>
        <v>24.630416666666232</v>
      </c>
      <c r="B1236" s="8"/>
      <c r="C1236" s="10" t="s">
        <v>14</v>
      </c>
      <c r="D1236" s="10"/>
      <c r="E1236" s="10" t="s">
        <v>14</v>
      </c>
      <c r="F1236" t="s">
        <v>11</v>
      </c>
      <c r="G1236" s="10"/>
      <c r="H1236" s="10" t="s">
        <v>14</v>
      </c>
      <c r="I1236" s="10"/>
      <c r="J1236" s="10"/>
      <c r="K1236" s="13">
        <f t="shared" si="789"/>
        <v>0</v>
      </c>
      <c r="L1236" s="14">
        <f t="shared" si="804"/>
        <v>0</v>
      </c>
      <c r="M1236" s="13">
        <f t="shared" si="790"/>
        <v>0</v>
      </c>
      <c r="N1236" s="14">
        <f t="shared" si="805"/>
        <v>0</v>
      </c>
      <c r="O1236" s="13">
        <f t="shared" si="791"/>
        <v>1.9999999999999574E-2</v>
      </c>
      <c r="P1236" s="14"/>
      <c r="Q1236" s="13">
        <f t="shared" si="792"/>
        <v>0</v>
      </c>
      <c r="R1236" s="14">
        <f t="shared" si="806"/>
        <v>0</v>
      </c>
      <c r="S1236" s="13">
        <f t="shared" si="793"/>
        <v>0</v>
      </c>
      <c r="T1236" s="14">
        <f t="shared" si="807"/>
        <v>0</v>
      </c>
      <c r="U1236" s="13">
        <f t="shared" si="794"/>
        <v>0</v>
      </c>
      <c r="V1236" s="14"/>
      <c r="W1236" s="13">
        <f t="shared" si="795"/>
        <v>0</v>
      </c>
      <c r="X1236" s="14">
        <f t="shared" si="808"/>
        <v>0</v>
      </c>
      <c r="Y1236" s="13">
        <f t="shared" si="796"/>
        <v>0</v>
      </c>
      <c r="Z1236" s="14">
        <f t="shared" si="809"/>
        <v>0</v>
      </c>
      <c r="AA1236" s="13">
        <f t="shared" si="797"/>
        <v>1.9999999999999574E-2</v>
      </c>
      <c r="AB1236" s="14"/>
      <c r="AC1236" s="13">
        <f t="shared" si="798"/>
        <v>0</v>
      </c>
      <c r="AD1236" s="14">
        <f t="shared" si="810"/>
        <v>0</v>
      </c>
      <c r="AE1236" s="13">
        <f t="shared" si="799"/>
        <v>0</v>
      </c>
      <c r="AF1236" s="14">
        <f t="shared" si="811"/>
        <v>0</v>
      </c>
      <c r="AG1236" s="13">
        <f t="shared" si="800"/>
        <v>0</v>
      </c>
      <c r="AH1236" s="14"/>
      <c r="AI1236" s="13">
        <f t="shared" si="801"/>
        <v>0</v>
      </c>
      <c r="AJ1236" s="14">
        <f t="shared" si="812"/>
        <v>0</v>
      </c>
      <c r="AK1236" s="13">
        <f t="shared" si="802"/>
        <v>0</v>
      </c>
      <c r="AL1236" s="14">
        <f t="shared" si="813"/>
        <v>0</v>
      </c>
      <c r="AM1236" s="13">
        <f t="shared" si="803"/>
        <v>0</v>
      </c>
      <c r="AN1236" s="14"/>
      <c r="AO1236" s="13">
        <f t="shared" si="814"/>
        <v>0</v>
      </c>
      <c r="AP1236" s="14">
        <f t="shared" si="815"/>
        <v>0</v>
      </c>
      <c r="AQ1236" s="13">
        <f t="shared" si="816"/>
        <v>0</v>
      </c>
      <c r="AR1236" s="14">
        <f t="shared" si="817"/>
        <v>0</v>
      </c>
      <c r="AS1236" s="13">
        <f t="shared" si="818"/>
        <v>1.9999999999999574E-2</v>
      </c>
      <c r="AT1236" s="14"/>
      <c r="AU1236" s="13">
        <f t="shared" si="819"/>
        <v>0</v>
      </c>
      <c r="AV1236" s="14">
        <f t="shared" si="820"/>
        <v>0</v>
      </c>
      <c r="AW1236" s="13">
        <f t="shared" si="821"/>
        <v>0</v>
      </c>
      <c r="AX1236" s="14">
        <f t="shared" si="822"/>
        <v>0</v>
      </c>
      <c r="AY1236" s="13">
        <f t="shared" si="823"/>
        <v>0</v>
      </c>
      <c r="AZ1236" s="14"/>
      <c r="BA1236" s="13">
        <f t="shared" si="824"/>
        <v>0</v>
      </c>
      <c r="BB1236" s="14">
        <f t="shared" si="825"/>
        <v>0</v>
      </c>
      <c r="BC1236" s="13">
        <f t="shared" si="826"/>
        <v>0</v>
      </c>
      <c r="BD1236" s="14">
        <f t="shared" si="827"/>
        <v>0</v>
      </c>
      <c r="BE1236" s="13">
        <f t="shared" si="828"/>
        <v>0</v>
      </c>
    </row>
    <row r="1237" spans="1:57" x14ac:dyDescent="0.25">
      <c r="A1237" s="23">
        <f t="shared" si="829"/>
        <v>24.650416666666231</v>
      </c>
      <c r="B1237" s="8" t="s">
        <v>76</v>
      </c>
      <c r="C1237" s="10" t="s">
        <v>14</v>
      </c>
      <c r="D1237" s="10"/>
      <c r="E1237" s="10" t="s">
        <v>14</v>
      </c>
      <c r="F1237" t="s">
        <v>11</v>
      </c>
      <c r="G1237" s="10"/>
      <c r="H1237" s="10" t="s">
        <v>14</v>
      </c>
      <c r="I1237" s="10"/>
      <c r="J1237" s="10" t="s">
        <v>14</v>
      </c>
      <c r="K1237" s="13">
        <f t="shared" si="789"/>
        <v>0</v>
      </c>
      <c r="L1237" s="14">
        <f t="shared" si="804"/>
        <v>0</v>
      </c>
      <c r="M1237" s="13">
        <f t="shared" si="790"/>
        <v>0</v>
      </c>
      <c r="N1237" s="14">
        <f t="shared" si="805"/>
        <v>0</v>
      </c>
      <c r="O1237" s="13">
        <f t="shared" si="791"/>
        <v>1.9999999999999574E-2</v>
      </c>
      <c r="P1237" s="14"/>
      <c r="Q1237" s="13">
        <f t="shared" si="792"/>
        <v>0</v>
      </c>
      <c r="R1237" s="14">
        <f t="shared" si="806"/>
        <v>0</v>
      </c>
      <c r="S1237" s="13">
        <f t="shared" si="793"/>
        <v>0</v>
      </c>
      <c r="T1237" s="14">
        <f t="shared" si="807"/>
        <v>0</v>
      </c>
      <c r="U1237" s="13">
        <f t="shared" si="794"/>
        <v>0</v>
      </c>
      <c r="V1237" s="14"/>
      <c r="W1237" s="13">
        <f t="shared" si="795"/>
        <v>0</v>
      </c>
      <c r="X1237" s="14">
        <f t="shared" si="808"/>
        <v>0</v>
      </c>
      <c r="Y1237" s="13">
        <f t="shared" si="796"/>
        <v>0</v>
      </c>
      <c r="Z1237" s="14">
        <f t="shared" si="809"/>
        <v>0</v>
      </c>
      <c r="AA1237" s="13">
        <f t="shared" si="797"/>
        <v>1.9999999999999574E-2</v>
      </c>
      <c r="AB1237" s="14"/>
      <c r="AC1237" s="13">
        <f t="shared" si="798"/>
        <v>0</v>
      </c>
      <c r="AD1237" s="14">
        <f t="shared" si="810"/>
        <v>0</v>
      </c>
      <c r="AE1237" s="13">
        <f t="shared" si="799"/>
        <v>0</v>
      </c>
      <c r="AF1237" s="14">
        <f t="shared" si="811"/>
        <v>0</v>
      </c>
      <c r="AG1237" s="13">
        <f t="shared" si="800"/>
        <v>0</v>
      </c>
      <c r="AH1237" s="14"/>
      <c r="AI1237" s="13">
        <f t="shared" si="801"/>
        <v>0</v>
      </c>
      <c r="AJ1237" s="14">
        <f t="shared" si="812"/>
        <v>0</v>
      </c>
      <c r="AK1237" s="13">
        <f t="shared" si="802"/>
        <v>0</v>
      </c>
      <c r="AL1237" s="14">
        <f t="shared" si="813"/>
        <v>0</v>
      </c>
      <c r="AM1237" s="13">
        <f t="shared" si="803"/>
        <v>1.9999999999999574E-2</v>
      </c>
      <c r="AN1237" s="14"/>
      <c r="AO1237" s="13">
        <f t="shared" si="814"/>
        <v>0</v>
      </c>
      <c r="AP1237" s="14">
        <f t="shared" si="815"/>
        <v>0</v>
      </c>
      <c r="AQ1237" s="13">
        <f t="shared" si="816"/>
        <v>0</v>
      </c>
      <c r="AR1237" s="14">
        <f t="shared" si="817"/>
        <v>0</v>
      </c>
      <c r="AS1237" s="13">
        <f t="shared" si="818"/>
        <v>1.9999999999999574E-2</v>
      </c>
      <c r="AT1237" s="14"/>
      <c r="AU1237" s="13">
        <f t="shared" si="819"/>
        <v>0</v>
      </c>
      <c r="AV1237" s="14">
        <f t="shared" si="820"/>
        <v>0</v>
      </c>
      <c r="AW1237" s="13">
        <f t="shared" si="821"/>
        <v>0</v>
      </c>
      <c r="AX1237" s="14">
        <f t="shared" si="822"/>
        <v>0</v>
      </c>
      <c r="AY1237" s="13">
        <f t="shared" si="823"/>
        <v>1.9999999999999574E-2</v>
      </c>
      <c r="AZ1237" s="14"/>
      <c r="BA1237" s="13">
        <f t="shared" si="824"/>
        <v>24.650416666666231</v>
      </c>
      <c r="BB1237" s="14">
        <f t="shared" si="825"/>
        <v>1</v>
      </c>
      <c r="BC1237" s="13">
        <f t="shared" si="826"/>
        <v>0</v>
      </c>
      <c r="BD1237" s="14">
        <f t="shared" si="827"/>
        <v>0</v>
      </c>
      <c r="BE1237" s="13">
        <f t="shared" si="828"/>
        <v>1.9999999999999574E-2</v>
      </c>
    </row>
    <row r="1238" spans="1:57" x14ac:dyDescent="0.25">
      <c r="A1238" s="23">
        <f t="shared" si="829"/>
        <v>24.670416666666231</v>
      </c>
      <c r="B1238" s="8"/>
      <c r="C1238" s="10" t="s">
        <v>14</v>
      </c>
      <c r="D1238" s="10"/>
      <c r="E1238" s="10" t="s">
        <v>14</v>
      </c>
      <c r="F1238" t="s">
        <v>11</v>
      </c>
      <c r="H1238" s="10" t="s">
        <v>14</v>
      </c>
      <c r="I1238" s="10"/>
      <c r="J1238" s="10" t="s">
        <v>14</v>
      </c>
      <c r="K1238" s="13">
        <f t="shared" si="789"/>
        <v>0</v>
      </c>
      <c r="L1238" s="14">
        <f t="shared" si="804"/>
        <v>0</v>
      </c>
      <c r="M1238" s="13">
        <f t="shared" si="790"/>
        <v>0</v>
      </c>
      <c r="N1238" s="14">
        <f t="shared" si="805"/>
        <v>0</v>
      </c>
      <c r="O1238" s="13">
        <f t="shared" si="791"/>
        <v>1.9999999999999574E-2</v>
      </c>
      <c r="P1238" s="14"/>
      <c r="Q1238" s="13">
        <f t="shared" si="792"/>
        <v>0</v>
      </c>
      <c r="R1238" s="14">
        <f t="shared" si="806"/>
        <v>0</v>
      </c>
      <c r="S1238" s="13">
        <f t="shared" si="793"/>
        <v>0</v>
      </c>
      <c r="T1238" s="14">
        <f t="shared" si="807"/>
        <v>0</v>
      </c>
      <c r="U1238" s="13">
        <f t="shared" si="794"/>
        <v>0</v>
      </c>
      <c r="V1238" s="14"/>
      <c r="W1238" s="13">
        <f t="shared" si="795"/>
        <v>0</v>
      </c>
      <c r="X1238" s="14">
        <f t="shared" si="808"/>
        <v>0</v>
      </c>
      <c r="Y1238" s="13">
        <f t="shared" si="796"/>
        <v>0</v>
      </c>
      <c r="Z1238" s="14">
        <f t="shared" si="809"/>
        <v>0</v>
      </c>
      <c r="AA1238" s="13">
        <f t="shared" si="797"/>
        <v>1.9999999999999574E-2</v>
      </c>
      <c r="AB1238" s="14"/>
      <c r="AC1238" s="13">
        <f t="shared" si="798"/>
        <v>0</v>
      </c>
      <c r="AD1238" s="14">
        <f t="shared" si="810"/>
        <v>0</v>
      </c>
      <c r="AE1238" s="13">
        <f t="shared" si="799"/>
        <v>0</v>
      </c>
      <c r="AF1238" s="14">
        <f t="shared" si="811"/>
        <v>0</v>
      </c>
      <c r="AG1238" s="13">
        <f t="shared" si="800"/>
        <v>0</v>
      </c>
      <c r="AH1238" s="14"/>
      <c r="AI1238" s="13">
        <f t="shared" si="801"/>
        <v>0</v>
      </c>
      <c r="AJ1238" s="14">
        <f t="shared" si="812"/>
        <v>0</v>
      </c>
      <c r="AK1238" s="13">
        <f t="shared" si="802"/>
        <v>0</v>
      </c>
      <c r="AL1238" s="14">
        <f t="shared" si="813"/>
        <v>0</v>
      </c>
      <c r="AM1238" s="13">
        <f t="shared" si="803"/>
        <v>1.9999999999999574E-2</v>
      </c>
      <c r="AN1238" s="14"/>
      <c r="AO1238" s="13">
        <f t="shared" si="814"/>
        <v>0</v>
      </c>
      <c r="AP1238" s="14">
        <f t="shared" si="815"/>
        <v>0</v>
      </c>
      <c r="AQ1238" s="13">
        <f t="shared" si="816"/>
        <v>0</v>
      </c>
      <c r="AR1238" s="14">
        <f t="shared" si="817"/>
        <v>0</v>
      </c>
      <c r="AS1238" s="13">
        <f t="shared" si="818"/>
        <v>1.9999999999999574E-2</v>
      </c>
      <c r="AT1238" s="14"/>
      <c r="AU1238" s="13">
        <f t="shared" si="819"/>
        <v>0</v>
      </c>
      <c r="AV1238" s="14">
        <f t="shared" si="820"/>
        <v>0</v>
      </c>
      <c r="AW1238" s="13">
        <f t="shared" si="821"/>
        <v>0</v>
      </c>
      <c r="AX1238" s="14">
        <f t="shared" si="822"/>
        <v>0</v>
      </c>
      <c r="AY1238" s="13">
        <f t="shared" si="823"/>
        <v>1.9999999999999574E-2</v>
      </c>
      <c r="AZ1238" s="14"/>
      <c r="BA1238" s="13">
        <f t="shared" si="824"/>
        <v>0</v>
      </c>
      <c r="BB1238" s="14">
        <f t="shared" si="825"/>
        <v>0</v>
      </c>
      <c r="BC1238" s="13">
        <f t="shared" si="826"/>
        <v>0</v>
      </c>
      <c r="BD1238" s="14">
        <f t="shared" si="827"/>
        <v>0</v>
      </c>
      <c r="BE1238" s="13">
        <f t="shared" si="828"/>
        <v>1.9999999999999574E-2</v>
      </c>
    </row>
    <row r="1239" spans="1:57" x14ac:dyDescent="0.25">
      <c r="A1239" s="23">
        <f t="shared" si="829"/>
        <v>24.690416666666231</v>
      </c>
      <c r="B1239" s="8" t="s">
        <v>12</v>
      </c>
      <c r="C1239" s="10" t="s">
        <v>14</v>
      </c>
      <c r="D1239" s="10"/>
      <c r="E1239" s="10" t="s">
        <v>14</v>
      </c>
      <c r="F1239" s="11" t="s">
        <v>20</v>
      </c>
      <c r="H1239" t="s">
        <v>11</v>
      </c>
      <c r="I1239" s="10"/>
      <c r="J1239" s="10" t="s">
        <v>14</v>
      </c>
      <c r="K1239" s="13">
        <f t="shared" si="789"/>
        <v>0</v>
      </c>
      <c r="L1239" s="14">
        <f t="shared" si="804"/>
        <v>0</v>
      </c>
      <c r="M1239" s="13">
        <f t="shared" si="790"/>
        <v>0</v>
      </c>
      <c r="N1239" s="14">
        <f t="shared" si="805"/>
        <v>0</v>
      </c>
      <c r="O1239" s="13">
        <f t="shared" si="791"/>
        <v>1.9999999999999574E-2</v>
      </c>
      <c r="P1239" s="14"/>
      <c r="Q1239" s="13">
        <f t="shared" si="792"/>
        <v>0</v>
      </c>
      <c r="R1239" s="14">
        <f t="shared" si="806"/>
        <v>0</v>
      </c>
      <c r="S1239" s="13">
        <f t="shared" si="793"/>
        <v>0</v>
      </c>
      <c r="T1239" s="14">
        <f t="shared" si="807"/>
        <v>0</v>
      </c>
      <c r="U1239" s="13">
        <f t="shared" si="794"/>
        <v>0</v>
      </c>
      <c r="V1239" s="14"/>
      <c r="W1239" s="13">
        <f t="shared" si="795"/>
        <v>0</v>
      </c>
      <c r="X1239" s="14">
        <f t="shared" si="808"/>
        <v>0</v>
      </c>
      <c r="Y1239" s="13">
        <f t="shared" si="796"/>
        <v>0</v>
      </c>
      <c r="Z1239" s="14">
        <f t="shared" si="809"/>
        <v>0</v>
      </c>
      <c r="AA1239" s="13">
        <f t="shared" si="797"/>
        <v>1.9999999999999574E-2</v>
      </c>
      <c r="AB1239" s="14"/>
      <c r="AC1239" s="13">
        <f t="shared" si="798"/>
        <v>0</v>
      </c>
      <c r="AD1239" s="14">
        <f t="shared" si="810"/>
        <v>0</v>
      </c>
      <c r="AE1239" s="13">
        <f t="shared" si="799"/>
        <v>24.690416666666231</v>
      </c>
      <c r="AF1239" s="14">
        <f t="shared" si="811"/>
        <v>1</v>
      </c>
      <c r="AG1239" s="13">
        <f t="shared" si="800"/>
        <v>0</v>
      </c>
      <c r="AH1239" s="14"/>
      <c r="AI1239" s="13">
        <f t="shared" si="801"/>
        <v>0</v>
      </c>
      <c r="AJ1239" s="14">
        <f t="shared" si="812"/>
        <v>0</v>
      </c>
      <c r="AK1239" s="13">
        <f t="shared" si="802"/>
        <v>0</v>
      </c>
      <c r="AL1239" s="14">
        <f t="shared" si="813"/>
        <v>0</v>
      </c>
      <c r="AM1239" s="13">
        <f t="shared" si="803"/>
        <v>1.9999999999999574E-2</v>
      </c>
      <c r="AN1239" s="14"/>
      <c r="AO1239" s="13">
        <f t="shared" si="814"/>
        <v>0</v>
      </c>
      <c r="AP1239" s="14">
        <f t="shared" si="815"/>
        <v>0</v>
      </c>
      <c r="AQ1239" s="13">
        <f t="shared" si="816"/>
        <v>0</v>
      </c>
      <c r="AR1239" s="14">
        <f t="shared" si="817"/>
        <v>0</v>
      </c>
      <c r="AS1239" s="13">
        <f t="shared" si="818"/>
        <v>0</v>
      </c>
      <c r="AT1239" s="14"/>
      <c r="AU1239" s="13">
        <f t="shared" si="819"/>
        <v>0</v>
      </c>
      <c r="AV1239" s="14">
        <f t="shared" si="820"/>
        <v>0</v>
      </c>
      <c r="AW1239" s="13">
        <f t="shared" si="821"/>
        <v>0</v>
      </c>
      <c r="AX1239" s="14">
        <f t="shared" si="822"/>
        <v>0</v>
      </c>
      <c r="AY1239" s="13">
        <f t="shared" si="823"/>
        <v>1.9999999999999574E-2</v>
      </c>
      <c r="AZ1239" s="14"/>
      <c r="BA1239" s="13">
        <f t="shared" si="824"/>
        <v>0</v>
      </c>
      <c r="BB1239" s="14">
        <f t="shared" si="825"/>
        <v>0</v>
      </c>
      <c r="BC1239" s="13">
        <f t="shared" si="826"/>
        <v>0</v>
      </c>
      <c r="BD1239" s="14">
        <f t="shared" si="827"/>
        <v>0</v>
      </c>
      <c r="BE1239" s="13">
        <f t="shared" si="828"/>
        <v>1.9999999999999574E-2</v>
      </c>
    </row>
    <row r="1240" spans="1:57" x14ac:dyDescent="0.25">
      <c r="A1240" s="23">
        <f t="shared" si="829"/>
        <v>24.71041666666623</v>
      </c>
      <c r="B1240" s="8"/>
      <c r="C1240" s="10" t="s">
        <v>14</v>
      </c>
      <c r="D1240" s="10"/>
      <c r="E1240" s="10" t="s">
        <v>14</v>
      </c>
      <c r="H1240" t="s">
        <v>11</v>
      </c>
      <c r="I1240" s="10"/>
      <c r="J1240" s="10" t="s">
        <v>14</v>
      </c>
      <c r="K1240" s="13">
        <f t="shared" si="789"/>
        <v>0</v>
      </c>
      <c r="L1240" s="14">
        <f t="shared" si="804"/>
        <v>0</v>
      </c>
      <c r="M1240" s="13">
        <f t="shared" si="790"/>
        <v>0</v>
      </c>
      <c r="N1240" s="14">
        <f t="shared" si="805"/>
        <v>0</v>
      </c>
      <c r="O1240" s="13">
        <f t="shared" si="791"/>
        <v>1.9999999999999574E-2</v>
      </c>
      <c r="P1240" s="14"/>
      <c r="Q1240" s="13">
        <f t="shared" si="792"/>
        <v>0</v>
      </c>
      <c r="R1240" s="14">
        <f t="shared" si="806"/>
        <v>0</v>
      </c>
      <c r="S1240" s="13">
        <f t="shared" si="793"/>
        <v>0</v>
      </c>
      <c r="T1240" s="14">
        <f t="shared" si="807"/>
        <v>0</v>
      </c>
      <c r="U1240" s="13">
        <f t="shared" si="794"/>
        <v>0</v>
      </c>
      <c r="V1240" s="14"/>
      <c r="W1240" s="13">
        <f t="shared" si="795"/>
        <v>0</v>
      </c>
      <c r="X1240" s="14">
        <f t="shared" si="808"/>
        <v>0</v>
      </c>
      <c r="Y1240" s="13">
        <f t="shared" si="796"/>
        <v>0</v>
      </c>
      <c r="Z1240" s="14">
        <f t="shared" si="809"/>
        <v>0</v>
      </c>
      <c r="AA1240" s="13">
        <f t="shared" si="797"/>
        <v>1.9999999999999574E-2</v>
      </c>
      <c r="AB1240" s="14"/>
      <c r="AC1240" s="13">
        <f t="shared" si="798"/>
        <v>0</v>
      </c>
      <c r="AD1240" s="14">
        <f t="shared" si="810"/>
        <v>0</v>
      </c>
      <c r="AE1240" s="13">
        <f t="shared" si="799"/>
        <v>0</v>
      </c>
      <c r="AF1240" s="14">
        <f t="shared" si="811"/>
        <v>0</v>
      </c>
      <c r="AG1240" s="13">
        <f t="shared" si="800"/>
        <v>0</v>
      </c>
      <c r="AH1240" s="14"/>
      <c r="AI1240" s="13">
        <f t="shared" si="801"/>
        <v>0</v>
      </c>
      <c r="AJ1240" s="14">
        <f t="shared" si="812"/>
        <v>0</v>
      </c>
      <c r="AK1240" s="13">
        <f t="shared" si="802"/>
        <v>0</v>
      </c>
      <c r="AL1240" s="14">
        <f t="shared" si="813"/>
        <v>0</v>
      </c>
      <c r="AM1240" s="13">
        <f t="shared" si="803"/>
        <v>1.9999999999999574E-2</v>
      </c>
      <c r="AN1240" s="14"/>
      <c r="AO1240" s="13">
        <f t="shared" si="814"/>
        <v>0</v>
      </c>
      <c r="AP1240" s="14">
        <f t="shared" si="815"/>
        <v>0</v>
      </c>
      <c r="AQ1240" s="13">
        <f t="shared" si="816"/>
        <v>0</v>
      </c>
      <c r="AR1240" s="14">
        <f t="shared" si="817"/>
        <v>0</v>
      </c>
      <c r="AS1240" s="13">
        <f t="shared" si="818"/>
        <v>0</v>
      </c>
      <c r="AT1240" s="14"/>
      <c r="AU1240" s="13">
        <f t="shared" si="819"/>
        <v>0</v>
      </c>
      <c r="AV1240" s="14">
        <f t="shared" si="820"/>
        <v>0</v>
      </c>
      <c r="AW1240" s="13">
        <f t="shared" si="821"/>
        <v>0</v>
      </c>
      <c r="AX1240" s="14">
        <f t="shared" si="822"/>
        <v>0</v>
      </c>
      <c r="AY1240" s="13">
        <f t="shared" si="823"/>
        <v>1.9999999999999574E-2</v>
      </c>
      <c r="AZ1240" s="14"/>
      <c r="BA1240" s="13">
        <f t="shared" si="824"/>
        <v>0</v>
      </c>
      <c r="BB1240" s="14">
        <f t="shared" si="825"/>
        <v>0</v>
      </c>
      <c r="BC1240" s="13">
        <f t="shared" si="826"/>
        <v>0</v>
      </c>
      <c r="BD1240" s="14">
        <f t="shared" si="827"/>
        <v>0</v>
      </c>
      <c r="BE1240" s="13">
        <f t="shared" si="828"/>
        <v>1.9999999999999574E-2</v>
      </c>
    </row>
    <row r="1241" spans="1:57" x14ac:dyDescent="0.25">
      <c r="A1241" s="23">
        <f t="shared" si="829"/>
        <v>24.73041666666623</v>
      </c>
      <c r="B1241" s="8" t="s">
        <v>13</v>
      </c>
      <c r="C1241" s="10" t="s">
        <v>14</v>
      </c>
      <c r="D1241" s="10"/>
      <c r="E1241" s="10" t="s">
        <v>14</v>
      </c>
      <c r="G1241" s="10" t="s">
        <v>14</v>
      </c>
      <c r="H1241" t="s">
        <v>11</v>
      </c>
      <c r="I1241" s="10"/>
      <c r="J1241" s="10" t="s">
        <v>14</v>
      </c>
      <c r="K1241" s="13">
        <f t="shared" si="789"/>
        <v>0</v>
      </c>
      <c r="L1241" s="14">
        <f t="shared" si="804"/>
        <v>0</v>
      </c>
      <c r="M1241" s="13">
        <f t="shared" si="790"/>
        <v>0</v>
      </c>
      <c r="N1241" s="14">
        <f t="shared" si="805"/>
        <v>0</v>
      </c>
      <c r="O1241" s="13">
        <f t="shared" si="791"/>
        <v>1.9999999999999574E-2</v>
      </c>
      <c r="P1241" s="14"/>
      <c r="Q1241" s="13">
        <f t="shared" si="792"/>
        <v>0</v>
      </c>
      <c r="R1241" s="14">
        <f t="shared" si="806"/>
        <v>0</v>
      </c>
      <c r="S1241" s="13">
        <f t="shared" si="793"/>
        <v>0</v>
      </c>
      <c r="T1241" s="14">
        <f t="shared" si="807"/>
        <v>0</v>
      </c>
      <c r="U1241" s="13">
        <f t="shared" si="794"/>
        <v>0</v>
      </c>
      <c r="V1241" s="14"/>
      <c r="W1241" s="13">
        <f t="shared" si="795"/>
        <v>0</v>
      </c>
      <c r="X1241" s="14">
        <f t="shared" si="808"/>
        <v>0</v>
      </c>
      <c r="Y1241" s="13">
        <f t="shared" si="796"/>
        <v>0</v>
      </c>
      <c r="Z1241" s="14">
        <f t="shared" si="809"/>
        <v>0</v>
      </c>
      <c r="AA1241" s="13">
        <f t="shared" si="797"/>
        <v>1.9999999999999574E-2</v>
      </c>
      <c r="AB1241" s="14"/>
      <c r="AC1241" s="13">
        <f t="shared" si="798"/>
        <v>0</v>
      </c>
      <c r="AD1241" s="14">
        <f t="shared" si="810"/>
        <v>0</v>
      </c>
      <c r="AE1241" s="13">
        <f t="shared" si="799"/>
        <v>0</v>
      </c>
      <c r="AF1241" s="14">
        <f t="shared" si="811"/>
        <v>0</v>
      </c>
      <c r="AG1241" s="13">
        <f t="shared" si="800"/>
        <v>0</v>
      </c>
      <c r="AH1241" s="14"/>
      <c r="AI1241" s="13">
        <f t="shared" si="801"/>
        <v>24.73041666666623</v>
      </c>
      <c r="AJ1241" s="14">
        <f t="shared" si="812"/>
        <v>1</v>
      </c>
      <c r="AK1241" s="13">
        <f t="shared" si="802"/>
        <v>0</v>
      </c>
      <c r="AL1241" s="14">
        <f t="shared" si="813"/>
        <v>0</v>
      </c>
      <c r="AM1241" s="13">
        <f t="shared" si="803"/>
        <v>1.9999999999999574E-2</v>
      </c>
      <c r="AN1241" s="14"/>
      <c r="AO1241" s="13">
        <f t="shared" si="814"/>
        <v>0</v>
      </c>
      <c r="AP1241" s="14">
        <f t="shared" si="815"/>
        <v>0</v>
      </c>
      <c r="AQ1241" s="13">
        <f t="shared" si="816"/>
        <v>0</v>
      </c>
      <c r="AR1241" s="14">
        <f t="shared" si="817"/>
        <v>0</v>
      </c>
      <c r="AS1241" s="13">
        <f t="shared" si="818"/>
        <v>0</v>
      </c>
      <c r="AT1241" s="14"/>
      <c r="AU1241" s="13">
        <f t="shared" si="819"/>
        <v>0</v>
      </c>
      <c r="AV1241" s="14">
        <f t="shared" si="820"/>
        <v>0</v>
      </c>
      <c r="AW1241" s="13">
        <f t="shared" si="821"/>
        <v>0</v>
      </c>
      <c r="AX1241" s="14">
        <f t="shared" si="822"/>
        <v>0</v>
      </c>
      <c r="AY1241" s="13">
        <f t="shared" si="823"/>
        <v>1.9999999999999574E-2</v>
      </c>
      <c r="AZ1241" s="14"/>
      <c r="BA1241" s="13">
        <f t="shared" si="824"/>
        <v>0</v>
      </c>
      <c r="BB1241" s="14">
        <f t="shared" si="825"/>
        <v>0</v>
      </c>
      <c r="BC1241" s="13">
        <f t="shared" si="826"/>
        <v>0</v>
      </c>
      <c r="BD1241" s="14">
        <f t="shared" si="827"/>
        <v>0</v>
      </c>
      <c r="BE1241" s="13">
        <f t="shared" si="828"/>
        <v>1.9999999999999574E-2</v>
      </c>
    </row>
    <row r="1242" spans="1:57" x14ac:dyDescent="0.25">
      <c r="A1242" s="23">
        <f t="shared" si="829"/>
        <v>24.750416666666229</v>
      </c>
      <c r="B1242" s="8"/>
      <c r="C1242" s="10" t="s">
        <v>14</v>
      </c>
      <c r="D1242" s="10"/>
      <c r="E1242" s="10" t="s">
        <v>14</v>
      </c>
      <c r="G1242" s="10" t="s">
        <v>14</v>
      </c>
      <c r="H1242" t="s">
        <v>11</v>
      </c>
      <c r="I1242" s="10"/>
      <c r="J1242" s="10" t="s">
        <v>14</v>
      </c>
      <c r="K1242" s="13">
        <f t="shared" si="789"/>
        <v>0</v>
      </c>
      <c r="L1242" s="14">
        <f t="shared" si="804"/>
        <v>0</v>
      </c>
      <c r="M1242" s="13">
        <f t="shared" si="790"/>
        <v>0</v>
      </c>
      <c r="N1242" s="14">
        <f t="shared" si="805"/>
        <v>0</v>
      </c>
      <c r="O1242" s="13">
        <f t="shared" si="791"/>
        <v>1.9999999999999574E-2</v>
      </c>
      <c r="P1242" s="14"/>
      <c r="Q1242" s="13">
        <f t="shared" si="792"/>
        <v>0</v>
      </c>
      <c r="R1242" s="14">
        <f t="shared" si="806"/>
        <v>0</v>
      </c>
      <c r="S1242" s="13">
        <f t="shared" si="793"/>
        <v>0</v>
      </c>
      <c r="T1242" s="14">
        <f t="shared" si="807"/>
        <v>0</v>
      </c>
      <c r="U1242" s="13">
        <f t="shared" si="794"/>
        <v>0</v>
      </c>
      <c r="V1242" s="14"/>
      <c r="W1242" s="13">
        <f t="shared" si="795"/>
        <v>0</v>
      </c>
      <c r="X1242" s="14">
        <f t="shared" si="808"/>
        <v>0</v>
      </c>
      <c r="Y1242" s="13">
        <f t="shared" si="796"/>
        <v>0</v>
      </c>
      <c r="Z1242" s="14">
        <f t="shared" si="809"/>
        <v>0</v>
      </c>
      <c r="AA1242" s="13">
        <f t="shared" si="797"/>
        <v>1.9999999999999574E-2</v>
      </c>
      <c r="AB1242" s="14"/>
      <c r="AC1242" s="13">
        <f t="shared" si="798"/>
        <v>0</v>
      </c>
      <c r="AD1242" s="14">
        <f t="shared" si="810"/>
        <v>0</v>
      </c>
      <c r="AE1242" s="13">
        <f t="shared" si="799"/>
        <v>0</v>
      </c>
      <c r="AF1242" s="14">
        <f t="shared" si="811"/>
        <v>0</v>
      </c>
      <c r="AG1242" s="13">
        <f t="shared" si="800"/>
        <v>0</v>
      </c>
      <c r="AH1242" s="14"/>
      <c r="AI1242" s="13">
        <f t="shared" si="801"/>
        <v>0</v>
      </c>
      <c r="AJ1242" s="14">
        <f t="shared" si="812"/>
        <v>0</v>
      </c>
      <c r="AK1242" s="13">
        <f t="shared" si="802"/>
        <v>0</v>
      </c>
      <c r="AL1242" s="14">
        <f t="shared" si="813"/>
        <v>0</v>
      </c>
      <c r="AM1242" s="13">
        <f t="shared" si="803"/>
        <v>1.9999999999999574E-2</v>
      </c>
      <c r="AN1242" s="14"/>
      <c r="AO1242" s="13">
        <f t="shared" si="814"/>
        <v>0</v>
      </c>
      <c r="AP1242" s="14">
        <f t="shared" si="815"/>
        <v>0</v>
      </c>
      <c r="AQ1242" s="13">
        <f t="shared" si="816"/>
        <v>0</v>
      </c>
      <c r="AR1242" s="14">
        <f t="shared" si="817"/>
        <v>0</v>
      </c>
      <c r="AS1242" s="13">
        <f t="shared" si="818"/>
        <v>0</v>
      </c>
      <c r="AT1242" s="14"/>
      <c r="AU1242" s="13">
        <f t="shared" si="819"/>
        <v>0</v>
      </c>
      <c r="AV1242" s="14">
        <f t="shared" si="820"/>
        <v>0</v>
      </c>
      <c r="AW1242" s="13">
        <f t="shared" si="821"/>
        <v>0</v>
      </c>
      <c r="AX1242" s="14">
        <f t="shared" si="822"/>
        <v>0</v>
      </c>
      <c r="AY1242" s="13">
        <f t="shared" si="823"/>
        <v>1.9999999999999574E-2</v>
      </c>
      <c r="AZ1242" s="14"/>
      <c r="BA1242" s="13">
        <f t="shared" si="824"/>
        <v>0</v>
      </c>
      <c r="BB1242" s="14">
        <f t="shared" si="825"/>
        <v>0</v>
      </c>
      <c r="BC1242" s="13">
        <f t="shared" si="826"/>
        <v>0</v>
      </c>
      <c r="BD1242" s="14">
        <f t="shared" si="827"/>
        <v>0</v>
      </c>
      <c r="BE1242" s="13">
        <f t="shared" si="828"/>
        <v>1.9999999999999574E-2</v>
      </c>
    </row>
    <row r="1243" spans="1:57" x14ac:dyDescent="0.25">
      <c r="A1243" s="23">
        <f t="shared" si="829"/>
        <v>24.770416666666229</v>
      </c>
      <c r="B1243" s="8"/>
      <c r="C1243" s="10" t="s">
        <v>14</v>
      </c>
      <c r="D1243" s="10"/>
      <c r="E1243" s="10" t="s">
        <v>14</v>
      </c>
      <c r="G1243" s="10" t="s">
        <v>14</v>
      </c>
      <c r="H1243" t="s">
        <v>11</v>
      </c>
      <c r="I1243" s="10"/>
      <c r="J1243" s="10" t="s">
        <v>14</v>
      </c>
      <c r="K1243" s="13">
        <f t="shared" si="789"/>
        <v>0</v>
      </c>
      <c r="L1243" s="14">
        <f t="shared" si="804"/>
        <v>0</v>
      </c>
      <c r="M1243" s="13">
        <f t="shared" si="790"/>
        <v>0</v>
      </c>
      <c r="N1243" s="14">
        <f t="shared" si="805"/>
        <v>0</v>
      </c>
      <c r="O1243" s="13">
        <f t="shared" si="791"/>
        <v>1.9999999999999574E-2</v>
      </c>
      <c r="P1243" s="14"/>
      <c r="Q1243" s="13">
        <f t="shared" si="792"/>
        <v>0</v>
      </c>
      <c r="R1243" s="14">
        <f t="shared" si="806"/>
        <v>0</v>
      </c>
      <c r="S1243" s="13">
        <f t="shared" si="793"/>
        <v>0</v>
      </c>
      <c r="T1243" s="14">
        <f t="shared" si="807"/>
        <v>0</v>
      </c>
      <c r="U1243" s="13">
        <f t="shared" si="794"/>
        <v>0</v>
      </c>
      <c r="V1243" s="14"/>
      <c r="W1243" s="13">
        <f t="shared" si="795"/>
        <v>0</v>
      </c>
      <c r="X1243" s="14">
        <f t="shared" si="808"/>
        <v>0</v>
      </c>
      <c r="Y1243" s="13">
        <f t="shared" si="796"/>
        <v>0</v>
      </c>
      <c r="Z1243" s="14">
        <f t="shared" si="809"/>
        <v>0</v>
      </c>
      <c r="AA1243" s="13">
        <f t="shared" si="797"/>
        <v>1.9999999999999574E-2</v>
      </c>
      <c r="AB1243" s="14"/>
      <c r="AC1243" s="13">
        <f t="shared" si="798"/>
        <v>0</v>
      </c>
      <c r="AD1243" s="14">
        <f t="shared" si="810"/>
        <v>0</v>
      </c>
      <c r="AE1243" s="13">
        <f t="shared" si="799"/>
        <v>0</v>
      </c>
      <c r="AF1243" s="14">
        <f t="shared" si="811"/>
        <v>0</v>
      </c>
      <c r="AG1243" s="13">
        <f t="shared" si="800"/>
        <v>0</v>
      </c>
      <c r="AH1243" s="14"/>
      <c r="AI1243" s="13">
        <f t="shared" si="801"/>
        <v>0</v>
      </c>
      <c r="AJ1243" s="14">
        <f t="shared" si="812"/>
        <v>0</v>
      </c>
      <c r="AK1243" s="13">
        <f t="shared" si="802"/>
        <v>0</v>
      </c>
      <c r="AL1243" s="14">
        <f t="shared" si="813"/>
        <v>0</v>
      </c>
      <c r="AM1243" s="13">
        <f t="shared" si="803"/>
        <v>1.9999999999999574E-2</v>
      </c>
      <c r="AN1243" s="14"/>
      <c r="AO1243" s="13">
        <f t="shared" si="814"/>
        <v>0</v>
      </c>
      <c r="AP1243" s="14">
        <f t="shared" si="815"/>
        <v>0</v>
      </c>
      <c r="AQ1243" s="13">
        <f t="shared" si="816"/>
        <v>0</v>
      </c>
      <c r="AR1243" s="14">
        <f t="shared" si="817"/>
        <v>0</v>
      </c>
      <c r="AS1243" s="13">
        <f t="shared" si="818"/>
        <v>0</v>
      </c>
      <c r="AT1243" s="14"/>
      <c r="AU1243" s="13">
        <f t="shared" si="819"/>
        <v>0</v>
      </c>
      <c r="AV1243" s="14">
        <f t="shared" si="820"/>
        <v>0</v>
      </c>
      <c r="AW1243" s="13">
        <f t="shared" si="821"/>
        <v>0</v>
      </c>
      <c r="AX1243" s="14">
        <f t="shared" si="822"/>
        <v>0</v>
      </c>
      <c r="AY1243" s="13">
        <f t="shared" si="823"/>
        <v>1.9999999999999574E-2</v>
      </c>
      <c r="AZ1243" s="14"/>
      <c r="BA1243" s="13">
        <f t="shared" si="824"/>
        <v>0</v>
      </c>
      <c r="BB1243" s="14">
        <f t="shared" si="825"/>
        <v>0</v>
      </c>
      <c r="BC1243" s="13">
        <f t="shared" si="826"/>
        <v>0</v>
      </c>
      <c r="BD1243" s="14">
        <f t="shared" si="827"/>
        <v>0</v>
      </c>
      <c r="BE1243" s="13">
        <f t="shared" si="828"/>
        <v>1.9999999999999574E-2</v>
      </c>
    </row>
    <row r="1244" spans="1:57" x14ac:dyDescent="0.25">
      <c r="A1244" s="23">
        <f t="shared" si="829"/>
        <v>24.790416666666228</v>
      </c>
      <c r="B1244" s="8" t="s">
        <v>64</v>
      </c>
      <c r="C1244" s="10" t="s">
        <v>14</v>
      </c>
      <c r="D1244" s="10"/>
      <c r="E1244" t="s">
        <v>11</v>
      </c>
      <c r="F1244" s="11"/>
      <c r="G1244" s="10" t="s">
        <v>14</v>
      </c>
      <c r="H1244" s="11" t="s">
        <v>20</v>
      </c>
      <c r="I1244" s="10"/>
      <c r="J1244" s="10" t="s">
        <v>14</v>
      </c>
      <c r="K1244" s="13">
        <f t="shared" si="789"/>
        <v>0</v>
      </c>
      <c r="L1244" s="14">
        <f t="shared" si="804"/>
        <v>0</v>
      </c>
      <c r="M1244" s="13">
        <f t="shared" si="790"/>
        <v>0</v>
      </c>
      <c r="N1244" s="14">
        <f t="shared" si="805"/>
        <v>0</v>
      </c>
      <c r="O1244" s="13">
        <f t="shared" si="791"/>
        <v>1.9999999999999574E-2</v>
      </c>
      <c r="P1244" s="14"/>
      <c r="Q1244" s="13">
        <f t="shared" si="792"/>
        <v>0</v>
      </c>
      <c r="R1244" s="14">
        <f t="shared" si="806"/>
        <v>0</v>
      </c>
      <c r="S1244" s="13">
        <f t="shared" si="793"/>
        <v>0</v>
      </c>
      <c r="T1244" s="14">
        <f t="shared" si="807"/>
        <v>0</v>
      </c>
      <c r="U1244" s="13">
        <f t="shared" si="794"/>
        <v>0</v>
      </c>
      <c r="V1244" s="14"/>
      <c r="W1244" s="13">
        <f t="shared" si="795"/>
        <v>0</v>
      </c>
      <c r="X1244" s="14">
        <f t="shared" si="808"/>
        <v>0</v>
      </c>
      <c r="Y1244" s="13">
        <f t="shared" si="796"/>
        <v>0</v>
      </c>
      <c r="Z1244" s="14">
        <f t="shared" si="809"/>
        <v>0</v>
      </c>
      <c r="AA1244" s="13">
        <f t="shared" si="797"/>
        <v>0</v>
      </c>
      <c r="AB1244" s="14"/>
      <c r="AC1244" s="13">
        <f t="shared" si="798"/>
        <v>0</v>
      </c>
      <c r="AD1244" s="14">
        <f t="shared" si="810"/>
        <v>0</v>
      </c>
      <c r="AE1244" s="13">
        <f t="shared" si="799"/>
        <v>0</v>
      </c>
      <c r="AF1244" s="14">
        <f t="shared" si="811"/>
        <v>0</v>
      </c>
      <c r="AG1244" s="13">
        <f t="shared" si="800"/>
        <v>0</v>
      </c>
      <c r="AH1244" s="14"/>
      <c r="AI1244" s="13">
        <f t="shared" si="801"/>
        <v>0</v>
      </c>
      <c r="AJ1244" s="14">
        <f t="shared" si="812"/>
        <v>0</v>
      </c>
      <c r="AK1244" s="13">
        <f t="shared" si="802"/>
        <v>0</v>
      </c>
      <c r="AL1244" s="14">
        <f t="shared" si="813"/>
        <v>0</v>
      </c>
      <c r="AM1244" s="13">
        <f t="shared" si="803"/>
        <v>1.9999999999999574E-2</v>
      </c>
      <c r="AN1244" s="14"/>
      <c r="AO1244" s="13">
        <f t="shared" si="814"/>
        <v>0</v>
      </c>
      <c r="AP1244" s="14">
        <f t="shared" si="815"/>
        <v>0</v>
      </c>
      <c r="AQ1244" s="13">
        <f t="shared" si="816"/>
        <v>24.790416666666228</v>
      </c>
      <c r="AR1244" s="14">
        <f t="shared" si="817"/>
        <v>1</v>
      </c>
      <c r="AS1244" s="13">
        <f t="shared" si="818"/>
        <v>0</v>
      </c>
      <c r="AT1244" s="14"/>
      <c r="AU1244" s="13">
        <f t="shared" si="819"/>
        <v>0</v>
      </c>
      <c r="AV1244" s="14">
        <f t="shared" si="820"/>
        <v>0</v>
      </c>
      <c r="AW1244" s="13">
        <f t="shared" si="821"/>
        <v>0</v>
      </c>
      <c r="AX1244" s="14">
        <f t="shared" si="822"/>
        <v>0</v>
      </c>
      <c r="AY1244" s="13">
        <f t="shared" si="823"/>
        <v>1.9999999999999574E-2</v>
      </c>
      <c r="AZ1244" s="14"/>
      <c r="BA1244" s="13">
        <f t="shared" si="824"/>
        <v>0</v>
      </c>
      <c r="BB1244" s="14">
        <f t="shared" si="825"/>
        <v>0</v>
      </c>
      <c r="BC1244" s="13">
        <f t="shared" si="826"/>
        <v>0</v>
      </c>
      <c r="BD1244" s="14">
        <f t="shared" si="827"/>
        <v>0</v>
      </c>
      <c r="BE1244" s="13">
        <f t="shared" si="828"/>
        <v>1.9999999999999574E-2</v>
      </c>
    </row>
    <row r="1245" spans="1:57" x14ac:dyDescent="0.25">
      <c r="A1245" s="23">
        <f t="shared" si="829"/>
        <v>24.810416666666228</v>
      </c>
      <c r="B1245" s="8"/>
      <c r="C1245" s="10" t="s">
        <v>14</v>
      </c>
      <c r="D1245" s="10"/>
      <c r="E1245" t="s">
        <v>11</v>
      </c>
      <c r="F1245" s="10"/>
      <c r="G1245" s="10" t="s">
        <v>14</v>
      </c>
      <c r="H1245" s="10"/>
      <c r="I1245" s="10"/>
      <c r="J1245" s="10" t="s">
        <v>14</v>
      </c>
      <c r="K1245" s="13">
        <f t="shared" si="789"/>
        <v>0</v>
      </c>
      <c r="L1245" s="14">
        <f t="shared" si="804"/>
        <v>0</v>
      </c>
      <c r="M1245" s="13">
        <f t="shared" si="790"/>
        <v>0</v>
      </c>
      <c r="N1245" s="14">
        <f t="shared" si="805"/>
        <v>0</v>
      </c>
      <c r="O1245" s="13">
        <f t="shared" si="791"/>
        <v>1.9999999999999574E-2</v>
      </c>
      <c r="P1245" s="14"/>
      <c r="Q1245" s="13">
        <f t="shared" si="792"/>
        <v>0</v>
      </c>
      <c r="R1245" s="14">
        <f t="shared" si="806"/>
        <v>0</v>
      </c>
      <c r="S1245" s="13">
        <f t="shared" si="793"/>
        <v>0</v>
      </c>
      <c r="T1245" s="14">
        <f t="shared" si="807"/>
        <v>0</v>
      </c>
      <c r="U1245" s="13">
        <f t="shared" si="794"/>
        <v>0</v>
      </c>
      <c r="V1245" s="14"/>
      <c r="W1245" s="13">
        <f t="shared" si="795"/>
        <v>0</v>
      </c>
      <c r="X1245" s="14">
        <f t="shared" si="808"/>
        <v>0</v>
      </c>
      <c r="Y1245" s="13">
        <f t="shared" si="796"/>
        <v>0</v>
      </c>
      <c r="Z1245" s="14">
        <f t="shared" si="809"/>
        <v>0</v>
      </c>
      <c r="AA1245" s="13">
        <f t="shared" si="797"/>
        <v>0</v>
      </c>
      <c r="AB1245" s="14"/>
      <c r="AC1245" s="13">
        <f t="shared" si="798"/>
        <v>0</v>
      </c>
      <c r="AD1245" s="14">
        <f t="shared" si="810"/>
        <v>0</v>
      </c>
      <c r="AE1245" s="13">
        <f t="shared" si="799"/>
        <v>0</v>
      </c>
      <c r="AF1245" s="14">
        <f t="shared" si="811"/>
        <v>0</v>
      </c>
      <c r="AG1245" s="13">
        <f t="shared" si="800"/>
        <v>0</v>
      </c>
      <c r="AH1245" s="14"/>
      <c r="AI1245" s="13">
        <f t="shared" si="801"/>
        <v>0</v>
      </c>
      <c r="AJ1245" s="14">
        <f t="shared" si="812"/>
        <v>0</v>
      </c>
      <c r="AK1245" s="13">
        <f t="shared" si="802"/>
        <v>0</v>
      </c>
      <c r="AL1245" s="14">
        <f t="shared" si="813"/>
        <v>0</v>
      </c>
      <c r="AM1245" s="13">
        <f t="shared" si="803"/>
        <v>1.9999999999999574E-2</v>
      </c>
      <c r="AN1245" s="14"/>
      <c r="AO1245" s="13">
        <f t="shared" si="814"/>
        <v>0</v>
      </c>
      <c r="AP1245" s="14">
        <f t="shared" si="815"/>
        <v>0</v>
      </c>
      <c r="AQ1245" s="13">
        <f t="shared" si="816"/>
        <v>0</v>
      </c>
      <c r="AR1245" s="14">
        <f t="shared" si="817"/>
        <v>0</v>
      </c>
      <c r="AS1245" s="13">
        <f t="shared" si="818"/>
        <v>0</v>
      </c>
      <c r="AT1245" s="14"/>
      <c r="AU1245" s="13">
        <f t="shared" si="819"/>
        <v>0</v>
      </c>
      <c r="AV1245" s="14">
        <f t="shared" si="820"/>
        <v>0</v>
      </c>
      <c r="AW1245" s="13">
        <f t="shared" si="821"/>
        <v>0</v>
      </c>
      <c r="AX1245" s="14">
        <f t="shared" si="822"/>
        <v>0</v>
      </c>
      <c r="AY1245" s="13">
        <f t="shared" si="823"/>
        <v>1.9999999999999574E-2</v>
      </c>
      <c r="AZ1245" s="14"/>
      <c r="BA1245" s="13">
        <f t="shared" si="824"/>
        <v>0</v>
      </c>
      <c r="BB1245" s="14">
        <f t="shared" si="825"/>
        <v>0</v>
      </c>
      <c r="BC1245" s="13">
        <f t="shared" si="826"/>
        <v>0</v>
      </c>
      <c r="BD1245" s="14">
        <f t="shared" si="827"/>
        <v>0</v>
      </c>
      <c r="BE1245" s="13">
        <f t="shared" si="828"/>
        <v>1.9999999999999574E-2</v>
      </c>
    </row>
    <row r="1246" spans="1:57" x14ac:dyDescent="0.25">
      <c r="A1246" s="23">
        <f t="shared" si="829"/>
        <v>24.830416666666228</v>
      </c>
      <c r="B1246" s="8"/>
      <c r="C1246" s="10" t="s">
        <v>14</v>
      </c>
      <c r="D1246" s="10"/>
      <c r="E1246" t="s">
        <v>11</v>
      </c>
      <c r="F1246" s="10"/>
      <c r="G1246" s="10" t="s">
        <v>14</v>
      </c>
      <c r="H1246" s="10"/>
      <c r="I1246" s="10"/>
      <c r="J1246" s="10" t="s">
        <v>14</v>
      </c>
      <c r="K1246" s="13">
        <f t="shared" si="789"/>
        <v>0</v>
      </c>
      <c r="L1246" s="14">
        <f t="shared" si="804"/>
        <v>0</v>
      </c>
      <c r="M1246" s="13">
        <f t="shared" si="790"/>
        <v>0</v>
      </c>
      <c r="N1246" s="14">
        <f t="shared" si="805"/>
        <v>0</v>
      </c>
      <c r="O1246" s="13">
        <f t="shared" si="791"/>
        <v>1.9999999999999574E-2</v>
      </c>
      <c r="P1246" s="14"/>
      <c r="Q1246" s="13">
        <f t="shared" si="792"/>
        <v>0</v>
      </c>
      <c r="R1246" s="14">
        <f t="shared" si="806"/>
        <v>0</v>
      </c>
      <c r="S1246" s="13">
        <f t="shared" si="793"/>
        <v>0</v>
      </c>
      <c r="T1246" s="14">
        <f t="shared" si="807"/>
        <v>0</v>
      </c>
      <c r="U1246" s="13">
        <f t="shared" si="794"/>
        <v>0</v>
      </c>
      <c r="V1246" s="14"/>
      <c r="W1246" s="13">
        <f t="shared" si="795"/>
        <v>0</v>
      </c>
      <c r="X1246" s="14">
        <f t="shared" si="808"/>
        <v>0</v>
      </c>
      <c r="Y1246" s="13">
        <f t="shared" si="796"/>
        <v>0</v>
      </c>
      <c r="Z1246" s="14">
        <f t="shared" si="809"/>
        <v>0</v>
      </c>
      <c r="AA1246" s="13">
        <f t="shared" si="797"/>
        <v>0</v>
      </c>
      <c r="AB1246" s="14"/>
      <c r="AC1246" s="13">
        <f t="shared" si="798"/>
        <v>0</v>
      </c>
      <c r="AD1246" s="14">
        <f t="shared" si="810"/>
        <v>0</v>
      </c>
      <c r="AE1246" s="13">
        <f t="shared" si="799"/>
        <v>0</v>
      </c>
      <c r="AF1246" s="14">
        <f t="shared" si="811"/>
        <v>0</v>
      </c>
      <c r="AG1246" s="13">
        <f t="shared" si="800"/>
        <v>0</v>
      </c>
      <c r="AH1246" s="14"/>
      <c r="AI1246" s="13">
        <f t="shared" si="801"/>
        <v>0</v>
      </c>
      <c r="AJ1246" s="14">
        <f t="shared" si="812"/>
        <v>0</v>
      </c>
      <c r="AK1246" s="13">
        <f t="shared" si="802"/>
        <v>0</v>
      </c>
      <c r="AL1246" s="14">
        <f t="shared" si="813"/>
        <v>0</v>
      </c>
      <c r="AM1246" s="13">
        <f t="shared" si="803"/>
        <v>1.9999999999999574E-2</v>
      </c>
      <c r="AN1246" s="14"/>
      <c r="AO1246" s="13">
        <f t="shared" si="814"/>
        <v>0</v>
      </c>
      <c r="AP1246" s="14">
        <f t="shared" si="815"/>
        <v>0</v>
      </c>
      <c r="AQ1246" s="13">
        <f t="shared" si="816"/>
        <v>0</v>
      </c>
      <c r="AR1246" s="14">
        <f t="shared" si="817"/>
        <v>0</v>
      </c>
      <c r="AS1246" s="13">
        <f t="shared" si="818"/>
        <v>0</v>
      </c>
      <c r="AT1246" s="14"/>
      <c r="AU1246" s="13">
        <f t="shared" si="819"/>
        <v>0</v>
      </c>
      <c r="AV1246" s="14">
        <f t="shared" si="820"/>
        <v>0</v>
      </c>
      <c r="AW1246" s="13">
        <f t="shared" si="821"/>
        <v>0</v>
      </c>
      <c r="AX1246" s="14">
        <f t="shared" si="822"/>
        <v>0</v>
      </c>
      <c r="AY1246" s="13">
        <f t="shared" si="823"/>
        <v>1.9999999999999574E-2</v>
      </c>
      <c r="AZ1246" s="14"/>
      <c r="BA1246" s="13">
        <f t="shared" si="824"/>
        <v>0</v>
      </c>
      <c r="BB1246" s="14">
        <f t="shared" si="825"/>
        <v>0</v>
      </c>
      <c r="BC1246" s="13">
        <f t="shared" si="826"/>
        <v>0</v>
      </c>
      <c r="BD1246" s="14">
        <f t="shared" si="827"/>
        <v>0</v>
      </c>
      <c r="BE1246" s="13">
        <f t="shared" si="828"/>
        <v>1.9999999999999574E-2</v>
      </c>
    </row>
    <row r="1247" spans="1:57" x14ac:dyDescent="0.25">
      <c r="A1247" s="23">
        <f t="shared" si="829"/>
        <v>24.850416666666227</v>
      </c>
      <c r="B1247" s="8" t="s">
        <v>10</v>
      </c>
      <c r="C1247" s="10" t="s">
        <v>14</v>
      </c>
      <c r="D1247" s="10"/>
      <c r="E1247" t="s">
        <v>11</v>
      </c>
      <c r="F1247" s="10" t="s">
        <v>14</v>
      </c>
      <c r="G1247" s="10" t="s">
        <v>14</v>
      </c>
      <c r="H1247" s="10"/>
      <c r="I1247" s="10"/>
      <c r="J1247" s="10" t="s">
        <v>14</v>
      </c>
      <c r="K1247" s="13">
        <f t="shared" si="789"/>
        <v>0</v>
      </c>
      <c r="L1247" s="14">
        <f t="shared" si="804"/>
        <v>0</v>
      </c>
      <c r="M1247" s="13">
        <f t="shared" si="790"/>
        <v>0</v>
      </c>
      <c r="N1247" s="14">
        <f t="shared" si="805"/>
        <v>0</v>
      </c>
      <c r="O1247" s="13">
        <f t="shared" si="791"/>
        <v>1.9999999999999574E-2</v>
      </c>
      <c r="P1247" s="14"/>
      <c r="Q1247" s="13">
        <f t="shared" si="792"/>
        <v>0</v>
      </c>
      <c r="R1247" s="14">
        <f t="shared" si="806"/>
        <v>0</v>
      </c>
      <c r="S1247" s="13">
        <f t="shared" si="793"/>
        <v>0</v>
      </c>
      <c r="T1247" s="14">
        <f t="shared" si="807"/>
        <v>0</v>
      </c>
      <c r="U1247" s="13">
        <f t="shared" si="794"/>
        <v>0</v>
      </c>
      <c r="V1247" s="14"/>
      <c r="W1247" s="13">
        <f t="shared" si="795"/>
        <v>0</v>
      </c>
      <c r="X1247" s="14">
        <f t="shared" si="808"/>
        <v>0</v>
      </c>
      <c r="Y1247" s="13">
        <f t="shared" si="796"/>
        <v>0</v>
      </c>
      <c r="Z1247" s="14">
        <f t="shared" si="809"/>
        <v>0</v>
      </c>
      <c r="AA1247" s="13">
        <f t="shared" si="797"/>
        <v>0</v>
      </c>
      <c r="AB1247" s="14"/>
      <c r="AC1247" s="13">
        <f t="shared" si="798"/>
        <v>24.850416666666227</v>
      </c>
      <c r="AD1247" s="14">
        <f t="shared" si="810"/>
        <v>1</v>
      </c>
      <c r="AE1247" s="13">
        <f t="shared" si="799"/>
        <v>0</v>
      </c>
      <c r="AF1247" s="14">
        <f t="shared" si="811"/>
        <v>0</v>
      </c>
      <c r="AG1247" s="13">
        <f t="shared" si="800"/>
        <v>1.9999999999999574E-2</v>
      </c>
      <c r="AH1247" s="14"/>
      <c r="AI1247" s="13">
        <f t="shared" si="801"/>
        <v>0</v>
      </c>
      <c r="AJ1247" s="14">
        <f t="shared" si="812"/>
        <v>0</v>
      </c>
      <c r="AK1247" s="13">
        <f t="shared" si="802"/>
        <v>0</v>
      </c>
      <c r="AL1247" s="14">
        <f t="shared" si="813"/>
        <v>0</v>
      </c>
      <c r="AM1247" s="13">
        <f t="shared" si="803"/>
        <v>1.9999999999999574E-2</v>
      </c>
      <c r="AN1247" s="14"/>
      <c r="AO1247" s="13">
        <f t="shared" si="814"/>
        <v>0</v>
      </c>
      <c r="AP1247" s="14">
        <f t="shared" si="815"/>
        <v>0</v>
      </c>
      <c r="AQ1247" s="13">
        <f t="shared" si="816"/>
        <v>0</v>
      </c>
      <c r="AR1247" s="14">
        <f t="shared" si="817"/>
        <v>0</v>
      </c>
      <c r="AS1247" s="13">
        <f t="shared" si="818"/>
        <v>0</v>
      </c>
      <c r="AT1247" s="14"/>
      <c r="AU1247" s="13">
        <f t="shared" si="819"/>
        <v>0</v>
      </c>
      <c r="AV1247" s="14">
        <f t="shared" si="820"/>
        <v>0</v>
      </c>
      <c r="AW1247" s="13">
        <f t="shared" si="821"/>
        <v>0</v>
      </c>
      <c r="AX1247" s="14">
        <f t="shared" si="822"/>
        <v>0</v>
      </c>
      <c r="AY1247" s="13">
        <f t="shared" si="823"/>
        <v>1.9999999999999574E-2</v>
      </c>
      <c r="AZ1247" s="14"/>
      <c r="BA1247" s="13">
        <f t="shared" si="824"/>
        <v>0</v>
      </c>
      <c r="BB1247" s="14">
        <f t="shared" si="825"/>
        <v>0</v>
      </c>
      <c r="BC1247" s="13">
        <f t="shared" si="826"/>
        <v>0</v>
      </c>
      <c r="BD1247" s="14">
        <f t="shared" si="827"/>
        <v>0</v>
      </c>
      <c r="BE1247" s="13">
        <f t="shared" si="828"/>
        <v>1.9999999999999574E-2</v>
      </c>
    </row>
    <row r="1248" spans="1:57" x14ac:dyDescent="0.25">
      <c r="A1248" s="23">
        <f t="shared" si="829"/>
        <v>24.870416666666227</v>
      </c>
      <c r="B1248" s="8" t="s">
        <v>18</v>
      </c>
      <c r="C1248" t="s">
        <v>11</v>
      </c>
      <c r="D1248" s="10"/>
      <c r="E1248" s="11" t="s">
        <v>20</v>
      </c>
      <c r="F1248" s="10" t="s">
        <v>14</v>
      </c>
      <c r="G1248" s="10" t="s">
        <v>14</v>
      </c>
      <c r="H1248" s="10"/>
      <c r="I1248" s="32"/>
      <c r="J1248" s="10" t="s">
        <v>14</v>
      </c>
      <c r="K1248" s="13">
        <f t="shared" si="789"/>
        <v>0</v>
      </c>
      <c r="L1248" s="14">
        <f t="shared" si="804"/>
        <v>0</v>
      </c>
      <c r="M1248" s="13">
        <f t="shared" si="790"/>
        <v>0</v>
      </c>
      <c r="N1248" s="14">
        <f t="shared" si="805"/>
        <v>0</v>
      </c>
      <c r="O1248" s="13">
        <f t="shared" si="791"/>
        <v>0</v>
      </c>
      <c r="P1248" s="14"/>
      <c r="Q1248" s="13">
        <f t="shared" si="792"/>
        <v>0</v>
      </c>
      <c r="R1248" s="14">
        <f t="shared" si="806"/>
        <v>0</v>
      </c>
      <c r="S1248" s="13">
        <f t="shared" si="793"/>
        <v>0</v>
      </c>
      <c r="T1248" s="14">
        <f t="shared" si="807"/>
        <v>0</v>
      </c>
      <c r="U1248" s="13">
        <f t="shared" si="794"/>
        <v>0</v>
      </c>
      <c r="V1248" s="14"/>
      <c r="W1248" s="13">
        <f t="shared" si="795"/>
        <v>0</v>
      </c>
      <c r="X1248" s="14">
        <f t="shared" si="808"/>
        <v>0</v>
      </c>
      <c r="Y1248" s="13">
        <f t="shared" si="796"/>
        <v>24.870416666666227</v>
      </c>
      <c r="Z1248" s="14">
        <f t="shared" si="809"/>
        <v>1</v>
      </c>
      <c r="AA1248" s="13">
        <f t="shared" si="797"/>
        <v>0</v>
      </c>
      <c r="AB1248" s="14"/>
      <c r="AC1248" s="13">
        <f t="shared" si="798"/>
        <v>0</v>
      </c>
      <c r="AD1248" s="14">
        <f t="shared" si="810"/>
        <v>0</v>
      </c>
      <c r="AE1248" s="13">
        <f t="shared" si="799"/>
        <v>0</v>
      </c>
      <c r="AF1248" s="14">
        <f t="shared" si="811"/>
        <v>0</v>
      </c>
      <c r="AG1248" s="13">
        <f t="shared" si="800"/>
        <v>1.9999999999999574E-2</v>
      </c>
      <c r="AH1248" s="14"/>
      <c r="AI1248" s="13">
        <f t="shared" si="801"/>
        <v>0</v>
      </c>
      <c r="AJ1248" s="14">
        <f t="shared" si="812"/>
        <v>0</v>
      </c>
      <c r="AK1248" s="13">
        <f t="shared" si="802"/>
        <v>0</v>
      </c>
      <c r="AL1248" s="14">
        <f t="shared" si="813"/>
        <v>0</v>
      </c>
      <c r="AM1248" s="13">
        <f t="shared" si="803"/>
        <v>1.9999999999999574E-2</v>
      </c>
      <c r="AN1248" s="14"/>
      <c r="AO1248" s="13">
        <f t="shared" si="814"/>
        <v>0</v>
      </c>
      <c r="AP1248" s="14">
        <f t="shared" si="815"/>
        <v>0</v>
      </c>
      <c r="AQ1248" s="13">
        <f t="shared" si="816"/>
        <v>0</v>
      </c>
      <c r="AR1248" s="14">
        <f t="shared" si="817"/>
        <v>0</v>
      </c>
      <c r="AS1248" s="13">
        <f t="shared" si="818"/>
        <v>0</v>
      </c>
      <c r="AT1248" s="14"/>
      <c r="AU1248" s="13">
        <f t="shared" si="819"/>
        <v>0</v>
      </c>
      <c r="AV1248" s="14">
        <f t="shared" si="820"/>
        <v>0</v>
      </c>
      <c r="AW1248" s="13">
        <f t="shared" si="821"/>
        <v>0</v>
      </c>
      <c r="AX1248" s="14">
        <f t="shared" si="822"/>
        <v>0</v>
      </c>
      <c r="AY1248" s="13">
        <f t="shared" si="823"/>
        <v>1.9999999999999574E-2</v>
      </c>
      <c r="AZ1248" s="14"/>
      <c r="BA1248" s="13">
        <f t="shared" si="824"/>
        <v>0</v>
      </c>
      <c r="BB1248" s="14">
        <f t="shared" si="825"/>
        <v>0</v>
      </c>
      <c r="BC1248" s="13">
        <f t="shared" si="826"/>
        <v>0</v>
      </c>
      <c r="BD1248" s="14">
        <f t="shared" si="827"/>
        <v>0</v>
      </c>
      <c r="BE1248" s="13">
        <f t="shared" si="828"/>
        <v>1.9999999999999574E-2</v>
      </c>
    </row>
    <row r="1249" spans="1:57" x14ac:dyDescent="0.25">
      <c r="A1249" s="23">
        <f t="shared" si="829"/>
        <v>24.890416666666226</v>
      </c>
      <c r="B1249" s="8"/>
      <c r="C1249" t="s">
        <v>11</v>
      </c>
      <c r="D1249" s="10"/>
      <c r="F1249" s="10" t="s">
        <v>14</v>
      </c>
      <c r="G1249" s="10" t="s">
        <v>14</v>
      </c>
      <c r="H1249" s="10"/>
      <c r="I1249" s="32"/>
      <c r="J1249" s="10" t="s">
        <v>14</v>
      </c>
      <c r="K1249" s="13">
        <f t="shared" si="789"/>
        <v>0</v>
      </c>
      <c r="L1249" s="14">
        <f t="shared" si="804"/>
        <v>0</v>
      </c>
      <c r="M1249" s="13">
        <f t="shared" si="790"/>
        <v>0</v>
      </c>
      <c r="N1249" s="14">
        <f t="shared" si="805"/>
        <v>0</v>
      </c>
      <c r="O1249" s="13">
        <f t="shared" si="791"/>
        <v>0</v>
      </c>
      <c r="P1249" s="14"/>
      <c r="Q1249" s="13">
        <f t="shared" si="792"/>
        <v>0</v>
      </c>
      <c r="R1249" s="14">
        <f t="shared" si="806"/>
        <v>0</v>
      </c>
      <c r="S1249" s="13">
        <f t="shared" si="793"/>
        <v>0</v>
      </c>
      <c r="T1249" s="14">
        <f t="shared" si="807"/>
        <v>0</v>
      </c>
      <c r="U1249" s="13">
        <f t="shared" si="794"/>
        <v>0</v>
      </c>
      <c r="V1249" s="14"/>
      <c r="W1249" s="13">
        <f t="shared" si="795"/>
        <v>0</v>
      </c>
      <c r="X1249" s="14">
        <f t="shared" si="808"/>
        <v>0</v>
      </c>
      <c r="Y1249" s="13">
        <f t="shared" si="796"/>
        <v>0</v>
      </c>
      <c r="Z1249" s="14">
        <f t="shared" si="809"/>
        <v>0</v>
      </c>
      <c r="AA1249" s="13">
        <f t="shared" si="797"/>
        <v>0</v>
      </c>
      <c r="AB1249" s="14"/>
      <c r="AC1249" s="13">
        <f t="shared" si="798"/>
        <v>0</v>
      </c>
      <c r="AD1249" s="14">
        <f t="shared" si="810"/>
        <v>0</v>
      </c>
      <c r="AE1249" s="13">
        <f t="shared" si="799"/>
        <v>0</v>
      </c>
      <c r="AF1249" s="14">
        <f t="shared" si="811"/>
        <v>0</v>
      </c>
      <c r="AG1249" s="13">
        <f t="shared" si="800"/>
        <v>1.9999999999999574E-2</v>
      </c>
      <c r="AH1249" s="14"/>
      <c r="AI1249" s="13">
        <f t="shared" si="801"/>
        <v>0</v>
      </c>
      <c r="AJ1249" s="14">
        <f t="shared" si="812"/>
        <v>0</v>
      </c>
      <c r="AK1249" s="13">
        <f t="shared" si="802"/>
        <v>0</v>
      </c>
      <c r="AL1249" s="14">
        <f t="shared" si="813"/>
        <v>0</v>
      </c>
      <c r="AM1249" s="13">
        <f t="shared" si="803"/>
        <v>1.9999999999999574E-2</v>
      </c>
      <c r="AN1249" s="14"/>
      <c r="AO1249" s="13">
        <f t="shared" si="814"/>
        <v>0</v>
      </c>
      <c r="AP1249" s="14">
        <f t="shared" si="815"/>
        <v>0</v>
      </c>
      <c r="AQ1249" s="13">
        <f t="shared" si="816"/>
        <v>0</v>
      </c>
      <c r="AR1249" s="14">
        <f t="shared" si="817"/>
        <v>0</v>
      </c>
      <c r="AS1249" s="13">
        <f t="shared" si="818"/>
        <v>0</v>
      </c>
      <c r="AT1249" s="14"/>
      <c r="AU1249" s="13">
        <f t="shared" si="819"/>
        <v>0</v>
      </c>
      <c r="AV1249" s="14">
        <f t="shared" si="820"/>
        <v>0</v>
      </c>
      <c r="AW1249" s="13">
        <f t="shared" si="821"/>
        <v>0</v>
      </c>
      <c r="AX1249" s="14">
        <f t="shared" si="822"/>
        <v>0</v>
      </c>
      <c r="AY1249" s="13">
        <f t="shared" si="823"/>
        <v>1.9999999999999574E-2</v>
      </c>
      <c r="AZ1249" s="14"/>
      <c r="BA1249" s="13">
        <f t="shared" si="824"/>
        <v>0</v>
      </c>
      <c r="BB1249" s="14">
        <f t="shared" si="825"/>
        <v>0</v>
      </c>
      <c r="BC1249" s="13">
        <f t="shared" si="826"/>
        <v>0</v>
      </c>
      <c r="BD1249" s="14">
        <f t="shared" si="827"/>
        <v>0</v>
      </c>
      <c r="BE1249" s="13">
        <f t="shared" si="828"/>
        <v>1.9999999999999574E-2</v>
      </c>
    </row>
    <row r="1250" spans="1:57" x14ac:dyDescent="0.25">
      <c r="A1250" s="23">
        <f t="shared" si="829"/>
        <v>24.910416666666226</v>
      </c>
      <c r="B1250" s="8"/>
      <c r="C1250" t="s">
        <v>11</v>
      </c>
      <c r="D1250" s="10"/>
      <c r="F1250" s="10" t="s">
        <v>14</v>
      </c>
      <c r="G1250" s="10" t="s">
        <v>14</v>
      </c>
      <c r="H1250" s="10"/>
      <c r="I1250" s="32"/>
      <c r="J1250" s="10" t="s">
        <v>14</v>
      </c>
      <c r="K1250" s="13">
        <f t="shared" si="789"/>
        <v>0</v>
      </c>
      <c r="L1250" s="14">
        <f t="shared" si="804"/>
        <v>0</v>
      </c>
      <c r="M1250" s="13">
        <f t="shared" si="790"/>
        <v>0</v>
      </c>
      <c r="N1250" s="14">
        <f t="shared" si="805"/>
        <v>0</v>
      </c>
      <c r="O1250" s="13">
        <f t="shared" si="791"/>
        <v>0</v>
      </c>
      <c r="P1250" s="14"/>
      <c r="Q1250" s="13">
        <f t="shared" si="792"/>
        <v>0</v>
      </c>
      <c r="R1250" s="14">
        <f t="shared" si="806"/>
        <v>0</v>
      </c>
      <c r="S1250" s="13">
        <v>1</v>
      </c>
      <c r="T1250" s="14">
        <f t="shared" si="807"/>
        <v>1</v>
      </c>
      <c r="U1250" s="13">
        <f t="shared" si="794"/>
        <v>0</v>
      </c>
      <c r="V1250" s="14"/>
      <c r="W1250" s="13">
        <f t="shared" si="795"/>
        <v>0</v>
      </c>
      <c r="X1250" s="14">
        <f t="shared" si="808"/>
        <v>0</v>
      </c>
      <c r="Y1250" s="13">
        <f t="shared" si="796"/>
        <v>0</v>
      </c>
      <c r="Z1250" s="14">
        <f t="shared" si="809"/>
        <v>0</v>
      </c>
      <c r="AA1250" s="13">
        <f t="shared" si="797"/>
        <v>0</v>
      </c>
      <c r="AB1250" s="14"/>
      <c r="AC1250" s="13">
        <f t="shared" si="798"/>
        <v>0</v>
      </c>
      <c r="AD1250" s="14">
        <f t="shared" si="810"/>
        <v>0</v>
      </c>
      <c r="AE1250" s="13">
        <f t="shared" si="799"/>
        <v>0</v>
      </c>
      <c r="AF1250" s="14">
        <f t="shared" si="811"/>
        <v>0</v>
      </c>
      <c r="AG1250" s="13">
        <f t="shared" si="800"/>
        <v>1.9999999999999574E-2</v>
      </c>
      <c r="AH1250" s="14"/>
      <c r="AI1250" s="13">
        <f t="shared" si="801"/>
        <v>0</v>
      </c>
      <c r="AJ1250" s="14">
        <f t="shared" si="812"/>
        <v>0</v>
      </c>
      <c r="AK1250" s="13">
        <f t="shared" si="802"/>
        <v>0</v>
      </c>
      <c r="AL1250" s="14">
        <f t="shared" si="813"/>
        <v>0</v>
      </c>
      <c r="AM1250" s="13">
        <f t="shared" si="803"/>
        <v>1.9999999999999574E-2</v>
      </c>
      <c r="AN1250" s="14"/>
      <c r="AO1250" s="13">
        <f t="shared" si="814"/>
        <v>0</v>
      </c>
      <c r="AP1250" s="14">
        <f t="shared" si="815"/>
        <v>0</v>
      </c>
      <c r="AQ1250" s="13">
        <f t="shared" si="816"/>
        <v>0</v>
      </c>
      <c r="AR1250" s="14">
        <f t="shared" si="817"/>
        <v>0</v>
      </c>
      <c r="AS1250" s="13">
        <f t="shared" si="818"/>
        <v>0</v>
      </c>
      <c r="AT1250" s="14"/>
      <c r="AU1250" s="13">
        <f t="shared" si="819"/>
        <v>0</v>
      </c>
      <c r="AV1250" s="14">
        <f t="shared" si="820"/>
        <v>0</v>
      </c>
      <c r="AW1250" s="13">
        <f t="shared" si="821"/>
        <v>0</v>
      </c>
      <c r="AX1250" s="14">
        <f t="shared" si="822"/>
        <v>0</v>
      </c>
      <c r="AY1250" s="13">
        <f t="shared" si="823"/>
        <v>1.9999999999999574E-2</v>
      </c>
      <c r="AZ1250" s="14"/>
      <c r="BA1250" s="13">
        <f t="shared" si="824"/>
        <v>0</v>
      </c>
      <c r="BB1250" s="14">
        <f t="shared" si="825"/>
        <v>0</v>
      </c>
      <c r="BC1250" s="13">
        <f t="shared" si="826"/>
        <v>0</v>
      </c>
      <c r="BD1250" s="14">
        <f t="shared" si="827"/>
        <v>0</v>
      </c>
      <c r="BE1250" s="13">
        <f t="shared" si="828"/>
        <v>1.9999999999999574E-2</v>
      </c>
    </row>
    <row r="1251" spans="1:57" x14ac:dyDescent="0.25">
      <c r="A1251" s="23">
        <f t="shared" si="829"/>
        <v>24.930416666666225</v>
      </c>
      <c r="B1251" s="8" t="s">
        <v>67</v>
      </c>
      <c r="C1251" t="s">
        <v>11</v>
      </c>
      <c r="D1251" s="10"/>
      <c r="F1251" s="10" t="s">
        <v>14</v>
      </c>
      <c r="G1251" s="10" t="s">
        <v>14</v>
      </c>
      <c r="H1251" s="10"/>
      <c r="I1251" s="10" t="s">
        <v>14</v>
      </c>
      <c r="J1251" s="10" t="s">
        <v>14</v>
      </c>
      <c r="K1251" s="13">
        <f t="shared" si="789"/>
        <v>0</v>
      </c>
      <c r="L1251" s="14">
        <f t="shared" si="804"/>
        <v>0</v>
      </c>
      <c r="M1251" s="13">
        <f t="shared" si="790"/>
        <v>0</v>
      </c>
      <c r="N1251" s="14">
        <f t="shared" si="805"/>
        <v>0</v>
      </c>
      <c r="O1251" s="13">
        <f t="shared" si="791"/>
        <v>0</v>
      </c>
      <c r="P1251" s="14"/>
      <c r="Q1251" s="13">
        <f t="shared" si="792"/>
        <v>0</v>
      </c>
      <c r="R1251" s="14">
        <f t="shared" si="806"/>
        <v>0</v>
      </c>
      <c r="S1251" s="13">
        <f t="shared" ref="S1251:S1314" si="830">IF(B1251="Line 2 repd.",A1251,0)</f>
        <v>0</v>
      </c>
      <c r="T1251" s="14">
        <f t="shared" si="807"/>
        <v>0</v>
      </c>
      <c r="U1251" s="13">
        <f t="shared" si="794"/>
        <v>0</v>
      </c>
      <c r="V1251" s="14"/>
      <c r="W1251" s="13">
        <f t="shared" si="795"/>
        <v>0</v>
      </c>
      <c r="X1251" s="14">
        <f t="shared" si="808"/>
        <v>0</v>
      </c>
      <c r="Y1251" s="13">
        <f t="shared" si="796"/>
        <v>0</v>
      </c>
      <c r="Z1251" s="14">
        <f t="shared" si="809"/>
        <v>0</v>
      </c>
      <c r="AA1251" s="13">
        <f t="shared" si="797"/>
        <v>0</v>
      </c>
      <c r="AB1251" s="14"/>
      <c r="AC1251" s="13">
        <f t="shared" si="798"/>
        <v>0</v>
      </c>
      <c r="AD1251" s="14">
        <f t="shared" si="810"/>
        <v>0</v>
      </c>
      <c r="AE1251" s="13">
        <f t="shared" si="799"/>
        <v>0</v>
      </c>
      <c r="AF1251" s="14">
        <f t="shared" si="811"/>
        <v>0</v>
      </c>
      <c r="AG1251" s="13">
        <f t="shared" si="800"/>
        <v>1.9999999999999574E-2</v>
      </c>
      <c r="AH1251" s="14"/>
      <c r="AI1251" s="13">
        <f t="shared" si="801"/>
        <v>0</v>
      </c>
      <c r="AJ1251" s="14">
        <f t="shared" si="812"/>
        <v>0</v>
      </c>
      <c r="AK1251" s="13">
        <f t="shared" si="802"/>
        <v>0</v>
      </c>
      <c r="AL1251" s="14">
        <f t="shared" si="813"/>
        <v>0</v>
      </c>
      <c r="AM1251" s="13">
        <f t="shared" si="803"/>
        <v>1.9999999999999574E-2</v>
      </c>
      <c r="AN1251" s="14"/>
      <c r="AO1251" s="13">
        <f t="shared" si="814"/>
        <v>0</v>
      </c>
      <c r="AP1251" s="14">
        <f t="shared" si="815"/>
        <v>0</v>
      </c>
      <c r="AQ1251" s="13">
        <f t="shared" si="816"/>
        <v>0</v>
      </c>
      <c r="AR1251" s="14">
        <f t="shared" si="817"/>
        <v>0</v>
      </c>
      <c r="AS1251" s="13">
        <f t="shared" si="818"/>
        <v>0</v>
      </c>
      <c r="AT1251" s="14"/>
      <c r="AU1251" s="13">
        <f t="shared" si="819"/>
        <v>24.930416666666225</v>
      </c>
      <c r="AV1251" s="14">
        <f t="shared" si="820"/>
        <v>1</v>
      </c>
      <c r="AW1251" s="13">
        <v>1</v>
      </c>
      <c r="AX1251" s="14">
        <f t="shared" si="822"/>
        <v>1</v>
      </c>
      <c r="AY1251" s="13">
        <f t="shared" si="823"/>
        <v>1.9999999999999574E-2</v>
      </c>
      <c r="AZ1251" s="14"/>
      <c r="BA1251" s="13">
        <f t="shared" si="824"/>
        <v>0</v>
      </c>
      <c r="BB1251" s="14">
        <f t="shared" si="825"/>
        <v>0</v>
      </c>
      <c r="BC1251" s="13">
        <f t="shared" si="826"/>
        <v>0</v>
      </c>
      <c r="BD1251" s="14">
        <f t="shared" si="827"/>
        <v>0</v>
      </c>
      <c r="BE1251" s="13">
        <f t="shared" si="828"/>
        <v>1.9999999999999574E-2</v>
      </c>
    </row>
    <row r="1252" spans="1:57" x14ac:dyDescent="0.25">
      <c r="A1252" s="23">
        <f t="shared" si="829"/>
        <v>24.950416666666225</v>
      </c>
      <c r="B1252" s="8"/>
      <c r="C1252" t="s">
        <v>11</v>
      </c>
      <c r="F1252" s="10" t="s">
        <v>14</v>
      </c>
      <c r="G1252" s="10" t="s">
        <v>14</v>
      </c>
      <c r="H1252" s="10"/>
      <c r="I1252" s="10" t="s">
        <v>14</v>
      </c>
      <c r="J1252" s="10" t="s">
        <v>14</v>
      </c>
      <c r="K1252" s="13">
        <f t="shared" si="789"/>
        <v>0</v>
      </c>
      <c r="L1252" s="14">
        <f t="shared" si="804"/>
        <v>0</v>
      </c>
      <c r="M1252" s="13">
        <f t="shared" si="790"/>
        <v>0</v>
      </c>
      <c r="N1252" s="14">
        <f t="shared" si="805"/>
        <v>0</v>
      </c>
      <c r="O1252" s="13">
        <f t="shared" si="791"/>
        <v>0</v>
      </c>
      <c r="P1252" s="14"/>
      <c r="Q1252" s="13">
        <f t="shared" si="792"/>
        <v>0</v>
      </c>
      <c r="R1252" s="14">
        <f t="shared" si="806"/>
        <v>0</v>
      </c>
      <c r="S1252" s="13">
        <f t="shared" si="830"/>
        <v>0</v>
      </c>
      <c r="T1252" s="14">
        <f t="shared" si="807"/>
        <v>0</v>
      </c>
      <c r="U1252" s="13">
        <f t="shared" si="794"/>
        <v>0</v>
      </c>
      <c r="V1252" s="14"/>
      <c r="W1252" s="13">
        <f t="shared" si="795"/>
        <v>0</v>
      </c>
      <c r="X1252" s="14">
        <f t="shared" si="808"/>
        <v>0</v>
      </c>
      <c r="Y1252" s="13">
        <f t="shared" si="796"/>
        <v>0</v>
      </c>
      <c r="Z1252" s="14">
        <f t="shared" si="809"/>
        <v>0</v>
      </c>
      <c r="AA1252" s="13">
        <f t="shared" si="797"/>
        <v>0</v>
      </c>
      <c r="AB1252" s="14"/>
      <c r="AC1252" s="13">
        <f t="shared" si="798"/>
        <v>0</v>
      </c>
      <c r="AD1252" s="14">
        <f t="shared" si="810"/>
        <v>0</v>
      </c>
      <c r="AE1252" s="13">
        <f t="shared" si="799"/>
        <v>0</v>
      </c>
      <c r="AF1252" s="14">
        <f t="shared" si="811"/>
        <v>0</v>
      </c>
      <c r="AG1252" s="13">
        <f t="shared" si="800"/>
        <v>1.9999999999999574E-2</v>
      </c>
      <c r="AH1252" s="14"/>
      <c r="AI1252" s="13">
        <f t="shared" si="801"/>
        <v>0</v>
      </c>
      <c r="AJ1252" s="14">
        <f t="shared" si="812"/>
        <v>0</v>
      </c>
      <c r="AK1252" s="13">
        <f t="shared" si="802"/>
        <v>0</v>
      </c>
      <c r="AL1252" s="14">
        <f t="shared" si="813"/>
        <v>0</v>
      </c>
      <c r="AM1252" s="13">
        <f t="shared" si="803"/>
        <v>1.9999999999999574E-2</v>
      </c>
      <c r="AN1252" s="14"/>
      <c r="AO1252" s="13">
        <f t="shared" si="814"/>
        <v>0</v>
      </c>
      <c r="AP1252" s="14">
        <f t="shared" si="815"/>
        <v>0</v>
      </c>
      <c r="AQ1252" s="13">
        <f t="shared" si="816"/>
        <v>0</v>
      </c>
      <c r="AR1252" s="14">
        <f t="shared" si="817"/>
        <v>0</v>
      </c>
      <c r="AS1252" s="13">
        <f t="shared" si="818"/>
        <v>0</v>
      </c>
      <c r="AT1252" s="14"/>
      <c r="AU1252" s="13">
        <f t="shared" si="819"/>
        <v>0</v>
      </c>
      <c r="AV1252" s="14">
        <f t="shared" si="820"/>
        <v>0</v>
      </c>
      <c r="AW1252" s="13">
        <f t="shared" si="821"/>
        <v>0</v>
      </c>
      <c r="AX1252" s="14">
        <f t="shared" si="822"/>
        <v>0</v>
      </c>
      <c r="AY1252" s="13">
        <f t="shared" si="823"/>
        <v>1.9999999999999574E-2</v>
      </c>
      <c r="AZ1252" s="14"/>
      <c r="BA1252" s="13">
        <f t="shared" si="824"/>
        <v>0</v>
      </c>
      <c r="BB1252" s="14">
        <f t="shared" si="825"/>
        <v>0</v>
      </c>
      <c r="BC1252" s="13">
        <f t="shared" si="826"/>
        <v>0</v>
      </c>
      <c r="BD1252" s="14">
        <f t="shared" si="827"/>
        <v>0</v>
      </c>
      <c r="BE1252" s="13">
        <f t="shared" si="828"/>
        <v>1.9999999999999574E-2</v>
      </c>
    </row>
    <row r="1253" spans="1:57" x14ac:dyDescent="0.25">
      <c r="A1253" s="23">
        <f t="shared" si="829"/>
        <v>24.970416666666225</v>
      </c>
      <c r="B1253" s="8" t="s">
        <v>22</v>
      </c>
      <c r="C1253" s="11" t="s">
        <v>20</v>
      </c>
      <c r="F1253" s="10" t="s">
        <v>14</v>
      </c>
      <c r="G1253" s="10" t="s">
        <v>14</v>
      </c>
      <c r="H1253" s="10"/>
      <c r="I1253" s="10" t="s">
        <v>14</v>
      </c>
      <c r="J1253" t="s">
        <v>11</v>
      </c>
      <c r="K1253" s="13">
        <f t="shared" si="789"/>
        <v>0</v>
      </c>
      <c r="L1253" s="14">
        <f t="shared" si="804"/>
        <v>0</v>
      </c>
      <c r="M1253" s="13">
        <f t="shared" si="790"/>
        <v>24.970416666666225</v>
      </c>
      <c r="N1253" s="14">
        <f t="shared" si="805"/>
        <v>1</v>
      </c>
      <c r="O1253" s="13">
        <f t="shared" si="791"/>
        <v>0</v>
      </c>
      <c r="P1253" s="14"/>
      <c r="Q1253" s="13">
        <f t="shared" si="792"/>
        <v>0</v>
      </c>
      <c r="R1253" s="14">
        <f t="shared" si="806"/>
        <v>0</v>
      </c>
      <c r="S1253" s="13">
        <f t="shared" si="830"/>
        <v>0</v>
      </c>
      <c r="T1253" s="14">
        <f t="shared" si="807"/>
        <v>0</v>
      </c>
      <c r="U1253" s="13">
        <f t="shared" si="794"/>
        <v>0</v>
      </c>
      <c r="V1253" s="14"/>
      <c r="W1253" s="13">
        <f t="shared" si="795"/>
        <v>0</v>
      </c>
      <c r="X1253" s="14">
        <f t="shared" si="808"/>
        <v>0</v>
      </c>
      <c r="Y1253" s="13">
        <f t="shared" si="796"/>
        <v>0</v>
      </c>
      <c r="Z1253" s="14">
        <f t="shared" si="809"/>
        <v>0</v>
      </c>
      <c r="AA1253" s="13">
        <f t="shared" si="797"/>
        <v>0</v>
      </c>
      <c r="AB1253" s="14"/>
      <c r="AC1253" s="13">
        <f t="shared" si="798"/>
        <v>0</v>
      </c>
      <c r="AD1253" s="14">
        <f t="shared" si="810"/>
        <v>0</v>
      </c>
      <c r="AE1253" s="13">
        <f t="shared" si="799"/>
        <v>0</v>
      </c>
      <c r="AF1253" s="14">
        <f t="shared" si="811"/>
        <v>0</v>
      </c>
      <c r="AG1253" s="13">
        <f t="shared" si="800"/>
        <v>1.9999999999999574E-2</v>
      </c>
      <c r="AH1253" s="14"/>
      <c r="AI1253" s="13">
        <f t="shared" si="801"/>
        <v>0</v>
      </c>
      <c r="AJ1253" s="14">
        <f t="shared" si="812"/>
        <v>0</v>
      </c>
      <c r="AK1253" s="13">
        <f t="shared" si="802"/>
        <v>0</v>
      </c>
      <c r="AL1253" s="14">
        <f t="shared" si="813"/>
        <v>0</v>
      </c>
      <c r="AM1253" s="13">
        <f t="shared" si="803"/>
        <v>0</v>
      </c>
      <c r="AN1253" s="14"/>
      <c r="AO1253" s="13">
        <f t="shared" si="814"/>
        <v>0</v>
      </c>
      <c r="AP1253" s="14">
        <f t="shared" si="815"/>
        <v>0</v>
      </c>
      <c r="AQ1253" s="13">
        <f t="shared" si="816"/>
        <v>0</v>
      </c>
      <c r="AR1253" s="14">
        <f t="shared" si="817"/>
        <v>0</v>
      </c>
      <c r="AS1253" s="13">
        <f t="shared" si="818"/>
        <v>0</v>
      </c>
      <c r="AT1253" s="14"/>
      <c r="AU1253" s="13">
        <f t="shared" si="819"/>
        <v>0</v>
      </c>
      <c r="AV1253" s="14">
        <f t="shared" si="820"/>
        <v>0</v>
      </c>
      <c r="AW1253" s="13">
        <f t="shared" si="821"/>
        <v>0</v>
      </c>
      <c r="AX1253" s="14">
        <f t="shared" si="822"/>
        <v>0</v>
      </c>
      <c r="AY1253" s="13">
        <f t="shared" si="823"/>
        <v>0</v>
      </c>
      <c r="AZ1253" s="14"/>
      <c r="BA1253" s="13">
        <f t="shared" si="824"/>
        <v>0</v>
      </c>
      <c r="BB1253" s="14">
        <f t="shared" si="825"/>
        <v>0</v>
      </c>
      <c r="BC1253" s="13">
        <f t="shared" si="826"/>
        <v>0</v>
      </c>
      <c r="BD1253" s="14">
        <f t="shared" si="827"/>
        <v>0</v>
      </c>
      <c r="BE1253" s="13">
        <f t="shared" si="828"/>
        <v>0</v>
      </c>
    </row>
    <row r="1254" spans="1:57" x14ac:dyDescent="0.25">
      <c r="A1254" s="23">
        <f t="shared" si="829"/>
        <v>24.990416666666224</v>
      </c>
      <c r="B1254" s="8" t="s">
        <v>16</v>
      </c>
      <c r="C1254" s="10"/>
      <c r="D1254" s="10" t="s">
        <v>14</v>
      </c>
      <c r="F1254" s="10" t="s">
        <v>14</v>
      </c>
      <c r="G1254" s="10" t="s">
        <v>14</v>
      </c>
      <c r="H1254" s="10"/>
      <c r="I1254" s="10" t="s">
        <v>14</v>
      </c>
      <c r="J1254" t="s">
        <v>11</v>
      </c>
      <c r="K1254" s="13">
        <f t="shared" si="789"/>
        <v>0</v>
      </c>
      <c r="L1254" s="14">
        <f t="shared" si="804"/>
        <v>0</v>
      </c>
      <c r="M1254" s="13">
        <f t="shared" si="790"/>
        <v>0</v>
      </c>
      <c r="N1254" s="14">
        <f t="shared" si="805"/>
        <v>0</v>
      </c>
      <c r="O1254" s="13">
        <f t="shared" si="791"/>
        <v>0</v>
      </c>
      <c r="P1254" s="14"/>
      <c r="Q1254" s="13">
        <f t="shared" si="792"/>
        <v>24.990416666666224</v>
      </c>
      <c r="R1254" s="14">
        <f t="shared" si="806"/>
        <v>1</v>
      </c>
      <c r="S1254" s="13">
        <f t="shared" si="830"/>
        <v>0</v>
      </c>
      <c r="T1254" s="14">
        <f t="shared" si="807"/>
        <v>0</v>
      </c>
      <c r="U1254" s="13">
        <f t="shared" si="794"/>
        <v>1.9999999999999574E-2</v>
      </c>
      <c r="V1254" s="14"/>
      <c r="W1254" s="13">
        <f t="shared" si="795"/>
        <v>0</v>
      </c>
      <c r="X1254" s="14">
        <f t="shared" si="808"/>
        <v>0</v>
      </c>
      <c r="Y1254" s="13">
        <f t="shared" si="796"/>
        <v>0</v>
      </c>
      <c r="Z1254" s="14">
        <f t="shared" si="809"/>
        <v>0</v>
      </c>
      <c r="AA1254" s="13">
        <f t="shared" si="797"/>
        <v>0</v>
      </c>
      <c r="AB1254" s="14"/>
      <c r="AC1254" s="13">
        <f t="shared" si="798"/>
        <v>0</v>
      </c>
      <c r="AD1254" s="14">
        <f t="shared" si="810"/>
        <v>0</v>
      </c>
      <c r="AE1254" s="13">
        <f t="shared" si="799"/>
        <v>0</v>
      </c>
      <c r="AF1254" s="14">
        <f t="shared" si="811"/>
        <v>0</v>
      </c>
      <c r="AG1254" s="13">
        <f t="shared" si="800"/>
        <v>1.9999999999999574E-2</v>
      </c>
      <c r="AH1254" s="14"/>
      <c r="AI1254" s="13">
        <f t="shared" si="801"/>
        <v>0</v>
      </c>
      <c r="AJ1254" s="14">
        <f t="shared" si="812"/>
        <v>0</v>
      </c>
      <c r="AK1254" s="13">
        <f t="shared" si="802"/>
        <v>0</v>
      </c>
      <c r="AL1254" s="14">
        <f t="shared" si="813"/>
        <v>0</v>
      </c>
      <c r="AM1254" s="13">
        <f t="shared" si="803"/>
        <v>0</v>
      </c>
      <c r="AN1254" s="14"/>
      <c r="AO1254" s="13">
        <f t="shared" si="814"/>
        <v>0</v>
      </c>
      <c r="AP1254" s="14">
        <f t="shared" si="815"/>
        <v>0</v>
      </c>
      <c r="AQ1254" s="13">
        <f t="shared" si="816"/>
        <v>0</v>
      </c>
      <c r="AR1254" s="14">
        <f t="shared" si="817"/>
        <v>0</v>
      </c>
      <c r="AS1254" s="13">
        <f t="shared" si="818"/>
        <v>0</v>
      </c>
      <c r="AT1254" s="14"/>
      <c r="AU1254" s="13">
        <f t="shared" si="819"/>
        <v>0</v>
      </c>
      <c r="AV1254" s="14">
        <f t="shared" si="820"/>
        <v>0</v>
      </c>
      <c r="AW1254" s="13">
        <f t="shared" si="821"/>
        <v>0</v>
      </c>
      <c r="AX1254" s="14">
        <f t="shared" si="822"/>
        <v>0</v>
      </c>
      <c r="AY1254" s="13">
        <f t="shared" si="823"/>
        <v>0</v>
      </c>
      <c r="AZ1254" s="14"/>
      <c r="BA1254" s="13">
        <f t="shared" si="824"/>
        <v>0</v>
      </c>
      <c r="BB1254" s="14">
        <f t="shared" si="825"/>
        <v>0</v>
      </c>
      <c r="BC1254" s="13">
        <f t="shared" si="826"/>
        <v>0</v>
      </c>
      <c r="BD1254" s="14">
        <f t="shared" si="827"/>
        <v>0</v>
      </c>
      <c r="BE1254" s="13">
        <f t="shared" si="828"/>
        <v>0</v>
      </c>
    </row>
    <row r="1255" spans="1:57" x14ac:dyDescent="0.25">
      <c r="A1255" s="23">
        <f t="shared" si="829"/>
        <v>25.010416666666224</v>
      </c>
      <c r="B1255" s="8"/>
      <c r="C1255" s="10"/>
      <c r="D1255" s="10" t="s">
        <v>14</v>
      </c>
      <c r="E1255" s="11"/>
      <c r="F1255" s="10" t="s">
        <v>14</v>
      </c>
      <c r="G1255" s="10" t="s">
        <v>14</v>
      </c>
      <c r="H1255" s="10"/>
      <c r="I1255" s="10" t="s">
        <v>14</v>
      </c>
      <c r="J1255" t="s">
        <v>11</v>
      </c>
      <c r="K1255" s="13">
        <f t="shared" si="789"/>
        <v>0</v>
      </c>
      <c r="L1255" s="14">
        <f t="shared" si="804"/>
        <v>0</v>
      </c>
      <c r="M1255" s="13">
        <f t="shared" si="790"/>
        <v>0</v>
      </c>
      <c r="N1255" s="14">
        <f t="shared" si="805"/>
        <v>0</v>
      </c>
      <c r="O1255" s="13">
        <f t="shared" si="791"/>
        <v>0</v>
      </c>
      <c r="P1255" s="14"/>
      <c r="Q1255" s="13">
        <f t="shared" si="792"/>
        <v>0</v>
      </c>
      <c r="R1255" s="14">
        <f t="shared" si="806"/>
        <v>0</v>
      </c>
      <c r="S1255" s="13">
        <f t="shared" si="830"/>
        <v>0</v>
      </c>
      <c r="T1255" s="14">
        <f t="shared" si="807"/>
        <v>0</v>
      </c>
      <c r="U1255" s="13">
        <f t="shared" si="794"/>
        <v>1.9999999999999574E-2</v>
      </c>
      <c r="V1255" s="14"/>
      <c r="W1255" s="13">
        <f t="shared" si="795"/>
        <v>0</v>
      </c>
      <c r="X1255" s="14">
        <f t="shared" si="808"/>
        <v>0</v>
      </c>
      <c r="Y1255" s="13">
        <f t="shared" si="796"/>
        <v>0</v>
      </c>
      <c r="Z1255" s="14">
        <f t="shared" si="809"/>
        <v>0</v>
      </c>
      <c r="AA1255" s="13">
        <f t="shared" si="797"/>
        <v>0</v>
      </c>
      <c r="AB1255" s="14"/>
      <c r="AC1255" s="13">
        <f t="shared" si="798"/>
        <v>0</v>
      </c>
      <c r="AD1255" s="14">
        <f t="shared" si="810"/>
        <v>0</v>
      </c>
      <c r="AE1255" s="13">
        <f t="shared" si="799"/>
        <v>0</v>
      </c>
      <c r="AF1255" s="14">
        <f t="shared" si="811"/>
        <v>0</v>
      </c>
      <c r="AG1255" s="13">
        <f t="shared" si="800"/>
        <v>1.9999999999999574E-2</v>
      </c>
      <c r="AH1255" s="14"/>
      <c r="AI1255" s="13">
        <f t="shared" si="801"/>
        <v>0</v>
      </c>
      <c r="AJ1255" s="14">
        <f t="shared" si="812"/>
        <v>0</v>
      </c>
      <c r="AK1255" s="13">
        <f t="shared" si="802"/>
        <v>0</v>
      </c>
      <c r="AL1255" s="14">
        <f t="shared" si="813"/>
        <v>0</v>
      </c>
      <c r="AM1255" s="13">
        <f t="shared" si="803"/>
        <v>0</v>
      </c>
      <c r="AN1255" s="14"/>
      <c r="AO1255" s="13">
        <f t="shared" si="814"/>
        <v>0</v>
      </c>
      <c r="AP1255" s="14">
        <f t="shared" si="815"/>
        <v>0</v>
      </c>
      <c r="AQ1255" s="13">
        <f t="shared" si="816"/>
        <v>0</v>
      </c>
      <c r="AR1255" s="14">
        <f t="shared" si="817"/>
        <v>0</v>
      </c>
      <c r="AS1255" s="13">
        <f t="shared" si="818"/>
        <v>0</v>
      </c>
      <c r="AT1255" s="14"/>
      <c r="AU1255" s="13">
        <f t="shared" si="819"/>
        <v>0</v>
      </c>
      <c r="AV1255" s="14">
        <f t="shared" si="820"/>
        <v>0</v>
      </c>
      <c r="AW1255" s="13">
        <f t="shared" si="821"/>
        <v>0</v>
      </c>
      <c r="AX1255" s="14">
        <f t="shared" si="822"/>
        <v>0</v>
      </c>
      <c r="AY1255" s="13">
        <f t="shared" si="823"/>
        <v>0</v>
      </c>
      <c r="AZ1255" s="14"/>
      <c r="BA1255" s="13">
        <f t="shared" si="824"/>
        <v>0</v>
      </c>
      <c r="BB1255" s="14">
        <f t="shared" si="825"/>
        <v>0</v>
      </c>
      <c r="BC1255" s="13">
        <f t="shared" si="826"/>
        <v>0</v>
      </c>
      <c r="BD1255" s="14">
        <f t="shared" si="827"/>
        <v>0</v>
      </c>
      <c r="BE1255" s="13">
        <f t="shared" si="828"/>
        <v>0</v>
      </c>
    </row>
    <row r="1256" spans="1:57" x14ac:dyDescent="0.25">
      <c r="A1256" s="23">
        <f t="shared" si="829"/>
        <v>25.030416666666223</v>
      </c>
      <c r="B1256" s="8"/>
      <c r="C1256" s="10"/>
      <c r="D1256" s="10" t="s">
        <v>14</v>
      </c>
      <c r="F1256" s="10" t="s">
        <v>14</v>
      </c>
      <c r="G1256" s="10" t="s">
        <v>14</v>
      </c>
      <c r="I1256" s="10" t="s">
        <v>14</v>
      </c>
      <c r="J1256" t="s">
        <v>11</v>
      </c>
      <c r="K1256" s="13">
        <f t="shared" si="789"/>
        <v>0</v>
      </c>
      <c r="L1256" s="14">
        <f t="shared" si="804"/>
        <v>0</v>
      </c>
      <c r="M1256" s="13">
        <f t="shared" si="790"/>
        <v>0</v>
      </c>
      <c r="N1256" s="14">
        <f t="shared" si="805"/>
        <v>0</v>
      </c>
      <c r="O1256" s="13">
        <f t="shared" si="791"/>
        <v>0</v>
      </c>
      <c r="P1256" s="14"/>
      <c r="Q1256" s="13">
        <f t="shared" si="792"/>
        <v>0</v>
      </c>
      <c r="R1256" s="14">
        <f t="shared" si="806"/>
        <v>0</v>
      </c>
      <c r="S1256" s="13">
        <f t="shared" si="830"/>
        <v>0</v>
      </c>
      <c r="T1256" s="14">
        <f t="shared" si="807"/>
        <v>0</v>
      </c>
      <c r="U1256" s="13">
        <f t="shared" si="794"/>
        <v>1.9999999999999574E-2</v>
      </c>
      <c r="V1256" s="14"/>
      <c r="W1256" s="13">
        <f t="shared" si="795"/>
        <v>0</v>
      </c>
      <c r="X1256" s="14">
        <f t="shared" si="808"/>
        <v>0</v>
      </c>
      <c r="Y1256" s="13">
        <f t="shared" si="796"/>
        <v>0</v>
      </c>
      <c r="Z1256" s="14">
        <f t="shared" si="809"/>
        <v>0</v>
      </c>
      <c r="AA1256" s="13">
        <f t="shared" si="797"/>
        <v>0</v>
      </c>
      <c r="AB1256" s="14"/>
      <c r="AC1256" s="13">
        <f t="shared" si="798"/>
        <v>0</v>
      </c>
      <c r="AD1256" s="14">
        <f t="shared" si="810"/>
        <v>0</v>
      </c>
      <c r="AE1256" s="13">
        <f t="shared" si="799"/>
        <v>0</v>
      </c>
      <c r="AF1256" s="14">
        <f t="shared" si="811"/>
        <v>0</v>
      </c>
      <c r="AG1256" s="13">
        <f t="shared" si="800"/>
        <v>1.9999999999999574E-2</v>
      </c>
      <c r="AH1256" s="14"/>
      <c r="AI1256" s="13">
        <f t="shared" si="801"/>
        <v>0</v>
      </c>
      <c r="AJ1256" s="14">
        <f t="shared" si="812"/>
        <v>0</v>
      </c>
      <c r="AK1256" s="13">
        <f t="shared" si="802"/>
        <v>0</v>
      </c>
      <c r="AL1256" s="14">
        <f t="shared" si="813"/>
        <v>0</v>
      </c>
      <c r="AM1256" s="13">
        <f t="shared" si="803"/>
        <v>0</v>
      </c>
      <c r="AN1256" s="14"/>
      <c r="AO1256" s="13">
        <f t="shared" si="814"/>
        <v>0</v>
      </c>
      <c r="AP1256" s="14">
        <f t="shared" si="815"/>
        <v>0</v>
      </c>
      <c r="AQ1256" s="13">
        <f t="shared" si="816"/>
        <v>0</v>
      </c>
      <c r="AR1256" s="14">
        <f t="shared" si="817"/>
        <v>0</v>
      </c>
      <c r="AS1256" s="13">
        <f t="shared" si="818"/>
        <v>0</v>
      </c>
      <c r="AT1256" s="14"/>
      <c r="AU1256" s="13">
        <f t="shared" si="819"/>
        <v>0</v>
      </c>
      <c r="AV1256" s="14">
        <f t="shared" si="820"/>
        <v>0</v>
      </c>
      <c r="AW1256" s="13">
        <f t="shared" si="821"/>
        <v>0</v>
      </c>
      <c r="AX1256" s="14">
        <f t="shared" si="822"/>
        <v>0</v>
      </c>
      <c r="AY1256" s="13">
        <f t="shared" si="823"/>
        <v>0</v>
      </c>
      <c r="AZ1256" s="14"/>
      <c r="BA1256" s="13">
        <f t="shared" si="824"/>
        <v>0</v>
      </c>
      <c r="BB1256" s="14">
        <f t="shared" si="825"/>
        <v>0</v>
      </c>
      <c r="BC1256" s="13">
        <f t="shared" si="826"/>
        <v>0</v>
      </c>
      <c r="BD1256" s="14">
        <f t="shared" si="827"/>
        <v>0</v>
      </c>
      <c r="BE1256" s="13">
        <f t="shared" si="828"/>
        <v>0</v>
      </c>
    </row>
    <row r="1257" spans="1:57" x14ac:dyDescent="0.25">
      <c r="A1257" s="23">
        <f t="shared" si="829"/>
        <v>25.050416666666223</v>
      </c>
      <c r="B1257" s="8" t="s">
        <v>63</v>
      </c>
      <c r="C1257" s="10"/>
      <c r="D1257" s="10" t="s">
        <v>14</v>
      </c>
      <c r="F1257" s="10" t="s">
        <v>14</v>
      </c>
      <c r="G1257" s="10" t="s">
        <v>14</v>
      </c>
      <c r="H1257" s="10" t="s">
        <v>14</v>
      </c>
      <c r="I1257" s="10" t="s">
        <v>14</v>
      </c>
      <c r="J1257" t="s">
        <v>11</v>
      </c>
      <c r="K1257" s="13">
        <f t="shared" si="789"/>
        <v>0</v>
      </c>
      <c r="L1257" s="14">
        <f t="shared" si="804"/>
        <v>0</v>
      </c>
      <c r="M1257" s="13">
        <f t="shared" si="790"/>
        <v>0</v>
      </c>
      <c r="N1257" s="14">
        <f t="shared" si="805"/>
        <v>0</v>
      </c>
      <c r="O1257" s="13">
        <f t="shared" si="791"/>
        <v>0</v>
      </c>
      <c r="P1257" s="14"/>
      <c r="Q1257" s="13">
        <f t="shared" si="792"/>
        <v>0</v>
      </c>
      <c r="R1257" s="14">
        <f t="shared" si="806"/>
        <v>0</v>
      </c>
      <c r="S1257" s="13">
        <f t="shared" si="830"/>
        <v>0</v>
      </c>
      <c r="T1257" s="14">
        <f t="shared" si="807"/>
        <v>0</v>
      </c>
      <c r="U1257" s="13">
        <f t="shared" si="794"/>
        <v>1.9999999999999574E-2</v>
      </c>
      <c r="V1257" s="14"/>
      <c r="W1257" s="13">
        <f t="shared" si="795"/>
        <v>0</v>
      </c>
      <c r="X1257" s="14">
        <f t="shared" si="808"/>
        <v>0</v>
      </c>
      <c r="Y1257" s="13">
        <f t="shared" si="796"/>
        <v>0</v>
      </c>
      <c r="Z1257" s="14">
        <f t="shared" si="809"/>
        <v>0</v>
      </c>
      <c r="AA1257" s="13">
        <f t="shared" si="797"/>
        <v>0</v>
      </c>
      <c r="AB1257" s="14"/>
      <c r="AC1257" s="13">
        <f t="shared" si="798"/>
        <v>0</v>
      </c>
      <c r="AD1257" s="14">
        <f t="shared" si="810"/>
        <v>0</v>
      </c>
      <c r="AE1257" s="13">
        <f t="shared" si="799"/>
        <v>0</v>
      </c>
      <c r="AF1257" s="14">
        <f t="shared" si="811"/>
        <v>0</v>
      </c>
      <c r="AG1257" s="13">
        <f t="shared" si="800"/>
        <v>1.9999999999999574E-2</v>
      </c>
      <c r="AH1257" s="14"/>
      <c r="AI1257" s="13">
        <f t="shared" si="801"/>
        <v>0</v>
      </c>
      <c r="AJ1257" s="14">
        <f t="shared" si="812"/>
        <v>0</v>
      </c>
      <c r="AK1257" s="13">
        <f t="shared" si="802"/>
        <v>0</v>
      </c>
      <c r="AL1257" s="14">
        <f t="shared" si="813"/>
        <v>0</v>
      </c>
      <c r="AM1257" s="13">
        <f t="shared" si="803"/>
        <v>0</v>
      </c>
      <c r="AN1257" s="14"/>
      <c r="AO1257" s="13">
        <f t="shared" si="814"/>
        <v>25.050416666666223</v>
      </c>
      <c r="AP1257" s="14">
        <f t="shared" si="815"/>
        <v>1</v>
      </c>
      <c r="AQ1257" s="13">
        <f t="shared" si="816"/>
        <v>0</v>
      </c>
      <c r="AR1257" s="14">
        <f t="shared" si="817"/>
        <v>0</v>
      </c>
      <c r="AS1257" s="13">
        <f t="shared" si="818"/>
        <v>1.9999999999999574E-2</v>
      </c>
      <c r="AT1257" s="14"/>
      <c r="AU1257" s="13">
        <f t="shared" si="819"/>
        <v>0</v>
      </c>
      <c r="AV1257" s="14">
        <f t="shared" si="820"/>
        <v>0</v>
      </c>
      <c r="AW1257" s="13">
        <f t="shared" si="821"/>
        <v>0</v>
      </c>
      <c r="AX1257" s="14">
        <f t="shared" si="822"/>
        <v>0</v>
      </c>
      <c r="AY1257" s="13">
        <f t="shared" si="823"/>
        <v>0</v>
      </c>
      <c r="AZ1257" s="14"/>
      <c r="BA1257" s="13">
        <f t="shared" si="824"/>
        <v>0</v>
      </c>
      <c r="BB1257" s="14">
        <f t="shared" si="825"/>
        <v>0</v>
      </c>
      <c r="BC1257" s="13">
        <f t="shared" si="826"/>
        <v>0</v>
      </c>
      <c r="BD1257" s="14">
        <f t="shared" si="827"/>
        <v>0</v>
      </c>
      <c r="BE1257" s="13">
        <f t="shared" si="828"/>
        <v>0</v>
      </c>
    </row>
    <row r="1258" spans="1:57" x14ac:dyDescent="0.25">
      <c r="A1258" s="23">
        <f t="shared" si="829"/>
        <v>25.070416666666222</v>
      </c>
      <c r="B1258" s="8" t="s">
        <v>77</v>
      </c>
      <c r="C1258" s="10"/>
      <c r="D1258" s="10" t="s">
        <v>14</v>
      </c>
      <c r="E1258" s="10"/>
      <c r="F1258" s="10" t="s">
        <v>14</v>
      </c>
      <c r="G1258" t="s">
        <v>11</v>
      </c>
      <c r="H1258" s="10" t="s">
        <v>14</v>
      </c>
      <c r="I1258" s="10" t="s">
        <v>14</v>
      </c>
      <c r="J1258" s="11" t="s">
        <v>20</v>
      </c>
      <c r="K1258" s="13">
        <f t="shared" si="789"/>
        <v>0</v>
      </c>
      <c r="L1258" s="14">
        <f t="shared" si="804"/>
        <v>0</v>
      </c>
      <c r="M1258" s="13">
        <f t="shared" si="790"/>
        <v>0</v>
      </c>
      <c r="N1258" s="14">
        <f t="shared" si="805"/>
        <v>0</v>
      </c>
      <c r="O1258" s="13">
        <f t="shared" si="791"/>
        <v>0</v>
      </c>
      <c r="P1258" s="14"/>
      <c r="Q1258" s="13">
        <f t="shared" si="792"/>
        <v>0</v>
      </c>
      <c r="R1258" s="14">
        <f t="shared" si="806"/>
        <v>0</v>
      </c>
      <c r="S1258" s="13">
        <f t="shared" si="830"/>
        <v>0</v>
      </c>
      <c r="T1258" s="14">
        <f t="shared" si="807"/>
        <v>0</v>
      </c>
      <c r="U1258" s="13">
        <f t="shared" si="794"/>
        <v>1.9999999999999574E-2</v>
      </c>
      <c r="V1258" s="14"/>
      <c r="W1258" s="13">
        <f t="shared" si="795"/>
        <v>0</v>
      </c>
      <c r="X1258" s="14">
        <f t="shared" si="808"/>
        <v>0</v>
      </c>
      <c r="Y1258" s="13">
        <f t="shared" si="796"/>
        <v>0</v>
      </c>
      <c r="Z1258" s="14">
        <f t="shared" si="809"/>
        <v>0</v>
      </c>
      <c r="AA1258" s="13">
        <f t="shared" si="797"/>
        <v>0</v>
      </c>
      <c r="AB1258" s="14"/>
      <c r="AC1258" s="13">
        <f t="shared" si="798"/>
        <v>0</v>
      </c>
      <c r="AD1258" s="14">
        <f t="shared" si="810"/>
        <v>0</v>
      </c>
      <c r="AE1258" s="13">
        <f t="shared" si="799"/>
        <v>0</v>
      </c>
      <c r="AF1258" s="14">
        <f t="shared" si="811"/>
        <v>0</v>
      </c>
      <c r="AG1258" s="13">
        <f t="shared" si="800"/>
        <v>1.9999999999999574E-2</v>
      </c>
      <c r="AH1258" s="14"/>
      <c r="AI1258" s="13">
        <f t="shared" si="801"/>
        <v>0</v>
      </c>
      <c r="AJ1258" s="14">
        <f t="shared" si="812"/>
        <v>0</v>
      </c>
      <c r="AK1258" s="13">
        <f t="shared" si="802"/>
        <v>0</v>
      </c>
      <c r="AL1258" s="14">
        <f t="shared" si="813"/>
        <v>0</v>
      </c>
      <c r="AM1258" s="13">
        <f t="shared" si="803"/>
        <v>0</v>
      </c>
      <c r="AN1258" s="14"/>
      <c r="AO1258" s="13">
        <f t="shared" si="814"/>
        <v>0</v>
      </c>
      <c r="AP1258" s="14">
        <f t="shared" si="815"/>
        <v>0</v>
      </c>
      <c r="AQ1258" s="13">
        <f t="shared" si="816"/>
        <v>0</v>
      </c>
      <c r="AR1258" s="14">
        <f t="shared" si="817"/>
        <v>0</v>
      </c>
      <c r="AS1258" s="13">
        <f t="shared" si="818"/>
        <v>1.9999999999999574E-2</v>
      </c>
      <c r="AT1258" s="14"/>
      <c r="AU1258" s="13">
        <f t="shared" si="819"/>
        <v>0</v>
      </c>
      <c r="AV1258" s="14">
        <f t="shared" si="820"/>
        <v>0</v>
      </c>
      <c r="AW1258" s="13">
        <f t="shared" si="821"/>
        <v>0</v>
      </c>
      <c r="AX1258" s="14">
        <f t="shared" si="822"/>
        <v>0</v>
      </c>
      <c r="AY1258" s="13">
        <f t="shared" si="823"/>
        <v>0</v>
      </c>
      <c r="AZ1258" s="14"/>
      <c r="BA1258" s="13">
        <f t="shared" si="824"/>
        <v>0</v>
      </c>
      <c r="BB1258" s="14">
        <f t="shared" si="825"/>
        <v>0</v>
      </c>
      <c r="BC1258" s="13">
        <f t="shared" si="826"/>
        <v>25.070416666666222</v>
      </c>
      <c r="BD1258" s="14">
        <f t="shared" si="827"/>
        <v>1</v>
      </c>
      <c r="BE1258" s="13">
        <f t="shared" si="828"/>
        <v>0</v>
      </c>
    </row>
    <row r="1259" spans="1:57" x14ac:dyDescent="0.25">
      <c r="A1259" s="23">
        <f t="shared" si="829"/>
        <v>25.090416666666222</v>
      </c>
      <c r="B1259" s="8"/>
      <c r="C1259" s="10"/>
      <c r="D1259" s="10" t="s">
        <v>14</v>
      </c>
      <c r="E1259" s="10"/>
      <c r="F1259" s="10" t="s">
        <v>14</v>
      </c>
      <c r="G1259" t="s">
        <v>11</v>
      </c>
      <c r="H1259" s="10" t="s">
        <v>14</v>
      </c>
      <c r="I1259" s="10" t="s">
        <v>14</v>
      </c>
      <c r="J1259" s="10"/>
      <c r="K1259" s="13">
        <f t="shared" si="789"/>
        <v>0</v>
      </c>
      <c r="L1259" s="14">
        <f t="shared" si="804"/>
        <v>0</v>
      </c>
      <c r="M1259" s="13">
        <f t="shared" si="790"/>
        <v>0</v>
      </c>
      <c r="N1259" s="14">
        <f t="shared" si="805"/>
        <v>0</v>
      </c>
      <c r="O1259" s="13">
        <f t="shared" si="791"/>
        <v>0</v>
      </c>
      <c r="P1259" s="14"/>
      <c r="Q1259" s="13">
        <f t="shared" si="792"/>
        <v>0</v>
      </c>
      <c r="R1259" s="14">
        <f t="shared" si="806"/>
        <v>0</v>
      </c>
      <c r="S1259" s="13">
        <f t="shared" si="830"/>
        <v>0</v>
      </c>
      <c r="T1259" s="14">
        <f t="shared" si="807"/>
        <v>0</v>
      </c>
      <c r="U1259" s="13">
        <f t="shared" si="794"/>
        <v>1.9999999999999574E-2</v>
      </c>
      <c r="V1259" s="14"/>
      <c r="W1259" s="13">
        <f t="shared" si="795"/>
        <v>0</v>
      </c>
      <c r="X1259" s="14">
        <f t="shared" si="808"/>
        <v>0</v>
      </c>
      <c r="Y1259" s="13">
        <f t="shared" si="796"/>
        <v>0</v>
      </c>
      <c r="Z1259" s="14">
        <f t="shared" si="809"/>
        <v>0</v>
      </c>
      <c r="AA1259" s="13">
        <f t="shared" si="797"/>
        <v>0</v>
      </c>
      <c r="AB1259" s="14"/>
      <c r="AC1259" s="13">
        <f t="shared" si="798"/>
        <v>0</v>
      </c>
      <c r="AD1259" s="14">
        <f t="shared" si="810"/>
        <v>0</v>
      </c>
      <c r="AE1259" s="13">
        <f t="shared" si="799"/>
        <v>0</v>
      </c>
      <c r="AF1259" s="14">
        <f t="shared" si="811"/>
        <v>0</v>
      </c>
      <c r="AG1259" s="13">
        <f t="shared" si="800"/>
        <v>1.9999999999999574E-2</v>
      </c>
      <c r="AH1259" s="14"/>
      <c r="AI1259" s="13">
        <f t="shared" si="801"/>
        <v>0</v>
      </c>
      <c r="AJ1259" s="14">
        <f t="shared" si="812"/>
        <v>0</v>
      </c>
      <c r="AK1259" s="13">
        <f t="shared" si="802"/>
        <v>0</v>
      </c>
      <c r="AL1259" s="14">
        <f t="shared" si="813"/>
        <v>0</v>
      </c>
      <c r="AM1259" s="13">
        <f t="shared" si="803"/>
        <v>0</v>
      </c>
      <c r="AN1259" s="14"/>
      <c r="AO1259" s="13">
        <f t="shared" si="814"/>
        <v>0</v>
      </c>
      <c r="AP1259" s="14">
        <f t="shared" si="815"/>
        <v>0</v>
      </c>
      <c r="AQ1259" s="13">
        <f t="shared" si="816"/>
        <v>0</v>
      </c>
      <c r="AR1259" s="14">
        <f t="shared" si="817"/>
        <v>0</v>
      </c>
      <c r="AS1259" s="13">
        <f t="shared" si="818"/>
        <v>1.9999999999999574E-2</v>
      </c>
      <c r="AT1259" s="14"/>
      <c r="AU1259" s="13">
        <f t="shared" si="819"/>
        <v>0</v>
      </c>
      <c r="AV1259" s="14">
        <f t="shared" si="820"/>
        <v>0</v>
      </c>
      <c r="AW1259" s="13">
        <f t="shared" si="821"/>
        <v>0</v>
      </c>
      <c r="AX1259" s="14">
        <f t="shared" si="822"/>
        <v>0</v>
      </c>
      <c r="AY1259" s="13">
        <f t="shared" si="823"/>
        <v>0</v>
      </c>
      <c r="AZ1259" s="14"/>
      <c r="BA1259" s="13">
        <f t="shared" si="824"/>
        <v>0</v>
      </c>
      <c r="BB1259" s="14">
        <f t="shared" si="825"/>
        <v>0</v>
      </c>
      <c r="BC1259" s="13">
        <f t="shared" si="826"/>
        <v>0</v>
      </c>
      <c r="BD1259" s="14">
        <f t="shared" si="827"/>
        <v>0</v>
      </c>
      <c r="BE1259" s="13">
        <f t="shared" si="828"/>
        <v>0</v>
      </c>
    </row>
    <row r="1260" spans="1:57" x14ac:dyDescent="0.25">
      <c r="A1260" s="23">
        <f t="shared" si="829"/>
        <v>25.110416666666222</v>
      </c>
      <c r="B1260" s="8" t="s">
        <v>21</v>
      </c>
      <c r="D1260" s="10" t="s">
        <v>14</v>
      </c>
      <c r="E1260" s="10" t="s">
        <v>14</v>
      </c>
      <c r="F1260" s="10" t="s">
        <v>14</v>
      </c>
      <c r="G1260" t="s">
        <v>11</v>
      </c>
      <c r="H1260" s="10" t="s">
        <v>14</v>
      </c>
      <c r="I1260" s="10" t="s">
        <v>14</v>
      </c>
      <c r="J1260" s="10"/>
      <c r="K1260" s="13">
        <f t="shared" si="789"/>
        <v>0</v>
      </c>
      <c r="L1260" s="14">
        <f t="shared" si="804"/>
        <v>0</v>
      </c>
      <c r="M1260" s="13">
        <f t="shared" si="790"/>
        <v>0</v>
      </c>
      <c r="N1260" s="14">
        <f t="shared" si="805"/>
        <v>0</v>
      </c>
      <c r="O1260" s="13">
        <f t="shared" si="791"/>
        <v>0</v>
      </c>
      <c r="P1260" s="14"/>
      <c r="Q1260" s="13">
        <f t="shared" si="792"/>
        <v>0</v>
      </c>
      <c r="R1260" s="14">
        <f t="shared" si="806"/>
        <v>0</v>
      </c>
      <c r="S1260" s="13">
        <f t="shared" si="830"/>
        <v>0</v>
      </c>
      <c r="T1260" s="14">
        <f t="shared" si="807"/>
        <v>0</v>
      </c>
      <c r="U1260" s="13">
        <f t="shared" si="794"/>
        <v>1.9999999999999574E-2</v>
      </c>
      <c r="V1260" s="14"/>
      <c r="W1260" s="13">
        <f t="shared" si="795"/>
        <v>25.110416666666222</v>
      </c>
      <c r="X1260" s="14">
        <f t="shared" si="808"/>
        <v>1</v>
      </c>
      <c r="Y1260" s="13">
        <f t="shared" si="796"/>
        <v>0</v>
      </c>
      <c r="Z1260" s="14">
        <f t="shared" si="809"/>
        <v>0</v>
      </c>
      <c r="AA1260" s="13">
        <f t="shared" si="797"/>
        <v>1.9999999999999574E-2</v>
      </c>
      <c r="AB1260" s="14"/>
      <c r="AC1260" s="13">
        <f t="shared" si="798"/>
        <v>0</v>
      </c>
      <c r="AD1260" s="14">
        <f t="shared" si="810"/>
        <v>0</v>
      </c>
      <c r="AE1260" s="13">
        <f t="shared" si="799"/>
        <v>0</v>
      </c>
      <c r="AF1260" s="14">
        <f t="shared" si="811"/>
        <v>0</v>
      </c>
      <c r="AG1260" s="13">
        <f t="shared" si="800"/>
        <v>1.9999999999999574E-2</v>
      </c>
      <c r="AH1260" s="14"/>
      <c r="AI1260" s="13">
        <f t="shared" si="801"/>
        <v>0</v>
      </c>
      <c r="AJ1260" s="14">
        <f t="shared" si="812"/>
        <v>0</v>
      </c>
      <c r="AK1260" s="13">
        <f t="shared" si="802"/>
        <v>0</v>
      </c>
      <c r="AL1260" s="14">
        <f t="shared" si="813"/>
        <v>0</v>
      </c>
      <c r="AM1260" s="13">
        <f t="shared" si="803"/>
        <v>0</v>
      </c>
      <c r="AN1260" s="14"/>
      <c r="AO1260" s="13">
        <f t="shared" si="814"/>
        <v>0</v>
      </c>
      <c r="AP1260" s="14">
        <f t="shared" si="815"/>
        <v>0</v>
      </c>
      <c r="AQ1260" s="13">
        <f t="shared" si="816"/>
        <v>0</v>
      </c>
      <c r="AR1260" s="14">
        <f t="shared" si="817"/>
        <v>0</v>
      </c>
      <c r="AS1260" s="13">
        <f t="shared" si="818"/>
        <v>1.9999999999999574E-2</v>
      </c>
      <c r="AT1260" s="14"/>
      <c r="AU1260" s="13">
        <f t="shared" si="819"/>
        <v>0</v>
      </c>
      <c r="AV1260" s="14">
        <f t="shared" si="820"/>
        <v>0</v>
      </c>
      <c r="AW1260" s="13">
        <f t="shared" si="821"/>
        <v>0</v>
      </c>
      <c r="AX1260" s="14">
        <f t="shared" si="822"/>
        <v>0</v>
      </c>
      <c r="AY1260" s="13">
        <f t="shared" si="823"/>
        <v>0</v>
      </c>
      <c r="AZ1260" s="14"/>
      <c r="BA1260" s="13">
        <f t="shared" si="824"/>
        <v>0</v>
      </c>
      <c r="BB1260" s="14">
        <f t="shared" si="825"/>
        <v>0</v>
      </c>
      <c r="BC1260" s="13">
        <f t="shared" si="826"/>
        <v>0</v>
      </c>
      <c r="BD1260" s="14">
        <f t="shared" si="827"/>
        <v>0</v>
      </c>
      <c r="BE1260" s="13">
        <f t="shared" si="828"/>
        <v>0</v>
      </c>
    </row>
    <row r="1261" spans="1:57" x14ac:dyDescent="0.25">
      <c r="A1261" s="23">
        <f t="shared" si="829"/>
        <v>25.130416666666221</v>
      </c>
      <c r="B1261" s="8" t="s">
        <v>9</v>
      </c>
      <c r="C1261" s="10" t="s">
        <v>14</v>
      </c>
      <c r="D1261" s="10" t="s">
        <v>14</v>
      </c>
      <c r="E1261" s="10" t="s">
        <v>14</v>
      </c>
      <c r="F1261" s="10" t="s">
        <v>14</v>
      </c>
      <c r="G1261" t="s">
        <v>11</v>
      </c>
      <c r="H1261" s="10" t="s">
        <v>14</v>
      </c>
      <c r="I1261" s="10" t="s">
        <v>14</v>
      </c>
      <c r="J1261" s="10"/>
      <c r="K1261" s="13">
        <f t="shared" si="789"/>
        <v>25.130416666666221</v>
      </c>
      <c r="L1261" s="14">
        <f t="shared" si="804"/>
        <v>1</v>
      </c>
      <c r="M1261" s="13">
        <f t="shared" si="790"/>
        <v>0</v>
      </c>
      <c r="N1261" s="14">
        <f t="shared" si="805"/>
        <v>0</v>
      </c>
      <c r="O1261" s="13">
        <f t="shared" si="791"/>
        <v>1.9999999999999574E-2</v>
      </c>
      <c r="P1261" s="14"/>
      <c r="Q1261" s="13">
        <f t="shared" si="792"/>
        <v>0</v>
      </c>
      <c r="R1261" s="14">
        <f t="shared" si="806"/>
        <v>0</v>
      </c>
      <c r="S1261" s="13">
        <f t="shared" si="830"/>
        <v>0</v>
      </c>
      <c r="T1261" s="14">
        <f t="shared" si="807"/>
        <v>0</v>
      </c>
      <c r="U1261" s="13">
        <f t="shared" si="794"/>
        <v>1.9999999999999574E-2</v>
      </c>
      <c r="V1261" s="14"/>
      <c r="W1261" s="13">
        <f t="shared" si="795"/>
        <v>0</v>
      </c>
      <c r="X1261" s="14">
        <f t="shared" si="808"/>
        <v>0</v>
      </c>
      <c r="Y1261" s="13">
        <f t="shared" si="796"/>
        <v>0</v>
      </c>
      <c r="Z1261" s="14">
        <f t="shared" si="809"/>
        <v>0</v>
      </c>
      <c r="AA1261" s="13">
        <f t="shared" si="797"/>
        <v>1.9999999999999574E-2</v>
      </c>
      <c r="AB1261" s="14"/>
      <c r="AC1261" s="13">
        <f t="shared" si="798"/>
        <v>0</v>
      </c>
      <c r="AD1261" s="14">
        <f t="shared" si="810"/>
        <v>0</v>
      </c>
      <c r="AE1261" s="13">
        <f t="shared" si="799"/>
        <v>0</v>
      </c>
      <c r="AF1261" s="14">
        <f t="shared" si="811"/>
        <v>0</v>
      </c>
      <c r="AG1261" s="13">
        <f t="shared" si="800"/>
        <v>1.9999999999999574E-2</v>
      </c>
      <c r="AH1261" s="14"/>
      <c r="AI1261" s="13">
        <f t="shared" si="801"/>
        <v>0</v>
      </c>
      <c r="AJ1261" s="14">
        <f t="shared" si="812"/>
        <v>0</v>
      </c>
      <c r="AK1261" s="13">
        <f t="shared" si="802"/>
        <v>0</v>
      </c>
      <c r="AL1261" s="14">
        <f t="shared" si="813"/>
        <v>0</v>
      </c>
      <c r="AM1261" s="13">
        <f t="shared" si="803"/>
        <v>0</v>
      </c>
      <c r="AN1261" s="14"/>
      <c r="AO1261" s="13">
        <f t="shared" si="814"/>
        <v>0</v>
      </c>
      <c r="AP1261" s="14">
        <f t="shared" si="815"/>
        <v>0</v>
      </c>
      <c r="AQ1261" s="13">
        <f t="shared" si="816"/>
        <v>0</v>
      </c>
      <c r="AR1261" s="14">
        <f t="shared" si="817"/>
        <v>0</v>
      </c>
      <c r="AS1261" s="13">
        <f t="shared" si="818"/>
        <v>1.9999999999999574E-2</v>
      </c>
      <c r="AT1261" s="14"/>
      <c r="AU1261" s="13">
        <f t="shared" si="819"/>
        <v>0</v>
      </c>
      <c r="AV1261" s="14">
        <f t="shared" si="820"/>
        <v>0</v>
      </c>
      <c r="AW1261" s="13">
        <f t="shared" si="821"/>
        <v>0</v>
      </c>
      <c r="AX1261" s="14">
        <f t="shared" si="822"/>
        <v>0</v>
      </c>
      <c r="AY1261" s="13">
        <f t="shared" si="823"/>
        <v>0</v>
      </c>
      <c r="AZ1261" s="14"/>
      <c r="BA1261" s="13">
        <f t="shared" si="824"/>
        <v>0</v>
      </c>
      <c r="BB1261" s="14">
        <f t="shared" si="825"/>
        <v>0</v>
      </c>
      <c r="BC1261" s="13">
        <f t="shared" si="826"/>
        <v>0</v>
      </c>
      <c r="BD1261" s="14">
        <f t="shared" si="827"/>
        <v>0</v>
      </c>
      <c r="BE1261" s="13">
        <f t="shared" si="828"/>
        <v>0</v>
      </c>
    </row>
    <row r="1262" spans="1:57" x14ac:dyDescent="0.25">
      <c r="A1262" s="23">
        <f t="shared" si="829"/>
        <v>25.150416666666221</v>
      </c>
      <c r="B1262" s="8" t="s">
        <v>15</v>
      </c>
      <c r="C1262" s="10" t="s">
        <v>14</v>
      </c>
      <c r="D1262" s="10" t="s">
        <v>14</v>
      </c>
      <c r="E1262" s="10" t="s">
        <v>14</v>
      </c>
      <c r="F1262" t="s">
        <v>11</v>
      </c>
      <c r="G1262" s="11" t="s">
        <v>20</v>
      </c>
      <c r="H1262" s="10" t="s">
        <v>14</v>
      </c>
      <c r="I1262" s="10" t="s">
        <v>14</v>
      </c>
      <c r="J1262" s="10"/>
      <c r="K1262" s="13">
        <f t="shared" si="789"/>
        <v>0</v>
      </c>
      <c r="L1262" s="14">
        <f t="shared" si="804"/>
        <v>0</v>
      </c>
      <c r="M1262" s="13">
        <f t="shared" si="790"/>
        <v>0</v>
      </c>
      <c r="N1262" s="14">
        <f t="shared" si="805"/>
        <v>0</v>
      </c>
      <c r="O1262" s="13">
        <f t="shared" si="791"/>
        <v>1.9999999999999574E-2</v>
      </c>
      <c r="P1262" s="14"/>
      <c r="Q1262" s="13">
        <f t="shared" si="792"/>
        <v>0</v>
      </c>
      <c r="R1262" s="14">
        <f t="shared" si="806"/>
        <v>0</v>
      </c>
      <c r="S1262" s="13">
        <f t="shared" si="830"/>
        <v>0</v>
      </c>
      <c r="T1262" s="14">
        <f t="shared" si="807"/>
        <v>0</v>
      </c>
      <c r="U1262" s="13">
        <f t="shared" si="794"/>
        <v>1.9999999999999574E-2</v>
      </c>
      <c r="V1262" s="14"/>
      <c r="W1262" s="13">
        <f t="shared" si="795"/>
        <v>0</v>
      </c>
      <c r="X1262" s="14">
        <f t="shared" si="808"/>
        <v>0</v>
      </c>
      <c r="Y1262" s="13">
        <f t="shared" si="796"/>
        <v>0</v>
      </c>
      <c r="Z1262" s="14">
        <f t="shared" si="809"/>
        <v>0</v>
      </c>
      <c r="AA1262" s="13">
        <f t="shared" si="797"/>
        <v>1.9999999999999574E-2</v>
      </c>
      <c r="AB1262" s="14"/>
      <c r="AC1262" s="13">
        <f t="shared" si="798"/>
        <v>0</v>
      </c>
      <c r="AD1262" s="14">
        <f t="shared" si="810"/>
        <v>0</v>
      </c>
      <c r="AE1262" s="13">
        <f t="shared" si="799"/>
        <v>0</v>
      </c>
      <c r="AF1262" s="14">
        <f t="shared" si="811"/>
        <v>0</v>
      </c>
      <c r="AG1262" s="13">
        <f t="shared" si="800"/>
        <v>0</v>
      </c>
      <c r="AH1262" s="14"/>
      <c r="AI1262" s="13">
        <f t="shared" si="801"/>
        <v>0</v>
      </c>
      <c r="AJ1262" s="14">
        <f t="shared" si="812"/>
        <v>0</v>
      </c>
      <c r="AK1262" s="13">
        <f t="shared" si="802"/>
        <v>25.150416666666221</v>
      </c>
      <c r="AL1262" s="14">
        <f t="shared" si="813"/>
        <v>1</v>
      </c>
      <c r="AM1262" s="13">
        <f t="shared" si="803"/>
        <v>0</v>
      </c>
      <c r="AN1262" s="14"/>
      <c r="AO1262" s="13">
        <f t="shared" si="814"/>
        <v>0</v>
      </c>
      <c r="AP1262" s="14">
        <f t="shared" si="815"/>
        <v>0</v>
      </c>
      <c r="AQ1262" s="13">
        <f t="shared" si="816"/>
        <v>0</v>
      </c>
      <c r="AR1262" s="14">
        <f t="shared" si="817"/>
        <v>0</v>
      </c>
      <c r="AS1262" s="13">
        <f t="shared" si="818"/>
        <v>1.9999999999999574E-2</v>
      </c>
      <c r="AT1262" s="14"/>
      <c r="AU1262" s="13">
        <f t="shared" si="819"/>
        <v>0</v>
      </c>
      <c r="AV1262" s="14">
        <f t="shared" si="820"/>
        <v>0</v>
      </c>
      <c r="AW1262" s="13">
        <f t="shared" si="821"/>
        <v>0</v>
      </c>
      <c r="AX1262" s="14">
        <f t="shared" si="822"/>
        <v>0</v>
      </c>
      <c r="AY1262" s="13">
        <f t="shared" si="823"/>
        <v>0</v>
      </c>
      <c r="AZ1262" s="14"/>
      <c r="BA1262" s="13">
        <f t="shared" si="824"/>
        <v>0</v>
      </c>
      <c r="BB1262" s="14">
        <f t="shared" si="825"/>
        <v>0</v>
      </c>
      <c r="BC1262" s="13">
        <f t="shared" si="826"/>
        <v>0</v>
      </c>
      <c r="BD1262" s="14">
        <f t="shared" si="827"/>
        <v>0</v>
      </c>
      <c r="BE1262" s="13">
        <f t="shared" si="828"/>
        <v>0</v>
      </c>
    </row>
    <row r="1263" spans="1:57" x14ac:dyDescent="0.25">
      <c r="A1263" s="23">
        <f t="shared" si="829"/>
        <v>25.17041666666622</v>
      </c>
      <c r="B1263" s="9"/>
      <c r="C1263" s="10" t="s">
        <v>14</v>
      </c>
      <c r="D1263" s="10" t="s">
        <v>14</v>
      </c>
      <c r="E1263" s="10" t="s">
        <v>14</v>
      </c>
      <c r="F1263" t="s">
        <v>11</v>
      </c>
      <c r="G1263" s="10"/>
      <c r="H1263" s="10" t="s">
        <v>14</v>
      </c>
      <c r="I1263" s="10" t="s">
        <v>14</v>
      </c>
      <c r="J1263" s="10"/>
      <c r="K1263" s="13">
        <f t="shared" si="789"/>
        <v>0</v>
      </c>
      <c r="L1263" s="14">
        <f t="shared" si="804"/>
        <v>0</v>
      </c>
      <c r="M1263" s="13">
        <f t="shared" si="790"/>
        <v>0</v>
      </c>
      <c r="N1263" s="14">
        <f t="shared" si="805"/>
        <v>0</v>
      </c>
      <c r="O1263" s="13">
        <f t="shared" si="791"/>
        <v>1.9999999999999574E-2</v>
      </c>
      <c r="P1263" s="14"/>
      <c r="Q1263" s="13">
        <f t="shared" si="792"/>
        <v>0</v>
      </c>
      <c r="R1263" s="14">
        <f t="shared" si="806"/>
        <v>0</v>
      </c>
      <c r="S1263" s="13">
        <f t="shared" si="830"/>
        <v>0</v>
      </c>
      <c r="T1263" s="14">
        <f t="shared" si="807"/>
        <v>0</v>
      </c>
      <c r="U1263" s="13">
        <f t="shared" si="794"/>
        <v>1.9999999999999574E-2</v>
      </c>
      <c r="V1263" s="14"/>
      <c r="W1263" s="13">
        <f t="shared" si="795"/>
        <v>0</v>
      </c>
      <c r="X1263" s="14">
        <f t="shared" si="808"/>
        <v>0</v>
      </c>
      <c r="Y1263" s="13">
        <f t="shared" si="796"/>
        <v>0</v>
      </c>
      <c r="Z1263" s="14">
        <f t="shared" si="809"/>
        <v>0</v>
      </c>
      <c r="AA1263" s="13">
        <f t="shared" si="797"/>
        <v>1.9999999999999574E-2</v>
      </c>
      <c r="AB1263" s="14"/>
      <c r="AC1263" s="13">
        <f t="shared" si="798"/>
        <v>0</v>
      </c>
      <c r="AD1263" s="14">
        <f t="shared" si="810"/>
        <v>0</v>
      </c>
      <c r="AE1263" s="13">
        <f t="shared" si="799"/>
        <v>0</v>
      </c>
      <c r="AF1263" s="14">
        <f t="shared" si="811"/>
        <v>0</v>
      </c>
      <c r="AG1263" s="13">
        <f t="shared" si="800"/>
        <v>0</v>
      </c>
      <c r="AH1263" s="14"/>
      <c r="AI1263" s="13">
        <f t="shared" si="801"/>
        <v>0</v>
      </c>
      <c r="AJ1263" s="14">
        <f t="shared" si="812"/>
        <v>0</v>
      </c>
      <c r="AK1263" s="13">
        <f t="shared" si="802"/>
        <v>0</v>
      </c>
      <c r="AL1263" s="14">
        <f t="shared" si="813"/>
        <v>0</v>
      </c>
      <c r="AM1263" s="13">
        <f t="shared" si="803"/>
        <v>0</v>
      </c>
      <c r="AN1263" s="14"/>
      <c r="AO1263" s="13">
        <f t="shared" si="814"/>
        <v>0</v>
      </c>
      <c r="AP1263" s="14">
        <f t="shared" si="815"/>
        <v>0</v>
      </c>
      <c r="AQ1263" s="13">
        <f t="shared" si="816"/>
        <v>0</v>
      </c>
      <c r="AR1263" s="14">
        <f t="shared" si="817"/>
        <v>0</v>
      </c>
      <c r="AS1263" s="13">
        <f t="shared" si="818"/>
        <v>1.9999999999999574E-2</v>
      </c>
      <c r="AT1263" s="14"/>
      <c r="AU1263" s="13">
        <f t="shared" si="819"/>
        <v>0</v>
      </c>
      <c r="AV1263" s="14">
        <f t="shared" si="820"/>
        <v>0</v>
      </c>
      <c r="AW1263" s="13">
        <f t="shared" si="821"/>
        <v>0</v>
      </c>
      <c r="AX1263" s="14">
        <f t="shared" si="822"/>
        <v>0</v>
      </c>
      <c r="AY1263" s="13">
        <f t="shared" si="823"/>
        <v>0</v>
      </c>
      <c r="AZ1263" s="14"/>
      <c r="BA1263" s="13">
        <f t="shared" si="824"/>
        <v>0</v>
      </c>
      <c r="BB1263" s="14">
        <f t="shared" si="825"/>
        <v>0</v>
      </c>
      <c r="BC1263" s="13">
        <f t="shared" si="826"/>
        <v>0</v>
      </c>
      <c r="BD1263" s="14">
        <f t="shared" si="827"/>
        <v>0</v>
      </c>
      <c r="BE1263" s="13">
        <f t="shared" si="828"/>
        <v>0</v>
      </c>
    </row>
    <row r="1264" spans="1:57" x14ac:dyDescent="0.25">
      <c r="A1264" s="23">
        <f t="shared" si="829"/>
        <v>25.19041666666622</v>
      </c>
      <c r="B1264" s="8" t="s">
        <v>76</v>
      </c>
      <c r="C1264" s="10" t="s">
        <v>14</v>
      </c>
      <c r="D1264" s="10" t="s">
        <v>14</v>
      </c>
      <c r="E1264" s="10" t="s">
        <v>14</v>
      </c>
      <c r="F1264" t="s">
        <v>11</v>
      </c>
      <c r="G1264" s="10"/>
      <c r="H1264" s="10" t="s">
        <v>14</v>
      </c>
      <c r="I1264" s="10" t="s">
        <v>14</v>
      </c>
      <c r="J1264" s="10" t="s">
        <v>14</v>
      </c>
      <c r="K1264" s="13">
        <f t="shared" si="789"/>
        <v>0</v>
      </c>
      <c r="L1264" s="14">
        <f t="shared" si="804"/>
        <v>0</v>
      </c>
      <c r="M1264" s="13">
        <f t="shared" si="790"/>
        <v>0</v>
      </c>
      <c r="N1264" s="14">
        <f t="shared" si="805"/>
        <v>0</v>
      </c>
      <c r="O1264" s="13">
        <f t="shared" si="791"/>
        <v>1.9999999999999574E-2</v>
      </c>
      <c r="P1264" s="14"/>
      <c r="Q1264" s="13">
        <f t="shared" si="792"/>
        <v>0</v>
      </c>
      <c r="R1264" s="14">
        <f t="shared" si="806"/>
        <v>0</v>
      </c>
      <c r="S1264" s="13">
        <f t="shared" si="830"/>
        <v>0</v>
      </c>
      <c r="T1264" s="14">
        <f t="shared" si="807"/>
        <v>0</v>
      </c>
      <c r="U1264" s="13">
        <f t="shared" si="794"/>
        <v>1.9999999999999574E-2</v>
      </c>
      <c r="V1264" s="14"/>
      <c r="W1264" s="13">
        <f t="shared" si="795"/>
        <v>0</v>
      </c>
      <c r="X1264" s="14">
        <f t="shared" si="808"/>
        <v>0</v>
      </c>
      <c r="Y1264" s="13">
        <f t="shared" si="796"/>
        <v>0</v>
      </c>
      <c r="Z1264" s="14">
        <f t="shared" si="809"/>
        <v>0</v>
      </c>
      <c r="AA1264" s="13">
        <f t="shared" si="797"/>
        <v>1.9999999999999574E-2</v>
      </c>
      <c r="AB1264" s="14"/>
      <c r="AC1264" s="13">
        <f t="shared" si="798"/>
        <v>0</v>
      </c>
      <c r="AD1264" s="14">
        <f t="shared" si="810"/>
        <v>0</v>
      </c>
      <c r="AE1264" s="13">
        <f t="shared" si="799"/>
        <v>0</v>
      </c>
      <c r="AF1264" s="14">
        <f t="shared" si="811"/>
        <v>0</v>
      </c>
      <c r="AG1264" s="13">
        <f t="shared" si="800"/>
        <v>0</v>
      </c>
      <c r="AH1264" s="14"/>
      <c r="AI1264" s="13">
        <f t="shared" si="801"/>
        <v>0</v>
      </c>
      <c r="AJ1264" s="14">
        <f t="shared" si="812"/>
        <v>0</v>
      </c>
      <c r="AK1264" s="13">
        <f t="shared" si="802"/>
        <v>0</v>
      </c>
      <c r="AL1264" s="14">
        <f t="shared" si="813"/>
        <v>0</v>
      </c>
      <c r="AM1264" s="13">
        <f t="shared" si="803"/>
        <v>1.9999999999999574E-2</v>
      </c>
      <c r="AN1264" s="14"/>
      <c r="AO1264" s="13">
        <f t="shared" si="814"/>
        <v>0</v>
      </c>
      <c r="AP1264" s="14">
        <f t="shared" si="815"/>
        <v>0</v>
      </c>
      <c r="AQ1264" s="13">
        <f t="shared" si="816"/>
        <v>0</v>
      </c>
      <c r="AR1264" s="14">
        <f t="shared" si="817"/>
        <v>0</v>
      </c>
      <c r="AS1264" s="13">
        <f t="shared" si="818"/>
        <v>1.9999999999999574E-2</v>
      </c>
      <c r="AT1264" s="14"/>
      <c r="AU1264" s="13">
        <f t="shared" si="819"/>
        <v>0</v>
      </c>
      <c r="AV1264" s="14">
        <f t="shared" si="820"/>
        <v>0</v>
      </c>
      <c r="AW1264" s="13">
        <f t="shared" si="821"/>
        <v>0</v>
      </c>
      <c r="AX1264" s="14">
        <f t="shared" si="822"/>
        <v>0</v>
      </c>
      <c r="AY1264" s="13">
        <f t="shared" si="823"/>
        <v>1.9999999999999574E-2</v>
      </c>
      <c r="AZ1264" s="14"/>
      <c r="BA1264" s="13">
        <f t="shared" si="824"/>
        <v>25.19041666666622</v>
      </c>
      <c r="BB1264" s="14">
        <f t="shared" si="825"/>
        <v>1</v>
      </c>
      <c r="BC1264" s="13">
        <f t="shared" si="826"/>
        <v>0</v>
      </c>
      <c r="BD1264" s="14">
        <f t="shared" si="827"/>
        <v>0</v>
      </c>
      <c r="BE1264" s="13">
        <f t="shared" si="828"/>
        <v>1.9999999999999574E-2</v>
      </c>
    </row>
    <row r="1265" spans="1:57" x14ac:dyDescent="0.25">
      <c r="A1265" s="23">
        <f t="shared" si="829"/>
        <v>25.210416666666219</v>
      </c>
      <c r="B1265" s="8"/>
      <c r="C1265" s="10" t="s">
        <v>14</v>
      </c>
      <c r="D1265" s="10" t="s">
        <v>14</v>
      </c>
      <c r="E1265" s="10" t="s">
        <v>14</v>
      </c>
      <c r="F1265" t="s">
        <v>11</v>
      </c>
      <c r="G1265" s="10"/>
      <c r="H1265" s="10" t="s">
        <v>14</v>
      </c>
      <c r="I1265" s="10" t="s">
        <v>14</v>
      </c>
      <c r="J1265" s="10" t="s">
        <v>14</v>
      </c>
      <c r="K1265" s="13">
        <f t="shared" si="789"/>
        <v>0</v>
      </c>
      <c r="L1265" s="14">
        <f t="shared" si="804"/>
        <v>0</v>
      </c>
      <c r="M1265" s="13">
        <f t="shared" si="790"/>
        <v>0</v>
      </c>
      <c r="N1265" s="14">
        <f t="shared" si="805"/>
        <v>0</v>
      </c>
      <c r="O1265" s="13">
        <f t="shared" si="791"/>
        <v>1.9999999999999574E-2</v>
      </c>
      <c r="P1265" s="14"/>
      <c r="Q1265" s="13">
        <f t="shared" si="792"/>
        <v>0</v>
      </c>
      <c r="R1265" s="14">
        <f t="shared" si="806"/>
        <v>0</v>
      </c>
      <c r="S1265" s="13">
        <f t="shared" si="830"/>
        <v>0</v>
      </c>
      <c r="T1265" s="14">
        <f t="shared" si="807"/>
        <v>0</v>
      </c>
      <c r="U1265" s="13">
        <f t="shared" si="794"/>
        <v>1.9999999999999574E-2</v>
      </c>
      <c r="V1265" s="14"/>
      <c r="W1265" s="13">
        <f t="shared" si="795"/>
        <v>0</v>
      </c>
      <c r="X1265" s="14">
        <f t="shared" si="808"/>
        <v>0</v>
      </c>
      <c r="Y1265" s="13">
        <f t="shared" si="796"/>
        <v>0</v>
      </c>
      <c r="Z1265" s="14">
        <f t="shared" si="809"/>
        <v>0</v>
      </c>
      <c r="AA1265" s="13">
        <f t="shared" si="797"/>
        <v>1.9999999999999574E-2</v>
      </c>
      <c r="AB1265" s="14"/>
      <c r="AC1265" s="13">
        <f t="shared" si="798"/>
        <v>0</v>
      </c>
      <c r="AD1265" s="14">
        <f t="shared" si="810"/>
        <v>0</v>
      </c>
      <c r="AE1265" s="13">
        <f t="shared" si="799"/>
        <v>0</v>
      </c>
      <c r="AF1265" s="14">
        <f t="shared" si="811"/>
        <v>0</v>
      </c>
      <c r="AG1265" s="13">
        <f t="shared" si="800"/>
        <v>0</v>
      </c>
      <c r="AH1265" s="14"/>
      <c r="AI1265" s="13">
        <f t="shared" si="801"/>
        <v>0</v>
      </c>
      <c r="AJ1265" s="14">
        <f t="shared" si="812"/>
        <v>0</v>
      </c>
      <c r="AK1265" s="13">
        <f t="shared" si="802"/>
        <v>0</v>
      </c>
      <c r="AL1265" s="14">
        <f t="shared" si="813"/>
        <v>0</v>
      </c>
      <c r="AM1265" s="13">
        <f t="shared" si="803"/>
        <v>1.9999999999999574E-2</v>
      </c>
      <c r="AN1265" s="14"/>
      <c r="AO1265" s="13">
        <f t="shared" si="814"/>
        <v>0</v>
      </c>
      <c r="AP1265" s="14">
        <f t="shared" si="815"/>
        <v>0</v>
      </c>
      <c r="AQ1265" s="13">
        <f t="shared" si="816"/>
        <v>0</v>
      </c>
      <c r="AR1265" s="14">
        <f t="shared" si="817"/>
        <v>0</v>
      </c>
      <c r="AS1265" s="13">
        <f t="shared" si="818"/>
        <v>1.9999999999999574E-2</v>
      </c>
      <c r="AT1265" s="14"/>
      <c r="AU1265" s="13">
        <f t="shared" si="819"/>
        <v>0</v>
      </c>
      <c r="AV1265" s="14">
        <f t="shared" si="820"/>
        <v>0</v>
      </c>
      <c r="AW1265" s="13">
        <f t="shared" si="821"/>
        <v>0</v>
      </c>
      <c r="AX1265" s="14">
        <f t="shared" si="822"/>
        <v>0</v>
      </c>
      <c r="AY1265" s="13">
        <f t="shared" si="823"/>
        <v>1.9999999999999574E-2</v>
      </c>
      <c r="AZ1265" s="14"/>
      <c r="BA1265" s="13">
        <f t="shared" si="824"/>
        <v>0</v>
      </c>
      <c r="BB1265" s="14">
        <f t="shared" si="825"/>
        <v>0</v>
      </c>
      <c r="BC1265" s="13">
        <f t="shared" si="826"/>
        <v>0</v>
      </c>
      <c r="BD1265" s="14">
        <f t="shared" si="827"/>
        <v>0</v>
      </c>
      <c r="BE1265" s="13">
        <f t="shared" si="828"/>
        <v>1.9999999999999574E-2</v>
      </c>
    </row>
    <row r="1266" spans="1:57" x14ac:dyDescent="0.25">
      <c r="A1266" s="23">
        <f t="shared" si="829"/>
        <v>25.230416666666219</v>
      </c>
      <c r="B1266" s="8"/>
      <c r="C1266" s="10" t="s">
        <v>14</v>
      </c>
      <c r="D1266" s="10" t="s">
        <v>14</v>
      </c>
      <c r="E1266" s="10" t="s">
        <v>14</v>
      </c>
      <c r="F1266" t="s">
        <v>11</v>
      </c>
      <c r="G1266" s="10"/>
      <c r="H1266" s="10" t="s">
        <v>14</v>
      </c>
      <c r="I1266" s="10" t="s">
        <v>14</v>
      </c>
      <c r="J1266" s="10" t="s">
        <v>14</v>
      </c>
      <c r="K1266" s="13">
        <f t="shared" si="789"/>
        <v>0</v>
      </c>
      <c r="L1266" s="14">
        <f t="shared" si="804"/>
        <v>0</v>
      </c>
      <c r="M1266" s="13">
        <f t="shared" si="790"/>
        <v>0</v>
      </c>
      <c r="N1266" s="14">
        <f t="shared" si="805"/>
        <v>0</v>
      </c>
      <c r="O1266" s="13">
        <f t="shared" si="791"/>
        <v>1.9999999999999574E-2</v>
      </c>
      <c r="P1266" s="14"/>
      <c r="Q1266" s="13">
        <f t="shared" si="792"/>
        <v>0</v>
      </c>
      <c r="R1266" s="14">
        <f t="shared" si="806"/>
        <v>0</v>
      </c>
      <c r="S1266" s="13">
        <f t="shared" si="830"/>
        <v>0</v>
      </c>
      <c r="T1266" s="14">
        <f t="shared" si="807"/>
        <v>0</v>
      </c>
      <c r="U1266" s="13">
        <f t="shared" si="794"/>
        <v>1.9999999999999574E-2</v>
      </c>
      <c r="V1266" s="14"/>
      <c r="W1266" s="13">
        <f t="shared" si="795"/>
        <v>0</v>
      </c>
      <c r="X1266" s="14">
        <f t="shared" si="808"/>
        <v>0</v>
      </c>
      <c r="Y1266" s="13">
        <f t="shared" si="796"/>
        <v>0</v>
      </c>
      <c r="Z1266" s="14">
        <f t="shared" si="809"/>
        <v>0</v>
      </c>
      <c r="AA1266" s="13">
        <f t="shared" si="797"/>
        <v>1.9999999999999574E-2</v>
      </c>
      <c r="AB1266" s="14"/>
      <c r="AC1266" s="13">
        <f t="shared" si="798"/>
        <v>0</v>
      </c>
      <c r="AD1266" s="14">
        <f t="shared" si="810"/>
        <v>0</v>
      </c>
      <c r="AE1266" s="13">
        <f t="shared" si="799"/>
        <v>0</v>
      </c>
      <c r="AF1266" s="14">
        <f t="shared" si="811"/>
        <v>0</v>
      </c>
      <c r="AG1266" s="13">
        <f t="shared" si="800"/>
        <v>0</v>
      </c>
      <c r="AH1266" s="14"/>
      <c r="AI1266" s="13">
        <f t="shared" si="801"/>
        <v>0</v>
      </c>
      <c r="AJ1266" s="14">
        <f t="shared" si="812"/>
        <v>0</v>
      </c>
      <c r="AK1266" s="13">
        <f t="shared" si="802"/>
        <v>0</v>
      </c>
      <c r="AL1266" s="14">
        <f t="shared" si="813"/>
        <v>0</v>
      </c>
      <c r="AM1266" s="13">
        <f t="shared" si="803"/>
        <v>1.9999999999999574E-2</v>
      </c>
      <c r="AN1266" s="14"/>
      <c r="AO1266" s="13">
        <f t="shared" si="814"/>
        <v>0</v>
      </c>
      <c r="AP1266" s="14">
        <f t="shared" si="815"/>
        <v>0</v>
      </c>
      <c r="AQ1266" s="13">
        <f t="shared" si="816"/>
        <v>0</v>
      </c>
      <c r="AR1266" s="14">
        <f t="shared" si="817"/>
        <v>0</v>
      </c>
      <c r="AS1266" s="13">
        <f t="shared" si="818"/>
        <v>1.9999999999999574E-2</v>
      </c>
      <c r="AT1266" s="14"/>
      <c r="AU1266" s="13">
        <f t="shared" si="819"/>
        <v>0</v>
      </c>
      <c r="AV1266" s="14">
        <f t="shared" si="820"/>
        <v>0</v>
      </c>
      <c r="AW1266" s="13">
        <f t="shared" si="821"/>
        <v>0</v>
      </c>
      <c r="AX1266" s="14">
        <f t="shared" si="822"/>
        <v>0</v>
      </c>
      <c r="AY1266" s="13">
        <f t="shared" si="823"/>
        <v>1.9999999999999574E-2</v>
      </c>
      <c r="AZ1266" s="14"/>
      <c r="BA1266" s="13">
        <f t="shared" si="824"/>
        <v>0</v>
      </c>
      <c r="BB1266" s="14">
        <f t="shared" si="825"/>
        <v>0</v>
      </c>
      <c r="BC1266" s="13">
        <f t="shared" si="826"/>
        <v>0</v>
      </c>
      <c r="BD1266" s="14">
        <f t="shared" si="827"/>
        <v>0</v>
      </c>
      <c r="BE1266" s="13">
        <f t="shared" si="828"/>
        <v>1.9999999999999574E-2</v>
      </c>
    </row>
    <row r="1267" spans="1:57" x14ac:dyDescent="0.25">
      <c r="A1267" s="23">
        <f t="shared" si="829"/>
        <v>25.250416666666219</v>
      </c>
      <c r="B1267" s="8" t="s">
        <v>12</v>
      </c>
      <c r="C1267" s="10" t="s">
        <v>14</v>
      </c>
      <c r="D1267" s="10" t="s">
        <v>14</v>
      </c>
      <c r="E1267" s="10" t="s">
        <v>14</v>
      </c>
      <c r="F1267" s="11" t="s">
        <v>20</v>
      </c>
      <c r="G1267" s="10"/>
      <c r="H1267" s="10" t="s">
        <v>14</v>
      </c>
      <c r="I1267" t="s">
        <v>11</v>
      </c>
      <c r="J1267" s="10" t="s">
        <v>14</v>
      </c>
      <c r="K1267" s="13">
        <f t="shared" si="789"/>
        <v>0</v>
      </c>
      <c r="L1267" s="14">
        <f t="shared" si="804"/>
        <v>0</v>
      </c>
      <c r="M1267" s="13">
        <f t="shared" si="790"/>
        <v>0</v>
      </c>
      <c r="N1267" s="14">
        <f t="shared" si="805"/>
        <v>0</v>
      </c>
      <c r="O1267" s="13">
        <f t="shared" si="791"/>
        <v>1.9999999999999574E-2</v>
      </c>
      <c r="P1267" s="14"/>
      <c r="Q1267" s="13">
        <f t="shared" si="792"/>
        <v>0</v>
      </c>
      <c r="R1267" s="14">
        <f t="shared" si="806"/>
        <v>0</v>
      </c>
      <c r="S1267" s="13">
        <f t="shared" si="830"/>
        <v>0</v>
      </c>
      <c r="T1267" s="14">
        <f t="shared" si="807"/>
        <v>0</v>
      </c>
      <c r="U1267" s="13">
        <f t="shared" si="794"/>
        <v>1.9999999999999574E-2</v>
      </c>
      <c r="V1267" s="14"/>
      <c r="W1267" s="13">
        <f t="shared" si="795"/>
        <v>0</v>
      </c>
      <c r="X1267" s="14">
        <f t="shared" si="808"/>
        <v>0</v>
      </c>
      <c r="Y1267" s="13">
        <f t="shared" si="796"/>
        <v>0</v>
      </c>
      <c r="Z1267" s="14">
        <f t="shared" si="809"/>
        <v>0</v>
      </c>
      <c r="AA1267" s="13">
        <f t="shared" si="797"/>
        <v>1.9999999999999574E-2</v>
      </c>
      <c r="AB1267" s="14"/>
      <c r="AC1267" s="13">
        <f t="shared" si="798"/>
        <v>0</v>
      </c>
      <c r="AD1267" s="14">
        <f t="shared" si="810"/>
        <v>0</v>
      </c>
      <c r="AE1267" s="13">
        <f t="shared" si="799"/>
        <v>25.250416666666219</v>
      </c>
      <c r="AF1267" s="14">
        <f t="shared" si="811"/>
        <v>1</v>
      </c>
      <c r="AG1267" s="13">
        <f t="shared" si="800"/>
        <v>0</v>
      </c>
      <c r="AH1267" s="14"/>
      <c r="AI1267" s="13">
        <f t="shared" si="801"/>
        <v>0</v>
      </c>
      <c r="AJ1267" s="14">
        <f t="shared" si="812"/>
        <v>0</v>
      </c>
      <c r="AK1267" s="13">
        <f t="shared" si="802"/>
        <v>0</v>
      </c>
      <c r="AL1267" s="14">
        <f t="shared" si="813"/>
        <v>0</v>
      </c>
      <c r="AM1267" s="13">
        <f t="shared" si="803"/>
        <v>1.9999999999999574E-2</v>
      </c>
      <c r="AN1267" s="14"/>
      <c r="AO1267" s="13">
        <f t="shared" si="814"/>
        <v>0</v>
      </c>
      <c r="AP1267" s="14">
        <f t="shared" si="815"/>
        <v>0</v>
      </c>
      <c r="AQ1267" s="13">
        <f t="shared" si="816"/>
        <v>0</v>
      </c>
      <c r="AR1267" s="14">
        <f t="shared" si="817"/>
        <v>0</v>
      </c>
      <c r="AS1267" s="13">
        <f t="shared" si="818"/>
        <v>1.9999999999999574E-2</v>
      </c>
      <c r="AT1267" s="14"/>
      <c r="AU1267" s="13">
        <f t="shared" si="819"/>
        <v>0</v>
      </c>
      <c r="AV1267" s="14">
        <f t="shared" si="820"/>
        <v>0</v>
      </c>
      <c r="AW1267" s="13">
        <f t="shared" si="821"/>
        <v>0</v>
      </c>
      <c r="AX1267" s="14">
        <f t="shared" si="822"/>
        <v>0</v>
      </c>
      <c r="AY1267" s="13">
        <f t="shared" si="823"/>
        <v>1.9999999999999574E-2</v>
      </c>
      <c r="AZ1267" s="14"/>
      <c r="BA1267" s="13">
        <f t="shared" si="824"/>
        <v>0</v>
      </c>
      <c r="BB1267" s="14">
        <f t="shared" si="825"/>
        <v>0</v>
      </c>
      <c r="BC1267" s="13">
        <f t="shared" si="826"/>
        <v>0</v>
      </c>
      <c r="BD1267" s="14">
        <f t="shared" si="827"/>
        <v>0</v>
      </c>
      <c r="BE1267" s="13">
        <f t="shared" si="828"/>
        <v>1.9999999999999574E-2</v>
      </c>
    </row>
    <row r="1268" spans="1:57" x14ac:dyDescent="0.25">
      <c r="A1268" s="23">
        <f t="shared" si="829"/>
        <v>25.270416666666218</v>
      </c>
      <c r="B1268" s="8"/>
      <c r="C1268" s="10" t="s">
        <v>14</v>
      </c>
      <c r="D1268" s="10" t="s">
        <v>14</v>
      </c>
      <c r="E1268" s="10" t="s">
        <v>14</v>
      </c>
      <c r="G1268" s="10"/>
      <c r="H1268" s="10" t="s">
        <v>14</v>
      </c>
      <c r="I1268" t="s">
        <v>11</v>
      </c>
      <c r="J1268" s="10" t="s">
        <v>14</v>
      </c>
      <c r="K1268" s="13">
        <f t="shared" si="789"/>
        <v>0</v>
      </c>
      <c r="L1268" s="14">
        <f t="shared" si="804"/>
        <v>0</v>
      </c>
      <c r="M1268" s="13">
        <f t="shared" si="790"/>
        <v>0</v>
      </c>
      <c r="N1268" s="14">
        <f t="shared" si="805"/>
        <v>0</v>
      </c>
      <c r="O1268" s="13">
        <f t="shared" si="791"/>
        <v>1.9999999999999574E-2</v>
      </c>
      <c r="P1268" s="14"/>
      <c r="Q1268" s="13">
        <f t="shared" si="792"/>
        <v>0</v>
      </c>
      <c r="R1268" s="14">
        <f t="shared" si="806"/>
        <v>0</v>
      </c>
      <c r="S1268" s="13">
        <f t="shared" si="830"/>
        <v>0</v>
      </c>
      <c r="T1268" s="14">
        <f t="shared" si="807"/>
        <v>0</v>
      </c>
      <c r="U1268" s="13">
        <f t="shared" si="794"/>
        <v>1.9999999999999574E-2</v>
      </c>
      <c r="V1268" s="14"/>
      <c r="W1268" s="13">
        <f t="shared" si="795"/>
        <v>0</v>
      </c>
      <c r="X1268" s="14">
        <f t="shared" si="808"/>
        <v>0</v>
      </c>
      <c r="Y1268" s="13">
        <f t="shared" si="796"/>
        <v>0</v>
      </c>
      <c r="Z1268" s="14">
        <f t="shared" si="809"/>
        <v>0</v>
      </c>
      <c r="AA1268" s="13">
        <f t="shared" si="797"/>
        <v>1.9999999999999574E-2</v>
      </c>
      <c r="AB1268" s="14"/>
      <c r="AC1268" s="13">
        <f t="shared" si="798"/>
        <v>0</v>
      </c>
      <c r="AD1268" s="14">
        <f t="shared" si="810"/>
        <v>0</v>
      </c>
      <c r="AE1268" s="13">
        <f t="shared" si="799"/>
        <v>0</v>
      </c>
      <c r="AF1268" s="14">
        <f t="shared" si="811"/>
        <v>0</v>
      </c>
      <c r="AG1268" s="13">
        <f t="shared" si="800"/>
        <v>0</v>
      </c>
      <c r="AH1268" s="14"/>
      <c r="AI1268" s="13">
        <f t="shared" si="801"/>
        <v>0</v>
      </c>
      <c r="AJ1268" s="14">
        <f t="shared" si="812"/>
        <v>0</v>
      </c>
      <c r="AK1268" s="13">
        <f t="shared" si="802"/>
        <v>0</v>
      </c>
      <c r="AL1268" s="14">
        <f t="shared" si="813"/>
        <v>0</v>
      </c>
      <c r="AM1268" s="13">
        <f t="shared" si="803"/>
        <v>1.9999999999999574E-2</v>
      </c>
      <c r="AN1268" s="14"/>
      <c r="AO1268" s="13">
        <f t="shared" si="814"/>
        <v>0</v>
      </c>
      <c r="AP1268" s="14">
        <f t="shared" si="815"/>
        <v>0</v>
      </c>
      <c r="AQ1268" s="13">
        <f t="shared" si="816"/>
        <v>0</v>
      </c>
      <c r="AR1268" s="14">
        <f t="shared" si="817"/>
        <v>0</v>
      </c>
      <c r="AS1268" s="13">
        <f t="shared" si="818"/>
        <v>1.9999999999999574E-2</v>
      </c>
      <c r="AT1268" s="14"/>
      <c r="AU1268" s="13">
        <f t="shared" si="819"/>
        <v>0</v>
      </c>
      <c r="AV1268" s="14">
        <f t="shared" si="820"/>
        <v>0</v>
      </c>
      <c r="AW1268" s="13">
        <f t="shared" si="821"/>
        <v>0</v>
      </c>
      <c r="AX1268" s="14">
        <f t="shared" si="822"/>
        <v>0</v>
      </c>
      <c r="AY1268" s="13">
        <f t="shared" si="823"/>
        <v>1.9999999999999574E-2</v>
      </c>
      <c r="AZ1268" s="14"/>
      <c r="BA1268" s="13">
        <f t="shared" si="824"/>
        <v>0</v>
      </c>
      <c r="BB1268" s="14">
        <f t="shared" si="825"/>
        <v>0</v>
      </c>
      <c r="BC1268" s="13">
        <f t="shared" si="826"/>
        <v>0</v>
      </c>
      <c r="BD1268" s="14">
        <f t="shared" si="827"/>
        <v>0</v>
      </c>
      <c r="BE1268" s="13">
        <f t="shared" si="828"/>
        <v>1.9999999999999574E-2</v>
      </c>
    </row>
    <row r="1269" spans="1:57" x14ac:dyDescent="0.25">
      <c r="A1269" s="23">
        <f t="shared" si="829"/>
        <v>25.290416666666218</v>
      </c>
      <c r="B1269" s="8"/>
      <c r="C1269" s="10" t="s">
        <v>14</v>
      </c>
      <c r="D1269" s="10" t="s">
        <v>14</v>
      </c>
      <c r="E1269" s="10" t="s">
        <v>14</v>
      </c>
      <c r="F1269" s="11"/>
      <c r="H1269" s="10" t="s">
        <v>14</v>
      </c>
      <c r="I1269" t="s">
        <v>11</v>
      </c>
      <c r="J1269" s="10" t="s">
        <v>14</v>
      </c>
      <c r="K1269" s="13">
        <f t="shared" si="789"/>
        <v>0</v>
      </c>
      <c r="L1269" s="14">
        <f t="shared" si="804"/>
        <v>0</v>
      </c>
      <c r="M1269" s="13">
        <f t="shared" si="790"/>
        <v>0</v>
      </c>
      <c r="N1269" s="14">
        <f t="shared" si="805"/>
        <v>0</v>
      </c>
      <c r="O1269" s="13">
        <f t="shared" si="791"/>
        <v>1.9999999999999574E-2</v>
      </c>
      <c r="P1269" s="14"/>
      <c r="Q1269" s="13">
        <f t="shared" si="792"/>
        <v>0</v>
      </c>
      <c r="R1269" s="14">
        <f t="shared" si="806"/>
        <v>0</v>
      </c>
      <c r="S1269" s="13">
        <f t="shared" si="830"/>
        <v>0</v>
      </c>
      <c r="T1269" s="14">
        <f t="shared" si="807"/>
        <v>0</v>
      </c>
      <c r="U1269" s="13">
        <f t="shared" si="794"/>
        <v>1.9999999999999574E-2</v>
      </c>
      <c r="V1269" s="14"/>
      <c r="W1269" s="13">
        <f t="shared" si="795"/>
        <v>0</v>
      </c>
      <c r="X1269" s="14">
        <f t="shared" si="808"/>
        <v>0</v>
      </c>
      <c r="Y1269" s="13">
        <f t="shared" si="796"/>
        <v>0</v>
      </c>
      <c r="Z1269" s="14">
        <f t="shared" si="809"/>
        <v>0</v>
      </c>
      <c r="AA1269" s="13">
        <f t="shared" si="797"/>
        <v>1.9999999999999574E-2</v>
      </c>
      <c r="AB1269" s="14"/>
      <c r="AC1269" s="13">
        <f t="shared" si="798"/>
        <v>0</v>
      </c>
      <c r="AD1269" s="14">
        <f t="shared" si="810"/>
        <v>0</v>
      </c>
      <c r="AE1269" s="13">
        <v>1</v>
      </c>
      <c r="AF1269" s="14">
        <f t="shared" si="811"/>
        <v>1</v>
      </c>
      <c r="AG1269" s="13">
        <f t="shared" si="800"/>
        <v>0</v>
      </c>
      <c r="AH1269" s="14"/>
      <c r="AI1269" s="13">
        <f t="shared" si="801"/>
        <v>0</v>
      </c>
      <c r="AJ1269" s="14">
        <f t="shared" si="812"/>
        <v>0</v>
      </c>
      <c r="AK1269" s="13">
        <f t="shared" si="802"/>
        <v>0</v>
      </c>
      <c r="AL1269" s="14">
        <f t="shared" si="813"/>
        <v>0</v>
      </c>
      <c r="AM1269" s="13">
        <f t="shared" si="803"/>
        <v>1.9999999999999574E-2</v>
      </c>
      <c r="AN1269" s="14"/>
      <c r="AO1269" s="13">
        <f t="shared" si="814"/>
        <v>0</v>
      </c>
      <c r="AP1269" s="14">
        <f t="shared" si="815"/>
        <v>0</v>
      </c>
      <c r="AQ1269" s="13">
        <f t="shared" si="816"/>
        <v>0</v>
      </c>
      <c r="AR1269" s="14">
        <f t="shared" si="817"/>
        <v>0</v>
      </c>
      <c r="AS1269" s="13">
        <f t="shared" si="818"/>
        <v>1.9999999999999574E-2</v>
      </c>
      <c r="AT1269" s="14"/>
      <c r="AU1269" s="13">
        <f t="shared" si="819"/>
        <v>0</v>
      </c>
      <c r="AV1269" s="14">
        <f t="shared" si="820"/>
        <v>0</v>
      </c>
      <c r="AW1269" s="13">
        <f t="shared" si="821"/>
        <v>0</v>
      </c>
      <c r="AX1269" s="14">
        <f t="shared" si="822"/>
        <v>0</v>
      </c>
      <c r="AY1269" s="13">
        <f t="shared" si="823"/>
        <v>1.9999999999999574E-2</v>
      </c>
      <c r="AZ1269" s="14"/>
      <c r="BA1269" s="13">
        <f t="shared" si="824"/>
        <v>0</v>
      </c>
      <c r="BB1269" s="14">
        <f t="shared" si="825"/>
        <v>0</v>
      </c>
      <c r="BC1269" s="13">
        <f t="shared" si="826"/>
        <v>0</v>
      </c>
      <c r="BD1269" s="14">
        <f t="shared" si="827"/>
        <v>0</v>
      </c>
      <c r="BE1269" s="13">
        <f t="shared" si="828"/>
        <v>1.9999999999999574E-2</v>
      </c>
    </row>
    <row r="1270" spans="1:57" x14ac:dyDescent="0.25">
      <c r="A1270" s="23">
        <f t="shared" si="829"/>
        <v>25.310416666666217</v>
      </c>
      <c r="B1270" s="8"/>
      <c r="C1270" s="10" t="s">
        <v>14</v>
      </c>
      <c r="D1270" s="10" t="s">
        <v>14</v>
      </c>
      <c r="E1270" s="10" t="s">
        <v>14</v>
      </c>
      <c r="H1270" s="10" t="s">
        <v>14</v>
      </c>
      <c r="I1270" t="s">
        <v>11</v>
      </c>
      <c r="J1270" s="10" t="s">
        <v>14</v>
      </c>
      <c r="K1270" s="13">
        <f t="shared" si="789"/>
        <v>0</v>
      </c>
      <c r="L1270" s="14">
        <f t="shared" si="804"/>
        <v>0</v>
      </c>
      <c r="M1270" s="13">
        <f t="shared" si="790"/>
        <v>0</v>
      </c>
      <c r="N1270" s="14">
        <f t="shared" si="805"/>
        <v>0</v>
      </c>
      <c r="O1270" s="13">
        <f t="shared" si="791"/>
        <v>1.9999999999999574E-2</v>
      </c>
      <c r="P1270" s="14"/>
      <c r="Q1270" s="13">
        <f t="shared" si="792"/>
        <v>0</v>
      </c>
      <c r="R1270" s="14">
        <f t="shared" si="806"/>
        <v>0</v>
      </c>
      <c r="S1270" s="13">
        <f t="shared" si="830"/>
        <v>0</v>
      </c>
      <c r="T1270" s="14">
        <f t="shared" si="807"/>
        <v>0</v>
      </c>
      <c r="U1270" s="13">
        <f t="shared" si="794"/>
        <v>1.9999999999999574E-2</v>
      </c>
      <c r="V1270" s="14"/>
      <c r="W1270" s="13">
        <f t="shared" si="795"/>
        <v>0</v>
      </c>
      <c r="X1270" s="14">
        <f t="shared" si="808"/>
        <v>0</v>
      </c>
      <c r="Y1270" s="13">
        <f t="shared" si="796"/>
        <v>0</v>
      </c>
      <c r="Z1270" s="14">
        <f t="shared" si="809"/>
        <v>0</v>
      </c>
      <c r="AA1270" s="13">
        <f t="shared" si="797"/>
        <v>1.9999999999999574E-2</v>
      </c>
      <c r="AB1270" s="14"/>
      <c r="AC1270" s="13">
        <f t="shared" si="798"/>
        <v>0</v>
      </c>
      <c r="AD1270" s="14">
        <f t="shared" si="810"/>
        <v>0</v>
      </c>
      <c r="AE1270" s="13">
        <f t="shared" ref="AE1270:AE1333" si="831">IF(B1270="Line 4 repd.",A1270,0)</f>
        <v>0</v>
      </c>
      <c r="AF1270" s="14">
        <f t="shared" si="811"/>
        <v>0</v>
      </c>
      <c r="AG1270" s="13">
        <f t="shared" si="800"/>
        <v>0</v>
      </c>
      <c r="AH1270" s="14"/>
      <c r="AI1270" s="13">
        <v>8</v>
      </c>
      <c r="AJ1270" s="14">
        <f t="shared" si="812"/>
        <v>1</v>
      </c>
      <c r="AK1270" s="13">
        <f t="shared" si="802"/>
        <v>0</v>
      </c>
      <c r="AL1270" s="14">
        <f t="shared" si="813"/>
        <v>0</v>
      </c>
      <c r="AM1270" s="13">
        <f t="shared" si="803"/>
        <v>1.9999999999999574E-2</v>
      </c>
      <c r="AN1270" s="14"/>
      <c r="AO1270" s="13">
        <f t="shared" si="814"/>
        <v>0</v>
      </c>
      <c r="AP1270" s="14">
        <f t="shared" si="815"/>
        <v>0</v>
      </c>
      <c r="AQ1270" s="13">
        <f t="shared" si="816"/>
        <v>0</v>
      </c>
      <c r="AR1270" s="14">
        <f t="shared" si="817"/>
        <v>0</v>
      </c>
      <c r="AS1270" s="13">
        <f t="shared" si="818"/>
        <v>1.9999999999999574E-2</v>
      </c>
      <c r="AT1270" s="14"/>
      <c r="AU1270" s="13">
        <f t="shared" si="819"/>
        <v>0</v>
      </c>
      <c r="AV1270" s="14">
        <f t="shared" si="820"/>
        <v>0</v>
      </c>
      <c r="AW1270" s="13">
        <f t="shared" si="821"/>
        <v>0</v>
      </c>
      <c r="AX1270" s="14">
        <f t="shared" si="822"/>
        <v>0</v>
      </c>
      <c r="AY1270" s="13">
        <f t="shared" si="823"/>
        <v>1.9999999999999574E-2</v>
      </c>
      <c r="AZ1270" s="14"/>
      <c r="BA1270" s="13">
        <f t="shared" si="824"/>
        <v>0</v>
      </c>
      <c r="BB1270" s="14">
        <f t="shared" si="825"/>
        <v>0</v>
      </c>
      <c r="BC1270" s="13">
        <f t="shared" si="826"/>
        <v>0</v>
      </c>
      <c r="BD1270" s="14">
        <f t="shared" si="827"/>
        <v>0</v>
      </c>
      <c r="BE1270" s="13">
        <f t="shared" si="828"/>
        <v>1.9999999999999574E-2</v>
      </c>
    </row>
    <row r="1271" spans="1:57" x14ac:dyDescent="0.25">
      <c r="A1271" s="23">
        <f t="shared" si="829"/>
        <v>25.330416666666217</v>
      </c>
      <c r="B1271" s="8" t="s">
        <v>65</v>
      </c>
      <c r="C1271" s="10" t="s">
        <v>14</v>
      </c>
      <c r="D1271" s="10" t="s">
        <v>14</v>
      </c>
      <c r="E1271" s="10" t="s">
        <v>14</v>
      </c>
      <c r="H1271" s="10" t="s">
        <v>14</v>
      </c>
      <c r="I1271" t="s">
        <v>11</v>
      </c>
      <c r="J1271" s="10" t="s">
        <v>14</v>
      </c>
      <c r="K1271" s="13">
        <f t="shared" si="789"/>
        <v>0</v>
      </c>
      <c r="L1271" s="14">
        <f t="shared" si="804"/>
        <v>0</v>
      </c>
      <c r="M1271" s="13">
        <f t="shared" si="790"/>
        <v>0</v>
      </c>
      <c r="N1271" s="14">
        <f t="shared" si="805"/>
        <v>0</v>
      </c>
      <c r="O1271" s="13">
        <f t="shared" si="791"/>
        <v>1.9999999999999574E-2</v>
      </c>
      <c r="P1271" s="14"/>
      <c r="Q1271" s="13">
        <f t="shared" si="792"/>
        <v>0</v>
      </c>
      <c r="R1271" s="14">
        <f t="shared" si="806"/>
        <v>0</v>
      </c>
      <c r="S1271" s="13">
        <f t="shared" si="830"/>
        <v>0</v>
      </c>
      <c r="T1271" s="14">
        <f t="shared" si="807"/>
        <v>0</v>
      </c>
      <c r="U1271" s="13">
        <f t="shared" si="794"/>
        <v>1.9999999999999574E-2</v>
      </c>
      <c r="V1271" s="14"/>
      <c r="W1271" s="13">
        <f t="shared" si="795"/>
        <v>0</v>
      </c>
      <c r="X1271" s="14">
        <f t="shared" si="808"/>
        <v>0</v>
      </c>
      <c r="Y1271" s="13">
        <f t="shared" si="796"/>
        <v>0</v>
      </c>
      <c r="Z1271" s="14">
        <f t="shared" si="809"/>
        <v>0</v>
      </c>
      <c r="AA1271" s="13">
        <f t="shared" si="797"/>
        <v>1.9999999999999574E-2</v>
      </c>
      <c r="AB1271" s="14"/>
      <c r="AC1271" s="13">
        <f t="shared" si="798"/>
        <v>0</v>
      </c>
      <c r="AD1271" s="14">
        <f t="shared" si="810"/>
        <v>0</v>
      </c>
      <c r="AE1271" s="13">
        <f t="shared" si="831"/>
        <v>0</v>
      </c>
      <c r="AF1271" s="14">
        <f t="shared" si="811"/>
        <v>0</v>
      </c>
      <c r="AG1271" s="13">
        <f t="shared" si="800"/>
        <v>0</v>
      </c>
      <c r="AH1271" s="14"/>
      <c r="AI1271" s="13">
        <f t="shared" ref="AI1271:AI1334" si="832">IF(B1271="Line 5 Fails",A1271,0)</f>
        <v>0</v>
      </c>
      <c r="AJ1271" s="14">
        <f t="shared" si="812"/>
        <v>0</v>
      </c>
      <c r="AK1271" s="13">
        <f t="shared" si="802"/>
        <v>0</v>
      </c>
      <c r="AL1271" s="14">
        <f t="shared" si="813"/>
        <v>0</v>
      </c>
      <c r="AM1271" s="13">
        <f t="shared" si="803"/>
        <v>1.9999999999999574E-2</v>
      </c>
      <c r="AN1271" s="14"/>
      <c r="AO1271" s="13">
        <f t="shared" si="814"/>
        <v>0</v>
      </c>
      <c r="AP1271" s="14">
        <f t="shared" si="815"/>
        <v>0</v>
      </c>
      <c r="AQ1271" s="13">
        <f t="shared" si="816"/>
        <v>0</v>
      </c>
      <c r="AR1271" s="14">
        <f t="shared" si="817"/>
        <v>0</v>
      </c>
      <c r="AS1271" s="13">
        <f t="shared" si="818"/>
        <v>1.9999999999999574E-2</v>
      </c>
      <c r="AT1271" s="14"/>
      <c r="AU1271" s="13">
        <f t="shared" si="819"/>
        <v>0</v>
      </c>
      <c r="AV1271" s="14">
        <f t="shared" si="820"/>
        <v>0</v>
      </c>
      <c r="AW1271" s="13">
        <f t="shared" si="821"/>
        <v>25.330416666666217</v>
      </c>
      <c r="AX1271" s="14">
        <f t="shared" si="822"/>
        <v>1</v>
      </c>
      <c r="AY1271" s="13">
        <f t="shared" si="823"/>
        <v>1.9999999999999574E-2</v>
      </c>
      <c r="AZ1271" s="14"/>
      <c r="BA1271" s="13">
        <f t="shared" si="824"/>
        <v>0</v>
      </c>
      <c r="BB1271" s="14">
        <f t="shared" si="825"/>
        <v>0</v>
      </c>
      <c r="BC1271" s="13">
        <f t="shared" si="826"/>
        <v>0</v>
      </c>
      <c r="BD1271" s="14">
        <f t="shared" si="827"/>
        <v>0</v>
      </c>
      <c r="BE1271" s="13">
        <f t="shared" si="828"/>
        <v>1.9999999999999574E-2</v>
      </c>
    </row>
    <row r="1272" spans="1:57" x14ac:dyDescent="0.25">
      <c r="A1272" s="23">
        <f t="shared" si="829"/>
        <v>25.350416666666217</v>
      </c>
      <c r="B1272" s="8"/>
      <c r="C1272" s="10" t="s">
        <v>14</v>
      </c>
      <c r="D1272" t="s">
        <v>11</v>
      </c>
      <c r="E1272" s="10" t="s">
        <v>14</v>
      </c>
      <c r="H1272" s="10" t="s">
        <v>14</v>
      </c>
      <c r="I1272" s="11" t="s">
        <v>20</v>
      </c>
      <c r="J1272" s="10" t="s">
        <v>14</v>
      </c>
      <c r="K1272" s="13">
        <f t="shared" si="789"/>
        <v>0</v>
      </c>
      <c r="L1272" s="14">
        <f t="shared" si="804"/>
        <v>0</v>
      </c>
      <c r="M1272" s="13">
        <f t="shared" si="790"/>
        <v>0</v>
      </c>
      <c r="N1272" s="14">
        <f t="shared" si="805"/>
        <v>0</v>
      </c>
      <c r="O1272" s="13">
        <f t="shared" si="791"/>
        <v>1.9999999999999574E-2</v>
      </c>
      <c r="P1272" s="14"/>
      <c r="Q1272" s="13">
        <f t="shared" si="792"/>
        <v>0</v>
      </c>
      <c r="R1272" s="14">
        <f t="shared" si="806"/>
        <v>0</v>
      </c>
      <c r="S1272" s="13">
        <f t="shared" si="830"/>
        <v>0</v>
      </c>
      <c r="T1272" s="14">
        <f t="shared" si="807"/>
        <v>0</v>
      </c>
      <c r="U1272" s="13">
        <f t="shared" si="794"/>
        <v>0</v>
      </c>
      <c r="V1272" s="14"/>
      <c r="W1272" s="13">
        <f t="shared" si="795"/>
        <v>0</v>
      </c>
      <c r="X1272" s="14">
        <f t="shared" si="808"/>
        <v>0</v>
      </c>
      <c r="Y1272" s="13">
        <f t="shared" si="796"/>
        <v>0</v>
      </c>
      <c r="Z1272" s="14">
        <f t="shared" si="809"/>
        <v>0</v>
      </c>
      <c r="AA1272" s="13">
        <f t="shared" si="797"/>
        <v>1.9999999999999574E-2</v>
      </c>
      <c r="AB1272" s="14"/>
      <c r="AC1272" s="13">
        <f t="shared" si="798"/>
        <v>0</v>
      </c>
      <c r="AD1272" s="14">
        <f t="shared" si="810"/>
        <v>0</v>
      </c>
      <c r="AE1272" s="13">
        <f t="shared" si="831"/>
        <v>0</v>
      </c>
      <c r="AF1272" s="14">
        <f t="shared" si="811"/>
        <v>0</v>
      </c>
      <c r="AG1272" s="13">
        <f t="shared" si="800"/>
        <v>0</v>
      </c>
      <c r="AH1272" s="14"/>
      <c r="AI1272" s="13">
        <f t="shared" si="832"/>
        <v>0</v>
      </c>
      <c r="AJ1272" s="14">
        <f t="shared" si="812"/>
        <v>0</v>
      </c>
      <c r="AK1272" s="13">
        <f t="shared" si="802"/>
        <v>0</v>
      </c>
      <c r="AL1272" s="14">
        <f t="shared" si="813"/>
        <v>0</v>
      </c>
      <c r="AM1272" s="13">
        <f t="shared" si="803"/>
        <v>1.9999999999999574E-2</v>
      </c>
      <c r="AN1272" s="14"/>
      <c r="AO1272" s="13">
        <f t="shared" si="814"/>
        <v>0</v>
      </c>
      <c r="AP1272" s="14">
        <f t="shared" si="815"/>
        <v>0</v>
      </c>
      <c r="AQ1272" s="13">
        <f t="shared" si="816"/>
        <v>0</v>
      </c>
      <c r="AR1272" s="14">
        <f t="shared" si="817"/>
        <v>0</v>
      </c>
      <c r="AS1272" s="13">
        <f t="shared" si="818"/>
        <v>1.9999999999999574E-2</v>
      </c>
      <c r="AT1272" s="14"/>
      <c r="AU1272" s="13">
        <f t="shared" si="819"/>
        <v>0</v>
      </c>
      <c r="AV1272" s="14">
        <f t="shared" si="820"/>
        <v>0</v>
      </c>
      <c r="AW1272" s="13">
        <f t="shared" si="821"/>
        <v>0</v>
      </c>
      <c r="AX1272" s="14">
        <f t="shared" si="822"/>
        <v>0</v>
      </c>
      <c r="AY1272" s="13">
        <f t="shared" si="823"/>
        <v>1.9999999999999574E-2</v>
      </c>
      <c r="AZ1272" s="14"/>
      <c r="BA1272" s="13">
        <f t="shared" si="824"/>
        <v>0</v>
      </c>
      <c r="BB1272" s="14">
        <f t="shared" si="825"/>
        <v>0</v>
      </c>
      <c r="BC1272" s="13">
        <f t="shared" si="826"/>
        <v>0</v>
      </c>
      <c r="BD1272" s="14">
        <f t="shared" si="827"/>
        <v>0</v>
      </c>
      <c r="BE1272" s="13">
        <f t="shared" si="828"/>
        <v>1.9999999999999574E-2</v>
      </c>
    </row>
    <row r="1273" spans="1:57" x14ac:dyDescent="0.25">
      <c r="A1273" s="23">
        <f t="shared" si="829"/>
        <v>25.370416666666216</v>
      </c>
      <c r="B1273" s="8"/>
      <c r="C1273" s="10" t="s">
        <v>14</v>
      </c>
      <c r="D1273" t="s">
        <v>11</v>
      </c>
      <c r="E1273" s="10" t="s">
        <v>14</v>
      </c>
      <c r="F1273" s="11"/>
      <c r="H1273" s="10" t="s">
        <v>14</v>
      </c>
      <c r="I1273" s="10"/>
      <c r="J1273" s="10" t="s">
        <v>14</v>
      </c>
      <c r="K1273" s="13">
        <f t="shared" si="789"/>
        <v>0</v>
      </c>
      <c r="L1273" s="14">
        <f t="shared" si="804"/>
        <v>0</v>
      </c>
      <c r="M1273" s="13">
        <f t="shared" si="790"/>
        <v>0</v>
      </c>
      <c r="N1273" s="14">
        <f t="shared" si="805"/>
        <v>0</v>
      </c>
      <c r="O1273" s="13">
        <f t="shared" si="791"/>
        <v>1.9999999999999574E-2</v>
      </c>
      <c r="P1273" s="14"/>
      <c r="Q1273" s="13">
        <f t="shared" si="792"/>
        <v>0</v>
      </c>
      <c r="R1273" s="14">
        <f t="shared" si="806"/>
        <v>0</v>
      </c>
      <c r="S1273" s="13">
        <f t="shared" si="830"/>
        <v>0</v>
      </c>
      <c r="T1273" s="14">
        <f t="shared" si="807"/>
        <v>0</v>
      </c>
      <c r="U1273" s="13">
        <f t="shared" si="794"/>
        <v>0</v>
      </c>
      <c r="V1273" s="14"/>
      <c r="W1273" s="13">
        <f t="shared" si="795"/>
        <v>0</v>
      </c>
      <c r="X1273" s="14">
        <f t="shared" si="808"/>
        <v>0</v>
      </c>
      <c r="Y1273" s="13">
        <f t="shared" si="796"/>
        <v>0</v>
      </c>
      <c r="Z1273" s="14">
        <f t="shared" si="809"/>
        <v>0</v>
      </c>
      <c r="AA1273" s="13">
        <f t="shared" si="797"/>
        <v>1.9999999999999574E-2</v>
      </c>
      <c r="AB1273" s="14"/>
      <c r="AC1273" s="13">
        <f t="shared" si="798"/>
        <v>0</v>
      </c>
      <c r="AD1273" s="14">
        <f t="shared" si="810"/>
        <v>0</v>
      </c>
      <c r="AE1273" s="13">
        <f t="shared" si="831"/>
        <v>0</v>
      </c>
      <c r="AF1273" s="14">
        <f t="shared" si="811"/>
        <v>0</v>
      </c>
      <c r="AG1273" s="13">
        <f t="shared" si="800"/>
        <v>0</v>
      </c>
      <c r="AH1273" s="14"/>
      <c r="AI1273" s="13">
        <f t="shared" si="832"/>
        <v>0</v>
      </c>
      <c r="AJ1273" s="14">
        <f t="shared" si="812"/>
        <v>0</v>
      </c>
      <c r="AK1273" s="13">
        <f t="shared" si="802"/>
        <v>0</v>
      </c>
      <c r="AL1273" s="14">
        <f t="shared" si="813"/>
        <v>0</v>
      </c>
      <c r="AM1273" s="13">
        <f t="shared" si="803"/>
        <v>1.9999999999999574E-2</v>
      </c>
      <c r="AN1273" s="14"/>
      <c r="AO1273" s="13">
        <f t="shared" si="814"/>
        <v>0</v>
      </c>
      <c r="AP1273" s="14">
        <f t="shared" si="815"/>
        <v>0</v>
      </c>
      <c r="AQ1273" s="13">
        <f t="shared" si="816"/>
        <v>0</v>
      </c>
      <c r="AR1273" s="14">
        <f t="shared" si="817"/>
        <v>0</v>
      </c>
      <c r="AS1273" s="13">
        <f t="shared" si="818"/>
        <v>1.9999999999999574E-2</v>
      </c>
      <c r="AT1273" s="14"/>
      <c r="AU1273" s="13">
        <f t="shared" si="819"/>
        <v>0</v>
      </c>
      <c r="AV1273" s="14">
        <f t="shared" si="820"/>
        <v>0</v>
      </c>
      <c r="AW1273" s="13">
        <f t="shared" si="821"/>
        <v>0</v>
      </c>
      <c r="AX1273" s="14">
        <f t="shared" si="822"/>
        <v>0</v>
      </c>
      <c r="AY1273" s="13">
        <f t="shared" si="823"/>
        <v>1.9999999999999574E-2</v>
      </c>
      <c r="AZ1273" s="14"/>
      <c r="BA1273" s="13">
        <f t="shared" si="824"/>
        <v>0</v>
      </c>
      <c r="BB1273" s="14">
        <f t="shared" si="825"/>
        <v>0</v>
      </c>
      <c r="BC1273" s="13">
        <f t="shared" si="826"/>
        <v>0</v>
      </c>
      <c r="BD1273" s="14">
        <f t="shared" si="827"/>
        <v>0</v>
      </c>
      <c r="BE1273" s="13">
        <f t="shared" si="828"/>
        <v>1.9999999999999574E-2</v>
      </c>
    </row>
    <row r="1274" spans="1:57" x14ac:dyDescent="0.25">
      <c r="A1274" s="23">
        <f t="shared" si="829"/>
        <v>25.390416666666216</v>
      </c>
      <c r="B1274" s="8"/>
      <c r="C1274" s="10" t="s">
        <v>14</v>
      </c>
      <c r="D1274" t="s">
        <v>11</v>
      </c>
      <c r="E1274" s="10" t="s">
        <v>14</v>
      </c>
      <c r="G1274" s="11"/>
      <c r="H1274" s="10" t="s">
        <v>14</v>
      </c>
      <c r="I1274" s="10"/>
      <c r="J1274" s="10" t="s">
        <v>14</v>
      </c>
      <c r="K1274" s="13">
        <f t="shared" si="789"/>
        <v>0</v>
      </c>
      <c r="L1274" s="14">
        <f t="shared" si="804"/>
        <v>0</v>
      </c>
      <c r="M1274" s="13">
        <f t="shared" si="790"/>
        <v>0</v>
      </c>
      <c r="N1274" s="14">
        <f t="shared" si="805"/>
        <v>0</v>
      </c>
      <c r="O1274" s="13">
        <f t="shared" si="791"/>
        <v>1.9999999999999574E-2</v>
      </c>
      <c r="P1274" s="14"/>
      <c r="Q1274" s="13">
        <f t="shared" si="792"/>
        <v>0</v>
      </c>
      <c r="R1274" s="14">
        <f t="shared" si="806"/>
        <v>0</v>
      </c>
      <c r="S1274" s="13">
        <f t="shared" si="830"/>
        <v>0</v>
      </c>
      <c r="T1274" s="14">
        <f t="shared" si="807"/>
        <v>0</v>
      </c>
      <c r="U1274" s="13">
        <f t="shared" si="794"/>
        <v>0</v>
      </c>
      <c r="V1274" s="14"/>
      <c r="W1274" s="13">
        <f t="shared" si="795"/>
        <v>0</v>
      </c>
      <c r="X1274" s="14">
        <f t="shared" si="808"/>
        <v>0</v>
      </c>
      <c r="Y1274" s="13">
        <f t="shared" si="796"/>
        <v>0</v>
      </c>
      <c r="Z1274" s="14">
        <f t="shared" si="809"/>
        <v>0</v>
      </c>
      <c r="AA1274" s="13">
        <f t="shared" si="797"/>
        <v>1.9999999999999574E-2</v>
      </c>
      <c r="AB1274" s="14"/>
      <c r="AC1274" s="13">
        <f t="shared" si="798"/>
        <v>0</v>
      </c>
      <c r="AD1274" s="14">
        <f t="shared" si="810"/>
        <v>0</v>
      </c>
      <c r="AE1274" s="13">
        <f t="shared" si="831"/>
        <v>0</v>
      </c>
      <c r="AF1274" s="14">
        <f t="shared" si="811"/>
        <v>0</v>
      </c>
      <c r="AG1274" s="13">
        <f t="shared" si="800"/>
        <v>0</v>
      </c>
      <c r="AH1274" s="14"/>
      <c r="AI1274" s="13">
        <f t="shared" si="832"/>
        <v>0</v>
      </c>
      <c r="AJ1274" s="14">
        <f t="shared" si="812"/>
        <v>0</v>
      </c>
      <c r="AK1274" s="13">
        <f t="shared" si="802"/>
        <v>0</v>
      </c>
      <c r="AL1274" s="14">
        <f t="shared" si="813"/>
        <v>0</v>
      </c>
      <c r="AM1274" s="13">
        <f t="shared" si="803"/>
        <v>1.9999999999999574E-2</v>
      </c>
      <c r="AN1274" s="14"/>
      <c r="AO1274" s="13">
        <f t="shared" si="814"/>
        <v>0</v>
      </c>
      <c r="AP1274" s="14">
        <f t="shared" si="815"/>
        <v>0</v>
      </c>
      <c r="AQ1274" s="13">
        <f t="shared" si="816"/>
        <v>0</v>
      </c>
      <c r="AR1274" s="14">
        <f t="shared" si="817"/>
        <v>0</v>
      </c>
      <c r="AS1274" s="13">
        <f t="shared" si="818"/>
        <v>1.9999999999999574E-2</v>
      </c>
      <c r="AT1274" s="14"/>
      <c r="AU1274" s="13">
        <f t="shared" si="819"/>
        <v>0</v>
      </c>
      <c r="AV1274" s="14">
        <f t="shared" si="820"/>
        <v>0</v>
      </c>
      <c r="AW1274" s="13">
        <f t="shared" si="821"/>
        <v>0</v>
      </c>
      <c r="AX1274" s="14">
        <f t="shared" si="822"/>
        <v>0</v>
      </c>
      <c r="AY1274" s="13">
        <f t="shared" si="823"/>
        <v>1.9999999999999574E-2</v>
      </c>
      <c r="AZ1274" s="14"/>
      <c r="BA1274" s="13">
        <f t="shared" si="824"/>
        <v>0</v>
      </c>
      <c r="BB1274" s="14">
        <f t="shared" si="825"/>
        <v>0</v>
      </c>
      <c r="BC1274" s="13">
        <f t="shared" si="826"/>
        <v>0</v>
      </c>
      <c r="BD1274" s="14">
        <f t="shared" si="827"/>
        <v>0</v>
      </c>
      <c r="BE1274" s="13">
        <f t="shared" si="828"/>
        <v>1.9999999999999574E-2</v>
      </c>
    </row>
    <row r="1275" spans="1:57" x14ac:dyDescent="0.25">
      <c r="A1275" s="23">
        <f t="shared" si="829"/>
        <v>25.410416666666215</v>
      </c>
      <c r="B1275" s="8" t="s">
        <v>13</v>
      </c>
      <c r="C1275" s="10" t="s">
        <v>14</v>
      </c>
      <c r="D1275" t="s">
        <v>11</v>
      </c>
      <c r="E1275" s="10" t="s">
        <v>14</v>
      </c>
      <c r="G1275" s="10" t="s">
        <v>14</v>
      </c>
      <c r="H1275" s="10" t="s">
        <v>14</v>
      </c>
      <c r="I1275" s="10"/>
      <c r="J1275" s="10" t="s">
        <v>14</v>
      </c>
      <c r="K1275" s="13">
        <f t="shared" si="789"/>
        <v>0</v>
      </c>
      <c r="L1275" s="14">
        <f t="shared" si="804"/>
        <v>0</v>
      </c>
      <c r="M1275" s="13">
        <f t="shared" si="790"/>
        <v>0</v>
      </c>
      <c r="N1275" s="14">
        <f t="shared" si="805"/>
        <v>0</v>
      </c>
      <c r="O1275" s="13">
        <f t="shared" si="791"/>
        <v>1.9999999999999574E-2</v>
      </c>
      <c r="P1275" s="14"/>
      <c r="Q1275" s="13">
        <f t="shared" si="792"/>
        <v>0</v>
      </c>
      <c r="R1275" s="14">
        <f t="shared" si="806"/>
        <v>0</v>
      </c>
      <c r="S1275" s="13">
        <f t="shared" si="830"/>
        <v>0</v>
      </c>
      <c r="T1275" s="14">
        <f t="shared" si="807"/>
        <v>0</v>
      </c>
      <c r="U1275" s="13">
        <f t="shared" si="794"/>
        <v>0</v>
      </c>
      <c r="V1275" s="14"/>
      <c r="W1275" s="13">
        <f t="shared" si="795"/>
        <v>0</v>
      </c>
      <c r="X1275" s="14">
        <f t="shared" si="808"/>
        <v>0</v>
      </c>
      <c r="Y1275" s="13">
        <f t="shared" si="796"/>
        <v>0</v>
      </c>
      <c r="Z1275" s="14">
        <f t="shared" si="809"/>
        <v>0</v>
      </c>
      <c r="AA1275" s="13">
        <f t="shared" si="797"/>
        <v>1.9999999999999574E-2</v>
      </c>
      <c r="AB1275" s="14"/>
      <c r="AC1275" s="13">
        <f t="shared" si="798"/>
        <v>0</v>
      </c>
      <c r="AD1275" s="14">
        <f t="shared" si="810"/>
        <v>0</v>
      </c>
      <c r="AE1275" s="13">
        <f t="shared" si="831"/>
        <v>0</v>
      </c>
      <c r="AF1275" s="14">
        <f t="shared" si="811"/>
        <v>0</v>
      </c>
      <c r="AG1275" s="13">
        <f t="shared" si="800"/>
        <v>0</v>
      </c>
      <c r="AH1275" s="14"/>
      <c r="AI1275" s="13">
        <f t="shared" si="832"/>
        <v>25.410416666666215</v>
      </c>
      <c r="AJ1275" s="14">
        <f t="shared" si="812"/>
        <v>1</v>
      </c>
      <c r="AK1275" s="13">
        <f t="shared" si="802"/>
        <v>0</v>
      </c>
      <c r="AL1275" s="14">
        <f t="shared" si="813"/>
        <v>0</v>
      </c>
      <c r="AM1275" s="13">
        <f t="shared" si="803"/>
        <v>1.9999999999999574E-2</v>
      </c>
      <c r="AN1275" s="14"/>
      <c r="AO1275" s="13">
        <f t="shared" si="814"/>
        <v>0</v>
      </c>
      <c r="AP1275" s="14">
        <f t="shared" si="815"/>
        <v>0</v>
      </c>
      <c r="AQ1275" s="13">
        <f t="shared" si="816"/>
        <v>0</v>
      </c>
      <c r="AR1275" s="14">
        <f t="shared" si="817"/>
        <v>0</v>
      </c>
      <c r="AS1275" s="13">
        <f t="shared" si="818"/>
        <v>1.9999999999999574E-2</v>
      </c>
      <c r="AT1275" s="14"/>
      <c r="AU1275" s="13">
        <f t="shared" si="819"/>
        <v>0</v>
      </c>
      <c r="AV1275" s="14">
        <f t="shared" si="820"/>
        <v>0</v>
      </c>
      <c r="AW1275" s="13">
        <f t="shared" si="821"/>
        <v>0</v>
      </c>
      <c r="AX1275" s="14">
        <f t="shared" si="822"/>
        <v>0</v>
      </c>
      <c r="AY1275" s="13">
        <f t="shared" si="823"/>
        <v>1.9999999999999574E-2</v>
      </c>
      <c r="AZ1275" s="14"/>
      <c r="BA1275" s="13">
        <f t="shared" si="824"/>
        <v>0</v>
      </c>
      <c r="BB1275" s="14">
        <f t="shared" si="825"/>
        <v>0</v>
      </c>
      <c r="BC1275" s="13">
        <f t="shared" si="826"/>
        <v>0</v>
      </c>
      <c r="BD1275" s="14">
        <f t="shared" si="827"/>
        <v>0</v>
      </c>
      <c r="BE1275" s="13">
        <f t="shared" si="828"/>
        <v>1.9999999999999574E-2</v>
      </c>
    </row>
    <row r="1276" spans="1:57" x14ac:dyDescent="0.25">
      <c r="A1276" s="23">
        <f t="shared" si="829"/>
        <v>25.430416666666215</v>
      </c>
      <c r="B1276" s="8"/>
      <c r="C1276" s="10" t="s">
        <v>14</v>
      </c>
      <c r="D1276" t="s">
        <v>11</v>
      </c>
      <c r="E1276" s="10" t="s">
        <v>14</v>
      </c>
      <c r="G1276" s="10" t="s">
        <v>14</v>
      </c>
      <c r="H1276" s="10" t="s">
        <v>14</v>
      </c>
      <c r="I1276" s="10"/>
      <c r="J1276" s="10" t="s">
        <v>14</v>
      </c>
      <c r="K1276" s="13">
        <f t="shared" si="789"/>
        <v>0</v>
      </c>
      <c r="L1276" s="14">
        <f t="shared" si="804"/>
        <v>0</v>
      </c>
      <c r="M1276" s="13">
        <f t="shared" si="790"/>
        <v>0</v>
      </c>
      <c r="N1276" s="14">
        <f t="shared" si="805"/>
        <v>0</v>
      </c>
      <c r="O1276" s="13">
        <f t="shared" si="791"/>
        <v>1.9999999999999574E-2</v>
      </c>
      <c r="P1276" s="14"/>
      <c r="Q1276" s="13">
        <f t="shared" si="792"/>
        <v>0</v>
      </c>
      <c r="R1276" s="14">
        <f t="shared" si="806"/>
        <v>0</v>
      </c>
      <c r="S1276" s="13">
        <f t="shared" si="830"/>
        <v>0</v>
      </c>
      <c r="T1276" s="14">
        <f t="shared" si="807"/>
        <v>0</v>
      </c>
      <c r="U1276" s="13">
        <f t="shared" si="794"/>
        <v>0</v>
      </c>
      <c r="V1276" s="14"/>
      <c r="W1276" s="13">
        <f t="shared" si="795"/>
        <v>0</v>
      </c>
      <c r="X1276" s="14">
        <f t="shared" si="808"/>
        <v>0</v>
      </c>
      <c r="Y1276" s="13">
        <f t="shared" si="796"/>
        <v>0</v>
      </c>
      <c r="Z1276" s="14">
        <f t="shared" si="809"/>
        <v>0</v>
      </c>
      <c r="AA1276" s="13">
        <f t="shared" si="797"/>
        <v>1.9999999999999574E-2</v>
      </c>
      <c r="AB1276" s="14"/>
      <c r="AC1276" s="13">
        <f t="shared" si="798"/>
        <v>0</v>
      </c>
      <c r="AD1276" s="14">
        <f t="shared" si="810"/>
        <v>0</v>
      </c>
      <c r="AE1276" s="13">
        <f t="shared" si="831"/>
        <v>0</v>
      </c>
      <c r="AF1276" s="14">
        <f t="shared" si="811"/>
        <v>0</v>
      </c>
      <c r="AG1276" s="13">
        <f t="shared" si="800"/>
        <v>0</v>
      </c>
      <c r="AH1276" s="14"/>
      <c r="AI1276" s="13">
        <f t="shared" si="832"/>
        <v>0</v>
      </c>
      <c r="AJ1276" s="14">
        <f t="shared" si="812"/>
        <v>0</v>
      </c>
      <c r="AK1276" s="13">
        <f t="shared" si="802"/>
        <v>0</v>
      </c>
      <c r="AL1276" s="14">
        <f t="shared" si="813"/>
        <v>0</v>
      </c>
      <c r="AM1276" s="13">
        <f t="shared" si="803"/>
        <v>1.9999999999999574E-2</v>
      </c>
      <c r="AN1276" s="14"/>
      <c r="AO1276" s="13">
        <f t="shared" si="814"/>
        <v>0</v>
      </c>
      <c r="AP1276" s="14">
        <f t="shared" si="815"/>
        <v>0</v>
      </c>
      <c r="AQ1276" s="13">
        <f t="shared" si="816"/>
        <v>0</v>
      </c>
      <c r="AR1276" s="14">
        <f t="shared" si="817"/>
        <v>0</v>
      </c>
      <c r="AS1276" s="13">
        <f t="shared" si="818"/>
        <v>1.9999999999999574E-2</v>
      </c>
      <c r="AT1276" s="14"/>
      <c r="AU1276" s="13">
        <f t="shared" si="819"/>
        <v>0</v>
      </c>
      <c r="AV1276" s="14">
        <f t="shared" si="820"/>
        <v>0</v>
      </c>
      <c r="AW1276" s="13">
        <f t="shared" si="821"/>
        <v>0</v>
      </c>
      <c r="AX1276" s="14">
        <f t="shared" si="822"/>
        <v>0</v>
      </c>
      <c r="AY1276" s="13">
        <f t="shared" si="823"/>
        <v>1.9999999999999574E-2</v>
      </c>
      <c r="AZ1276" s="14"/>
      <c r="BA1276" s="13">
        <f t="shared" si="824"/>
        <v>0</v>
      </c>
      <c r="BB1276" s="14">
        <f t="shared" si="825"/>
        <v>0</v>
      </c>
      <c r="BC1276" s="13">
        <f t="shared" si="826"/>
        <v>0</v>
      </c>
      <c r="BD1276" s="14">
        <f t="shared" si="827"/>
        <v>0</v>
      </c>
      <c r="BE1276" s="13">
        <f t="shared" si="828"/>
        <v>1.9999999999999574E-2</v>
      </c>
    </row>
    <row r="1277" spans="1:57" x14ac:dyDescent="0.25">
      <c r="A1277" s="23">
        <f t="shared" si="829"/>
        <v>25.450416666666214</v>
      </c>
      <c r="B1277" s="8" t="s">
        <v>17</v>
      </c>
      <c r="C1277" s="10" t="s">
        <v>14</v>
      </c>
      <c r="D1277" s="11" t="s">
        <v>20</v>
      </c>
      <c r="E1277" s="10" t="s">
        <v>14</v>
      </c>
      <c r="F1277" s="11"/>
      <c r="G1277" s="10" t="s">
        <v>14</v>
      </c>
      <c r="H1277" t="s">
        <v>11</v>
      </c>
      <c r="I1277" s="10"/>
      <c r="J1277" s="10" t="s">
        <v>14</v>
      </c>
      <c r="K1277" s="13">
        <f t="shared" si="789"/>
        <v>0</v>
      </c>
      <c r="L1277" s="14">
        <f t="shared" si="804"/>
        <v>0</v>
      </c>
      <c r="M1277" s="13">
        <f t="shared" si="790"/>
        <v>0</v>
      </c>
      <c r="N1277" s="14">
        <f t="shared" si="805"/>
        <v>0</v>
      </c>
      <c r="O1277" s="13">
        <f t="shared" si="791"/>
        <v>1.9999999999999574E-2</v>
      </c>
      <c r="P1277" s="14"/>
      <c r="Q1277" s="13">
        <f t="shared" si="792"/>
        <v>0</v>
      </c>
      <c r="R1277" s="14">
        <f t="shared" si="806"/>
        <v>0</v>
      </c>
      <c r="S1277" s="13">
        <f t="shared" si="830"/>
        <v>25.450416666666214</v>
      </c>
      <c r="T1277" s="14">
        <f t="shared" si="807"/>
        <v>1</v>
      </c>
      <c r="U1277" s="13">
        <f t="shared" si="794"/>
        <v>0</v>
      </c>
      <c r="V1277" s="14"/>
      <c r="W1277" s="13">
        <f t="shared" si="795"/>
        <v>0</v>
      </c>
      <c r="X1277" s="14">
        <f t="shared" si="808"/>
        <v>0</v>
      </c>
      <c r="Y1277" s="13">
        <f t="shared" si="796"/>
        <v>0</v>
      </c>
      <c r="Z1277" s="14">
        <f t="shared" si="809"/>
        <v>0</v>
      </c>
      <c r="AA1277" s="13">
        <f t="shared" si="797"/>
        <v>1.9999999999999574E-2</v>
      </c>
      <c r="AB1277" s="14"/>
      <c r="AC1277" s="13">
        <f t="shared" si="798"/>
        <v>0</v>
      </c>
      <c r="AD1277" s="14">
        <f t="shared" si="810"/>
        <v>0</v>
      </c>
      <c r="AE1277" s="13">
        <f t="shared" si="831"/>
        <v>0</v>
      </c>
      <c r="AF1277" s="14">
        <f t="shared" si="811"/>
        <v>0</v>
      </c>
      <c r="AG1277" s="13">
        <f t="shared" si="800"/>
        <v>0</v>
      </c>
      <c r="AH1277" s="14"/>
      <c r="AI1277" s="13">
        <f t="shared" si="832"/>
        <v>0</v>
      </c>
      <c r="AJ1277" s="14">
        <f t="shared" si="812"/>
        <v>0</v>
      </c>
      <c r="AK1277" s="13">
        <f t="shared" si="802"/>
        <v>0</v>
      </c>
      <c r="AL1277" s="14">
        <f t="shared" si="813"/>
        <v>0</v>
      </c>
      <c r="AM1277" s="13">
        <f t="shared" si="803"/>
        <v>1.9999999999999574E-2</v>
      </c>
      <c r="AN1277" s="14"/>
      <c r="AO1277" s="13">
        <f t="shared" si="814"/>
        <v>0</v>
      </c>
      <c r="AP1277" s="14">
        <f t="shared" si="815"/>
        <v>0</v>
      </c>
      <c r="AQ1277" s="13">
        <f t="shared" si="816"/>
        <v>0</v>
      </c>
      <c r="AR1277" s="14">
        <f t="shared" si="817"/>
        <v>0</v>
      </c>
      <c r="AS1277" s="13">
        <f t="shared" si="818"/>
        <v>0</v>
      </c>
      <c r="AT1277" s="14"/>
      <c r="AU1277" s="13">
        <f t="shared" si="819"/>
        <v>0</v>
      </c>
      <c r="AV1277" s="14">
        <f t="shared" si="820"/>
        <v>0</v>
      </c>
      <c r="AW1277" s="13">
        <f t="shared" si="821"/>
        <v>0</v>
      </c>
      <c r="AX1277" s="14">
        <f t="shared" si="822"/>
        <v>0</v>
      </c>
      <c r="AY1277" s="13">
        <f t="shared" si="823"/>
        <v>1.9999999999999574E-2</v>
      </c>
      <c r="AZ1277" s="14"/>
      <c r="BA1277" s="13">
        <f t="shared" si="824"/>
        <v>0</v>
      </c>
      <c r="BB1277" s="14">
        <f t="shared" si="825"/>
        <v>0</v>
      </c>
      <c r="BC1277" s="13">
        <f t="shared" si="826"/>
        <v>0</v>
      </c>
      <c r="BD1277" s="14">
        <f t="shared" si="827"/>
        <v>0</v>
      </c>
      <c r="BE1277" s="13">
        <f t="shared" si="828"/>
        <v>1.9999999999999574E-2</v>
      </c>
    </row>
    <row r="1278" spans="1:57" x14ac:dyDescent="0.25">
      <c r="A1278" s="23">
        <f t="shared" si="829"/>
        <v>25.470416666666214</v>
      </c>
      <c r="B1278" s="8"/>
      <c r="C1278" s="10" t="s">
        <v>14</v>
      </c>
      <c r="D1278" s="10"/>
      <c r="E1278" s="10" t="s">
        <v>14</v>
      </c>
      <c r="G1278" s="10" t="s">
        <v>14</v>
      </c>
      <c r="H1278" t="s">
        <v>11</v>
      </c>
      <c r="I1278" s="32"/>
      <c r="J1278" s="10" t="s">
        <v>14</v>
      </c>
      <c r="K1278" s="13">
        <f t="shared" si="789"/>
        <v>0</v>
      </c>
      <c r="L1278" s="14">
        <f t="shared" si="804"/>
        <v>0</v>
      </c>
      <c r="M1278" s="13">
        <f t="shared" si="790"/>
        <v>0</v>
      </c>
      <c r="N1278" s="14">
        <f t="shared" si="805"/>
        <v>0</v>
      </c>
      <c r="O1278" s="13">
        <f t="shared" si="791"/>
        <v>1.9999999999999574E-2</v>
      </c>
      <c r="P1278" s="14"/>
      <c r="Q1278" s="13">
        <f t="shared" si="792"/>
        <v>0</v>
      </c>
      <c r="R1278" s="14">
        <f t="shared" si="806"/>
        <v>0</v>
      </c>
      <c r="S1278" s="13">
        <f t="shared" si="830"/>
        <v>0</v>
      </c>
      <c r="T1278" s="14">
        <f t="shared" si="807"/>
        <v>0</v>
      </c>
      <c r="U1278" s="13">
        <f t="shared" si="794"/>
        <v>0</v>
      </c>
      <c r="V1278" s="14"/>
      <c r="W1278" s="13">
        <f t="shared" si="795"/>
        <v>0</v>
      </c>
      <c r="X1278" s="14">
        <f t="shared" si="808"/>
        <v>0</v>
      </c>
      <c r="Y1278" s="13">
        <f t="shared" si="796"/>
        <v>0</v>
      </c>
      <c r="Z1278" s="14">
        <f t="shared" si="809"/>
        <v>0</v>
      </c>
      <c r="AA1278" s="13">
        <f t="shared" si="797"/>
        <v>1.9999999999999574E-2</v>
      </c>
      <c r="AB1278" s="14"/>
      <c r="AC1278" s="13">
        <f t="shared" si="798"/>
        <v>0</v>
      </c>
      <c r="AD1278" s="14">
        <f t="shared" si="810"/>
        <v>0</v>
      </c>
      <c r="AE1278" s="13">
        <f t="shared" si="831"/>
        <v>0</v>
      </c>
      <c r="AF1278" s="14">
        <f t="shared" si="811"/>
        <v>0</v>
      </c>
      <c r="AG1278" s="13">
        <f t="shared" si="800"/>
        <v>0</v>
      </c>
      <c r="AH1278" s="14"/>
      <c r="AI1278" s="13">
        <f t="shared" si="832"/>
        <v>0</v>
      </c>
      <c r="AJ1278" s="14">
        <f t="shared" si="812"/>
        <v>0</v>
      </c>
      <c r="AK1278" s="13">
        <f t="shared" si="802"/>
        <v>0</v>
      </c>
      <c r="AL1278" s="14">
        <f t="shared" si="813"/>
        <v>0</v>
      </c>
      <c r="AM1278" s="13">
        <f t="shared" si="803"/>
        <v>1.9999999999999574E-2</v>
      </c>
      <c r="AN1278" s="14"/>
      <c r="AO1278" s="13">
        <f t="shared" si="814"/>
        <v>0</v>
      </c>
      <c r="AP1278" s="14">
        <f t="shared" si="815"/>
        <v>0</v>
      </c>
      <c r="AQ1278" s="13">
        <f t="shared" si="816"/>
        <v>0</v>
      </c>
      <c r="AR1278" s="14">
        <f t="shared" si="817"/>
        <v>0</v>
      </c>
      <c r="AS1278" s="13">
        <f t="shared" si="818"/>
        <v>0</v>
      </c>
      <c r="AT1278" s="14"/>
      <c r="AU1278" s="13">
        <f t="shared" si="819"/>
        <v>0</v>
      </c>
      <c r="AV1278" s="14">
        <f t="shared" si="820"/>
        <v>0</v>
      </c>
      <c r="AW1278" s="13">
        <f t="shared" si="821"/>
        <v>0</v>
      </c>
      <c r="AX1278" s="14">
        <f t="shared" si="822"/>
        <v>0</v>
      </c>
      <c r="AY1278" s="13">
        <f t="shared" si="823"/>
        <v>1.9999999999999574E-2</v>
      </c>
      <c r="AZ1278" s="14"/>
      <c r="BA1278" s="13">
        <f t="shared" si="824"/>
        <v>0</v>
      </c>
      <c r="BB1278" s="14">
        <f t="shared" si="825"/>
        <v>0</v>
      </c>
      <c r="BC1278" s="13">
        <f t="shared" si="826"/>
        <v>0</v>
      </c>
      <c r="BD1278" s="14">
        <f t="shared" si="827"/>
        <v>0</v>
      </c>
      <c r="BE1278" s="13">
        <f t="shared" si="828"/>
        <v>1.9999999999999574E-2</v>
      </c>
    </row>
    <row r="1279" spans="1:57" x14ac:dyDescent="0.25">
      <c r="A1279" s="23">
        <f t="shared" si="829"/>
        <v>25.490416666666214</v>
      </c>
      <c r="B1279" s="8"/>
      <c r="C1279" s="10" t="s">
        <v>14</v>
      </c>
      <c r="D1279" s="10"/>
      <c r="E1279" s="10" t="s">
        <v>14</v>
      </c>
      <c r="G1279" s="10" t="s">
        <v>14</v>
      </c>
      <c r="H1279" t="s">
        <v>11</v>
      </c>
      <c r="I1279" s="32"/>
      <c r="J1279" s="10" t="s">
        <v>14</v>
      </c>
      <c r="K1279" s="13">
        <f t="shared" si="789"/>
        <v>0</v>
      </c>
      <c r="L1279" s="14">
        <f t="shared" si="804"/>
        <v>0</v>
      </c>
      <c r="M1279" s="13">
        <f t="shared" si="790"/>
        <v>0</v>
      </c>
      <c r="N1279" s="14">
        <f t="shared" si="805"/>
        <v>0</v>
      </c>
      <c r="O1279" s="13">
        <f t="shared" si="791"/>
        <v>1.9999999999999574E-2</v>
      </c>
      <c r="P1279" s="14"/>
      <c r="Q1279" s="13">
        <f t="shared" si="792"/>
        <v>0</v>
      </c>
      <c r="R1279" s="14">
        <f t="shared" si="806"/>
        <v>0</v>
      </c>
      <c r="S1279" s="13">
        <f t="shared" si="830"/>
        <v>0</v>
      </c>
      <c r="T1279" s="14">
        <f t="shared" si="807"/>
        <v>0</v>
      </c>
      <c r="U1279" s="13">
        <f t="shared" si="794"/>
        <v>0</v>
      </c>
      <c r="V1279" s="14"/>
      <c r="W1279" s="13">
        <f t="shared" si="795"/>
        <v>0</v>
      </c>
      <c r="X1279" s="14">
        <f t="shared" si="808"/>
        <v>0</v>
      </c>
      <c r="Y1279" s="13">
        <f t="shared" si="796"/>
        <v>0</v>
      </c>
      <c r="Z1279" s="14">
        <f t="shared" si="809"/>
        <v>0</v>
      </c>
      <c r="AA1279" s="13">
        <f t="shared" si="797"/>
        <v>1.9999999999999574E-2</v>
      </c>
      <c r="AB1279" s="14"/>
      <c r="AC1279" s="13">
        <f t="shared" si="798"/>
        <v>0</v>
      </c>
      <c r="AD1279" s="14">
        <f t="shared" si="810"/>
        <v>0</v>
      </c>
      <c r="AE1279" s="13">
        <f t="shared" si="831"/>
        <v>0</v>
      </c>
      <c r="AF1279" s="14">
        <f t="shared" si="811"/>
        <v>0</v>
      </c>
      <c r="AG1279" s="13">
        <f t="shared" si="800"/>
        <v>0</v>
      </c>
      <c r="AH1279" s="14"/>
      <c r="AI1279" s="13">
        <f t="shared" si="832"/>
        <v>0</v>
      </c>
      <c r="AJ1279" s="14">
        <f t="shared" si="812"/>
        <v>0</v>
      </c>
      <c r="AK1279" s="13">
        <f t="shared" si="802"/>
        <v>0</v>
      </c>
      <c r="AL1279" s="14">
        <f t="shared" si="813"/>
        <v>0</v>
      </c>
      <c r="AM1279" s="13">
        <f t="shared" si="803"/>
        <v>1.9999999999999574E-2</v>
      </c>
      <c r="AN1279" s="14"/>
      <c r="AO1279" s="13">
        <f t="shared" si="814"/>
        <v>0</v>
      </c>
      <c r="AP1279" s="14">
        <f t="shared" si="815"/>
        <v>0</v>
      </c>
      <c r="AQ1279" s="13">
        <f t="shared" si="816"/>
        <v>0</v>
      </c>
      <c r="AR1279" s="14">
        <f t="shared" si="817"/>
        <v>0</v>
      </c>
      <c r="AS1279" s="13">
        <f t="shared" si="818"/>
        <v>0</v>
      </c>
      <c r="AT1279" s="14"/>
      <c r="AU1279" s="13">
        <f t="shared" si="819"/>
        <v>0</v>
      </c>
      <c r="AV1279" s="14">
        <f t="shared" si="820"/>
        <v>0</v>
      </c>
      <c r="AW1279" s="13">
        <f t="shared" si="821"/>
        <v>0</v>
      </c>
      <c r="AX1279" s="14">
        <f t="shared" si="822"/>
        <v>0</v>
      </c>
      <c r="AY1279" s="13">
        <f t="shared" si="823"/>
        <v>1.9999999999999574E-2</v>
      </c>
      <c r="AZ1279" s="14"/>
      <c r="BA1279" s="13">
        <f t="shared" si="824"/>
        <v>0</v>
      </c>
      <c r="BB1279" s="14">
        <f t="shared" si="825"/>
        <v>0</v>
      </c>
      <c r="BC1279" s="13">
        <f t="shared" si="826"/>
        <v>0</v>
      </c>
      <c r="BD1279" s="14">
        <f t="shared" si="827"/>
        <v>0</v>
      </c>
      <c r="BE1279" s="13">
        <f t="shared" si="828"/>
        <v>1.9999999999999574E-2</v>
      </c>
    </row>
    <row r="1280" spans="1:57" x14ac:dyDescent="0.25">
      <c r="A1280" s="23">
        <f t="shared" si="829"/>
        <v>25.510416666666213</v>
      </c>
      <c r="B1280" s="8"/>
      <c r="C1280" s="10" t="s">
        <v>14</v>
      </c>
      <c r="D1280" s="10"/>
      <c r="E1280" s="10" t="s">
        <v>14</v>
      </c>
      <c r="F1280" s="10"/>
      <c r="G1280" s="10" t="s">
        <v>14</v>
      </c>
      <c r="H1280" t="s">
        <v>11</v>
      </c>
      <c r="I1280" s="32"/>
      <c r="J1280" s="10" t="s">
        <v>14</v>
      </c>
      <c r="K1280" s="13">
        <f t="shared" si="789"/>
        <v>0</v>
      </c>
      <c r="L1280" s="14">
        <f t="shared" si="804"/>
        <v>0</v>
      </c>
      <c r="M1280" s="13">
        <f t="shared" si="790"/>
        <v>0</v>
      </c>
      <c r="N1280" s="14">
        <f t="shared" si="805"/>
        <v>0</v>
      </c>
      <c r="O1280" s="13">
        <f t="shared" si="791"/>
        <v>1.9999999999999574E-2</v>
      </c>
      <c r="P1280" s="14"/>
      <c r="Q1280" s="13">
        <f t="shared" si="792"/>
        <v>0</v>
      </c>
      <c r="R1280" s="14">
        <f t="shared" si="806"/>
        <v>0</v>
      </c>
      <c r="S1280" s="13">
        <f t="shared" si="830"/>
        <v>0</v>
      </c>
      <c r="T1280" s="14">
        <f t="shared" si="807"/>
        <v>0</v>
      </c>
      <c r="U1280" s="13">
        <f t="shared" si="794"/>
        <v>0</v>
      </c>
      <c r="V1280" s="14"/>
      <c r="W1280" s="13">
        <f t="shared" si="795"/>
        <v>0</v>
      </c>
      <c r="X1280" s="14">
        <f t="shared" si="808"/>
        <v>0</v>
      </c>
      <c r="Y1280" s="13">
        <f t="shared" si="796"/>
        <v>0</v>
      </c>
      <c r="Z1280" s="14">
        <f t="shared" si="809"/>
        <v>0</v>
      </c>
      <c r="AA1280" s="13">
        <f t="shared" si="797"/>
        <v>1.9999999999999574E-2</v>
      </c>
      <c r="AB1280" s="14"/>
      <c r="AC1280" s="13">
        <f t="shared" si="798"/>
        <v>0</v>
      </c>
      <c r="AD1280" s="14">
        <f t="shared" si="810"/>
        <v>0</v>
      </c>
      <c r="AE1280" s="13">
        <f t="shared" si="831"/>
        <v>0</v>
      </c>
      <c r="AF1280" s="14">
        <f t="shared" si="811"/>
        <v>0</v>
      </c>
      <c r="AG1280" s="13">
        <f t="shared" si="800"/>
        <v>0</v>
      </c>
      <c r="AH1280" s="14"/>
      <c r="AI1280" s="13">
        <f t="shared" si="832"/>
        <v>0</v>
      </c>
      <c r="AJ1280" s="14">
        <f t="shared" si="812"/>
        <v>0</v>
      </c>
      <c r="AK1280" s="13">
        <f t="shared" si="802"/>
        <v>0</v>
      </c>
      <c r="AL1280" s="14">
        <f t="shared" si="813"/>
        <v>0</v>
      </c>
      <c r="AM1280" s="13">
        <f t="shared" si="803"/>
        <v>1.9999999999999574E-2</v>
      </c>
      <c r="AN1280" s="14"/>
      <c r="AO1280" s="13">
        <f t="shared" si="814"/>
        <v>0</v>
      </c>
      <c r="AP1280" s="14">
        <f t="shared" si="815"/>
        <v>0</v>
      </c>
      <c r="AQ1280" s="13">
        <f t="shared" si="816"/>
        <v>0</v>
      </c>
      <c r="AR1280" s="14">
        <f t="shared" si="817"/>
        <v>0</v>
      </c>
      <c r="AS1280" s="13">
        <f t="shared" si="818"/>
        <v>0</v>
      </c>
      <c r="AT1280" s="14"/>
      <c r="AU1280" s="13">
        <f t="shared" si="819"/>
        <v>0</v>
      </c>
      <c r="AV1280" s="14">
        <f t="shared" si="820"/>
        <v>0</v>
      </c>
      <c r="AW1280" s="13">
        <f t="shared" si="821"/>
        <v>0</v>
      </c>
      <c r="AX1280" s="14">
        <f t="shared" si="822"/>
        <v>0</v>
      </c>
      <c r="AY1280" s="13">
        <f t="shared" si="823"/>
        <v>1.9999999999999574E-2</v>
      </c>
      <c r="AZ1280" s="14"/>
      <c r="BA1280" s="13">
        <f t="shared" si="824"/>
        <v>0</v>
      </c>
      <c r="BB1280" s="14">
        <f t="shared" si="825"/>
        <v>0</v>
      </c>
      <c r="BC1280" s="13">
        <f t="shared" si="826"/>
        <v>0</v>
      </c>
      <c r="BD1280" s="14">
        <f t="shared" si="827"/>
        <v>0</v>
      </c>
      <c r="BE1280" s="13">
        <f t="shared" si="828"/>
        <v>1.9999999999999574E-2</v>
      </c>
    </row>
    <row r="1281" spans="1:57" x14ac:dyDescent="0.25">
      <c r="A1281" s="23">
        <f t="shared" si="829"/>
        <v>25.530416666666213</v>
      </c>
      <c r="B1281" s="8"/>
      <c r="C1281" s="10" t="s">
        <v>14</v>
      </c>
      <c r="D1281" s="10"/>
      <c r="E1281" s="10" t="s">
        <v>14</v>
      </c>
      <c r="F1281" s="10"/>
      <c r="G1281" s="10" t="s">
        <v>14</v>
      </c>
      <c r="H1281" t="s">
        <v>11</v>
      </c>
      <c r="I1281" s="32"/>
      <c r="J1281" s="10" t="s">
        <v>14</v>
      </c>
      <c r="K1281" s="13">
        <f t="shared" si="789"/>
        <v>0</v>
      </c>
      <c r="L1281" s="14">
        <f t="shared" si="804"/>
        <v>0</v>
      </c>
      <c r="M1281" s="13">
        <f t="shared" si="790"/>
        <v>0</v>
      </c>
      <c r="N1281" s="14">
        <f t="shared" si="805"/>
        <v>0</v>
      </c>
      <c r="O1281" s="13">
        <f t="shared" si="791"/>
        <v>1.9999999999999574E-2</v>
      </c>
      <c r="P1281" s="14"/>
      <c r="Q1281" s="13">
        <f t="shared" si="792"/>
        <v>0</v>
      </c>
      <c r="R1281" s="14">
        <f t="shared" si="806"/>
        <v>0</v>
      </c>
      <c r="S1281" s="13">
        <f t="shared" si="830"/>
        <v>0</v>
      </c>
      <c r="T1281" s="14">
        <f t="shared" si="807"/>
        <v>0</v>
      </c>
      <c r="U1281" s="13">
        <f t="shared" si="794"/>
        <v>0</v>
      </c>
      <c r="V1281" s="14"/>
      <c r="W1281" s="13">
        <f t="shared" si="795"/>
        <v>0</v>
      </c>
      <c r="X1281" s="14">
        <f t="shared" si="808"/>
        <v>0</v>
      </c>
      <c r="Y1281" s="13">
        <f t="shared" si="796"/>
        <v>0</v>
      </c>
      <c r="Z1281" s="14">
        <f t="shared" si="809"/>
        <v>0</v>
      </c>
      <c r="AA1281" s="13">
        <f t="shared" si="797"/>
        <v>1.9999999999999574E-2</v>
      </c>
      <c r="AB1281" s="14"/>
      <c r="AC1281" s="13">
        <f t="shared" si="798"/>
        <v>0</v>
      </c>
      <c r="AD1281" s="14">
        <f t="shared" si="810"/>
        <v>0</v>
      </c>
      <c r="AE1281" s="13">
        <f t="shared" si="831"/>
        <v>0</v>
      </c>
      <c r="AF1281" s="14">
        <f t="shared" si="811"/>
        <v>0</v>
      </c>
      <c r="AG1281" s="13">
        <f t="shared" si="800"/>
        <v>0</v>
      </c>
      <c r="AH1281" s="14"/>
      <c r="AI1281" s="13">
        <f t="shared" si="832"/>
        <v>0</v>
      </c>
      <c r="AJ1281" s="14">
        <f t="shared" si="812"/>
        <v>0</v>
      </c>
      <c r="AK1281" s="13">
        <f t="shared" si="802"/>
        <v>0</v>
      </c>
      <c r="AL1281" s="14">
        <f t="shared" si="813"/>
        <v>0</v>
      </c>
      <c r="AM1281" s="13">
        <f t="shared" si="803"/>
        <v>1.9999999999999574E-2</v>
      </c>
      <c r="AN1281" s="14"/>
      <c r="AO1281" s="13">
        <f t="shared" si="814"/>
        <v>0</v>
      </c>
      <c r="AP1281" s="14">
        <f t="shared" si="815"/>
        <v>0</v>
      </c>
      <c r="AQ1281" s="13">
        <f t="shared" si="816"/>
        <v>0</v>
      </c>
      <c r="AR1281" s="14">
        <f t="shared" si="817"/>
        <v>0</v>
      </c>
      <c r="AS1281" s="13">
        <f t="shared" si="818"/>
        <v>0</v>
      </c>
      <c r="AT1281" s="14"/>
      <c r="AU1281" s="13">
        <f t="shared" si="819"/>
        <v>0</v>
      </c>
      <c r="AV1281" s="14">
        <f t="shared" si="820"/>
        <v>0</v>
      </c>
      <c r="AW1281" s="13">
        <f t="shared" si="821"/>
        <v>0</v>
      </c>
      <c r="AX1281" s="14">
        <f t="shared" si="822"/>
        <v>0</v>
      </c>
      <c r="AY1281" s="13">
        <f t="shared" si="823"/>
        <v>1.9999999999999574E-2</v>
      </c>
      <c r="AZ1281" s="14"/>
      <c r="BA1281" s="13">
        <f t="shared" si="824"/>
        <v>0</v>
      </c>
      <c r="BB1281" s="14">
        <f t="shared" si="825"/>
        <v>0</v>
      </c>
      <c r="BC1281" s="13">
        <f t="shared" si="826"/>
        <v>0</v>
      </c>
      <c r="BD1281" s="14">
        <f t="shared" si="827"/>
        <v>0</v>
      </c>
      <c r="BE1281" s="13">
        <f t="shared" si="828"/>
        <v>1.9999999999999574E-2</v>
      </c>
    </row>
    <row r="1282" spans="1:57" x14ac:dyDescent="0.25">
      <c r="A1282" s="23">
        <f t="shared" si="829"/>
        <v>25.550416666666212</v>
      </c>
      <c r="B1282" s="8" t="s">
        <v>64</v>
      </c>
      <c r="C1282" s="10" t="s">
        <v>14</v>
      </c>
      <c r="E1282" t="s">
        <v>11</v>
      </c>
      <c r="F1282" s="10"/>
      <c r="G1282" s="10" t="s">
        <v>14</v>
      </c>
      <c r="H1282" s="11" t="s">
        <v>20</v>
      </c>
      <c r="I1282" s="11"/>
      <c r="J1282" s="10" t="s">
        <v>14</v>
      </c>
      <c r="K1282" s="13">
        <f t="shared" si="789"/>
        <v>0</v>
      </c>
      <c r="L1282" s="14">
        <f t="shared" si="804"/>
        <v>0</v>
      </c>
      <c r="M1282" s="13">
        <f t="shared" si="790"/>
        <v>0</v>
      </c>
      <c r="N1282" s="14">
        <f t="shared" si="805"/>
        <v>0</v>
      </c>
      <c r="O1282" s="13">
        <f t="shared" si="791"/>
        <v>1.9999999999999574E-2</v>
      </c>
      <c r="P1282" s="14"/>
      <c r="Q1282" s="13">
        <f t="shared" si="792"/>
        <v>0</v>
      </c>
      <c r="R1282" s="14">
        <f t="shared" si="806"/>
        <v>0</v>
      </c>
      <c r="S1282" s="13">
        <f t="shared" si="830"/>
        <v>0</v>
      </c>
      <c r="T1282" s="14">
        <f t="shared" si="807"/>
        <v>0</v>
      </c>
      <c r="U1282" s="13">
        <f t="shared" si="794"/>
        <v>0</v>
      </c>
      <c r="V1282" s="14"/>
      <c r="W1282" s="13">
        <f t="shared" si="795"/>
        <v>0</v>
      </c>
      <c r="X1282" s="14">
        <f t="shared" si="808"/>
        <v>0</v>
      </c>
      <c r="Y1282" s="13">
        <f t="shared" si="796"/>
        <v>0</v>
      </c>
      <c r="Z1282" s="14">
        <f t="shared" si="809"/>
        <v>0</v>
      </c>
      <c r="AA1282" s="13">
        <f t="shared" si="797"/>
        <v>0</v>
      </c>
      <c r="AB1282" s="14"/>
      <c r="AC1282" s="13">
        <f t="shared" si="798"/>
        <v>0</v>
      </c>
      <c r="AD1282" s="14">
        <f t="shared" si="810"/>
        <v>0</v>
      </c>
      <c r="AE1282" s="13">
        <f t="shared" si="831"/>
        <v>0</v>
      </c>
      <c r="AF1282" s="14">
        <f t="shared" si="811"/>
        <v>0</v>
      </c>
      <c r="AG1282" s="13">
        <f t="shared" si="800"/>
        <v>0</v>
      </c>
      <c r="AH1282" s="14"/>
      <c r="AI1282" s="13">
        <f t="shared" si="832"/>
        <v>0</v>
      </c>
      <c r="AJ1282" s="14">
        <f t="shared" si="812"/>
        <v>0</v>
      </c>
      <c r="AK1282" s="13">
        <f t="shared" si="802"/>
        <v>0</v>
      </c>
      <c r="AL1282" s="14">
        <f t="shared" si="813"/>
        <v>0</v>
      </c>
      <c r="AM1282" s="13">
        <f t="shared" si="803"/>
        <v>1.9999999999999574E-2</v>
      </c>
      <c r="AN1282" s="14"/>
      <c r="AO1282" s="13">
        <f t="shared" si="814"/>
        <v>0</v>
      </c>
      <c r="AP1282" s="14">
        <f t="shared" si="815"/>
        <v>0</v>
      </c>
      <c r="AQ1282" s="13">
        <f t="shared" si="816"/>
        <v>25.550416666666212</v>
      </c>
      <c r="AR1282" s="14">
        <f t="shared" si="817"/>
        <v>1</v>
      </c>
      <c r="AS1282" s="13">
        <f t="shared" si="818"/>
        <v>0</v>
      </c>
      <c r="AT1282" s="14"/>
      <c r="AU1282" s="13">
        <f t="shared" si="819"/>
        <v>0</v>
      </c>
      <c r="AV1282" s="14">
        <f t="shared" si="820"/>
        <v>0</v>
      </c>
      <c r="AW1282" s="13">
        <f t="shared" si="821"/>
        <v>0</v>
      </c>
      <c r="AX1282" s="14">
        <f t="shared" si="822"/>
        <v>0</v>
      </c>
      <c r="AY1282" s="13">
        <f t="shared" si="823"/>
        <v>1.9999999999999574E-2</v>
      </c>
      <c r="AZ1282" s="14"/>
      <c r="BA1282" s="13">
        <f t="shared" si="824"/>
        <v>0</v>
      </c>
      <c r="BB1282" s="14">
        <f t="shared" si="825"/>
        <v>0</v>
      </c>
      <c r="BC1282" s="13">
        <f t="shared" si="826"/>
        <v>0</v>
      </c>
      <c r="BD1282" s="14">
        <f t="shared" si="827"/>
        <v>0</v>
      </c>
      <c r="BE1282" s="13">
        <f t="shared" si="828"/>
        <v>1.9999999999999574E-2</v>
      </c>
    </row>
    <row r="1283" spans="1:57" x14ac:dyDescent="0.25">
      <c r="A1283" s="23">
        <f t="shared" si="829"/>
        <v>25.570416666666212</v>
      </c>
      <c r="B1283" s="8"/>
      <c r="C1283" s="10" t="s">
        <v>14</v>
      </c>
      <c r="E1283" t="s">
        <v>11</v>
      </c>
      <c r="F1283" s="10"/>
      <c r="G1283" s="10" t="s">
        <v>14</v>
      </c>
      <c r="H1283" s="10"/>
      <c r="I1283" s="32"/>
      <c r="J1283" s="10" t="s">
        <v>14</v>
      </c>
      <c r="K1283" s="13">
        <f t="shared" si="789"/>
        <v>0</v>
      </c>
      <c r="L1283" s="14">
        <f t="shared" si="804"/>
        <v>0</v>
      </c>
      <c r="M1283" s="13">
        <f t="shared" si="790"/>
        <v>0</v>
      </c>
      <c r="N1283" s="14">
        <f t="shared" si="805"/>
        <v>0</v>
      </c>
      <c r="O1283" s="13">
        <f t="shared" si="791"/>
        <v>1.9999999999999574E-2</v>
      </c>
      <c r="P1283" s="14"/>
      <c r="Q1283" s="13">
        <f t="shared" si="792"/>
        <v>0</v>
      </c>
      <c r="R1283" s="14">
        <f t="shared" si="806"/>
        <v>0</v>
      </c>
      <c r="S1283" s="13">
        <f t="shared" si="830"/>
        <v>0</v>
      </c>
      <c r="T1283" s="14">
        <f t="shared" si="807"/>
        <v>0</v>
      </c>
      <c r="U1283" s="13">
        <f t="shared" si="794"/>
        <v>0</v>
      </c>
      <c r="V1283" s="14"/>
      <c r="W1283" s="13">
        <f t="shared" si="795"/>
        <v>0</v>
      </c>
      <c r="X1283" s="14">
        <f t="shared" si="808"/>
        <v>0</v>
      </c>
      <c r="Y1283" s="13">
        <f t="shared" si="796"/>
        <v>0</v>
      </c>
      <c r="Z1283" s="14">
        <f t="shared" si="809"/>
        <v>0</v>
      </c>
      <c r="AA1283" s="13">
        <f t="shared" si="797"/>
        <v>0</v>
      </c>
      <c r="AB1283" s="14"/>
      <c r="AC1283" s="13">
        <f t="shared" si="798"/>
        <v>0</v>
      </c>
      <c r="AD1283" s="14">
        <f t="shared" si="810"/>
        <v>0</v>
      </c>
      <c r="AE1283" s="13">
        <f t="shared" si="831"/>
        <v>0</v>
      </c>
      <c r="AF1283" s="14">
        <f t="shared" si="811"/>
        <v>0</v>
      </c>
      <c r="AG1283" s="13">
        <f t="shared" si="800"/>
        <v>0</v>
      </c>
      <c r="AH1283" s="14"/>
      <c r="AI1283" s="13">
        <f t="shared" si="832"/>
        <v>0</v>
      </c>
      <c r="AJ1283" s="14">
        <f t="shared" si="812"/>
        <v>0</v>
      </c>
      <c r="AK1283" s="13">
        <f t="shared" si="802"/>
        <v>0</v>
      </c>
      <c r="AL1283" s="14">
        <f t="shared" si="813"/>
        <v>0</v>
      </c>
      <c r="AM1283" s="13">
        <f t="shared" si="803"/>
        <v>1.9999999999999574E-2</v>
      </c>
      <c r="AN1283" s="14"/>
      <c r="AO1283" s="13">
        <f t="shared" si="814"/>
        <v>0</v>
      </c>
      <c r="AP1283" s="14">
        <f t="shared" si="815"/>
        <v>0</v>
      </c>
      <c r="AQ1283" s="13">
        <f t="shared" si="816"/>
        <v>0</v>
      </c>
      <c r="AR1283" s="14">
        <f t="shared" si="817"/>
        <v>0</v>
      </c>
      <c r="AS1283" s="13">
        <f t="shared" si="818"/>
        <v>0</v>
      </c>
      <c r="AT1283" s="14"/>
      <c r="AU1283" s="13">
        <f t="shared" si="819"/>
        <v>0</v>
      </c>
      <c r="AV1283" s="14">
        <f t="shared" si="820"/>
        <v>0</v>
      </c>
      <c r="AW1283" s="13">
        <f t="shared" si="821"/>
        <v>0</v>
      </c>
      <c r="AX1283" s="14">
        <f t="shared" si="822"/>
        <v>0</v>
      </c>
      <c r="AY1283" s="13">
        <f t="shared" si="823"/>
        <v>1.9999999999999574E-2</v>
      </c>
      <c r="AZ1283" s="14"/>
      <c r="BA1283" s="13">
        <f t="shared" si="824"/>
        <v>0</v>
      </c>
      <c r="BB1283" s="14">
        <f t="shared" si="825"/>
        <v>0</v>
      </c>
      <c r="BC1283" s="13">
        <f t="shared" si="826"/>
        <v>0</v>
      </c>
      <c r="BD1283" s="14">
        <f t="shared" si="827"/>
        <v>0</v>
      </c>
      <c r="BE1283" s="13">
        <f t="shared" si="828"/>
        <v>1.9999999999999574E-2</v>
      </c>
    </row>
    <row r="1284" spans="1:57" x14ac:dyDescent="0.25">
      <c r="A1284" s="23">
        <f t="shared" si="829"/>
        <v>25.590416666666211</v>
      </c>
      <c r="B1284" s="8"/>
      <c r="C1284" s="10" t="s">
        <v>14</v>
      </c>
      <c r="E1284" t="s">
        <v>11</v>
      </c>
      <c r="F1284" s="10"/>
      <c r="G1284" s="10" t="s">
        <v>14</v>
      </c>
      <c r="H1284" s="10"/>
      <c r="I1284" s="32"/>
      <c r="J1284" s="10" t="s">
        <v>14</v>
      </c>
      <c r="K1284" s="13">
        <f t="shared" si="789"/>
        <v>0</v>
      </c>
      <c r="L1284" s="14">
        <f t="shared" si="804"/>
        <v>0</v>
      </c>
      <c r="M1284" s="13">
        <f t="shared" si="790"/>
        <v>0</v>
      </c>
      <c r="N1284" s="14">
        <f t="shared" si="805"/>
        <v>0</v>
      </c>
      <c r="O1284" s="13">
        <f t="shared" si="791"/>
        <v>1.9999999999999574E-2</v>
      </c>
      <c r="P1284" s="14"/>
      <c r="Q1284" s="13">
        <f t="shared" si="792"/>
        <v>0</v>
      </c>
      <c r="R1284" s="14">
        <f t="shared" si="806"/>
        <v>0</v>
      </c>
      <c r="S1284" s="13">
        <f t="shared" si="830"/>
        <v>0</v>
      </c>
      <c r="T1284" s="14">
        <f t="shared" si="807"/>
        <v>0</v>
      </c>
      <c r="U1284" s="13">
        <f t="shared" si="794"/>
        <v>0</v>
      </c>
      <c r="V1284" s="14"/>
      <c r="W1284" s="13">
        <f t="shared" si="795"/>
        <v>0</v>
      </c>
      <c r="X1284" s="14">
        <f t="shared" si="808"/>
        <v>0</v>
      </c>
      <c r="Y1284" s="13">
        <f t="shared" si="796"/>
        <v>0</v>
      </c>
      <c r="Z1284" s="14">
        <f t="shared" si="809"/>
        <v>0</v>
      </c>
      <c r="AA1284" s="13">
        <f t="shared" si="797"/>
        <v>0</v>
      </c>
      <c r="AB1284" s="14"/>
      <c r="AC1284" s="13">
        <f t="shared" si="798"/>
        <v>0</v>
      </c>
      <c r="AD1284" s="14">
        <f t="shared" si="810"/>
        <v>0</v>
      </c>
      <c r="AE1284" s="13">
        <f t="shared" si="831"/>
        <v>0</v>
      </c>
      <c r="AF1284" s="14">
        <f t="shared" si="811"/>
        <v>0</v>
      </c>
      <c r="AG1284" s="13">
        <f t="shared" si="800"/>
        <v>0</v>
      </c>
      <c r="AH1284" s="14"/>
      <c r="AI1284" s="13">
        <f t="shared" si="832"/>
        <v>0</v>
      </c>
      <c r="AJ1284" s="14">
        <f t="shared" si="812"/>
        <v>0</v>
      </c>
      <c r="AK1284" s="13">
        <f t="shared" si="802"/>
        <v>0</v>
      </c>
      <c r="AL1284" s="14">
        <f t="shared" si="813"/>
        <v>0</v>
      </c>
      <c r="AM1284" s="13">
        <f t="shared" si="803"/>
        <v>1.9999999999999574E-2</v>
      </c>
      <c r="AN1284" s="14"/>
      <c r="AO1284" s="13">
        <f t="shared" si="814"/>
        <v>0</v>
      </c>
      <c r="AP1284" s="14">
        <f t="shared" si="815"/>
        <v>0</v>
      </c>
      <c r="AQ1284" s="13">
        <f t="shared" si="816"/>
        <v>0</v>
      </c>
      <c r="AR1284" s="14">
        <f t="shared" si="817"/>
        <v>0</v>
      </c>
      <c r="AS1284" s="13">
        <f t="shared" si="818"/>
        <v>0</v>
      </c>
      <c r="AT1284" s="14"/>
      <c r="AU1284" s="13">
        <f t="shared" si="819"/>
        <v>0</v>
      </c>
      <c r="AV1284" s="14">
        <f t="shared" si="820"/>
        <v>0</v>
      </c>
      <c r="AW1284" s="13">
        <f t="shared" si="821"/>
        <v>0</v>
      </c>
      <c r="AX1284" s="14">
        <f t="shared" si="822"/>
        <v>0</v>
      </c>
      <c r="AY1284" s="13">
        <f t="shared" si="823"/>
        <v>1.9999999999999574E-2</v>
      </c>
      <c r="AZ1284" s="14"/>
      <c r="BA1284" s="13">
        <f t="shared" si="824"/>
        <v>0</v>
      </c>
      <c r="BB1284" s="14">
        <f t="shared" si="825"/>
        <v>0</v>
      </c>
      <c r="BC1284" s="13">
        <f t="shared" si="826"/>
        <v>0</v>
      </c>
      <c r="BD1284" s="14">
        <f t="shared" si="827"/>
        <v>0</v>
      </c>
      <c r="BE1284" s="13">
        <f t="shared" si="828"/>
        <v>1.9999999999999574E-2</v>
      </c>
    </row>
    <row r="1285" spans="1:57" x14ac:dyDescent="0.25">
      <c r="A1285" s="23">
        <f t="shared" si="829"/>
        <v>25.610416666666211</v>
      </c>
      <c r="B1285" s="8" t="s">
        <v>10</v>
      </c>
      <c r="C1285" s="10" t="s">
        <v>14</v>
      </c>
      <c r="E1285" t="s">
        <v>11</v>
      </c>
      <c r="F1285" s="10" t="s">
        <v>14</v>
      </c>
      <c r="G1285" s="10" t="s">
        <v>14</v>
      </c>
      <c r="H1285" s="10"/>
      <c r="I1285" s="32"/>
      <c r="J1285" s="10" t="s">
        <v>14</v>
      </c>
      <c r="K1285" s="13">
        <f t="shared" ref="K1285:K1348" si="833">IF(B1285="Line 1 Fails",A1285,0)</f>
        <v>0</v>
      </c>
      <c r="L1285" s="14">
        <f t="shared" si="804"/>
        <v>0</v>
      </c>
      <c r="M1285" s="13">
        <f t="shared" ref="M1285:M1348" si="834">IF(B1285="Line 1 repd.",A1285,0)</f>
        <v>0</v>
      </c>
      <c r="N1285" s="14">
        <f t="shared" si="805"/>
        <v>0</v>
      </c>
      <c r="O1285" s="13">
        <f t="shared" ref="O1285:O1348" si="835">IF(C1285="Dn(waiting)",A1286-A1285,0)</f>
        <v>1.9999999999999574E-2</v>
      </c>
      <c r="P1285" s="14"/>
      <c r="Q1285" s="13">
        <f t="shared" ref="Q1285:Q1348" si="836">IF(B1285="Line 2 Fails",A1285,0)</f>
        <v>0</v>
      </c>
      <c r="R1285" s="14">
        <f t="shared" si="806"/>
        <v>0</v>
      </c>
      <c r="S1285" s="13">
        <f t="shared" si="830"/>
        <v>0</v>
      </c>
      <c r="T1285" s="14">
        <f t="shared" si="807"/>
        <v>0</v>
      </c>
      <c r="U1285" s="13">
        <f t="shared" ref="U1285:U1348" si="837">IF(D1285="Dn(waiting)",A1286-A1285,0)</f>
        <v>0</v>
      </c>
      <c r="V1285" s="14"/>
      <c r="W1285" s="13">
        <f t="shared" ref="W1285:W1348" si="838">IF(B1285="Line 3 Fails",A1285,0)</f>
        <v>0</v>
      </c>
      <c r="X1285" s="14">
        <f t="shared" si="808"/>
        <v>0</v>
      </c>
      <c r="Y1285" s="13">
        <f t="shared" ref="Y1285:Y1348" si="839">IF(B1285="Line 3 repd.",A1285,0)</f>
        <v>0</v>
      </c>
      <c r="Z1285" s="14">
        <f t="shared" si="809"/>
        <v>0</v>
      </c>
      <c r="AA1285" s="13">
        <f t="shared" ref="AA1285:AA1348" si="840">IF(E1285="Dn(waiting)",A1286-A1285,0)</f>
        <v>0</v>
      </c>
      <c r="AB1285" s="14"/>
      <c r="AC1285" s="13">
        <f t="shared" ref="AC1285:AC1346" si="841">IF(B1285="Line 4 Fails",A1285,0)</f>
        <v>25.610416666666211</v>
      </c>
      <c r="AD1285" s="14">
        <f t="shared" si="810"/>
        <v>1</v>
      </c>
      <c r="AE1285" s="13">
        <f t="shared" si="831"/>
        <v>0</v>
      </c>
      <c r="AF1285" s="14">
        <f t="shared" si="811"/>
        <v>0</v>
      </c>
      <c r="AG1285" s="13">
        <f t="shared" ref="AG1285:AG1348" si="842">IF(F1285="Dn(waiting)",A1286-A1285,0)</f>
        <v>1.9999999999999574E-2</v>
      </c>
      <c r="AH1285" s="14"/>
      <c r="AI1285" s="13">
        <f t="shared" si="832"/>
        <v>0</v>
      </c>
      <c r="AJ1285" s="14">
        <f t="shared" si="812"/>
        <v>0</v>
      </c>
      <c r="AK1285" s="13">
        <f t="shared" ref="AK1285:AK1348" si="843">IF(B1285="Line 5 repd.",A1285,0)</f>
        <v>0</v>
      </c>
      <c r="AL1285" s="14">
        <f t="shared" si="813"/>
        <v>0</v>
      </c>
      <c r="AM1285" s="13">
        <f t="shared" ref="AM1285:AM1348" si="844">IF(J1285="Dn(waiting)",A1286-A1285,0)</f>
        <v>1.9999999999999574E-2</v>
      </c>
      <c r="AN1285" s="14"/>
      <c r="AO1285" s="13">
        <f t="shared" si="814"/>
        <v>0</v>
      </c>
      <c r="AP1285" s="14">
        <f t="shared" si="815"/>
        <v>0</v>
      </c>
      <c r="AQ1285" s="13">
        <f t="shared" si="816"/>
        <v>0</v>
      </c>
      <c r="AR1285" s="14">
        <f t="shared" si="817"/>
        <v>0</v>
      </c>
      <c r="AS1285" s="13">
        <f t="shared" si="818"/>
        <v>0</v>
      </c>
      <c r="AT1285" s="14"/>
      <c r="AU1285" s="13">
        <f t="shared" si="819"/>
        <v>0</v>
      </c>
      <c r="AV1285" s="14">
        <f t="shared" si="820"/>
        <v>0</v>
      </c>
      <c r="AW1285" s="13">
        <f t="shared" si="821"/>
        <v>0</v>
      </c>
      <c r="AX1285" s="14">
        <f t="shared" si="822"/>
        <v>0</v>
      </c>
      <c r="AY1285" s="13">
        <f t="shared" si="823"/>
        <v>1.9999999999999574E-2</v>
      </c>
      <c r="AZ1285" s="14"/>
      <c r="BA1285" s="13">
        <f t="shared" si="824"/>
        <v>0</v>
      </c>
      <c r="BB1285" s="14">
        <f t="shared" si="825"/>
        <v>0</v>
      </c>
      <c r="BC1285" s="13">
        <f t="shared" si="826"/>
        <v>0</v>
      </c>
      <c r="BD1285" s="14">
        <f t="shared" si="827"/>
        <v>0</v>
      </c>
      <c r="BE1285" s="13">
        <f t="shared" si="828"/>
        <v>1.9999999999999574E-2</v>
      </c>
    </row>
    <row r="1286" spans="1:57" x14ac:dyDescent="0.25">
      <c r="A1286" s="23">
        <f t="shared" si="829"/>
        <v>25.630416666666211</v>
      </c>
      <c r="B1286" s="8" t="s">
        <v>67</v>
      </c>
      <c r="C1286" s="10" t="s">
        <v>14</v>
      </c>
      <c r="D1286" s="11"/>
      <c r="E1286" t="s">
        <v>11</v>
      </c>
      <c r="F1286" s="10" t="s">
        <v>14</v>
      </c>
      <c r="G1286" s="10" t="s">
        <v>14</v>
      </c>
      <c r="I1286" s="10" t="s">
        <v>14</v>
      </c>
      <c r="J1286" s="10" t="s">
        <v>14</v>
      </c>
      <c r="K1286" s="13">
        <f t="shared" si="833"/>
        <v>0</v>
      </c>
      <c r="L1286" s="14">
        <f t="shared" ref="L1286:L1349" si="845">IF(K1286&gt;0,1,0)</f>
        <v>0</v>
      </c>
      <c r="M1286" s="13">
        <f t="shared" si="834"/>
        <v>0</v>
      </c>
      <c r="N1286" s="14">
        <f t="shared" ref="N1286:N1349" si="846">IF(M1286&gt;0,1,0)</f>
        <v>0</v>
      </c>
      <c r="O1286" s="13">
        <f t="shared" si="835"/>
        <v>1.9999999999999574E-2</v>
      </c>
      <c r="P1286" s="14"/>
      <c r="Q1286" s="13">
        <f t="shared" si="836"/>
        <v>0</v>
      </c>
      <c r="R1286" s="14">
        <f t="shared" ref="R1286:R1349" si="847">IF(Q1286&gt;0,1,0)</f>
        <v>0</v>
      </c>
      <c r="S1286" s="13">
        <f t="shared" si="830"/>
        <v>0</v>
      </c>
      <c r="T1286" s="14">
        <f t="shared" ref="T1286:T1349" si="848">IF(S1286&gt;0,1,0)</f>
        <v>0</v>
      </c>
      <c r="U1286" s="13">
        <f t="shared" si="837"/>
        <v>0</v>
      </c>
      <c r="V1286" s="14"/>
      <c r="W1286" s="13">
        <f t="shared" si="838"/>
        <v>0</v>
      </c>
      <c r="X1286" s="14">
        <f t="shared" ref="X1286:X1349" si="849">IF(W1286&gt;0,1,0)</f>
        <v>0</v>
      </c>
      <c r="Y1286" s="13">
        <f t="shared" si="839"/>
        <v>0</v>
      </c>
      <c r="Z1286" s="14">
        <f t="shared" ref="Z1286:Z1349" si="850">IF(Y1286&gt;0,1,0)</f>
        <v>0</v>
      </c>
      <c r="AA1286" s="13">
        <f t="shared" si="840"/>
        <v>0</v>
      </c>
      <c r="AB1286" s="14"/>
      <c r="AC1286" s="13">
        <f t="shared" si="841"/>
        <v>0</v>
      </c>
      <c r="AD1286" s="14">
        <f t="shared" ref="AD1286:AD1349" si="851">IF(AC1286&gt;0,1,0)</f>
        <v>0</v>
      </c>
      <c r="AE1286" s="13">
        <f t="shared" si="831"/>
        <v>0</v>
      </c>
      <c r="AF1286" s="14">
        <f t="shared" ref="AF1286:AF1349" si="852">IF(AE1286&gt;0,1,0)</f>
        <v>0</v>
      </c>
      <c r="AG1286" s="13">
        <f t="shared" si="842"/>
        <v>1.9999999999999574E-2</v>
      </c>
      <c r="AH1286" s="14"/>
      <c r="AI1286" s="13">
        <f t="shared" si="832"/>
        <v>0</v>
      </c>
      <c r="AJ1286" s="14">
        <f t="shared" ref="AJ1286:AJ1349" si="853">IF(AI1286&gt;0,1,0)</f>
        <v>0</v>
      </c>
      <c r="AK1286" s="13">
        <f t="shared" si="843"/>
        <v>0</v>
      </c>
      <c r="AL1286" s="14">
        <f t="shared" ref="AL1286:AL1349" si="854">IF(AK1286&gt;0,1,0)</f>
        <v>0</v>
      </c>
      <c r="AM1286" s="13">
        <f t="shared" si="844"/>
        <v>1.9999999999999574E-2</v>
      </c>
      <c r="AN1286" s="14"/>
      <c r="AO1286" s="13">
        <f t="shared" ref="AO1286:AO1349" si="855">IF(B1286="Line 6 Fails",A1286,0)</f>
        <v>0</v>
      </c>
      <c r="AP1286" s="14">
        <f t="shared" ref="AP1286:AP1349" si="856">IF(AO1286&gt;0,1,0)</f>
        <v>0</v>
      </c>
      <c r="AQ1286" s="13">
        <f t="shared" ref="AQ1286:AQ1349" si="857">IF(B1286="Line 6 repd.",A1286,0)</f>
        <v>0</v>
      </c>
      <c r="AR1286" s="14">
        <f t="shared" ref="AR1286:AR1349" si="858">IF(AQ1286&gt;0,1,0)</f>
        <v>0</v>
      </c>
      <c r="AS1286" s="13">
        <f t="shared" ref="AS1286:AS1349" si="859">IF(H1286="Dn(waiting)",A1287-A1286,0)</f>
        <v>0</v>
      </c>
      <c r="AT1286" s="14"/>
      <c r="AU1286" s="13">
        <f t="shared" ref="AU1286:AU1349" si="860">IF(B1286="Line 7 Fails",A1286,0)</f>
        <v>25.630416666666211</v>
      </c>
      <c r="AV1286" s="14">
        <f t="shared" ref="AV1286:AV1349" si="861">IF(AU1286&gt;0,1,0)</f>
        <v>1</v>
      </c>
      <c r="AW1286" s="13">
        <f t="shared" ref="AW1286:AW1349" si="862">IF(B1286="Line 7 repd.",A1286,0)</f>
        <v>0</v>
      </c>
      <c r="AX1286" s="14">
        <f t="shared" ref="AX1286:AX1349" si="863">IF(AW1286&gt;0,1,0)</f>
        <v>0</v>
      </c>
      <c r="AY1286" s="13">
        <f t="shared" ref="AY1286:AY1349" si="864">IF(J1286="Dn(waiting)",A1287-A1286,0)</f>
        <v>1.9999999999999574E-2</v>
      </c>
      <c r="AZ1286" s="14"/>
      <c r="BA1286" s="13">
        <f t="shared" ref="BA1286:BA1349" si="865">IF(B1286="Line 8 Fails",A1286,0)</f>
        <v>0</v>
      </c>
      <c r="BB1286" s="14">
        <f t="shared" ref="BB1286:BB1349" si="866">IF(BA1286&gt;0,1,0)</f>
        <v>0</v>
      </c>
      <c r="BC1286" s="13">
        <f t="shared" ref="BC1286:BC1349" si="867">IF(B1286="Line 8 repd.",A1286,0)</f>
        <v>0</v>
      </c>
      <c r="BD1286" s="14">
        <f t="shared" ref="BD1286:BD1349" si="868">IF(BC1286&gt;0,1,0)</f>
        <v>0</v>
      </c>
      <c r="BE1286" s="13">
        <f t="shared" ref="BE1286:BE1349" si="869">IF(J1286="Dn(waiting)",A1287-A1286,0)</f>
        <v>1.9999999999999574E-2</v>
      </c>
    </row>
    <row r="1287" spans="1:57" x14ac:dyDescent="0.25">
      <c r="A1287" s="23">
        <f t="shared" ref="A1287:A1350" si="870">A1286+0.02</f>
        <v>25.65041666666621</v>
      </c>
      <c r="B1287" s="8" t="s">
        <v>18</v>
      </c>
      <c r="C1287" t="s">
        <v>11</v>
      </c>
      <c r="D1287" s="10"/>
      <c r="E1287" s="11" t="s">
        <v>20</v>
      </c>
      <c r="F1287" s="10" t="s">
        <v>14</v>
      </c>
      <c r="G1287" s="10" t="s">
        <v>14</v>
      </c>
      <c r="I1287" s="10" t="s">
        <v>14</v>
      </c>
      <c r="J1287" s="10" t="s">
        <v>14</v>
      </c>
      <c r="K1287" s="13">
        <f t="shared" si="833"/>
        <v>0</v>
      </c>
      <c r="L1287" s="14">
        <f t="shared" si="845"/>
        <v>0</v>
      </c>
      <c r="M1287" s="13">
        <f t="shared" si="834"/>
        <v>0</v>
      </c>
      <c r="N1287" s="14">
        <f t="shared" si="846"/>
        <v>0</v>
      </c>
      <c r="O1287" s="13">
        <f t="shared" si="835"/>
        <v>0</v>
      </c>
      <c r="P1287" s="14"/>
      <c r="Q1287" s="13">
        <f t="shared" si="836"/>
        <v>0</v>
      </c>
      <c r="R1287" s="14">
        <f t="shared" si="847"/>
        <v>0</v>
      </c>
      <c r="S1287" s="13">
        <f t="shared" si="830"/>
        <v>0</v>
      </c>
      <c r="T1287" s="14">
        <f t="shared" si="848"/>
        <v>0</v>
      </c>
      <c r="U1287" s="13">
        <f t="shared" si="837"/>
        <v>0</v>
      </c>
      <c r="V1287" s="14"/>
      <c r="W1287" s="13">
        <f t="shared" si="838"/>
        <v>0</v>
      </c>
      <c r="X1287" s="14">
        <f t="shared" si="849"/>
        <v>0</v>
      </c>
      <c r="Y1287" s="13">
        <f t="shared" si="839"/>
        <v>25.65041666666621</v>
      </c>
      <c r="Z1287" s="14">
        <f t="shared" si="850"/>
        <v>1</v>
      </c>
      <c r="AA1287" s="13">
        <f t="shared" si="840"/>
        <v>0</v>
      </c>
      <c r="AB1287" s="14"/>
      <c r="AC1287" s="13">
        <f t="shared" si="841"/>
        <v>0</v>
      </c>
      <c r="AD1287" s="14">
        <f t="shared" si="851"/>
        <v>0</v>
      </c>
      <c r="AE1287" s="13">
        <f t="shared" si="831"/>
        <v>0</v>
      </c>
      <c r="AF1287" s="14">
        <f t="shared" si="852"/>
        <v>0</v>
      </c>
      <c r="AG1287" s="13">
        <f t="shared" si="842"/>
        <v>1.9999999999999574E-2</v>
      </c>
      <c r="AH1287" s="14"/>
      <c r="AI1287" s="13">
        <f t="shared" si="832"/>
        <v>0</v>
      </c>
      <c r="AJ1287" s="14">
        <f t="shared" si="853"/>
        <v>0</v>
      </c>
      <c r="AK1287" s="13">
        <f t="shared" si="843"/>
        <v>0</v>
      </c>
      <c r="AL1287" s="14">
        <f t="shared" si="854"/>
        <v>0</v>
      </c>
      <c r="AM1287" s="13">
        <f t="shared" si="844"/>
        <v>1.9999999999999574E-2</v>
      </c>
      <c r="AN1287" s="14"/>
      <c r="AO1287" s="13">
        <f t="shared" si="855"/>
        <v>0</v>
      </c>
      <c r="AP1287" s="14">
        <f t="shared" si="856"/>
        <v>0</v>
      </c>
      <c r="AQ1287" s="13">
        <f t="shared" si="857"/>
        <v>0</v>
      </c>
      <c r="AR1287" s="14">
        <f t="shared" si="858"/>
        <v>0</v>
      </c>
      <c r="AS1287" s="13">
        <f t="shared" si="859"/>
        <v>0</v>
      </c>
      <c r="AT1287" s="14"/>
      <c r="AU1287" s="13">
        <f t="shared" si="860"/>
        <v>0</v>
      </c>
      <c r="AV1287" s="14">
        <f t="shared" si="861"/>
        <v>0</v>
      </c>
      <c r="AW1287" s="13">
        <f t="shared" si="862"/>
        <v>0</v>
      </c>
      <c r="AX1287" s="14">
        <f t="shared" si="863"/>
        <v>0</v>
      </c>
      <c r="AY1287" s="13">
        <f t="shared" si="864"/>
        <v>1.9999999999999574E-2</v>
      </c>
      <c r="AZ1287" s="14"/>
      <c r="BA1287" s="13">
        <f t="shared" si="865"/>
        <v>0</v>
      </c>
      <c r="BB1287" s="14">
        <f t="shared" si="866"/>
        <v>0</v>
      </c>
      <c r="BC1287" s="13">
        <f t="shared" si="867"/>
        <v>0</v>
      </c>
      <c r="BD1287" s="14">
        <f t="shared" si="868"/>
        <v>0</v>
      </c>
      <c r="BE1287" s="13">
        <f t="shared" si="869"/>
        <v>1.9999999999999574E-2</v>
      </c>
    </row>
    <row r="1288" spans="1:57" x14ac:dyDescent="0.25">
      <c r="A1288" s="23">
        <f t="shared" si="870"/>
        <v>25.67041666666621</v>
      </c>
      <c r="B1288" s="8"/>
      <c r="C1288" t="s">
        <v>11</v>
      </c>
      <c r="D1288" s="10"/>
      <c r="E1288" s="10"/>
      <c r="F1288" s="10" t="s">
        <v>14</v>
      </c>
      <c r="G1288" s="10" t="s">
        <v>14</v>
      </c>
      <c r="I1288" s="10" t="s">
        <v>14</v>
      </c>
      <c r="J1288" s="10" t="s">
        <v>14</v>
      </c>
      <c r="K1288" s="13">
        <f t="shared" si="833"/>
        <v>0</v>
      </c>
      <c r="L1288" s="14">
        <f t="shared" si="845"/>
        <v>0</v>
      </c>
      <c r="M1288" s="13">
        <f t="shared" si="834"/>
        <v>0</v>
      </c>
      <c r="N1288" s="14">
        <f t="shared" si="846"/>
        <v>0</v>
      </c>
      <c r="O1288" s="13">
        <f t="shared" si="835"/>
        <v>0</v>
      </c>
      <c r="P1288" s="14"/>
      <c r="Q1288" s="13">
        <f t="shared" si="836"/>
        <v>0</v>
      </c>
      <c r="R1288" s="14">
        <f t="shared" si="847"/>
        <v>0</v>
      </c>
      <c r="S1288" s="13">
        <f t="shared" si="830"/>
        <v>0</v>
      </c>
      <c r="T1288" s="14">
        <f t="shared" si="848"/>
        <v>0</v>
      </c>
      <c r="U1288" s="13">
        <f t="shared" si="837"/>
        <v>0</v>
      </c>
      <c r="V1288" s="14"/>
      <c r="W1288" s="13">
        <f t="shared" si="838"/>
        <v>0</v>
      </c>
      <c r="X1288" s="14">
        <f t="shared" si="849"/>
        <v>0</v>
      </c>
      <c r="Y1288" s="13">
        <f t="shared" si="839"/>
        <v>0</v>
      </c>
      <c r="Z1288" s="14">
        <f t="shared" si="850"/>
        <v>0</v>
      </c>
      <c r="AA1288" s="13">
        <f t="shared" si="840"/>
        <v>0</v>
      </c>
      <c r="AB1288" s="14"/>
      <c r="AC1288" s="13">
        <f t="shared" si="841"/>
        <v>0</v>
      </c>
      <c r="AD1288" s="14">
        <f t="shared" si="851"/>
        <v>0</v>
      </c>
      <c r="AE1288" s="13">
        <f t="shared" si="831"/>
        <v>0</v>
      </c>
      <c r="AF1288" s="14">
        <f t="shared" si="852"/>
        <v>0</v>
      </c>
      <c r="AG1288" s="13">
        <f t="shared" si="842"/>
        <v>1.9999999999999574E-2</v>
      </c>
      <c r="AH1288" s="14"/>
      <c r="AI1288" s="13">
        <f t="shared" si="832"/>
        <v>0</v>
      </c>
      <c r="AJ1288" s="14">
        <f t="shared" si="853"/>
        <v>0</v>
      </c>
      <c r="AK1288" s="13">
        <f t="shared" si="843"/>
        <v>0</v>
      </c>
      <c r="AL1288" s="14">
        <f t="shared" si="854"/>
        <v>0</v>
      </c>
      <c r="AM1288" s="13">
        <f t="shared" si="844"/>
        <v>1.9999999999999574E-2</v>
      </c>
      <c r="AN1288" s="14"/>
      <c r="AO1288" s="13">
        <f t="shared" si="855"/>
        <v>0</v>
      </c>
      <c r="AP1288" s="14">
        <f t="shared" si="856"/>
        <v>0</v>
      </c>
      <c r="AQ1288" s="13">
        <f t="shared" si="857"/>
        <v>0</v>
      </c>
      <c r="AR1288" s="14">
        <f t="shared" si="858"/>
        <v>0</v>
      </c>
      <c r="AS1288" s="13">
        <f t="shared" si="859"/>
        <v>0</v>
      </c>
      <c r="AT1288" s="14"/>
      <c r="AU1288" s="13">
        <f t="shared" si="860"/>
        <v>0</v>
      </c>
      <c r="AV1288" s="14">
        <f t="shared" si="861"/>
        <v>0</v>
      </c>
      <c r="AW1288" s="13">
        <f t="shared" si="862"/>
        <v>0</v>
      </c>
      <c r="AX1288" s="14">
        <f t="shared" si="863"/>
        <v>0</v>
      </c>
      <c r="AY1288" s="13">
        <f t="shared" si="864"/>
        <v>1.9999999999999574E-2</v>
      </c>
      <c r="AZ1288" s="14"/>
      <c r="BA1288" s="13">
        <f t="shared" si="865"/>
        <v>0</v>
      </c>
      <c r="BB1288" s="14">
        <f t="shared" si="866"/>
        <v>0</v>
      </c>
      <c r="BC1288" s="13">
        <f t="shared" si="867"/>
        <v>0</v>
      </c>
      <c r="BD1288" s="14">
        <f t="shared" si="868"/>
        <v>0</v>
      </c>
      <c r="BE1288" s="13">
        <f t="shared" si="869"/>
        <v>1.9999999999999574E-2</v>
      </c>
    </row>
    <row r="1289" spans="1:57" x14ac:dyDescent="0.25">
      <c r="A1289" s="23">
        <f t="shared" si="870"/>
        <v>25.690416666666209</v>
      </c>
      <c r="B1289" s="8"/>
      <c r="C1289" t="s">
        <v>11</v>
      </c>
      <c r="D1289" s="10"/>
      <c r="E1289" s="10"/>
      <c r="F1289" s="10" t="s">
        <v>14</v>
      </c>
      <c r="G1289" s="10" t="s">
        <v>14</v>
      </c>
      <c r="I1289" s="10" t="s">
        <v>14</v>
      </c>
      <c r="J1289" s="10" t="s">
        <v>14</v>
      </c>
      <c r="K1289" s="13">
        <f t="shared" si="833"/>
        <v>0</v>
      </c>
      <c r="L1289" s="14">
        <f t="shared" si="845"/>
        <v>0</v>
      </c>
      <c r="M1289" s="13">
        <f t="shared" si="834"/>
        <v>0</v>
      </c>
      <c r="N1289" s="14">
        <f t="shared" si="846"/>
        <v>0</v>
      </c>
      <c r="O1289" s="13">
        <f t="shared" si="835"/>
        <v>0</v>
      </c>
      <c r="P1289" s="14"/>
      <c r="Q1289" s="13">
        <f t="shared" si="836"/>
        <v>0</v>
      </c>
      <c r="R1289" s="14">
        <f t="shared" si="847"/>
        <v>0</v>
      </c>
      <c r="S1289" s="13">
        <f t="shared" si="830"/>
        <v>0</v>
      </c>
      <c r="T1289" s="14">
        <f t="shared" si="848"/>
        <v>0</v>
      </c>
      <c r="U1289" s="13">
        <f t="shared" si="837"/>
        <v>0</v>
      </c>
      <c r="V1289" s="14"/>
      <c r="W1289" s="13">
        <f t="shared" si="838"/>
        <v>0</v>
      </c>
      <c r="X1289" s="14">
        <f t="shared" si="849"/>
        <v>0</v>
      </c>
      <c r="Y1289" s="13">
        <f t="shared" si="839"/>
        <v>0</v>
      </c>
      <c r="Z1289" s="14">
        <f t="shared" si="850"/>
        <v>0</v>
      </c>
      <c r="AA1289" s="13">
        <f t="shared" si="840"/>
        <v>0</v>
      </c>
      <c r="AB1289" s="14"/>
      <c r="AC1289" s="13">
        <f t="shared" si="841"/>
        <v>0</v>
      </c>
      <c r="AD1289" s="14">
        <f t="shared" si="851"/>
        <v>0</v>
      </c>
      <c r="AE1289" s="13">
        <f t="shared" si="831"/>
        <v>0</v>
      </c>
      <c r="AF1289" s="14">
        <f t="shared" si="852"/>
        <v>0</v>
      </c>
      <c r="AG1289" s="13">
        <f t="shared" si="842"/>
        <v>1.9999999999999574E-2</v>
      </c>
      <c r="AH1289" s="14"/>
      <c r="AI1289" s="13">
        <f t="shared" si="832"/>
        <v>0</v>
      </c>
      <c r="AJ1289" s="14">
        <f t="shared" si="853"/>
        <v>0</v>
      </c>
      <c r="AK1289" s="13">
        <f t="shared" si="843"/>
        <v>0</v>
      </c>
      <c r="AL1289" s="14">
        <f t="shared" si="854"/>
        <v>0</v>
      </c>
      <c r="AM1289" s="13">
        <f t="shared" si="844"/>
        <v>1.9999999999999574E-2</v>
      </c>
      <c r="AN1289" s="14"/>
      <c r="AO1289" s="13">
        <f t="shared" si="855"/>
        <v>0</v>
      </c>
      <c r="AP1289" s="14">
        <f t="shared" si="856"/>
        <v>0</v>
      </c>
      <c r="AQ1289" s="13">
        <f t="shared" si="857"/>
        <v>0</v>
      </c>
      <c r="AR1289" s="14">
        <f t="shared" si="858"/>
        <v>0</v>
      </c>
      <c r="AS1289" s="13">
        <f t="shared" si="859"/>
        <v>0</v>
      </c>
      <c r="AT1289" s="14"/>
      <c r="AU1289" s="13">
        <f t="shared" si="860"/>
        <v>0</v>
      </c>
      <c r="AV1289" s="14">
        <f t="shared" si="861"/>
        <v>0</v>
      </c>
      <c r="AW1289" s="13">
        <f t="shared" si="862"/>
        <v>0</v>
      </c>
      <c r="AX1289" s="14">
        <f t="shared" si="863"/>
        <v>0</v>
      </c>
      <c r="AY1289" s="13">
        <f t="shared" si="864"/>
        <v>1.9999999999999574E-2</v>
      </c>
      <c r="AZ1289" s="14"/>
      <c r="BA1289" s="13">
        <f t="shared" si="865"/>
        <v>0</v>
      </c>
      <c r="BB1289" s="14">
        <f t="shared" si="866"/>
        <v>0</v>
      </c>
      <c r="BC1289" s="13">
        <f t="shared" si="867"/>
        <v>0</v>
      </c>
      <c r="BD1289" s="14">
        <f t="shared" si="868"/>
        <v>0</v>
      </c>
      <c r="BE1289" s="13">
        <f t="shared" si="869"/>
        <v>1.9999999999999574E-2</v>
      </c>
    </row>
    <row r="1290" spans="1:57" x14ac:dyDescent="0.25">
      <c r="A1290" s="23">
        <f t="shared" si="870"/>
        <v>25.710416666666209</v>
      </c>
      <c r="B1290" s="8"/>
      <c r="C1290" t="s">
        <v>11</v>
      </c>
      <c r="D1290" s="10"/>
      <c r="E1290" s="10"/>
      <c r="F1290" s="10" t="s">
        <v>14</v>
      </c>
      <c r="G1290" s="10" t="s">
        <v>14</v>
      </c>
      <c r="H1290" s="11"/>
      <c r="I1290" s="10" t="s">
        <v>14</v>
      </c>
      <c r="J1290" s="10" t="s">
        <v>14</v>
      </c>
      <c r="K1290" s="13">
        <f t="shared" si="833"/>
        <v>0</v>
      </c>
      <c r="L1290" s="14">
        <f t="shared" si="845"/>
        <v>0</v>
      </c>
      <c r="M1290" s="13">
        <f t="shared" si="834"/>
        <v>0</v>
      </c>
      <c r="N1290" s="14">
        <f t="shared" si="846"/>
        <v>0</v>
      </c>
      <c r="O1290" s="13">
        <f t="shared" si="835"/>
        <v>0</v>
      </c>
      <c r="P1290" s="14"/>
      <c r="Q1290" s="13">
        <f t="shared" si="836"/>
        <v>0</v>
      </c>
      <c r="R1290" s="14">
        <f t="shared" si="847"/>
        <v>0</v>
      </c>
      <c r="S1290" s="13">
        <f t="shared" si="830"/>
        <v>0</v>
      </c>
      <c r="T1290" s="14">
        <f t="shared" si="848"/>
        <v>0</v>
      </c>
      <c r="U1290" s="13">
        <f t="shared" si="837"/>
        <v>0</v>
      </c>
      <c r="V1290" s="14"/>
      <c r="W1290" s="13">
        <f t="shared" si="838"/>
        <v>0</v>
      </c>
      <c r="X1290" s="14">
        <f t="shared" si="849"/>
        <v>0</v>
      </c>
      <c r="Y1290" s="13">
        <f t="shared" si="839"/>
        <v>0</v>
      </c>
      <c r="Z1290" s="14">
        <f t="shared" si="850"/>
        <v>0</v>
      </c>
      <c r="AA1290" s="13">
        <f t="shared" si="840"/>
        <v>0</v>
      </c>
      <c r="AB1290" s="14"/>
      <c r="AC1290" s="13">
        <f t="shared" si="841"/>
        <v>0</v>
      </c>
      <c r="AD1290" s="14">
        <f t="shared" si="851"/>
        <v>0</v>
      </c>
      <c r="AE1290" s="13">
        <f t="shared" si="831"/>
        <v>0</v>
      </c>
      <c r="AF1290" s="14">
        <f t="shared" si="852"/>
        <v>0</v>
      </c>
      <c r="AG1290" s="13">
        <f t="shared" si="842"/>
        <v>1.9999999999999574E-2</v>
      </c>
      <c r="AH1290" s="14"/>
      <c r="AI1290" s="13">
        <f t="shared" si="832"/>
        <v>0</v>
      </c>
      <c r="AJ1290" s="14">
        <f t="shared" si="853"/>
        <v>0</v>
      </c>
      <c r="AK1290" s="13">
        <f t="shared" si="843"/>
        <v>0</v>
      </c>
      <c r="AL1290" s="14">
        <f t="shared" si="854"/>
        <v>0</v>
      </c>
      <c r="AM1290" s="13">
        <f t="shared" si="844"/>
        <v>1.9999999999999574E-2</v>
      </c>
      <c r="AN1290" s="14"/>
      <c r="AO1290" s="13">
        <f t="shared" si="855"/>
        <v>0</v>
      </c>
      <c r="AP1290" s="14">
        <f t="shared" si="856"/>
        <v>0</v>
      </c>
      <c r="AQ1290" s="13">
        <f t="shared" si="857"/>
        <v>0</v>
      </c>
      <c r="AR1290" s="14">
        <f t="shared" si="858"/>
        <v>0</v>
      </c>
      <c r="AS1290" s="13">
        <f t="shared" si="859"/>
        <v>0</v>
      </c>
      <c r="AT1290" s="14"/>
      <c r="AU1290" s="13">
        <f t="shared" si="860"/>
        <v>0</v>
      </c>
      <c r="AV1290" s="14">
        <f t="shared" si="861"/>
        <v>0</v>
      </c>
      <c r="AW1290" s="13">
        <f t="shared" si="862"/>
        <v>0</v>
      </c>
      <c r="AX1290" s="14">
        <f t="shared" si="863"/>
        <v>0</v>
      </c>
      <c r="AY1290" s="13">
        <f t="shared" si="864"/>
        <v>1.9999999999999574E-2</v>
      </c>
      <c r="AZ1290" s="14"/>
      <c r="BA1290" s="13">
        <f t="shared" si="865"/>
        <v>0</v>
      </c>
      <c r="BB1290" s="14">
        <f t="shared" si="866"/>
        <v>0</v>
      </c>
      <c r="BC1290" s="13">
        <f t="shared" si="867"/>
        <v>0</v>
      </c>
      <c r="BD1290" s="14">
        <f t="shared" si="868"/>
        <v>0</v>
      </c>
      <c r="BE1290" s="13">
        <f t="shared" si="869"/>
        <v>1.9999999999999574E-2</v>
      </c>
    </row>
    <row r="1291" spans="1:57" x14ac:dyDescent="0.25">
      <c r="A1291" s="23">
        <f t="shared" si="870"/>
        <v>25.730416666666208</v>
      </c>
      <c r="B1291" s="8" t="s">
        <v>16</v>
      </c>
      <c r="C1291" t="s">
        <v>11</v>
      </c>
      <c r="D1291" s="10" t="s">
        <v>14</v>
      </c>
      <c r="E1291" s="10"/>
      <c r="F1291" s="10" t="s">
        <v>14</v>
      </c>
      <c r="G1291" s="10" t="s">
        <v>14</v>
      </c>
      <c r="H1291" s="11"/>
      <c r="I1291" s="10" t="s">
        <v>14</v>
      </c>
      <c r="J1291" s="10" t="s">
        <v>14</v>
      </c>
      <c r="K1291" s="13">
        <f t="shared" si="833"/>
        <v>0</v>
      </c>
      <c r="L1291" s="14">
        <f t="shared" si="845"/>
        <v>0</v>
      </c>
      <c r="M1291" s="13">
        <f t="shared" si="834"/>
        <v>0</v>
      </c>
      <c r="N1291" s="14">
        <f t="shared" si="846"/>
        <v>0</v>
      </c>
      <c r="O1291" s="13">
        <f t="shared" si="835"/>
        <v>0</v>
      </c>
      <c r="P1291" s="14"/>
      <c r="Q1291" s="13">
        <f t="shared" si="836"/>
        <v>25.730416666666208</v>
      </c>
      <c r="R1291" s="14">
        <f t="shared" si="847"/>
        <v>1</v>
      </c>
      <c r="S1291" s="13">
        <f t="shared" si="830"/>
        <v>0</v>
      </c>
      <c r="T1291" s="14">
        <f t="shared" si="848"/>
        <v>0</v>
      </c>
      <c r="U1291" s="13">
        <f t="shared" si="837"/>
        <v>1.9999999999999574E-2</v>
      </c>
      <c r="V1291" s="14"/>
      <c r="W1291" s="13">
        <f t="shared" si="838"/>
        <v>0</v>
      </c>
      <c r="X1291" s="14">
        <f t="shared" si="849"/>
        <v>0</v>
      </c>
      <c r="Y1291" s="13">
        <f t="shared" si="839"/>
        <v>0</v>
      </c>
      <c r="Z1291" s="14">
        <f t="shared" si="850"/>
        <v>0</v>
      </c>
      <c r="AA1291" s="13">
        <f t="shared" si="840"/>
        <v>0</v>
      </c>
      <c r="AB1291" s="14"/>
      <c r="AC1291" s="13">
        <f t="shared" si="841"/>
        <v>0</v>
      </c>
      <c r="AD1291" s="14">
        <f t="shared" si="851"/>
        <v>0</v>
      </c>
      <c r="AE1291" s="13">
        <f t="shared" si="831"/>
        <v>0</v>
      </c>
      <c r="AF1291" s="14">
        <f t="shared" si="852"/>
        <v>0</v>
      </c>
      <c r="AG1291" s="13">
        <f t="shared" si="842"/>
        <v>1.9999999999999574E-2</v>
      </c>
      <c r="AH1291" s="14"/>
      <c r="AI1291" s="13">
        <f t="shared" si="832"/>
        <v>0</v>
      </c>
      <c r="AJ1291" s="14">
        <f t="shared" si="853"/>
        <v>0</v>
      </c>
      <c r="AK1291" s="13">
        <f t="shared" si="843"/>
        <v>0</v>
      </c>
      <c r="AL1291" s="14">
        <f t="shared" si="854"/>
        <v>0</v>
      </c>
      <c r="AM1291" s="13">
        <f t="shared" si="844"/>
        <v>1.9999999999999574E-2</v>
      </c>
      <c r="AN1291" s="14"/>
      <c r="AO1291" s="13">
        <f t="shared" si="855"/>
        <v>0</v>
      </c>
      <c r="AP1291" s="14">
        <f t="shared" si="856"/>
        <v>0</v>
      </c>
      <c r="AQ1291" s="13">
        <f t="shared" si="857"/>
        <v>0</v>
      </c>
      <c r="AR1291" s="14">
        <f t="shared" si="858"/>
        <v>0</v>
      </c>
      <c r="AS1291" s="13">
        <f t="shared" si="859"/>
        <v>0</v>
      </c>
      <c r="AT1291" s="14"/>
      <c r="AU1291" s="13">
        <f t="shared" si="860"/>
        <v>0</v>
      </c>
      <c r="AV1291" s="14">
        <f t="shared" si="861"/>
        <v>0</v>
      </c>
      <c r="AW1291" s="13">
        <f t="shared" si="862"/>
        <v>0</v>
      </c>
      <c r="AX1291" s="14">
        <f t="shared" si="863"/>
        <v>0</v>
      </c>
      <c r="AY1291" s="13">
        <f t="shared" si="864"/>
        <v>1.9999999999999574E-2</v>
      </c>
      <c r="AZ1291" s="14"/>
      <c r="BA1291" s="13">
        <f t="shared" si="865"/>
        <v>0</v>
      </c>
      <c r="BB1291" s="14">
        <f t="shared" si="866"/>
        <v>0</v>
      </c>
      <c r="BC1291" s="13">
        <f t="shared" si="867"/>
        <v>0</v>
      </c>
      <c r="BD1291" s="14">
        <f t="shared" si="868"/>
        <v>0</v>
      </c>
      <c r="BE1291" s="13">
        <f t="shared" si="869"/>
        <v>1.9999999999999574E-2</v>
      </c>
    </row>
    <row r="1292" spans="1:57" x14ac:dyDescent="0.25">
      <c r="A1292" s="23">
        <f t="shared" si="870"/>
        <v>25.750416666666208</v>
      </c>
      <c r="B1292" s="8" t="s">
        <v>22</v>
      </c>
      <c r="C1292" s="11" t="s">
        <v>20</v>
      </c>
      <c r="D1292" s="10" t="s">
        <v>14</v>
      </c>
      <c r="E1292" s="10"/>
      <c r="F1292" s="10" t="s">
        <v>14</v>
      </c>
      <c r="G1292" s="10" t="s">
        <v>14</v>
      </c>
      <c r="H1292" s="10"/>
      <c r="I1292" s="10" t="s">
        <v>14</v>
      </c>
      <c r="J1292" t="s">
        <v>11</v>
      </c>
      <c r="K1292" s="13">
        <f t="shared" si="833"/>
        <v>0</v>
      </c>
      <c r="L1292" s="14">
        <f t="shared" si="845"/>
        <v>0</v>
      </c>
      <c r="M1292" s="13">
        <f t="shared" si="834"/>
        <v>25.750416666666208</v>
      </c>
      <c r="N1292" s="14">
        <f t="shared" si="846"/>
        <v>1</v>
      </c>
      <c r="O1292" s="13">
        <f t="shared" si="835"/>
        <v>0</v>
      </c>
      <c r="P1292" s="14"/>
      <c r="Q1292" s="13">
        <f t="shared" si="836"/>
        <v>0</v>
      </c>
      <c r="R1292" s="14">
        <f t="shared" si="847"/>
        <v>0</v>
      </c>
      <c r="S1292" s="13">
        <f t="shared" si="830"/>
        <v>0</v>
      </c>
      <c r="T1292" s="14">
        <f t="shared" si="848"/>
        <v>0</v>
      </c>
      <c r="U1292" s="13">
        <f t="shared" si="837"/>
        <v>1.9999999999999574E-2</v>
      </c>
      <c r="V1292" s="14"/>
      <c r="W1292" s="13">
        <f t="shared" si="838"/>
        <v>0</v>
      </c>
      <c r="X1292" s="14">
        <f t="shared" si="849"/>
        <v>0</v>
      </c>
      <c r="Y1292" s="13">
        <f t="shared" si="839"/>
        <v>0</v>
      </c>
      <c r="Z1292" s="14">
        <f t="shared" si="850"/>
        <v>0</v>
      </c>
      <c r="AA1292" s="13">
        <f t="shared" si="840"/>
        <v>0</v>
      </c>
      <c r="AB1292" s="14"/>
      <c r="AC1292" s="13">
        <f t="shared" si="841"/>
        <v>0</v>
      </c>
      <c r="AD1292" s="14">
        <f t="shared" si="851"/>
        <v>0</v>
      </c>
      <c r="AE1292" s="13">
        <f t="shared" si="831"/>
        <v>0</v>
      </c>
      <c r="AF1292" s="14">
        <f t="shared" si="852"/>
        <v>0</v>
      </c>
      <c r="AG1292" s="13">
        <f t="shared" si="842"/>
        <v>1.9999999999999574E-2</v>
      </c>
      <c r="AH1292" s="14"/>
      <c r="AI1292" s="13">
        <f t="shared" si="832"/>
        <v>0</v>
      </c>
      <c r="AJ1292" s="14">
        <f t="shared" si="853"/>
        <v>0</v>
      </c>
      <c r="AK1292" s="13">
        <f t="shared" si="843"/>
        <v>0</v>
      </c>
      <c r="AL1292" s="14">
        <f t="shared" si="854"/>
        <v>0</v>
      </c>
      <c r="AM1292" s="13">
        <f t="shared" si="844"/>
        <v>0</v>
      </c>
      <c r="AN1292" s="14"/>
      <c r="AO1292" s="13">
        <f t="shared" si="855"/>
        <v>0</v>
      </c>
      <c r="AP1292" s="14">
        <f t="shared" si="856"/>
        <v>0</v>
      </c>
      <c r="AQ1292" s="13">
        <f t="shared" si="857"/>
        <v>0</v>
      </c>
      <c r="AR1292" s="14">
        <f t="shared" si="858"/>
        <v>0</v>
      </c>
      <c r="AS1292" s="13">
        <f t="shared" si="859"/>
        <v>0</v>
      </c>
      <c r="AT1292" s="14"/>
      <c r="AU1292" s="13">
        <f t="shared" si="860"/>
        <v>0</v>
      </c>
      <c r="AV1292" s="14">
        <f t="shared" si="861"/>
        <v>0</v>
      </c>
      <c r="AW1292" s="13">
        <f t="shared" si="862"/>
        <v>0</v>
      </c>
      <c r="AX1292" s="14">
        <f t="shared" si="863"/>
        <v>0</v>
      </c>
      <c r="AY1292" s="13">
        <f t="shared" si="864"/>
        <v>0</v>
      </c>
      <c r="AZ1292" s="14"/>
      <c r="BA1292" s="13">
        <f t="shared" si="865"/>
        <v>0</v>
      </c>
      <c r="BB1292" s="14">
        <f t="shared" si="866"/>
        <v>0</v>
      </c>
      <c r="BC1292" s="13">
        <f t="shared" si="867"/>
        <v>0</v>
      </c>
      <c r="BD1292" s="14">
        <f t="shared" si="868"/>
        <v>0</v>
      </c>
      <c r="BE1292" s="13">
        <f t="shared" si="869"/>
        <v>0</v>
      </c>
    </row>
    <row r="1293" spans="1:57" x14ac:dyDescent="0.25">
      <c r="A1293" s="23">
        <f t="shared" si="870"/>
        <v>25.770416666666208</v>
      </c>
      <c r="B1293" s="8" t="s">
        <v>77</v>
      </c>
      <c r="D1293" s="10" t="s">
        <v>14</v>
      </c>
      <c r="E1293" s="10"/>
      <c r="F1293" s="10" t="s">
        <v>14</v>
      </c>
      <c r="G1293" t="s">
        <v>11</v>
      </c>
      <c r="H1293" s="10"/>
      <c r="I1293" s="10" t="s">
        <v>14</v>
      </c>
      <c r="J1293" s="11" t="s">
        <v>20</v>
      </c>
      <c r="K1293" s="13">
        <f t="shared" si="833"/>
        <v>0</v>
      </c>
      <c r="L1293" s="14">
        <f t="shared" si="845"/>
        <v>0</v>
      </c>
      <c r="M1293" s="13">
        <f t="shared" si="834"/>
        <v>0</v>
      </c>
      <c r="N1293" s="14">
        <f t="shared" si="846"/>
        <v>0</v>
      </c>
      <c r="O1293" s="13">
        <f t="shared" si="835"/>
        <v>0</v>
      </c>
      <c r="P1293" s="14"/>
      <c r="Q1293" s="13">
        <f t="shared" si="836"/>
        <v>0</v>
      </c>
      <c r="R1293" s="14">
        <f t="shared" si="847"/>
        <v>0</v>
      </c>
      <c r="S1293" s="13">
        <f t="shared" si="830"/>
        <v>0</v>
      </c>
      <c r="T1293" s="14">
        <f t="shared" si="848"/>
        <v>0</v>
      </c>
      <c r="U1293" s="13">
        <f t="shared" si="837"/>
        <v>1.9999999999999574E-2</v>
      </c>
      <c r="V1293" s="14"/>
      <c r="W1293" s="13">
        <f t="shared" si="838"/>
        <v>0</v>
      </c>
      <c r="X1293" s="14">
        <f t="shared" si="849"/>
        <v>0</v>
      </c>
      <c r="Y1293" s="13">
        <f t="shared" si="839"/>
        <v>0</v>
      </c>
      <c r="Z1293" s="14">
        <f t="shared" si="850"/>
        <v>0</v>
      </c>
      <c r="AA1293" s="13">
        <f t="shared" si="840"/>
        <v>0</v>
      </c>
      <c r="AB1293" s="14"/>
      <c r="AC1293" s="13">
        <f t="shared" si="841"/>
        <v>0</v>
      </c>
      <c r="AD1293" s="14">
        <f t="shared" si="851"/>
        <v>0</v>
      </c>
      <c r="AE1293" s="13">
        <f t="shared" si="831"/>
        <v>0</v>
      </c>
      <c r="AF1293" s="14">
        <f t="shared" si="852"/>
        <v>0</v>
      </c>
      <c r="AG1293" s="13">
        <f t="shared" si="842"/>
        <v>1.9999999999999574E-2</v>
      </c>
      <c r="AH1293" s="14"/>
      <c r="AI1293" s="13">
        <f t="shared" si="832"/>
        <v>0</v>
      </c>
      <c r="AJ1293" s="14">
        <f t="shared" si="853"/>
        <v>0</v>
      </c>
      <c r="AK1293" s="13">
        <f t="shared" si="843"/>
        <v>0</v>
      </c>
      <c r="AL1293" s="14">
        <f t="shared" si="854"/>
        <v>0</v>
      </c>
      <c r="AM1293" s="13">
        <f t="shared" si="844"/>
        <v>0</v>
      </c>
      <c r="AN1293" s="14"/>
      <c r="AO1293" s="13">
        <f t="shared" si="855"/>
        <v>0</v>
      </c>
      <c r="AP1293" s="14">
        <f t="shared" si="856"/>
        <v>0</v>
      </c>
      <c r="AQ1293" s="13">
        <f t="shared" si="857"/>
        <v>0</v>
      </c>
      <c r="AR1293" s="14">
        <f t="shared" si="858"/>
        <v>0</v>
      </c>
      <c r="AS1293" s="13">
        <f t="shared" si="859"/>
        <v>0</v>
      </c>
      <c r="AT1293" s="14"/>
      <c r="AU1293" s="13">
        <f t="shared" si="860"/>
        <v>0</v>
      </c>
      <c r="AV1293" s="14">
        <f t="shared" si="861"/>
        <v>0</v>
      </c>
      <c r="AW1293" s="13">
        <f t="shared" si="862"/>
        <v>0</v>
      </c>
      <c r="AX1293" s="14">
        <f t="shared" si="863"/>
        <v>0</v>
      </c>
      <c r="AY1293" s="13">
        <f t="shared" si="864"/>
        <v>0</v>
      </c>
      <c r="AZ1293" s="14"/>
      <c r="BA1293" s="13">
        <f t="shared" si="865"/>
        <v>0</v>
      </c>
      <c r="BB1293" s="14">
        <f t="shared" si="866"/>
        <v>0</v>
      </c>
      <c r="BC1293" s="13">
        <f t="shared" si="867"/>
        <v>25.770416666666208</v>
      </c>
      <c r="BD1293" s="14">
        <f t="shared" si="868"/>
        <v>1</v>
      </c>
      <c r="BE1293" s="13">
        <f t="shared" si="869"/>
        <v>0</v>
      </c>
    </row>
    <row r="1294" spans="1:57" x14ac:dyDescent="0.25">
      <c r="A1294" s="23">
        <f t="shared" si="870"/>
        <v>25.790416666666207</v>
      </c>
      <c r="B1294" s="8"/>
      <c r="C1294" s="11"/>
      <c r="D1294" s="10" t="s">
        <v>14</v>
      </c>
      <c r="E1294" s="10"/>
      <c r="F1294" s="10" t="s">
        <v>14</v>
      </c>
      <c r="G1294" t="s">
        <v>11</v>
      </c>
      <c r="H1294" s="10"/>
      <c r="I1294" s="10" t="s">
        <v>14</v>
      </c>
      <c r="J1294" s="10"/>
      <c r="K1294" s="13">
        <f t="shared" si="833"/>
        <v>0</v>
      </c>
      <c r="L1294" s="14">
        <f t="shared" si="845"/>
        <v>0</v>
      </c>
      <c r="M1294" s="13">
        <f t="shared" si="834"/>
        <v>0</v>
      </c>
      <c r="N1294" s="14">
        <f t="shared" si="846"/>
        <v>0</v>
      </c>
      <c r="O1294" s="13">
        <f t="shared" si="835"/>
        <v>0</v>
      </c>
      <c r="P1294" s="14"/>
      <c r="Q1294" s="13">
        <f t="shared" si="836"/>
        <v>0</v>
      </c>
      <c r="R1294" s="14">
        <f t="shared" si="847"/>
        <v>0</v>
      </c>
      <c r="S1294" s="13">
        <f t="shared" si="830"/>
        <v>0</v>
      </c>
      <c r="T1294" s="14">
        <f t="shared" si="848"/>
        <v>0</v>
      </c>
      <c r="U1294" s="13">
        <f t="shared" si="837"/>
        <v>1.9999999999999574E-2</v>
      </c>
      <c r="V1294" s="14"/>
      <c r="W1294" s="13">
        <f t="shared" si="838"/>
        <v>0</v>
      </c>
      <c r="X1294" s="14">
        <f t="shared" si="849"/>
        <v>0</v>
      </c>
      <c r="Y1294" s="13">
        <f t="shared" si="839"/>
        <v>0</v>
      </c>
      <c r="Z1294" s="14">
        <f t="shared" si="850"/>
        <v>0</v>
      </c>
      <c r="AA1294" s="13">
        <f t="shared" si="840"/>
        <v>0</v>
      </c>
      <c r="AB1294" s="14"/>
      <c r="AC1294" s="13">
        <f t="shared" si="841"/>
        <v>0</v>
      </c>
      <c r="AD1294" s="14">
        <f t="shared" si="851"/>
        <v>0</v>
      </c>
      <c r="AE1294" s="13">
        <f t="shared" si="831"/>
        <v>0</v>
      </c>
      <c r="AF1294" s="14">
        <f t="shared" si="852"/>
        <v>0</v>
      </c>
      <c r="AG1294" s="13">
        <f t="shared" si="842"/>
        <v>1.9999999999999574E-2</v>
      </c>
      <c r="AH1294" s="14"/>
      <c r="AI1294" s="13">
        <f t="shared" si="832"/>
        <v>0</v>
      </c>
      <c r="AJ1294" s="14">
        <f t="shared" si="853"/>
        <v>0</v>
      </c>
      <c r="AK1294" s="13">
        <f t="shared" si="843"/>
        <v>0</v>
      </c>
      <c r="AL1294" s="14">
        <f t="shared" si="854"/>
        <v>0</v>
      </c>
      <c r="AM1294" s="13">
        <f t="shared" si="844"/>
        <v>0</v>
      </c>
      <c r="AN1294" s="14"/>
      <c r="AO1294" s="13">
        <f t="shared" si="855"/>
        <v>0</v>
      </c>
      <c r="AP1294" s="14">
        <f t="shared" si="856"/>
        <v>0</v>
      </c>
      <c r="AQ1294" s="13">
        <f t="shared" si="857"/>
        <v>0</v>
      </c>
      <c r="AR1294" s="14">
        <f t="shared" si="858"/>
        <v>0</v>
      </c>
      <c r="AS1294" s="13">
        <f t="shared" si="859"/>
        <v>0</v>
      </c>
      <c r="AT1294" s="14"/>
      <c r="AU1294" s="13">
        <f t="shared" si="860"/>
        <v>0</v>
      </c>
      <c r="AV1294" s="14">
        <f t="shared" si="861"/>
        <v>0</v>
      </c>
      <c r="AW1294" s="13">
        <f t="shared" si="862"/>
        <v>0</v>
      </c>
      <c r="AX1294" s="14">
        <f t="shared" si="863"/>
        <v>0</v>
      </c>
      <c r="AY1294" s="13">
        <f t="shared" si="864"/>
        <v>0</v>
      </c>
      <c r="AZ1294" s="14"/>
      <c r="BA1294" s="13">
        <f t="shared" si="865"/>
        <v>0</v>
      </c>
      <c r="BB1294" s="14">
        <f t="shared" si="866"/>
        <v>0</v>
      </c>
      <c r="BC1294" s="13">
        <f t="shared" si="867"/>
        <v>0</v>
      </c>
      <c r="BD1294" s="14">
        <f t="shared" si="868"/>
        <v>0</v>
      </c>
      <c r="BE1294" s="13">
        <f t="shared" si="869"/>
        <v>0</v>
      </c>
    </row>
    <row r="1295" spans="1:57" x14ac:dyDescent="0.25">
      <c r="A1295" s="23">
        <f t="shared" si="870"/>
        <v>25.810416666666207</v>
      </c>
      <c r="B1295" s="8" t="s">
        <v>21</v>
      </c>
      <c r="C1295" s="10"/>
      <c r="D1295" s="10" t="s">
        <v>14</v>
      </c>
      <c r="E1295" s="10" t="s">
        <v>14</v>
      </c>
      <c r="F1295" s="10" t="s">
        <v>14</v>
      </c>
      <c r="G1295" t="s">
        <v>11</v>
      </c>
      <c r="H1295" s="32"/>
      <c r="I1295" s="10" t="s">
        <v>14</v>
      </c>
      <c r="J1295" s="10"/>
      <c r="K1295" s="13">
        <f t="shared" si="833"/>
        <v>0</v>
      </c>
      <c r="L1295" s="14">
        <f t="shared" si="845"/>
        <v>0</v>
      </c>
      <c r="M1295" s="13">
        <f t="shared" si="834"/>
        <v>0</v>
      </c>
      <c r="N1295" s="14">
        <f t="shared" si="846"/>
        <v>0</v>
      </c>
      <c r="O1295" s="13">
        <f t="shared" si="835"/>
        <v>0</v>
      </c>
      <c r="P1295" s="14"/>
      <c r="Q1295" s="13">
        <f t="shared" si="836"/>
        <v>0</v>
      </c>
      <c r="R1295" s="14">
        <f t="shared" si="847"/>
        <v>0</v>
      </c>
      <c r="S1295" s="13">
        <f t="shared" si="830"/>
        <v>0</v>
      </c>
      <c r="T1295" s="14">
        <f t="shared" si="848"/>
        <v>0</v>
      </c>
      <c r="U1295" s="13">
        <f t="shared" si="837"/>
        <v>1.9999999999999574E-2</v>
      </c>
      <c r="V1295" s="14"/>
      <c r="W1295" s="13">
        <f t="shared" si="838"/>
        <v>25.810416666666207</v>
      </c>
      <c r="X1295" s="14">
        <f t="shared" si="849"/>
        <v>1</v>
      </c>
      <c r="Y1295" s="13">
        <f t="shared" si="839"/>
        <v>0</v>
      </c>
      <c r="Z1295" s="14">
        <f t="shared" si="850"/>
        <v>0</v>
      </c>
      <c r="AA1295" s="13">
        <f t="shared" si="840"/>
        <v>1.9999999999999574E-2</v>
      </c>
      <c r="AB1295" s="14"/>
      <c r="AC1295" s="13">
        <f t="shared" si="841"/>
        <v>0</v>
      </c>
      <c r="AD1295" s="14">
        <f t="shared" si="851"/>
        <v>0</v>
      </c>
      <c r="AE1295" s="13">
        <f t="shared" si="831"/>
        <v>0</v>
      </c>
      <c r="AF1295" s="14">
        <f t="shared" si="852"/>
        <v>0</v>
      </c>
      <c r="AG1295" s="13">
        <f t="shared" si="842"/>
        <v>1.9999999999999574E-2</v>
      </c>
      <c r="AH1295" s="14"/>
      <c r="AI1295" s="13">
        <f t="shared" si="832"/>
        <v>0</v>
      </c>
      <c r="AJ1295" s="14">
        <f t="shared" si="853"/>
        <v>0</v>
      </c>
      <c r="AK1295" s="13">
        <f t="shared" si="843"/>
        <v>0</v>
      </c>
      <c r="AL1295" s="14">
        <f t="shared" si="854"/>
        <v>0</v>
      </c>
      <c r="AM1295" s="13">
        <f t="shared" si="844"/>
        <v>0</v>
      </c>
      <c r="AN1295" s="14"/>
      <c r="AO1295" s="13">
        <f t="shared" si="855"/>
        <v>0</v>
      </c>
      <c r="AP1295" s="14">
        <f t="shared" si="856"/>
        <v>0</v>
      </c>
      <c r="AQ1295" s="13">
        <f t="shared" si="857"/>
        <v>0</v>
      </c>
      <c r="AR1295" s="14">
        <f t="shared" si="858"/>
        <v>0</v>
      </c>
      <c r="AS1295" s="13">
        <f t="shared" si="859"/>
        <v>0</v>
      </c>
      <c r="AT1295" s="14"/>
      <c r="AU1295" s="13">
        <f t="shared" si="860"/>
        <v>0</v>
      </c>
      <c r="AV1295" s="14">
        <f t="shared" si="861"/>
        <v>0</v>
      </c>
      <c r="AW1295" s="13">
        <f t="shared" si="862"/>
        <v>0</v>
      </c>
      <c r="AX1295" s="14">
        <f t="shared" si="863"/>
        <v>0</v>
      </c>
      <c r="AY1295" s="13">
        <f t="shared" si="864"/>
        <v>0</v>
      </c>
      <c r="AZ1295" s="14"/>
      <c r="BA1295" s="13">
        <f t="shared" si="865"/>
        <v>0</v>
      </c>
      <c r="BB1295" s="14">
        <f t="shared" si="866"/>
        <v>0</v>
      </c>
      <c r="BC1295" s="13">
        <f t="shared" si="867"/>
        <v>0</v>
      </c>
      <c r="BD1295" s="14">
        <f t="shared" si="868"/>
        <v>0</v>
      </c>
      <c r="BE1295" s="13">
        <f t="shared" si="869"/>
        <v>0</v>
      </c>
    </row>
    <row r="1296" spans="1:57" x14ac:dyDescent="0.25">
      <c r="A1296" s="23">
        <f t="shared" si="870"/>
        <v>25.830416666666206</v>
      </c>
      <c r="B1296" s="8" t="s">
        <v>15</v>
      </c>
      <c r="C1296" s="10"/>
      <c r="D1296" s="10" t="s">
        <v>14</v>
      </c>
      <c r="E1296" s="10" t="s">
        <v>14</v>
      </c>
      <c r="F1296" t="s">
        <v>11</v>
      </c>
      <c r="G1296" s="11" t="s">
        <v>20</v>
      </c>
      <c r="H1296" s="10"/>
      <c r="I1296" s="10" t="s">
        <v>14</v>
      </c>
      <c r="J1296" s="10"/>
      <c r="K1296" s="13">
        <f t="shared" si="833"/>
        <v>0</v>
      </c>
      <c r="L1296" s="14">
        <f t="shared" si="845"/>
        <v>0</v>
      </c>
      <c r="M1296" s="13">
        <f t="shared" si="834"/>
        <v>0</v>
      </c>
      <c r="N1296" s="14">
        <f t="shared" si="846"/>
        <v>0</v>
      </c>
      <c r="O1296" s="13">
        <f t="shared" si="835"/>
        <v>0</v>
      </c>
      <c r="P1296" s="14"/>
      <c r="Q1296" s="13">
        <f t="shared" si="836"/>
        <v>0</v>
      </c>
      <c r="R1296" s="14">
        <f t="shared" si="847"/>
        <v>0</v>
      </c>
      <c r="S1296" s="13">
        <f t="shared" si="830"/>
        <v>0</v>
      </c>
      <c r="T1296" s="14">
        <f t="shared" si="848"/>
        <v>0</v>
      </c>
      <c r="U1296" s="13">
        <f t="shared" si="837"/>
        <v>1.9999999999999574E-2</v>
      </c>
      <c r="V1296" s="14"/>
      <c r="W1296" s="13">
        <f t="shared" si="838"/>
        <v>0</v>
      </c>
      <c r="X1296" s="14">
        <f t="shared" si="849"/>
        <v>0</v>
      </c>
      <c r="Y1296" s="13">
        <f t="shared" si="839"/>
        <v>0</v>
      </c>
      <c r="Z1296" s="14">
        <f t="shared" si="850"/>
        <v>0</v>
      </c>
      <c r="AA1296" s="13">
        <f t="shared" si="840"/>
        <v>1.9999999999999574E-2</v>
      </c>
      <c r="AB1296" s="14"/>
      <c r="AC1296" s="13">
        <f t="shared" si="841"/>
        <v>0</v>
      </c>
      <c r="AD1296" s="14">
        <f t="shared" si="851"/>
        <v>0</v>
      </c>
      <c r="AE1296" s="13">
        <f t="shared" si="831"/>
        <v>0</v>
      </c>
      <c r="AF1296" s="14">
        <f t="shared" si="852"/>
        <v>0</v>
      </c>
      <c r="AG1296" s="13">
        <f t="shared" si="842"/>
        <v>0</v>
      </c>
      <c r="AH1296" s="14"/>
      <c r="AI1296" s="13">
        <f t="shared" si="832"/>
        <v>0</v>
      </c>
      <c r="AJ1296" s="14">
        <f t="shared" si="853"/>
        <v>0</v>
      </c>
      <c r="AK1296" s="13">
        <f t="shared" si="843"/>
        <v>25.830416666666206</v>
      </c>
      <c r="AL1296" s="14">
        <f t="shared" si="854"/>
        <v>1</v>
      </c>
      <c r="AM1296" s="13">
        <f t="shared" si="844"/>
        <v>0</v>
      </c>
      <c r="AN1296" s="14"/>
      <c r="AO1296" s="13">
        <f t="shared" si="855"/>
        <v>0</v>
      </c>
      <c r="AP1296" s="14">
        <f t="shared" si="856"/>
        <v>0</v>
      </c>
      <c r="AQ1296" s="13">
        <f t="shared" si="857"/>
        <v>0</v>
      </c>
      <c r="AR1296" s="14">
        <f t="shared" si="858"/>
        <v>0</v>
      </c>
      <c r="AS1296" s="13">
        <f t="shared" si="859"/>
        <v>0</v>
      </c>
      <c r="AT1296" s="14"/>
      <c r="AU1296" s="13">
        <f t="shared" si="860"/>
        <v>0</v>
      </c>
      <c r="AV1296" s="14">
        <f t="shared" si="861"/>
        <v>0</v>
      </c>
      <c r="AW1296" s="13">
        <f t="shared" si="862"/>
        <v>0</v>
      </c>
      <c r="AX1296" s="14">
        <f t="shared" si="863"/>
        <v>0</v>
      </c>
      <c r="AY1296" s="13">
        <f t="shared" si="864"/>
        <v>0</v>
      </c>
      <c r="AZ1296" s="14"/>
      <c r="BA1296" s="13">
        <f t="shared" si="865"/>
        <v>0</v>
      </c>
      <c r="BB1296" s="14">
        <f t="shared" si="866"/>
        <v>0</v>
      </c>
      <c r="BC1296" s="13">
        <f t="shared" si="867"/>
        <v>0</v>
      </c>
      <c r="BD1296" s="14">
        <f t="shared" si="868"/>
        <v>0</v>
      </c>
      <c r="BE1296" s="13">
        <f t="shared" si="869"/>
        <v>0</v>
      </c>
    </row>
    <row r="1297" spans="1:57" x14ac:dyDescent="0.25">
      <c r="A1297" s="23">
        <f t="shared" si="870"/>
        <v>25.850416666666206</v>
      </c>
      <c r="B1297" s="8"/>
      <c r="C1297" s="10"/>
      <c r="D1297" s="10" t="s">
        <v>14</v>
      </c>
      <c r="E1297" s="10" t="s">
        <v>14</v>
      </c>
      <c r="F1297" t="s">
        <v>11</v>
      </c>
      <c r="G1297" s="10"/>
      <c r="H1297" s="10"/>
      <c r="I1297" s="10" t="s">
        <v>14</v>
      </c>
      <c r="J1297" s="10"/>
      <c r="K1297" s="13">
        <f t="shared" si="833"/>
        <v>0</v>
      </c>
      <c r="L1297" s="14">
        <f t="shared" si="845"/>
        <v>0</v>
      </c>
      <c r="M1297" s="13">
        <f t="shared" si="834"/>
        <v>0</v>
      </c>
      <c r="N1297" s="14">
        <f t="shared" si="846"/>
        <v>0</v>
      </c>
      <c r="O1297" s="13">
        <f t="shared" si="835"/>
        <v>0</v>
      </c>
      <c r="P1297" s="14"/>
      <c r="Q1297" s="13">
        <f t="shared" si="836"/>
        <v>0</v>
      </c>
      <c r="R1297" s="14">
        <f t="shared" si="847"/>
        <v>0</v>
      </c>
      <c r="S1297" s="13">
        <f t="shared" si="830"/>
        <v>0</v>
      </c>
      <c r="T1297" s="14">
        <f t="shared" si="848"/>
        <v>0</v>
      </c>
      <c r="U1297" s="13">
        <f t="shared" si="837"/>
        <v>1.9999999999999574E-2</v>
      </c>
      <c r="V1297" s="14"/>
      <c r="W1297" s="13">
        <f t="shared" si="838"/>
        <v>0</v>
      </c>
      <c r="X1297" s="14">
        <f t="shared" si="849"/>
        <v>0</v>
      </c>
      <c r="Y1297" s="13">
        <f t="shared" si="839"/>
        <v>0</v>
      </c>
      <c r="Z1297" s="14">
        <f t="shared" si="850"/>
        <v>0</v>
      </c>
      <c r="AA1297" s="13">
        <f t="shared" si="840"/>
        <v>1.9999999999999574E-2</v>
      </c>
      <c r="AB1297" s="14"/>
      <c r="AC1297" s="13">
        <f t="shared" si="841"/>
        <v>0</v>
      </c>
      <c r="AD1297" s="14">
        <f t="shared" si="851"/>
        <v>0</v>
      </c>
      <c r="AE1297" s="13">
        <f t="shared" si="831"/>
        <v>0</v>
      </c>
      <c r="AF1297" s="14">
        <f t="shared" si="852"/>
        <v>0</v>
      </c>
      <c r="AG1297" s="13">
        <f t="shared" si="842"/>
        <v>0</v>
      </c>
      <c r="AH1297" s="14"/>
      <c r="AI1297" s="13">
        <f t="shared" si="832"/>
        <v>0</v>
      </c>
      <c r="AJ1297" s="14">
        <f t="shared" si="853"/>
        <v>0</v>
      </c>
      <c r="AK1297" s="13">
        <f t="shared" si="843"/>
        <v>0</v>
      </c>
      <c r="AL1297" s="14">
        <f t="shared" si="854"/>
        <v>0</v>
      </c>
      <c r="AM1297" s="13">
        <f t="shared" si="844"/>
        <v>0</v>
      </c>
      <c r="AN1297" s="14"/>
      <c r="AO1297" s="13">
        <f t="shared" si="855"/>
        <v>0</v>
      </c>
      <c r="AP1297" s="14">
        <f t="shared" si="856"/>
        <v>0</v>
      </c>
      <c r="AQ1297" s="13">
        <f t="shared" si="857"/>
        <v>0</v>
      </c>
      <c r="AR1297" s="14">
        <f t="shared" si="858"/>
        <v>0</v>
      </c>
      <c r="AS1297" s="13">
        <f t="shared" si="859"/>
        <v>0</v>
      </c>
      <c r="AT1297" s="14"/>
      <c r="AU1297" s="13">
        <f t="shared" si="860"/>
        <v>0</v>
      </c>
      <c r="AV1297" s="14">
        <f t="shared" si="861"/>
        <v>0</v>
      </c>
      <c r="AW1297" s="13">
        <f t="shared" si="862"/>
        <v>0</v>
      </c>
      <c r="AX1297" s="14">
        <f t="shared" si="863"/>
        <v>0</v>
      </c>
      <c r="AY1297" s="13">
        <f t="shared" si="864"/>
        <v>0</v>
      </c>
      <c r="AZ1297" s="14"/>
      <c r="BA1297" s="13">
        <f t="shared" si="865"/>
        <v>0</v>
      </c>
      <c r="BB1297" s="14">
        <f t="shared" si="866"/>
        <v>0</v>
      </c>
      <c r="BC1297" s="13">
        <f t="shared" si="867"/>
        <v>0</v>
      </c>
      <c r="BD1297" s="14">
        <f t="shared" si="868"/>
        <v>0</v>
      </c>
      <c r="BE1297" s="13">
        <f t="shared" si="869"/>
        <v>0</v>
      </c>
    </row>
    <row r="1298" spans="1:57" x14ac:dyDescent="0.25">
      <c r="A1298" s="23">
        <f t="shared" si="870"/>
        <v>25.870416666666205</v>
      </c>
      <c r="B1298" s="8"/>
      <c r="C1298" s="10"/>
      <c r="D1298" s="10" t="s">
        <v>14</v>
      </c>
      <c r="E1298" s="10" t="s">
        <v>14</v>
      </c>
      <c r="F1298" t="s">
        <v>11</v>
      </c>
      <c r="G1298" s="10"/>
      <c r="H1298" s="10"/>
      <c r="I1298" s="10" t="s">
        <v>14</v>
      </c>
      <c r="J1298" s="10"/>
      <c r="K1298" s="13">
        <f t="shared" si="833"/>
        <v>0</v>
      </c>
      <c r="L1298" s="14">
        <f t="shared" si="845"/>
        <v>0</v>
      </c>
      <c r="M1298" s="13">
        <f t="shared" si="834"/>
        <v>0</v>
      </c>
      <c r="N1298" s="14">
        <f t="shared" si="846"/>
        <v>0</v>
      </c>
      <c r="O1298" s="13">
        <f t="shared" si="835"/>
        <v>0</v>
      </c>
      <c r="P1298" s="14"/>
      <c r="Q1298" s="13">
        <f t="shared" si="836"/>
        <v>0</v>
      </c>
      <c r="R1298" s="14">
        <f t="shared" si="847"/>
        <v>0</v>
      </c>
      <c r="S1298" s="13">
        <f t="shared" si="830"/>
        <v>0</v>
      </c>
      <c r="T1298" s="14">
        <f t="shared" si="848"/>
        <v>0</v>
      </c>
      <c r="U1298" s="13">
        <f t="shared" si="837"/>
        <v>1.9999999999999574E-2</v>
      </c>
      <c r="V1298" s="14"/>
      <c r="W1298" s="13">
        <f t="shared" si="838"/>
        <v>0</v>
      </c>
      <c r="X1298" s="14">
        <f t="shared" si="849"/>
        <v>0</v>
      </c>
      <c r="Y1298" s="13">
        <f t="shared" si="839"/>
        <v>0</v>
      </c>
      <c r="Z1298" s="14">
        <f t="shared" si="850"/>
        <v>0</v>
      </c>
      <c r="AA1298" s="13">
        <f t="shared" si="840"/>
        <v>1.9999999999999574E-2</v>
      </c>
      <c r="AB1298" s="14"/>
      <c r="AC1298" s="13">
        <f t="shared" si="841"/>
        <v>0</v>
      </c>
      <c r="AD1298" s="14">
        <f t="shared" si="851"/>
        <v>0</v>
      </c>
      <c r="AE1298" s="13">
        <f t="shared" si="831"/>
        <v>0</v>
      </c>
      <c r="AF1298" s="14">
        <f t="shared" si="852"/>
        <v>0</v>
      </c>
      <c r="AG1298" s="13">
        <f t="shared" si="842"/>
        <v>0</v>
      </c>
      <c r="AH1298" s="14"/>
      <c r="AI1298" s="13">
        <f t="shared" si="832"/>
        <v>0</v>
      </c>
      <c r="AJ1298" s="14">
        <f t="shared" si="853"/>
        <v>0</v>
      </c>
      <c r="AK1298" s="13">
        <f t="shared" si="843"/>
        <v>0</v>
      </c>
      <c r="AL1298" s="14">
        <f t="shared" si="854"/>
        <v>0</v>
      </c>
      <c r="AM1298" s="13">
        <f t="shared" si="844"/>
        <v>0</v>
      </c>
      <c r="AN1298" s="14"/>
      <c r="AO1298" s="13">
        <f t="shared" si="855"/>
        <v>0</v>
      </c>
      <c r="AP1298" s="14">
        <f t="shared" si="856"/>
        <v>0</v>
      </c>
      <c r="AQ1298" s="13">
        <f t="shared" si="857"/>
        <v>0</v>
      </c>
      <c r="AR1298" s="14">
        <f t="shared" si="858"/>
        <v>0</v>
      </c>
      <c r="AS1298" s="13">
        <f t="shared" si="859"/>
        <v>0</v>
      </c>
      <c r="AT1298" s="14"/>
      <c r="AU1298" s="13">
        <f t="shared" si="860"/>
        <v>0</v>
      </c>
      <c r="AV1298" s="14">
        <f t="shared" si="861"/>
        <v>0</v>
      </c>
      <c r="AW1298" s="13">
        <f t="shared" si="862"/>
        <v>0</v>
      </c>
      <c r="AX1298" s="14">
        <f t="shared" si="863"/>
        <v>0</v>
      </c>
      <c r="AY1298" s="13">
        <f t="shared" si="864"/>
        <v>0</v>
      </c>
      <c r="AZ1298" s="14"/>
      <c r="BA1298" s="13">
        <f t="shared" si="865"/>
        <v>0</v>
      </c>
      <c r="BB1298" s="14">
        <f t="shared" si="866"/>
        <v>0</v>
      </c>
      <c r="BC1298" s="13">
        <f t="shared" si="867"/>
        <v>0</v>
      </c>
      <c r="BD1298" s="14">
        <f t="shared" si="868"/>
        <v>0</v>
      </c>
      <c r="BE1298" s="13">
        <f t="shared" si="869"/>
        <v>0</v>
      </c>
    </row>
    <row r="1299" spans="1:57" x14ac:dyDescent="0.25">
      <c r="A1299" s="23">
        <f t="shared" si="870"/>
        <v>25.890416666666205</v>
      </c>
      <c r="B1299" s="8"/>
      <c r="C1299" s="10"/>
      <c r="D1299" s="10" t="s">
        <v>14</v>
      </c>
      <c r="E1299" s="10" t="s">
        <v>14</v>
      </c>
      <c r="F1299" t="s">
        <v>11</v>
      </c>
      <c r="H1299" s="10"/>
      <c r="I1299" s="10" t="s">
        <v>14</v>
      </c>
      <c r="J1299" s="10"/>
      <c r="K1299" s="13">
        <f t="shared" si="833"/>
        <v>0</v>
      </c>
      <c r="L1299" s="14">
        <f t="shared" si="845"/>
        <v>0</v>
      </c>
      <c r="M1299" s="13">
        <f t="shared" si="834"/>
        <v>0</v>
      </c>
      <c r="N1299" s="14">
        <f t="shared" si="846"/>
        <v>0</v>
      </c>
      <c r="O1299" s="13">
        <f t="shared" si="835"/>
        <v>0</v>
      </c>
      <c r="P1299" s="14"/>
      <c r="Q1299" s="13">
        <f t="shared" si="836"/>
        <v>0</v>
      </c>
      <c r="R1299" s="14">
        <f t="shared" si="847"/>
        <v>0</v>
      </c>
      <c r="S1299" s="13">
        <f t="shared" si="830"/>
        <v>0</v>
      </c>
      <c r="T1299" s="14">
        <f t="shared" si="848"/>
        <v>0</v>
      </c>
      <c r="U1299" s="13">
        <f t="shared" si="837"/>
        <v>1.9999999999999574E-2</v>
      </c>
      <c r="V1299" s="14"/>
      <c r="W1299" s="13">
        <f t="shared" si="838"/>
        <v>0</v>
      </c>
      <c r="X1299" s="14">
        <f t="shared" si="849"/>
        <v>0</v>
      </c>
      <c r="Y1299" s="13">
        <f t="shared" si="839"/>
        <v>0</v>
      </c>
      <c r="Z1299" s="14">
        <f t="shared" si="850"/>
        <v>0</v>
      </c>
      <c r="AA1299" s="13">
        <f t="shared" si="840"/>
        <v>1.9999999999999574E-2</v>
      </c>
      <c r="AB1299" s="14"/>
      <c r="AC1299" s="13">
        <f t="shared" si="841"/>
        <v>0</v>
      </c>
      <c r="AD1299" s="14">
        <f t="shared" si="851"/>
        <v>0</v>
      </c>
      <c r="AE1299" s="13">
        <f t="shared" si="831"/>
        <v>0</v>
      </c>
      <c r="AF1299" s="14">
        <f t="shared" si="852"/>
        <v>0</v>
      </c>
      <c r="AG1299" s="13">
        <f t="shared" si="842"/>
        <v>0</v>
      </c>
      <c r="AH1299" s="14"/>
      <c r="AI1299" s="13">
        <f t="shared" si="832"/>
        <v>0</v>
      </c>
      <c r="AJ1299" s="14">
        <f t="shared" si="853"/>
        <v>0</v>
      </c>
      <c r="AK1299" s="13">
        <f t="shared" si="843"/>
        <v>0</v>
      </c>
      <c r="AL1299" s="14">
        <f t="shared" si="854"/>
        <v>0</v>
      </c>
      <c r="AM1299" s="13">
        <f t="shared" si="844"/>
        <v>0</v>
      </c>
      <c r="AN1299" s="14"/>
      <c r="AO1299" s="13">
        <f t="shared" si="855"/>
        <v>0</v>
      </c>
      <c r="AP1299" s="14">
        <f t="shared" si="856"/>
        <v>0</v>
      </c>
      <c r="AQ1299" s="13">
        <f t="shared" si="857"/>
        <v>0</v>
      </c>
      <c r="AR1299" s="14">
        <f t="shared" si="858"/>
        <v>0</v>
      </c>
      <c r="AS1299" s="13">
        <f t="shared" si="859"/>
        <v>0</v>
      </c>
      <c r="AT1299" s="14"/>
      <c r="AU1299" s="13">
        <f t="shared" si="860"/>
        <v>0</v>
      </c>
      <c r="AV1299" s="14">
        <f t="shared" si="861"/>
        <v>0</v>
      </c>
      <c r="AW1299" s="13">
        <f t="shared" si="862"/>
        <v>0</v>
      </c>
      <c r="AX1299" s="14">
        <f t="shared" si="863"/>
        <v>0</v>
      </c>
      <c r="AY1299" s="13">
        <f t="shared" si="864"/>
        <v>0</v>
      </c>
      <c r="AZ1299" s="14"/>
      <c r="BA1299" s="13">
        <f t="shared" si="865"/>
        <v>0</v>
      </c>
      <c r="BB1299" s="14">
        <f t="shared" si="866"/>
        <v>0</v>
      </c>
      <c r="BC1299" s="13">
        <f t="shared" si="867"/>
        <v>0</v>
      </c>
      <c r="BD1299" s="14">
        <f t="shared" si="868"/>
        <v>0</v>
      </c>
      <c r="BE1299" s="13">
        <f t="shared" si="869"/>
        <v>0</v>
      </c>
    </row>
    <row r="1300" spans="1:57" x14ac:dyDescent="0.25">
      <c r="A1300" s="23">
        <f t="shared" si="870"/>
        <v>25.910416666666205</v>
      </c>
      <c r="B1300" s="8"/>
      <c r="C1300" s="10"/>
      <c r="D1300" s="10" t="s">
        <v>14</v>
      </c>
      <c r="E1300" s="10" t="s">
        <v>14</v>
      </c>
      <c r="F1300" t="s">
        <v>11</v>
      </c>
      <c r="H1300" s="10"/>
      <c r="I1300" s="10" t="s">
        <v>14</v>
      </c>
      <c r="J1300" s="10"/>
      <c r="K1300" s="13">
        <f t="shared" si="833"/>
        <v>0</v>
      </c>
      <c r="L1300" s="14">
        <f t="shared" si="845"/>
        <v>0</v>
      </c>
      <c r="M1300" s="13">
        <f t="shared" si="834"/>
        <v>0</v>
      </c>
      <c r="N1300" s="14">
        <f t="shared" si="846"/>
        <v>0</v>
      </c>
      <c r="O1300" s="13">
        <f t="shared" si="835"/>
        <v>0</v>
      </c>
      <c r="P1300" s="14"/>
      <c r="Q1300" s="13">
        <f t="shared" si="836"/>
        <v>0</v>
      </c>
      <c r="R1300" s="14">
        <f t="shared" si="847"/>
        <v>0</v>
      </c>
      <c r="S1300" s="13">
        <f t="shared" si="830"/>
        <v>0</v>
      </c>
      <c r="T1300" s="14">
        <f t="shared" si="848"/>
        <v>0</v>
      </c>
      <c r="U1300" s="13">
        <f t="shared" si="837"/>
        <v>1.9999999999999574E-2</v>
      </c>
      <c r="V1300" s="14"/>
      <c r="W1300" s="13">
        <f t="shared" si="838"/>
        <v>0</v>
      </c>
      <c r="X1300" s="14">
        <f t="shared" si="849"/>
        <v>0</v>
      </c>
      <c r="Y1300" s="13">
        <f t="shared" si="839"/>
        <v>0</v>
      </c>
      <c r="Z1300" s="14">
        <f t="shared" si="850"/>
        <v>0</v>
      </c>
      <c r="AA1300" s="13">
        <f t="shared" si="840"/>
        <v>1.9999999999999574E-2</v>
      </c>
      <c r="AB1300" s="14"/>
      <c r="AC1300" s="13">
        <f t="shared" si="841"/>
        <v>0</v>
      </c>
      <c r="AD1300" s="14">
        <f t="shared" si="851"/>
        <v>0</v>
      </c>
      <c r="AE1300" s="13">
        <f t="shared" si="831"/>
        <v>0</v>
      </c>
      <c r="AF1300" s="14">
        <f t="shared" si="852"/>
        <v>0</v>
      </c>
      <c r="AG1300" s="13">
        <f t="shared" si="842"/>
        <v>0</v>
      </c>
      <c r="AH1300" s="14"/>
      <c r="AI1300" s="13">
        <f t="shared" si="832"/>
        <v>0</v>
      </c>
      <c r="AJ1300" s="14">
        <f t="shared" si="853"/>
        <v>0</v>
      </c>
      <c r="AK1300" s="13">
        <f t="shared" si="843"/>
        <v>0</v>
      </c>
      <c r="AL1300" s="14">
        <f t="shared" si="854"/>
        <v>0</v>
      </c>
      <c r="AM1300" s="13">
        <f t="shared" si="844"/>
        <v>0</v>
      </c>
      <c r="AN1300" s="14"/>
      <c r="AO1300" s="13">
        <f t="shared" si="855"/>
        <v>0</v>
      </c>
      <c r="AP1300" s="14">
        <f t="shared" si="856"/>
        <v>0</v>
      </c>
      <c r="AQ1300" s="13">
        <f t="shared" si="857"/>
        <v>0</v>
      </c>
      <c r="AR1300" s="14">
        <f t="shared" si="858"/>
        <v>0</v>
      </c>
      <c r="AS1300" s="13">
        <f t="shared" si="859"/>
        <v>0</v>
      </c>
      <c r="AT1300" s="14"/>
      <c r="AU1300" s="13">
        <f t="shared" si="860"/>
        <v>0</v>
      </c>
      <c r="AV1300" s="14">
        <f t="shared" si="861"/>
        <v>0</v>
      </c>
      <c r="AW1300" s="13">
        <f t="shared" si="862"/>
        <v>0</v>
      </c>
      <c r="AX1300" s="14">
        <f t="shared" si="863"/>
        <v>0</v>
      </c>
      <c r="AY1300" s="13">
        <f t="shared" si="864"/>
        <v>0</v>
      </c>
      <c r="AZ1300" s="14"/>
      <c r="BA1300" s="13">
        <f t="shared" si="865"/>
        <v>0</v>
      </c>
      <c r="BB1300" s="14">
        <f t="shared" si="866"/>
        <v>0</v>
      </c>
      <c r="BC1300" s="13">
        <f t="shared" si="867"/>
        <v>0</v>
      </c>
      <c r="BD1300" s="14">
        <f t="shared" si="868"/>
        <v>0</v>
      </c>
      <c r="BE1300" s="13">
        <f t="shared" si="869"/>
        <v>0</v>
      </c>
    </row>
    <row r="1301" spans="1:57" x14ac:dyDescent="0.25">
      <c r="A1301" s="23">
        <f t="shared" si="870"/>
        <v>25.930416666666204</v>
      </c>
      <c r="B1301" s="8" t="s">
        <v>12</v>
      </c>
      <c r="C1301" s="10"/>
      <c r="D1301" s="10" t="s">
        <v>14</v>
      </c>
      <c r="E1301" s="10" t="s">
        <v>14</v>
      </c>
      <c r="F1301" s="11" t="s">
        <v>20</v>
      </c>
      <c r="H1301" s="10"/>
      <c r="I1301" t="s">
        <v>11</v>
      </c>
      <c r="J1301" s="10"/>
      <c r="K1301" s="13">
        <f t="shared" si="833"/>
        <v>0</v>
      </c>
      <c r="L1301" s="14">
        <f t="shared" si="845"/>
        <v>0</v>
      </c>
      <c r="M1301" s="13">
        <f t="shared" si="834"/>
        <v>0</v>
      </c>
      <c r="N1301" s="14">
        <f t="shared" si="846"/>
        <v>0</v>
      </c>
      <c r="O1301" s="13">
        <f t="shared" si="835"/>
        <v>0</v>
      </c>
      <c r="P1301" s="14"/>
      <c r="Q1301" s="13">
        <f t="shared" si="836"/>
        <v>0</v>
      </c>
      <c r="R1301" s="14">
        <f t="shared" si="847"/>
        <v>0</v>
      </c>
      <c r="S1301" s="13">
        <f t="shared" si="830"/>
        <v>0</v>
      </c>
      <c r="T1301" s="14">
        <f t="shared" si="848"/>
        <v>0</v>
      </c>
      <c r="U1301" s="13">
        <f t="shared" si="837"/>
        <v>1.9999999999999574E-2</v>
      </c>
      <c r="V1301" s="14"/>
      <c r="W1301" s="13">
        <f t="shared" si="838"/>
        <v>0</v>
      </c>
      <c r="X1301" s="14">
        <f t="shared" si="849"/>
        <v>0</v>
      </c>
      <c r="Y1301" s="13">
        <f t="shared" si="839"/>
        <v>0</v>
      </c>
      <c r="Z1301" s="14">
        <f t="shared" si="850"/>
        <v>0</v>
      </c>
      <c r="AA1301" s="13">
        <f t="shared" si="840"/>
        <v>1.9999999999999574E-2</v>
      </c>
      <c r="AB1301" s="14"/>
      <c r="AC1301" s="13">
        <f t="shared" si="841"/>
        <v>0</v>
      </c>
      <c r="AD1301" s="14">
        <f t="shared" si="851"/>
        <v>0</v>
      </c>
      <c r="AE1301" s="13">
        <f t="shared" si="831"/>
        <v>25.930416666666204</v>
      </c>
      <c r="AF1301" s="14">
        <f t="shared" si="852"/>
        <v>1</v>
      </c>
      <c r="AG1301" s="13">
        <f t="shared" si="842"/>
        <v>0</v>
      </c>
      <c r="AH1301" s="14"/>
      <c r="AI1301" s="13">
        <f t="shared" si="832"/>
        <v>0</v>
      </c>
      <c r="AJ1301" s="14">
        <f t="shared" si="853"/>
        <v>0</v>
      </c>
      <c r="AK1301" s="13">
        <f t="shared" si="843"/>
        <v>0</v>
      </c>
      <c r="AL1301" s="14">
        <f t="shared" si="854"/>
        <v>0</v>
      </c>
      <c r="AM1301" s="13">
        <f t="shared" si="844"/>
        <v>0</v>
      </c>
      <c r="AN1301" s="14"/>
      <c r="AO1301" s="13">
        <f t="shared" si="855"/>
        <v>0</v>
      </c>
      <c r="AP1301" s="14">
        <f t="shared" si="856"/>
        <v>0</v>
      </c>
      <c r="AQ1301" s="13">
        <f t="shared" si="857"/>
        <v>0</v>
      </c>
      <c r="AR1301" s="14">
        <f t="shared" si="858"/>
        <v>0</v>
      </c>
      <c r="AS1301" s="13">
        <f t="shared" si="859"/>
        <v>0</v>
      </c>
      <c r="AT1301" s="14"/>
      <c r="AU1301" s="13">
        <f t="shared" si="860"/>
        <v>0</v>
      </c>
      <c r="AV1301" s="14">
        <f t="shared" si="861"/>
        <v>0</v>
      </c>
      <c r="AW1301" s="13">
        <f t="shared" si="862"/>
        <v>0</v>
      </c>
      <c r="AX1301" s="14">
        <f t="shared" si="863"/>
        <v>0</v>
      </c>
      <c r="AY1301" s="13">
        <f t="shared" si="864"/>
        <v>0</v>
      </c>
      <c r="AZ1301" s="14"/>
      <c r="BA1301" s="13">
        <f t="shared" si="865"/>
        <v>0</v>
      </c>
      <c r="BB1301" s="14">
        <f t="shared" si="866"/>
        <v>0</v>
      </c>
      <c r="BC1301" s="13">
        <f t="shared" si="867"/>
        <v>0</v>
      </c>
      <c r="BD1301" s="14">
        <f t="shared" si="868"/>
        <v>0</v>
      </c>
      <c r="BE1301" s="13">
        <f t="shared" si="869"/>
        <v>0</v>
      </c>
    </row>
    <row r="1302" spans="1:57" x14ac:dyDescent="0.25">
      <c r="A1302" s="23">
        <f t="shared" si="870"/>
        <v>25.950416666666204</v>
      </c>
      <c r="B1302" s="8" t="s">
        <v>63</v>
      </c>
      <c r="C1302" s="10"/>
      <c r="D1302" s="10" t="s">
        <v>14</v>
      </c>
      <c r="E1302" s="10" t="s">
        <v>14</v>
      </c>
      <c r="H1302" s="10" t="s">
        <v>14</v>
      </c>
      <c r="I1302" t="s">
        <v>11</v>
      </c>
      <c r="J1302" s="10"/>
      <c r="K1302" s="13">
        <f t="shared" si="833"/>
        <v>0</v>
      </c>
      <c r="L1302" s="14">
        <f t="shared" si="845"/>
        <v>0</v>
      </c>
      <c r="M1302" s="13">
        <f t="shared" si="834"/>
        <v>0</v>
      </c>
      <c r="N1302" s="14">
        <f t="shared" si="846"/>
        <v>0</v>
      </c>
      <c r="O1302" s="13">
        <f t="shared" si="835"/>
        <v>0</v>
      </c>
      <c r="P1302" s="14"/>
      <c r="Q1302" s="13">
        <f t="shared" si="836"/>
        <v>0</v>
      </c>
      <c r="R1302" s="14">
        <f t="shared" si="847"/>
        <v>0</v>
      </c>
      <c r="S1302" s="13">
        <f t="shared" si="830"/>
        <v>0</v>
      </c>
      <c r="T1302" s="14">
        <f t="shared" si="848"/>
        <v>0</v>
      </c>
      <c r="U1302" s="13">
        <f t="shared" si="837"/>
        <v>1.9999999999999574E-2</v>
      </c>
      <c r="V1302" s="14"/>
      <c r="W1302" s="13">
        <f t="shared" si="838"/>
        <v>0</v>
      </c>
      <c r="X1302" s="14">
        <f t="shared" si="849"/>
        <v>0</v>
      </c>
      <c r="Y1302" s="13">
        <f t="shared" si="839"/>
        <v>0</v>
      </c>
      <c r="Z1302" s="14">
        <f t="shared" si="850"/>
        <v>0</v>
      </c>
      <c r="AA1302" s="13">
        <f t="shared" si="840"/>
        <v>1.9999999999999574E-2</v>
      </c>
      <c r="AB1302" s="14"/>
      <c r="AC1302" s="13">
        <f t="shared" si="841"/>
        <v>0</v>
      </c>
      <c r="AD1302" s="14">
        <f t="shared" si="851"/>
        <v>0</v>
      </c>
      <c r="AE1302" s="13">
        <f t="shared" si="831"/>
        <v>0</v>
      </c>
      <c r="AF1302" s="14">
        <f t="shared" si="852"/>
        <v>0</v>
      </c>
      <c r="AG1302" s="13">
        <f t="shared" si="842"/>
        <v>0</v>
      </c>
      <c r="AH1302" s="14"/>
      <c r="AI1302" s="13">
        <f t="shared" si="832"/>
        <v>0</v>
      </c>
      <c r="AJ1302" s="14">
        <f t="shared" si="853"/>
        <v>0</v>
      </c>
      <c r="AK1302" s="13">
        <f t="shared" si="843"/>
        <v>0</v>
      </c>
      <c r="AL1302" s="14">
        <f t="shared" si="854"/>
        <v>0</v>
      </c>
      <c r="AM1302" s="13">
        <f t="shared" si="844"/>
        <v>0</v>
      </c>
      <c r="AN1302" s="14"/>
      <c r="AO1302" s="13">
        <f t="shared" si="855"/>
        <v>25.950416666666204</v>
      </c>
      <c r="AP1302" s="14">
        <f t="shared" si="856"/>
        <v>1</v>
      </c>
      <c r="AQ1302" s="13">
        <f t="shared" si="857"/>
        <v>0</v>
      </c>
      <c r="AR1302" s="14">
        <f t="shared" si="858"/>
        <v>0</v>
      </c>
      <c r="AS1302" s="13">
        <f t="shared" si="859"/>
        <v>1.9999999999999574E-2</v>
      </c>
      <c r="AT1302" s="14"/>
      <c r="AU1302" s="13">
        <f t="shared" si="860"/>
        <v>0</v>
      </c>
      <c r="AV1302" s="14">
        <f t="shared" si="861"/>
        <v>0</v>
      </c>
      <c r="AW1302" s="13">
        <f t="shared" si="862"/>
        <v>0</v>
      </c>
      <c r="AX1302" s="14">
        <f t="shared" si="863"/>
        <v>0</v>
      </c>
      <c r="AY1302" s="13">
        <f t="shared" si="864"/>
        <v>0</v>
      </c>
      <c r="AZ1302" s="14"/>
      <c r="BA1302" s="13">
        <f t="shared" si="865"/>
        <v>0</v>
      </c>
      <c r="BB1302" s="14">
        <f t="shared" si="866"/>
        <v>0</v>
      </c>
      <c r="BC1302" s="13">
        <f t="shared" si="867"/>
        <v>0</v>
      </c>
      <c r="BD1302" s="14">
        <f t="shared" si="868"/>
        <v>0</v>
      </c>
      <c r="BE1302" s="13">
        <f t="shared" si="869"/>
        <v>0</v>
      </c>
    </row>
    <row r="1303" spans="1:57" x14ac:dyDescent="0.25">
      <c r="A1303" s="23">
        <f t="shared" si="870"/>
        <v>25.970416666666203</v>
      </c>
      <c r="B1303" s="8"/>
      <c r="C1303" s="10"/>
      <c r="D1303" s="10" t="s">
        <v>14</v>
      </c>
      <c r="E1303" s="10" t="s">
        <v>14</v>
      </c>
      <c r="F1303" s="7"/>
      <c r="G1303" s="11"/>
      <c r="H1303" s="10" t="s">
        <v>14</v>
      </c>
      <c r="I1303" t="s">
        <v>11</v>
      </c>
      <c r="J1303" s="10"/>
      <c r="K1303" s="13">
        <f t="shared" si="833"/>
        <v>0</v>
      </c>
      <c r="L1303" s="14">
        <f t="shared" si="845"/>
        <v>0</v>
      </c>
      <c r="M1303" s="13">
        <f t="shared" si="834"/>
        <v>0</v>
      </c>
      <c r="N1303" s="14">
        <f t="shared" si="846"/>
        <v>0</v>
      </c>
      <c r="O1303" s="13">
        <f t="shared" si="835"/>
        <v>0</v>
      </c>
      <c r="P1303" s="14"/>
      <c r="Q1303" s="13">
        <f t="shared" si="836"/>
        <v>0</v>
      </c>
      <c r="R1303" s="14">
        <f t="shared" si="847"/>
        <v>0</v>
      </c>
      <c r="S1303" s="13">
        <f t="shared" si="830"/>
        <v>0</v>
      </c>
      <c r="T1303" s="14">
        <f t="shared" si="848"/>
        <v>0</v>
      </c>
      <c r="U1303" s="13">
        <f t="shared" si="837"/>
        <v>1.9999999999999574E-2</v>
      </c>
      <c r="V1303" s="14"/>
      <c r="W1303" s="13">
        <f t="shared" si="838"/>
        <v>0</v>
      </c>
      <c r="X1303" s="14">
        <f t="shared" si="849"/>
        <v>0</v>
      </c>
      <c r="Y1303" s="13">
        <f t="shared" si="839"/>
        <v>0</v>
      </c>
      <c r="Z1303" s="14">
        <f t="shared" si="850"/>
        <v>0</v>
      </c>
      <c r="AA1303" s="13">
        <f t="shared" si="840"/>
        <v>1.9999999999999574E-2</v>
      </c>
      <c r="AB1303" s="14"/>
      <c r="AC1303" s="13">
        <f t="shared" si="841"/>
        <v>0</v>
      </c>
      <c r="AD1303" s="14">
        <f t="shared" si="851"/>
        <v>0</v>
      </c>
      <c r="AE1303" s="13">
        <f t="shared" si="831"/>
        <v>0</v>
      </c>
      <c r="AF1303" s="14">
        <f t="shared" si="852"/>
        <v>0</v>
      </c>
      <c r="AG1303" s="13">
        <f t="shared" si="842"/>
        <v>0</v>
      </c>
      <c r="AH1303" s="14"/>
      <c r="AI1303" s="13">
        <f t="shared" si="832"/>
        <v>0</v>
      </c>
      <c r="AJ1303" s="14">
        <f t="shared" si="853"/>
        <v>0</v>
      </c>
      <c r="AK1303" s="13">
        <f t="shared" si="843"/>
        <v>0</v>
      </c>
      <c r="AL1303" s="14">
        <f t="shared" si="854"/>
        <v>0</v>
      </c>
      <c r="AM1303" s="13">
        <f t="shared" si="844"/>
        <v>0</v>
      </c>
      <c r="AN1303" s="14"/>
      <c r="AO1303" s="13">
        <f t="shared" si="855"/>
        <v>0</v>
      </c>
      <c r="AP1303" s="14">
        <f t="shared" si="856"/>
        <v>0</v>
      </c>
      <c r="AQ1303" s="13">
        <f t="shared" si="857"/>
        <v>0</v>
      </c>
      <c r="AR1303" s="14">
        <f t="shared" si="858"/>
        <v>0</v>
      </c>
      <c r="AS1303" s="13">
        <f t="shared" si="859"/>
        <v>1.9999999999999574E-2</v>
      </c>
      <c r="AT1303" s="14"/>
      <c r="AU1303" s="13">
        <f t="shared" si="860"/>
        <v>0</v>
      </c>
      <c r="AV1303" s="14">
        <f t="shared" si="861"/>
        <v>0</v>
      </c>
      <c r="AW1303" s="13">
        <f t="shared" si="862"/>
        <v>0</v>
      </c>
      <c r="AX1303" s="14">
        <f t="shared" si="863"/>
        <v>0</v>
      </c>
      <c r="AY1303" s="13">
        <f t="shared" si="864"/>
        <v>0</v>
      </c>
      <c r="AZ1303" s="14"/>
      <c r="BA1303" s="13">
        <f t="shared" si="865"/>
        <v>0</v>
      </c>
      <c r="BB1303" s="14">
        <f t="shared" si="866"/>
        <v>0</v>
      </c>
      <c r="BC1303" s="13">
        <f t="shared" si="867"/>
        <v>0</v>
      </c>
      <c r="BD1303" s="14">
        <f t="shared" si="868"/>
        <v>0</v>
      </c>
      <c r="BE1303" s="13">
        <f t="shared" si="869"/>
        <v>0</v>
      </c>
    </row>
    <row r="1304" spans="1:57" x14ac:dyDescent="0.25">
      <c r="A1304" s="23">
        <f t="shared" si="870"/>
        <v>25.990416666666203</v>
      </c>
      <c r="B1304" s="8" t="s">
        <v>9</v>
      </c>
      <c r="C1304" s="10" t="s">
        <v>14</v>
      </c>
      <c r="D1304" s="10" t="s">
        <v>14</v>
      </c>
      <c r="E1304" s="10" t="s">
        <v>14</v>
      </c>
      <c r="F1304" s="7"/>
      <c r="G1304" s="10"/>
      <c r="H1304" s="10" t="s">
        <v>14</v>
      </c>
      <c r="I1304" t="s">
        <v>11</v>
      </c>
      <c r="J1304" s="10"/>
      <c r="K1304" s="13">
        <f t="shared" si="833"/>
        <v>25.990416666666203</v>
      </c>
      <c r="L1304" s="14">
        <f t="shared" si="845"/>
        <v>1</v>
      </c>
      <c r="M1304" s="13">
        <f t="shared" si="834"/>
        <v>0</v>
      </c>
      <c r="N1304" s="14">
        <f t="shared" si="846"/>
        <v>0</v>
      </c>
      <c r="O1304" s="13">
        <f t="shared" si="835"/>
        <v>1.9999999999999574E-2</v>
      </c>
      <c r="P1304" s="14"/>
      <c r="Q1304" s="13">
        <f t="shared" si="836"/>
        <v>0</v>
      </c>
      <c r="R1304" s="14">
        <f t="shared" si="847"/>
        <v>0</v>
      </c>
      <c r="S1304" s="13">
        <f t="shared" si="830"/>
        <v>0</v>
      </c>
      <c r="T1304" s="14">
        <f t="shared" si="848"/>
        <v>0</v>
      </c>
      <c r="U1304" s="13">
        <f t="shared" si="837"/>
        <v>1.9999999999999574E-2</v>
      </c>
      <c r="V1304" s="14"/>
      <c r="W1304" s="13">
        <f t="shared" si="838"/>
        <v>0</v>
      </c>
      <c r="X1304" s="14">
        <f t="shared" si="849"/>
        <v>0</v>
      </c>
      <c r="Y1304" s="13">
        <f t="shared" si="839"/>
        <v>0</v>
      </c>
      <c r="Z1304" s="14">
        <f t="shared" si="850"/>
        <v>0</v>
      </c>
      <c r="AA1304" s="13">
        <f t="shared" si="840"/>
        <v>1.9999999999999574E-2</v>
      </c>
      <c r="AB1304" s="14"/>
      <c r="AC1304" s="13">
        <f t="shared" si="841"/>
        <v>0</v>
      </c>
      <c r="AD1304" s="14">
        <f t="shared" si="851"/>
        <v>0</v>
      </c>
      <c r="AE1304" s="13">
        <f t="shared" si="831"/>
        <v>0</v>
      </c>
      <c r="AF1304" s="14">
        <f t="shared" si="852"/>
        <v>0</v>
      </c>
      <c r="AG1304" s="13">
        <f t="shared" si="842"/>
        <v>0</v>
      </c>
      <c r="AH1304" s="14"/>
      <c r="AI1304" s="13">
        <f t="shared" si="832"/>
        <v>0</v>
      </c>
      <c r="AJ1304" s="14">
        <f t="shared" si="853"/>
        <v>0</v>
      </c>
      <c r="AK1304" s="13">
        <f t="shared" si="843"/>
        <v>0</v>
      </c>
      <c r="AL1304" s="14">
        <f t="shared" si="854"/>
        <v>0</v>
      </c>
      <c r="AM1304" s="13">
        <f t="shared" si="844"/>
        <v>0</v>
      </c>
      <c r="AN1304" s="14"/>
      <c r="AO1304" s="13">
        <f t="shared" si="855"/>
        <v>0</v>
      </c>
      <c r="AP1304" s="14">
        <f t="shared" si="856"/>
        <v>0</v>
      </c>
      <c r="AQ1304" s="13">
        <f t="shared" si="857"/>
        <v>0</v>
      </c>
      <c r="AR1304" s="14">
        <f t="shared" si="858"/>
        <v>0</v>
      </c>
      <c r="AS1304" s="13">
        <f t="shared" si="859"/>
        <v>1.9999999999999574E-2</v>
      </c>
      <c r="AT1304" s="14"/>
      <c r="AU1304" s="13">
        <f t="shared" si="860"/>
        <v>0</v>
      </c>
      <c r="AV1304" s="14">
        <f t="shared" si="861"/>
        <v>0</v>
      </c>
      <c r="AW1304" s="13">
        <f t="shared" si="862"/>
        <v>0</v>
      </c>
      <c r="AX1304" s="14">
        <f t="shared" si="863"/>
        <v>0</v>
      </c>
      <c r="AY1304" s="13">
        <f t="shared" si="864"/>
        <v>0</v>
      </c>
      <c r="AZ1304" s="14"/>
      <c r="BA1304" s="13">
        <f t="shared" si="865"/>
        <v>0</v>
      </c>
      <c r="BB1304" s="14">
        <f t="shared" si="866"/>
        <v>0</v>
      </c>
      <c r="BC1304" s="13">
        <f t="shared" si="867"/>
        <v>0</v>
      </c>
      <c r="BD1304" s="14">
        <f t="shared" si="868"/>
        <v>0</v>
      </c>
      <c r="BE1304" s="13">
        <f t="shared" si="869"/>
        <v>0</v>
      </c>
    </row>
    <row r="1305" spans="1:57" x14ac:dyDescent="0.25">
      <c r="A1305" s="23">
        <f t="shared" si="870"/>
        <v>26.010416666666202</v>
      </c>
      <c r="B1305" s="8"/>
      <c r="C1305" s="10" t="s">
        <v>14</v>
      </c>
      <c r="D1305" s="10" t="s">
        <v>14</v>
      </c>
      <c r="E1305" s="10" t="s">
        <v>14</v>
      </c>
      <c r="F1305" s="10"/>
      <c r="G1305" s="10"/>
      <c r="H1305" s="10" t="s">
        <v>14</v>
      </c>
      <c r="I1305" t="s">
        <v>11</v>
      </c>
      <c r="J1305" s="10"/>
      <c r="K1305" s="13">
        <f t="shared" si="833"/>
        <v>0</v>
      </c>
      <c r="L1305" s="14">
        <f t="shared" si="845"/>
        <v>0</v>
      </c>
      <c r="M1305" s="13">
        <f t="shared" si="834"/>
        <v>0</v>
      </c>
      <c r="N1305" s="14">
        <f t="shared" si="846"/>
        <v>0</v>
      </c>
      <c r="O1305" s="13">
        <f t="shared" si="835"/>
        <v>1.9999999999999574E-2</v>
      </c>
      <c r="P1305" s="14"/>
      <c r="Q1305" s="13">
        <f t="shared" si="836"/>
        <v>0</v>
      </c>
      <c r="R1305" s="14">
        <f t="shared" si="847"/>
        <v>0</v>
      </c>
      <c r="S1305" s="13">
        <f t="shared" si="830"/>
        <v>0</v>
      </c>
      <c r="T1305" s="14">
        <f t="shared" si="848"/>
        <v>0</v>
      </c>
      <c r="U1305" s="13">
        <f t="shared" si="837"/>
        <v>1.9999999999999574E-2</v>
      </c>
      <c r="V1305" s="14"/>
      <c r="W1305" s="13">
        <f t="shared" si="838"/>
        <v>0</v>
      </c>
      <c r="X1305" s="14">
        <f t="shared" si="849"/>
        <v>0</v>
      </c>
      <c r="Y1305" s="13">
        <f t="shared" si="839"/>
        <v>0</v>
      </c>
      <c r="Z1305" s="14">
        <f t="shared" si="850"/>
        <v>0</v>
      </c>
      <c r="AA1305" s="13">
        <f t="shared" si="840"/>
        <v>1.9999999999999574E-2</v>
      </c>
      <c r="AB1305" s="14"/>
      <c r="AC1305" s="13">
        <f t="shared" si="841"/>
        <v>0</v>
      </c>
      <c r="AD1305" s="14">
        <f t="shared" si="851"/>
        <v>0</v>
      </c>
      <c r="AE1305" s="13">
        <f t="shared" si="831"/>
        <v>0</v>
      </c>
      <c r="AF1305" s="14">
        <f t="shared" si="852"/>
        <v>0</v>
      </c>
      <c r="AG1305" s="13">
        <f t="shared" si="842"/>
        <v>0</v>
      </c>
      <c r="AH1305" s="14"/>
      <c r="AI1305" s="13">
        <f t="shared" si="832"/>
        <v>0</v>
      </c>
      <c r="AJ1305" s="14">
        <f t="shared" si="853"/>
        <v>0</v>
      </c>
      <c r="AK1305" s="13">
        <f t="shared" si="843"/>
        <v>0</v>
      </c>
      <c r="AL1305" s="14">
        <f t="shared" si="854"/>
        <v>0</v>
      </c>
      <c r="AM1305" s="13">
        <f t="shared" si="844"/>
        <v>0</v>
      </c>
      <c r="AN1305" s="14"/>
      <c r="AO1305" s="13">
        <f t="shared" si="855"/>
        <v>0</v>
      </c>
      <c r="AP1305" s="14">
        <f t="shared" si="856"/>
        <v>0</v>
      </c>
      <c r="AQ1305" s="13">
        <f t="shared" si="857"/>
        <v>0</v>
      </c>
      <c r="AR1305" s="14">
        <f t="shared" si="858"/>
        <v>0</v>
      </c>
      <c r="AS1305" s="13">
        <f t="shared" si="859"/>
        <v>1.9999999999999574E-2</v>
      </c>
      <c r="AT1305" s="14"/>
      <c r="AU1305" s="13">
        <f t="shared" si="860"/>
        <v>0</v>
      </c>
      <c r="AV1305" s="14">
        <f t="shared" si="861"/>
        <v>0</v>
      </c>
      <c r="AW1305" s="13">
        <f t="shared" si="862"/>
        <v>0</v>
      </c>
      <c r="AX1305" s="14">
        <f t="shared" si="863"/>
        <v>0</v>
      </c>
      <c r="AY1305" s="13">
        <f t="shared" si="864"/>
        <v>0</v>
      </c>
      <c r="AZ1305" s="14"/>
      <c r="BA1305" s="13">
        <f t="shared" si="865"/>
        <v>0</v>
      </c>
      <c r="BB1305" s="14">
        <f t="shared" si="866"/>
        <v>0</v>
      </c>
      <c r="BC1305" s="13">
        <f t="shared" si="867"/>
        <v>0</v>
      </c>
      <c r="BD1305" s="14">
        <f t="shared" si="868"/>
        <v>0</v>
      </c>
      <c r="BE1305" s="13">
        <f t="shared" si="869"/>
        <v>0</v>
      </c>
    </row>
    <row r="1306" spans="1:57" x14ac:dyDescent="0.25">
      <c r="A1306" s="23">
        <f t="shared" si="870"/>
        <v>26.030416666666202</v>
      </c>
      <c r="B1306" s="8" t="s">
        <v>65</v>
      </c>
      <c r="C1306" s="10" t="s">
        <v>14</v>
      </c>
      <c r="D1306" t="s">
        <v>11</v>
      </c>
      <c r="E1306" s="10" t="s">
        <v>14</v>
      </c>
      <c r="F1306" s="10"/>
      <c r="G1306" s="10"/>
      <c r="H1306" s="10" t="s">
        <v>14</v>
      </c>
      <c r="I1306" s="11" t="s">
        <v>20</v>
      </c>
      <c r="J1306" s="10"/>
      <c r="K1306" s="13">
        <f t="shared" si="833"/>
        <v>0</v>
      </c>
      <c r="L1306" s="14">
        <f t="shared" si="845"/>
        <v>0</v>
      </c>
      <c r="M1306" s="13">
        <f t="shared" si="834"/>
        <v>0</v>
      </c>
      <c r="N1306" s="14">
        <f t="shared" si="846"/>
        <v>0</v>
      </c>
      <c r="O1306" s="13">
        <f t="shared" si="835"/>
        <v>1.9999999999999574E-2</v>
      </c>
      <c r="P1306" s="14"/>
      <c r="Q1306" s="13">
        <f t="shared" si="836"/>
        <v>0</v>
      </c>
      <c r="R1306" s="14">
        <f t="shared" si="847"/>
        <v>0</v>
      </c>
      <c r="S1306" s="13">
        <f t="shared" si="830"/>
        <v>0</v>
      </c>
      <c r="T1306" s="14">
        <f t="shared" si="848"/>
        <v>0</v>
      </c>
      <c r="U1306" s="13">
        <f t="shared" si="837"/>
        <v>0</v>
      </c>
      <c r="V1306" s="14"/>
      <c r="W1306" s="13">
        <f t="shared" si="838"/>
        <v>0</v>
      </c>
      <c r="X1306" s="14">
        <f t="shared" si="849"/>
        <v>0</v>
      </c>
      <c r="Y1306" s="13">
        <f t="shared" si="839"/>
        <v>0</v>
      </c>
      <c r="Z1306" s="14">
        <f t="shared" si="850"/>
        <v>0</v>
      </c>
      <c r="AA1306" s="13">
        <f t="shared" si="840"/>
        <v>1.9999999999999574E-2</v>
      </c>
      <c r="AB1306" s="14"/>
      <c r="AC1306" s="13">
        <f t="shared" si="841"/>
        <v>0</v>
      </c>
      <c r="AD1306" s="14">
        <f t="shared" si="851"/>
        <v>0</v>
      </c>
      <c r="AE1306" s="13">
        <f t="shared" si="831"/>
        <v>0</v>
      </c>
      <c r="AF1306" s="14">
        <f t="shared" si="852"/>
        <v>0</v>
      </c>
      <c r="AG1306" s="13">
        <f t="shared" si="842"/>
        <v>0</v>
      </c>
      <c r="AH1306" s="14"/>
      <c r="AI1306" s="13">
        <f t="shared" si="832"/>
        <v>0</v>
      </c>
      <c r="AJ1306" s="14">
        <f t="shared" si="853"/>
        <v>0</v>
      </c>
      <c r="AK1306" s="13">
        <f t="shared" si="843"/>
        <v>0</v>
      </c>
      <c r="AL1306" s="14">
        <f t="shared" si="854"/>
        <v>0</v>
      </c>
      <c r="AM1306" s="13">
        <f t="shared" si="844"/>
        <v>0</v>
      </c>
      <c r="AN1306" s="14"/>
      <c r="AO1306" s="13">
        <f t="shared" si="855"/>
        <v>0</v>
      </c>
      <c r="AP1306" s="14">
        <f t="shared" si="856"/>
        <v>0</v>
      </c>
      <c r="AQ1306" s="13">
        <f t="shared" si="857"/>
        <v>0</v>
      </c>
      <c r="AR1306" s="14">
        <f t="shared" si="858"/>
        <v>0</v>
      </c>
      <c r="AS1306" s="13">
        <f t="shared" si="859"/>
        <v>1.9999999999999574E-2</v>
      </c>
      <c r="AT1306" s="14"/>
      <c r="AU1306" s="13">
        <f t="shared" si="860"/>
        <v>0</v>
      </c>
      <c r="AV1306" s="14">
        <f t="shared" si="861"/>
        <v>0</v>
      </c>
      <c r="AW1306" s="13">
        <f t="shared" si="862"/>
        <v>26.030416666666202</v>
      </c>
      <c r="AX1306" s="14">
        <f t="shared" si="863"/>
        <v>1</v>
      </c>
      <c r="AY1306" s="13">
        <f t="shared" si="864"/>
        <v>0</v>
      </c>
      <c r="AZ1306" s="14"/>
      <c r="BA1306" s="13">
        <f t="shared" si="865"/>
        <v>0</v>
      </c>
      <c r="BB1306" s="14">
        <f t="shared" si="866"/>
        <v>0</v>
      </c>
      <c r="BC1306" s="13">
        <f t="shared" si="867"/>
        <v>0</v>
      </c>
      <c r="BD1306" s="14">
        <f t="shared" si="868"/>
        <v>0</v>
      </c>
      <c r="BE1306" s="13">
        <f t="shared" si="869"/>
        <v>0</v>
      </c>
    </row>
    <row r="1307" spans="1:57" x14ac:dyDescent="0.25">
      <c r="A1307" s="23">
        <f t="shared" si="870"/>
        <v>26.050416666666202</v>
      </c>
      <c r="B1307" s="8"/>
      <c r="C1307" s="10" t="s">
        <v>14</v>
      </c>
      <c r="D1307" t="s">
        <v>11</v>
      </c>
      <c r="E1307" s="10" t="s">
        <v>14</v>
      </c>
      <c r="F1307" s="10"/>
      <c r="G1307" s="10"/>
      <c r="H1307" s="10" t="s">
        <v>14</v>
      </c>
      <c r="I1307" s="32"/>
      <c r="K1307" s="13">
        <f t="shared" si="833"/>
        <v>0</v>
      </c>
      <c r="L1307" s="14">
        <f t="shared" si="845"/>
        <v>0</v>
      </c>
      <c r="M1307" s="13">
        <f t="shared" si="834"/>
        <v>0</v>
      </c>
      <c r="N1307" s="14">
        <f t="shared" si="846"/>
        <v>0</v>
      </c>
      <c r="O1307" s="13">
        <f t="shared" si="835"/>
        <v>1.9999999999999574E-2</v>
      </c>
      <c r="P1307" s="14"/>
      <c r="Q1307" s="13">
        <f t="shared" si="836"/>
        <v>0</v>
      </c>
      <c r="R1307" s="14">
        <f t="shared" si="847"/>
        <v>0</v>
      </c>
      <c r="S1307" s="13">
        <f t="shared" si="830"/>
        <v>0</v>
      </c>
      <c r="T1307" s="14">
        <f t="shared" si="848"/>
        <v>0</v>
      </c>
      <c r="U1307" s="13">
        <f t="shared" si="837"/>
        <v>0</v>
      </c>
      <c r="V1307" s="14"/>
      <c r="W1307" s="13">
        <f t="shared" si="838"/>
        <v>0</v>
      </c>
      <c r="X1307" s="14">
        <f t="shared" si="849"/>
        <v>0</v>
      </c>
      <c r="Y1307" s="13">
        <f t="shared" si="839"/>
        <v>0</v>
      </c>
      <c r="Z1307" s="14">
        <f t="shared" si="850"/>
        <v>0</v>
      </c>
      <c r="AA1307" s="13">
        <f t="shared" si="840"/>
        <v>1.9999999999999574E-2</v>
      </c>
      <c r="AB1307" s="14"/>
      <c r="AC1307" s="13">
        <f t="shared" si="841"/>
        <v>0</v>
      </c>
      <c r="AD1307" s="14">
        <f t="shared" si="851"/>
        <v>0</v>
      </c>
      <c r="AE1307" s="13">
        <f t="shared" si="831"/>
        <v>0</v>
      </c>
      <c r="AF1307" s="14">
        <f t="shared" si="852"/>
        <v>0</v>
      </c>
      <c r="AG1307" s="13">
        <f t="shared" si="842"/>
        <v>0</v>
      </c>
      <c r="AH1307" s="14"/>
      <c r="AI1307" s="13">
        <f t="shared" si="832"/>
        <v>0</v>
      </c>
      <c r="AJ1307" s="14">
        <f t="shared" si="853"/>
        <v>0</v>
      </c>
      <c r="AK1307" s="13">
        <f t="shared" si="843"/>
        <v>0</v>
      </c>
      <c r="AL1307" s="14">
        <f t="shared" si="854"/>
        <v>0</v>
      </c>
      <c r="AM1307" s="13">
        <f t="shared" si="844"/>
        <v>0</v>
      </c>
      <c r="AN1307" s="14"/>
      <c r="AO1307" s="13">
        <f t="shared" si="855"/>
        <v>0</v>
      </c>
      <c r="AP1307" s="14">
        <f t="shared" si="856"/>
        <v>0</v>
      </c>
      <c r="AQ1307" s="13">
        <f t="shared" si="857"/>
        <v>0</v>
      </c>
      <c r="AR1307" s="14">
        <f t="shared" si="858"/>
        <v>0</v>
      </c>
      <c r="AS1307" s="13">
        <f t="shared" si="859"/>
        <v>1.9999999999999574E-2</v>
      </c>
      <c r="AT1307" s="14"/>
      <c r="AU1307" s="13">
        <f t="shared" si="860"/>
        <v>0</v>
      </c>
      <c r="AV1307" s="14">
        <f t="shared" si="861"/>
        <v>0</v>
      </c>
      <c r="AW1307" s="13">
        <f t="shared" si="862"/>
        <v>0</v>
      </c>
      <c r="AX1307" s="14">
        <f t="shared" si="863"/>
        <v>0</v>
      </c>
      <c r="AY1307" s="13">
        <f t="shared" si="864"/>
        <v>0</v>
      </c>
      <c r="AZ1307" s="14"/>
      <c r="BA1307" s="13">
        <f t="shared" si="865"/>
        <v>0</v>
      </c>
      <c r="BB1307" s="14">
        <f t="shared" si="866"/>
        <v>0</v>
      </c>
      <c r="BC1307" s="13">
        <f t="shared" si="867"/>
        <v>0</v>
      </c>
      <c r="BD1307" s="14">
        <f t="shared" si="868"/>
        <v>0</v>
      </c>
      <c r="BE1307" s="13">
        <f t="shared" si="869"/>
        <v>0</v>
      </c>
    </row>
    <row r="1308" spans="1:57" x14ac:dyDescent="0.25">
      <c r="A1308" s="23">
        <f t="shared" si="870"/>
        <v>26.070416666666201</v>
      </c>
      <c r="B1308" s="8" t="s">
        <v>76</v>
      </c>
      <c r="C1308" s="10" t="s">
        <v>14</v>
      </c>
      <c r="D1308" t="s">
        <v>11</v>
      </c>
      <c r="E1308" s="10" t="s">
        <v>14</v>
      </c>
      <c r="F1308" s="10"/>
      <c r="G1308" s="10"/>
      <c r="H1308" s="10" t="s">
        <v>14</v>
      </c>
      <c r="I1308" s="32"/>
      <c r="J1308" s="10" t="s">
        <v>14</v>
      </c>
      <c r="K1308" s="13">
        <f t="shared" si="833"/>
        <v>0</v>
      </c>
      <c r="L1308" s="14">
        <f t="shared" si="845"/>
        <v>0</v>
      </c>
      <c r="M1308" s="13">
        <f t="shared" si="834"/>
        <v>0</v>
      </c>
      <c r="N1308" s="14">
        <f t="shared" si="846"/>
        <v>0</v>
      </c>
      <c r="O1308" s="13">
        <f t="shared" si="835"/>
        <v>1.9999999999999574E-2</v>
      </c>
      <c r="P1308" s="14"/>
      <c r="Q1308" s="13">
        <f t="shared" si="836"/>
        <v>0</v>
      </c>
      <c r="R1308" s="14">
        <f t="shared" si="847"/>
        <v>0</v>
      </c>
      <c r="S1308" s="13">
        <f t="shared" si="830"/>
        <v>0</v>
      </c>
      <c r="T1308" s="14">
        <f t="shared" si="848"/>
        <v>0</v>
      </c>
      <c r="U1308" s="13">
        <f t="shared" si="837"/>
        <v>0</v>
      </c>
      <c r="V1308" s="14"/>
      <c r="W1308" s="13">
        <f t="shared" si="838"/>
        <v>0</v>
      </c>
      <c r="X1308" s="14">
        <f t="shared" si="849"/>
        <v>0</v>
      </c>
      <c r="Y1308" s="13">
        <f t="shared" si="839"/>
        <v>0</v>
      </c>
      <c r="Z1308" s="14">
        <f t="shared" si="850"/>
        <v>0</v>
      </c>
      <c r="AA1308" s="13">
        <f t="shared" si="840"/>
        <v>1.9999999999999574E-2</v>
      </c>
      <c r="AB1308" s="14"/>
      <c r="AC1308" s="13">
        <f t="shared" si="841"/>
        <v>0</v>
      </c>
      <c r="AD1308" s="14">
        <f t="shared" si="851"/>
        <v>0</v>
      </c>
      <c r="AE1308" s="13">
        <f t="shared" si="831"/>
        <v>0</v>
      </c>
      <c r="AF1308" s="14">
        <f t="shared" si="852"/>
        <v>0</v>
      </c>
      <c r="AG1308" s="13">
        <f t="shared" si="842"/>
        <v>0</v>
      </c>
      <c r="AH1308" s="14"/>
      <c r="AI1308" s="13">
        <f t="shared" si="832"/>
        <v>0</v>
      </c>
      <c r="AJ1308" s="14">
        <f t="shared" si="853"/>
        <v>0</v>
      </c>
      <c r="AK1308" s="13">
        <f t="shared" si="843"/>
        <v>0</v>
      </c>
      <c r="AL1308" s="14">
        <f t="shared" si="854"/>
        <v>0</v>
      </c>
      <c r="AM1308" s="13">
        <f t="shared" si="844"/>
        <v>1.9999999999999574E-2</v>
      </c>
      <c r="AN1308" s="14"/>
      <c r="AO1308" s="13">
        <f t="shared" si="855"/>
        <v>0</v>
      </c>
      <c r="AP1308" s="14">
        <f t="shared" si="856"/>
        <v>0</v>
      </c>
      <c r="AQ1308" s="13">
        <f t="shared" si="857"/>
        <v>0</v>
      </c>
      <c r="AR1308" s="14">
        <f t="shared" si="858"/>
        <v>0</v>
      </c>
      <c r="AS1308" s="13">
        <f t="shared" si="859"/>
        <v>1.9999999999999574E-2</v>
      </c>
      <c r="AT1308" s="14"/>
      <c r="AU1308" s="13">
        <f t="shared" si="860"/>
        <v>0</v>
      </c>
      <c r="AV1308" s="14">
        <f t="shared" si="861"/>
        <v>0</v>
      </c>
      <c r="AW1308" s="13">
        <f t="shared" si="862"/>
        <v>0</v>
      </c>
      <c r="AX1308" s="14">
        <f t="shared" si="863"/>
        <v>0</v>
      </c>
      <c r="AY1308" s="13">
        <f t="shared" si="864"/>
        <v>1.9999999999999574E-2</v>
      </c>
      <c r="AZ1308" s="14"/>
      <c r="BA1308" s="13">
        <f t="shared" si="865"/>
        <v>26.070416666666201</v>
      </c>
      <c r="BB1308" s="14">
        <f t="shared" si="866"/>
        <v>1</v>
      </c>
      <c r="BC1308" s="13">
        <f t="shared" si="867"/>
        <v>0</v>
      </c>
      <c r="BD1308" s="14">
        <f t="shared" si="868"/>
        <v>0</v>
      </c>
      <c r="BE1308" s="13">
        <f t="shared" si="869"/>
        <v>1.9999999999999574E-2</v>
      </c>
    </row>
    <row r="1309" spans="1:57" x14ac:dyDescent="0.25">
      <c r="A1309" s="23">
        <f t="shared" si="870"/>
        <v>26.090416666666201</v>
      </c>
      <c r="B1309" s="8"/>
      <c r="C1309" s="10" t="s">
        <v>14</v>
      </c>
      <c r="D1309" t="s">
        <v>11</v>
      </c>
      <c r="E1309" s="10" t="s">
        <v>14</v>
      </c>
      <c r="F1309" s="10"/>
      <c r="G1309" s="10"/>
      <c r="H1309" s="10" t="s">
        <v>14</v>
      </c>
      <c r="I1309" s="32"/>
      <c r="J1309" s="10" t="s">
        <v>14</v>
      </c>
      <c r="K1309" s="13">
        <f t="shared" si="833"/>
        <v>0</v>
      </c>
      <c r="L1309" s="14">
        <f t="shared" si="845"/>
        <v>0</v>
      </c>
      <c r="M1309" s="13">
        <f t="shared" si="834"/>
        <v>0</v>
      </c>
      <c r="N1309" s="14">
        <f t="shared" si="846"/>
        <v>0</v>
      </c>
      <c r="O1309" s="13">
        <f t="shared" si="835"/>
        <v>1.9999999999999574E-2</v>
      </c>
      <c r="P1309" s="14"/>
      <c r="Q1309" s="13">
        <f t="shared" si="836"/>
        <v>0</v>
      </c>
      <c r="R1309" s="14">
        <f t="shared" si="847"/>
        <v>0</v>
      </c>
      <c r="S1309" s="13">
        <f t="shared" si="830"/>
        <v>0</v>
      </c>
      <c r="T1309" s="14">
        <f t="shared" si="848"/>
        <v>0</v>
      </c>
      <c r="U1309" s="13">
        <f t="shared" si="837"/>
        <v>0</v>
      </c>
      <c r="V1309" s="14"/>
      <c r="W1309" s="13">
        <f t="shared" si="838"/>
        <v>0</v>
      </c>
      <c r="X1309" s="14">
        <f t="shared" si="849"/>
        <v>0</v>
      </c>
      <c r="Y1309" s="13">
        <f t="shared" si="839"/>
        <v>0</v>
      </c>
      <c r="Z1309" s="14">
        <f t="shared" si="850"/>
        <v>0</v>
      </c>
      <c r="AA1309" s="13">
        <f t="shared" si="840"/>
        <v>1.9999999999999574E-2</v>
      </c>
      <c r="AB1309" s="14"/>
      <c r="AC1309" s="13">
        <f t="shared" si="841"/>
        <v>0</v>
      </c>
      <c r="AD1309" s="14">
        <f t="shared" si="851"/>
        <v>0</v>
      </c>
      <c r="AE1309" s="13">
        <f t="shared" si="831"/>
        <v>0</v>
      </c>
      <c r="AF1309" s="14">
        <f t="shared" si="852"/>
        <v>0</v>
      </c>
      <c r="AG1309" s="13">
        <f t="shared" si="842"/>
        <v>0</v>
      </c>
      <c r="AH1309" s="14"/>
      <c r="AI1309" s="13">
        <f t="shared" si="832"/>
        <v>0</v>
      </c>
      <c r="AJ1309" s="14">
        <f t="shared" si="853"/>
        <v>0</v>
      </c>
      <c r="AK1309" s="13">
        <f t="shared" si="843"/>
        <v>0</v>
      </c>
      <c r="AL1309" s="14">
        <f t="shared" si="854"/>
        <v>0</v>
      </c>
      <c r="AM1309" s="13">
        <f t="shared" si="844"/>
        <v>1.9999999999999574E-2</v>
      </c>
      <c r="AN1309" s="14"/>
      <c r="AO1309" s="13">
        <f t="shared" si="855"/>
        <v>0</v>
      </c>
      <c r="AP1309" s="14">
        <f t="shared" si="856"/>
        <v>0</v>
      </c>
      <c r="AQ1309" s="13">
        <f t="shared" si="857"/>
        <v>0</v>
      </c>
      <c r="AR1309" s="14">
        <f t="shared" si="858"/>
        <v>0</v>
      </c>
      <c r="AS1309" s="13">
        <f t="shared" si="859"/>
        <v>1.9999999999999574E-2</v>
      </c>
      <c r="AT1309" s="14"/>
      <c r="AU1309" s="13">
        <v>9</v>
      </c>
      <c r="AV1309" s="14">
        <f t="shared" si="861"/>
        <v>1</v>
      </c>
      <c r="AW1309" s="13">
        <f t="shared" si="862"/>
        <v>0</v>
      </c>
      <c r="AX1309" s="14">
        <f t="shared" si="863"/>
        <v>0</v>
      </c>
      <c r="AY1309" s="13">
        <f t="shared" si="864"/>
        <v>1.9999999999999574E-2</v>
      </c>
      <c r="AZ1309" s="14"/>
      <c r="BA1309" s="13">
        <f t="shared" si="865"/>
        <v>0</v>
      </c>
      <c r="BB1309" s="14">
        <f t="shared" si="866"/>
        <v>0</v>
      </c>
      <c r="BC1309" s="13">
        <f t="shared" si="867"/>
        <v>0</v>
      </c>
      <c r="BD1309" s="14">
        <f t="shared" si="868"/>
        <v>0</v>
      </c>
      <c r="BE1309" s="13">
        <f t="shared" si="869"/>
        <v>1.9999999999999574E-2</v>
      </c>
    </row>
    <row r="1310" spans="1:57" x14ac:dyDescent="0.25">
      <c r="A1310" s="23">
        <f t="shared" si="870"/>
        <v>26.1104166666662</v>
      </c>
      <c r="B1310" s="8" t="s">
        <v>13</v>
      </c>
      <c r="C1310" s="10" t="s">
        <v>14</v>
      </c>
      <c r="D1310" t="s">
        <v>11</v>
      </c>
      <c r="E1310" s="10" t="s">
        <v>14</v>
      </c>
      <c r="F1310" s="10"/>
      <c r="G1310" s="10" t="s">
        <v>14</v>
      </c>
      <c r="H1310" s="10" t="s">
        <v>14</v>
      </c>
      <c r="I1310" s="32"/>
      <c r="J1310" s="10" t="s">
        <v>14</v>
      </c>
      <c r="K1310" s="13">
        <f t="shared" si="833"/>
        <v>0</v>
      </c>
      <c r="L1310" s="14">
        <f t="shared" si="845"/>
        <v>0</v>
      </c>
      <c r="M1310" s="13">
        <f t="shared" si="834"/>
        <v>0</v>
      </c>
      <c r="N1310" s="14">
        <f t="shared" si="846"/>
        <v>0</v>
      </c>
      <c r="O1310" s="13">
        <f t="shared" si="835"/>
        <v>1.9999999999999574E-2</v>
      </c>
      <c r="P1310" s="14"/>
      <c r="Q1310" s="13">
        <f t="shared" si="836"/>
        <v>0</v>
      </c>
      <c r="R1310" s="14">
        <f t="shared" si="847"/>
        <v>0</v>
      </c>
      <c r="S1310" s="13">
        <f t="shared" si="830"/>
        <v>0</v>
      </c>
      <c r="T1310" s="14">
        <f t="shared" si="848"/>
        <v>0</v>
      </c>
      <c r="U1310" s="13">
        <f t="shared" si="837"/>
        <v>0</v>
      </c>
      <c r="V1310" s="14"/>
      <c r="W1310" s="13">
        <f t="shared" si="838"/>
        <v>0</v>
      </c>
      <c r="X1310" s="14">
        <f t="shared" si="849"/>
        <v>0</v>
      </c>
      <c r="Y1310" s="13">
        <f t="shared" si="839"/>
        <v>0</v>
      </c>
      <c r="Z1310" s="14">
        <f t="shared" si="850"/>
        <v>0</v>
      </c>
      <c r="AA1310" s="13">
        <f t="shared" si="840"/>
        <v>1.9999999999999574E-2</v>
      </c>
      <c r="AB1310" s="14"/>
      <c r="AC1310" s="13">
        <f t="shared" si="841"/>
        <v>0</v>
      </c>
      <c r="AD1310" s="14">
        <f t="shared" si="851"/>
        <v>0</v>
      </c>
      <c r="AE1310" s="13">
        <f t="shared" si="831"/>
        <v>0</v>
      </c>
      <c r="AF1310" s="14">
        <f t="shared" si="852"/>
        <v>0</v>
      </c>
      <c r="AG1310" s="13">
        <f t="shared" si="842"/>
        <v>0</v>
      </c>
      <c r="AH1310" s="14"/>
      <c r="AI1310" s="13">
        <f t="shared" si="832"/>
        <v>26.1104166666662</v>
      </c>
      <c r="AJ1310" s="14">
        <f t="shared" si="853"/>
        <v>1</v>
      </c>
      <c r="AK1310" s="13">
        <f t="shared" si="843"/>
        <v>0</v>
      </c>
      <c r="AL1310" s="14">
        <f t="shared" si="854"/>
        <v>0</v>
      </c>
      <c r="AM1310" s="13">
        <f t="shared" si="844"/>
        <v>1.9999999999999574E-2</v>
      </c>
      <c r="AN1310" s="14"/>
      <c r="AO1310" s="13">
        <f t="shared" si="855"/>
        <v>0</v>
      </c>
      <c r="AP1310" s="14">
        <f t="shared" si="856"/>
        <v>0</v>
      </c>
      <c r="AQ1310" s="13">
        <f t="shared" si="857"/>
        <v>0</v>
      </c>
      <c r="AR1310" s="14">
        <f t="shared" si="858"/>
        <v>0</v>
      </c>
      <c r="AS1310" s="13">
        <f t="shared" si="859"/>
        <v>1.9999999999999574E-2</v>
      </c>
      <c r="AT1310" s="14"/>
      <c r="AU1310" s="13">
        <f t="shared" si="860"/>
        <v>0</v>
      </c>
      <c r="AV1310" s="14">
        <f t="shared" si="861"/>
        <v>0</v>
      </c>
      <c r="AW1310" s="13">
        <f t="shared" si="862"/>
        <v>0</v>
      </c>
      <c r="AX1310" s="14">
        <f t="shared" si="863"/>
        <v>0</v>
      </c>
      <c r="AY1310" s="13">
        <f t="shared" si="864"/>
        <v>1.9999999999999574E-2</v>
      </c>
      <c r="AZ1310" s="14"/>
      <c r="BA1310" s="13">
        <f t="shared" si="865"/>
        <v>0</v>
      </c>
      <c r="BB1310" s="14">
        <f t="shared" si="866"/>
        <v>0</v>
      </c>
      <c r="BC1310" s="13">
        <f t="shared" si="867"/>
        <v>0</v>
      </c>
      <c r="BD1310" s="14">
        <f t="shared" si="868"/>
        <v>0</v>
      </c>
      <c r="BE1310" s="13">
        <f t="shared" si="869"/>
        <v>1.9999999999999574E-2</v>
      </c>
    </row>
    <row r="1311" spans="1:57" x14ac:dyDescent="0.25">
      <c r="A1311" s="23">
        <f t="shared" si="870"/>
        <v>26.1304166666662</v>
      </c>
      <c r="B1311" s="8" t="s">
        <v>17</v>
      </c>
      <c r="C1311" s="10" t="s">
        <v>14</v>
      </c>
      <c r="D1311" s="11" t="s">
        <v>20</v>
      </c>
      <c r="E1311" t="s">
        <v>11</v>
      </c>
      <c r="F1311" s="10"/>
      <c r="G1311" s="10" t="s">
        <v>14</v>
      </c>
      <c r="H1311" s="10" t="s">
        <v>14</v>
      </c>
      <c r="I1311" s="32"/>
      <c r="J1311" s="10" t="s">
        <v>14</v>
      </c>
      <c r="K1311" s="13">
        <f t="shared" si="833"/>
        <v>0</v>
      </c>
      <c r="L1311" s="14">
        <f t="shared" si="845"/>
        <v>0</v>
      </c>
      <c r="M1311" s="13">
        <f t="shared" si="834"/>
        <v>0</v>
      </c>
      <c r="N1311" s="14">
        <f t="shared" si="846"/>
        <v>0</v>
      </c>
      <c r="O1311" s="13">
        <f t="shared" si="835"/>
        <v>1.9999999999999574E-2</v>
      </c>
      <c r="P1311" s="14"/>
      <c r="Q1311" s="13">
        <f t="shared" si="836"/>
        <v>0</v>
      </c>
      <c r="R1311" s="14">
        <f t="shared" si="847"/>
        <v>0</v>
      </c>
      <c r="S1311" s="13">
        <f t="shared" si="830"/>
        <v>26.1304166666662</v>
      </c>
      <c r="T1311" s="14">
        <f t="shared" si="848"/>
        <v>1</v>
      </c>
      <c r="U1311" s="13">
        <f t="shared" si="837"/>
        <v>0</v>
      </c>
      <c r="V1311" s="14"/>
      <c r="W1311" s="13">
        <f t="shared" si="838"/>
        <v>0</v>
      </c>
      <c r="X1311" s="14">
        <f t="shared" si="849"/>
        <v>0</v>
      </c>
      <c r="Y1311" s="13">
        <f t="shared" si="839"/>
        <v>0</v>
      </c>
      <c r="Z1311" s="14">
        <f t="shared" si="850"/>
        <v>0</v>
      </c>
      <c r="AA1311" s="13">
        <f t="shared" si="840"/>
        <v>0</v>
      </c>
      <c r="AB1311" s="14"/>
      <c r="AC1311" s="13">
        <f t="shared" si="841"/>
        <v>0</v>
      </c>
      <c r="AD1311" s="14">
        <f t="shared" si="851"/>
        <v>0</v>
      </c>
      <c r="AE1311" s="13">
        <f t="shared" si="831"/>
        <v>0</v>
      </c>
      <c r="AF1311" s="14">
        <f t="shared" si="852"/>
        <v>0</v>
      </c>
      <c r="AG1311" s="13">
        <f t="shared" si="842"/>
        <v>0</v>
      </c>
      <c r="AH1311" s="14"/>
      <c r="AI1311" s="13">
        <f t="shared" si="832"/>
        <v>0</v>
      </c>
      <c r="AJ1311" s="14">
        <f t="shared" si="853"/>
        <v>0</v>
      </c>
      <c r="AK1311" s="13">
        <f t="shared" si="843"/>
        <v>0</v>
      </c>
      <c r="AL1311" s="14">
        <f t="shared" si="854"/>
        <v>0</v>
      </c>
      <c r="AM1311" s="13">
        <f t="shared" si="844"/>
        <v>1.9999999999999574E-2</v>
      </c>
      <c r="AN1311" s="14"/>
      <c r="AO1311" s="13">
        <f t="shared" si="855"/>
        <v>0</v>
      </c>
      <c r="AP1311" s="14">
        <f t="shared" si="856"/>
        <v>0</v>
      </c>
      <c r="AQ1311" s="13">
        <f t="shared" si="857"/>
        <v>0</v>
      </c>
      <c r="AR1311" s="14">
        <f t="shared" si="858"/>
        <v>0</v>
      </c>
      <c r="AS1311" s="13">
        <f t="shared" si="859"/>
        <v>1.9999999999999574E-2</v>
      </c>
      <c r="AT1311" s="14"/>
      <c r="AU1311" s="13">
        <f t="shared" si="860"/>
        <v>0</v>
      </c>
      <c r="AV1311" s="14">
        <f t="shared" si="861"/>
        <v>0</v>
      </c>
      <c r="AW1311" s="13">
        <f t="shared" si="862"/>
        <v>0</v>
      </c>
      <c r="AX1311" s="14">
        <f t="shared" si="863"/>
        <v>0</v>
      </c>
      <c r="AY1311" s="13">
        <f t="shared" si="864"/>
        <v>1.9999999999999574E-2</v>
      </c>
      <c r="AZ1311" s="14"/>
      <c r="BA1311" s="13">
        <f t="shared" si="865"/>
        <v>0</v>
      </c>
      <c r="BB1311" s="14">
        <f t="shared" si="866"/>
        <v>0</v>
      </c>
      <c r="BC1311" s="13">
        <f t="shared" si="867"/>
        <v>0</v>
      </c>
      <c r="BD1311" s="14">
        <f t="shared" si="868"/>
        <v>0</v>
      </c>
      <c r="BE1311" s="13">
        <f t="shared" si="869"/>
        <v>1.9999999999999574E-2</v>
      </c>
    </row>
    <row r="1312" spans="1:57" x14ac:dyDescent="0.25">
      <c r="A1312" s="23">
        <f t="shared" si="870"/>
        <v>26.150416666666199</v>
      </c>
      <c r="B1312" s="8" t="s">
        <v>10</v>
      </c>
      <c r="C1312" s="10" t="s">
        <v>14</v>
      </c>
      <c r="E1312" t="s">
        <v>11</v>
      </c>
      <c r="F1312" s="10" t="s">
        <v>14</v>
      </c>
      <c r="G1312" s="10" t="s">
        <v>14</v>
      </c>
      <c r="H1312" s="10" t="s">
        <v>14</v>
      </c>
      <c r="I1312" s="11"/>
      <c r="J1312" s="10" t="s">
        <v>14</v>
      </c>
      <c r="K1312" s="13">
        <f t="shared" si="833"/>
        <v>0</v>
      </c>
      <c r="L1312" s="14">
        <f t="shared" si="845"/>
        <v>0</v>
      </c>
      <c r="M1312" s="13">
        <f t="shared" si="834"/>
        <v>0</v>
      </c>
      <c r="N1312" s="14">
        <f t="shared" si="846"/>
        <v>0</v>
      </c>
      <c r="O1312" s="13">
        <f t="shared" si="835"/>
        <v>1.9999999999999574E-2</v>
      </c>
      <c r="P1312" s="14"/>
      <c r="Q1312" s="13">
        <f t="shared" si="836"/>
        <v>0</v>
      </c>
      <c r="R1312" s="14">
        <f t="shared" si="847"/>
        <v>0</v>
      </c>
      <c r="S1312" s="13">
        <f t="shared" si="830"/>
        <v>0</v>
      </c>
      <c r="T1312" s="14">
        <f t="shared" si="848"/>
        <v>0</v>
      </c>
      <c r="U1312" s="13">
        <f t="shared" si="837"/>
        <v>0</v>
      </c>
      <c r="V1312" s="14"/>
      <c r="W1312" s="13">
        <f t="shared" si="838"/>
        <v>0</v>
      </c>
      <c r="X1312" s="14">
        <f t="shared" si="849"/>
        <v>0</v>
      </c>
      <c r="Y1312" s="13">
        <f t="shared" si="839"/>
        <v>0</v>
      </c>
      <c r="Z1312" s="14">
        <f t="shared" si="850"/>
        <v>0</v>
      </c>
      <c r="AA1312" s="13">
        <f t="shared" si="840"/>
        <v>0</v>
      </c>
      <c r="AB1312" s="14"/>
      <c r="AC1312" s="13">
        <f t="shared" si="841"/>
        <v>26.150416666666199</v>
      </c>
      <c r="AD1312" s="14">
        <f t="shared" si="851"/>
        <v>1</v>
      </c>
      <c r="AE1312" s="13">
        <f t="shared" si="831"/>
        <v>0</v>
      </c>
      <c r="AF1312" s="14">
        <f t="shared" si="852"/>
        <v>0</v>
      </c>
      <c r="AG1312" s="13">
        <f t="shared" si="842"/>
        <v>1.9999999999999574E-2</v>
      </c>
      <c r="AH1312" s="14"/>
      <c r="AI1312" s="13">
        <f t="shared" si="832"/>
        <v>0</v>
      </c>
      <c r="AJ1312" s="14">
        <f t="shared" si="853"/>
        <v>0</v>
      </c>
      <c r="AK1312" s="13">
        <f t="shared" si="843"/>
        <v>0</v>
      </c>
      <c r="AL1312" s="14">
        <f t="shared" si="854"/>
        <v>0</v>
      </c>
      <c r="AM1312" s="13">
        <f t="shared" si="844"/>
        <v>1.9999999999999574E-2</v>
      </c>
      <c r="AN1312" s="14"/>
      <c r="AO1312" s="13">
        <f t="shared" si="855"/>
        <v>0</v>
      </c>
      <c r="AP1312" s="14">
        <f t="shared" si="856"/>
        <v>0</v>
      </c>
      <c r="AQ1312" s="13">
        <f t="shared" si="857"/>
        <v>0</v>
      </c>
      <c r="AR1312" s="14">
        <f t="shared" si="858"/>
        <v>0</v>
      </c>
      <c r="AS1312" s="13">
        <f t="shared" si="859"/>
        <v>1.9999999999999574E-2</v>
      </c>
      <c r="AT1312" s="14"/>
      <c r="AU1312" s="13">
        <f t="shared" si="860"/>
        <v>0</v>
      </c>
      <c r="AV1312" s="14">
        <f t="shared" si="861"/>
        <v>0</v>
      </c>
      <c r="AW1312" s="13">
        <f t="shared" si="862"/>
        <v>0</v>
      </c>
      <c r="AX1312" s="14">
        <f t="shared" si="863"/>
        <v>0</v>
      </c>
      <c r="AY1312" s="13">
        <f t="shared" si="864"/>
        <v>1.9999999999999574E-2</v>
      </c>
      <c r="AZ1312" s="14"/>
      <c r="BA1312" s="13">
        <f t="shared" si="865"/>
        <v>0</v>
      </c>
      <c r="BB1312" s="14">
        <f t="shared" si="866"/>
        <v>0</v>
      </c>
      <c r="BC1312" s="13">
        <v>1</v>
      </c>
      <c r="BD1312" s="14">
        <f t="shared" si="868"/>
        <v>1</v>
      </c>
      <c r="BE1312" s="13">
        <f t="shared" si="869"/>
        <v>1.9999999999999574E-2</v>
      </c>
    </row>
    <row r="1313" spans="1:57" x14ac:dyDescent="0.25">
      <c r="A1313" s="23">
        <f t="shared" si="870"/>
        <v>26.170416666666199</v>
      </c>
      <c r="B1313" s="8"/>
      <c r="C1313" s="10" t="s">
        <v>14</v>
      </c>
      <c r="E1313" t="s">
        <v>11</v>
      </c>
      <c r="F1313" s="10" t="s">
        <v>14</v>
      </c>
      <c r="G1313" s="10" t="s">
        <v>14</v>
      </c>
      <c r="H1313" s="10" t="s">
        <v>14</v>
      </c>
      <c r="I1313" s="10"/>
      <c r="J1313" s="10" t="s">
        <v>14</v>
      </c>
      <c r="K1313" s="13">
        <f t="shared" si="833"/>
        <v>0</v>
      </c>
      <c r="L1313" s="14">
        <f t="shared" si="845"/>
        <v>0</v>
      </c>
      <c r="M1313" s="13">
        <f t="shared" si="834"/>
        <v>0</v>
      </c>
      <c r="N1313" s="14">
        <f t="shared" si="846"/>
        <v>0</v>
      </c>
      <c r="O1313" s="13">
        <f t="shared" si="835"/>
        <v>1.9999999999999574E-2</v>
      </c>
      <c r="P1313" s="14"/>
      <c r="Q1313" s="13">
        <f t="shared" si="836"/>
        <v>0</v>
      </c>
      <c r="R1313" s="14">
        <f t="shared" si="847"/>
        <v>0</v>
      </c>
      <c r="S1313" s="13">
        <f t="shared" si="830"/>
        <v>0</v>
      </c>
      <c r="T1313" s="14">
        <f t="shared" si="848"/>
        <v>0</v>
      </c>
      <c r="U1313" s="13">
        <f t="shared" si="837"/>
        <v>0</v>
      </c>
      <c r="V1313" s="14"/>
      <c r="W1313" s="13">
        <f t="shared" si="838"/>
        <v>0</v>
      </c>
      <c r="X1313" s="14">
        <f t="shared" si="849"/>
        <v>0</v>
      </c>
      <c r="Y1313" s="13">
        <f t="shared" si="839"/>
        <v>0</v>
      </c>
      <c r="Z1313" s="14">
        <f t="shared" si="850"/>
        <v>0</v>
      </c>
      <c r="AA1313" s="13">
        <f t="shared" si="840"/>
        <v>0</v>
      </c>
      <c r="AB1313" s="14"/>
      <c r="AC1313" s="13">
        <f t="shared" si="841"/>
        <v>0</v>
      </c>
      <c r="AD1313" s="14">
        <f t="shared" si="851"/>
        <v>0</v>
      </c>
      <c r="AE1313" s="13">
        <f t="shared" si="831"/>
        <v>0</v>
      </c>
      <c r="AF1313" s="14">
        <f t="shared" si="852"/>
        <v>0</v>
      </c>
      <c r="AG1313" s="13">
        <f t="shared" si="842"/>
        <v>1.9999999999999574E-2</v>
      </c>
      <c r="AH1313" s="14"/>
      <c r="AI1313" s="13">
        <f t="shared" si="832"/>
        <v>0</v>
      </c>
      <c r="AJ1313" s="14">
        <f t="shared" si="853"/>
        <v>0</v>
      </c>
      <c r="AK1313" s="13">
        <f t="shared" si="843"/>
        <v>0</v>
      </c>
      <c r="AL1313" s="14">
        <f t="shared" si="854"/>
        <v>0</v>
      </c>
      <c r="AM1313" s="13">
        <f t="shared" si="844"/>
        <v>1.9999999999999574E-2</v>
      </c>
      <c r="AN1313" s="14"/>
      <c r="AO1313" s="13">
        <f t="shared" si="855"/>
        <v>0</v>
      </c>
      <c r="AP1313" s="14">
        <f t="shared" si="856"/>
        <v>0</v>
      </c>
      <c r="AQ1313" s="13">
        <f t="shared" si="857"/>
        <v>0</v>
      </c>
      <c r="AR1313" s="14">
        <f t="shared" si="858"/>
        <v>0</v>
      </c>
      <c r="AS1313" s="13">
        <f t="shared" si="859"/>
        <v>1.9999999999999574E-2</v>
      </c>
      <c r="AT1313" s="14"/>
      <c r="AU1313" s="13">
        <f t="shared" si="860"/>
        <v>0</v>
      </c>
      <c r="AV1313" s="14">
        <f t="shared" si="861"/>
        <v>0</v>
      </c>
      <c r="AW1313" s="13">
        <f t="shared" si="862"/>
        <v>0</v>
      </c>
      <c r="AX1313" s="14">
        <f t="shared" si="863"/>
        <v>0</v>
      </c>
      <c r="AY1313" s="13">
        <f t="shared" si="864"/>
        <v>1.9999999999999574E-2</v>
      </c>
      <c r="AZ1313" s="14"/>
      <c r="BA1313" s="13">
        <f t="shared" si="865"/>
        <v>0</v>
      </c>
      <c r="BB1313" s="14">
        <f t="shared" si="866"/>
        <v>0</v>
      </c>
      <c r="BC1313" s="13">
        <f t="shared" si="867"/>
        <v>0</v>
      </c>
      <c r="BD1313" s="14">
        <f t="shared" si="868"/>
        <v>0</v>
      </c>
      <c r="BE1313" s="13">
        <f t="shared" si="869"/>
        <v>1.9999999999999574E-2</v>
      </c>
    </row>
    <row r="1314" spans="1:57" x14ac:dyDescent="0.25">
      <c r="A1314" s="23">
        <f t="shared" si="870"/>
        <v>26.190416666666199</v>
      </c>
      <c r="B1314" s="8" t="s">
        <v>67</v>
      </c>
      <c r="C1314" s="10" t="s">
        <v>14</v>
      </c>
      <c r="E1314" t="s">
        <v>11</v>
      </c>
      <c r="F1314" s="10" t="s">
        <v>14</v>
      </c>
      <c r="G1314" s="10" t="s">
        <v>14</v>
      </c>
      <c r="H1314" s="10" t="s">
        <v>14</v>
      </c>
      <c r="I1314" s="10" t="s">
        <v>14</v>
      </c>
      <c r="J1314" s="10" t="s">
        <v>14</v>
      </c>
      <c r="K1314" s="13">
        <f t="shared" si="833"/>
        <v>0</v>
      </c>
      <c r="L1314" s="14">
        <f t="shared" si="845"/>
        <v>0</v>
      </c>
      <c r="M1314" s="13">
        <f t="shared" si="834"/>
        <v>0</v>
      </c>
      <c r="N1314" s="14">
        <f t="shared" si="846"/>
        <v>0</v>
      </c>
      <c r="O1314" s="13">
        <f t="shared" si="835"/>
        <v>1.9999999999999574E-2</v>
      </c>
      <c r="P1314" s="14"/>
      <c r="Q1314" s="13">
        <f t="shared" si="836"/>
        <v>0</v>
      </c>
      <c r="R1314" s="14">
        <f t="shared" si="847"/>
        <v>0</v>
      </c>
      <c r="S1314" s="13">
        <f t="shared" si="830"/>
        <v>0</v>
      </c>
      <c r="T1314" s="14">
        <f t="shared" si="848"/>
        <v>0</v>
      </c>
      <c r="U1314" s="13">
        <f t="shared" si="837"/>
        <v>0</v>
      </c>
      <c r="V1314" s="14"/>
      <c r="W1314" s="13">
        <f t="shared" si="838"/>
        <v>0</v>
      </c>
      <c r="X1314" s="14">
        <f t="shared" si="849"/>
        <v>0</v>
      </c>
      <c r="Y1314" s="13">
        <f t="shared" si="839"/>
        <v>0</v>
      </c>
      <c r="Z1314" s="14">
        <f t="shared" si="850"/>
        <v>0</v>
      </c>
      <c r="AA1314" s="13">
        <f t="shared" si="840"/>
        <v>0</v>
      </c>
      <c r="AB1314" s="14"/>
      <c r="AC1314" s="13">
        <f t="shared" si="841"/>
        <v>0</v>
      </c>
      <c r="AD1314" s="14">
        <f t="shared" si="851"/>
        <v>0</v>
      </c>
      <c r="AE1314" s="13">
        <f t="shared" si="831"/>
        <v>0</v>
      </c>
      <c r="AF1314" s="14">
        <f t="shared" si="852"/>
        <v>0</v>
      </c>
      <c r="AG1314" s="13">
        <f t="shared" si="842"/>
        <v>1.9999999999999574E-2</v>
      </c>
      <c r="AH1314" s="14"/>
      <c r="AI1314" s="13">
        <f t="shared" si="832"/>
        <v>0</v>
      </c>
      <c r="AJ1314" s="14">
        <f t="shared" si="853"/>
        <v>0</v>
      </c>
      <c r="AK1314" s="13">
        <f t="shared" si="843"/>
        <v>0</v>
      </c>
      <c r="AL1314" s="14">
        <f t="shared" si="854"/>
        <v>0</v>
      </c>
      <c r="AM1314" s="13">
        <f t="shared" si="844"/>
        <v>1.9999999999999574E-2</v>
      </c>
      <c r="AN1314" s="14"/>
      <c r="AO1314" s="13">
        <f t="shared" si="855"/>
        <v>0</v>
      </c>
      <c r="AP1314" s="14">
        <f t="shared" si="856"/>
        <v>0</v>
      </c>
      <c r="AQ1314" s="13">
        <f t="shared" si="857"/>
        <v>0</v>
      </c>
      <c r="AR1314" s="14">
        <f t="shared" si="858"/>
        <v>0</v>
      </c>
      <c r="AS1314" s="13">
        <f t="shared" si="859"/>
        <v>1.9999999999999574E-2</v>
      </c>
      <c r="AT1314" s="14"/>
      <c r="AU1314" s="13">
        <f t="shared" si="860"/>
        <v>26.190416666666199</v>
      </c>
      <c r="AV1314" s="14">
        <f t="shared" si="861"/>
        <v>1</v>
      </c>
      <c r="AW1314" s="13">
        <f t="shared" si="862"/>
        <v>0</v>
      </c>
      <c r="AX1314" s="14">
        <f t="shared" si="863"/>
        <v>0</v>
      </c>
      <c r="AY1314" s="13">
        <f t="shared" si="864"/>
        <v>1.9999999999999574E-2</v>
      </c>
      <c r="AZ1314" s="14"/>
      <c r="BA1314" s="13">
        <f t="shared" si="865"/>
        <v>0</v>
      </c>
      <c r="BB1314" s="14">
        <f t="shared" si="866"/>
        <v>0</v>
      </c>
      <c r="BC1314" s="13">
        <f t="shared" si="867"/>
        <v>0</v>
      </c>
      <c r="BD1314" s="14">
        <f t="shared" si="868"/>
        <v>0</v>
      </c>
      <c r="BE1314" s="13">
        <f t="shared" si="869"/>
        <v>1.9999999999999574E-2</v>
      </c>
    </row>
    <row r="1315" spans="1:57" x14ac:dyDescent="0.25">
      <c r="A1315" s="23">
        <f t="shared" si="870"/>
        <v>26.210416666666198</v>
      </c>
      <c r="B1315" s="8"/>
      <c r="C1315" s="10" t="s">
        <v>14</v>
      </c>
      <c r="E1315" t="s">
        <v>11</v>
      </c>
      <c r="F1315" s="10" t="s">
        <v>14</v>
      </c>
      <c r="G1315" s="10" t="s">
        <v>14</v>
      </c>
      <c r="H1315" s="10" t="s">
        <v>14</v>
      </c>
      <c r="I1315" s="10" t="s">
        <v>14</v>
      </c>
      <c r="J1315" s="10" t="s">
        <v>14</v>
      </c>
      <c r="K1315" s="13">
        <f t="shared" si="833"/>
        <v>0</v>
      </c>
      <c r="L1315" s="14">
        <f t="shared" si="845"/>
        <v>0</v>
      </c>
      <c r="M1315" s="13">
        <f t="shared" si="834"/>
        <v>0</v>
      </c>
      <c r="N1315" s="14">
        <f t="shared" si="846"/>
        <v>0</v>
      </c>
      <c r="O1315" s="13">
        <f t="shared" si="835"/>
        <v>1.9999999999999574E-2</v>
      </c>
      <c r="P1315" s="14"/>
      <c r="Q1315" s="13">
        <f t="shared" si="836"/>
        <v>0</v>
      </c>
      <c r="R1315" s="14">
        <f t="shared" si="847"/>
        <v>0</v>
      </c>
      <c r="S1315" s="13">
        <f t="shared" ref="S1315:S1378" si="871">IF(B1315="Line 2 repd.",A1315,0)</f>
        <v>0</v>
      </c>
      <c r="T1315" s="14">
        <f t="shared" si="848"/>
        <v>0</v>
      </c>
      <c r="U1315" s="13">
        <f t="shared" si="837"/>
        <v>0</v>
      </c>
      <c r="V1315" s="14"/>
      <c r="W1315" s="13">
        <f t="shared" si="838"/>
        <v>0</v>
      </c>
      <c r="X1315" s="14">
        <f t="shared" si="849"/>
        <v>0</v>
      </c>
      <c r="Y1315" s="13">
        <f t="shared" si="839"/>
        <v>0</v>
      </c>
      <c r="Z1315" s="14">
        <f t="shared" si="850"/>
        <v>0</v>
      </c>
      <c r="AA1315" s="13">
        <f t="shared" si="840"/>
        <v>0</v>
      </c>
      <c r="AB1315" s="14"/>
      <c r="AC1315" s="13">
        <f t="shared" si="841"/>
        <v>0</v>
      </c>
      <c r="AD1315" s="14">
        <f t="shared" si="851"/>
        <v>0</v>
      </c>
      <c r="AE1315" s="13">
        <f t="shared" si="831"/>
        <v>0</v>
      </c>
      <c r="AF1315" s="14">
        <f t="shared" si="852"/>
        <v>0</v>
      </c>
      <c r="AG1315" s="13">
        <f t="shared" si="842"/>
        <v>1.9999999999999574E-2</v>
      </c>
      <c r="AH1315" s="14"/>
      <c r="AI1315" s="13">
        <f t="shared" si="832"/>
        <v>0</v>
      </c>
      <c r="AJ1315" s="14">
        <f t="shared" si="853"/>
        <v>0</v>
      </c>
      <c r="AK1315" s="13">
        <f t="shared" si="843"/>
        <v>0</v>
      </c>
      <c r="AL1315" s="14">
        <f t="shared" si="854"/>
        <v>0</v>
      </c>
      <c r="AM1315" s="13">
        <f t="shared" si="844"/>
        <v>1.9999999999999574E-2</v>
      </c>
      <c r="AN1315" s="14"/>
      <c r="AO1315" s="13">
        <f t="shared" si="855"/>
        <v>0</v>
      </c>
      <c r="AP1315" s="14">
        <f t="shared" si="856"/>
        <v>0</v>
      </c>
      <c r="AQ1315" s="13">
        <f t="shared" si="857"/>
        <v>0</v>
      </c>
      <c r="AR1315" s="14">
        <f t="shared" si="858"/>
        <v>0</v>
      </c>
      <c r="AS1315" s="13">
        <f t="shared" si="859"/>
        <v>1.9999999999999574E-2</v>
      </c>
      <c r="AT1315" s="14"/>
      <c r="AU1315" s="13">
        <f t="shared" si="860"/>
        <v>0</v>
      </c>
      <c r="AV1315" s="14">
        <f t="shared" si="861"/>
        <v>0</v>
      </c>
      <c r="AW1315" s="13">
        <f t="shared" si="862"/>
        <v>0</v>
      </c>
      <c r="AX1315" s="14">
        <f t="shared" si="863"/>
        <v>0</v>
      </c>
      <c r="AY1315" s="13">
        <f t="shared" si="864"/>
        <v>1.9999999999999574E-2</v>
      </c>
      <c r="AZ1315" s="14"/>
      <c r="BA1315" s="13">
        <f t="shared" si="865"/>
        <v>0</v>
      </c>
      <c r="BB1315" s="14">
        <f t="shared" si="866"/>
        <v>0</v>
      </c>
      <c r="BC1315" s="13">
        <f t="shared" si="867"/>
        <v>0</v>
      </c>
      <c r="BD1315" s="14">
        <f t="shared" si="868"/>
        <v>0</v>
      </c>
      <c r="BE1315" s="13">
        <f t="shared" si="869"/>
        <v>1.9999999999999574E-2</v>
      </c>
    </row>
    <row r="1316" spans="1:57" x14ac:dyDescent="0.25">
      <c r="A1316" s="23">
        <f t="shared" si="870"/>
        <v>26.230416666666198</v>
      </c>
      <c r="B1316" s="8" t="s">
        <v>18</v>
      </c>
      <c r="C1316" s="10" t="s">
        <v>14</v>
      </c>
      <c r="D1316" s="11"/>
      <c r="E1316" s="11" t="s">
        <v>20</v>
      </c>
      <c r="F1316" s="10" t="s">
        <v>14</v>
      </c>
      <c r="G1316" s="10" t="s">
        <v>14</v>
      </c>
      <c r="H1316" t="s">
        <v>11</v>
      </c>
      <c r="I1316" s="10" t="s">
        <v>14</v>
      </c>
      <c r="J1316" s="10" t="s">
        <v>14</v>
      </c>
      <c r="K1316" s="13">
        <f t="shared" si="833"/>
        <v>0</v>
      </c>
      <c r="L1316" s="14">
        <f t="shared" si="845"/>
        <v>0</v>
      </c>
      <c r="M1316" s="13">
        <f t="shared" si="834"/>
        <v>0</v>
      </c>
      <c r="N1316" s="14">
        <f t="shared" si="846"/>
        <v>0</v>
      </c>
      <c r="O1316" s="13">
        <f t="shared" si="835"/>
        <v>1.9999999999999574E-2</v>
      </c>
      <c r="P1316" s="14"/>
      <c r="Q1316" s="13">
        <f t="shared" si="836"/>
        <v>0</v>
      </c>
      <c r="R1316" s="14">
        <f t="shared" si="847"/>
        <v>0</v>
      </c>
      <c r="S1316" s="13">
        <f t="shared" si="871"/>
        <v>0</v>
      </c>
      <c r="T1316" s="14">
        <f t="shared" si="848"/>
        <v>0</v>
      </c>
      <c r="U1316" s="13">
        <f t="shared" si="837"/>
        <v>0</v>
      </c>
      <c r="V1316" s="14"/>
      <c r="W1316" s="13">
        <f t="shared" si="838"/>
        <v>0</v>
      </c>
      <c r="X1316" s="14">
        <f t="shared" si="849"/>
        <v>0</v>
      </c>
      <c r="Y1316" s="13">
        <f t="shared" si="839"/>
        <v>26.230416666666198</v>
      </c>
      <c r="Z1316" s="14">
        <f t="shared" si="850"/>
        <v>1</v>
      </c>
      <c r="AA1316" s="13">
        <f t="shared" si="840"/>
        <v>0</v>
      </c>
      <c r="AB1316" s="14"/>
      <c r="AC1316" s="13">
        <f t="shared" si="841"/>
        <v>0</v>
      </c>
      <c r="AD1316" s="14">
        <f t="shared" si="851"/>
        <v>0</v>
      </c>
      <c r="AE1316" s="13">
        <f t="shared" si="831"/>
        <v>0</v>
      </c>
      <c r="AF1316" s="14">
        <f t="shared" si="852"/>
        <v>0</v>
      </c>
      <c r="AG1316" s="13">
        <f t="shared" si="842"/>
        <v>1.9999999999999574E-2</v>
      </c>
      <c r="AH1316" s="14"/>
      <c r="AI1316" s="13">
        <f t="shared" si="832"/>
        <v>0</v>
      </c>
      <c r="AJ1316" s="14">
        <f t="shared" si="853"/>
        <v>0</v>
      </c>
      <c r="AK1316" s="13">
        <f t="shared" si="843"/>
        <v>0</v>
      </c>
      <c r="AL1316" s="14">
        <f t="shared" si="854"/>
        <v>0</v>
      </c>
      <c r="AM1316" s="13">
        <f t="shared" si="844"/>
        <v>1.9999999999999574E-2</v>
      </c>
      <c r="AN1316" s="14"/>
      <c r="AO1316" s="13">
        <f t="shared" si="855"/>
        <v>0</v>
      </c>
      <c r="AP1316" s="14">
        <f t="shared" si="856"/>
        <v>0</v>
      </c>
      <c r="AQ1316" s="13">
        <f t="shared" si="857"/>
        <v>0</v>
      </c>
      <c r="AR1316" s="14">
        <f t="shared" si="858"/>
        <v>0</v>
      </c>
      <c r="AS1316" s="13">
        <f t="shared" si="859"/>
        <v>0</v>
      </c>
      <c r="AT1316" s="14"/>
      <c r="AU1316" s="13">
        <f t="shared" si="860"/>
        <v>0</v>
      </c>
      <c r="AV1316" s="14">
        <f t="shared" si="861"/>
        <v>0</v>
      </c>
      <c r="AW1316" s="13">
        <f t="shared" si="862"/>
        <v>0</v>
      </c>
      <c r="AX1316" s="14">
        <f t="shared" si="863"/>
        <v>0</v>
      </c>
      <c r="AY1316" s="13">
        <f t="shared" si="864"/>
        <v>1.9999999999999574E-2</v>
      </c>
      <c r="AZ1316" s="14"/>
      <c r="BA1316" s="13">
        <f t="shared" si="865"/>
        <v>0</v>
      </c>
      <c r="BB1316" s="14">
        <f t="shared" si="866"/>
        <v>0</v>
      </c>
      <c r="BC1316" s="13">
        <f t="shared" si="867"/>
        <v>0</v>
      </c>
      <c r="BD1316" s="14">
        <f t="shared" si="868"/>
        <v>0</v>
      </c>
      <c r="BE1316" s="13">
        <f t="shared" si="869"/>
        <v>1.9999999999999574E-2</v>
      </c>
    </row>
    <row r="1317" spans="1:57" x14ac:dyDescent="0.25">
      <c r="A1317" s="23">
        <f t="shared" si="870"/>
        <v>26.250416666666197</v>
      </c>
      <c r="B1317" s="8" t="s">
        <v>21</v>
      </c>
      <c r="C1317" s="10" t="s">
        <v>14</v>
      </c>
      <c r="E1317" s="10" t="s">
        <v>14</v>
      </c>
      <c r="F1317" s="10" t="s">
        <v>14</v>
      </c>
      <c r="G1317" s="10" t="s">
        <v>14</v>
      </c>
      <c r="H1317" t="s">
        <v>11</v>
      </c>
      <c r="I1317" s="10" t="s">
        <v>14</v>
      </c>
      <c r="J1317" s="10" t="s">
        <v>14</v>
      </c>
      <c r="K1317" s="13">
        <f t="shared" si="833"/>
        <v>0</v>
      </c>
      <c r="L1317" s="14">
        <f t="shared" si="845"/>
        <v>0</v>
      </c>
      <c r="M1317" s="13">
        <f t="shared" si="834"/>
        <v>0</v>
      </c>
      <c r="N1317" s="14">
        <f t="shared" si="846"/>
        <v>0</v>
      </c>
      <c r="O1317" s="13">
        <f t="shared" si="835"/>
        <v>1.9999999999999574E-2</v>
      </c>
      <c r="P1317" s="14"/>
      <c r="Q1317" s="13">
        <f t="shared" si="836"/>
        <v>0</v>
      </c>
      <c r="R1317" s="14">
        <f t="shared" si="847"/>
        <v>0</v>
      </c>
      <c r="S1317" s="13">
        <f t="shared" si="871"/>
        <v>0</v>
      </c>
      <c r="T1317" s="14">
        <f t="shared" si="848"/>
        <v>0</v>
      </c>
      <c r="U1317" s="13">
        <f t="shared" si="837"/>
        <v>0</v>
      </c>
      <c r="V1317" s="14"/>
      <c r="W1317" s="13">
        <f t="shared" si="838"/>
        <v>26.250416666666197</v>
      </c>
      <c r="X1317" s="14">
        <f t="shared" si="849"/>
        <v>1</v>
      </c>
      <c r="Y1317" s="13">
        <f t="shared" si="839"/>
        <v>0</v>
      </c>
      <c r="Z1317" s="14">
        <f t="shared" si="850"/>
        <v>0</v>
      </c>
      <c r="AA1317" s="13">
        <f t="shared" si="840"/>
        <v>1.9999999999999574E-2</v>
      </c>
      <c r="AB1317" s="14"/>
      <c r="AC1317" s="13">
        <f t="shared" si="841"/>
        <v>0</v>
      </c>
      <c r="AD1317" s="14">
        <f t="shared" si="851"/>
        <v>0</v>
      </c>
      <c r="AE1317" s="13">
        <f t="shared" si="831"/>
        <v>0</v>
      </c>
      <c r="AF1317" s="14">
        <f t="shared" si="852"/>
        <v>0</v>
      </c>
      <c r="AG1317" s="13">
        <f t="shared" si="842"/>
        <v>1.9999999999999574E-2</v>
      </c>
      <c r="AH1317" s="14"/>
      <c r="AI1317" s="13">
        <f t="shared" si="832"/>
        <v>0</v>
      </c>
      <c r="AJ1317" s="14">
        <f t="shared" si="853"/>
        <v>0</v>
      </c>
      <c r="AK1317" s="13">
        <f t="shared" si="843"/>
        <v>0</v>
      </c>
      <c r="AL1317" s="14">
        <f t="shared" si="854"/>
        <v>0</v>
      </c>
      <c r="AM1317" s="13">
        <f t="shared" si="844"/>
        <v>1.9999999999999574E-2</v>
      </c>
      <c r="AN1317" s="14"/>
      <c r="AO1317" s="13">
        <f t="shared" si="855"/>
        <v>0</v>
      </c>
      <c r="AP1317" s="14">
        <f t="shared" si="856"/>
        <v>0</v>
      </c>
      <c r="AQ1317" s="13">
        <f t="shared" si="857"/>
        <v>0</v>
      </c>
      <c r="AR1317" s="14">
        <f t="shared" si="858"/>
        <v>0</v>
      </c>
      <c r="AS1317" s="13">
        <f t="shared" si="859"/>
        <v>0</v>
      </c>
      <c r="AT1317" s="14"/>
      <c r="AU1317" s="13">
        <f t="shared" si="860"/>
        <v>0</v>
      </c>
      <c r="AV1317" s="14">
        <f t="shared" si="861"/>
        <v>0</v>
      </c>
      <c r="AW1317" s="13">
        <f t="shared" si="862"/>
        <v>0</v>
      </c>
      <c r="AX1317" s="14">
        <f t="shared" si="863"/>
        <v>0</v>
      </c>
      <c r="AY1317" s="13">
        <f t="shared" si="864"/>
        <v>1.9999999999999574E-2</v>
      </c>
      <c r="AZ1317" s="14"/>
      <c r="BA1317" s="13">
        <f t="shared" si="865"/>
        <v>0</v>
      </c>
      <c r="BB1317" s="14">
        <f t="shared" si="866"/>
        <v>0</v>
      </c>
      <c r="BC1317" s="13">
        <f t="shared" si="867"/>
        <v>0</v>
      </c>
      <c r="BD1317" s="14">
        <f t="shared" si="868"/>
        <v>0</v>
      </c>
      <c r="BE1317" s="13">
        <f t="shared" si="869"/>
        <v>1.9999999999999574E-2</v>
      </c>
    </row>
    <row r="1318" spans="1:57" x14ac:dyDescent="0.25">
      <c r="A1318" s="23">
        <f t="shared" si="870"/>
        <v>26.270416666666197</v>
      </c>
      <c r="B1318" s="8"/>
      <c r="C1318" s="10" t="s">
        <v>14</v>
      </c>
      <c r="E1318" s="10" t="s">
        <v>14</v>
      </c>
      <c r="F1318" s="10" t="s">
        <v>14</v>
      </c>
      <c r="G1318" s="10" t="s">
        <v>14</v>
      </c>
      <c r="H1318" t="s">
        <v>11</v>
      </c>
      <c r="I1318" s="10" t="s">
        <v>14</v>
      </c>
      <c r="J1318" s="10" t="s">
        <v>14</v>
      </c>
      <c r="K1318" s="13">
        <f t="shared" si="833"/>
        <v>0</v>
      </c>
      <c r="L1318" s="14">
        <f t="shared" si="845"/>
        <v>0</v>
      </c>
      <c r="M1318" s="13">
        <f t="shared" si="834"/>
        <v>0</v>
      </c>
      <c r="N1318" s="14">
        <f t="shared" si="846"/>
        <v>0</v>
      </c>
      <c r="O1318" s="13">
        <f t="shared" si="835"/>
        <v>1.9999999999999574E-2</v>
      </c>
      <c r="P1318" s="14"/>
      <c r="Q1318" s="13">
        <f t="shared" si="836"/>
        <v>0</v>
      </c>
      <c r="R1318" s="14">
        <f t="shared" si="847"/>
        <v>0</v>
      </c>
      <c r="S1318" s="13">
        <f t="shared" si="871"/>
        <v>0</v>
      </c>
      <c r="T1318" s="14">
        <f t="shared" si="848"/>
        <v>0</v>
      </c>
      <c r="U1318" s="13">
        <f t="shared" si="837"/>
        <v>0</v>
      </c>
      <c r="V1318" s="14"/>
      <c r="W1318" s="13">
        <f t="shared" si="838"/>
        <v>0</v>
      </c>
      <c r="X1318" s="14">
        <f t="shared" si="849"/>
        <v>0</v>
      </c>
      <c r="Y1318" s="13">
        <f t="shared" si="839"/>
        <v>0</v>
      </c>
      <c r="Z1318" s="14">
        <f t="shared" si="850"/>
        <v>0</v>
      </c>
      <c r="AA1318" s="13">
        <f t="shared" si="840"/>
        <v>1.9999999999999574E-2</v>
      </c>
      <c r="AB1318" s="14"/>
      <c r="AC1318" s="13">
        <f t="shared" si="841"/>
        <v>0</v>
      </c>
      <c r="AD1318" s="14">
        <f t="shared" si="851"/>
        <v>0</v>
      </c>
      <c r="AE1318" s="13">
        <f t="shared" si="831"/>
        <v>0</v>
      </c>
      <c r="AF1318" s="14">
        <f t="shared" si="852"/>
        <v>0</v>
      </c>
      <c r="AG1318" s="13">
        <f t="shared" si="842"/>
        <v>1.9999999999999574E-2</v>
      </c>
      <c r="AH1318" s="14"/>
      <c r="AI1318" s="13">
        <f t="shared" si="832"/>
        <v>0</v>
      </c>
      <c r="AJ1318" s="14">
        <f t="shared" si="853"/>
        <v>0</v>
      </c>
      <c r="AK1318" s="13">
        <f t="shared" si="843"/>
        <v>0</v>
      </c>
      <c r="AL1318" s="14">
        <f t="shared" si="854"/>
        <v>0</v>
      </c>
      <c r="AM1318" s="13">
        <f t="shared" si="844"/>
        <v>1.9999999999999574E-2</v>
      </c>
      <c r="AN1318" s="14"/>
      <c r="AO1318" s="13">
        <f t="shared" si="855"/>
        <v>0</v>
      </c>
      <c r="AP1318" s="14">
        <f t="shared" si="856"/>
        <v>0</v>
      </c>
      <c r="AQ1318" s="13">
        <f t="shared" si="857"/>
        <v>0</v>
      </c>
      <c r="AR1318" s="14">
        <f t="shared" si="858"/>
        <v>0</v>
      </c>
      <c r="AS1318" s="13">
        <f t="shared" si="859"/>
        <v>0</v>
      </c>
      <c r="AT1318" s="14"/>
      <c r="AU1318" s="13">
        <f t="shared" si="860"/>
        <v>0</v>
      </c>
      <c r="AV1318" s="14">
        <f t="shared" si="861"/>
        <v>0</v>
      </c>
      <c r="AW1318" s="13">
        <f t="shared" si="862"/>
        <v>0</v>
      </c>
      <c r="AX1318" s="14">
        <f t="shared" si="863"/>
        <v>0</v>
      </c>
      <c r="AY1318" s="13">
        <f t="shared" si="864"/>
        <v>1.9999999999999574E-2</v>
      </c>
      <c r="AZ1318" s="14"/>
      <c r="BA1318" s="13">
        <f t="shared" si="865"/>
        <v>0</v>
      </c>
      <c r="BB1318" s="14">
        <f t="shared" si="866"/>
        <v>0</v>
      </c>
      <c r="BC1318" s="13">
        <f t="shared" si="867"/>
        <v>0</v>
      </c>
      <c r="BD1318" s="14">
        <f t="shared" si="868"/>
        <v>0</v>
      </c>
      <c r="BE1318" s="13">
        <f t="shared" si="869"/>
        <v>1.9999999999999574E-2</v>
      </c>
    </row>
    <row r="1319" spans="1:57" x14ac:dyDescent="0.25">
      <c r="A1319" s="23">
        <f t="shared" si="870"/>
        <v>26.290416666666196</v>
      </c>
      <c r="B1319" s="8" t="s">
        <v>16</v>
      </c>
      <c r="C1319" s="10" t="s">
        <v>14</v>
      </c>
      <c r="D1319" s="10" t="s">
        <v>14</v>
      </c>
      <c r="E1319" s="10" t="s">
        <v>14</v>
      </c>
      <c r="F1319" s="10" t="s">
        <v>14</v>
      </c>
      <c r="G1319" s="10" t="s">
        <v>14</v>
      </c>
      <c r="H1319" t="s">
        <v>11</v>
      </c>
      <c r="I1319" s="10" t="s">
        <v>14</v>
      </c>
      <c r="J1319" s="10" t="s">
        <v>14</v>
      </c>
      <c r="K1319" s="13">
        <f t="shared" si="833"/>
        <v>0</v>
      </c>
      <c r="L1319" s="14">
        <f t="shared" si="845"/>
        <v>0</v>
      </c>
      <c r="M1319" s="13">
        <f t="shared" si="834"/>
        <v>0</v>
      </c>
      <c r="N1319" s="14">
        <f t="shared" si="846"/>
        <v>0</v>
      </c>
      <c r="O1319" s="13">
        <f t="shared" si="835"/>
        <v>1.9999999999999574E-2</v>
      </c>
      <c r="P1319" s="14"/>
      <c r="Q1319" s="13">
        <f t="shared" si="836"/>
        <v>26.290416666666196</v>
      </c>
      <c r="R1319" s="14">
        <f t="shared" si="847"/>
        <v>1</v>
      </c>
      <c r="S1319" s="13">
        <f t="shared" si="871"/>
        <v>0</v>
      </c>
      <c r="T1319" s="14">
        <f t="shared" si="848"/>
        <v>0</v>
      </c>
      <c r="U1319" s="13">
        <f t="shared" si="837"/>
        <v>1.9999999999999574E-2</v>
      </c>
      <c r="V1319" s="14"/>
      <c r="W1319" s="13">
        <f t="shared" si="838"/>
        <v>0</v>
      </c>
      <c r="X1319" s="14">
        <f t="shared" si="849"/>
        <v>0</v>
      </c>
      <c r="Y1319" s="13">
        <f t="shared" si="839"/>
        <v>0</v>
      </c>
      <c r="Z1319" s="14">
        <f t="shared" si="850"/>
        <v>0</v>
      </c>
      <c r="AA1319" s="13">
        <f t="shared" si="840"/>
        <v>1.9999999999999574E-2</v>
      </c>
      <c r="AB1319" s="14"/>
      <c r="AC1319" s="13">
        <f t="shared" si="841"/>
        <v>0</v>
      </c>
      <c r="AD1319" s="14">
        <f t="shared" si="851"/>
        <v>0</v>
      </c>
      <c r="AE1319" s="13">
        <f t="shared" si="831"/>
        <v>0</v>
      </c>
      <c r="AF1319" s="14">
        <f t="shared" si="852"/>
        <v>0</v>
      </c>
      <c r="AG1319" s="13">
        <f t="shared" si="842"/>
        <v>1.9999999999999574E-2</v>
      </c>
      <c r="AH1319" s="14"/>
      <c r="AI1319" s="13">
        <f t="shared" si="832"/>
        <v>0</v>
      </c>
      <c r="AJ1319" s="14">
        <f t="shared" si="853"/>
        <v>0</v>
      </c>
      <c r="AK1319" s="13">
        <f t="shared" si="843"/>
        <v>0</v>
      </c>
      <c r="AL1319" s="14">
        <f t="shared" si="854"/>
        <v>0</v>
      </c>
      <c r="AM1319" s="13">
        <f t="shared" si="844"/>
        <v>1.9999999999999574E-2</v>
      </c>
      <c r="AN1319" s="14"/>
      <c r="AO1319" s="13">
        <f t="shared" si="855"/>
        <v>0</v>
      </c>
      <c r="AP1319" s="14">
        <f t="shared" si="856"/>
        <v>0</v>
      </c>
      <c r="AQ1319" s="13">
        <f t="shared" si="857"/>
        <v>0</v>
      </c>
      <c r="AR1319" s="14">
        <f t="shared" si="858"/>
        <v>0</v>
      </c>
      <c r="AS1319" s="13">
        <f t="shared" si="859"/>
        <v>0</v>
      </c>
      <c r="AT1319" s="14"/>
      <c r="AU1319" s="13">
        <f t="shared" si="860"/>
        <v>0</v>
      </c>
      <c r="AV1319" s="14">
        <f t="shared" si="861"/>
        <v>0</v>
      </c>
      <c r="AW1319" s="13">
        <f t="shared" si="862"/>
        <v>0</v>
      </c>
      <c r="AX1319" s="14">
        <f t="shared" si="863"/>
        <v>0</v>
      </c>
      <c r="AY1319" s="13">
        <f t="shared" si="864"/>
        <v>1.9999999999999574E-2</v>
      </c>
      <c r="AZ1319" s="14"/>
      <c r="BA1319" s="13">
        <f t="shared" si="865"/>
        <v>0</v>
      </c>
      <c r="BB1319" s="14">
        <f t="shared" si="866"/>
        <v>0</v>
      </c>
      <c r="BC1319" s="13">
        <f t="shared" si="867"/>
        <v>0</v>
      </c>
      <c r="BD1319" s="14">
        <f t="shared" si="868"/>
        <v>0</v>
      </c>
      <c r="BE1319" s="13">
        <f t="shared" si="869"/>
        <v>1.9999999999999574E-2</v>
      </c>
    </row>
    <row r="1320" spans="1:57" x14ac:dyDescent="0.25">
      <c r="A1320" s="23">
        <f t="shared" si="870"/>
        <v>26.310416666666196</v>
      </c>
      <c r="B1320" s="8"/>
      <c r="C1320" s="10" t="s">
        <v>14</v>
      </c>
      <c r="D1320" s="10" t="s">
        <v>14</v>
      </c>
      <c r="E1320" s="10" t="s">
        <v>14</v>
      </c>
      <c r="F1320" s="10" t="s">
        <v>14</v>
      </c>
      <c r="G1320" s="10" t="s">
        <v>14</v>
      </c>
      <c r="H1320" t="s">
        <v>11</v>
      </c>
      <c r="I1320" s="10" t="s">
        <v>14</v>
      </c>
      <c r="J1320" s="10" t="s">
        <v>14</v>
      </c>
      <c r="K1320" s="13">
        <f t="shared" si="833"/>
        <v>0</v>
      </c>
      <c r="L1320" s="14">
        <f t="shared" si="845"/>
        <v>0</v>
      </c>
      <c r="M1320" s="13">
        <f t="shared" si="834"/>
        <v>0</v>
      </c>
      <c r="N1320" s="14">
        <f t="shared" si="846"/>
        <v>0</v>
      </c>
      <c r="O1320" s="13">
        <f t="shared" si="835"/>
        <v>1.9999999999999574E-2</v>
      </c>
      <c r="P1320" s="14"/>
      <c r="Q1320" s="13">
        <f t="shared" si="836"/>
        <v>0</v>
      </c>
      <c r="R1320" s="14">
        <f t="shared" si="847"/>
        <v>0</v>
      </c>
      <c r="S1320" s="13">
        <f t="shared" si="871"/>
        <v>0</v>
      </c>
      <c r="T1320" s="14">
        <f t="shared" si="848"/>
        <v>0</v>
      </c>
      <c r="U1320" s="13">
        <f t="shared" si="837"/>
        <v>1.9999999999999574E-2</v>
      </c>
      <c r="V1320" s="14"/>
      <c r="W1320" s="13">
        <f t="shared" si="838"/>
        <v>0</v>
      </c>
      <c r="X1320" s="14">
        <f t="shared" si="849"/>
        <v>0</v>
      </c>
      <c r="Y1320" s="13">
        <f t="shared" si="839"/>
        <v>0</v>
      </c>
      <c r="Z1320" s="14">
        <f t="shared" si="850"/>
        <v>0</v>
      </c>
      <c r="AA1320" s="13">
        <f t="shared" si="840"/>
        <v>1.9999999999999574E-2</v>
      </c>
      <c r="AB1320" s="14"/>
      <c r="AC1320" s="13">
        <f t="shared" si="841"/>
        <v>0</v>
      </c>
      <c r="AD1320" s="14">
        <f t="shared" si="851"/>
        <v>0</v>
      </c>
      <c r="AE1320" s="13">
        <f t="shared" si="831"/>
        <v>0</v>
      </c>
      <c r="AF1320" s="14">
        <f t="shared" si="852"/>
        <v>0</v>
      </c>
      <c r="AG1320" s="13">
        <f t="shared" si="842"/>
        <v>1.9999999999999574E-2</v>
      </c>
      <c r="AH1320" s="14"/>
      <c r="AI1320" s="13">
        <f t="shared" si="832"/>
        <v>0</v>
      </c>
      <c r="AJ1320" s="14">
        <f t="shared" si="853"/>
        <v>0</v>
      </c>
      <c r="AK1320" s="13">
        <f t="shared" si="843"/>
        <v>0</v>
      </c>
      <c r="AL1320" s="14">
        <f t="shared" si="854"/>
        <v>0</v>
      </c>
      <c r="AM1320" s="13">
        <f t="shared" si="844"/>
        <v>1.9999999999999574E-2</v>
      </c>
      <c r="AN1320" s="14"/>
      <c r="AO1320" s="13">
        <f t="shared" si="855"/>
        <v>0</v>
      </c>
      <c r="AP1320" s="14">
        <f t="shared" si="856"/>
        <v>0</v>
      </c>
      <c r="AQ1320" s="13">
        <f t="shared" si="857"/>
        <v>0</v>
      </c>
      <c r="AR1320" s="14">
        <f t="shared" si="858"/>
        <v>0</v>
      </c>
      <c r="AS1320" s="13">
        <f t="shared" si="859"/>
        <v>0</v>
      </c>
      <c r="AT1320" s="14"/>
      <c r="AU1320" s="13">
        <f t="shared" si="860"/>
        <v>0</v>
      </c>
      <c r="AV1320" s="14">
        <f t="shared" si="861"/>
        <v>0</v>
      </c>
      <c r="AW1320" s="13">
        <f t="shared" si="862"/>
        <v>0</v>
      </c>
      <c r="AX1320" s="14">
        <f t="shared" si="863"/>
        <v>0</v>
      </c>
      <c r="AY1320" s="13">
        <f t="shared" si="864"/>
        <v>1.9999999999999574E-2</v>
      </c>
      <c r="AZ1320" s="14"/>
      <c r="BA1320" s="13">
        <f t="shared" si="865"/>
        <v>0</v>
      </c>
      <c r="BB1320" s="14">
        <f t="shared" si="866"/>
        <v>0</v>
      </c>
      <c r="BC1320" s="13">
        <f t="shared" si="867"/>
        <v>0</v>
      </c>
      <c r="BD1320" s="14">
        <f t="shared" si="868"/>
        <v>0</v>
      </c>
      <c r="BE1320" s="13">
        <f t="shared" si="869"/>
        <v>1.9999999999999574E-2</v>
      </c>
    </row>
    <row r="1321" spans="1:57" x14ac:dyDescent="0.25">
      <c r="A1321" s="23">
        <f t="shared" si="870"/>
        <v>26.330416666666196</v>
      </c>
      <c r="B1321" s="8" t="s">
        <v>64</v>
      </c>
      <c r="C1321" t="s">
        <v>11</v>
      </c>
      <c r="D1321" s="10" t="s">
        <v>14</v>
      </c>
      <c r="E1321" s="10" t="s">
        <v>14</v>
      </c>
      <c r="F1321" s="10" t="s">
        <v>14</v>
      </c>
      <c r="G1321" s="10" t="s">
        <v>14</v>
      </c>
      <c r="H1321" s="11" t="s">
        <v>20</v>
      </c>
      <c r="I1321" s="10" t="s">
        <v>14</v>
      </c>
      <c r="J1321" s="10" t="s">
        <v>14</v>
      </c>
      <c r="K1321" s="13">
        <f t="shared" si="833"/>
        <v>0</v>
      </c>
      <c r="L1321" s="14">
        <f t="shared" si="845"/>
        <v>0</v>
      </c>
      <c r="M1321" s="13">
        <f t="shared" si="834"/>
        <v>0</v>
      </c>
      <c r="N1321" s="14">
        <f t="shared" si="846"/>
        <v>0</v>
      </c>
      <c r="O1321" s="13">
        <f t="shared" si="835"/>
        <v>0</v>
      </c>
      <c r="P1321" s="14"/>
      <c r="Q1321" s="13">
        <f t="shared" si="836"/>
        <v>0</v>
      </c>
      <c r="R1321" s="14">
        <f t="shared" si="847"/>
        <v>0</v>
      </c>
      <c r="S1321" s="13">
        <f t="shared" si="871"/>
        <v>0</v>
      </c>
      <c r="T1321" s="14">
        <f t="shared" si="848"/>
        <v>0</v>
      </c>
      <c r="U1321" s="13">
        <f t="shared" si="837"/>
        <v>1.9999999999999574E-2</v>
      </c>
      <c r="V1321" s="14"/>
      <c r="W1321" s="13">
        <f t="shared" si="838"/>
        <v>0</v>
      </c>
      <c r="X1321" s="14">
        <f t="shared" si="849"/>
        <v>0</v>
      </c>
      <c r="Y1321" s="13">
        <f t="shared" si="839"/>
        <v>0</v>
      </c>
      <c r="Z1321" s="14">
        <f t="shared" si="850"/>
        <v>0</v>
      </c>
      <c r="AA1321" s="13">
        <f t="shared" si="840"/>
        <v>1.9999999999999574E-2</v>
      </c>
      <c r="AB1321" s="14"/>
      <c r="AC1321" s="13">
        <f t="shared" si="841"/>
        <v>0</v>
      </c>
      <c r="AD1321" s="14">
        <f t="shared" si="851"/>
        <v>0</v>
      </c>
      <c r="AE1321" s="13">
        <f t="shared" si="831"/>
        <v>0</v>
      </c>
      <c r="AF1321" s="14">
        <f t="shared" si="852"/>
        <v>0</v>
      </c>
      <c r="AG1321" s="13">
        <f t="shared" si="842"/>
        <v>1.9999999999999574E-2</v>
      </c>
      <c r="AH1321" s="14"/>
      <c r="AI1321" s="13">
        <f t="shared" si="832"/>
        <v>0</v>
      </c>
      <c r="AJ1321" s="14">
        <f t="shared" si="853"/>
        <v>0</v>
      </c>
      <c r="AK1321" s="13">
        <f t="shared" si="843"/>
        <v>0</v>
      </c>
      <c r="AL1321" s="14">
        <f t="shared" si="854"/>
        <v>0</v>
      </c>
      <c r="AM1321" s="13">
        <f t="shared" si="844"/>
        <v>1.9999999999999574E-2</v>
      </c>
      <c r="AN1321" s="14"/>
      <c r="AO1321" s="13">
        <f t="shared" si="855"/>
        <v>0</v>
      </c>
      <c r="AP1321" s="14">
        <f t="shared" si="856"/>
        <v>0</v>
      </c>
      <c r="AQ1321" s="13">
        <f t="shared" si="857"/>
        <v>26.330416666666196</v>
      </c>
      <c r="AR1321" s="14">
        <f t="shared" si="858"/>
        <v>1</v>
      </c>
      <c r="AS1321" s="13">
        <f t="shared" si="859"/>
        <v>0</v>
      </c>
      <c r="AT1321" s="14"/>
      <c r="AU1321" s="13">
        <f t="shared" si="860"/>
        <v>0</v>
      </c>
      <c r="AV1321" s="14">
        <f t="shared" si="861"/>
        <v>0</v>
      </c>
      <c r="AW1321" s="13">
        <f t="shared" si="862"/>
        <v>0</v>
      </c>
      <c r="AX1321" s="14">
        <f t="shared" si="863"/>
        <v>0</v>
      </c>
      <c r="AY1321" s="13">
        <f t="shared" si="864"/>
        <v>1.9999999999999574E-2</v>
      </c>
      <c r="AZ1321" s="14"/>
      <c r="BA1321" s="13">
        <f t="shared" si="865"/>
        <v>0</v>
      </c>
      <c r="BB1321" s="14">
        <f t="shared" si="866"/>
        <v>0</v>
      </c>
      <c r="BC1321" s="13">
        <f t="shared" si="867"/>
        <v>0</v>
      </c>
      <c r="BD1321" s="14">
        <f t="shared" si="868"/>
        <v>0</v>
      </c>
      <c r="BE1321" s="13">
        <f t="shared" si="869"/>
        <v>1.9999999999999574E-2</v>
      </c>
    </row>
    <row r="1322" spans="1:57" x14ac:dyDescent="0.25">
      <c r="A1322" s="23">
        <f t="shared" si="870"/>
        <v>26.350416666666195</v>
      </c>
      <c r="B1322" s="8"/>
      <c r="C1322" t="s">
        <v>11</v>
      </c>
      <c r="D1322" s="10" t="s">
        <v>14</v>
      </c>
      <c r="E1322" s="10" t="s">
        <v>14</v>
      </c>
      <c r="F1322" s="10" t="s">
        <v>14</v>
      </c>
      <c r="G1322" s="10" t="s">
        <v>14</v>
      </c>
      <c r="H1322" s="11"/>
      <c r="I1322" s="10" t="s">
        <v>14</v>
      </c>
      <c r="J1322" s="10" t="s">
        <v>14</v>
      </c>
      <c r="K1322" s="13">
        <f t="shared" si="833"/>
        <v>0</v>
      </c>
      <c r="L1322" s="14">
        <f t="shared" si="845"/>
        <v>0</v>
      </c>
      <c r="M1322" s="13">
        <f t="shared" si="834"/>
        <v>0</v>
      </c>
      <c r="N1322" s="14">
        <f t="shared" si="846"/>
        <v>0</v>
      </c>
      <c r="O1322" s="13">
        <f t="shared" si="835"/>
        <v>0</v>
      </c>
      <c r="P1322" s="14"/>
      <c r="Q1322" s="13">
        <f t="shared" si="836"/>
        <v>0</v>
      </c>
      <c r="R1322" s="14">
        <f t="shared" si="847"/>
        <v>0</v>
      </c>
      <c r="S1322" s="13">
        <f t="shared" si="871"/>
        <v>0</v>
      </c>
      <c r="T1322" s="14">
        <f t="shared" si="848"/>
        <v>0</v>
      </c>
      <c r="U1322" s="13">
        <f t="shared" si="837"/>
        <v>1.9999999999999574E-2</v>
      </c>
      <c r="V1322" s="14"/>
      <c r="W1322" s="13">
        <f t="shared" si="838"/>
        <v>0</v>
      </c>
      <c r="X1322" s="14">
        <f t="shared" si="849"/>
        <v>0</v>
      </c>
      <c r="Y1322" s="13">
        <f t="shared" si="839"/>
        <v>0</v>
      </c>
      <c r="Z1322" s="14">
        <f t="shared" si="850"/>
        <v>0</v>
      </c>
      <c r="AA1322" s="13">
        <f t="shared" si="840"/>
        <v>1.9999999999999574E-2</v>
      </c>
      <c r="AB1322" s="14"/>
      <c r="AC1322" s="13">
        <f t="shared" si="841"/>
        <v>0</v>
      </c>
      <c r="AD1322" s="14">
        <f t="shared" si="851"/>
        <v>0</v>
      </c>
      <c r="AE1322" s="13">
        <f t="shared" si="831"/>
        <v>0</v>
      </c>
      <c r="AF1322" s="14">
        <f t="shared" si="852"/>
        <v>0</v>
      </c>
      <c r="AG1322" s="13">
        <f t="shared" si="842"/>
        <v>1.9999999999999574E-2</v>
      </c>
      <c r="AH1322" s="14"/>
      <c r="AI1322" s="13">
        <f t="shared" si="832"/>
        <v>0</v>
      </c>
      <c r="AJ1322" s="14">
        <f t="shared" si="853"/>
        <v>0</v>
      </c>
      <c r="AK1322" s="13">
        <f t="shared" si="843"/>
        <v>0</v>
      </c>
      <c r="AL1322" s="14">
        <f t="shared" si="854"/>
        <v>0</v>
      </c>
      <c r="AM1322" s="13">
        <f t="shared" si="844"/>
        <v>1.9999999999999574E-2</v>
      </c>
      <c r="AN1322" s="14"/>
      <c r="AO1322" s="13">
        <f t="shared" si="855"/>
        <v>0</v>
      </c>
      <c r="AP1322" s="14">
        <f t="shared" si="856"/>
        <v>0</v>
      </c>
      <c r="AQ1322" s="13">
        <f t="shared" si="857"/>
        <v>0</v>
      </c>
      <c r="AR1322" s="14">
        <f t="shared" si="858"/>
        <v>0</v>
      </c>
      <c r="AS1322" s="13">
        <f t="shared" si="859"/>
        <v>0</v>
      </c>
      <c r="AT1322" s="14"/>
      <c r="AU1322" s="13">
        <f t="shared" si="860"/>
        <v>0</v>
      </c>
      <c r="AV1322" s="14">
        <f t="shared" si="861"/>
        <v>0</v>
      </c>
      <c r="AW1322" s="13">
        <f t="shared" si="862"/>
        <v>0</v>
      </c>
      <c r="AX1322" s="14">
        <f t="shared" si="863"/>
        <v>0</v>
      </c>
      <c r="AY1322" s="13">
        <f t="shared" si="864"/>
        <v>1.9999999999999574E-2</v>
      </c>
      <c r="AZ1322" s="14"/>
      <c r="BA1322" s="13">
        <f t="shared" si="865"/>
        <v>0</v>
      </c>
      <c r="BB1322" s="14">
        <f t="shared" si="866"/>
        <v>0</v>
      </c>
      <c r="BC1322" s="13">
        <f t="shared" si="867"/>
        <v>0</v>
      </c>
      <c r="BD1322" s="14">
        <f t="shared" si="868"/>
        <v>0</v>
      </c>
      <c r="BE1322" s="13">
        <f t="shared" si="869"/>
        <v>1.9999999999999574E-2</v>
      </c>
    </row>
    <row r="1323" spans="1:57" x14ac:dyDescent="0.25">
      <c r="A1323" s="23">
        <f t="shared" si="870"/>
        <v>26.370416666666195</v>
      </c>
      <c r="B1323" s="8"/>
      <c r="C1323" t="s">
        <v>11</v>
      </c>
      <c r="D1323" s="10" t="s">
        <v>14</v>
      </c>
      <c r="E1323" s="10" t="s">
        <v>14</v>
      </c>
      <c r="F1323" s="10" t="s">
        <v>14</v>
      </c>
      <c r="G1323" s="10" t="s">
        <v>14</v>
      </c>
      <c r="H1323" s="10"/>
      <c r="I1323" s="10" t="s">
        <v>14</v>
      </c>
      <c r="J1323" s="10" t="s">
        <v>14</v>
      </c>
      <c r="K1323" s="13">
        <f t="shared" si="833"/>
        <v>0</v>
      </c>
      <c r="L1323" s="14">
        <f t="shared" si="845"/>
        <v>0</v>
      </c>
      <c r="M1323" s="13">
        <f t="shared" si="834"/>
        <v>0</v>
      </c>
      <c r="N1323" s="14">
        <f t="shared" si="846"/>
        <v>0</v>
      </c>
      <c r="O1323" s="13">
        <f t="shared" si="835"/>
        <v>0</v>
      </c>
      <c r="P1323" s="14"/>
      <c r="Q1323" s="13">
        <f t="shared" si="836"/>
        <v>0</v>
      </c>
      <c r="R1323" s="14">
        <f t="shared" si="847"/>
        <v>0</v>
      </c>
      <c r="S1323" s="13">
        <f t="shared" si="871"/>
        <v>0</v>
      </c>
      <c r="T1323" s="14">
        <f t="shared" si="848"/>
        <v>0</v>
      </c>
      <c r="U1323" s="13">
        <f t="shared" si="837"/>
        <v>1.9999999999999574E-2</v>
      </c>
      <c r="V1323" s="14"/>
      <c r="W1323" s="13">
        <f t="shared" si="838"/>
        <v>0</v>
      </c>
      <c r="X1323" s="14">
        <f t="shared" si="849"/>
        <v>0</v>
      </c>
      <c r="Y1323" s="13">
        <f t="shared" si="839"/>
        <v>0</v>
      </c>
      <c r="Z1323" s="14">
        <f t="shared" si="850"/>
        <v>0</v>
      </c>
      <c r="AA1323" s="13">
        <f t="shared" si="840"/>
        <v>1.9999999999999574E-2</v>
      </c>
      <c r="AB1323" s="14"/>
      <c r="AC1323" s="13">
        <f t="shared" si="841"/>
        <v>0</v>
      </c>
      <c r="AD1323" s="14">
        <f t="shared" si="851"/>
        <v>0</v>
      </c>
      <c r="AE1323" s="13">
        <f t="shared" si="831"/>
        <v>0</v>
      </c>
      <c r="AF1323" s="14">
        <f t="shared" si="852"/>
        <v>0</v>
      </c>
      <c r="AG1323" s="13">
        <f t="shared" si="842"/>
        <v>1.9999999999999574E-2</v>
      </c>
      <c r="AH1323" s="14"/>
      <c r="AI1323" s="13">
        <f t="shared" si="832"/>
        <v>0</v>
      </c>
      <c r="AJ1323" s="14">
        <f t="shared" si="853"/>
        <v>0</v>
      </c>
      <c r="AK1323" s="13">
        <f t="shared" si="843"/>
        <v>0</v>
      </c>
      <c r="AL1323" s="14">
        <f t="shared" si="854"/>
        <v>0</v>
      </c>
      <c r="AM1323" s="13">
        <f t="shared" si="844"/>
        <v>1.9999999999999574E-2</v>
      </c>
      <c r="AN1323" s="14"/>
      <c r="AO1323" s="13">
        <f t="shared" si="855"/>
        <v>0</v>
      </c>
      <c r="AP1323" s="14">
        <f t="shared" si="856"/>
        <v>0</v>
      </c>
      <c r="AQ1323" s="13">
        <f t="shared" si="857"/>
        <v>0</v>
      </c>
      <c r="AR1323" s="14">
        <f t="shared" si="858"/>
        <v>0</v>
      </c>
      <c r="AS1323" s="13">
        <f t="shared" si="859"/>
        <v>0</v>
      </c>
      <c r="AT1323" s="14"/>
      <c r="AU1323" s="13">
        <f t="shared" si="860"/>
        <v>0</v>
      </c>
      <c r="AV1323" s="14">
        <f t="shared" si="861"/>
        <v>0</v>
      </c>
      <c r="AW1323" s="13">
        <f t="shared" si="862"/>
        <v>0</v>
      </c>
      <c r="AX1323" s="14">
        <f t="shared" si="863"/>
        <v>0</v>
      </c>
      <c r="AY1323" s="13">
        <f t="shared" si="864"/>
        <v>1.9999999999999574E-2</v>
      </c>
      <c r="AZ1323" s="14"/>
      <c r="BA1323" s="13">
        <f t="shared" si="865"/>
        <v>0</v>
      </c>
      <c r="BB1323" s="14">
        <f t="shared" si="866"/>
        <v>0</v>
      </c>
      <c r="BC1323" s="13">
        <f t="shared" si="867"/>
        <v>0</v>
      </c>
      <c r="BD1323" s="14">
        <f t="shared" si="868"/>
        <v>0</v>
      </c>
      <c r="BE1323" s="13">
        <f t="shared" si="869"/>
        <v>1.9999999999999574E-2</v>
      </c>
    </row>
    <row r="1324" spans="1:57" x14ac:dyDescent="0.25">
      <c r="A1324" s="23">
        <f t="shared" si="870"/>
        <v>26.390416666666194</v>
      </c>
      <c r="B1324" s="8"/>
      <c r="C1324" t="s">
        <v>11</v>
      </c>
      <c r="D1324" s="10" t="s">
        <v>14</v>
      </c>
      <c r="E1324" s="10" t="s">
        <v>14</v>
      </c>
      <c r="F1324" s="10" t="s">
        <v>14</v>
      </c>
      <c r="G1324" s="10" t="s">
        <v>14</v>
      </c>
      <c r="H1324" s="10"/>
      <c r="I1324" s="10" t="s">
        <v>14</v>
      </c>
      <c r="J1324" s="10" t="s">
        <v>14</v>
      </c>
      <c r="K1324" s="13">
        <f t="shared" si="833"/>
        <v>0</v>
      </c>
      <c r="L1324" s="14">
        <f t="shared" si="845"/>
        <v>0</v>
      </c>
      <c r="M1324" s="13">
        <f t="shared" si="834"/>
        <v>0</v>
      </c>
      <c r="N1324" s="14">
        <f t="shared" si="846"/>
        <v>0</v>
      </c>
      <c r="O1324" s="13">
        <f t="shared" si="835"/>
        <v>0</v>
      </c>
      <c r="P1324" s="14"/>
      <c r="Q1324" s="13">
        <f t="shared" si="836"/>
        <v>0</v>
      </c>
      <c r="R1324" s="14">
        <f t="shared" si="847"/>
        <v>0</v>
      </c>
      <c r="S1324" s="13">
        <f t="shared" si="871"/>
        <v>0</v>
      </c>
      <c r="T1324" s="14">
        <f t="shared" si="848"/>
        <v>0</v>
      </c>
      <c r="U1324" s="13">
        <f t="shared" si="837"/>
        <v>1.9999999999999574E-2</v>
      </c>
      <c r="V1324" s="14"/>
      <c r="W1324" s="13">
        <f t="shared" si="838"/>
        <v>0</v>
      </c>
      <c r="X1324" s="14">
        <f t="shared" si="849"/>
        <v>0</v>
      </c>
      <c r="Y1324" s="13">
        <f t="shared" si="839"/>
        <v>0</v>
      </c>
      <c r="Z1324" s="14">
        <f t="shared" si="850"/>
        <v>0</v>
      </c>
      <c r="AA1324" s="13">
        <f t="shared" si="840"/>
        <v>1.9999999999999574E-2</v>
      </c>
      <c r="AB1324" s="14"/>
      <c r="AC1324" s="13">
        <f t="shared" si="841"/>
        <v>0</v>
      </c>
      <c r="AD1324" s="14">
        <f t="shared" si="851"/>
        <v>0</v>
      </c>
      <c r="AE1324" s="13">
        <f t="shared" si="831"/>
        <v>0</v>
      </c>
      <c r="AF1324" s="14">
        <f t="shared" si="852"/>
        <v>0</v>
      </c>
      <c r="AG1324" s="13">
        <f t="shared" si="842"/>
        <v>1.9999999999999574E-2</v>
      </c>
      <c r="AH1324" s="14"/>
      <c r="AI1324" s="13">
        <f t="shared" si="832"/>
        <v>0</v>
      </c>
      <c r="AJ1324" s="14">
        <f t="shared" si="853"/>
        <v>0</v>
      </c>
      <c r="AK1324" s="13">
        <f t="shared" si="843"/>
        <v>0</v>
      </c>
      <c r="AL1324" s="14">
        <f t="shared" si="854"/>
        <v>0</v>
      </c>
      <c r="AM1324" s="13">
        <f t="shared" si="844"/>
        <v>1.9999999999999574E-2</v>
      </c>
      <c r="AN1324" s="14"/>
      <c r="AO1324" s="13">
        <f t="shared" si="855"/>
        <v>0</v>
      </c>
      <c r="AP1324" s="14">
        <f t="shared" si="856"/>
        <v>0</v>
      </c>
      <c r="AQ1324" s="13">
        <f t="shared" si="857"/>
        <v>0</v>
      </c>
      <c r="AR1324" s="14">
        <f t="shared" si="858"/>
        <v>0</v>
      </c>
      <c r="AS1324" s="13">
        <f t="shared" si="859"/>
        <v>0</v>
      </c>
      <c r="AT1324" s="14"/>
      <c r="AU1324" s="13">
        <f t="shared" si="860"/>
        <v>0</v>
      </c>
      <c r="AV1324" s="14">
        <f t="shared" si="861"/>
        <v>0</v>
      </c>
      <c r="AW1324" s="13">
        <f t="shared" si="862"/>
        <v>0</v>
      </c>
      <c r="AX1324" s="14">
        <f t="shared" si="863"/>
        <v>0</v>
      </c>
      <c r="AY1324" s="13">
        <f t="shared" si="864"/>
        <v>1.9999999999999574E-2</v>
      </c>
      <c r="AZ1324" s="14"/>
      <c r="BA1324" s="13">
        <f t="shared" si="865"/>
        <v>0</v>
      </c>
      <c r="BB1324" s="14">
        <f t="shared" si="866"/>
        <v>0</v>
      </c>
      <c r="BC1324" s="13">
        <f t="shared" si="867"/>
        <v>0</v>
      </c>
      <c r="BD1324" s="14">
        <f t="shared" si="868"/>
        <v>0</v>
      </c>
      <c r="BE1324" s="13">
        <f t="shared" si="869"/>
        <v>1.9999999999999574E-2</v>
      </c>
    </row>
    <row r="1325" spans="1:57" x14ac:dyDescent="0.25">
      <c r="A1325" s="23">
        <f t="shared" si="870"/>
        <v>26.410416666666194</v>
      </c>
      <c r="B1325" s="8"/>
      <c r="C1325" t="s">
        <v>11</v>
      </c>
      <c r="D1325" s="10" t="s">
        <v>14</v>
      </c>
      <c r="E1325" s="10" t="s">
        <v>14</v>
      </c>
      <c r="F1325" s="10" t="s">
        <v>14</v>
      </c>
      <c r="G1325" s="10" t="s">
        <v>14</v>
      </c>
      <c r="H1325" s="10"/>
      <c r="I1325" s="10" t="s">
        <v>14</v>
      </c>
      <c r="J1325" s="10" t="s">
        <v>14</v>
      </c>
      <c r="K1325" s="13">
        <f t="shared" si="833"/>
        <v>0</v>
      </c>
      <c r="L1325" s="14">
        <f t="shared" si="845"/>
        <v>0</v>
      </c>
      <c r="M1325" s="13">
        <f t="shared" si="834"/>
        <v>0</v>
      </c>
      <c r="N1325" s="14">
        <f t="shared" si="846"/>
        <v>0</v>
      </c>
      <c r="O1325" s="13">
        <f t="shared" si="835"/>
        <v>0</v>
      </c>
      <c r="P1325" s="14"/>
      <c r="Q1325" s="13">
        <f t="shared" si="836"/>
        <v>0</v>
      </c>
      <c r="R1325" s="14">
        <f t="shared" si="847"/>
        <v>0</v>
      </c>
      <c r="S1325" s="13">
        <f t="shared" si="871"/>
        <v>0</v>
      </c>
      <c r="T1325" s="14">
        <f t="shared" si="848"/>
        <v>0</v>
      </c>
      <c r="U1325" s="13">
        <f t="shared" si="837"/>
        <v>1.9999999999999574E-2</v>
      </c>
      <c r="V1325" s="14"/>
      <c r="W1325" s="13">
        <f t="shared" si="838"/>
        <v>0</v>
      </c>
      <c r="X1325" s="14">
        <f t="shared" si="849"/>
        <v>0</v>
      </c>
      <c r="Y1325" s="13">
        <f t="shared" si="839"/>
        <v>0</v>
      </c>
      <c r="Z1325" s="14">
        <f t="shared" si="850"/>
        <v>0</v>
      </c>
      <c r="AA1325" s="13">
        <f t="shared" si="840"/>
        <v>1.9999999999999574E-2</v>
      </c>
      <c r="AB1325" s="14"/>
      <c r="AC1325" s="13">
        <f t="shared" si="841"/>
        <v>0</v>
      </c>
      <c r="AD1325" s="14">
        <f t="shared" si="851"/>
        <v>0</v>
      </c>
      <c r="AE1325" s="13">
        <f t="shared" si="831"/>
        <v>0</v>
      </c>
      <c r="AF1325" s="14">
        <f t="shared" si="852"/>
        <v>0</v>
      </c>
      <c r="AG1325" s="13">
        <f t="shared" si="842"/>
        <v>1.9999999999999574E-2</v>
      </c>
      <c r="AH1325" s="14"/>
      <c r="AI1325" s="13">
        <f t="shared" si="832"/>
        <v>0</v>
      </c>
      <c r="AJ1325" s="14">
        <f t="shared" si="853"/>
        <v>0</v>
      </c>
      <c r="AK1325" s="13">
        <f t="shared" si="843"/>
        <v>0</v>
      </c>
      <c r="AL1325" s="14">
        <f t="shared" si="854"/>
        <v>0</v>
      </c>
      <c r="AM1325" s="13">
        <f t="shared" si="844"/>
        <v>1.9999999999999574E-2</v>
      </c>
      <c r="AN1325" s="14"/>
      <c r="AO1325" s="13">
        <f t="shared" si="855"/>
        <v>0</v>
      </c>
      <c r="AP1325" s="14">
        <f t="shared" si="856"/>
        <v>0</v>
      </c>
      <c r="AQ1325" s="13">
        <f t="shared" si="857"/>
        <v>0</v>
      </c>
      <c r="AR1325" s="14">
        <f t="shared" si="858"/>
        <v>0</v>
      </c>
      <c r="AS1325" s="13">
        <f t="shared" si="859"/>
        <v>0</v>
      </c>
      <c r="AT1325" s="14"/>
      <c r="AU1325" s="13">
        <f t="shared" si="860"/>
        <v>0</v>
      </c>
      <c r="AV1325" s="14">
        <f t="shared" si="861"/>
        <v>0</v>
      </c>
      <c r="AW1325" s="13">
        <f t="shared" si="862"/>
        <v>0</v>
      </c>
      <c r="AX1325" s="14">
        <f t="shared" si="863"/>
        <v>0</v>
      </c>
      <c r="AY1325" s="13">
        <f t="shared" si="864"/>
        <v>1.9999999999999574E-2</v>
      </c>
      <c r="AZ1325" s="14"/>
      <c r="BA1325" s="13">
        <f t="shared" si="865"/>
        <v>0</v>
      </c>
      <c r="BB1325" s="14">
        <f t="shared" si="866"/>
        <v>0</v>
      </c>
      <c r="BC1325" s="13">
        <f t="shared" si="867"/>
        <v>0</v>
      </c>
      <c r="BD1325" s="14">
        <f t="shared" si="868"/>
        <v>0</v>
      </c>
      <c r="BE1325" s="13">
        <f t="shared" si="869"/>
        <v>1.9999999999999574E-2</v>
      </c>
    </row>
    <row r="1326" spans="1:57" x14ac:dyDescent="0.25">
      <c r="A1326" s="23">
        <f t="shared" si="870"/>
        <v>26.430416666666193</v>
      </c>
      <c r="B1326" s="8" t="s">
        <v>22</v>
      </c>
      <c r="C1326" s="11" t="s">
        <v>20</v>
      </c>
      <c r="D1326" s="10" t="s">
        <v>14</v>
      </c>
      <c r="E1326" s="10" t="s">
        <v>14</v>
      </c>
      <c r="F1326" s="10" t="s">
        <v>14</v>
      </c>
      <c r="G1326" s="10" t="s">
        <v>14</v>
      </c>
      <c r="H1326" s="10"/>
      <c r="I1326" s="10" t="s">
        <v>14</v>
      </c>
      <c r="J1326" t="s">
        <v>11</v>
      </c>
      <c r="K1326" s="13">
        <f t="shared" si="833"/>
        <v>0</v>
      </c>
      <c r="L1326" s="14">
        <f t="shared" si="845"/>
        <v>0</v>
      </c>
      <c r="M1326" s="13">
        <f t="shared" si="834"/>
        <v>26.430416666666193</v>
      </c>
      <c r="N1326" s="14">
        <f t="shared" si="846"/>
        <v>1</v>
      </c>
      <c r="O1326" s="13">
        <f t="shared" si="835"/>
        <v>0</v>
      </c>
      <c r="P1326" s="14"/>
      <c r="Q1326" s="13">
        <f t="shared" si="836"/>
        <v>0</v>
      </c>
      <c r="R1326" s="14">
        <f t="shared" si="847"/>
        <v>0</v>
      </c>
      <c r="S1326" s="13">
        <f t="shared" si="871"/>
        <v>0</v>
      </c>
      <c r="T1326" s="14">
        <f t="shared" si="848"/>
        <v>0</v>
      </c>
      <c r="U1326" s="13">
        <f t="shared" si="837"/>
        <v>1.9999999999999574E-2</v>
      </c>
      <c r="V1326" s="14"/>
      <c r="W1326" s="13">
        <f t="shared" si="838"/>
        <v>0</v>
      </c>
      <c r="X1326" s="14">
        <f t="shared" si="849"/>
        <v>0</v>
      </c>
      <c r="Y1326" s="13">
        <f t="shared" si="839"/>
        <v>0</v>
      </c>
      <c r="Z1326" s="14">
        <f t="shared" si="850"/>
        <v>0</v>
      </c>
      <c r="AA1326" s="13">
        <f t="shared" si="840"/>
        <v>1.9999999999999574E-2</v>
      </c>
      <c r="AB1326" s="14"/>
      <c r="AC1326" s="13">
        <f t="shared" si="841"/>
        <v>0</v>
      </c>
      <c r="AD1326" s="14">
        <f t="shared" si="851"/>
        <v>0</v>
      </c>
      <c r="AE1326" s="13">
        <f t="shared" si="831"/>
        <v>0</v>
      </c>
      <c r="AF1326" s="14">
        <f t="shared" si="852"/>
        <v>0</v>
      </c>
      <c r="AG1326" s="13">
        <f t="shared" si="842"/>
        <v>1.9999999999999574E-2</v>
      </c>
      <c r="AH1326" s="14"/>
      <c r="AI1326" s="13">
        <f t="shared" si="832"/>
        <v>0</v>
      </c>
      <c r="AJ1326" s="14">
        <f t="shared" si="853"/>
        <v>0</v>
      </c>
      <c r="AK1326" s="13">
        <f t="shared" si="843"/>
        <v>0</v>
      </c>
      <c r="AL1326" s="14">
        <f t="shared" si="854"/>
        <v>0</v>
      </c>
      <c r="AM1326" s="13">
        <f t="shared" si="844"/>
        <v>0</v>
      </c>
      <c r="AN1326" s="14"/>
      <c r="AO1326" s="13">
        <f t="shared" si="855"/>
        <v>0</v>
      </c>
      <c r="AP1326" s="14">
        <f t="shared" si="856"/>
        <v>0</v>
      </c>
      <c r="AQ1326" s="13">
        <f t="shared" si="857"/>
        <v>0</v>
      </c>
      <c r="AR1326" s="14">
        <f t="shared" si="858"/>
        <v>0</v>
      </c>
      <c r="AS1326" s="13">
        <f t="shared" si="859"/>
        <v>0</v>
      </c>
      <c r="AT1326" s="14"/>
      <c r="AU1326" s="13">
        <f t="shared" si="860"/>
        <v>0</v>
      </c>
      <c r="AV1326" s="14">
        <f t="shared" si="861"/>
        <v>0</v>
      </c>
      <c r="AW1326" s="13">
        <f t="shared" si="862"/>
        <v>0</v>
      </c>
      <c r="AX1326" s="14">
        <f t="shared" si="863"/>
        <v>0</v>
      </c>
      <c r="AY1326" s="13">
        <f t="shared" si="864"/>
        <v>0</v>
      </c>
      <c r="AZ1326" s="14"/>
      <c r="BA1326" s="13">
        <f t="shared" si="865"/>
        <v>0</v>
      </c>
      <c r="BB1326" s="14">
        <f t="shared" si="866"/>
        <v>0</v>
      </c>
      <c r="BC1326" s="13">
        <f t="shared" si="867"/>
        <v>0</v>
      </c>
      <c r="BD1326" s="14">
        <f t="shared" si="868"/>
        <v>0</v>
      </c>
      <c r="BE1326" s="13">
        <f t="shared" si="869"/>
        <v>0</v>
      </c>
    </row>
    <row r="1327" spans="1:57" x14ac:dyDescent="0.25">
      <c r="A1327" s="23">
        <f t="shared" si="870"/>
        <v>26.450416666666193</v>
      </c>
      <c r="B1327" s="8"/>
      <c r="C1327" s="10"/>
      <c r="D1327" s="10" t="s">
        <v>14</v>
      </c>
      <c r="E1327" s="10" t="s">
        <v>14</v>
      </c>
      <c r="F1327" s="10" t="s">
        <v>14</v>
      </c>
      <c r="G1327" s="10" t="s">
        <v>14</v>
      </c>
      <c r="H1327" s="10"/>
      <c r="I1327" s="10" t="s">
        <v>14</v>
      </c>
      <c r="J1327" t="s">
        <v>11</v>
      </c>
      <c r="K1327" s="13">
        <f t="shared" si="833"/>
        <v>0</v>
      </c>
      <c r="L1327" s="14">
        <f t="shared" si="845"/>
        <v>0</v>
      </c>
      <c r="M1327" s="13">
        <f t="shared" si="834"/>
        <v>0</v>
      </c>
      <c r="N1327" s="14">
        <f t="shared" si="846"/>
        <v>0</v>
      </c>
      <c r="O1327" s="13">
        <f t="shared" si="835"/>
        <v>0</v>
      </c>
      <c r="P1327" s="14"/>
      <c r="Q1327" s="13">
        <f t="shared" si="836"/>
        <v>0</v>
      </c>
      <c r="R1327" s="14">
        <f t="shared" si="847"/>
        <v>0</v>
      </c>
      <c r="S1327" s="13">
        <f t="shared" si="871"/>
        <v>0</v>
      </c>
      <c r="T1327" s="14">
        <f t="shared" si="848"/>
        <v>0</v>
      </c>
      <c r="U1327" s="13">
        <f t="shared" si="837"/>
        <v>1.9999999999999574E-2</v>
      </c>
      <c r="V1327" s="14"/>
      <c r="W1327" s="13">
        <f t="shared" si="838"/>
        <v>0</v>
      </c>
      <c r="X1327" s="14">
        <f t="shared" si="849"/>
        <v>0</v>
      </c>
      <c r="Y1327" s="13">
        <f t="shared" si="839"/>
        <v>0</v>
      </c>
      <c r="Z1327" s="14">
        <f t="shared" si="850"/>
        <v>0</v>
      </c>
      <c r="AA1327" s="13">
        <f t="shared" si="840"/>
        <v>1.9999999999999574E-2</v>
      </c>
      <c r="AB1327" s="14"/>
      <c r="AC1327" s="13">
        <f t="shared" si="841"/>
        <v>0</v>
      </c>
      <c r="AD1327" s="14">
        <f t="shared" si="851"/>
        <v>0</v>
      </c>
      <c r="AE1327" s="13">
        <f t="shared" si="831"/>
        <v>0</v>
      </c>
      <c r="AF1327" s="14">
        <f t="shared" si="852"/>
        <v>0</v>
      </c>
      <c r="AG1327" s="13">
        <f t="shared" si="842"/>
        <v>1.9999999999999574E-2</v>
      </c>
      <c r="AH1327" s="14"/>
      <c r="AI1327" s="13">
        <f t="shared" si="832"/>
        <v>0</v>
      </c>
      <c r="AJ1327" s="14">
        <f t="shared" si="853"/>
        <v>0</v>
      </c>
      <c r="AK1327" s="13">
        <f t="shared" si="843"/>
        <v>0</v>
      </c>
      <c r="AL1327" s="14">
        <f t="shared" si="854"/>
        <v>0</v>
      </c>
      <c r="AM1327" s="13">
        <f t="shared" si="844"/>
        <v>0</v>
      </c>
      <c r="AN1327" s="14"/>
      <c r="AO1327" s="13">
        <f t="shared" si="855"/>
        <v>0</v>
      </c>
      <c r="AP1327" s="14">
        <f t="shared" si="856"/>
        <v>0</v>
      </c>
      <c r="AQ1327" s="13">
        <f t="shared" si="857"/>
        <v>0</v>
      </c>
      <c r="AR1327" s="14">
        <f t="shared" si="858"/>
        <v>0</v>
      </c>
      <c r="AS1327" s="13">
        <f t="shared" si="859"/>
        <v>0</v>
      </c>
      <c r="AT1327" s="14"/>
      <c r="AU1327" s="13">
        <f t="shared" si="860"/>
        <v>0</v>
      </c>
      <c r="AV1327" s="14">
        <f t="shared" si="861"/>
        <v>0</v>
      </c>
      <c r="AW1327" s="13">
        <f t="shared" si="862"/>
        <v>0</v>
      </c>
      <c r="AX1327" s="14">
        <f t="shared" si="863"/>
        <v>0</v>
      </c>
      <c r="AY1327" s="13">
        <f t="shared" si="864"/>
        <v>0</v>
      </c>
      <c r="AZ1327" s="14"/>
      <c r="BA1327" s="13">
        <f t="shared" si="865"/>
        <v>0</v>
      </c>
      <c r="BB1327" s="14">
        <f t="shared" si="866"/>
        <v>0</v>
      </c>
      <c r="BC1327" s="13">
        <f t="shared" si="867"/>
        <v>0</v>
      </c>
      <c r="BD1327" s="14">
        <f t="shared" si="868"/>
        <v>0</v>
      </c>
      <c r="BE1327" s="13">
        <f t="shared" si="869"/>
        <v>0</v>
      </c>
    </row>
    <row r="1328" spans="1:57" x14ac:dyDescent="0.25">
      <c r="A1328" s="23">
        <f t="shared" si="870"/>
        <v>26.470416666666193</v>
      </c>
      <c r="B1328" s="8" t="s">
        <v>63</v>
      </c>
      <c r="C1328" s="10"/>
      <c r="D1328" s="10" t="s">
        <v>14</v>
      </c>
      <c r="E1328" s="10" t="s">
        <v>14</v>
      </c>
      <c r="F1328" s="10" t="s">
        <v>14</v>
      </c>
      <c r="G1328" s="10" t="s">
        <v>14</v>
      </c>
      <c r="H1328" s="10" t="s">
        <v>14</v>
      </c>
      <c r="I1328" s="10" t="s">
        <v>14</v>
      </c>
      <c r="J1328" t="s">
        <v>11</v>
      </c>
      <c r="K1328" s="13">
        <f t="shared" si="833"/>
        <v>0</v>
      </c>
      <c r="L1328" s="14">
        <f t="shared" si="845"/>
        <v>0</v>
      </c>
      <c r="M1328" s="13">
        <f t="shared" si="834"/>
        <v>0</v>
      </c>
      <c r="N1328" s="14">
        <f t="shared" si="846"/>
        <v>0</v>
      </c>
      <c r="O1328" s="13">
        <f t="shared" si="835"/>
        <v>0</v>
      </c>
      <c r="P1328" s="14"/>
      <c r="Q1328" s="13">
        <f t="shared" si="836"/>
        <v>0</v>
      </c>
      <c r="R1328" s="14">
        <f t="shared" si="847"/>
        <v>0</v>
      </c>
      <c r="S1328" s="13">
        <f t="shared" si="871"/>
        <v>0</v>
      </c>
      <c r="T1328" s="14">
        <f t="shared" si="848"/>
        <v>0</v>
      </c>
      <c r="U1328" s="13">
        <f t="shared" si="837"/>
        <v>1.9999999999999574E-2</v>
      </c>
      <c r="V1328" s="14"/>
      <c r="W1328" s="13">
        <f t="shared" si="838"/>
        <v>0</v>
      </c>
      <c r="X1328" s="14">
        <f t="shared" si="849"/>
        <v>0</v>
      </c>
      <c r="Y1328" s="13">
        <f t="shared" si="839"/>
        <v>0</v>
      </c>
      <c r="Z1328" s="14">
        <f t="shared" si="850"/>
        <v>0</v>
      </c>
      <c r="AA1328" s="13">
        <f t="shared" si="840"/>
        <v>1.9999999999999574E-2</v>
      </c>
      <c r="AB1328" s="14"/>
      <c r="AC1328" s="13">
        <f t="shared" si="841"/>
        <v>0</v>
      </c>
      <c r="AD1328" s="14">
        <f t="shared" si="851"/>
        <v>0</v>
      </c>
      <c r="AE1328" s="13">
        <f t="shared" si="831"/>
        <v>0</v>
      </c>
      <c r="AF1328" s="14">
        <f t="shared" si="852"/>
        <v>0</v>
      </c>
      <c r="AG1328" s="13">
        <f t="shared" si="842"/>
        <v>1.9999999999999574E-2</v>
      </c>
      <c r="AH1328" s="14"/>
      <c r="AI1328" s="13">
        <f t="shared" si="832"/>
        <v>0</v>
      </c>
      <c r="AJ1328" s="14">
        <f t="shared" si="853"/>
        <v>0</v>
      </c>
      <c r="AK1328" s="13">
        <f t="shared" si="843"/>
        <v>0</v>
      </c>
      <c r="AL1328" s="14">
        <f t="shared" si="854"/>
        <v>0</v>
      </c>
      <c r="AM1328" s="13">
        <f t="shared" si="844"/>
        <v>0</v>
      </c>
      <c r="AN1328" s="14"/>
      <c r="AO1328" s="13">
        <f t="shared" si="855"/>
        <v>26.470416666666193</v>
      </c>
      <c r="AP1328" s="14">
        <f t="shared" si="856"/>
        <v>1</v>
      </c>
      <c r="AQ1328" s="13">
        <f t="shared" si="857"/>
        <v>0</v>
      </c>
      <c r="AR1328" s="14">
        <f t="shared" si="858"/>
        <v>0</v>
      </c>
      <c r="AS1328" s="13">
        <f t="shared" si="859"/>
        <v>1.9999999999999574E-2</v>
      </c>
      <c r="AT1328" s="14"/>
      <c r="AU1328" s="13">
        <f t="shared" si="860"/>
        <v>0</v>
      </c>
      <c r="AV1328" s="14">
        <f t="shared" si="861"/>
        <v>0</v>
      </c>
      <c r="AW1328" s="13">
        <f t="shared" si="862"/>
        <v>0</v>
      </c>
      <c r="AX1328" s="14">
        <f t="shared" si="863"/>
        <v>0</v>
      </c>
      <c r="AY1328" s="13">
        <f t="shared" si="864"/>
        <v>0</v>
      </c>
      <c r="AZ1328" s="14"/>
      <c r="BA1328" s="13">
        <f t="shared" si="865"/>
        <v>0</v>
      </c>
      <c r="BB1328" s="14">
        <f t="shared" si="866"/>
        <v>0</v>
      </c>
      <c r="BC1328" s="13">
        <f t="shared" si="867"/>
        <v>0</v>
      </c>
      <c r="BD1328" s="14">
        <f t="shared" si="868"/>
        <v>0</v>
      </c>
      <c r="BE1328" s="13">
        <f t="shared" si="869"/>
        <v>0</v>
      </c>
    </row>
    <row r="1329" spans="1:57" x14ac:dyDescent="0.25">
      <c r="A1329" s="23">
        <f t="shared" si="870"/>
        <v>26.490416666666192</v>
      </c>
      <c r="B1329" s="8"/>
      <c r="C1329" s="10"/>
      <c r="D1329" s="10" t="s">
        <v>14</v>
      </c>
      <c r="E1329" s="10" t="s">
        <v>14</v>
      </c>
      <c r="F1329" s="10" t="s">
        <v>14</v>
      </c>
      <c r="G1329" s="10" t="s">
        <v>14</v>
      </c>
      <c r="H1329" s="10" t="s">
        <v>14</v>
      </c>
      <c r="I1329" s="10" t="s">
        <v>14</v>
      </c>
      <c r="J1329" t="s">
        <v>11</v>
      </c>
      <c r="K1329" s="13">
        <f t="shared" si="833"/>
        <v>0</v>
      </c>
      <c r="L1329" s="14">
        <f t="shared" si="845"/>
        <v>0</v>
      </c>
      <c r="M1329" s="13">
        <f t="shared" si="834"/>
        <v>0</v>
      </c>
      <c r="N1329" s="14">
        <f t="shared" si="846"/>
        <v>0</v>
      </c>
      <c r="O1329" s="13">
        <f t="shared" si="835"/>
        <v>0</v>
      </c>
      <c r="P1329" s="14"/>
      <c r="Q1329" s="13">
        <f t="shared" si="836"/>
        <v>0</v>
      </c>
      <c r="R1329" s="14">
        <f t="shared" si="847"/>
        <v>0</v>
      </c>
      <c r="S1329" s="13">
        <f t="shared" si="871"/>
        <v>0</v>
      </c>
      <c r="T1329" s="14">
        <f t="shared" si="848"/>
        <v>0</v>
      </c>
      <c r="U1329" s="13">
        <f t="shared" si="837"/>
        <v>1.9999999999999574E-2</v>
      </c>
      <c r="V1329" s="14"/>
      <c r="W1329" s="13">
        <f t="shared" si="838"/>
        <v>0</v>
      </c>
      <c r="X1329" s="14">
        <f t="shared" si="849"/>
        <v>0</v>
      </c>
      <c r="Y1329" s="13">
        <f t="shared" si="839"/>
        <v>0</v>
      </c>
      <c r="Z1329" s="14">
        <f t="shared" si="850"/>
        <v>0</v>
      </c>
      <c r="AA1329" s="13">
        <f t="shared" si="840"/>
        <v>1.9999999999999574E-2</v>
      </c>
      <c r="AB1329" s="14"/>
      <c r="AC1329" s="13">
        <f t="shared" si="841"/>
        <v>0</v>
      </c>
      <c r="AD1329" s="14">
        <f t="shared" si="851"/>
        <v>0</v>
      </c>
      <c r="AE1329" s="13">
        <f t="shared" si="831"/>
        <v>0</v>
      </c>
      <c r="AF1329" s="14">
        <f t="shared" si="852"/>
        <v>0</v>
      </c>
      <c r="AG1329" s="13">
        <f t="shared" si="842"/>
        <v>1.9999999999999574E-2</v>
      </c>
      <c r="AH1329" s="14"/>
      <c r="AI1329" s="13">
        <f t="shared" si="832"/>
        <v>0</v>
      </c>
      <c r="AJ1329" s="14">
        <f t="shared" si="853"/>
        <v>0</v>
      </c>
      <c r="AK1329" s="13">
        <f t="shared" si="843"/>
        <v>0</v>
      </c>
      <c r="AL1329" s="14">
        <f t="shared" si="854"/>
        <v>0</v>
      </c>
      <c r="AM1329" s="13">
        <f t="shared" si="844"/>
        <v>0</v>
      </c>
      <c r="AN1329" s="14"/>
      <c r="AO1329" s="13">
        <f t="shared" si="855"/>
        <v>0</v>
      </c>
      <c r="AP1329" s="14">
        <f t="shared" si="856"/>
        <v>0</v>
      </c>
      <c r="AQ1329" s="13">
        <f t="shared" si="857"/>
        <v>0</v>
      </c>
      <c r="AR1329" s="14">
        <f t="shared" si="858"/>
        <v>0</v>
      </c>
      <c r="AS1329" s="13">
        <f t="shared" si="859"/>
        <v>1.9999999999999574E-2</v>
      </c>
      <c r="AT1329" s="14"/>
      <c r="AU1329" s="13">
        <f t="shared" si="860"/>
        <v>0</v>
      </c>
      <c r="AV1329" s="14">
        <f t="shared" si="861"/>
        <v>0</v>
      </c>
      <c r="AW1329" s="13">
        <f t="shared" si="862"/>
        <v>0</v>
      </c>
      <c r="AX1329" s="14">
        <f t="shared" si="863"/>
        <v>0</v>
      </c>
      <c r="AY1329" s="13">
        <f t="shared" si="864"/>
        <v>0</v>
      </c>
      <c r="AZ1329" s="14"/>
      <c r="BA1329" s="13">
        <f t="shared" si="865"/>
        <v>0</v>
      </c>
      <c r="BB1329" s="14">
        <f t="shared" si="866"/>
        <v>0</v>
      </c>
      <c r="BC1329" s="13">
        <f t="shared" si="867"/>
        <v>0</v>
      </c>
      <c r="BD1329" s="14">
        <f t="shared" si="868"/>
        <v>0</v>
      </c>
      <c r="BE1329" s="13">
        <f t="shared" si="869"/>
        <v>0</v>
      </c>
    </row>
    <row r="1330" spans="1:57" x14ac:dyDescent="0.25">
      <c r="A1330" s="23">
        <f t="shared" si="870"/>
        <v>26.510416666666192</v>
      </c>
      <c r="B1330" s="8"/>
      <c r="C1330" s="10"/>
      <c r="D1330" s="10" t="s">
        <v>14</v>
      </c>
      <c r="E1330" s="10" t="s">
        <v>14</v>
      </c>
      <c r="F1330" s="10" t="s">
        <v>14</v>
      </c>
      <c r="G1330" s="10" t="s">
        <v>14</v>
      </c>
      <c r="H1330" s="10" t="s">
        <v>14</v>
      </c>
      <c r="I1330" s="10" t="s">
        <v>14</v>
      </c>
      <c r="J1330" t="s">
        <v>11</v>
      </c>
      <c r="K1330" s="13">
        <f t="shared" si="833"/>
        <v>0</v>
      </c>
      <c r="L1330" s="14">
        <f t="shared" si="845"/>
        <v>0</v>
      </c>
      <c r="M1330" s="13">
        <f t="shared" si="834"/>
        <v>0</v>
      </c>
      <c r="N1330" s="14">
        <f t="shared" si="846"/>
        <v>0</v>
      </c>
      <c r="O1330" s="13">
        <f t="shared" si="835"/>
        <v>0</v>
      </c>
      <c r="P1330" s="14"/>
      <c r="Q1330" s="13">
        <f t="shared" si="836"/>
        <v>0</v>
      </c>
      <c r="R1330" s="14">
        <f t="shared" si="847"/>
        <v>0</v>
      </c>
      <c r="S1330" s="13">
        <f t="shared" si="871"/>
        <v>0</v>
      </c>
      <c r="T1330" s="14">
        <f t="shared" si="848"/>
        <v>0</v>
      </c>
      <c r="U1330" s="13">
        <f t="shared" si="837"/>
        <v>1.9999999999999574E-2</v>
      </c>
      <c r="V1330" s="14"/>
      <c r="W1330" s="13">
        <f t="shared" si="838"/>
        <v>0</v>
      </c>
      <c r="X1330" s="14">
        <f t="shared" si="849"/>
        <v>0</v>
      </c>
      <c r="Y1330" s="13">
        <f t="shared" si="839"/>
        <v>0</v>
      </c>
      <c r="Z1330" s="14">
        <f t="shared" si="850"/>
        <v>0</v>
      </c>
      <c r="AA1330" s="13">
        <f t="shared" si="840"/>
        <v>1.9999999999999574E-2</v>
      </c>
      <c r="AB1330" s="14"/>
      <c r="AC1330" s="13">
        <f t="shared" si="841"/>
        <v>0</v>
      </c>
      <c r="AD1330" s="14">
        <f t="shared" si="851"/>
        <v>0</v>
      </c>
      <c r="AE1330" s="13">
        <f t="shared" si="831"/>
        <v>0</v>
      </c>
      <c r="AF1330" s="14">
        <f t="shared" si="852"/>
        <v>0</v>
      </c>
      <c r="AG1330" s="13">
        <f t="shared" si="842"/>
        <v>1.9999999999999574E-2</v>
      </c>
      <c r="AH1330" s="14"/>
      <c r="AI1330" s="13">
        <f t="shared" si="832"/>
        <v>0</v>
      </c>
      <c r="AJ1330" s="14">
        <f t="shared" si="853"/>
        <v>0</v>
      </c>
      <c r="AK1330" s="13">
        <f t="shared" si="843"/>
        <v>0</v>
      </c>
      <c r="AL1330" s="14">
        <f t="shared" si="854"/>
        <v>0</v>
      </c>
      <c r="AM1330" s="13">
        <f t="shared" si="844"/>
        <v>0</v>
      </c>
      <c r="AN1330" s="14"/>
      <c r="AO1330" s="13">
        <f t="shared" si="855"/>
        <v>0</v>
      </c>
      <c r="AP1330" s="14">
        <f t="shared" si="856"/>
        <v>0</v>
      </c>
      <c r="AQ1330" s="13">
        <f t="shared" si="857"/>
        <v>0</v>
      </c>
      <c r="AR1330" s="14">
        <f t="shared" si="858"/>
        <v>0</v>
      </c>
      <c r="AS1330" s="13">
        <f t="shared" si="859"/>
        <v>1.9999999999999574E-2</v>
      </c>
      <c r="AT1330" s="14"/>
      <c r="AU1330" s="13">
        <f t="shared" si="860"/>
        <v>0</v>
      </c>
      <c r="AV1330" s="14">
        <f t="shared" si="861"/>
        <v>0</v>
      </c>
      <c r="AW1330" s="13">
        <f t="shared" si="862"/>
        <v>0</v>
      </c>
      <c r="AX1330" s="14">
        <f t="shared" si="863"/>
        <v>0</v>
      </c>
      <c r="AY1330" s="13">
        <f t="shared" si="864"/>
        <v>0</v>
      </c>
      <c r="AZ1330" s="14"/>
      <c r="BA1330" s="13">
        <f t="shared" si="865"/>
        <v>0</v>
      </c>
      <c r="BB1330" s="14">
        <f t="shared" si="866"/>
        <v>0</v>
      </c>
      <c r="BC1330" s="13">
        <f t="shared" si="867"/>
        <v>0</v>
      </c>
      <c r="BD1330" s="14">
        <f t="shared" si="868"/>
        <v>0</v>
      </c>
      <c r="BE1330" s="13">
        <f t="shared" si="869"/>
        <v>0</v>
      </c>
    </row>
    <row r="1331" spans="1:57" x14ac:dyDescent="0.25">
      <c r="A1331" s="23">
        <f t="shared" si="870"/>
        <v>26.530416666666191</v>
      </c>
      <c r="B1331" s="8" t="s">
        <v>77</v>
      </c>
      <c r="C1331" s="10"/>
      <c r="D1331" s="10" t="s">
        <v>14</v>
      </c>
      <c r="E1331" s="10" t="s">
        <v>14</v>
      </c>
      <c r="F1331" s="10" t="s">
        <v>14</v>
      </c>
      <c r="G1331" t="s">
        <v>11</v>
      </c>
      <c r="H1331" s="10" t="s">
        <v>14</v>
      </c>
      <c r="I1331" s="10" t="s">
        <v>14</v>
      </c>
      <c r="J1331" s="11" t="s">
        <v>20</v>
      </c>
      <c r="K1331" s="13">
        <f t="shared" si="833"/>
        <v>0</v>
      </c>
      <c r="L1331" s="14">
        <f t="shared" si="845"/>
        <v>0</v>
      </c>
      <c r="M1331" s="13">
        <f t="shared" si="834"/>
        <v>0</v>
      </c>
      <c r="N1331" s="14">
        <f t="shared" si="846"/>
        <v>0</v>
      </c>
      <c r="O1331" s="13">
        <f t="shared" si="835"/>
        <v>0</v>
      </c>
      <c r="P1331" s="14"/>
      <c r="Q1331" s="13">
        <f t="shared" si="836"/>
        <v>0</v>
      </c>
      <c r="R1331" s="14">
        <f t="shared" si="847"/>
        <v>0</v>
      </c>
      <c r="S1331" s="13">
        <f t="shared" si="871"/>
        <v>0</v>
      </c>
      <c r="T1331" s="14">
        <f t="shared" si="848"/>
        <v>0</v>
      </c>
      <c r="U1331" s="13">
        <f t="shared" si="837"/>
        <v>1.9999999999999574E-2</v>
      </c>
      <c r="V1331" s="14"/>
      <c r="W1331" s="13">
        <f t="shared" si="838"/>
        <v>0</v>
      </c>
      <c r="X1331" s="14">
        <f t="shared" si="849"/>
        <v>0</v>
      </c>
      <c r="Y1331" s="13">
        <f t="shared" si="839"/>
        <v>0</v>
      </c>
      <c r="Z1331" s="14">
        <f t="shared" si="850"/>
        <v>0</v>
      </c>
      <c r="AA1331" s="13">
        <f t="shared" si="840"/>
        <v>1.9999999999999574E-2</v>
      </c>
      <c r="AB1331" s="14"/>
      <c r="AC1331" s="13">
        <f t="shared" si="841"/>
        <v>0</v>
      </c>
      <c r="AD1331" s="14">
        <f t="shared" si="851"/>
        <v>0</v>
      </c>
      <c r="AE1331" s="13">
        <f t="shared" si="831"/>
        <v>0</v>
      </c>
      <c r="AF1331" s="14">
        <f t="shared" si="852"/>
        <v>0</v>
      </c>
      <c r="AG1331" s="13">
        <f t="shared" si="842"/>
        <v>1.9999999999999574E-2</v>
      </c>
      <c r="AH1331" s="14"/>
      <c r="AI1331" s="13">
        <f t="shared" si="832"/>
        <v>0</v>
      </c>
      <c r="AJ1331" s="14">
        <f t="shared" si="853"/>
        <v>0</v>
      </c>
      <c r="AK1331" s="13">
        <f t="shared" si="843"/>
        <v>0</v>
      </c>
      <c r="AL1331" s="14">
        <f t="shared" si="854"/>
        <v>0</v>
      </c>
      <c r="AM1331" s="13">
        <f t="shared" si="844"/>
        <v>0</v>
      </c>
      <c r="AN1331" s="14"/>
      <c r="AO1331" s="13">
        <f t="shared" si="855"/>
        <v>0</v>
      </c>
      <c r="AP1331" s="14">
        <f t="shared" si="856"/>
        <v>0</v>
      </c>
      <c r="AQ1331" s="13">
        <f t="shared" si="857"/>
        <v>0</v>
      </c>
      <c r="AR1331" s="14">
        <f t="shared" si="858"/>
        <v>0</v>
      </c>
      <c r="AS1331" s="13">
        <f t="shared" si="859"/>
        <v>1.9999999999999574E-2</v>
      </c>
      <c r="AT1331" s="14"/>
      <c r="AU1331" s="13">
        <f t="shared" si="860"/>
        <v>0</v>
      </c>
      <c r="AV1331" s="14">
        <f t="shared" si="861"/>
        <v>0</v>
      </c>
      <c r="AW1331" s="13">
        <f t="shared" si="862"/>
        <v>0</v>
      </c>
      <c r="AX1331" s="14">
        <f t="shared" si="863"/>
        <v>0</v>
      </c>
      <c r="AY1331" s="13">
        <f t="shared" si="864"/>
        <v>0</v>
      </c>
      <c r="AZ1331" s="14"/>
      <c r="BA1331" s="13">
        <f t="shared" si="865"/>
        <v>0</v>
      </c>
      <c r="BB1331" s="14">
        <f t="shared" si="866"/>
        <v>0</v>
      </c>
      <c r="BC1331" s="13">
        <f t="shared" si="867"/>
        <v>26.530416666666191</v>
      </c>
      <c r="BD1331" s="14">
        <f t="shared" si="868"/>
        <v>1</v>
      </c>
      <c r="BE1331" s="13">
        <f t="shared" si="869"/>
        <v>0</v>
      </c>
    </row>
    <row r="1332" spans="1:57" x14ac:dyDescent="0.25">
      <c r="A1332" s="23">
        <f t="shared" si="870"/>
        <v>26.550416666666191</v>
      </c>
      <c r="B1332" s="8"/>
      <c r="C1332" s="10"/>
      <c r="D1332" s="10" t="s">
        <v>14</v>
      </c>
      <c r="E1332" s="10" t="s">
        <v>14</v>
      </c>
      <c r="F1332" s="10" t="s">
        <v>14</v>
      </c>
      <c r="G1332" t="s">
        <v>11</v>
      </c>
      <c r="H1332" s="10" t="s">
        <v>14</v>
      </c>
      <c r="I1332" s="10" t="s">
        <v>14</v>
      </c>
      <c r="J1332" s="10"/>
      <c r="K1332" s="13">
        <f t="shared" si="833"/>
        <v>0</v>
      </c>
      <c r="L1332" s="14">
        <f t="shared" si="845"/>
        <v>0</v>
      </c>
      <c r="M1332" s="13">
        <f t="shared" si="834"/>
        <v>0</v>
      </c>
      <c r="N1332" s="14">
        <f t="shared" si="846"/>
        <v>0</v>
      </c>
      <c r="O1332" s="13">
        <f t="shared" si="835"/>
        <v>0</v>
      </c>
      <c r="P1332" s="14"/>
      <c r="Q1332" s="13">
        <f t="shared" si="836"/>
        <v>0</v>
      </c>
      <c r="R1332" s="14">
        <f t="shared" si="847"/>
        <v>0</v>
      </c>
      <c r="S1332" s="13">
        <f t="shared" si="871"/>
        <v>0</v>
      </c>
      <c r="T1332" s="14">
        <f t="shared" si="848"/>
        <v>0</v>
      </c>
      <c r="U1332" s="13">
        <f t="shared" si="837"/>
        <v>1.9999999999999574E-2</v>
      </c>
      <c r="V1332" s="14"/>
      <c r="W1332" s="13">
        <f t="shared" si="838"/>
        <v>0</v>
      </c>
      <c r="X1332" s="14">
        <f t="shared" si="849"/>
        <v>0</v>
      </c>
      <c r="Y1332" s="13">
        <f t="shared" si="839"/>
        <v>0</v>
      </c>
      <c r="Z1332" s="14">
        <f t="shared" si="850"/>
        <v>0</v>
      </c>
      <c r="AA1332" s="13">
        <f t="shared" si="840"/>
        <v>1.9999999999999574E-2</v>
      </c>
      <c r="AB1332" s="14"/>
      <c r="AC1332" s="13">
        <f t="shared" si="841"/>
        <v>0</v>
      </c>
      <c r="AD1332" s="14">
        <f t="shared" si="851"/>
        <v>0</v>
      </c>
      <c r="AE1332" s="13">
        <f t="shared" si="831"/>
        <v>0</v>
      </c>
      <c r="AF1332" s="14">
        <f t="shared" si="852"/>
        <v>0</v>
      </c>
      <c r="AG1332" s="13">
        <f t="shared" si="842"/>
        <v>1.9999999999999574E-2</v>
      </c>
      <c r="AH1332" s="14"/>
      <c r="AI1332" s="13">
        <f t="shared" si="832"/>
        <v>0</v>
      </c>
      <c r="AJ1332" s="14">
        <f t="shared" si="853"/>
        <v>0</v>
      </c>
      <c r="AK1332" s="13">
        <f t="shared" si="843"/>
        <v>0</v>
      </c>
      <c r="AL1332" s="14">
        <f t="shared" si="854"/>
        <v>0</v>
      </c>
      <c r="AM1332" s="13">
        <f t="shared" si="844"/>
        <v>0</v>
      </c>
      <c r="AN1332" s="14"/>
      <c r="AO1332" s="13">
        <f t="shared" si="855"/>
        <v>0</v>
      </c>
      <c r="AP1332" s="14">
        <f t="shared" si="856"/>
        <v>0</v>
      </c>
      <c r="AQ1332" s="13">
        <f t="shared" si="857"/>
        <v>0</v>
      </c>
      <c r="AR1332" s="14">
        <f t="shared" si="858"/>
        <v>0</v>
      </c>
      <c r="AS1332" s="13">
        <f t="shared" si="859"/>
        <v>1.9999999999999574E-2</v>
      </c>
      <c r="AT1332" s="14"/>
      <c r="AU1332" s="13">
        <f t="shared" si="860"/>
        <v>0</v>
      </c>
      <c r="AV1332" s="14">
        <f t="shared" si="861"/>
        <v>0</v>
      </c>
      <c r="AW1332" s="13">
        <f t="shared" si="862"/>
        <v>0</v>
      </c>
      <c r="AX1332" s="14">
        <f t="shared" si="863"/>
        <v>0</v>
      </c>
      <c r="AY1332" s="13">
        <f t="shared" si="864"/>
        <v>0</v>
      </c>
      <c r="AZ1332" s="14"/>
      <c r="BA1332" s="13">
        <f t="shared" si="865"/>
        <v>0</v>
      </c>
      <c r="BB1332" s="14">
        <f t="shared" si="866"/>
        <v>0</v>
      </c>
      <c r="BC1332" s="13">
        <f t="shared" si="867"/>
        <v>0</v>
      </c>
      <c r="BD1332" s="14">
        <f t="shared" si="868"/>
        <v>0</v>
      </c>
      <c r="BE1332" s="13">
        <f t="shared" si="869"/>
        <v>0</v>
      </c>
    </row>
    <row r="1333" spans="1:57" x14ac:dyDescent="0.25">
      <c r="A1333" s="23">
        <f t="shared" si="870"/>
        <v>26.570416666666191</v>
      </c>
      <c r="B1333" s="8"/>
      <c r="C1333" s="10"/>
      <c r="D1333" s="10" t="s">
        <v>14</v>
      </c>
      <c r="E1333" s="10" t="s">
        <v>14</v>
      </c>
      <c r="F1333" s="10" t="s">
        <v>14</v>
      </c>
      <c r="G1333" t="s">
        <v>11</v>
      </c>
      <c r="H1333" s="10" t="s">
        <v>14</v>
      </c>
      <c r="I1333" s="10" t="s">
        <v>14</v>
      </c>
      <c r="J1333" s="10"/>
      <c r="K1333" s="13">
        <f t="shared" si="833"/>
        <v>0</v>
      </c>
      <c r="L1333" s="14">
        <f t="shared" si="845"/>
        <v>0</v>
      </c>
      <c r="M1333" s="13">
        <f t="shared" si="834"/>
        <v>0</v>
      </c>
      <c r="N1333" s="14">
        <f t="shared" si="846"/>
        <v>0</v>
      </c>
      <c r="O1333" s="13">
        <f t="shared" si="835"/>
        <v>0</v>
      </c>
      <c r="P1333" s="14"/>
      <c r="Q1333" s="13">
        <f t="shared" si="836"/>
        <v>0</v>
      </c>
      <c r="R1333" s="14">
        <f t="shared" si="847"/>
        <v>0</v>
      </c>
      <c r="S1333" s="13">
        <f t="shared" si="871"/>
        <v>0</v>
      </c>
      <c r="T1333" s="14">
        <f t="shared" si="848"/>
        <v>0</v>
      </c>
      <c r="U1333" s="13">
        <f t="shared" si="837"/>
        <v>1.9999999999999574E-2</v>
      </c>
      <c r="V1333" s="14"/>
      <c r="W1333" s="13">
        <f t="shared" si="838"/>
        <v>0</v>
      </c>
      <c r="X1333" s="14">
        <f t="shared" si="849"/>
        <v>0</v>
      </c>
      <c r="Y1333" s="13">
        <f t="shared" si="839"/>
        <v>0</v>
      </c>
      <c r="Z1333" s="14">
        <f t="shared" si="850"/>
        <v>0</v>
      </c>
      <c r="AA1333" s="13">
        <f t="shared" si="840"/>
        <v>1.9999999999999574E-2</v>
      </c>
      <c r="AB1333" s="14"/>
      <c r="AC1333" s="13">
        <f t="shared" si="841"/>
        <v>0</v>
      </c>
      <c r="AD1333" s="14">
        <f t="shared" si="851"/>
        <v>0</v>
      </c>
      <c r="AE1333" s="13">
        <f t="shared" si="831"/>
        <v>0</v>
      </c>
      <c r="AF1333" s="14">
        <f t="shared" si="852"/>
        <v>0</v>
      </c>
      <c r="AG1333" s="13">
        <f t="shared" si="842"/>
        <v>1.9999999999999574E-2</v>
      </c>
      <c r="AH1333" s="14"/>
      <c r="AI1333" s="13">
        <f t="shared" si="832"/>
        <v>0</v>
      </c>
      <c r="AJ1333" s="14">
        <f t="shared" si="853"/>
        <v>0</v>
      </c>
      <c r="AK1333" s="13">
        <f t="shared" si="843"/>
        <v>0</v>
      </c>
      <c r="AL1333" s="14">
        <f t="shared" si="854"/>
        <v>0</v>
      </c>
      <c r="AM1333" s="13">
        <f t="shared" si="844"/>
        <v>0</v>
      </c>
      <c r="AN1333" s="14"/>
      <c r="AO1333" s="13">
        <f t="shared" si="855"/>
        <v>0</v>
      </c>
      <c r="AP1333" s="14">
        <f t="shared" si="856"/>
        <v>0</v>
      </c>
      <c r="AQ1333" s="13">
        <f t="shared" si="857"/>
        <v>0</v>
      </c>
      <c r="AR1333" s="14">
        <f t="shared" si="858"/>
        <v>0</v>
      </c>
      <c r="AS1333" s="13">
        <f t="shared" si="859"/>
        <v>1.9999999999999574E-2</v>
      </c>
      <c r="AT1333" s="14"/>
      <c r="AU1333" s="13">
        <f t="shared" si="860"/>
        <v>0</v>
      </c>
      <c r="AV1333" s="14">
        <f t="shared" si="861"/>
        <v>0</v>
      </c>
      <c r="AW1333" s="13">
        <f t="shared" si="862"/>
        <v>0</v>
      </c>
      <c r="AX1333" s="14">
        <f t="shared" si="863"/>
        <v>0</v>
      </c>
      <c r="AY1333" s="13">
        <f t="shared" si="864"/>
        <v>0</v>
      </c>
      <c r="AZ1333" s="14"/>
      <c r="BA1333" s="13">
        <f t="shared" si="865"/>
        <v>0</v>
      </c>
      <c r="BB1333" s="14">
        <f t="shared" si="866"/>
        <v>0</v>
      </c>
      <c r="BC1333" s="13">
        <f t="shared" si="867"/>
        <v>0</v>
      </c>
      <c r="BD1333" s="14">
        <f t="shared" si="868"/>
        <v>0</v>
      </c>
      <c r="BE1333" s="13">
        <f t="shared" si="869"/>
        <v>0</v>
      </c>
    </row>
    <row r="1334" spans="1:57" x14ac:dyDescent="0.25">
      <c r="A1334" s="23">
        <f t="shared" si="870"/>
        <v>26.59041666666619</v>
      </c>
      <c r="B1334" s="8"/>
      <c r="C1334" s="10"/>
      <c r="D1334" s="10" t="s">
        <v>14</v>
      </c>
      <c r="E1334" s="10" t="s">
        <v>14</v>
      </c>
      <c r="F1334" s="10" t="s">
        <v>14</v>
      </c>
      <c r="G1334" t="s">
        <v>11</v>
      </c>
      <c r="H1334" s="10" t="s">
        <v>14</v>
      </c>
      <c r="I1334" s="10" t="s">
        <v>14</v>
      </c>
      <c r="K1334" s="13">
        <f t="shared" si="833"/>
        <v>0</v>
      </c>
      <c r="L1334" s="14">
        <f t="shared" si="845"/>
        <v>0</v>
      </c>
      <c r="M1334" s="13">
        <f t="shared" si="834"/>
        <v>0</v>
      </c>
      <c r="N1334" s="14">
        <f t="shared" si="846"/>
        <v>0</v>
      </c>
      <c r="O1334" s="13">
        <f t="shared" si="835"/>
        <v>0</v>
      </c>
      <c r="P1334" s="14"/>
      <c r="Q1334" s="13">
        <f t="shared" si="836"/>
        <v>0</v>
      </c>
      <c r="R1334" s="14">
        <f t="shared" si="847"/>
        <v>0</v>
      </c>
      <c r="S1334" s="13">
        <f t="shared" si="871"/>
        <v>0</v>
      </c>
      <c r="T1334" s="14">
        <f t="shared" si="848"/>
        <v>0</v>
      </c>
      <c r="U1334" s="13">
        <f t="shared" si="837"/>
        <v>1.9999999999999574E-2</v>
      </c>
      <c r="V1334" s="14"/>
      <c r="W1334" s="13">
        <f t="shared" si="838"/>
        <v>0</v>
      </c>
      <c r="X1334" s="14">
        <f t="shared" si="849"/>
        <v>0</v>
      </c>
      <c r="Y1334" s="13">
        <f t="shared" si="839"/>
        <v>0</v>
      </c>
      <c r="Z1334" s="14">
        <f t="shared" si="850"/>
        <v>0</v>
      </c>
      <c r="AA1334" s="13">
        <f t="shared" si="840"/>
        <v>1.9999999999999574E-2</v>
      </c>
      <c r="AB1334" s="14"/>
      <c r="AC1334" s="13">
        <f t="shared" si="841"/>
        <v>0</v>
      </c>
      <c r="AD1334" s="14">
        <f t="shared" si="851"/>
        <v>0</v>
      </c>
      <c r="AE1334" s="13">
        <f t="shared" ref="AE1334:AE1397" si="872">IF(B1334="Line 4 repd.",A1334,0)</f>
        <v>0</v>
      </c>
      <c r="AF1334" s="14">
        <f t="shared" si="852"/>
        <v>0</v>
      </c>
      <c r="AG1334" s="13">
        <f t="shared" si="842"/>
        <v>1.9999999999999574E-2</v>
      </c>
      <c r="AH1334" s="14"/>
      <c r="AI1334" s="13">
        <f t="shared" si="832"/>
        <v>0</v>
      </c>
      <c r="AJ1334" s="14">
        <f t="shared" si="853"/>
        <v>0</v>
      </c>
      <c r="AK1334" s="13">
        <f t="shared" si="843"/>
        <v>0</v>
      </c>
      <c r="AL1334" s="14">
        <f t="shared" si="854"/>
        <v>0</v>
      </c>
      <c r="AM1334" s="13">
        <f t="shared" si="844"/>
        <v>0</v>
      </c>
      <c r="AN1334" s="14"/>
      <c r="AO1334" s="13">
        <f t="shared" si="855"/>
        <v>0</v>
      </c>
      <c r="AP1334" s="14">
        <f t="shared" si="856"/>
        <v>0</v>
      </c>
      <c r="AQ1334" s="13">
        <f t="shared" si="857"/>
        <v>0</v>
      </c>
      <c r="AR1334" s="14">
        <f t="shared" si="858"/>
        <v>0</v>
      </c>
      <c r="AS1334" s="13">
        <f t="shared" si="859"/>
        <v>1.9999999999999574E-2</v>
      </c>
      <c r="AT1334" s="14"/>
      <c r="AU1334" s="13">
        <f t="shared" si="860"/>
        <v>0</v>
      </c>
      <c r="AV1334" s="14">
        <f t="shared" si="861"/>
        <v>0</v>
      </c>
      <c r="AW1334" s="13">
        <f t="shared" si="862"/>
        <v>0</v>
      </c>
      <c r="AX1334" s="14">
        <f t="shared" si="863"/>
        <v>0</v>
      </c>
      <c r="AY1334" s="13">
        <f t="shared" si="864"/>
        <v>0</v>
      </c>
      <c r="AZ1334" s="14"/>
      <c r="BA1334" s="13">
        <f t="shared" si="865"/>
        <v>0</v>
      </c>
      <c r="BB1334" s="14">
        <f t="shared" si="866"/>
        <v>0</v>
      </c>
      <c r="BC1334" s="13">
        <f t="shared" si="867"/>
        <v>0</v>
      </c>
      <c r="BD1334" s="14">
        <f t="shared" si="868"/>
        <v>0</v>
      </c>
      <c r="BE1334" s="13">
        <f t="shared" si="869"/>
        <v>0</v>
      </c>
    </row>
    <row r="1335" spans="1:57" x14ac:dyDescent="0.25">
      <c r="A1335" s="23">
        <f t="shared" si="870"/>
        <v>26.61041666666619</v>
      </c>
      <c r="B1335" s="8" t="s">
        <v>15</v>
      </c>
      <c r="C1335" s="10"/>
      <c r="D1335" s="10" t="s">
        <v>14</v>
      </c>
      <c r="E1335" s="10" t="s">
        <v>14</v>
      </c>
      <c r="F1335" t="s">
        <v>11</v>
      </c>
      <c r="G1335" s="11" t="s">
        <v>20</v>
      </c>
      <c r="H1335" s="10" t="s">
        <v>14</v>
      </c>
      <c r="I1335" s="10" t="s">
        <v>14</v>
      </c>
      <c r="K1335" s="13">
        <f t="shared" si="833"/>
        <v>0</v>
      </c>
      <c r="L1335" s="14">
        <f t="shared" si="845"/>
        <v>0</v>
      </c>
      <c r="M1335" s="13">
        <f t="shared" si="834"/>
        <v>0</v>
      </c>
      <c r="N1335" s="14">
        <f t="shared" si="846"/>
        <v>0</v>
      </c>
      <c r="O1335" s="13">
        <f t="shared" si="835"/>
        <v>0</v>
      </c>
      <c r="P1335" s="14"/>
      <c r="Q1335" s="13">
        <f t="shared" si="836"/>
        <v>0</v>
      </c>
      <c r="R1335" s="14">
        <f t="shared" si="847"/>
        <v>0</v>
      </c>
      <c r="S1335" s="13">
        <f t="shared" si="871"/>
        <v>0</v>
      </c>
      <c r="T1335" s="14">
        <f t="shared" si="848"/>
        <v>0</v>
      </c>
      <c r="U1335" s="13">
        <f t="shared" si="837"/>
        <v>1.9999999999999574E-2</v>
      </c>
      <c r="V1335" s="14"/>
      <c r="W1335" s="13">
        <f t="shared" si="838"/>
        <v>0</v>
      </c>
      <c r="X1335" s="14">
        <f t="shared" si="849"/>
        <v>0</v>
      </c>
      <c r="Y1335" s="13">
        <f t="shared" si="839"/>
        <v>0</v>
      </c>
      <c r="Z1335" s="14">
        <f t="shared" si="850"/>
        <v>0</v>
      </c>
      <c r="AA1335" s="13">
        <f t="shared" si="840"/>
        <v>1.9999999999999574E-2</v>
      </c>
      <c r="AB1335" s="14"/>
      <c r="AC1335" s="13">
        <f t="shared" si="841"/>
        <v>0</v>
      </c>
      <c r="AD1335" s="14">
        <f t="shared" si="851"/>
        <v>0</v>
      </c>
      <c r="AE1335" s="13">
        <f t="shared" si="872"/>
        <v>0</v>
      </c>
      <c r="AF1335" s="14">
        <f t="shared" si="852"/>
        <v>0</v>
      </c>
      <c r="AG1335" s="13">
        <f t="shared" si="842"/>
        <v>0</v>
      </c>
      <c r="AH1335" s="14"/>
      <c r="AI1335" s="13">
        <f t="shared" ref="AI1335:AI1398" si="873">IF(B1335="Line 5 Fails",A1335,0)</f>
        <v>0</v>
      </c>
      <c r="AJ1335" s="14">
        <f t="shared" si="853"/>
        <v>0</v>
      </c>
      <c r="AK1335" s="13">
        <f t="shared" si="843"/>
        <v>26.61041666666619</v>
      </c>
      <c r="AL1335" s="14">
        <f t="shared" si="854"/>
        <v>1</v>
      </c>
      <c r="AM1335" s="13">
        <f t="shared" si="844"/>
        <v>0</v>
      </c>
      <c r="AN1335" s="14"/>
      <c r="AO1335" s="13">
        <f t="shared" si="855"/>
        <v>0</v>
      </c>
      <c r="AP1335" s="14">
        <f t="shared" si="856"/>
        <v>0</v>
      </c>
      <c r="AQ1335" s="13">
        <f t="shared" si="857"/>
        <v>0</v>
      </c>
      <c r="AR1335" s="14">
        <f t="shared" si="858"/>
        <v>0</v>
      </c>
      <c r="AS1335" s="13">
        <f t="shared" si="859"/>
        <v>1.9999999999999574E-2</v>
      </c>
      <c r="AT1335" s="14"/>
      <c r="AU1335" s="13">
        <f t="shared" si="860"/>
        <v>0</v>
      </c>
      <c r="AV1335" s="14">
        <f t="shared" si="861"/>
        <v>0</v>
      </c>
      <c r="AW1335" s="13">
        <f t="shared" si="862"/>
        <v>0</v>
      </c>
      <c r="AX1335" s="14">
        <f t="shared" si="863"/>
        <v>0</v>
      </c>
      <c r="AY1335" s="13">
        <f t="shared" si="864"/>
        <v>0</v>
      </c>
      <c r="AZ1335" s="14"/>
      <c r="BA1335" s="13">
        <f t="shared" si="865"/>
        <v>0</v>
      </c>
      <c r="BB1335" s="14">
        <f t="shared" si="866"/>
        <v>0</v>
      </c>
      <c r="BC1335" s="13">
        <f t="shared" si="867"/>
        <v>0</v>
      </c>
      <c r="BD1335" s="14">
        <f t="shared" si="868"/>
        <v>0</v>
      </c>
      <c r="BE1335" s="13">
        <f t="shared" si="869"/>
        <v>0</v>
      </c>
    </row>
    <row r="1336" spans="1:57" x14ac:dyDescent="0.25">
      <c r="A1336" s="23">
        <f t="shared" si="870"/>
        <v>26.630416666666189</v>
      </c>
      <c r="B1336" s="8"/>
      <c r="C1336" s="10"/>
      <c r="D1336" s="10" t="s">
        <v>14</v>
      </c>
      <c r="E1336" s="10" t="s">
        <v>14</v>
      </c>
      <c r="F1336" t="s">
        <v>11</v>
      </c>
      <c r="G1336" s="10"/>
      <c r="H1336" s="10" t="s">
        <v>14</v>
      </c>
      <c r="I1336" s="10" t="s">
        <v>14</v>
      </c>
      <c r="K1336" s="13">
        <f t="shared" si="833"/>
        <v>0</v>
      </c>
      <c r="L1336" s="14">
        <f t="shared" si="845"/>
        <v>0</v>
      </c>
      <c r="M1336" s="13">
        <f t="shared" si="834"/>
        <v>0</v>
      </c>
      <c r="N1336" s="14">
        <f t="shared" si="846"/>
        <v>0</v>
      </c>
      <c r="O1336" s="13">
        <f t="shared" si="835"/>
        <v>0</v>
      </c>
      <c r="P1336" s="14"/>
      <c r="Q1336" s="13">
        <f t="shared" si="836"/>
        <v>0</v>
      </c>
      <c r="R1336" s="14">
        <f t="shared" si="847"/>
        <v>0</v>
      </c>
      <c r="S1336" s="13">
        <f t="shared" si="871"/>
        <v>0</v>
      </c>
      <c r="T1336" s="14">
        <f t="shared" si="848"/>
        <v>0</v>
      </c>
      <c r="U1336" s="13">
        <f t="shared" si="837"/>
        <v>1.9999999999999574E-2</v>
      </c>
      <c r="V1336" s="14"/>
      <c r="W1336" s="13">
        <f t="shared" si="838"/>
        <v>0</v>
      </c>
      <c r="X1336" s="14">
        <f t="shared" si="849"/>
        <v>0</v>
      </c>
      <c r="Y1336" s="13">
        <f t="shared" si="839"/>
        <v>0</v>
      </c>
      <c r="Z1336" s="14">
        <f t="shared" si="850"/>
        <v>0</v>
      </c>
      <c r="AA1336" s="13">
        <f t="shared" si="840"/>
        <v>1.9999999999999574E-2</v>
      </c>
      <c r="AB1336" s="14"/>
      <c r="AC1336" s="13">
        <f t="shared" si="841"/>
        <v>0</v>
      </c>
      <c r="AD1336" s="14">
        <f t="shared" si="851"/>
        <v>0</v>
      </c>
      <c r="AE1336" s="13">
        <f t="shared" si="872"/>
        <v>0</v>
      </c>
      <c r="AF1336" s="14">
        <f t="shared" si="852"/>
        <v>0</v>
      </c>
      <c r="AG1336" s="13">
        <f t="shared" si="842"/>
        <v>0</v>
      </c>
      <c r="AH1336" s="14"/>
      <c r="AI1336" s="13">
        <f t="shared" si="873"/>
        <v>0</v>
      </c>
      <c r="AJ1336" s="14">
        <f t="shared" si="853"/>
        <v>0</v>
      </c>
      <c r="AK1336" s="13">
        <f t="shared" si="843"/>
        <v>0</v>
      </c>
      <c r="AL1336" s="14">
        <f t="shared" si="854"/>
        <v>0</v>
      </c>
      <c r="AM1336" s="13">
        <f t="shared" si="844"/>
        <v>0</v>
      </c>
      <c r="AN1336" s="14"/>
      <c r="AO1336" s="13">
        <f t="shared" si="855"/>
        <v>0</v>
      </c>
      <c r="AP1336" s="14">
        <f t="shared" si="856"/>
        <v>0</v>
      </c>
      <c r="AQ1336" s="13">
        <f t="shared" si="857"/>
        <v>0</v>
      </c>
      <c r="AR1336" s="14">
        <f t="shared" si="858"/>
        <v>0</v>
      </c>
      <c r="AS1336" s="13">
        <f t="shared" si="859"/>
        <v>1.9999999999999574E-2</v>
      </c>
      <c r="AT1336" s="14"/>
      <c r="AU1336" s="13">
        <f t="shared" si="860"/>
        <v>0</v>
      </c>
      <c r="AV1336" s="14">
        <f t="shared" si="861"/>
        <v>0</v>
      </c>
      <c r="AW1336" s="13">
        <f t="shared" si="862"/>
        <v>0</v>
      </c>
      <c r="AX1336" s="14">
        <f t="shared" si="863"/>
        <v>0</v>
      </c>
      <c r="AY1336" s="13">
        <f t="shared" si="864"/>
        <v>0</v>
      </c>
      <c r="AZ1336" s="14"/>
      <c r="BA1336" s="13">
        <f t="shared" si="865"/>
        <v>0</v>
      </c>
      <c r="BB1336" s="14">
        <f t="shared" si="866"/>
        <v>0</v>
      </c>
      <c r="BC1336" s="13">
        <f t="shared" si="867"/>
        <v>0</v>
      </c>
      <c r="BD1336" s="14">
        <f t="shared" si="868"/>
        <v>0</v>
      </c>
      <c r="BE1336" s="13">
        <f t="shared" si="869"/>
        <v>0</v>
      </c>
    </row>
    <row r="1337" spans="1:57" x14ac:dyDescent="0.25">
      <c r="A1337" s="23">
        <f t="shared" si="870"/>
        <v>26.650416666666189</v>
      </c>
      <c r="B1337" s="8"/>
      <c r="C1337" s="10"/>
      <c r="D1337" s="10" t="s">
        <v>14</v>
      </c>
      <c r="E1337" s="10" t="s">
        <v>14</v>
      </c>
      <c r="F1337" t="s">
        <v>11</v>
      </c>
      <c r="G1337" s="10"/>
      <c r="H1337" s="10" t="s">
        <v>14</v>
      </c>
      <c r="I1337" s="10" t="s">
        <v>14</v>
      </c>
      <c r="K1337" s="13">
        <f t="shared" si="833"/>
        <v>0</v>
      </c>
      <c r="L1337" s="14">
        <f t="shared" si="845"/>
        <v>0</v>
      </c>
      <c r="M1337" s="13">
        <f t="shared" si="834"/>
        <v>0</v>
      </c>
      <c r="N1337" s="14">
        <f t="shared" si="846"/>
        <v>0</v>
      </c>
      <c r="O1337" s="13">
        <f t="shared" si="835"/>
        <v>0</v>
      </c>
      <c r="P1337" s="14"/>
      <c r="Q1337" s="13">
        <f t="shared" si="836"/>
        <v>0</v>
      </c>
      <c r="R1337" s="14">
        <f t="shared" si="847"/>
        <v>0</v>
      </c>
      <c r="S1337" s="13">
        <f t="shared" si="871"/>
        <v>0</v>
      </c>
      <c r="T1337" s="14">
        <f t="shared" si="848"/>
        <v>0</v>
      </c>
      <c r="U1337" s="13">
        <f t="shared" si="837"/>
        <v>1.9999999999999574E-2</v>
      </c>
      <c r="V1337" s="14"/>
      <c r="W1337" s="13">
        <f t="shared" si="838"/>
        <v>0</v>
      </c>
      <c r="X1337" s="14">
        <f t="shared" si="849"/>
        <v>0</v>
      </c>
      <c r="Y1337" s="13">
        <f t="shared" si="839"/>
        <v>0</v>
      </c>
      <c r="Z1337" s="14">
        <f t="shared" si="850"/>
        <v>0</v>
      </c>
      <c r="AA1337" s="13">
        <f t="shared" si="840"/>
        <v>1.9999999999999574E-2</v>
      </c>
      <c r="AB1337" s="14"/>
      <c r="AC1337" s="13">
        <f t="shared" si="841"/>
        <v>0</v>
      </c>
      <c r="AD1337" s="14">
        <f t="shared" si="851"/>
        <v>0</v>
      </c>
      <c r="AE1337" s="13">
        <f t="shared" si="872"/>
        <v>0</v>
      </c>
      <c r="AF1337" s="14">
        <f t="shared" si="852"/>
        <v>0</v>
      </c>
      <c r="AG1337" s="13">
        <f t="shared" si="842"/>
        <v>0</v>
      </c>
      <c r="AH1337" s="14"/>
      <c r="AI1337" s="13">
        <f t="shared" si="873"/>
        <v>0</v>
      </c>
      <c r="AJ1337" s="14">
        <f t="shared" si="853"/>
        <v>0</v>
      </c>
      <c r="AK1337" s="13">
        <f t="shared" si="843"/>
        <v>0</v>
      </c>
      <c r="AL1337" s="14">
        <f t="shared" si="854"/>
        <v>0</v>
      </c>
      <c r="AM1337" s="13">
        <f t="shared" si="844"/>
        <v>0</v>
      </c>
      <c r="AN1337" s="14"/>
      <c r="AO1337" s="13">
        <f t="shared" si="855"/>
        <v>0</v>
      </c>
      <c r="AP1337" s="14">
        <f t="shared" si="856"/>
        <v>0</v>
      </c>
      <c r="AQ1337" s="13">
        <f t="shared" si="857"/>
        <v>0</v>
      </c>
      <c r="AR1337" s="14">
        <f t="shared" si="858"/>
        <v>0</v>
      </c>
      <c r="AS1337" s="13">
        <f t="shared" si="859"/>
        <v>1.9999999999999574E-2</v>
      </c>
      <c r="AT1337" s="14"/>
      <c r="AU1337" s="13">
        <f t="shared" si="860"/>
        <v>0</v>
      </c>
      <c r="AV1337" s="14">
        <f t="shared" si="861"/>
        <v>0</v>
      </c>
      <c r="AW1337" s="13">
        <f t="shared" si="862"/>
        <v>0</v>
      </c>
      <c r="AX1337" s="14">
        <f t="shared" si="863"/>
        <v>0</v>
      </c>
      <c r="AY1337" s="13">
        <f t="shared" si="864"/>
        <v>0</v>
      </c>
      <c r="AZ1337" s="14"/>
      <c r="BA1337" s="13">
        <f t="shared" si="865"/>
        <v>0</v>
      </c>
      <c r="BB1337" s="14">
        <f t="shared" si="866"/>
        <v>0</v>
      </c>
      <c r="BC1337" s="13">
        <f t="shared" si="867"/>
        <v>0</v>
      </c>
      <c r="BD1337" s="14">
        <f t="shared" si="868"/>
        <v>0</v>
      </c>
      <c r="BE1337" s="13">
        <f t="shared" si="869"/>
        <v>0</v>
      </c>
    </row>
    <row r="1338" spans="1:57" x14ac:dyDescent="0.25">
      <c r="A1338" s="23">
        <f t="shared" si="870"/>
        <v>26.670416666666188</v>
      </c>
      <c r="B1338" s="8"/>
      <c r="C1338" s="10"/>
      <c r="D1338" s="10" t="s">
        <v>14</v>
      </c>
      <c r="E1338" s="10" t="s">
        <v>14</v>
      </c>
      <c r="F1338" t="s">
        <v>11</v>
      </c>
      <c r="G1338" s="10"/>
      <c r="H1338" s="10" t="s">
        <v>14</v>
      </c>
      <c r="I1338" s="10" t="s">
        <v>14</v>
      </c>
      <c r="J1338" s="11"/>
      <c r="K1338" s="13">
        <f t="shared" si="833"/>
        <v>0</v>
      </c>
      <c r="L1338" s="14">
        <f t="shared" si="845"/>
        <v>0</v>
      </c>
      <c r="M1338" s="13">
        <f t="shared" si="834"/>
        <v>0</v>
      </c>
      <c r="N1338" s="14">
        <f t="shared" si="846"/>
        <v>0</v>
      </c>
      <c r="O1338" s="13">
        <f t="shared" si="835"/>
        <v>0</v>
      </c>
      <c r="P1338" s="14"/>
      <c r="Q1338" s="13">
        <f t="shared" si="836"/>
        <v>0</v>
      </c>
      <c r="R1338" s="14">
        <f t="shared" si="847"/>
        <v>0</v>
      </c>
      <c r="S1338" s="13">
        <f t="shared" si="871"/>
        <v>0</v>
      </c>
      <c r="T1338" s="14">
        <f t="shared" si="848"/>
        <v>0</v>
      </c>
      <c r="U1338" s="13">
        <f t="shared" si="837"/>
        <v>1.9999999999999574E-2</v>
      </c>
      <c r="V1338" s="14"/>
      <c r="W1338" s="13">
        <f t="shared" si="838"/>
        <v>0</v>
      </c>
      <c r="X1338" s="14">
        <f t="shared" si="849"/>
        <v>0</v>
      </c>
      <c r="Y1338" s="13">
        <f t="shared" si="839"/>
        <v>0</v>
      </c>
      <c r="Z1338" s="14">
        <f t="shared" si="850"/>
        <v>0</v>
      </c>
      <c r="AA1338" s="13">
        <f t="shared" si="840"/>
        <v>1.9999999999999574E-2</v>
      </c>
      <c r="AB1338" s="14"/>
      <c r="AC1338" s="13">
        <f t="shared" si="841"/>
        <v>0</v>
      </c>
      <c r="AD1338" s="14">
        <f t="shared" si="851"/>
        <v>0</v>
      </c>
      <c r="AE1338" s="13">
        <f t="shared" si="872"/>
        <v>0</v>
      </c>
      <c r="AF1338" s="14">
        <f t="shared" si="852"/>
        <v>0</v>
      </c>
      <c r="AG1338" s="13">
        <f t="shared" si="842"/>
        <v>0</v>
      </c>
      <c r="AH1338" s="14"/>
      <c r="AI1338" s="13">
        <f t="shared" si="873"/>
        <v>0</v>
      </c>
      <c r="AJ1338" s="14">
        <f t="shared" si="853"/>
        <v>0</v>
      </c>
      <c r="AK1338" s="13">
        <f t="shared" si="843"/>
        <v>0</v>
      </c>
      <c r="AL1338" s="14">
        <f t="shared" si="854"/>
        <v>0</v>
      </c>
      <c r="AM1338" s="13">
        <f t="shared" si="844"/>
        <v>0</v>
      </c>
      <c r="AN1338" s="14"/>
      <c r="AO1338" s="13">
        <f t="shared" si="855"/>
        <v>0</v>
      </c>
      <c r="AP1338" s="14">
        <f t="shared" si="856"/>
        <v>0</v>
      </c>
      <c r="AQ1338" s="13">
        <f t="shared" si="857"/>
        <v>0</v>
      </c>
      <c r="AR1338" s="14">
        <f t="shared" si="858"/>
        <v>0</v>
      </c>
      <c r="AS1338" s="13">
        <f t="shared" si="859"/>
        <v>1.9999999999999574E-2</v>
      </c>
      <c r="AT1338" s="14"/>
      <c r="AU1338" s="13">
        <f t="shared" si="860"/>
        <v>0</v>
      </c>
      <c r="AV1338" s="14">
        <f t="shared" si="861"/>
        <v>0</v>
      </c>
      <c r="AW1338" s="13">
        <f t="shared" si="862"/>
        <v>0</v>
      </c>
      <c r="AX1338" s="14">
        <f t="shared" si="863"/>
        <v>0</v>
      </c>
      <c r="AY1338" s="13">
        <f t="shared" si="864"/>
        <v>0</v>
      </c>
      <c r="AZ1338" s="14"/>
      <c r="BA1338" s="13">
        <f t="shared" si="865"/>
        <v>0</v>
      </c>
      <c r="BB1338" s="14">
        <f t="shared" si="866"/>
        <v>0</v>
      </c>
      <c r="BC1338" s="13">
        <f t="shared" si="867"/>
        <v>0</v>
      </c>
      <c r="BD1338" s="14">
        <f t="shared" si="868"/>
        <v>0</v>
      </c>
      <c r="BE1338" s="13">
        <f t="shared" si="869"/>
        <v>0</v>
      </c>
    </row>
    <row r="1339" spans="1:57" x14ac:dyDescent="0.25">
      <c r="A1339" s="23">
        <f t="shared" si="870"/>
        <v>26.690416666666188</v>
      </c>
      <c r="B1339" s="8" t="s">
        <v>12</v>
      </c>
      <c r="C1339" s="10"/>
      <c r="D1339" s="10" t="s">
        <v>14</v>
      </c>
      <c r="E1339" s="10" t="s">
        <v>14</v>
      </c>
      <c r="F1339" s="11" t="s">
        <v>20</v>
      </c>
      <c r="G1339" s="10"/>
      <c r="H1339" s="10" t="s">
        <v>14</v>
      </c>
      <c r="I1339" t="s">
        <v>11</v>
      </c>
      <c r="J1339" s="10"/>
      <c r="K1339" s="13">
        <f t="shared" si="833"/>
        <v>0</v>
      </c>
      <c r="L1339" s="14">
        <f t="shared" si="845"/>
        <v>0</v>
      </c>
      <c r="M1339" s="13">
        <f t="shared" si="834"/>
        <v>0</v>
      </c>
      <c r="N1339" s="14">
        <f t="shared" si="846"/>
        <v>0</v>
      </c>
      <c r="O1339" s="13">
        <f t="shared" si="835"/>
        <v>0</v>
      </c>
      <c r="P1339" s="14"/>
      <c r="Q1339" s="13">
        <f t="shared" si="836"/>
        <v>0</v>
      </c>
      <c r="R1339" s="14">
        <f t="shared" si="847"/>
        <v>0</v>
      </c>
      <c r="S1339" s="13">
        <f t="shared" si="871"/>
        <v>0</v>
      </c>
      <c r="T1339" s="14">
        <f t="shared" si="848"/>
        <v>0</v>
      </c>
      <c r="U1339" s="13">
        <f t="shared" si="837"/>
        <v>1.9999999999999574E-2</v>
      </c>
      <c r="V1339" s="14"/>
      <c r="W1339" s="13">
        <f t="shared" si="838"/>
        <v>0</v>
      </c>
      <c r="X1339" s="14">
        <f t="shared" si="849"/>
        <v>0</v>
      </c>
      <c r="Y1339" s="13">
        <f t="shared" si="839"/>
        <v>0</v>
      </c>
      <c r="Z1339" s="14">
        <f t="shared" si="850"/>
        <v>0</v>
      </c>
      <c r="AA1339" s="13">
        <f t="shared" si="840"/>
        <v>1.9999999999999574E-2</v>
      </c>
      <c r="AB1339" s="14"/>
      <c r="AC1339" s="13">
        <f t="shared" si="841"/>
        <v>0</v>
      </c>
      <c r="AD1339" s="14">
        <f t="shared" si="851"/>
        <v>0</v>
      </c>
      <c r="AE1339" s="13">
        <f t="shared" si="872"/>
        <v>26.690416666666188</v>
      </c>
      <c r="AF1339" s="14">
        <f t="shared" si="852"/>
        <v>1</v>
      </c>
      <c r="AG1339" s="13">
        <f t="shared" si="842"/>
        <v>0</v>
      </c>
      <c r="AH1339" s="14"/>
      <c r="AI1339" s="13">
        <f t="shared" si="873"/>
        <v>0</v>
      </c>
      <c r="AJ1339" s="14">
        <f t="shared" si="853"/>
        <v>0</v>
      </c>
      <c r="AK1339" s="13">
        <f t="shared" si="843"/>
        <v>0</v>
      </c>
      <c r="AL1339" s="14">
        <f t="shared" si="854"/>
        <v>0</v>
      </c>
      <c r="AM1339" s="13">
        <f t="shared" si="844"/>
        <v>0</v>
      </c>
      <c r="AN1339" s="14"/>
      <c r="AO1339" s="13">
        <f t="shared" si="855"/>
        <v>0</v>
      </c>
      <c r="AP1339" s="14">
        <f t="shared" si="856"/>
        <v>0</v>
      </c>
      <c r="AQ1339" s="13">
        <f t="shared" si="857"/>
        <v>0</v>
      </c>
      <c r="AR1339" s="14">
        <f t="shared" si="858"/>
        <v>0</v>
      </c>
      <c r="AS1339" s="13">
        <f t="shared" si="859"/>
        <v>1.9999999999999574E-2</v>
      </c>
      <c r="AT1339" s="14"/>
      <c r="AU1339" s="13">
        <f t="shared" si="860"/>
        <v>0</v>
      </c>
      <c r="AV1339" s="14">
        <f t="shared" si="861"/>
        <v>0</v>
      </c>
      <c r="AW1339" s="13">
        <f t="shared" si="862"/>
        <v>0</v>
      </c>
      <c r="AX1339" s="14">
        <f t="shared" si="863"/>
        <v>0</v>
      </c>
      <c r="AY1339" s="13">
        <f t="shared" si="864"/>
        <v>0</v>
      </c>
      <c r="AZ1339" s="14"/>
      <c r="BA1339" s="13">
        <f t="shared" si="865"/>
        <v>0</v>
      </c>
      <c r="BB1339" s="14">
        <f t="shared" si="866"/>
        <v>0</v>
      </c>
      <c r="BC1339" s="13">
        <f t="shared" si="867"/>
        <v>0</v>
      </c>
      <c r="BD1339" s="14">
        <f t="shared" si="868"/>
        <v>0</v>
      </c>
      <c r="BE1339" s="13">
        <f t="shared" si="869"/>
        <v>0</v>
      </c>
    </row>
    <row r="1340" spans="1:57" x14ac:dyDescent="0.25">
      <c r="A1340" s="23">
        <f t="shared" si="870"/>
        <v>26.710416666666188</v>
      </c>
      <c r="B1340" s="8"/>
      <c r="C1340" s="10"/>
      <c r="D1340" s="10" t="s">
        <v>14</v>
      </c>
      <c r="E1340" s="10" t="s">
        <v>14</v>
      </c>
      <c r="F1340" s="10"/>
      <c r="G1340" s="10"/>
      <c r="H1340" s="10" t="s">
        <v>14</v>
      </c>
      <c r="I1340" t="s">
        <v>11</v>
      </c>
      <c r="J1340" s="10"/>
      <c r="K1340" s="13">
        <f t="shared" si="833"/>
        <v>0</v>
      </c>
      <c r="L1340" s="14">
        <f t="shared" si="845"/>
        <v>0</v>
      </c>
      <c r="M1340" s="13">
        <f t="shared" si="834"/>
        <v>0</v>
      </c>
      <c r="N1340" s="14">
        <f t="shared" si="846"/>
        <v>0</v>
      </c>
      <c r="O1340" s="13">
        <f t="shared" si="835"/>
        <v>0</v>
      </c>
      <c r="P1340" s="14"/>
      <c r="Q1340" s="13">
        <f t="shared" si="836"/>
        <v>0</v>
      </c>
      <c r="R1340" s="14">
        <f t="shared" si="847"/>
        <v>0</v>
      </c>
      <c r="S1340" s="13">
        <f t="shared" si="871"/>
        <v>0</v>
      </c>
      <c r="T1340" s="14">
        <f t="shared" si="848"/>
        <v>0</v>
      </c>
      <c r="U1340" s="13">
        <f t="shared" si="837"/>
        <v>1.9999999999999574E-2</v>
      </c>
      <c r="V1340" s="14"/>
      <c r="W1340" s="13">
        <f t="shared" si="838"/>
        <v>0</v>
      </c>
      <c r="X1340" s="14">
        <f t="shared" si="849"/>
        <v>0</v>
      </c>
      <c r="Y1340" s="13">
        <f t="shared" si="839"/>
        <v>0</v>
      </c>
      <c r="Z1340" s="14">
        <f t="shared" si="850"/>
        <v>0</v>
      </c>
      <c r="AA1340" s="13">
        <f t="shared" si="840"/>
        <v>1.9999999999999574E-2</v>
      </c>
      <c r="AB1340" s="14"/>
      <c r="AC1340" s="13">
        <f t="shared" si="841"/>
        <v>0</v>
      </c>
      <c r="AD1340" s="14">
        <f t="shared" si="851"/>
        <v>0</v>
      </c>
      <c r="AE1340" s="13">
        <f t="shared" si="872"/>
        <v>0</v>
      </c>
      <c r="AF1340" s="14">
        <f t="shared" si="852"/>
        <v>0</v>
      </c>
      <c r="AG1340" s="13">
        <f t="shared" si="842"/>
        <v>0</v>
      </c>
      <c r="AH1340" s="14"/>
      <c r="AI1340" s="13">
        <f t="shared" si="873"/>
        <v>0</v>
      </c>
      <c r="AJ1340" s="14">
        <f t="shared" si="853"/>
        <v>0</v>
      </c>
      <c r="AK1340" s="13">
        <f t="shared" si="843"/>
        <v>0</v>
      </c>
      <c r="AL1340" s="14">
        <f t="shared" si="854"/>
        <v>0</v>
      </c>
      <c r="AM1340" s="13">
        <f t="shared" si="844"/>
        <v>0</v>
      </c>
      <c r="AN1340" s="14"/>
      <c r="AO1340" s="13">
        <f t="shared" si="855"/>
        <v>0</v>
      </c>
      <c r="AP1340" s="14">
        <f t="shared" si="856"/>
        <v>0</v>
      </c>
      <c r="AQ1340" s="13">
        <f t="shared" si="857"/>
        <v>0</v>
      </c>
      <c r="AR1340" s="14">
        <f t="shared" si="858"/>
        <v>0</v>
      </c>
      <c r="AS1340" s="13">
        <f t="shared" si="859"/>
        <v>1.9999999999999574E-2</v>
      </c>
      <c r="AT1340" s="14"/>
      <c r="AU1340" s="13">
        <f t="shared" si="860"/>
        <v>0</v>
      </c>
      <c r="AV1340" s="14">
        <f t="shared" si="861"/>
        <v>0</v>
      </c>
      <c r="AW1340" s="13">
        <f t="shared" si="862"/>
        <v>0</v>
      </c>
      <c r="AX1340" s="14">
        <f t="shared" si="863"/>
        <v>0</v>
      </c>
      <c r="AY1340" s="13">
        <f t="shared" si="864"/>
        <v>0</v>
      </c>
      <c r="AZ1340" s="14"/>
      <c r="BA1340" s="13">
        <f t="shared" si="865"/>
        <v>0</v>
      </c>
      <c r="BB1340" s="14">
        <f t="shared" si="866"/>
        <v>0</v>
      </c>
      <c r="BC1340" s="13">
        <f t="shared" si="867"/>
        <v>0</v>
      </c>
      <c r="BD1340" s="14">
        <f t="shared" si="868"/>
        <v>0</v>
      </c>
      <c r="BE1340" s="13">
        <f t="shared" si="869"/>
        <v>0</v>
      </c>
    </row>
    <row r="1341" spans="1:57" x14ac:dyDescent="0.25">
      <c r="A1341" s="23">
        <f t="shared" si="870"/>
        <v>26.730416666666187</v>
      </c>
      <c r="B1341" s="8"/>
      <c r="D1341" s="10" t="s">
        <v>14</v>
      </c>
      <c r="E1341" s="10" t="s">
        <v>14</v>
      </c>
      <c r="F1341" s="10"/>
      <c r="G1341" s="10"/>
      <c r="H1341" s="10" t="s">
        <v>14</v>
      </c>
      <c r="I1341" t="s">
        <v>11</v>
      </c>
      <c r="J1341" s="10"/>
      <c r="K1341" s="13">
        <f t="shared" si="833"/>
        <v>0</v>
      </c>
      <c r="L1341" s="14">
        <f t="shared" si="845"/>
        <v>0</v>
      </c>
      <c r="M1341" s="13">
        <f t="shared" si="834"/>
        <v>0</v>
      </c>
      <c r="N1341" s="14">
        <f t="shared" si="846"/>
        <v>0</v>
      </c>
      <c r="O1341" s="13">
        <f t="shared" si="835"/>
        <v>0</v>
      </c>
      <c r="P1341" s="14"/>
      <c r="Q1341" s="13">
        <f t="shared" si="836"/>
        <v>0</v>
      </c>
      <c r="R1341" s="14">
        <f t="shared" si="847"/>
        <v>0</v>
      </c>
      <c r="S1341" s="13">
        <f t="shared" si="871"/>
        <v>0</v>
      </c>
      <c r="T1341" s="14">
        <f t="shared" si="848"/>
        <v>0</v>
      </c>
      <c r="U1341" s="13">
        <f t="shared" si="837"/>
        <v>1.9999999999999574E-2</v>
      </c>
      <c r="V1341" s="14"/>
      <c r="W1341" s="13">
        <f t="shared" si="838"/>
        <v>0</v>
      </c>
      <c r="X1341" s="14">
        <f t="shared" si="849"/>
        <v>0</v>
      </c>
      <c r="Y1341" s="13">
        <f t="shared" si="839"/>
        <v>0</v>
      </c>
      <c r="Z1341" s="14">
        <f t="shared" si="850"/>
        <v>0</v>
      </c>
      <c r="AA1341" s="13">
        <f t="shared" si="840"/>
        <v>1.9999999999999574E-2</v>
      </c>
      <c r="AB1341" s="14"/>
      <c r="AC1341" s="13">
        <f t="shared" si="841"/>
        <v>0</v>
      </c>
      <c r="AD1341" s="14">
        <f t="shared" si="851"/>
        <v>0</v>
      </c>
      <c r="AE1341" s="13">
        <f t="shared" si="872"/>
        <v>0</v>
      </c>
      <c r="AF1341" s="14">
        <f t="shared" si="852"/>
        <v>0</v>
      </c>
      <c r="AG1341" s="13">
        <f t="shared" si="842"/>
        <v>0</v>
      </c>
      <c r="AH1341" s="14"/>
      <c r="AI1341" s="13">
        <f t="shared" si="873"/>
        <v>0</v>
      </c>
      <c r="AJ1341" s="14">
        <f t="shared" si="853"/>
        <v>0</v>
      </c>
      <c r="AK1341" s="13">
        <f t="shared" si="843"/>
        <v>0</v>
      </c>
      <c r="AL1341" s="14">
        <f t="shared" si="854"/>
        <v>0</v>
      </c>
      <c r="AM1341" s="13">
        <f t="shared" si="844"/>
        <v>0</v>
      </c>
      <c r="AN1341" s="14"/>
      <c r="AO1341" s="13">
        <f t="shared" si="855"/>
        <v>0</v>
      </c>
      <c r="AP1341" s="14">
        <f t="shared" si="856"/>
        <v>0</v>
      </c>
      <c r="AQ1341" s="13">
        <f t="shared" si="857"/>
        <v>0</v>
      </c>
      <c r="AR1341" s="14">
        <f t="shared" si="858"/>
        <v>0</v>
      </c>
      <c r="AS1341" s="13">
        <f t="shared" si="859"/>
        <v>1.9999999999999574E-2</v>
      </c>
      <c r="AT1341" s="14"/>
      <c r="AU1341" s="13">
        <f t="shared" si="860"/>
        <v>0</v>
      </c>
      <c r="AV1341" s="14">
        <f t="shared" si="861"/>
        <v>0</v>
      </c>
      <c r="AW1341" s="13">
        <f t="shared" si="862"/>
        <v>0</v>
      </c>
      <c r="AX1341" s="14">
        <f t="shared" si="863"/>
        <v>0</v>
      </c>
      <c r="AY1341" s="13">
        <f t="shared" si="864"/>
        <v>0</v>
      </c>
      <c r="AZ1341" s="14"/>
      <c r="BA1341" s="13">
        <f t="shared" si="865"/>
        <v>0</v>
      </c>
      <c r="BB1341" s="14">
        <f t="shared" si="866"/>
        <v>0</v>
      </c>
      <c r="BC1341" s="13">
        <f t="shared" si="867"/>
        <v>0</v>
      </c>
      <c r="BD1341" s="14">
        <f t="shared" si="868"/>
        <v>0</v>
      </c>
      <c r="BE1341" s="13">
        <f t="shared" si="869"/>
        <v>0</v>
      </c>
    </row>
    <row r="1342" spans="1:57" x14ac:dyDescent="0.25">
      <c r="A1342" s="23">
        <f t="shared" si="870"/>
        <v>26.750416666666187</v>
      </c>
      <c r="B1342" s="8" t="s">
        <v>9</v>
      </c>
      <c r="C1342" s="10" t="s">
        <v>14</v>
      </c>
      <c r="D1342" s="10" t="s">
        <v>14</v>
      </c>
      <c r="E1342" s="10" t="s">
        <v>14</v>
      </c>
      <c r="F1342" s="10"/>
      <c r="G1342" s="10"/>
      <c r="H1342" s="10" t="s">
        <v>14</v>
      </c>
      <c r="I1342" t="s">
        <v>11</v>
      </c>
      <c r="J1342" s="10"/>
      <c r="K1342" s="13">
        <f t="shared" si="833"/>
        <v>26.750416666666187</v>
      </c>
      <c r="L1342" s="14">
        <f t="shared" si="845"/>
        <v>1</v>
      </c>
      <c r="M1342" s="13">
        <f t="shared" si="834"/>
        <v>0</v>
      </c>
      <c r="N1342" s="14">
        <f t="shared" si="846"/>
        <v>0</v>
      </c>
      <c r="O1342" s="13">
        <f t="shared" si="835"/>
        <v>1.9999999999999574E-2</v>
      </c>
      <c r="P1342" s="14"/>
      <c r="Q1342" s="13">
        <f t="shared" si="836"/>
        <v>0</v>
      </c>
      <c r="R1342" s="14">
        <f t="shared" si="847"/>
        <v>0</v>
      </c>
      <c r="S1342" s="13">
        <f t="shared" si="871"/>
        <v>0</v>
      </c>
      <c r="T1342" s="14">
        <f t="shared" si="848"/>
        <v>0</v>
      </c>
      <c r="U1342" s="13">
        <f t="shared" si="837"/>
        <v>1.9999999999999574E-2</v>
      </c>
      <c r="V1342" s="14"/>
      <c r="W1342" s="13">
        <f t="shared" si="838"/>
        <v>0</v>
      </c>
      <c r="X1342" s="14">
        <f t="shared" si="849"/>
        <v>0</v>
      </c>
      <c r="Y1342" s="13">
        <f t="shared" si="839"/>
        <v>0</v>
      </c>
      <c r="Z1342" s="14">
        <f t="shared" si="850"/>
        <v>0</v>
      </c>
      <c r="AA1342" s="13">
        <f t="shared" si="840"/>
        <v>1.9999999999999574E-2</v>
      </c>
      <c r="AB1342" s="14"/>
      <c r="AC1342" s="13">
        <f t="shared" si="841"/>
        <v>0</v>
      </c>
      <c r="AD1342" s="14">
        <f t="shared" si="851"/>
        <v>0</v>
      </c>
      <c r="AE1342" s="13">
        <f t="shared" si="872"/>
        <v>0</v>
      </c>
      <c r="AF1342" s="14">
        <f t="shared" si="852"/>
        <v>0</v>
      </c>
      <c r="AG1342" s="13">
        <f t="shared" si="842"/>
        <v>0</v>
      </c>
      <c r="AH1342" s="14"/>
      <c r="AI1342" s="13">
        <f t="shared" si="873"/>
        <v>0</v>
      </c>
      <c r="AJ1342" s="14">
        <f t="shared" si="853"/>
        <v>0</v>
      </c>
      <c r="AK1342" s="13">
        <f t="shared" si="843"/>
        <v>0</v>
      </c>
      <c r="AL1342" s="14">
        <f t="shared" si="854"/>
        <v>0</v>
      </c>
      <c r="AM1342" s="13">
        <f t="shared" si="844"/>
        <v>0</v>
      </c>
      <c r="AN1342" s="14"/>
      <c r="AO1342" s="13">
        <f t="shared" si="855"/>
        <v>0</v>
      </c>
      <c r="AP1342" s="14">
        <f t="shared" si="856"/>
        <v>0</v>
      </c>
      <c r="AQ1342" s="13">
        <f t="shared" si="857"/>
        <v>0</v>
      </c>
      <c r="AR1342" s="14">
        <f t="shared" si="858"/>
        <v>0</v>
      </c>
      <c r="AS1342" s="13">
        <f t="shared" si="859"/>
        <v>1.9999999999999574E-2</v>
      </c>
      <c r="AT1342" s="14"/>
      <c r="AU1342" s="13">
        <f t="shared" si="860"/>
        <v>0</v>
      </c>
      <c r="AV1342" s="14">
        <f t="shared" si="861"/>
        <v>0</v>
      </c>
      <c r="AW1342" s="13">
        <f t="shared" si="862"/>
        <v>0</v>
      </c>
      <c r="AX1342" s="14">
        <f t="shared" si="863"/>
        <v>0</v>
      </c>
      <c r="AY1342" s="13">
        <f t="shared" si="864"/>
        <v>0</v>
      </c>
      <c r="AZ1342" s="14"/>
      <c r="BA1342" s="13">
        <f t="shared" si="865"/>
        <v>0</v>
      </c>
      <c r="BB1342" s="14">
        <f t="shared" si="866"/>
        <v>0</v>
      </c>
      <c r="BC1342" s="13">
        <f t="shared" si="867"/>
        <v>0</v>
      </c>
      <c r="BD1342" s="14">
        <f t="shared" si="868"/>
        <v>0</v>
      </c>
      <c r="BE1342" s="13">
        <f t="shared" si="869"/>
        <v>0</v>
      </c>
    </row>
    <row r="1343" spans="1:57" x14ac:dyDescent="0.25">
      <c r="A1343" s="23">
        <f t="shared" si="870"/>
        <v>26.770416666666186</v>
      </c>
      <c r="B1343" s="8" t="s">
        <v>65</v>
      </c>
      <c r="C1343" s="10" t="s">
        <v>14</v>
      </c>
      <c r="D1343" s="10" t="s">
        <v>14</v>
      </c>
      <c r="E1343" t="s">
        <v>11</v>
      </c>
      <c r="F1343" s="10"/>
      <c r="G1343" s="10"/>
      <c r="H1343" s="10" t="s">
        <v>14</v>
      </c>
      <c r="I1343" s="11" t="s">
        <v>20</v>
      </c>
      <c r="J1343" s="10"/>
      <c r="K1343" s="13">
        <f t="shared" si="833"/>
        <v>0</v>
      </c>
      <c r="L1343" s="14">
        <f t="shared" si="845"/>
        <v>0</v>
      </c>
      <c r="M1343" s="13">
        <f t="shared" si="834"/>
        <v>0</v>
      </c>
      <c r="N1343" s="14">
        <f t="shared" si="846"/>
        <v>0</v>
      </c>
      <c r="O1343" s="13">
        <f t="shared" si="835"/>
        <v>1.9999999999999574E-2</v>
      </c>
      <c r="P1343" s="14"/>
      <c r="Q1343" s="13">
        <f t="shared" si="836"/>
        <v>0</v>
      </c>
      <c r="R1343" s="14">
        <f t="shared" si="847"/>
        <v>0</v>
      </c>
      <c r="S1343" s="13">
        <f t="shared" si="871"/>
        <v>0</v>
      </c>
      <c r="T1343" s="14">
        <f t="shared" si="848"/>
        <v>0</v>
      </c>
      <c r="U1343" s="13">
        <f t="shared" si="837"/>
        <v>1.9999999999999574E-2</v>
      </c>
      <c r="V1343" s="14"/>
      <c r="W1343" s="13">
        <f t="shared" si="838"/>
        <v>0</v>
      </c>
      <c r="X1343" s="14">
        <f t="shared" si="849"/>
        <v>0</v>
      </c>
      <c r="Y1343" s="13">
        <f t="shared" si="839"/>
        <v>0</v>
      </c>
      <c r="Z1343" s="14">
        <f t="shared" si="850"/>
        <v>0</v>
      </c>
      <c r="AA1343" s="13">
        <f t="shared" si="840"/>
        <v>0</v>
      </c>
      <c r="AB1343" s="14"/>
      <c r="AC1343" s="13">
        <f t="shared" si="841"/>
        <v>0</v>
      </c>
      <c r="AD1343" s="14">
        <f t="shared" si="851"/>
        <v>0</v>
      </c>
      <c r="AE1343" s="13">
        <f t="shared" si="872"/>
        <v>0</v>
      </c>
      <c r="AF1343" s="14">
        <f t="shared" si="852"/>
        <v>0</v>
      </c>
      <c r="AG1343" s="13">
        <f t="shared" si="842"/>
        <v>0</v>
      </c>
      <c r="AH1343" s="14"/>
      <c r="AI1343" s="13">
        <f t="shared" si="873"/>
        <v>0</v>
      </c>
      <c r="AJ1343" s="14">
        <f t="shared" si="853"/>
        <v>0</v>
      </c>
      <c r="AK1343" s="13">
        <f t="shared" si="843"/>
        <v>0</v>
      </c>
      <c r="AL1343" s="14">
        <f t="shared" si="854"/>
        <v>0</v>
      </c>
      <c r="AM1343" s="13">
        <f t="shared" si="844"/>
        <v>0</v>
      </c>
      <c r="AN1343" s="14"/>
      <c r="AO1343" s="13">
        <f t="shared" si="855"/>
        <v>0</v>
      </c>
      <c r="AP1343" s="14">
        <f t="shared" si="856"/>
        <v>0</v>
      </c>
      <c r="AQ1343" s="13">
        <f t="shared" si="857"/>
        <v>0</v>
      </c>
      <c r="AR1343" s="14">
        <f t="shared" si="858"/>
        <v>0</v>
      </c>
      <c r="AS1343" s="13">
        <f t="shared" si="859"/>
        <v>1.9999999999999574E-2</v>
      </c>
      <c r="AT1343" s="14"/>
      <c r="AU1343" s="13">
        <f t="shared" si="860"/>
        <v>0</v>
      </c>
      <c r="AV1343" s="14">
        <f t="shared" si="861"/>
        <v>0</v>
      </c>
      <c r="AW1343" s="13">
        <f t="shared" si="862"/>
        <v>26.770416666666186</v>
      </c>
      <c r="AX1343" s="14">
        <f t="shared" si="863"/>
        <v>1</v>
      </c>
      <c r="AY1343" s="13">
        <f t="shared" si="864"/>
        <v>0</v>
      </c>
      <c r="AZ1343" s="14"/>
      <c r="BA1343" s="13">
        <f t="shared" si="865"/>
        <v>0</v>
      </c>
      <c r="BB1343" s="14">
        <f t="shared" si="866"/>
        <v>0</v>
      </c>
      <c r="BC1343" s="13">
        <f t="shared" si="867"/>
        <v>0</v>
      </c>
      <c r="BD1343" s="14">
        <f t="shared" si="868"/>
        <v>0</v>
      </c>
      <c r="BE1343" s="13">
        <f t="shared" si="869"/>
        <v>0</v>
      </c>
    </row>
    <row r="1344" spans="1:57" x14ac:dyDescent="0.25">
      <c r="A1344" s="23">
        <f t="shared" si="870"/>
        <v>26.790416666666186</v>
      </c>
      <c r="B1344" s="8"/>
      <c r="C1344" s="10" t="s">
        <v>14</v>
      </c>
      <c r="D1344" s="10" t="s">
        <v>14</v>
      </c>
      <c r="E1344" t="s">
        <v>11</v>
      </c>
      <c r="F1344" s="10"/>
      <c r="G1344" s="10"/>
      <c r="H1344" s="10" t="s">
        <v>14</v>
      </c>
      <c r="I1344" s="10"/>
      <c r="J1344" s="10"/>
      <c r="K1344" s="13">
        <f t="shared" si="833"/>
        <v>0</v>
      </c>
      <c r="L1344" s="14">
        <f t="shared" si="845"/>
        <v>0</v>
      </c>
      <c r="M1344" s="13">
        <f t="shared" si="834"/>
        <v>0</v>
      </c>
      <c r="N1344" s="14">
        <f t="shared" si="846"/>
        <v>0</v>
      </c>
      <c r="O1344" s="13">
        <f t="shared" si="835"/>
        <v>1.9999999999999574E-2</v>
      </c>
      <c r="P1344" s="14"/>
      <c r="Q1344" s="13">
        <f t="shared" si="836"/>
        <v>0</v>
      </c>
      <c r="R1344" s="14">
        <f t="shared" si="847"/>
        <v>0</v>
      </c>
      <c r="S1344" s="13">
        <f t="shared" si="871"/>
        <v>0</v>
      </c>
      <c r="T1344" s="14">
        <f t="shared" si="848"/>
        <v>0</v>
      </c>
      <c r="U1344" s="13">
        <f t="shared" si="837"/>
        <v>1.9999999999999574E-2</v>
      </c>
      <c r="V1344" s="14"/>
      <c r="W1344" s="13">
        <f t="shared" si="838"/>
        <v>0</v>
      </c>
      <c r="X1344" s="14">
        <f t="shared" si="849"/>
        <v>0</v>
      </c>
      <c r="Y1344" s="13">
        <f t="shared" si="839"/>
        <v>0</v>
      </c>
      <c r="Z1344" s="14">
        <f t="shared" si="850"/>
        <v>0</v>
      </c>
      <c r="AA1344" s="13">
        <f t="shared" si="840"/>
        <v>0</v>
      </c>
      <c r="AB1344" s="14"/>
      <c r="AC1344" s="13">
        <f t="shared" si="841"/>
        <v>0</v>
      </c>
      <c r="AD1344" s="14">
        <f t="shared" si="851"/>
        <v>0</v>
      </c>
      <c r="AE1344" s="13">
        <f t="shared" si="872"/>
        <v>0</v>
      </c>
      <c r="AF1344" s="14">
        <f t="shared" si="852"/>
        <v>0</v>
      </c>
      <c r="AG1344" s="13">
        <f t="shared" si="842"/>
        <v>0</v>
      </c>
      <c r="AH1344" s="14"/>
      <c r="AI1344" s="13">
        <f t="shared" si="873"/>
        <v>0</v>
      </c>
      <c r="AJ1344" s="14">
        <f t="shared" si="853"/>
        <v>0</v>
      </c>
      <c r="AK1344" s="13">
        <f t="shared" si="843"/>
        <v>0</v>
      </c>
      <c r="AL1344" s="14">
        <f t="shared" si="854"/>
        <v>0</v>
      </c>
      <c r="AM1344" s="13">
        <f t="shared" si="844"/>
        <v>0</v>
      </c>
      <c r="AN1344" s="14"/>
      <c r="AO1344" s="13">
        <f t="shared" si="855"/>
        <v>0</v>
      </c>
      <c r="AP1344" s="14">
        <f t="shared" si="856"/>
        <v>0</v>
      </c>
      <c r="AQ1344" s="13">
        <f t="shared" si="857"/>
        <v>0</v>
      </c>
      <c r="AR1344" s="14">
        <f t="shared" si="858"/>
        <v>0</v>
      </c>
      <c r="AS1344" s="13">
        <f t="shared" si="859"/>
        <v>1.9999999999999574E-2</v>
      </c>
      <c r="AT1344" s="14"/>
      <c r="AU1344" s="13">
        <f t="shared" si="860"/>
        <v>0</v>
      </c>
      <c r="AV1344" s="14">
        <f t="shared" si="861"/>
        <v>0</v>
      </c>
      <c r="AW1344" s="13">
        <f t="shared" si="862"/>
        <v>0</v>
      </c>
      <c r="AX1344" s="14">
        <f t="shared" si="863"/>
        <v>0</v>
      </c>
      <c r="AY1344" s="13">
        <f t="shared" si="864"/>
        <v>0</v>
      </c>
      <c r="AZ1344" s="14"/>
      <c r="BA1344" s="13">
        <f t="shared" si="865"/>
        <v>0</v>
      </c>
      <c r="BB1344" s="14">
        <f t="shared" si="866"/>
        <v>0</v>
      </c>
      <c r="BC1344" s="13">
        <f t="shared" si="867"/>
        <v>0</v>
      </c>
      <c r="BD1344" s="14">
        <f t="shared" si="868"/>
        <v>0</v>
      </c>
      <c r="BE1344" s="13">
        <f t="shared" si="869"/>
        <v>0</v>
      </c>
    </row>
    <row r="1345" spans="1:57" x14ac:dyDescent="0.25">
      <c r="A1345" s="23">
        <f t="shared" si="870"/>
        <v>26.810416666666185</v>
      </c>
      <c r="B1345" s="8"/>
      <c r="C1345" s="10" t="s">
        <v>14</v>
      </c>
      <c r="D1345" s="10" t="s">
        <v>14</v>
      </c>
      <c r="E1345" t="s">
        <v>11</v>
      </c>
      <c r="F1345" s="10"/>
      <c r="G1345" s="10"/>
      <c r="H1345" s="10" t="s">
        <v>14</v>
      </c>
      <c r="I1345" s="10"/>
      <c r="J1345" s="10"/>
      <c r="K1345" s="13">
        <f t="shared" si="833"/>
        <v>0</v>
      </c>
      <c r="L1345" s="14">
        <f t="shared" si="845"/>
        <v>0</v>
      </c>
      <c r="M1345" s="13">
        <f t="shared" si="834"/>
        <v>0</v>
      </c>
      <c r="N1345" s="14">
        <f t="shared" si="846"/>
        <v>0</v>
      </c>
      <c r="O1345" s="13">
        <f t="shared" si="835"/>
        <v>1.9999999999999574E-2</v>
      </c>
      <c r="P1345" s="14"/>
      <c r="Q1345" s="13">
        <f t="shared" si="836"/>
        <v>0</v>
      </c>
      <c r="R1345" s="14">
        <f t="shared" si="847"/>
        <v>0</v>
      </c>
      <c r="S1345" s="13">
        <f t="shared" si="871"/>
        <v>0</v>
      </c>
      <c r="T1345" s="14">
        <f t="shared" si="848"/>
        <v>0</v>
      </c>
      <c r="U1345" s="13">
        <f t="shared" si="837"/>
        <v>1.9999999999999574E-2</v>
      </c>
      <c r="V1345" s="14"/>
      <c r="W1345" s="13">
        <f t="shared" si="838"/>
        <v>0</v>
      </c>
      <c r="X1345" s="14">
        <f t="shared" si="849"/>
        <v>0</v>
      </c>
      <c r="Y1345" s="13">
        <f t="shared" si="839"/>
        <v>0</v>
      </c>
      <c r="Z1345" s="14">
        <f t="shared" si="850"/>
        <v>0</v>
      </c>
      <c r="AA1345" s="13">
        <f t="shared" si="840"/>
        <v>0</v>
      </c>
      <c r="AB1345" s="14"/>
      <c r="AC1345" s="13">
        <f t="shared" si="841"/>
        <v>0</v>
      </c>
      <c r="AD1345" s="14">
        <f t="shared" si="851"/>
        <v>0</v>
      </c>
      <c r="AE1345" s="13">
        <f t="shared" si="872"/>
        <v>0</v>
      </c>
      <c r="AF1345" s="14">
        <f t="shared" si="852"/>
        <v>0</v>
      </c>
      <c r="AG1345" s="13">
        <f t="shared" si="842"/>
        <v>0</v>
      </c>
      <c r="AH1345" s="14"/>
      <c r="AI1345" s="13">
        <f t="shared" si="873"/>
        <v>0</v>
      </c>
      <c r="AJ1345" s="14">
        <f t="shared" si="853"/>
        <v>0</v>
      </c>
      <c r="AK1345" s="13">
        <f t="shared" si="843"/>
        <v>0</v>
      </c>
      <c r="AL1345" s="14">
        <f t="shared" si="854"/>
        <v>0</v>
      </c>
      <c r="AM1345" s="13">
        <f t="shared" si="844"/>
        <v>0</v>
      </c>
      <c r="AN1345" s="14"/>
      <c r="AO1345" s="13">
        <f t="shared" si="855"/>
        <v>0</v>
      </c>
      <c r="AP1345" s="14">
        <f t="shared" si="856"/>
        <v>0</v>
      </c>
      <c r="AQ1345" s="13">
        <f t="shared" si="857"/>
        <v>0</v>
      </c>
      <c r="AR1345" s="14">
        <f t="shared" si="858"/>
        <v>0</v>
      </c>
      <c r="AS1345" s="13">
        <f t="shared" si="859"/>
        <v>1.9999999999999574E-2</v>
      </c>
      <c r="AT1345" s="14"/>
      <c r="AU1345" s="13">
        <f t="shared" si="860"/>
        <v>0</v>
      </c>
      <c r="AV1345" s="14">
        <f t="shared" si="861"/>
        <v>0</v>
      </c>
      <c r="AW1345" s="13">
        <f t="shared" si="862"/>
        <v>0</v>
      </c>
      <c r="AX1345" s="14">
        <f t="shared" si="863"/>
        <v>0</v>
      </c>
      <c r="AY1345" s="13">
        <f t="shared" si="864"/>
        <v>0</v>
      </c>
      <c r="AZ1345" s="14"/>
      <c r="BA1345" s="13">
        <f t="shared" si="865"/>
        <v>0</v>
      </c>
      <c r="BB1345" s="14">
        <f t="shared" si="866"/>
        <v>0</v>
      </c>
      <c r="BC1345" s="13">
        <f t="shared" si="867"/>
        <v>0</v>
      </c>
      <c r="BD1345" s="14">
        <f t="shared" si="868"/>
        <v>0</v>
      </c>
      <c r="BE1345" s="13">
        <f t="shared" si="869"/>
        <v>0</v>
      </c>
    </row>
    <row r="1346" spans="1:57" x14ac:dyDescent="0.25">
      <c r="A1346" s="23">
        <f t="shared" si="870"/>
        <v>26.830416666666185</v>
      </c>
      <c r="B1346" s="8" t="s">
        <v>76</v>
      </c>
      <c r="C1346" s="10" t="s">
        <v>14</v>
      </c>
      <c r="D1346" s="10" t="s">
        <v>14</v>
      </c>
      <c r="E1346" t="s">
        <v>11</v>
      </c>
      <c r="F1346" s="10"/>
      <c r="G1346" s="10"/>
      <c r="H1346" s="10" t="s">
        <v>14</v>
      </c>
      <c r="J1346" s="10" t="s">
        <v>14</v>
      </c>
      <c r="K1346" s="13">
        <f t="shared" si="833"/>
        <v>0</v>
      </c>
      <c r="L1346" s="14">
        <f t="shared" si="845"/>
        <v>0</v>
      </c>
      <c r="M1346" s="13">
        <f t="shared" si="834"/>
        <v>0</v>
      </c>
      <c r="N1346" s="14">
        <f t="shared" si="846"/>
        <v>0</v>
      </c>
      <c r="O1346" s="13">
        <f t="shared" si="835"/>
        <v>1.9999999999999574E-2</v>
      </c>
      <c r="P1346" s="14"/>
      <c r="Q1346" s="13">
        <f t="shared" si="836"/>
        <v>0</v>
      </c>
      <c r="R1346" s="14">
        <f t="shared" si="847"/>
        <v>0</v>
      </c>
      <c r="S1346" s="13">
        <f t="shared" si="871"/>
        <v>0</v>
      </c>
      <c r="T1346" s="14">
        <f t="shared" si="848"/>
        <v>0</v>
      </c>
      <c r="U1346" s="13">
        <f t="shared" si="837"/>
        <v>1.9999999999999574E-2</v>
      </c>
      <c r="V1346" s="14"/>
      <c r="W1346" s="13">
        <f t="shared" si="838"/>
        <v>0</v>
      </c>
      <c r="X1346" s="14">
        <f t="shared" si="849"/>
        <v>0</v>
      </c>
      <c r="Y1346" s="13">
        <f t="shared" si="839"/>
        <v>0</v>
      </c>
      <c r="Z1346" s="14">
        <f t="shared" si="850"/>
        <v>0</v>
      </c>
      <c r="AA1346" s="13">
        <f t="shared" si="840"/>
        <v>0</v>
      </c>
      <c r="AB1346" s="14"/>
      <c r="AC1346" s="13">
        <f t="shared" si="841"/>
        <v>0</v>
      </c>
      <c r="AD1346" s="14">
        <f t="shared" si="851"/>
        <v>0</v>
      </c>
      <c r="AE1346" s="13">
        <f t="shared" si="872"/>
        <v>0</v>
      </c>
      <c r="AF1346" s="14">
        <f t="shared" si="852"/>
        <v>0</v>
      </c>
      <c r="AG1346" s="13">
        <f t="shared" si="842"/>
        <v>0</v>
      </c>
      <c r="AH1346" s="14"/>
      <c r="AI1346" s="13">
        <f t="shared" si="873"/>
        <v>0</v>
      </c>
      <c r="AJ1346" s="14">
        <f t="shared" si="853"/>
        <v>0</v>
      </c>
      <c r="AK1346" s="13">
        <f t="shared" si="843"/>
        <v>0</v>
      </c>
      <c r="AL1346" s="14">
        <f t="shared" si="854"/>
        <v>0</v>
      </c>
      <c r="AM1346" s="13">
        <f t="shared" si="844"/>
        <v>1.9999999999999574E-2</v>
      </c>
      <c r="AN1346" s="14"/>
      <c r="AO1346" s="13">
        <f t="shared" si="855"/>
        <v>0</v>
      </c>
      <c r="AP1346" s="14">
        <f t="shared" si="856"/>
        <v>0</v>
      </c>
      <c r="AQ1346" s="13">
        <f t="shared" si="857"/>
        <v>0</v>
      </c>
      <c r="AR1346" s="14">
        <f t="shared" si="858"/>
        <v>0</v>
      </c>
      <c r="AS1346" s="13">
        <f t="shared" si="859"/>
        <v>1.9999999999999574E-2</v>
      </c>
      <c r="AT1346" s="14"/>
      <c r="AU1346" s="13">
        <f t="shared" si="860"/>
        <v>0</v>
      </c>
      <c r="AV1346" s="14">
        <f t="shared" si="861"/>
        <v>0</v>
      </c>
      <c r="AW1346" s="13">
        <f t="shared" si="862"/>
        <v>0</v>
      </c>
      <c r="AX1346" s="14">
        <f t="shared" si="863"/>
        <v>0</v>
      </c>
      <c r="AY1346" s="13">
        <f t="shared" si="864"/>
        <v>1.9999999999999574E-2</v>
      </c>
      <c r="AZ1346" s="14"/>
      <c r="BA1346" s="13">
        <f t="shared" si="865"/>
        <v>26.830416666666185</v>
      </c>
      <c r="BB1346" s="14">
        <f t="shared" si="866"/>
        <v>1</v>
      </c>
      <c r="BC1346" s="13">
        <f t="shared" si="867"/>
        <v>0</v>
      </c>
      <c r="BD1346" s="14">
        <f t="shared" si="868"/>
        <v>0</v>
      </c>
      <c r="BE1346" s="13">
        <f t="shared" si="869"/>
        <v>1.9999999999999574E-2</v>
      </c>
    </row>
    <row r="1347" spans="1:57" x14ac:dyDescent="0.25">
      <c r="A1347" s="23">
        <f t="shared" si="870"/>
        <v>26.850416666666185</v>
      </c>
      <c r="B1347" s="8" t="s">
        <v>18</v>
      </c>
      <c r="C1347" s="10" t="s">
        <v>14</v>
      </c>
      <c r="D1347" t="s">
        <v>11</v>
      </c>
      <c r="E1347" s="11" t="s">
        <v>20</v>
      </c>
      <c r="F1347" s="10"/>
      <c r="G1347" s="10"/>
      <c r="H1347" s="10" t="s">
        <v>14</v>
      </c>
      <c r="J1347" s="10" t="s">
        <v>14</v>
      </c>
      <c r="K1347" s="13">
        <f t="shared" si="833"/>
        <v>0</v>
      </c>
      <c r="L1347" s="14">
        <f t="shared" si="845"/>
        <v>0</v>
      </c>
      <c r="M1347" s="13">
        <f t="shared" si="834"/>
        <v>0</v>
      </c>
      <c r="N1347" s="14">
        <f t="shared" si="846"/>
        <v>0</v>
      </c>
      <c r="O1347" s="13">
        <f t="shared" si="835"/>
        <v>1.9999999999999574E-2</v>
      </c>
      <c r="P1347" s="14"/>
      <c r="Q1347" s="13">
        <f t="shared" si="836"/>
        <v>0</v>
      </c>
      <c r="R1347" s="14">
        <f t="shared" si="847"/>
        <v>0</v>
      </c>
      <c r="S1347" s="13">
        <f t="shared" si="871"/>
        <v>0</v>
      </c>
      <c r="T1347" s="14">
        <f t="shared" si="848"/>
        <v>0</v>
      </c>
      <c r="U1347" s="13">
        <f t="shared" si="837"/>
        <v>0</v>
      </c>
      <c r="V1347" s="14"/>
      <c r="W1347" s="13">
        <f t="shared" si="838"/>
        <v>0</v>
      </c>
      <c r="X1347" s="14">
        <f t="shared" si="849"/>
        <v>0</v>
      </c>
      <c r="Y1347" s="13">
        <f t="shared" si="839"/>
        <v>26.850416666666185</v>
      </c>
      <c r="Z1347" s="14">
        <f t="shared" si="850"/>
        <v>1</v>
      </c>
      <c r="AA1347" s="13">
        <f t="shared" si="840"/>
        <v>0</v>
      </c>
      <c r="AB1347" s="14"/>
      <c r="AC1347" s="13">
        <v>8</v>
      </c>
      <c r="AD1347" s="14">
        <f t="shared" si="851"/>
        <v>1</v>
      </c>
      <c r="AE1347" s="13">
        <f t="shared" si="872"/>
        <v>0</v>
      </c>
      <c r="AF1347" s="14">
        <f t="shared" si="852"/>
        <v>0</v>
      </c>
      <c r="AG1347" s="13">
        <f t="shared" si="842"/>
        <v>0</v>
      </c>
      <c r="AH1347" s="14"/>
      <c r="AI1347" s="13">
        <f t="shared" si="873"/>
        <v>0</v>
      </c>
      <c r="AJ1347" s="14">
        <f t="shared" si="853"/>
        <v>0</v>
      </c>
      <c r="AK1347" s="13">
        <f t="shared" si="843"/>
        <v>0</v>
      </c>
      <c r="AL1347" s="14">
        <f t="shared" si="854"/>
        <v>0</v>
      </c>
      <c r="AM1347" s="13">
        <f t="shared" si="844"/>
        <v>1.9999999999999574E-2</v>
      </c>
      <c r="AN1347" s="14"/>
      <c r="AO1347" s="13">
        <f t="shared" si="855"/>
        <v>0</v>
      </c>
      <c r="AP1347" s="14">
        <f t="shared" si="856"/>
        <v>0</v>
      </c>
      <c r="AQ1347" s="13">
        <f t="shared" si="857"/>
        <v>0</v>
      </c>
      <c r="AR1347" s="14">
        <f t="shared" si="858"/>
        <v>0</v>
      </c>
      <c r="AS1347" s="13">
        <f t="shared" si="859"/>
        <v>1.9999999999999574E-2</v>
      </c>
      <c r="AT1347" s="14"/>
      <c r="AU1347" s="13">
        <f t="shared" si="860"/>
        <v>0</v>
      </c>
      <c r="AV1347" s="14">
        <f t="shared" si="861"/>
        <v>0</v>
      </c>
      <c r="AW1347" s="13">
        <f t="shared" si="862"/>
        <v>0</v>
      </c>
      <c r="AX1347" s="14">
        <f t="shared" si="863"/>
        <v>0</v>
      </c>
      <c r="AY1347" s="13">
        <f t="shared" si="864"/>
        <v>1.9999999999999574E-2</v>
      </c>
      <c r="AZ1347" s="14"/>
      <c r="BA1347" s="13">
        <f t="shared" si="865"/>
        <v>0</v>
      </c>
      <c r="BB1347" s="14">
        <f t="shared" si="866"/>
        <v>0</v>
      </c>
      <c r="BC1347" s="13">
        <f t="shared" si="867"/>
        <v>0</v>
      </c>
      <c r="BD1347" s="14">
        <f t="shared" si="868"/>
        <v>0</v>
      </c>
      <c r="BE1347" s="13">
        <f t="shared" si="869"/>
        <v>1.9999999999999574E-2</v>
      </c>
    </row>
    <row r="1348" spans="1:57" x14ac:dyDescent="0.25">
      <c r="A1348" s="23">
        <f t="shared" si="870"/>
        <v>26.870416666666184</v>
      </c>
      <c r="B1348" s="8"/>
      <c r="C1348" s="10" t="s">
        <v>14</v>
      </c>
      <c r="D1348" t="s">
        <v>11</v>
      </c>
      <c r="E1348" s="10"/>
      <c r="F1348" s="10"/>
      <c r="G1348" s="10"/>
      <c r="H1348" s="10" t="s">
        <v>14</v>
      </c>
      <c r="J1348" s="10" t="s">
        <v>14</v>
      </c>
      <c r="K1348" s="13">
        <f t="shared" si="833"/>
        <v>0</v>
      </c>
      <c r="L1348" s="14">
        <f t="shared" si="845"/>
        <v>0</v>
      </c>
      <c r="M1348" s="13">
        <f t="shared" si="834"/>
        <v>0</v>
      </c>
      <c r="N1348" s="14">
        <f t="shared" si="846"/>
        <v>0</v>
      </c>
      <c r="O1348" s="13">
        <f t="shared" si="835"/>
        <v>1.9999999999999574E-2</v>
      </c>
      <c r="P1348" s="14"/>
      <c r="Q1348" s="13">
        <f t="shared" si="836"/>
        <v>0</v>
      </c>
      <c r="R1348" s="14">
        <f t="shared" si="847"/>
        <v>0</v>
      </c>
      <c r="S1348" s="13">
        <f t="shared" si="871"/>
        <v>0</v>
      </c>
      <c r="T1348" s="14">
        <f t="shared" si="848"/>
        <v>0</v>
      </c>
      <c r="U1348" s="13">
        <f t="shared" si="837"/>
        <v>0</v>
      </c>
      <c r="V1348" s="14"/>
      <c r="W1348" s="13">
        <f t="shared" si="838"/>
        <v>0</v>
      </c>
      <c r="X1348" s="14">
        <f t="shared" si="849"/>
        <v>0</v>
      </c>
      <c r="Y1348" s="13">
        <f t="shared" si="839"/>
        <v>0</v>
      </c>
      <c r="Z1348" s="14">
        <f t="shared" si="850"/>
        <v>0</v>
      </c>
      <c r="AA1348" s="13">
        <f t="shared" si="840"/>
        <v>0</v>
      </c>
      <c r="AB1348" s="14"/>
      <c r="AC1348" s="13">
        <f t="shared" ref="AC1348:AC1379" si="874">IF(B1348="Line 4 Fails",A1348,0)</f>
        <v>0</v>
      </c>
      <c r="AD1348" s="14">
        <f t="shared" si="851"/>
        <v>0</v>
      </c>
      <c r="AE1348" s="13">
        <f t="shared" si="872"/>
        <v>0</v>
      </c>
      <c r="AF1348" s="14">
        <f t="shared" si="852"/>
        <v>0</v>
      </c>
      <c r="AG1348" s="13">
        <f t="shared" si="842"/>
        <v>0</v>
      </c>
      <c r="AH1348" s="14"/>
      <c r="AI1348" s="13">
        <f t="shared" si="873"/>
        <v>0</v>
      </c>
      <c r="AJ1348" s="14">
        <f t="shared" si="853"/>
        <v>0</v>
      </c>
      <c r="AK1348" s="13">
        <f t="shared" si="843"/>
        <v>0</v>
      </c>
      <c r="AL1348" s="14">
        <f t="shared" si="854"/>
        <v>0</v>
      </c>
      <c r="AM1348" s="13">
        <f t="shared" si="844"/>
        <v>1.9999999999999574E-2</v>
      </c>
      <c r="AN1348" s="14"/>
      <c r="AO1348" s="13">
        <f t="shared" si="855"/>
        <v>0</v>
      </c>
      <c r="AP1348" s="14">
        <f t="shared" si="856"/>
        <v>0</v>
      </c>
      <c r="AQ1348" s="13">
        <f t="shared" si="857"/>
        <v>0</v>
      </c>
      <c r="AR1348" s="14">
        <f t="shared" si="858"/>
        <v>0</v>
      </c>
      <c r="AS1348" s="13">
        <f t="shared" si="859"/>
        <v>1.9999999999999574E-2</v>
      </c>
      <c r="AT1348" s="14"/>
      <c r="AU1348" s="13">
        <f t="shared" si="860"/>
        <v>0</v>
      </c>
      <c r="AV1348" s="14">
        <f t="shared" si="861"/>
        <v>0</v>
      </c>
      <c r="AW1348" s="13">
        <f t="shared" si="862"/>
        <v>0</v>
      </c>
      <c r="AX1348" s="14">
        <f t="shared" si="863"/>
        <v>0</v>
      </c>
      <c r="AY1348" s="13">
        <f t="shared" si="864"/>
        <v>1.9999999999999574E-2</v>
      </c>
      <c r="AZ1348" s="14"/>
      <c r="BA1348" s="13">
        <f t="shared" si="865"/>
        <v>0</v>
      </c>
      <c r="BB1348" s="14">
        <f t="shared" si="866"/>
        <v>0</v>
      </c>
      <c r="BC1348" s="13">
        <f t="shared" si="867"/>
        <v>0</v>
      </c>
      <c r="BD1348" s="14">
        <f t="shared" si="868"/>
        <v>0</v>
      </c>
      <c r="BE1348" s="13">
        <f t="shared" si="869"/>
        <v>1.9999999999999574E-2</v>
      </c>
    </row>
    <row r="1349" spans="1:57" x14ac:dyDescent="0.25">
      <c r="A1349" s="23">
        <f t="shared" si="870"/>
        <v>26.890416666666184</v>
      </c>
      <c r="B1349" s="8"/>
      <c r="C1349" s="10" t="s">
        <v>14</v>
      </c>
      <c r="D1349" t="s">
        <v>11</v>
      </c>
      <c r="E1349" s="10"/>
      <c r="F1349" s="10"/>
      <c r="G1349" s="10"/>
      <c r="H1349" s="10" t="s">
        <v>14</v>
      </c>
      <c r="J1349" s="10" t="s">
        <v>14</v>
      </c>
      <c r="K1349" s="13">
        <f t="shared" ref="K1349:K1363" si="875">IF(B1349="Line 1 Fails",A1349,0)</f>
        <v>0</v>
      </c>
      <c r="L1349" s="14">
        <f t="shared" si="845"/>
        <v>0</v>
      </c>
      <c r="M1349" s="13">
        <f t="shared" ref="M1349:M1412" si="876">IF(B1349="Line 1 repd.",A1349,0)</f>
        <v>0</v>
      </c>
      <c r="N1349" s="14">
        <f t="shared" si="846"/>
        <v>0</v>
      </c>
      <c r="O1349" s="13">
        <f t="shared" ref="O1349:O1412" si="877">IF(C1349="Dn(waiting)",A1350-A1349,0)</f>
        <v>1.9999999999999574E-2</v>
      </c>
      <c r="P1349" s="14"/>
      <c r="Q1349" s="13">
        <f t="shared" ref="Q1349:Q1412" si="878">IF(B1349="Line 2 Fails",A1349,0)</f>
        <v>0</v>
      </c>
      <c r="R1349" s="14">
        <f t="shared" si="847"/>
        <v>0</v>
      </c>
      <c r="S1349" s="13">
        <f t="shared" si="871"/>
        <v>0</v>
      </c>
      <c r="T1349" s="14">
        <f t="shared" si="848"/>
        <v>0</v>
      </c>
      <c r="U1349" s="13">
        <f t="shared" ref="U1349:U1412" si="879">IF(D1349="Dn(waiting)",A1350-A1349,0)</f>
        <v>0</v>
      </c>
      <c r="V1349" s="14"/>
      <c r="W1349" s="13">
        <f t="shared" ref="W1349:W1362" si="880">IF(B1349="Line 3 Fails",A1349,0)</f>
        <v>0</v>
      </c>
      <c r="X1349" s="14">
        <f t="shared" si="849"/>
        <v>0</v>
      </c>
      <c r="Y1349" s="13">
        <f t="shared" ref="Y1349:Y1394" si="881">IF(B1349="Line 3 repd.",A1349,0)</f>
        <v>0</v>
      </c>
      <c r="Z1349" s="14">
        <f t="shared" si="850"/>
        <v>0</v>
      </c>
      <c r="AA1349" s="13">
        <f t="shared" ref="AA1349:AA1412" si="882">IF(E1349="Dn(waiting)",A1350-A1349,0)</f>
        <v>0</v>
      </c>
      <c r="AB1349" s="14"/>
      <c r="AC1349" s="13">
        <f t="shared" si="874"/>
        <v>0</v>
      </c>
      <c r="AD1349" s="14">
        <f t="shared" si="851"/>
        <v>0</v>
      </c>
      <c r="AE1349" s="13">
        <f t="shared" si="872"/>
        <v>0</v>
      </c>
      <c r="AF1349" s="14">
        <f t="shared" si="852"/>
        <v>0</v>
      </c>
      <c r="AG1349" s="13">
        <f t="shared" ref="AG1349:AG1412" si="883">IF(F1349="Dn(waiting)",A1350-A1349,0)</f>
        <v>0</v>
      </c>
      <c r="AH1349" s="14"/>
      <c r="AI1349" s="13">
        <f t="shared" si="873"/>
        <v>0</v>
      </c>
      <c r="AJ1349" s="14">
        <f t="shared" si="853"/>
        <v>0</v>
      </c>
      <c r="AK1349" s="13">
        <v>1</v>
      </c>
      <c r="AL1349" s="14">
        <f t="shared" si="854"/>
        <v>1</v>
      </c>
      <c r="AM1349" s="13">
        <f t="shared" ref="AM1349:AM1412" si="884">IF(J1349="Dn(waiting)",A1350-A1349,0)</f>
        <v>1.9999999999999574E-2</v>
      </c>
      <c r="AN1349" s="14"/>
      <c r="AO1349" s="13">
        <f t="shared" si="855"/>
        <v>0</v>
      </c>
      <c r="AP1349" s="14">
        <f t="shared" si="856"/>
        <v>0</v>
      </c>
      <c r="AQ1349" s="13">
        <f t="shared" si="857"/>
        <v>0</v>
      </c>
      <c r="AR1349" s="14">
        <f t="shared" si="858"/>
        <v>0</v>
      </c>
      <c r="AS1349" s="13">
        <f t="shared" si="859"/>
        <v>1.9999999999999574E-2</v>
      </c>
      <c r="AT1349" s="14"/>
      <c r="AU1349" s="13">
        <f t="shared" si="860"/>
        <v>0</v>
      </c>
      <c r="AV1349" s="14">
        <f t="shared" si="861"/>
        <v>0</v>
      </c>
      <c r="AW1349" s="13">
        <f t="shared" si="862"/>
        <v>0</v>
      </c>
      <c r="AX1349" s="14">
        <f t="shared" si="863"/>
        <v>0</v>
      </c>
      <c r="AY1349" s="13">
        <f t="shared" si="864"/>
        <v>1.9999999999999574E-2</v>
      </c>
      <c r="AZ1349" s="14"/>
      <c r="BA1349" s="13">
        <f t="shared" si="865"/>
        <v>0</v>
      </c>
      <c r="BB1349" s="14">
        <f t="shared" si="866"/>
        <v>0</v>
      </c>
      <c r="BC1349" s="13">
        <f t="shared" si="867"/>
        <v>0</v>
      </c>
      <c r="BD1349" s="14">
        <f t="shared" si="868"/>
        <v>0</v>
      </c>
      <c r="BE1349" s="13">
        <f t="shared" si="869"/>
        <v>1.9999999999999574E-2</v>
      </c>
    </row>
    <row r="1350" spans="1:57" x14ac:dyDescent="0.25">
      <c r="A1350" s="23">
        <f t="shared" si="870"/>
        <v>26.910416666666183</v>
      </c>
      <c r="B1350" s="8"/>
      <c r="C1350" s="10" t="s">
        <v>14</v>
      </c>
      <c r="D1350" t="s">
        <v>11</v>
      </c>
      <c r="E1350" s="10"/>
      <c r="F1350" s="10"/>
      <c r="G1350" s="10"/>
      <c r="H1350" s="10" t="s">
        <v>14</v>
      </c>
      <c r="J1350" s="10" t="s">
        <v>14</v>
      </c>
      <c r="K1350" s="13">
        <f t="shared" si="875"/>
        <v>0</v>
      </c>
      <c r="L1350" s="14">
        <f t="shared" ref="L1350:L1413" si="885">IF(K1350&gt;0,1,0)</f>
        <v>0</v>
      </c>
      <c r="M1350" s="13">
        <f t="shared" si="876"/>
        <v>0</v>
      </c>
      <c r="N1350" s="14">
        <f t="shared" ref="N1350:N1413" si="886">IF(M1350&gt;0,1,0)</f>
        <v>0</v>
      </c>
      <c r="O1350" s="13">
        <f t="shared" si="877"/>
        <v>1.9999999999999574E-2</v>
      </c>
      <c r="P1350" s="14"/>
      <c r="Q1350" s="13">
        <f t="shared" si="878"/>
        <v>0</v>
      </c>
      <c r="R1350" s="14">
        <f t="shared" ref="R1350:R1413" si="887">IF(Q1350&gt;0,1,0)</f>
        <v>0</v>
      </c>
      <c r="S1350" s="13">
        <f t="shared" si="871"/>
        <v>0</v>
      </c>
      <c r="T1350" s="14">
        <f t="shared" ref="T1350:T1413" si="888">IF(S1350&gt;0,1,0)</f>
        <v>0</v>
      </c>
      <c r="U1350" s="13">
        <f t="shared" si="879"/>
        <v>0</v>
      </c>
      <c r="V1350" s="14"/>
      <c r="W1350" s="13">
        <f t="shared" si="880"/>
        <v>0</v>
      </c>
      <c r="X1350" s="14">
        <f t="shared" ref="X1350:X1413" si="889">IF(W1350&gt;0,1,0)</f>
        <v>0</v>
      </c>
      <c r="Y1350" s="13">
        <f t="shared" si="881"/>
        <v>0</v>
      </c>
      <c r="Z1350" s="14">
        <f t="shared" ref="Z1350:Z1413" si="890">IF(Y1350&gt;0,1,0)</f>
        <v>0</v>
      </c>
      <c r="AA1350" s="13">
        <f t="shared" si="882"/>
        <v>0</v>
      </c>
      <c r="AB1350" s="14"/>
      <c r="AC1350" s="13">
        <f t="shared" si="874"/>
        <v>0</v>
      </c>
      <c r="AD1350" s="14">
        <f t="shared" ref="AD1350:AD1413" si="891">IF(AC1350&gt;0,1,0)</f>
        <v>0</v>
      </c>
      <c r="AE1350" s="13">
        <f t="shared" si="872"/>
        <v>0</v>
      </c>
      <c r="AF1350" s="14">
        <f t="shared" ref="AF1350:AF1413" si="892">IF(AE1350&gt;0,1,0)</f>
        <v>0</v>
      </c>
      <c r="AG1350" s="13">
        <f t="shared" si="883"/>
        <v>0</v>
      </c>
      <c r="AH1350" s="14"/>
      <c r="AI1350" s="13">
        <f t="shared" si="873"/>
        <v>0</v>
      </c>
      <c r="AJ1350" s="14">
        <f t="shared" ref="AJ1350:AJ1413" si="893">IF(AI1350&gt;0,1,0)</f>
        <v>0</v>
      </c>
      <c r="AK1350" s="13">
        <f t="shared" ref="AK1350:AK1381" si="894">IF(B1350="Line 5 repd.",A1350,0)</f>
        <v>0</v>
      </c>
      <c r="AL1350" s="14">
        <f t="shared" ref="AL1350:AL1413" si="895">IF(AK1350&gt;0,1,0)</f>
        <v>0</v>
      </c>
      <c r="AM1350" s="13">
        <f t="shared" si="884"/>
        <v>1.9999999999999574E-2</v>
      </c>
      <c r="AN1350" s="14"/>
      <c r="AO1350" s="13">
        <f t="shared" ref="AO1350:AO1413" si="896">IF(B1350="Line 6 Fails",A1350,0)</f>
        <v>0</v>
      </c>
      <c r="AP1350" s="14">
        <f t="shared" ref="AP1350:AP1413" si="897">IF(AO1350&gt;0,1,0)</f>
        <v>0</v>
      </c>
      <c r="AQ1350" s="13">
        <f t="shared" ref="AQ1350:AQ1413" si="898">IF(B1350="Line 6 repd.",A1350,0)</f>
        <v>0</v>
      </c>
      <c r="AR1350" s="14">
        <f t="shared" ref="AR1350:AR1413" si="899">IF(AQ1350&gt;0,1,0)</f>
        <v>0</v>
      </c>
      <c r="AS1350" s="13">
        <f t="shared" ref="AS1350:AS1413" si="900">IF(H1350="Dn(waiting)",A1351-A1350,0)</f>
        <v>1.9999999999999574E-2</v>
      </c>
      <c r="AT1350" s="14"/>
      <c r="AU1350" s="13">
        <f t="shared" ref="AU1350:AU1413" si="901">IF(B1350="Line 7 Fails",A1350,0)</f>
        <v>0</v>
      </c>
      <c r="AV1350" s="14">
        <f t="shared" ref="AV1350:AV1413" si="902">IF(AU1350&gt;0,1,0)</f>
        <v>0</v>
      </c>
      <c r="AW1350" s="13">
        <f t="shared" ref="AW1350:AW1413" si="903">IF(B1350="Line 7 repd.",A1350,0)</f>
        <v>0</v>
      </c>
      <c r="AX1350" s="14">
        <f t="shared" ref="AX1350:AX1413" si="904">IF(AW1350&gt;0,1,0)</f>
        <v>0</v>
      </c>
      <c r="AY1350" s="13">
        <f t="shared" ref="AY1350:AY1413" si="905">IF(J1350="Dn(waiting)",A1351-A1350,0)</f>
        <v>1.9999999999999574E-2</v>
      </c>
      <c r="AZ1350" s="14"/>
      <c r="BA1350" s="13">
        <f t="shared" ref="BA1350:BA1413" si="906">IF(B1350="Line 8 Fails",A1350,0)</f>
        <v>0</v>
      </c>
      <c r="BB1350" s="14">
        <f t="shared" ref="BB1350:BB1413" si="907">IF(BA1350&gt;0,1,0)</f>
        <v>0</v>
      </c>
      <c r="BC1350" s="13">
        <f t="shared" ref="BC1350:BC1413" si="908">IF(B1350="Line 8 repd.",A1350,0)</f>
        <v>0</v>
      </c>
      <c r="BD1350" s="14">
        <f t="shared" ref="BD1350:BD1413" si="909">IF(BC1350&gt;0,1,0)</f>
        <v>0</v>
      </c>
      <c r="BE1350" s="13">
        <f t="shared" ref="BE1350:BE1413" si="910">IF(J1350="Dn(waiting)",A1351-A1350,0)</f>
        <v>1.9999999999999574E-2</v>
      </c>
    </row>
    <row r="1351" spans="1:57" x14ac:dyDescent="0.25">
      <c r="A1351" s="23">
        <f t="shared" ref="A1351:A1414" si="911">A1350+0.02</f>
        <v>26.930416666666183</v>
      </c>
      <c r="B1351" s="8" t="s">
        <v>17</v>
      </c>
      <c r="C1351" s="10" t="s">
        <v>14</v>
      </c>
      <c r="D1351" s="11" t="s">
        <v>20</v>
      </c>
      <c r="E1351" s="10"/>
      <c r="G1351" s="10"/>
      <c r="H1351" t="s">
        <v>11</v>
      </c>
      <c r="I1351" s="11"/>
      <c r="J1351" s="10" t="s">
        <v>14</v>
      </c>
      <c r="K1351" s="13">
        <f t="shared" si="875"/>
        <v>0</v>
      </c>
      <c r="L1351" s="14">
        <f t="shared" si="885"/>
        <v>0</v>
      </c>
      <c r="M1351" s="13">
        <f t="shared" si="876"/>
        <v>0</v>
      </c>
      <c r="N1351" s="14">
        <f t="shared" si="886"/>
        <v>0</v>
      </c>
      <c r="O1351" s="13">
        <f t="shared" si="877"/>
        <v>1.9999999999999574E-2</v>
      </c>
      <c r="P1351" s="14"/>
      <c r="Q1351" s="13">
        <f t="shared" si="878"/>
        <v>0</v>
      </c>
      <c r="R1351" s="14">
        <f t="shared" si="887"/>
        <v>0</v>
      </c>
      <c r="S1351" s="13">
        <f t="shared" si="871"/>
        <v>26.930416666666183</v>
      </c>
      <c r="T1351" s="14">
        <f t="shared" si="888"/>
        <v>1</v>
      </c>
      <c r="U1351" s="13">
        <f t="shared" si="879"/>
        <v>0</v>
      </c>
      <c r="V1351" s="14"/>
      <c r="W1351" s="13">
        <f t="shared" si="880"/>
        <v>0</v>
      </c>
      <c r="X1351" s="14">
        <f t="shared" si="889"/>
        <v>0</v>
      </c>
      <c r="Y1351" s="13">
        <f t="shared" si="881"/>
        <v>0</v>
      </c>
      <c r="Z1351" s="14">
        <f t="shared" si="890"/>
        <v>0</v>
      </c>
      <c r="AA1351" s="13">
        <f t="shared" si="882"/>
        <v>0</v>
      </c>
      <c r="AB1351" s="14"/>
      <c r="AC1351" s="13">
        <f t="shared" si="874"/>
        <v>0</v>
      </c>
      <c r="AD1351" s="14">
        <f t="shared" si="891"/>
        <v>0</v>
      </c>
      <c r="AE1351" s="13">
        <f t="shared" si="872"/>
        <v>0</v>
      </c>
      <c r="AF1351" s="14">
        <f t="shared" si="892"/>
        <v>0</v>
      </c>
      <c r="AG1351" s="13">
        <f t="shared" si="883"/>
        <v>0</v>
      </c>
      <c r="AH1351" s="14"/>
      <c r="AI1351" s="13">
        <f t="shared" si="873"/>
        <v>0</v>
      </c>
      <c r="AJ1351" s="14">
        <f t="shared" si="893"/>
        <v>0</v>
      </c>
      <c r="AK1351" s="13">
        <f t="shared" si="894"/>
        <v>0</v>
      </c>
      <c r="AL1351" s="14">
        <f t="shared" si="895"/>
        <v>0</v>
      </c>
      <c r="AM1351" s="13">
        <f t="shared" si="884"/>
        <v>1.9999999999999574E-2</v>
      </c>
      <c r="AN1351" s="14"/>
      <c r="AO1351" s="13">
        <f t="shared" si="896"/>
        <v>0</v>
      </c>
      <c r="AP1351" s="14">
        <f t="shared" si="897"/>
        <v>0</v>
      </c>
      <c r="AQ1351" s="13">
        <f t="shared" si="898"/>
        <v>0</v>
      </c>
      <c r="AR1351" s="14">
        <f t="shared" si="899"/>
        <v>0</v>
      </c>
      <c r="AS1351" s="13">
        <f t="shared" si="900"/>
        <v>0</v>
      </c>
      <c r="AT1351" s="14"/>
      <c r="AU1351" s="13">
        <f t="shared" si="901"/>
        <v>0</v>
      </c>
      <c r="AV1351" s="14">
        <f t="shared" si="902"/>
        <v>0</v>
      </c>
      <c r="AW1351" s="13">
        <f t="shared" si="903"/>
        <v>0</v>
      </c>
      <c r="AX1351" s="14">
        <f t="shared" si="904"/>
        <v>0</v>
      </c>
      <c r="AY1351" s="13">
        <f t="shared" si="905"/>
        <v>1.9999999999999574E-2</v>
      </c>
      <c r="AZ1351" s="14"/>
      <c r="BA1351" s="13">
        <f t="shared" si="906"/>
        <v>0</v>
      </c>
      <c r="BB1351" s="14">
        <f t="shared" si="907"/>
        <v>0</v>
      </c>
      <c r="BC1351" s="13">
        <f t="shared" si="908"/>
        <v>0</v>
      </c>
      <c r="BD1351" s="14">
        <f t="shared" si="909"/>
        <v>0</v>
      </c>
      <c r="BE1351" s="13">
        <f t="shared" si="910"/>
        <v>1.9999999999999574E-2</v>
      </c>
    </row>
    <row r="1352" spans="1:57" x14ac:dyDescent="0.25">
      <c r="A1352" s="23">
        <f t="shared" si="911"/>
        <v>26.950416666666182</v>
      </c>
      <c r="B1352" s="8"/>
      <c r="C1352" s="10" t="s">
        <v>14</v>
      </c>
      <c r="D1352" s="10"/>
      <c r="E1352" s="10"/>
      <c r="G1352" s="10"/>
      <c r="H1352" t="s">
        <v>11</v>
      </c>
      <c r="I1352" s="32"/>
      <c r="J1352" s="10" t="s">
        <v>14</v>
      </c>
      <c r="K1352" s="13">
        <f t="shared" si="875"/>
        <v>0</v>
      </c>
      <c r="L1352" s="14">
        <f t="shared" si="885"/>
        <v>0</v>
      </c>
      <c r="M1352" s="13">
        <f t="shared" si="876"/>
        <v>0</v>
      </c>
      <c r="N1352" s="14">
        <f t="shared" si="886"/>
        <v>0</v>
      </c>
      <c r="O1352" s="13">
        <f t="shared" si="877"/>
        <v>1.9999999999999574E-2</v>
      </c>
      <c r="P1352" s="14"/>
      <c r="Q1352" s="13">
        <f t="shared" si="878"/>
        <v>0</v>
      </c>
      <c r="R1352" s="14">
        <f t="shared" si="887"/>
        <v>0</v>
      </c>
      <c r="S1352" s="13">
        <f t="shared" si="871"/>
        <v>0</v>
      </c>
      <c r="T1352" s="14">
        <f t="shared" si="888"/>
        <v>0</v>
      </c>
      <c r="U1352" s="13">
        <f t="shared" si="879"/>
        <v>0</v>
      </c>
      <c r="V1352" s="14"/>
      <c r="W1352" s="13">
        <f t="shared" si="880"/>
        <v>0</v>
      </c>
      <c r="X1352" s="14">
        <f t="shared" si="889"/>
        <v>0</v>
      </c>
      <c r="Y1352" s="13">
        <f t="shared" si="881"/>
        <v>0</v>
      </c>
      <c r="Z1352" s="14">
        <f t="shared" si="890"/>
        <v>0</v>
      </c>
      <c r="AA1352" s="13">
        <f t="shared" si="882"/>
        <v>0</v>
      </c>
      <c r="AB1352" s="14"/>
      <c r="AC1352" s="13">
        <f t="shared" si="874"/>
        <v>0</v>
      </c>
      <c r="AD1352" s="14">
        <f t="shared" si="891"/>
        <v>0</v>
      </c>
      <c r="AE1352" s="13">
        <f t="shared" si="872"/>
        <v>0</v>
      </c>
      <c r="AF1352" s="14">
        <f t="shared" si="892"/>
        <v>0</v>
      </c>
      <c r="AG1352" s="13">
        <f t="shared" si="883"/>
        <v>0</v>
      </c>
      <c r="AH1352" s="14"/>
      <c r="AI1352" s="13">
        <f t="shared" si="873"/>
        <v>0</v>
      </c>
      <c r="AJ1352" s="14">
        <f t="shared" si="893"/>
        <v>0</v>
      </c>
      <c r="AK1352" s="13">
        <f t="shared" si="894"/>
        <v>0</v>
      </c>
      <c r="AL1352" s="14">
        <f t="shared" si="895"/>
        <v>0</v>
      </c>
      <c r="AM1352" s="13">
        <f t="shared" si="884"/>
        <v>1.9999999999999574E-2</v>
      </c>
      <c r="AN1352" s="14"/>
      <c r="AO1352" s="13">
        <f t="shared" si="896"/>
        <v>0</v>
      </c>
      <c r="AP1352" s="14">
        <f t="shared" si="897"/>
        <v>0</v>
      </c>
      <c r="AQ1352" s="13">
        <f t="shared" si="898"/>
        <v>0</v>
      </c>
      <c r="AR1352" s="14">
        <f t="shared" si="899"/>
        <v>0</v>
      </c>
      <c r="AS1352" s="13">
        <f t="shared" si="900"/>
        <v>0</v>
      </c>
      <c r="AT1352" s="14"/>
      <c r="AU1352" s="13">
        <f t="shared" si="901"/>
        <v>0</v>
      </c>
      <c r="AV1352" s="14">
        <f t="shared" si="902"/>
        <v>0</v>
      </c>
      <c r="AW1352" s="13">
        <f t="shared" si="903"/>
        <v>0</v>
      </c>
      <c r="AX1352" s="14">
        <f t="shared" si="904"/>
        <v>0</v>
      </c>
      <c r="AY1352" s="13">
        <f t="shared" si="905"/>
        <v>1.9999999999999574E-2</v>
      </c>
      <c r="AZ1352" s="14"/>
      <c r="BA1352" s="13">
        <f t="shared" si="906"/>
        <v>0</v>
      </c>
      <c r="BB1352" s="14">
        <f t="shared" si="907"/>
        <v>0</v>
      </c>
      <c r="BC1352" s="13">
        <f t="shared" si="908"/>
        <v>0</v>
      </c>
      <c r="BD1352" s="14">
        <f t="shared" si="909"/>
        <v>0</v>
      </c>
      <c r="BE1352" s="13">
        <f t="shared" si="910"/>
        <v>1.9999999999999574E-2</v>
      </c>
    </row>
    <row r="1353" spans="1:57" x14ac:dyDescent="0.25">
      <c r="A1353" s="23">
        <f t="shared" si="911"/>
        <v>26.970416666666182</v>
      </c>
      <c r="B1353" s="8"/>
      <c r="C1353" s="10" t="s">
        <v>14</v>
      </c>
      <c r="D1353" s="10"/>
      <c r="E1353" s="10"/>
      <c r="G1353" s="10"/>
      <c r="H1353" t="s">
        <v>11</v>
      </c>
      <c r="I1353" s="32"/>
      <c r="J1353" s="10" t="s">
        <v>14</v>
      </c>
      <c r="K1353" s="13">
        <f t="shared" si="875"/>
        <v>0</v>
      </c>
      <c r="L1353" s="14">
        <f t="shared" si="885"/>
        <v>0</v>
      </c>
      <c r="M1353" s="13">
        <f t="shared" si="876"/>
        <v>0</v>
      </c>
      <c r="N1353" s="14">
        <f t="shared" si="886"/>
        <v>0</v>
      </c>
      <c r="O1353" s="13">
        <f t="shared" si="877"/>
        <v>1.9999999999999574E-2</v>
      </c>
      <c r="P1353" s="14"/>
      <c r="Q1353" s="13">
        <f t="shared" si="878"/>
        <v>0</v>
      </c>
      <c r="R1353" s="14">
        <f t="shared" si="887"/>
        <v>0</v>
      </c>
      <c r="S1353" s="13">
        <f t="shared" si="871"/>
        <v>0</v>
      </c>
      <c r="T1353" s="14">
        <f t="shared" si="888"/>
        <v>0</v>
      </c>
      <c r="U1353" s="13">
        <f t="shared" si="879"/>
        <v>0</v>
      </c>
      <c r="V1353" s="14"/>
      <c r="W1353" s="13">
        <f t="shared" si="880"/>
        <v>0</v>
      </c>
      <c r="X1353" s="14">
        <f t="shared" si="889"/>
        <v>0</v>
      </c>
      <c r="Y1353" s="13">
        <f t="shared" si="881"/>
        <v>0</v>
      </c>
      <c r="Z1353" s="14">
        <f t="shared" si="890"/>
        <v>0</v>
      </c>
      <c r="AA1353" s="13">
        <f t="shared" si="882"/>
        <v>0</v>
      </c>
      <c r="AB1353" s="14"/>
      <c r="AC1353" s="13">
        <f t="shared" si="874"/>
        <v>0</v>
      </c>
      <c r="AD1353" s="14">
        <f t="shared" si="891"/>
        <v>0</v>
      </c>
      <c r="AE1353" s="13">
        <f t="shared" si="872"/>
        <v>0</v>
      </c>
      <c r="AF1353" s="14">
        <f t="shared" si="892"/>
        <v>0</v>
      </c>
      <c r="AG1353" s="13">
        <f t="shared" si="883"/>
        <v>0</v>
      </c>
      <c r="AH1353" s="14"/>
      <c r="AI1353" s="13">
        <f t="shared" si="873"/>
        <v>0</v>
      </c>
      <c r="AJ1353" s="14">
        <f t="shared" si="893"/>
        <v>0</v>
      </c>
      <c r="AK1353" s="13">
        <f t="shared" si="894"/>
        <v>0</v>
      </c>
      <c r="AL1353" s="14">
        <f t="shared" si="895"/>
        <v>0</v>
      </c>
      <c r="AM1353" s="13">
        <f t="shared" si="884"/>
        <v>1.9999999999999574E-2</v>
      </c>
      <c r="AN1353" s="14"/>
      <c r="AO1353" s="13">
        <f t="shared" si="896"/>
        <v>0</v>
      </c>
      <c r="AP1353" s="14">
        <f t="shared" si="897"/>
        <v>0</v>
      </c>
      <c r="AQ1353" s="13">
        <f t="shared" si="898"/>
        <v>0</v>
      </c>
      <c r="AR1353" s="14">
        <f t="shared" si="899"/>
        <v>0</v>
      </c>
      <c r="AS1353" s="13">
        <f t="shared" si="900"/>
        <v>0</v>
      </c>
      <c r="AT1353" s="14"/>
      <c r="AU1353" s="13">
        <f t="shared" si="901"/>
        <v>0</v>
      </c>
      <c r="AV1353" s="14">
        <f t="shared" si="902"/>
        <v>0</v>
      </c>
      <c r="AW1353" s="13">
        <f t="shared" si="903"/>
        <v>0</v>
      </c>
      <c r="AX1353" s="14">
        <f t="shared" si="904"/>
        <v>0</v>
      </c>
      <c r="AY1353" s="13">
        <f t="shared" si="905"/>
        <v>1.9999999999999574E-2</v>
      </c>
      <c r="AZ1353" s="14"/>
      <c r="BA1353" s="13">
        <f t="shared" si="906"/>
        <v>0</v>
      </c>
      <c r="BB1353" s="14">
        <f t="shared" si="907"/>
        <v>0</v>
      </c>
      <c r="BC1353" s="13">
        <f t="shared" si="908"/>
        <v>0</v>
      </c>
      <c r="BD1353" s="14">
        <f t="shared" si="909"/>
        <v>0</v>
      </c>
      <c r="BE1353" s="13">
        <f t="shared" si="910"/>
        <v>1.9999999999999574E-2</v>
      </c>
    </row>
    <row r="1354" spans="1:57" x14ac:dyDescent="0.25">
      <c r="A1354" s="23">
        <f t="shared" si="911"/>
        <v>26.990416666666182</v>
      </c>
      <c r="B1354" s="8" t="s">
        <v>13</v>
      </c>
      <c r="C1354" s="10" t="s">
        <v>14</v>
      </c>
      <c r="D1354" s="10"/>
      <c r="E1354" s="10"/>
      <c r="G1354" s="10" t="s">
        <v>14</v>
      </c>
      <c r="H1354" t="s">
        <v>11</v>
      </c>
      <c r="I1354" s="11"/>
      <c r="J1354" s="10" t="s">
        <v>14</v>
      </c>
      <c r="K1354" s="13">
        <f t="shared" si="875"/>
        <v>0</v>
      </c>
      <c r="L1354" s="14">
        <f t="shared" si="885"/>
        <v>0</v>
      </c>
      <c r="M1354" s="13">
        <f t="shared" si="876"/>
        <v>0</v>
      </c>
      <c r="N1354" s="14">
        <f t="shared" si="886"/>
        <v>0</v>
      </c>
      <c r="O1354" s="13">
        <f t="shared" si="877"/>
        <v>1.9999999999999574E-2</v>
      </c>
      <c r="P1354" s="14"/>
      <c r="Q1354" s="13">
        <f t="shared" si="878"/>
        <v>0</v>
      </c>
      <c r="R1354" s="14">
        <f t="shared" si="887"/>
        <v>0</v>
      </c>
      <c r="S1354" s="13">
        <f t="shared" si="871"/>
        <v>0</v>
      </c>
      <c r="T1354" s="14">
        <f t="shared" si="888"/>
        <v>0</v>
      </c>
      <c r="U1354" s="13">
        <f t="shared" si="879"/>
        <v>0</v>
      </c>
      <c r="V1354" s="14"/>
      <c r="W1354" s="13">
        <f t="shared" si="880"/>
        <v>0</v>
      </c>
      <c r="X1354" s="14">
        <f t="shared" si="889"/>
        <v>0</v>
      </c>
      <c r="Y1354" s="13">
        <f t="shared" si="881"/>
        <v>0</v>
      </c>
      <c r="Z1354" s="14">
        <f t="shared" si="890"/>
        <v>0</v>
      </c>
      <c r="AA1354" s="13">
        <f t="shared" si="882"/>
        <v>0</v>
      </c>
      <c r="AB1354" s="14"/>
      <c r="AC1354" s="13">
        <f t="shared" si="874"/>
        <v>0</v>
      </c>
      <c r="AD1354" s="14">
        <f t="shared" si="891"/>
        <v>0</v>
      </c>
      <c r="AE1354" s="13">
        <f t="shared" si="872"/>
        <v>0</v>
      </c>
      <c r="AF1354" s="14">
        <f t="shared" si="892"/>
        <v>0</v>
      </c>
      <c r="AG1354" s="13">
        <f t="shared" si="883"/>
        <v>0</v>
      </c>
      <c r="AH1354" s="14"/>
      <c r="AI1354" s="13">
        <f t="shared" si="873"/>
        <v>26.990416666666182</v>
      </c>
      <c r="AJ1354" s="14">
        <f t="shared" si="893"/>
        <v>1</v>
      </c>
      <c r="AK1354" s="13">
        <f t="shared" si="894"/>
        <v>0</v>
      </c>
      <c r="AL1354" s="14">
        <f t="shared" si="895"/>
        <v>0</v>
      </c>
      <c r="AM1354" s="13">
        <f t="shared" si="884"/>
        <v>1.9999999999999574E-2</v>
      </c>
      <c r="AN1354" s="14"/>
      <c r="AO1354" s="13">
        <f t="shared" si="896"/>
        <v>0</v>
      </c>
      <c r="AP1354" s="14">
        <f t="shared" si="897"/>
        <v>0</v>
      </c>
      <c r="AQ1354" s="13">
        <f t="shared" si="898"/>
        <v>0</v>
      </c>
      <c r="AR1354" s="14">
        <f t="shared" si="899"/>
        <v>0</v>
      </c>
      <c r="AS1354" s="13">
        <f t="shared" si="900"/>
        <v>0</v>
      </c>
      <c r="AT1354" s="14"/>
      <c r="AU1354" s="13">
        <f t="shared" si="901"/>
        <v>0</v>
      </c>
      <c r="AV1354" s="14">
        <f t="shared" si="902"/>
        <v>0</v>
      </c>
      <c r="AW1354" s="13">
        <f t="shared" si="903"/>
        <v>0</v>
      </c>
      <c r="AX1354" s="14">
        <f t="shared" si="904"/>
        <v>0</v>
      </c>
      <c r="AY1354" s="13">
        <f t="shared" si="905"/>
        <v>1.9999999999999574E-2</v>
      </c>
      <c r="AZ1354" s="14"/>
      <c r="BA1354" s="13">
        <f t="shared" si="906"/>
        <v>0</v>
      </c>
      <c r="BB1354" s="14">
        <f t="shared" si="907"/>
        <v>0</v>
      </c>
      <c r="BC1354" s="13">
        <f t="shared" si="908"/>
        <v>0</v>
      </c>
      <c r="BD1354" s="14">
        <f t="shared" si="909"/>
        <v>0</v>
      </c>
      <c r="BE1354" s="13">
        <f t="shared" si="910"/>
        <v>1.9999999999999574E-2</v>
      </c>
    </row>
    <row r="1355" spans="1:57" x14ac:dyDescent="0.25">
      <c r="A1355" s="23">
        <f t="shared" si="911"/>
        <v>27.010416666666181</v>
      </c>
      <c r="B1355" s="8" t="s">
        <v>64</v>
      </c>
      <c r="C1355" s="10" t="s">
        <v>14</v>
      </c>
      <c r="D1355" s="10"/>
      <c r="F1355" s="11"/>
      <c r="G1355" s="10" t="s">
        <v>14</v>
      </c>
      <c r="H1355" s="11" t="s">
        <v>20</v>
      </c>
      <c r="I1355" s="10"/>
      <c r="J1355" s="10" t="s">
        <v>14</v>
      </c>
      <c r="K1355" s="13">
        <f t="shared" si="875"/>
        <v>0</v>
      </c>
      <c r="L1355" s="14">
        <f t="shared" si="885"/>
        <v>0</v>
      </c>
      <c r="M1355" s="13">
        <f t="shared" si="876"/>
        <v>0</v>
      </c>
      <c r="N1355" s="14">
        <f t="shared" si="886"/>
        <v>0</v>
      </c>
      <c r="O1355" s="13">
        <f t="shared" si="877"/>
        <v>1.9999999999999574E-2</v>
      </c>
      <c r="P1355" s="14"/>
      <c r="Q1355" s="13">
        <f t="shared" si="878"/>
        <v>0</v>
      </c>
      <c r="R1355" s="14">
        <f t="shared" si="887"/>
        <v>0</v>
      </c>
      <c r="S1355" s="13">
        <f t="shared" si="871"/>
        <v>0</v>
      </c>
      <c r="T1355" s="14">
        <f t="shared" si="888"/>
        <v>0</v>
      </c>
      <c r="U1355" s="13">
        <f t="shared" si="879"/>
        <v>0</v>
      </c>
      <c r="V1355" s="14"/>
      <c r="W1355" s="13">
        <f t="shared" si="880"/>
        <v>0</v>
      </c>
      <c r="X1355" s="14">
        <f t="shared" si="889"/>
        <v>0</v>
      </c>
      <c r="Y1355" s="13">
        <f t="shared" si="881"/>
        <v>0</v>
      </c>
      <c r="Z1355" s="14">
        <f t="shared" si="890"/>
        <v>0</v>
      </c>
      <c r="AA1355" s="13">
        <f t="shared" si="882"/>
        <v>0</v>
      </c>
      <c r="AB1355" s="14"/>
      <c r="AC1355" s="13">
        <f t="shared" si="874"/>
        <v>0</v>
      </c>
      <c r="AD1355" s="14">
        <f t="shared" si="891"/>
        <v>0</v>
      </c>
      <c r="AE1355" s="13">
        <f t="shared" si="872"/>
        <v>0</v>
      </c>
      <c r="AF1355" s="14">
        <f t="shared" si="892"/>
        <v>0</v>
      </c>
      <c r="AG1355" s="13">
        <f t="shared" si="883"/>
        <v>0</v>
      </c>
      <c r="AH1355" s="14"/>
      <c r="AI1355" s="13">
        <f t="shared" si="873"/>
        <v>0</v>
      </c>
      <c r="AJ1355" s="14">
        <f t="shared" si="893"/>
        <v>0</v>
      </c>
      <c r="AK1355" s="13">
        <f t="shared" si="894"/>
        <v>0</v>
      </c>
      <c r="AL1355" s="14">
        <f t="shared" si="895"/>
        <v>0</v>
      </c>
      <c r="AM1355" s="13">
        <f t="shared" si="884"/>
        <v>1.9999999999999574E-2</v>
      </c>
      <c r="AN1355" s="14"/>
      <c r="AO1355" s="13">
        <f t="shared" si="896"/>
        <v>0</v>
      </c>
      <c r="AP1355" s="14">
        <f t="shared" si="897"/>
        <v>0</v>
      </c>
      <c r="AQ1355" s="13">
        <f t="shared" si="898"/>
        <v>27.010416666666181</v>
      </c>
      <c r="AR1355" s="14">
        <f t="shared" si="899"/>
        <v>1</v>
      </c>
      <c r="AS1355" s="13">
        <f t="shared" si="900"/>
        <v>0</v>
      </c>
      <c r="AT1355" s="14"/>
      <c r="AU1355" s="13">
        <f t="shared" si="901"/>
        <v>0</v>
      </c>
      <c r="AV1355" s="14">
        <f t="shared" si="902"/>
        <v>0</v>
      </c>
      <c r="AW1355" s="13">
        <f t="shared" si="903"/>
        <v>0</v>
      </c>
      <c r="AX1355" s="14">
        <f t="shared" si="904"/>
        <v>0</v>
      </c>
      <c r="AY1355" s="13">
        <f t="shared" si="905"/>
        <v>1.9999999999999574E-2</v>
      </c>
      <c r="AZ1355" s="14"/>
      <c r="BA1355" s="13">
        <f t="shared" si="906"/>
        <v>0</v>
      </c>
      <c r="BB1355" s="14">
        <f t="shared" si="907"/>
        <v>0</v>
      </c>
      <c r="BC1355" s="13">
        <f t="shared" si="908"/>
        <v>0</v>
      </c>
      <c r="BD1355" s="14">
        <f t="shared" si="909"/>
        <v>0</v>
      </c>
      <c r="BE1355" s="13">
        <f t="shared" si="910"/>
        <v>1.9999999999999574E-2</v>
      </c>
    </row>
    <row r="1356" spans="1:57" x14ac:dyDescent="0.25">
      <c r="A1356" s="23">
        <f t="shared" si="911"/>
        <v>27.030416666666181</v>
      </c>
      <c r="B1356" s="8" t="s">
        <v>21</v>
      </c>
      <c r="C1356" t="s">
        <v>11</v>
      </c>
      <c r="D1356" s="10"/>
      <c r="E1356" s="10" t="s">
        <v>14</v>
      </c>
      <c r="F1356" s="10"/>
      <c r="G1356" s="10" t="s">
        <v>14</v>
      </c>
      <c r="H1356" s="10"/>
      <c r="I1356" s="10"/>
      <c r="J1356" s="10" t="s">
        <v>14</v>
      </c>
      <c r="K1356" s="13">
        <f t="shared" si="875"/>
        <v>0</v>
      </c>
      <c r="L1356" s="14">
        <f t="shared" si="885"/>
        <v>0</v>
      </c>
      <c r="M1356" s="13">
        <f t="shared" si="876"/>
        <v>0</v>
      </c>
      <c r="N1356" s="14">
        <f t="shared" si="886"/>
        <v>0</v>
      </c>
      <c r="O1356" s="13">
        <f t="shared" si="877"/>
        <v>0</v>
      </c>
      <c r="P1356" s="14"/>
      <c r="Q1356" s="13">
        <f t="shared" si="878"/>
        <v>0</v>
      </c>
      <c r="R1356" s="14">
        <f t="shared" si="887"/>
        <v>0</v>
      </c>
      <c r="S1356" s="13">
        <f t="shared" si="871"/>
        <v>0</v>
      </c>
      <c r="T1356" s="14">
        <f t="shared" si="888"/>
        <v>0</v>
      </c>
      <c r="U1356" s="13">
        <f t="shared" si="879"/>
        <v>0</v>
      </c>
      <c r="V1356" s="14"/>
      <c r="W1356" s="13">
        <f t="shared" si="880"/>
        <v>27.030416666666181</v>
      </c>
      <c r="X1356" s="14">
        <f t="shared" si="889"/>
        <v>1</v>
      </c>
      <c r="Y1356" s="13">
        <f t="shared" si="881"/>
        <v>0</v>
      </c>
      <c r="Z1356" s="14">
        <f t="shared" si="890"/>
        <v>0</v>
      </c>
      <c r="AA1356" s="13">
        <f t="shared" si="882"/>
        <v>1.9999999999999574E-2</v>
      </c>
      <c r="AB1356" s="14"/>
      <c r="AC1356" s="13">
        <f t="shared" si="874"/>
        <v>0</v>
      </c>
      <c r="AD1356" s="14">
        <f t="shared" si="891"/>
        <v>0</v>
      </c>
      <c r="AE1356" s="13">
        <f t="shared" si="872"/>
        <v>0</v>
      </c>
      <c r="AF1356" s="14">
        <f t="shared" si="892"/>
        <v>0</v>
      </c>
      <c r="AG1356" s="13">
        <f t="shared" si="883"/>
        <v>0</v>
      </c>
      <c r="AH1356" s="14"/>
      <c r="AI1356" s="13">
        <f t="shared" si="873"/>
        <v>0</v>
      </c>
      <c r="AJ1356" s="14">
        <f t="shared" si="893"/>
        <v>0</v>
      </c>
      <c r="AK1356" s="13">
        <f t="shared" si="894"/>
        <v>0</v>
      </c>
      <c r="AL1356" s="14">
        <f t="shared" si="895"/>
        <v>0</v>
      </c>
      <c r="AM1356" s="13">
        <f t="shared" si="884"/>
        <v>1.9999999999999574E-2</v>
      </c>
      <c r="AN1356" s="14"/>
      <c r="AO1356" s="13">
        <f t="shared" si="896"/>
        <v>0</v>
      </c>
      <c r="AP1356" s="14">
        <f t="shared" si="897"/>
        <v>0</v>
      </c>
      <c r="AQ1356" s="13">
        <f t="shared" si="898"/>
        <v>0</v>
      </c>
      <c r="AR1356" s="14">
        <f t="shared" si="899"/>
        <v>0</v>
      </c>
      <c r="AS1356" s="13">
        <f t="shared" si="900"/>
        <v>0</v>
      </c>
      <c r="AT1356" s="14"/>
      <c r="AU1356" s="13">
        <f t="shared" si="901"/>
        <v>0</v>
      </c>
      <c r="AV1356" s="14">
        <f t="shared" si="902"/>
        <v>0</v>
      </c>
      <c r="AW1356" s="13">
        <f t="shared" si="903"/>
        <v>0</v>
      </c>
      <c r="AX1356" s="14">
        <f t="shared" si="904"/>
        <v>0</v>
      </c>
      <c r="AY1356" s="13">
        <f t="shared" si="905"/>
        <v>1.9999999999999574E-2</v>
      </c>
      <c r="AZ1356" s="14"/>
      <c r="BA1356" s="13">
        <f t="shared" si="906"/>
        <v>0</v>
      </c>
      <c r="BB1356" s="14">
        <f t="shared" si="907"/>
        <v>0</v>
      </c>
      <c r="BC1356" s="13">
        <f t="shared" si="908"/>
        <v>0</v>
      </c>
      <c r="BD1356" s="14">
        <f t="shared" si="909"/>
        <v>0</v>
      </c>
      <c r="BE1356" s="13">
        <f t="shared" si="910"/>
        <v>1.9999999999999574E-2</v>
      </c>
    </row>
    <row r="1357" spans="1:57" x14ac:dyDescent="0.25">
      <c r="A1357" s="23">
        <f t="shared" si="911"/>
        <v>27.05041666666618</v>
      </c>
      <c r="B1357" s="8"/>
      <c r="C1357" t="s">
        <v>11</v>
      </c>
      <c r="D1357" s="10"/>
      <c r="E1357" s="10" t="s">
        <v>14</v>
      </c>
      <c r="F1357" s="10"/>
      <c r="G1357" s="10" t="s">
        <v>14</v>
      </c>
      <c r="H1357" s="32"/>
      <c r="I1357" s="32"/>
      <c r="J1357" s="10" t="s">
        <v>14</v>
      </c>
      <c r="K1357" s="13">
        <f t="shared" si="875"/>
        <v>0</v>
      </c>
      <c r="L1357" s="14">
        <f t="shared" si="885"/>
        <v>0</v>
      </c>
      <c r="M1357" s="13">
        <f t="shared" si="876"/>
        <v>0</v>
      </c>
      <c r="N1357" s="14">
        <f t="shared" si="886"/>
        <v>0</v>
      </c>
      <c r="O1357" s="13">
        <f t="shared" si="877"/>
        <v>0</v>
      </c>
      <c r="P1357" s="14"/>
      <c r="Q1357" s="13">
        <f t="shared" si="878"/>
        <v>0</v>
      </c>
      <c r="R1357" s="14">
        <f t="shared" si="887"/>
        <v>0</v>
      </c>
      <c r="S1357" s="13">
        <f t="shared" si="871"/>
        <v>0</v>
      </c>
      <c r="T1357" s="14">
        <f t="shared" si="888"/>
        <v>0</v>
      </c>
      <c r="U1357" s="13">
        <f t="shared" si="879"/>
        <v>0</v>
      </c>
      <c r="V1357" s="14"/>
      <c r="W1357" s="13">
        <f t="shared" si="880"/>
        <v>0</v>
      </c>
      <c r="X1357" s="14">
        <f t="shared" si="889"/>
        <v>0</v>
      </c>
      <c r="Y1357" s="13">
        <f t="shared" si="881"/>
        <v>0</v>
      </c>
      <c r="Z1357" s="14">
        <f t="shared" si="890"/>
        <v>0</v>
      </c>
      <c r="AA1357" s="13">
        <f t="shared" si="882"/>
        <v>1.9999999999999574E-2</v>
      </c>
      <c r="AB1357" s="14"/>
      <c r="AC1357" s="13">
        <f t="shared" si="874"/>
        <v>0</v>
      </c>
      <c r="AD1357" s="14">
        <f t="shared" si="891"/>
        <v>0</v>
      </c>
      <c r="AE1357" s="13">
        <f t="shared" si="872"/>
        <v>0</v>
      </c>
      <c r="AF1357" s="14">
        <f t="shared" si="892"/>
        <v>0</v>
      </c>
      <c r="AG1357" s="13">
        <f t="shared" si="883"/>
        <v>0</v>
      </c>
      <c r="AH1357" s="14"/>
      <c r="AI1357" s="13">
        <f t="shared" si="873"/>
        <v>0</v>
      </c>
      <c r="AJ1357" s="14">
        <f t="shared" si="893"/>
        <v>0</v>
      </c>
      <c r="AK1357" s="13">
        <f t="shared" si="894"/>
        <v>0</v>
      </c>
      <c r="AL1357" s="14">
        <f t="shared" si="895"/>
        <v>0</v>
      </c>
      <c r="AM1357" s="13">
        <f t="shared" si="884"/>
        <v>1.9999999999999574E-2</v>
      </c>
      <c r="AN1357" s="14"/>
      <c r="AO1357" s="13">
        <f t="shared" si="896"/>
        <v>0</v>
      </c>
      <c r="AP1357" s="14">
        <f t="shared" si="897"/>
        <v>0</v>
      </c>
      <c r="AQ1357" s="13">
        <f t="shared" si="898"/>
        <v>0</v>
      </c>
      <c r="AR1357" s="14">
        <f t="shared" si="899"/>
        <v>0</v>
      </c>
      <c r="AS1357" s="13">
        <f t="shared" si="900"/>
        <v>0</v>
      </c>
      <c r="AT1357" s="14"/>
      <c r="AU1357" s="13">
        <f t="shared" si="901"/>
        <v>0</v>
      </c>
      <c r="AV1357" s="14">
        <f t="shared" si="902"/>
        <v>0</v>
      </c>
      <c r="AW1357" s="13">
        <f t="shared" si="903"/>
        <v>0</v>
      </c>
      <c r="AX1357" s="14">
        <f t="shared" si="904"/>
        <v>0</v>
      </c>
      <c r="AY1357" s="13">
        <f t="shared" si="905"/>
        <v>1.9999999999999574E-2</v>
      </c>
      <c r="AZ1357" s="14"/>
      <c r="BA1357" s="13">
        <v>8</v>
      </c>
      <c r="BB1357" s="14">
        <f t="shared" si="907"/>
        <v>1</v>
      </c>
      <c r="BC1357" s="13">
        <f t="shared" si="908"/>
        <v>0</v>
      </c>
      <c r="BD1357" s="14">
        <f t="shared" si="909"/>
        <v>0</v>
      </c>
      <c r="BE1357" s="13">
        <f t="shared" si="910"/>
        <v>1.9999999999999574E-2</v>
      </c>
    </row>
    <row r="1358" spans="1:57" x14ac:dyDescent="0.25">
      <c r="A1358" s="23">
        <f t="shared" si="911"/>
        <v>27.07041666666618</v>
      </c>
      <c r="B1358" s="8"/>
      <c r="C1358" t="s">
        <v>11</v>
      </c>
      <c r="D1358" s="10"/>
      <c r="E1358" s="10" t="s">
        <v>14</v>
      </c>
      <c r="F1358" s="10"/>
      <c r="G1358" s="10" t="s">
        <v>14</v>
      </c>
      <c r="H1358" s="32"/>
      <c r="I1358" s="32"/>
      <c r="J1358" s="10" t="s">
        <v>14</v>
      </c>
      <c r="K1358" s="13">
        <f t="shared" si="875"/>
        <v>0</v>
      </c>
      <c r="L1358" s="14">
        <f t="shared" si="885"/>
        <v>0</v>
      </c>
      <c r="M1358" s="13">
        <f t="shared" si="876"/>
        <v>0</v>
      </c>
      <c r="N1358" s="14">
        <f t="shared" si="886"/>
        <v>0</v>
      </c>
      <c r="O1358" s="13">
        <f t="shared" si="877"/>
        <v>0</v>
      </c>
      <c r="P1358" s="14"/>
      <c r="Q1358" s="13">
        <f t="shared" si="878"/>
        <v>0</v>
      </c>
      <c r="R1358" s="14">
        <f t="shared" si="887"/>
        <v>0</v>
      </c>
      <c r="S1358" s="13">
        <f t="shared" si="871"/>
        <v>0</v>
      </c>
      <c r="T1358" s="14">
        <f t="shared" si="888"/>
        <v>0</v>
      </c>
      <c r="U1358" s="13">
        <f t="shared" si="879"/>
        <v>0</v>
      </c>
      <c r="V1358" s="14"/>
      <c r="W1358" s="13">
        <f t="shared" si="880"/>
        <v>0</v>
      </c>
      <c r="X1358" s="14">
        <f t="shared" si="889"/>
        <v>0</v>
      </c>
      <c r="Y1358" s="13">
        <f t="shared" si="881"/>
        <v>0</v>
      </c>
      <c r="Z1358" s="14">
        <f t="shared" si="890"/>
        <v>0</v>
      </c>
      <c r="AA1358" s="13">
        <f t="shared" si="882"/>
        <v>1.9999999999999574E-2</v>
      </c>
      <c r="AB1358" s="14"/>
      <c r="AC1358" s="13">
        <f t="shared" si="874"/>
        <v>0</v>
      </c>
      <c r="AD1358" s="14">
        <f t="shared" si="891"/>
        <v>0</v>
      </c>
      <c r="AE1358" s="13">
        <f t="shared" si="872"/>
        <v>0</v>
      </c>
      <c r="AF1358" s="14">
        <f t="shared" si="892"/>
        <v>0</v>
      </c>
      <c r="AG1358" s="13">
        <f t="shared" si="883"/>
        <v>0</v>
      </c>
      <c r="AH1358" s="14"/>
      <c r="AI1358" s="13">
        <f t="shared" si="873"/>
        <v>0</v>
      </c>
      <c r="AJ1358" s="14">
        <f t="shared" si="893"/>
        <v>0</v>
      </c>
      <c r="AK1358" s="13">
        <f t="shared" si="894"/>
        <v>0</v>
      </c>
      <c r="AL1358" s="14">
        <f t="shared" si="895"/>
        <v>0</v>
      </c>
      <c r="AM1358" s="13">
        <f t="shared" si="884"/>
        <v>1.9999999999999574E-2</v>
      </c>
      <c r="AN1358" s="14"/>
      <c r="AO1358" s="13">
        <f t="shared" si="896"/>
        <v>0</v>
      </c>
      <c r="AP1358" s="14">
        <f t="shared" si="897"/>
        <v>0</v>
      </c>
      <c r="AQ1358" s="13">
        <f t="shared" si="898"/>
        <v>0</v>
      </c>
      <c r="AR1358" s="14">
        <f t="shared" si="899"/>
        <v>0</v>
      </c>
      <c r="AS1358" s="13">
        <f t="shared" si="900"/>
        <v>0</v>
      </c>
      <c r="AT1358" s="14"/>
      <c r="AU1358" s="13">
        <f t="shared" si="901"/>
        <v>0</v>
      </c>
      <c r="AV1358" s="14">
        <f t="shared" si="902"/>
        <v>0</v>
      </c>
      <c r="AW1358" s="13">
        <f t="shared" si="903"/>
        <v>0</v>
      </c>
      <c r="AX1358" s="14">
        <f t="shared" si="904"/>
        <v>0</v>
      </c>
      <c r="AY1358" s="13">
        <f t="shared" si="905"/>
        <v>1.9999999999999574E-2</v>
      </c>
      <c r="AZ1358" s="14"/>
      <c r="BA1358" s="13">
        <f t="shared" si="906"/>
        <v>0</v>
      </c>
      <c r="BB1358" s="14">
        <f t="shared" si="907"/>
        <v>0</v>
      </c>
      <c r="BC1358" s="13">
        <f t="shared" si="908"/>
        <v>0</v>
      </c>
      <c r="BD1358" s="14">
        <f t="shared" si="909"/>
        <v>0</v>
      </c>
      <c r="BE1358" s="13">
        <f t="shared" si="910"/>
        <v>1.9999999999999574E-2</v>
      </c>
    </row>
    <row r="1359" spans="1:57" x14ac:dyDescent="0.25">
      <c r="A1359" s="23">
        <f t="shared" si="911"/>
        <v>27.090416666666179</v>
      </c>
      <c r="B1359" s="8"/>
      <c r="C1359" t="s">
        <v>11</v>
      </c>
      <c r="D1359" s="10"/>
      <c r="E1359" s="10" t="s">
        <v>14</v>
      </c>
      <c r="F1359" s="10"/>
      <c r="G1359" s="10" t="s">
        <v>14</v>
      </c>
      <c r="H1359" s="32"/>
      <c r="I1359" s="32"/>
      <c r="J1359" s="10" t="s">
        <v>14</v>
      </c>
      <c r="K1359" s="13">
        <f t="shared" si="875"/>
        <v>0</v>
      </c>
      <c r="L1359" s="14">
        <f t="shared" si="885"/>
        <v>0</v>
      </c>
      <c r="M1359" s="13">
        <f t="shared" si="876"/>
        <v>0</v>
      </c>
      <c r="N1359" s="14">
        <f t="shared" si="886"/>
        <v>0</v>
      </c>
      <c r="O1359" s="13">
        <f t="shared" si="877"/>
        <v>0</v>
      </c>
      <c r="P1359" s="14"/>
      <c r="Q1359" s="13">
        <f t="shared" si="878"/>
        <v>0</v>
      </c>
      <c r="R1359" s="14">
        <f t="shared" si="887"/>
        <v>0</v>
      </c>
      <c r="S1359" s="13">
        <f t="shared" si="871"/>
        <v>0</v>
      </c>
      <c r="T1359" s="14">
        <f t="shared" si="888"/>
        <v>0</v>
      </c>
      <c r="U1359" s="13">
        <f t="shared" si="879"/>
        <v>0</v>
      </c>
      <c r="V1359" s="14"/>
      <c r="W1359" s="13">
        <f t="shared" si="880"/>
        <v>0</v>
      </c>
      <c r="X1359" s="14">
        <f t="shared" si="889"/>
        <v>0</v>
      </c>
      <c r="Y1359" s="13">
        <f t="shared" si="881"/>
        <v>0</v>
      </c>
      <c r="Z1359" s="14">
        <f t="shared" si="890"/>
        <v>0</v>
      </c>
      <c r="AA1359" s="13">
        <f t="shared" si="882"/>
        <v>1.9999999999999574E-2</v>
      </c>
      <c r="AB1359" s="14"/>
      <c r="AC1359" s="13">
        <f t="shared" si="874"/>
        <v>0</v>
      </c>
      <c r="AD1359" s="14">
        <f t="shared" si="891"/>
        <v>0</v>
      </c>
      <c r="AE1359" s="13">
        <f t="shared" si="872"/>
        <v>0</v>
      </c>
      <c r="AF1359" s="14">
        <f t="shared" si="892"/>
        <v>0</v>
      </c>
      <c r="AG1359" s="13">
        <f t="shared" si="883"/>
        <v>0</v>
      </c>
      <c r="AH1359" s="14"/>
      <c r="AI1359" s="13">
        <f t="shared" si="873"/>
        <v>0</v>
      </c>
      <c r="AJ1359" s="14">
        <f t="shared" si="893"/>
        <v>0</v>
      </c>
      <c r="AK1359" s="13">
        <f t="shared" si="894"/>
        <v>0</v>
      </c>
      <c r="AL1359" s="14">
        <f t="shared" si="895"/>
        <v>0</v>
      </c>
      <c r="AM1359" s="13">
        <f t="shared" si="884"/>
        <v>1.9999999999999574E-2</v>
      </c>
      <c r="AN1359" s="14"/>
      <c r="AO1359" s="13">
        <f t="shared" si="896"/>
        <v>0</v>
      </c>
      <c r="AP1359" s="14">
        <f t="shared" si="897"/>
        <v>0</v>
      </c>
      <c r="AQ1359" s="13">
        <f t="shared" si="898"/>
        <v>0</v>
      </c>
      <c r="AR1359" s="14">
        <f t="shared" si="899"/>
        <v>0</v>
      </c>
      <c r="AS1359" s="13">
        <f t="shared" si="900"/>
        <v>0</v>
      </c>
      <c r="AT1359" s="14"/>
      <c r="AU1359" s="13">
        <f t="shared" si="901"/>
        <v>0</v>
      </c>
      <c r="AV1359" s="14">
        <f t="shared" si="902"/>
        <v>0</v>
      </c>
      <c r="AW1359" s="13">
        <f t="shared" si="903"/>
        <v>0</v>
      </c>
      <c r="AX1359" s="14">
        <f t="shared" si="904"/>
        <v>0</v>
      </c>
      <c r="AY1359" s="13">
        <f t="shared" si="905"/>
        <v>1.9999999999999574E-2</v>
      </c>
      <c r="AZ1359" s="14"/>
      <c r="BA1359" s="13">
        <f t="shared" si="906"/>
        <v>0</v>
      </c>
      <c r="BB1359" s="14">
        <f t="shared" si="907"/>
        <v>0</v>
      </c>
      <c r="BC1359" s="13">
        <f t="shared" si="908"/>
        <v>0</v>
      </c>
      <c r="BD1359" s="14">
        <f t="shared" si="909"/>
        <v>0</v>
      </c>
      <c r="BE1359" s="13">
        <f t="shared" si="910"/>
        <v>1.9999999999999574E-2</v>
      </c>
    </row>
    <row r="1360" spans="1:57" x14ac:dyDescent="0.25">
      <c r="A1360" s="23">
        <f t="shared" si="911"/>
        <v>27.110416666666179</v>
      </c>
      <c r="B1360" s="8" t="s">
        <v>22</v>
      </c>
      <c r="C1360" s="11" t="s">
        <v>20</v>
      </c>
      <c r="D1360" s="10"/>
      <c r="E1360" s="10" t="s">
        <v>14</v>
      </c>
      <c r="F1360" s="10"/>
      <c r="G1360" s="10" t="s">
        <v>14</v>
      </c>
      <c r="H1360" s="32"/>
      <c r="I1360" s="32"/>
      <c r="J1360" t="s">
        <v>11</v>
      </c>
      <c r="K1360" s="13">
        <f t="shared" si="875"/>
        <v>0</v>
      </c>
      <c r="L1360" s="14">
        <f t="shared" si="885"/>
        <v>0</v>
      </c>
      <c r="M1360" s="13">
        <f t="shared" si="876"/>
        <v>27.110416666666179</v>
      </c>
      <c r="N1360" s="14">
        <f t="shared" si="886"/>
        <v>1</v>
      </c>
      <c r="O1360" s="13">
        <f t="shared" si="877"/>
        <v>0</v>
      </c>
      <c r="P1360" s="14"/>
      <c r="Q1360" s="13">
        <f t="shared" si="878"/>
        <v>0</v>
      </c>
      <c r="R1360" s="14">
        <f t="shared" si="887"/>
        <v>0</v>
      </c>
      <c r="S1360" s="13">
        <f t="shared" si="871"/>
        <v>0</v>
      </c>
      <c r="T1360" s="14">
        <f t="shared" si="888"/>
        <v>0</v>
      </c>
      <c r="U1360" s="13">
        <f t="shared" si="879"/>
        <v>0</v>
      </c>
      <c r="V1360" s="14"/>
      <c r="W1360" s="13">
        <f t="shared" si="880"/>
        <v>0</v>
      </c>
      <c r="X1360" s="14">
        <f t="shared" si="889"/>
        <v>0</v>
      </c>
      <c r="Y1360" s="13">
        <f t="shared" si="881"/>
        <v>0</v>
      </c>
      <c r="Z1360" s="14">
        <f t="shared" si="890"/>
        <v>0</v>
      </c>
      <c r="AA1360" s="13">
        <f t="shared" si="882"/>
        <v>1.9999999999999574E-2</v>
      </c>
      <c r="AB1360" s="14"/>
      <c r="AC1360" s="13">
        <f t="shared" si="874"/>
        <v>0</v>
      </c>
      <c r="AD1360" s="14">
        <f t="shared" si="891"/>
        <v>0</v>
      </c>
      <c r="AE1360" s="13">
        <f t="shared" si="872"/>
        <v>0</v>
      </c>
      <c r="AF1360" s="14">
        <f t="shared" si="892"/>
        <v>0</v>
      </c>
      <c r="AG1360" s="13">
        <f t="shared" si="883"/>
        <v>0</v>
      </c>
      <c r="AH1360" s="14"/>
      <c r="AI1360" s="13">
        <f t="shared" si="873"/>
        <v>0</v>
      </c>
      <c r="AJ1360" s="14">
        <f t="shared" si="893"/>
        <v>0</v>
      </c>
      <c r="AK1360" s="13">
        <f t="shared" si="894"/>
        <v>0</v>
      </c>
      <c r="AL1360" s="14">
        <f t="shared" si="895"/>
        <v>0</v>
      </c>
      <c r="AM1360" s="13">
        <f t="shared" si="884"/>
        <v>0</v>
      </c>
      <c r="AN1360" s="14"/>
      <c r="AO1360" s="13">
        <f t="shared" si="896"/>
        <v>0</v>
      </c>
      <c r="AP1360" s="14">
        <f t="shared" si="897"/>
        <v>0</v>
      </c>
      <c r="AQ1360" s="13">
        <f t="shared" si="898"/>
        <v>0</v>
      </c>
      <c r="AR1360" s="14">
        <f t="shared" si="899"/>
        <v>0</v>
      </c>
      <c r="AS1360" s="13">
        <f t="shared" si="900"/>
        <v>0</v>
      </c>
      <c r="AT1360" s="14"/>
      <c r="AU1360" s="13">
        <f t="shared" si="901"/>
        <v>0</v>
      </c>
      <c r="AV1360" s="14">
        <f t="shared" si="902"/>
        <v>0</v>
      </c>
      <c r="AW1360" s="13">
        <f t="shared" si="903"/>
        <v>0</v>
      </c>
      <c r="AX1360" s="14">
        <f t="shared" si="904"/>
        <v>0</v>
      </c>
      <c r="AY1360" s="13">
        <f t="shared" si="905"/>
        <v>0</v>
      </c>
      <c r="AZ1360" s="14"/>
      <c r="BA1360" s="13">
        <f t="shared" si="906"/>
        <v>0</v>
      </c>
      <c r="BB1360" s="14">
        <f t="shared" si="907"/>
        <v>0</v>
      </c>
      <c r="BC1360" s="13">
        <f t="shared" si="908"/>
        <v>0</v>
      </c>
      <c r="BD1360" s="14">
        <f t="shared" si="909"/>
        <v>0</v>
      </c>
      <c r="BE1360" s="13">
        <f t="shared" si="910"/>
        <v>0</v>
      </c>
    </row>
    <row r="1361" spans="1:57" x14ac:dyDescent="0.25">
      <c r="A1361" s="23">
        <f t="shared" si="911"/>
        <v>27.130416666666179</v>
      </c>
      <c r="B1361" s="8"/>
      <c r="C1361" s="10"/>
      <c r="D1361" s="10"/>
      <c r="E1361" s="10" t="s">
        <v>14</v>
      </c>
      <c r="F1361" s="10"/>
      <c r="G1361" s="10" t="s">
        <v>14</v>
      </c>
      <c r="H1361" s="32"/>
      <c r="I1361" s="32"/>
      <c r="J1361" t="s">
        <v>11</v>
      </c>
      <c r="K1361" s="13">
        <f t="shared" si="875"/>
        <v>0</v>
      </c>
      <c r="L1361" s="14">
        <f t="shared" si="885"/>
        <v>0</v>
      </c>
      <c r="M1361" s="13">
        <f t="shared" si="876"/>
        <v>0</v>
      </c>
      <c r="N1361" s="14">
        <f t="shared" si="886"/>
        <v>0</v>
      </c>
      <c r="O1361" s="13">
        <f t="shared" si="877"/>
        <v>0</v>
      </c>
      <c r="P1361" s="14"/>
      <c r="Q1361" s="13">
        <f t="shared" si="878"/>
        <v>0</v>
      </c>
      <c r="R1361" s="14">
        <f t="shared" si="887"/>
        <v>0</v>
      </c>
      <c r="S1361" s="13">
        <f t="shared" si="871"/>
        <v>0</v>
      </c>
      <c r="T1361" s="14">
        <f t="shared" si="888"/>
        <v>0</v>
      </c>
      <c r="U1361" s="13">
        <f t="shared" si="879"/>
        <v>0</v>
      </c>
      <c r="V1361" s="14"/>
      <c r="W1361" s="13">
        <f t="shared" si="880"/>
        <v>0</v>
      </c>
      <c r="X1361" s="14">
        <f t="shared" si="889"/>
        <v>0</v>
      </c>
      <c r="Y1361" s="13">
        <f t="shared" si="881"/>
        <v>0</v>
      </c>
      <c r="Z1361" s="14">
        <f t="shared" si="890"/>
        <v>0</v>
      </c>
      <c r="AA1361" s="13">
        <f t="shared" si="882"/>
        <v>1.9999999999999574E-2</v>
      </c>
      <c r="AB1361" s="14"/>
      <c r="AC1361" s="13">
        <f t="shared" si="874"/>
        <v>0</v>
      </c>
      <c r="AD1361" s="14">
        <f t="shared" si="891"/>
        <v>0</v>
      </c>
      <c r="AE1361" s="13">
        <f t="shared" si="872"/>
        <v>0</v>
      </c>
      <c r="AF1361" s="14">
        <f t="shared" si="892"/>
        <v>0</v>
      </c>
      <c r="AG1361" s="13">
        <f t="shared" si="883"/>
        <v>0</v>
      </c>
      <c r="AH1361" s="14"/>
      <c r="AI1361" s="13">
        <f t="shared" si="873"/>
        <v>0</v>
      </c>
      <c r="AJ1361" s="14">
        <f t="shared" si="893"/>
        <v>0</v>
      </c>
      <c r="AK1361" s="13">
        <f t="shared" si="894"/>
        <v>0</v>
      </c>
      <c r="AL1361" s="14">
        <f t="shared" si="895"/>
        <v>0</v>
      </c>
      <c r="AM1361" s="13">
        <f t="shared" si="884"/>
        <v>0</v>
      </c>
      <c r="AN1361" s="14"/>
      <c r="AO1361" s="13">
        <f t="shared" si="896"/>
        <v>0</v>
      </c>
      <c r="AP1361" s="14">
        <f t="shared" si="897"/>
        <v>0</v>
      </c>
      <c r="AQ1361" s="13">
        <f t="shared" si="898"/>
        <v>0</v>
      </c>
      <c r="AR1361" s="14">
        <f t="shared" si="899"/>
        <v>0</v>
      </c>
      <c r="AS1361" s="13">
        <f t="shared" si="900"/>
        <v>0</v>
      </c>
      <c r="AT1361" s="14"/>
      <c r="AU1361" s="13">
        <f t="shared" si="901"/>
        <v>0</v>
      </c>
      <c r="AV1361" s="14">
        <f t="shared" si="902"/>
        <v>0</v>
      </c>
      <c r="AW1361" s="13">
        <f t="shared" si="903"/>
        <v>0</v>
      </c>
      <c r="AX1361" s="14">
        <f t="shared" si="904"/>
        <v>0</v>
      </c>
      <c r="AY1361" s="13">
        <f t="shared" si="905"/>
        <v>0</v>
      </c>
      <c r="AZ1361" s="14"/>
      <c r="BA1361" s="13">
        <f t="shared" si="906"/>
        <v>0</v>
      </c>
      <c r="BB1361" s="14">
        <f t="shared" si="907"/>
        <v>0</v>
      </c>
      <c r="BC1361" s="13">
        <f t="shared" si="908"/>
        <v>0</v>
      </c>
      <c r="BD1361" s="14">
        <f t="shared" si="909"/>
        <v>0</v>
      </c>
      <c r="BE1361" s="13">
        <f t="shared" si="910"/>
        <v>0</v>
      </c>
    </row>
    <row r="1362" spans="1:57" x14ac:dyDescent="0.25">
      <c r="A1362" s="23">
        <f t="shared" si="911"/>
        <v>27.150416666666178</v>
      </c>
      <c r="B1362" s="8"/>
      <c r="C1362" s="10"/>
      <c r="D1362" s="10"/>
      <c r="E1362" s="10" t="s">
        <v>14</v>
      </c>
      <c r="F1362" s="10"/>
      <c r="G1362" s="10" t="s">
        <v>14</v>
      </c>
      <c r="H1362" s="11"/>
      <c r="I1362" s="11"/>
      <c r="J1362" t="s">
        <v>11</v>
      </c>
      <c r="K1362" s="13">
        <f t="shared" si="875"/>
        <v>0</v>
      </c>
      <c r="L1362" s="14">
        <f t="shared" si="885"/>
        <v>0</v>
      </c>
      <c r="M1362" s="13">
        <f t="shared" si="876"/>
        <v>0</v>
      </c>
      <c r="N1362" s="14">
        <f t="shared" si="886"/>
        <v>0</v>
      </c>
      <c r="O1362" s="13">
        <f t="shared" si="877"/>
        <v>0</v>
      </c>
      <c r="P1362" s="14"/>
      <c r="Q1362" s="13">
        <f t="shared" si="878"/>
        <v>0</v>
      </c>
      <c r="R1362" s="14">
        <f t="shared" si="887"/>
        <v>0</v>
      </c>
      <c r="S1362" s="13">
        <f t="shared" si="871"/>
        <v>0</v>
      </c>
      <c r="T1362" s="14">
        <f t="shared" si="888"/>
        <v>0</v>
      </c>
      <c r="U1362" s="13">
        <f t="shared" si="879"/>
        <v>0</v>
      </c>
      <c r="V1362" s="14"/>
      <c r="W1362" s="13">
        <f t="shared" si="880"/>
        <v>0</v>
      </c>
      <c r="X1362" s="14">
        <f t="shared" si="889"/>
        <v>0</v>
      </c>
      <c r="Y1362" s="13">
        <f t="shared" si="881"/>
        <v>0</v>
      </c>
      <c r="Z1362" s="14">
        <f t="shared" si="890"/>
        <v>0</v>
      </c>
      <c r="AA1362" s="13">
        <f t="shared" si="882"/>
        <v>1.9999999999999574E-2</v>
      </c>
      <c r="AB1362" s="14"/>
      <c r="AC1362" s="13">
        <f t="shared" si="874"/>
        <v>0</v>
      </c>
      <c r="AD1362" s="14">
        <f t="shared" si="891"/>
        <v>0</v>
      </c>
      <c r="AE1362" s="13">
        <f t="shared" si="872"/>
        <v>0</v>
      </c>
      <c r="AF1362" s="14">
        <f t="shared" si="892"/>
        <v>0</v>
      </c>
      <c r="AG1362" s="13">
        <f t="shared" si="883"/>
        <v>0</v>
      </c>
      <c r="AH1362" s="14"/>
      <c r="AI1362" s="13">
        <f t="shared" si="873"/>
        <v>0</v>
      </c>
      <c r="AJ1362" s="14">
        <f t="shared" si="893"/>
        <v>0</v>
      </c>
      <c r="AK1362" s="13">
        <f t="shared" si="894"/>
        <v>0</v>
      </c>
      <c r="AL1362" s="14">
        <f t="shared" si="895"/>
        <v>0</v>
      </c>
      <c r="AM1362" s="13">
        <f t="shared" si="884"/>
        <v>0</v>
      </c>
      <c r="AN1362" s="14"/>
      <c r="AO1362" s="13">
        <f t="shared" si="896"/>
        <v>0</v>
      </c>
      <c r="AP1362" s="14">
        <f t="shared" si="897"/>
        <v>0</v>
      </c>
      <c r="AQ1362" s="13">
        <f t="shared" si="898"/>
        <v>0</v>
      </c>
      <c r="AR1362" s="14">
        <f t="shared" si="899"/>
        <v>0</v>
      </c>
      <c r="AS1362" s="13">
        <f t="shared" si="900"/>
        <v>0</v>
      </c>
      <c r="AT1362" s="14"/>
      <c r="AU1362" s="13">
        <f t="shared" si="901"/>
        <v>0</v>
      </c>
      <c r="AV1362" s="14">
        <f t="shared" si="902"/>
        <v>0</v>
      </c>
      <c r="AW1362" s="13">
        <f t="shared" si="903"/>
        <v>0</v>
      </c>
      <c r="AX1362" s="14">
        <f t="shared" si="904"/>
        <v>0</v>
      </c>
      <c r="AY1362" s="13">
        <f t="shared" si="905"/>
        <v>0</v>
      </c>
      <c r="AZ1362" s="14"/>
      <c r="BA1362" s="13">
        <f t="shared" si="906"/>
        <v>0</v>
      </c>
      <c r="BB1362" s="14">
        <f t="shared" si="907"/>
        <v>0</v>
      </c>
      <c r="BC1362" s="13">
        <f t="shared" si="908"/>
        <v>0</v>
      </c>
      <c r="BD1362" s="14">
        <f t="shared" si="909"/>
        <v>0</v>
      </c>
      <c r="BE1362" s="13">
        <f t="shared" si="910"/>
        <v>0</v>
      </c>
    </row>
    <row r="1363" spans="1:57" x14ac:dyDescent="0.25">
      <c r="A1363" s="23">
        <f t="shared" si="911"/>
        <v>27.170416666666178</v>
      </c>
      <c r="B1363" s="8"/>
      <c r="C1363" s="10"/>
      <c r="D1363" s="10"/>
      <c r="E1363" s="10" t="s">
        <v>14</v>
      </c>
      <c r="F1363" s="10"/>
      <c r="G1363" s="10" t="s">
        <v>14</v>
      </c>
      <c r="H1363" s="32"/>
      <c r="I1363" s="32"/>
      <c r="J1363" t="s">
        <v>11</v>
      </c>
      <c r="K1363" s="13">
        <f t="shared" si="875"/>
        <v>0</v>
      </c>
      <c r="L1363" s="14">
        <f t="shared" si="885"/>
        <v>0</v>
      </c>
      <c r="M1363" s="13">
        <f t="shared" si="876"/>
        <v>0</v>
      </c>
      <c r="N1363" s="14">
        <f t="shared" si="886"/>
        <v>0</v>
      </c>
      <c r="O1363" s="13">
        <f t="shared" si="877"/>
        <v>0</v>
      </c>
      <c r="P1363" s="14"/>
      <c r="Q1363" s="13">
        <f t="shared" si="878"/>
        <v>0</v>
      </c>
      <c r="R1363" s="14">
        <f t="shared" si="887"/>
        <v>0</v>
      </c>
      <c r="S1363" s="13">
        <f t="shared" si="871"/>
        <v>0</v>
      </c>
      <c r="T1363" s="14">
        <f t="shared" si="888"/>
        <v>0</v>
      </c>
      <c r="U1363" s="13">
        <f t="shared" si="879"/>
        <v>0</v>
      </c>
      <c r="V1363" s="14"/>
      <c r="W1363" s="13">
        <v>10</v>
      </c>
      <c r="X1363" s="14">
        <f t="shared" si="889"/>
        <v>1</v>
      </c>
      <c r="Y1363" s="13">
        <f t="shared" si="881"/>
        <v>0</v>
      </c>
      <c r="Z1363" s="14">
        <f t="shared" si="890"/>
        <v>0</v>
      </c>
      <c r="AA1363" s="13">
        <f t="shared" si="882"/>
        <v>1.9999999999999574E-2</v>
      </c>
      <c r="AB1363" s="14"/>
      <c r="AC1363" s="13">
        <f t="shared" si="874"/>
        <v>0</v>
      </c>
      <c r="AD1363" s="14">
        <f t="shared" si="891"/>
        <v>0</v>
      </c>
      <c r="AE1363" s="13">
        <f t="shared" si="872"/>
        <v>0</v>
      </c>
      <c r="AF1363" s="14">
        <f t="shared" si="892"/>
        <v>0</v>
      </c>
      <c r="AG1363" s="13">
        <f t="shared" si="883"/>
        <v>0</v>
      </c>
      <c r="AH1363" s="14"/>
      <c r="AI1363" s="13">
        <f t="shared" si="873"/>
        <v>0</v>
      </c>
      <c r="AJ1363" s="14">
        <f t="shared" si="893"/>
        <v>0</v>
      </c>
      <c r="AK1363" s="13">
        <f t="shared" si="894"/>
        <v>0</v>
      </c>
      <c r="AL1363" s="14">
        <f t="shared" si="895"/>
        <v>0</v>
      </c>
      <c r="AM1363" s="13">
        <f t="shared" si="884"/>
        <v>0</v>
      </c>
      <c r="AN1363" s="14"/>
      <c r="AO1363" s="13">
        <f t="shared" si="896"/>
        <v>0</v>
      </c>
      <c r="AP1363" s="14">
        <f t="shared" si="897"/>
        <v>0</v>
      </c>
      <c r="AQ1363" s="13">
        <f t="shared" si="898"/>
        <v>0</v>
      </c>
      <c r="AR1363" s="14">
        <f t="shared" si="899"/>
        <v>0</v>
      </c>
      <c r="AS1363" s="13">
        <f t="shared" si="900"/>
        <v>0</v>
      </c>
      <c r="AT1363" s="14"/>
      <c r="AU1363" s="13">
        <f t="shared" si="901"/>
        <v>0</v>
      </c>
      <c r="AV1363" s="14">
        <f t="shared" si="902"/>
        <v>0</v>
      </c>
      <c r="AW1363" s="13">
        <f t="shared" si="903"/>
        <v>0</v>
      </c>
      <c r="AX1363" s="14">
        <f t="shared" si="904"/>
        <v>0</v>
      </c>
      <c r="AY1363" s="13">
        <f t="shared" si="905"/>
        <v>0</v>
      </c>
      <c r="AZ1363" s="14"/>
      <c r="BA1363" s="13">
        <f t="shared" si="906"/>
        <v>0</v>
      </c>
      <c r="BB1363" s="14">
        <f t="shared" si="907"/>
        <v>0</v>
      </c>
      <c r="BC1363" s="13">
        <f t="shared" si="908"/>
        <v>0</v>
      </c>
      <c r="BD1363" s="14">
        <f t="shared" si="909"/>
        <v>0</v>
      </c>
      <c r="BE1363" s="13">
        <f t="shared" si="910"/>
        <v>0</v>
      </c>
    </row>
    <row r="1364" spans="1:57" x14ac:dyDescent="0.25">
      <c r="A1364" s="23">
        <f t="shared" si="911"/>
        <v>27.190416666666177</v>
      </c>
      <c r="B1364" s="8" t="s">
        <v>77</v>
      </c>
      <c r="C1364" s="10"/>
      <c r="D1364" s="10"/>
      <c r="E1364" s="10" t="s">
        <v>14</v>
      </c>
      <c r="F1364" s="10"/>
      <c r="G1364" t="s">
        <v>11</v>
      </c>
      <c r="H1364" s="32"/>
      <c r="I1364" s="32"/>
      <c r="J1364" s="11" t="s">
        <v>20</v>
      </c>
      <c r="K1364" s="13">
        <v>8</v>
      </c>
      <c r="L1364" s="14">
        <f t="shared" si="885"/>
        <v>1</v>
      </c>
      <c r="M1364" s="13">
        <f t="shared" si="876"/>
        <v>0</v>
      </c>
      <c r="N1364" s="14">
        <f t="shared" si="886"/>
        <v>0</v>
      </c>
      <c r="O1364" s="13">
        <f t="shared" si="877"/>
        <v>0</v>
      </c>
      <c r="P1364" s="14"/>
      <c r="Q1364" s="13">
        <f t="shared" si="878"/>
        <v>0</v>
      </c>
      <c r="R1364" s="14">
        <f t="shared" si="887"/>
        <v>0</v>
      </c>
      <c r="S1364" s="13">
        <f t="shared" si="871"/>
        <v>0</v>
      </c>
      <c r="T1364" s="14">
        <f t="shared" si="888"/>
        <v>0</v>
      </c>
      <c r="U1364" s="13">
        <f t="shared" si="879"/>
        <v>0</v>
      </c>
      <c r="V1364" s="14"/>
      <c r="W1364" s="13">
        <f t="shared" ref="W1364:W1395" si="912">IF(B1364="Line 3 Fails",A1364,0)</f>
        <v>0</v>
      </c>
      <c r="X1364" s="14">
        <f t="shared" si="889"/>
        <v>0</v>
      </c>
      <c r="Y1364" s="13">
        <f t="shared" si="881"/>
        <v>0</v>
      </c>
      <c r="Z1364" s="14">
        <f t="shared" si="890"/>
        <v>0</v>
      </c>
      <c r="AA1364" s="13">
        <f t="shared" si="882"/>
        <v>1.9999999999999574E-2</v>
      </c>
      <c r="AB1364" s="14"/>
      <c r="AC1364" s="13">
        <f t="shared" si="874"/>
        <v>0</v>
      </c>
      <c r="AD1364" s="14">
        <f t="shared" si="891"/>
        <v>0</v>
      </c>
      <c r="AE1364" s="13">
        <f t="shared" si="872"/>
        <v>0</v>
      </c>
      <c r="AF1364" s="14">
        <f t="shared" si="892"/>
        <v>0</v>
      </c>
      <c r="AG1364" s="13">
        <f t="shared" si="883"/>
        <v>0</v>
      </c>
      <c r="AH1364" s="14"/>
      <c r="AI1364" s="13">
        <f t="shared" si="873"/>
        <v>0</v>
      </c>
      <c r="AJ1364" s="14">
        <f t="shared" si="893"/>
        <v>0</v>
      </c>
      <c r="AK1364" s="13">
        <f t="shared" si="894"/>
        <v>0</v>
      </c>
      <c r="AL1364" s="14">
        <f t="shared" si="895"/>
        <v>0</v>
      </c>
      <c r="AM1364" s="13">
        <f t="shared" si="884"/>
        <v>0</v>
      </c>
      <c r="AN1364" s="14"/>
      <c r="AO1364" s="13">
        <f t="shared" si="896"/>
        <v>0</v>
      </c>
      <c r="AP1364" s="14">
        <f t="shared" si="897"/>
        <v>0</v>
      </c>
      <c r="AQ1364" s="13">
        <f t="shared" si="898"/>
        <v>0</v>
      </c>
      <c r="AR1364" s="14">
        <f t="shared" si="899"/>
        <v>0</v>
      </c>
      <c r="AS1364" s="13">
        <f t="shared" si="900"/>
        <v>0</v>
      </c>
      <c r="AT1364" s="14"/>
      <c r="AU1364" s="13">
        <f t="shared" si="901"/>
        <v>0</v>
      </c>
      <c r="AV1364" s="14">
        <f t="shared" si="902"/>
        <v>0</v>
      </c>
      <c r="AW1364" s="13">
        <f t="shared" si="903"/>
        <v>0</v>
      </c>
      <c r="AX1364" s="14">
        <f t="shared" si="904"/>
        <v>0</v>
      </c>
      <c r="AY1364" s="13">
        <f t="shared" si="905"/>
        <v>0</v>
      </c>
      <c r="AZ1364" s="14"/>
      <c r="BA1364" s="13">
        <f t="shared" si="906"/>
        <v>0</v>
      </c>
      <c r="BB1364" s="14">
        <f t="shared" si="907"/>
        <v>0</v>
      </c>
      <c r="BC1364" s="13">
        <f t="shared" si="908"/>
        <v>27.190416666666177</v>
      </c>
      <c r="BD1364" s="14">
        <f t="shared" si="909"/>
        <v>1</v>
      </c>
      <c r="BE1364" s="13">
        <f t="shared" si="910"/>
        <v>0</v>
      </c>
    </row>
    <row r="1365" spans="1:57" x14ac:dyDescent="0.25">
      <c r="A1365" s="23">
        <f t="shared" si="911"/>
        <v>27.210416666666177</v>
      </c>
      <c r="B1365" s="8"/>
      <c r="C1365" s="10"/>
      <c r="D1365" s="10"/>
      <c r="E1365" s="10" t="s">
        <v>14</v>
      </c>
      <c r="F1365" s="10"/>
      <c r="G1365" t="s">
        <v>11</v>
      </c>
      <c r="H1365" s="32"/>
      <c r="I1365" s="32"/>
      <c r="K1365" s="13">
        <f t="shared" ref="K1365:K1396" si="913">IF(B1365="Line 1 Fails",A1365,0)</f>
        <v>0</v>
      </c>
      <c r="L1365" s="14">
        <f t="shared" si="885"/>
        <v>0</v>
      </c>
      <c r="M1365" s="13">
        <f t="shared" si="876"/>
        <v>0</v>
      </c>
      <c r="N1365" s="14">
        <f t="shared" si="886"/>
        <v>0</v>
      </c>
      <c r="O1365" s="13">
        <f t="shared" si="877"/>
        <v>0</v>
      </c>
      <c r="P1365" s="14"/>
      <c r="Q1365" s="13">
        <f t="shared" si="878"/>
        <v>0</v>
      </c>
      <c r="R1365" s="14">
        <f t="shared" si="887"/>
        <v>0</v>
      </c>
      <c r="S1365" s="13">
        <f t="shared" si="871"/>
        <v>0</v>
      </c>
      <c r="T1365" s="14">
        <f t="shared" si="888"/>
        <v>0</v>
      </c>
      <c r="U1365" s="13">
        <f t="shared" si="879"/>
        <v>0</v>
      </c>
      <c r="V1365" s="14"/>
      <c r="W1365" s="13">
        <f t="shared" si="912"/>
        <v>0</v>
      </c>
      <c r="X1365" s="14">
        <f t="shared" si="889"/>
        <v>0</v>
      </c>
      <c r="Y1365" s="13">
        <f t="shared" si="881"/>
        <v>0</v>
      </c>
      <c r="Z1365" s="14">
        <f t="shared" si="890"/>
        <v>0</v>
      </c>
      <c r="AA1365" s="13">
        <f t="shared" si="882"/>
        <v>1.9999999999999574E-2</v>
      </c>
      <c r="AB1365" s="14"/>
      <c r="AC1365" s="13">
        <f t="shared" si="874"/>
        <v>0</v>
      </c>
      <c r="AD1365" s="14">
        <f t="shared" si="891"/>
        <v>0</v>
      </c>
      <c r="AE1365" s="13">
        <f t="shared" si="872"/>
        <v>0</v>
      </c>
      <c r="AF1365" s="14">
        <f t="shared" si="892"/>
        <v>0</v>
      </c>
      <c r="AG1365" s="13">
        <f t="shared" si="883"/>
        <v>0</v>
      </c>
      <c r="AH1365" s="14"/>
      <c r="AI1365" s="13">
        <f t="shared" si="873"/>
        <v>0</v>
      </c>
      <c r="AJ1365" s="14">
        <f t="shared" si="893"/>
        <v>0</v>
      </c>
      <c r="AK1365" s="13">
        <f t="shared" si="894"/>
        <v>0</v>
      </c>
      <c r="AL1365" s="14">
        <f t="shared" si="895"/>
        <v>0</v>
      </c>
      <c r="AM1365" s="13">
        <f t="shared" si="884"/>
        <v>0</v>
      </c>
      <c r="AN1365" s="14"/>
      <c r="AO1365" s="13">
        <f t="shared" si="896"/>
        <v>0</v>
      </c>
      <c r="AP1365" s="14">
        <f t="shared" si="897"/>
        <v>0</v>
      </c>
      <c r="AQ1365" s="13">
        <f t="shared" si="898"/>
        <v>0</v>
      </c>
      <c r="AR1365" s="14">
        <f t="shared" si="899"/>
        <v>0</v>
      </c>
      <c r="AS1365" s="13">
        <f t="shared" si="900"/>
        <v>0</v>
      </c>
      <c r="AT1365" s="14"/>
      <c r="AU1365" s="13">
        <f t="shared" si="901"/>
        <v>0</v>
      </c>
      <c r="AV1365" s="14">
        <f t="shared" si="902"/>
        <v>0</v>
      </c>
      <c r="AW1365" s="13">
        <f t="shared" si="903"/>
        <v>0</v>
      </c>
      <c r="AX1365" s="14">
        <f t="shared" si="904"/>
        <v>0</v>
      </c>
      <c r="AY1365" s="13">
        <f t="shared" si="905"/>
        <v>0</v>
      </c>
      <c r="AZ1365" s="14"/>
      <c r="BA1365" s="13">
        <f t="shared" si="906"/>
        <v>0</v>
      </c>
      <c r="BB1365" s="14">
        <f t="shared" si="907"/>
        <v>0</v>
      </c>
      <c r="BC1365" s="13">
        <f t="shared" si="908"/>
        <v>0</v>
      </c>
      <c r="BD1365" s="14">
        <f t="shared" si="909"/>
        <v>0</v>
      </c>
      <c r="BE1365" s="13">
        <f t="shared" si="910"/>
        <v>0</v>
      </c>
    </row>
    <row r="1366" spans="1:57" x14ac:dyDescent="0.25">
      <c r="A1366" s="23">
        <f t="shared" si="911"/>
        <v>27.230416666666176</v>
      </c>
      <c r="B1366" s="8"/>
      <c r="C1366" s="10"/>
      <c r="D1366" s="10"/>
      <c r="E1366" s="10" t="s">
        <v>14</v>
      </c>
      <c r="F1366" s="10"/>
      <c r="G1366" t="s">
        <v>11</v>
      </c>
      <c r="K1366" s="13">
        <f t="shared" si="913"/>
        <v>0</v>
      </c>
      <c r="L1366" s="14">
        <f t="shared" si="885"/>
        <v>0</v>
      </c>
      <c r="M1366" s="13">
        <f t="shared" si="876"/>
        <v>0</v>
      </c>
      <c r="N1366" s="14">
        <f t="shared" si="886"/>
        <v>0</v>
      </c>
      <c r="O1366" s="13">
        <f t="shared" si="877"/>
        <v>0</v>
      </c>
      <c r="P1366" s="14"/>
      <c r="Q1366" s="13">
        <f t="shared" si="878"/>
        <v>0</v>
      </c>
      <c r="R1366" s="14">
        <f t="shared" si="887"/>
        <v>0</v>
      </c>
      <c r="S1366" s="13">
        <f t="shared" si="871"/>
        <v>0</v>
      </c>
      <c r="T1366" s="14">
        <f t="shared" si="888"/>
        <v>0</v>
      </c>
      <c r="U1366" s="13">
        <f t="shared" si="879"/>
        <v>0</v>
      </c>
      <c r="V1366" s="14"/>
      <c r="W1366" s="13">
        <f t="shared" si="912"/>
        <v>0</v>
      </c>
      <c r="X1366" s="14">
        <f t="shared" si="889"/>
        <v>0</v>
      </c>
      <c r="Y1366" s="13">
        <f t="shared" si="881"/>
        <v>0</v>
      </c>
      <c r="Z1366" s="14">
        <f t="shared" si="890"/>
        <v>0</v>
      </c>
      <c r="AA1366" s="13">
        <f t="shared" si="882"/>
        <v>1.9999999999999574E-2</v>
      </c>
      <c r="AB1366" s="14"/>
      <c r="AC1366" s="13">
        <f t="shared" si="874"/>
        <v>0</v>
      </c>
      <c r="AD1366" s="14">
        <f t="shared" si="891"/>
        <v>0</v>
      </c>
      <c r="AE1366" s="13">
        <f t="shared" si="872"/>
        <v>0</v>
      </c>
      <c r="AF1366" s="14">
        <f t="shared" si="892"/>
        <v>0</v>
      </c>
      <c r="AG1366" s="13">
        <f t="shared" si="883"/>
        <v>0</v>
      </c>
      <c r="AH1366" s="14"/>
      <c r="AI1366" s="13">
        <f t="shared" si="873"/>
        <v>0</v>
      </c>
      <c r="AJ1366" s="14">
        <f t="shared" si="893"/>
        <v>0</v>
      </c>
      <c r="AK1366" s="13">
        <f t="shared" si="894"/>
        <v>0</v>
      </c>
      <c r="AL1366" s="14">
        <f t="shared" si="895"/>
        <v>0</v>
      </c>
      <c r="AM1366" s="13">
        <f t="shared" si="884"/>
        <v>0</v>
      </c>
      <c r="AN1366" s="14"/>
      <c r="AO1366" s="13">
        <f t="shared" si="896"/>
        <v>0</v>
      </c>
      <c r="AP1366" s="14">
        <f t="shared" si="897"/>
        <v>0</v>
      </c>
      <c r="AQ1366" s="13">
        <f t="shared" si="898"/>
        <v>0</v>
      </c>
      <c r="AR1366" s="14">
        <f t="shared" si="899"/>
        <v>0</v>
      </c>
      <c r="AS1366" s="13">
        <f t="shared" si="900"/>
        <v>0</v>
      </c>
      <c r="AT1366" s="14"/>
      <c r="AU1366" s="13">
        <f t="shared" si="901"/>
        <v>0</v>
      </c>
      <c r="AV1366" s="14">
        <f t="shared" si="902"/>
        <v>0</v>
      </c>
      <c r="AW1366" s="13">
        <f t="shared" si="903"/>
        <v>0</v>
      </c>
      <c r="AX1366" s="14">
        <f t="shared" si="904"/>
        <v>0</v>
      </c>
      <c r="AY1366" s="13">
        <f t="shared" si="905"/>
        <v>0</v>
      </c>
      <c r="AZ1366" s="14"/>
      <c r="BA1366" s="13">
        <f t="shared" si="906"/>
        <v>0</v>
      </c>
      <c r="BB1366" s="14">
        <f t="shared" si="907"/>
        <v>0</v>
      </c>
      <c r="BC1366" s="13">
        <f t="shared" si="908"/>
        <v>0</v>
      </c>
      <c r="BD1366" s="14">
        <f t="shared" si="909"/>
        <v>0</v>
      </c>
      <c r="BE1366" s="13">
        <f t="shared" si="910"/>
        <v>0</v>
      </c>
    </row>
    <row r="1367" spans="1:57" x14ac:dyDescent="0.25">
      <c r="A1367" s="23">
        <f t="shared" si="911"/>
        <v>27.250416666666176</v>
      </c>
      <c r="B1367" s="8"/>
      <c r="C1367" s="10"/>
      <c r="D1367" s="10"/>
      <c r="E1367" s="10" t="s">
        <v>14</v>
      </c>
      <c r="F1367" s="10"/>
      <c r="G1367" t="s">
        <v>11</v>
      </c>
      <c r="H1367" s="10"/>
      <c r="I1367" s="32"/>
      <c r="K1367" s="13">
        <f t="shared" si="913"/>
        <v>0</v>
      </c>
      <c r="L1367" s="14">
        <f t="shared" si="885"/>
        <v>0</v>
      </c>
      <c r="M1367" s="13">
        <f t="shared" si="876"/>
        <v>0</v>
      </c>
      <c r="N1367" s="14">
        <f t="shared" si="886"/>
        <v>0</v>
      </c>
      <c r="O1367" s="13">
        <f t="shared" si="877"/>
        <v>0</v>
      </c>
      <c r="P1367" s="14"/>
      <c r="Q1367" s="13">
        <f t="shared" si="878"/>
        <v>0</v>
      </c>
      <c r="R1367" s="14">
        <f t="shared" si="887"/>
        <v>0</v>
      </c>
      <c r="S1367" s="13">
        <f t="shared" si="871"/>
        <v>0</v>
      </c>
      <c r="T1367" s="14">
        <f t="shared" si="888"/>
        <v>0</v>
      </c>
      <c r="U1367" s="13">
        <f t="shared" si="879"/>
        <v>0</v>
      </c>
      <c r="V1367" s="14"/>
      <c r="W1367" s="13">
        <f t="shared" si="912"/>
        <v>0</v>
      </c>
      <c r="X1367" s="14">
        <f t="shared" si="889"/>
        <v>0</v>
      </c>
      <c r="Y1367" s="13">
        <f t="shared" si="881"/>
        <v>0</v>
      </c>
      <c r="Z1367" s="14">
        <f t="shared" si="890"/>
        <v>0</v>
      </c>
      <c r="AA1367" s="13">
        <f t="shared" si="882"/>
        <v>1.9999999999999574E-2</v>
      </c>
      <c r="AB1367" s="14"/>
      <c r="AC1367" s="13">
        <f t="shared" si="874"/>
        <v>0</v>
      </c>
      <c r="AD1367" s="14">
        <f t="shared" si="891"/>
        <v>0</v>
      </c>
      <c r="AE1367" s="13">
        <f t="shared" si="872"/>
        <v>0</v>
      </c>
      <c r="AF1367" s="14">
        <f t="shared" si="892"/>
        <v>0</v>
      </c>
      <c r="AG1367" s="13">
        <f t="shared" si="883"/>
        <v>0</v>
      </c>
      <c r="AH1367" s="14"/>
      <c r="AI1367" s="13">
        <f t="shared" si="873"/>
        <v>0</v>
      </c>
      <c r="AJ1367" s="14">
        <f t="shared" si="893"/>
        <v>0</v>
      </c>
      <c r="AK1367" s="13">
        <f t="shared" si="894"/>
        <v>0</v>
      </c>
      <c r="AL1367" s="14">
        <f t="shared" si="895"/>
        <v>0</v>
      </c>
      <c r="AM1367" s="13">
        <f t="shared" si="884"/>
        <v>0</v>
      </c>
      <c r="AN1367" s="14"/>
      <c r="AO1367" s="13">
        <f t="shared" si="896"/>
        <v>0</v>
      </c>
      <c r="AP1367" s="14">
        <f t="shared" si="897"/>
        <v>0</v>
      </c>
      <c r="AQ1367" s="13">
        <f t="shared" si="898"/>
        <v>0</v>
      </c>
      <c r="AR1367" s="14">
        <f t="shared" si="899"/>
        <v>0</v>
      </c>
      <c r="AS1367" s="13">
        <f t="shared" si="900"/>
        <v>0</v>
      </c>
      <c r="AT1367" s="14"/>
      <c r="AU1367" s="13">
        <f t="shared" si="901"/>
        <v>0</v>
      </c>
      <c r="AV1367" s="14">
        <f t="shared" si="902"/>
        <v>0</v>
      </c>
      <c r="AW1367" s="13">
        <f t="shared" si="903"/>
        <v>0</v>
      </c>
      <c r="AX1367" s="14">
        <f t="shared" si="904"/>
        <v>0</v>
      </c>
      <c r="AY1367" s="13">
        <f t="shared" si="905"/>
        <v>0</v>
      </c>
      <c r="AZ1367" s="14"/>
      <c r="BA1367" s="13">
        <f t="shared" si="906"/>
        <v>0</v>
      </c>
      <c r="BB1367" s="14">
        <f t="shared" si="907"/>
        <v>0</v>
      </c>
      <c r="BC1367" s="13">
        <f t="shared" si="908"/>
        <v>0</v>
      </c>
      <c r="BD1367" s="14">
        <f t="shared" si="909"/>
        <v>0</v>
      </c>
      <c r="BE1367" s="13">
        <f t="shared" si="910"/>
        <v>0</v>
      </c>
    </row>
    <row r="1368" spans="1:57" x14ac:dyDescent="0.25">
      <c r="A1368" s="23">
        <f t="shared" si="911"/>
        <v>27.270416666666176</v>
      </c>
      <c r="B1368" s="8" t="s">
        <v>15</v>
      </c>
      <c r="C1368" s="10"/>
      <c r="D1368" s="10"/>
      <c r="E1368" t="s">
        <v>11</v>
      </c>
      <c r="F1368" s="10"/>
      <c r="G1368" s="11" t="s">
        <v>20</v>
      </c>
      <c r="H1368" s="10"/>
      <c r="I1368" s="32"/>
      <c r="K1368" s="13">
        <f t="shared" si="913"/>
        <v>0</v>
      </c>
      <c r="L1368" s="14">
        <f t="shared" si="885"/>
        <v>0</v>
      </c>
      <c r="M1368" s="13">
        <f t="shared" si="876"/>
        <v>0</v>
      </c>
      <c r="N1368" s="14">
        <f t="shared" si="886"/>
        <v>0</v>
      </c>
      <c r="O1368" s="13">
        <f t="shared" si="877"/>
        <v>0</v>
      </c>
      <c r="P1368" s="14"/>
      <c r="Q1368" s="13">
        <f t="shared" si="878"/>
        <v>0</v>
      </c>
      <c r="R1368" s="14">
        <f t="shared" si="887"/>
        <v>0</v>
      </c>
      <c r="S1368" s="13">
        <f t="shared" si="871"/>
        <v>0</v>
      </c>
      <c r="T1368" s="14">
        <f t="shared" si="888"/>
        <v>0</v>
      </c>
      <c r="U1368" s="13">
        <f t="shared" si="879"/>
        <v>0</v>
      </c>
      <c r="V1368" s="14"/>
      <c r="W1368" s="13">
        <f t="shared" si="912"/>
        <v>0</v>
      </c>
      <c r="X1368" s="14">
        <f t="shared" si="889"/>
        <v>0</v>
      </c>
      <c r="Y1368" s="13">
        <f t="shared" si="881"/>
        <v>0</v>
      </c>
      <c r="Z1368" s="14">
        <f t="shared" si="890"/>
        <v>0</v>
      </c>
      <c r="AA1368" s="13">
        <f t="shared" si="882"/>
        <v>0</v>
      </c>
      <c r="AB1368" s="14"/>
      <c r="AC1368" s="13">
        <f t="shared" si="874"/>
        <v>0</v>
      </c>
      <c r="AD1368" s="14">
        <f t="shared" si="891"/>
        <v>0</v>
      </c>
      <c r="AE1368" s="13">
        <f t="shared" si="872"/>
        <v>0</v>
      </c>
      <c r="AF1368" s="14">
        <f t="shared" si="892"/>
        <v>0</v>
      </c>
      <c r="AG1368" s="13">
        <f t="shared" si="883"/>
        <v>0</v>
      </c>
      <c r="AH1368" s="14"/>
      <c r="AI1368" s="13">
        <f t="shared" si="873"/>
        <v>0</v>
      </c>
      <c r="AJ1368" s="14">
        <f t="shared" si="893"/>
        <v>0</v>
      </c>
      <c r="AK1368" s="13">
        <f t="shared" si="894"/>
        <v>27.270416666666176</v>
      </c>
      <c r="AL1368" s="14">
        <f t="shared" si="895"/>
        <v>1</v>
      </c>
      <c r="AM1368" s="13">
        <f t="shared" si="884"/>
        <v>0</v>
      </c>
      <c r="AN1368" s="14"/>
      <c r="AO1368" s="13">
        <f t="shared" si="896"/>
        <v>0</v>
      </c>
      <c r="AP1368" s="14">
        <f t="shared" si="897"/>
        <v>0</v>
      </c>
      <c r="AQ1368" s="13">
        <f t="shared" si="898"/>
        <v>0</v>
      </c>
      <c r="AR1368" s="14">
        <f t="shared" si="899"/>
        <v>0</v>
      </c>
      <c r="AS1368" s="13">
        <f t="shared" si="900"/>
        <v>0</v>
      </c>
      <c r="AT1368" s="14"/>
      <c r="AU1368" s="13">
        <f t="shared" si="901"/>
        <v>0</v>
      </c>
      <c r="AV1368" s="14">
        <f t="shared" si="902"/>
        <v>0</v>
      </c>
      <c r="AW1368" s="13">
        <f t="shared" si="903"/>
        <v>0</v>
      </c>
      <c r="AX1368" s="14">
        <f t="shared" si="904"/>
        <v>0</v>
      </c>
      <c r="AY1368" s="13">
        <f t="shared" si="905"/>
        <v>0</v>
      </c>
      <c r="AZ1368" s="14"/>
      <c r="BA1368" s="13">
        <f t="shared" si="906"/>
        <v>0</v>
      </c>
      <c r="BB1368" s="14">
        <f t="shared" si="907"/>
        <v>0</v>
      </c>
      <c r="BC1368" s="13">
        <f t="shared" si="908"/>
        <v>0</v>
      </c>
      <c r="BD1368" s="14">
        <f t="shared" si="909"/>
        <v>0</v>
      </c>
      <c r="BE1368" s="13">
        <f t="shared" si="910"/>
        <v>0</v>
      </c>
    </row>
    <row r="1369" spans="1:57" x14ac:dyDescent="0.25">
      <c r="A1369" s="23">
        <f t="shared" si="911"/>
        <v>27.290416666666175</v>
      </c>
      <c r="B1369" s="8"/>
      <c r="C1369" s="10"/>
      <c r="E1369" t="s">
        <v>11</v>
      </c>
      <c r="F1369" s="10"/>
      <c r="H1369" s="10"/>
      <c r="I1369" s="11"/>
      <c r="J1369" s="11"/>
      <c r="K1369" s="13">
        <f t="shared" si="913"/>
        <v>0</v>
      </c>
      <c r="L1369" s="14">
        <f t="shared" si="885"/>
        <v>0</v>
      </c>
      <c r="M1369" s="13">
        <f t="shared" si="876"/>
        <v>0</v>
      </c>
      <c r="N1369" s="14">
        <f t="shared" si="886"/>
        <v>0</v>
      </c>
      <c r="O1369" s="13">
        <f t="shared" si="877"/>
        <v>0</v>
      </c>
      <c r="P1369" s="14"/>
      <c r="Q1369" s="13">
        <f t="shared" si="878"/>
        <v>0</v>
      </c>
      <c r="R1369" s="14">
        <f t="shared" si="887"/>
        <v>0</v>
      </c>
      <c r="S1369" s="13">
        <f t="shared" si="871"/>
        <v>0</v>
      </c>
      <c r="T1369" s="14">
        <f t="shared" si="888"/>
        <v>0</v>
      </c>
      <c r="U1369" s="13">
        <f t="shared" si="879"/>
        <v>0</v>
      </c>
      <c r="V1369" s="14"/>
      <c r="W1369" s="13">
        <f t="shared" si="912"/>
        <v>0</v>
      </c>
      <c r="X1369" s="14">
        <f t="shared" si="889"/>
        <v>0</v>
      </c>
      <c r="Y1369" s="13">
        <f t="shared" si="881"/>
        <v>0</v>
      </c>
      <c r="Z1369" s="14">
        <f t="shared" si="890"/>
        <v>0</v>
      </c>
      <c r="AA1369" s="13">
        <f t="shared" si="882"/>
        <v>0</v>
      </c>
      <c r="AB1369" s="14"/>
      <c r="AC1369" s="13">
        <f t="shared" si="874"/>
        <v>0</v>
      </c>
      <c r="AD1369" s="14">
        <f t="shared" si="891"/>
        <v>0</v>
      </c>
      <c r="AE1369" s="13">
        <f t="shared" si="872"/>
        <v>0</v>
      </c>
      <c r="AF1369" s="14">
        <f t="shared" si="892"/>
        <v>0</v>
      </c>
      <c r="AG1369" s="13">
        <f t="shared" si="883"/>
        <v>0</v>
      </c>
      <c r="AH1369" s="14"/>
      <c r="AI1369" s="13">
        <f t="shared" si="873"/>
        <v>0</v>
      </c>
      <c r="AJ1369" s="14">
        <f t="shared" si="893"/>
        <v>0</v>
      </c>
      <c r="AK1369" s="13">
        <f t="shared" si="894"/>
        <v>0</v>
      </c>
      <c r="AL1369" s="14">
        <f t="shared" si="895"/>
        <v>0</v>
      </c>
      <c r="AM1369" s="13">
        <f t="shared" si="884"/>
        <v>0</v>
      </c>
      <c r="AN1369" s="14"/>
      <c r="AO1369" s="13">
        <f t="shared" si="896"/>
        <v>0</v>
      </c>
      <c r="AP1369" s="14">
        <f t="shared" si="897"/>
        <v>0</v>
      </c>
      <c r="AQ1369" s="13">
        <f t="shared" si="898"/>
        <v>0</v>
      </c>
      <c r="AR1369" s="14">
        <f t="shared" si="899"/>
        <v>0</v>
      </c>
      <c r="AS1369" s="13">
        <f t="shared" si="900"/>
        <v>0</v>
      </c>
      <c r="AT1369" s="14"/>
      <c r="AU1369" s="13">
        <f t="shared" si="901"/>
        <v>0</v>
      </c>
      <c r="AV1369" s="14">
        <f t="shared" si="902"/>
        <v>0</v>
      </c>
      <c r="AW1369" s="13">
        <f t="shared" si="903"/>
        <v>0</v>
      </c>
      <c r="AX1369" s="14">
        <f t="shared" si="904"/>
        <v>0</v>
      </c>
      <c r="AY1369" s="13">
        <f t="shared" si="905"/>
        <v>0</v>
      </c>
      <c r="AZ1369" s="14"/>
      <c r="BA1369" s="13">
        <f t="shared" si="906"/>
        <v>0</v>
      </c>
      <c r="BB1369" s="14">
        <f t="shared" si="907"/>
        <v>0</v>
      </c>
      <c r="BC1369" s="13">
        <f t="shared" si="908"/>
        <v>0</v>
      </c>
      <c r="BD1369" s="14">
        <f t="shared" si="909"/>
        <v>0</v>
      </c>
      <c r="BE1369" s="13">
        <f t="shared" si="910"/>
        <v>0</v>
      </c>
    </row>
    <row r="1370" spans="1:57" x14ac:dyDescent="0.25">
      <c r="A1370" s="23">
        <f t="shared" si="911"/>
        <v>27.310416666666175</v>
      </c>
      <c r="B1370" s="8"/>
      <c r="C1370" s="10"/>
      <c r="E1370" t="s">
        <v>11</v>
      </c>
      <c r="F1370" s="10"/>
      <c r="G1370" s="11"/>
      <c r="H1370" s="10"/>
      <c r="I1370" s="10"/>
      <c r="J1370" s="7"/>
      <c r="K1370" s="13">
        <f t="shared" si="913"/>
        <v>0</v>
      </c>
      <c r="L1370" s="14">
        <f t="shared" si="885"/>
        <v>0</v>
      </c>
      <c r="M1370" s="13">
        <f t="shared" si="876"/>
        <v>0</v>
      </c>
      <c r="N1370" s="14">
        <f t="shared" si="886"/>
        <v>0</v>
      </c>
      <c r="O1370" s="13">
        <f t="shared" si="877"/>
        <v>0</v>
      </c>
      <c r="P1370" s="14"/>
      <c r="Q1370" s="13">
        <f t="shared" si="878"/>
        <v>0</v>
      </c>
      <c r="R1370" s="14">
        <f t="shared" si="887"/>
        <v>0</v>
      </c>
      <c r="S1370" s="13">
        <f t="shared" si="871"/>
        <v>0</v>
      </c>
      <c r="T1370" s="14">
        <f t="shared" si="888"/>
        <v>0</v>
      </c>
      <c r="U1370" s="13">
        <f t="shared" si="879"/>
        <v>0</v>
      </c>
      <c r="V1370" s="14"/>
      <c r="W1370" s="13">
        <f t="shared" si="912"/>
        <v>0</v>
      </c>
      <c r="X1370" s="14">
        <f t="shared" si="889"/>
        <v>0</v>
      </c>
      <c r="Y1370" s="13">
        <f t="shared" si="881"/>
        <v>0</v>
      </c>
      <c r="Z1370" s="14">
        <f t="shared" si="890"/>
        <v>0</v>
      </c>
      <c r="AA1370" s="13">
        <f t="shared" si="882"/>
        <v>0</v>
      </c>
      <c r="AB1370" s="14"/>
      <c r="AC1370" s="13">
        <f t="shared" si="874"/>
        <v>0</v>
      </c>
      <c r="AD1370" s="14">
        <f t="shared" si="891"/>
        <v>0</v>
      </c>
      <c r="AE1370" s="13">
        <f t="shared" si="872"/>
        <v>0</v>
      </c>
      <c r="AF1370" s="14">
        <f t="shared" si="892"/>
        <v>0</v>
      </c>
      <c r="AG1370" s="13">
        <f t="shared" si="883"/>
        <v>0</v>
      </c>
      <c r="AH1370" s="14"/>
      <c r="AI1370" s="13">
        <f t="shared" si="873"/>
        <v>0</v>
      </c>
      <c r="AJ1370" s="14">
        <f t="shared" si="893"/>
        <v>0</v>
      </c>
      <c r="AK1370" s="13">
        <f t="shared" si="894"/>
        <v>0</v>
      </c>
      <c r="AL1370" s="14">
        <f t="shared" si="895"/>
        <v>0</v>
      </c>
      <c r="AM1370" s="13">
        <f t="shared" si="884"/>
        <v>0</v>
      </c>
      <c r="AN1370" s="14"/>
      <c r="AO1370" s="13">
        <f t="shared" si="896"/>
        <v>0</v>
      </c>
      <c r="AP1370" s="14">
        <f t="shared" si="897"/>
        <v>0</v>
      </c>
      <c r="AQ1370" s="13">
        <f t="shared" si="898"/>
        <v>0</v>
      </c>
      <c r="AR1370" s="14">
        <f t="shared" si="899"/>
        <v>0</v>
      </c>
      <c r="AS1370" s="13">
        <f t="shared" si="900"/>
        <v>0</v>
      </c>
      <c r="AT1370" s="14"/>
      <c r="AU1370" s="13">
        <f t="shared" si="901"/>
        <v>0</v>
      </c>
      <c r="AV1370" s="14">
        <f t="shared" si="902"/>
        <v>0</v>
      </c>
      <c r="AW1370" s="13">
        <f t="shared" si="903"/>
        <v>0</v>
      </c>
      <c r="AX1370" s="14">
        <f t="shared" si="904"/>
        <v>0</v>
      </c>
      <c r="AY1370" s="13">
        <f t="shared" si="905"/>
        <v>0</v>
      </c>
      <c r="AZ1370" s="14"/>
      <c r="BA1370" s="13">
        <f t="shared" si="906"/>
        <v>0</v>
      </c>
      <c r="BB1370" s="14">
        <f t="shared" si="907"/>
        <v>0</v>
      </c>
      <c r="BC1370" s="13">
        <f t="shared" si="908"/>
        <v>0</v>
      </c>
      <c r="BD1370" s="14">
        <f t="shared" si="909"/>
        <v>0</v>
      </c>
      <c r="BE1370" s="13">
        <f t="shared" si="910"/>
        <v>0</v>
      </c>
    </row>
    <row r="1371" spans="1:57" x14ac:dyDescent="0.25">
      <c r="A1371" s="23">
        <f t="shared" si="911"/>
        <v>27.330416666666174</v>
      </c>
      <c r="B1371" s="8"/>
      <c r="C1371" s="10"/>
      <c r="E1371" t="s">
        <v>11</v>
      </c>
      <c r="F1371" s="10"/>
      <c r="G1371" s="7"/>
      <c r="H1371" s="10"/>
      <c r="I1371" s="10"/>
      <c r="J1371" s="7"/>
      <c r="K1371" s="13">
        <f t="shared" si="913"/>
        <v>0</v>
      </c>
      <c r="L1371" s="14">
        <f t="shared" si="885"/>
        <v>0</v>
      </c>
      <c r="M1371" s="13">
        <f t="shared" si="876"/>
        <v>0</v>
      </c>
      <c r="N1371" s="14">
        <f t="shared" si="886"/>
        <v>0</v>
      </c>
      <c r="O1371" s="13">
        <f t="shared" si="877"/>
        <v>0</v>
      </c>
      <c r="P1371" s="14"/>
      <c r="Q1371" s="13">
        <f t="shared" si="878"/>
        <v>0</v>
      </c>
      <c r="R1371" s="14">
        <f t="shared" si="887"/>
        <v>0</v>
      </c>
      <c r="S1371" s="13">
        <f t="shared" si="871"/>
        <v>0</v>
      </c>
      <c r="T1371" s="14">
        <f t="shared" si="888"/>
        <v>0</v>
      </c>
      <c r="U1371" s="13">
        <f t="shared" si="879"/>
        <v>0</v>
      </c>
      <c r="V1371" s="14"/>
      <c r="W1371" s="13">
        <f t="shared" si="912"/>
        <v>0</v>
      </c>
      <c r="X1371" s="14">
        <f t="shared" si="889"/>
        <v>0</v>
      </c>
      <c r="Y1371" s="13">
        <f t="shared" si="881"/>
        <v>0</v>
      </c>
      <c r="Z1371" s="14">
        <f t="shared" si="890"/>
        <v>0</v>
      </c>
      <c r="AA1371" s="13">
        <f t="shared" si="882"/>
        <v>0</v>
      </c>
      <c r="AB1371" s="14"/>
      <c r="AC1371" s="13">
        <f t="shared" si="874"/>
        <v>0</v>
      </c>
      <c r="AD1371" s="14">
        <f t="shared" si="891"/>
        <v>0</v>
      </c>
      <c r="AE1371" s="13">
        <f t="shared" si="872"/>
        <v>0</v>
      </c>
      <c r="AF1371" s="14">
        <f t="shared" si="892"/>
        <v>0</v>
      </c>
      <c r="AG1371" s="13">
        <f t="shared" si="883"/>
        <v>0</v>
      </c>
      <c r="AH1371" s="14"/>
      <c r="AI1371" s="13">
        <f t="shared" si="873"/>
        <v>0</v>
      </c>
      <c r="AJ1371" s="14">
        <f t="shared" si="893"/>
        <v>0</v>
      </c>
      <c r="AK1371" s="13">
        <f t="shared" si="894"/>
        <v>0</v>
      </c>
      <c r="AL1371" s="14">
        <f t="shared" si="895"/>
        <v>0</v>
      </c>
      <c r="AM1371" s="13">
        <f t="shared" si="884"/>
        <v>0</v>
      </c>
      <c r="AN1371" s="14"/>
      <c r="AO1371" s="13">
        <f t="shared" si="896"/>
        <v>0</v>
      </c>
      <c r="AP1371" s="14">
        <f t="shared" si="897"/>
        <v>0</v>
      </c>
      <c r="AQ1371" s="13">
        <f t="shared" si="898"/>
        <v>0</v>
      </c>
      <c r="AR1371" s="14">
        <f t="shared" si="899"/>
        <v>0</v>
      </c>
      <c r="AS1371" s="13">
        <f t="shared" si="900"/>
        <v>0</v>
      </c>
      <c r="AT1371" s="14"/>
      <c r="AU1371" s="13">
        <f t="shared" si="901"/>
        <v>0</v>
      </c>
      <c r="AV1371" s="14">
        <f t="shared" si="902"/>
        <v>0</v>
      </c>
      <c r="AW1371" s="13">
        <f t="shared" si="903"/>
        <v>0</v>
      </c>
      <c r="AX1371" s="14">
        <f t="shared" si="904"/>
        <v>0</v>
      </c>
      <c r="AY1371" s="13">
        <f t="shared" si="905"/>
        <v>0</v>
      </c>
      <c r="AZ1371" s="14"/>
      <c r="BA1371" s="13">
        <f t="shared" si="906"/>
        <v>0</v>
      </c>
      <c r="BB1371" s="14">
        <f t="shared" si="907"/>
        <v>0</v>
      </c>
      <c r="BC1371" s="13">
        <f t="shared" si="908"/>
        <v>0</v>
      </c>
      <c r="BD1371" s="14">
        <f t="shared" si="909"/>
        <v>0</v>
      </c>
      <c r="BE1371" s="13">
        <f t="shared" si="910"/>
        <v>0</v>
      </c>
    </row>
    <row r="1372" spans="1:57" x14ac:dyDescent="0.25">
      <c r="A1372" s="23">
        <f t="shared" si="911"/>
        <v>27.350416666666174</v>
      </c>
      <c r="B1372" s="8" t="s">
        <v>18</v>
      </c>
      <c r="C1372" s="10"/>
      <c r="E1372" s="11" t="s">
        <v>20</v>
      </c>
      <c r="F1372" s="10"/>
      <c r="G1372" s="7"/>
      <c r="H1372" s="10"/>
      <c r="I1372" s="10"/>
      <c r="J1372" s="7"/>
      <c r="K1372" s="13">
        <f t="shared" si="913"/>
        <v>0</v>
      </c>
      <c r="L1372" s="14">
        <f t="shared" si="885"/>
        <v>0</v>
      </c>
      <c r="M1372" s="13">
        <f t="shared" si="876"/>
        <v>0</v>
      </c>
      <c r="N1372" s="14">
        <f t="shared" si="886"/>
        <v>0</v>
      </c>
      <c r="O1372" s="13">
        <f t="shared" si="877"/>
        <v>0</v>
      </c>
      <c r="P1372" s="14"/>
      <c r="Q1372" s="13">
        <f t="shared" si="878"/>
        <v>0</v>
      </c>
      <c r="R1372" s="14">
        <f t="shared" si="887"/>
        <v>0</v>
      </c>
      <c r="S1372" s="13">
        <f t="shared" si="871"/>
        <v>0</v>
      </c>
      <c r="T1372" s="14">
        <f t="shared" si="888"/>
        <v>0</v>
      </c>
      <c r="U1372" s="13">
        <f t="shared" si="879"/>
        <v>0</v>
      </c>
      <c r="V1372" s="14"/>
      <c r="W1372" s="13">
        <f t="shared" si="912"/>
        <v>0</v>
      </c>
      <c r="X1372" s="14">
        <f t="shared" si="889"/>
        <v>0</v>
      </c>
      <c r="Y1372" s="13">
        <f t="shared" si="881"/>
        <v>27.350416666666174</v>
      </c>
      <c r="Z1372" s="14">
        <f t="shared" si="890"/>
        <v>1</v>
      </c>
      <c r="AA1372" s="13">
        <f t="shared" si="882"/>
        <v>0</v>
      </c>
      <c r="AB1372" s="14"/>
      <c r="AC1372" s="13">
        <f t="shared" si="874"/>
        <v>0</v>
      </c>
      <c r="AD1372" s="14">
        <f t="shared" si="891"/>
        <v>0</v>
      </c>
      <c r="AE1372" s="13">
        <f t="shared" si="872"/>
        <v>0</v>
      </c>
      <c r="AF1372" s="14">
        <f t="shared" si="892"/>
        <v>0</v>
      </c>
      <c r="AG1372" s="13">
        <f t="shared" si="883"/>
        <v>0</v>
      </c>
      <c r="AH1372" s="14"/>
      <c r="AI1372" s="13">
        <f t="shared" si="873"/>
        <v>0</v>
      </c>
      <c r="AJ1372" s="14">
        <f t="shared" si="893"/>
        <v>0</v>
      </c>
      <c r="AK1372" s="13">
        <f t="shared" si="894"/>
        <v>0</v>
      </c>
      <c r="AL1372" s="14">
        <f t="shared" si="895"/>
        <v>0</v>
      </c>
      <c r="AM1372" s="13">
        <f t="shared" si="884"/>
        <v>0</v>
      </c>
      <c r="AN1372" s="14"/>
      <c r="AO1372" s="13">
        <f t="shared" si="896"/>
        <v>0</v>
      </c>
      <c r="AP1372" s="14">
        <f t="shared" si="897"/>
        <v>0</v>
      </c>
      <c r="AQ1372" s="13">
        <f t="shared" si="898"/>
        <v>0</v>
      </c>
      <c r="AR1372" s="14">
        <f t="shared" si="899"/>
        <v>0</v>
      </c>
      <c r="AS1372" s="13">
        <f t="shared" si="900"/>
        <v>0</v>
      </c>
      <c r="AT1372" s="14"/>
      <c r="AU1372" s="13">
        <f t="shared" si="901"/>
        <v>0</v>
      </c>
      <c r="AV1372" s="14">
        <f t="shared" si="902"/>
        <v>0</v>
      </c>
      <c r="AW1372" s="13">
        <f t="shared" si="903"/>
        <v>0</v>
      </c>
      <c r="AX1372" s="14">
        <f t="shared" si="904"/>
        <v>0</v>
      </c>
      <c r="AY1372" s="13">
        <f t="shared" si="905"/>
        <v>0</v>
      </c>
      <c r="AZ1372" s="14"/>
      <c r="BA1372" s="13">
        <f t="shared" si="906"/>
        <v>0</v>
      </c>
      <c r="BB1372" s="14">
        <f t="shared" si="907"/>
        <v>0</v>
      </c>
      <c r="BC1372" s="13">
        <f t="shared" si="908"/>
        <v>0</v>
      </c>
      <c r="BD1372" s="14">
        <f t="shared" si="909"/>
        <v>0</v>
      </c>
      <c r="BE1372" s="13">
        <f t="shared" si="910"/>
        <v>0</v>
      </c>
    </row>
    <row r="1373" spans="1:57" x14ac:dyDescent="0.25">
      <c r="A1373" s="23">
        <f t="shared" si="911"/>
        <v>27.370416666666173</v>
      </c>
      <c r="B1373" s="8" t="s">
        <v>13</v>
      </c>
      <c r="G1373" t="s">
        <v>11</v>
      </c>
      <c r="K1373" s="13">
        <f t="shared" si="913"/>
        <v>0</v>
      </c>
      <c r="L1373" s="14">
        <f t="shared" si="885"/>
        <v>0</v>
      </c>
      <c r="M1373" s="13">
        <f t="shared" si="876"/>
        <v>0</v>
      </c>
      <c r="N1373" s="14">
        <f t="shared" si="886"/>
        <v>0</v>
      </c>
      <c r="O1373" s="13">
        <f t="shared" si="877"/>
        <v>0</v>
      </c>
      <c r="P1373" s="14"/>
      <c r="Q1373" s="13">
        <f t="shared" si="878"/>
        <v>0</v>
      </c>
      <c r="R1373" s="14">
        <f t="shared" si="887"/>
        <v>0</v>
      </c>
      <c r="S1373" s="13">
        <f t="shared" si="871"/>
        <v>0</v>
      </c>
      <c r="T1373" s="14">
        <f t="shared" si="888"/>
        <v>0</v>
      </c>
      <c r="U1373" s="13">
        <f t="shared" si="879"/>
        <v>0</v>
      </c>
      <c r="V1373" s="14"/>
      <c r="W1373" s="13">
        <f t="shared" si="912"/>
        <v>0</v>
      </c>
      <c r="X1373" s="14">
        <f t="shared" si="889"/>
        <v>0</v>
      </c>
      <c r="Y1373" s="13">
        <f t="shared" si="881"/>
        <v>0</v>
      </c>
      <c r="Z1373" s="14">
        <f t="shared" si="890"/>
        <v>0</v>
      </c>
      <c r="AA1373" s="13">
        <f t="shared" si="882"/>
        <v>0</v>
      </c>
      <c r="AB1373" s="14"/>
      <c r="AC1373" s="13">
        <f t="shared" si="874"/>
        <v>0</v>
      </c>
      <c r="AD1373" s="14">
        <f t="shared" si="891"/>
        <v>0</v>
      </c>
      <c r="AE1373" s="13">
        <f t="shared" si="872"/>
        <v>0</v>
      </c>
      <c r="AF1373" s="14">
        <f t="shared" si="892"/>
        <v>0</v>
      </c>
      <c r="AG1373" s="13">
        <f t="shared" si="883"/>
        <v>0</v>
      </c>
      <c r="AH1373" s="14"/>
      <c r="AI1373" s="13">
        <f t="shared" si="873"/>
        <v>27.370416666666173</v>
      </c>
      <c r="AJ1373" s="14">
        <f t="shared" si="893"/>
        <v>1</v>
      </c>
      <c r="AK1373" s="13">
        <f t="shared" si="894"/>
        <v>0</v>
      </c>
      <c r="AL1373" s="14">
        <f t="shared" si="895"/>
        <v>0</v>
      </c>
      <c r="AM1373" s="13">
        <f t="shared" si="884"/>
        <v>0</v>
      </c>
      <c r="AN1373" s="14"/>
      <c r="AO1373" s="13">
        <f t="shared" si="896"/>
        <v>0</v>
      </c>
      <c r="AP1373" s="14">
        <f t="shared" si="897"/>
        <v>0</v>
      </c>
      <c r="AQ1373" s="13">
        <f t="shared" si="898"/>
        <v>0</v>
      </c>
      <c r="AR1373" s="14">
        <f t="shared" si="899"/>
        <v>0</v>
      </c>
      <c r="AS1373" s="13">
        <f t="shared" si="900"/>
        <v>0</v>
      </c>
      <c r="AT1373" s="14"/>
      <c r="AU1373" s="13">
        <f t="shared" si="901"/>
        <v>0</v>
      </c>
      <c r="AV1373" s="14">
        <f t="shared" si="902"/>
        <v>0</v>
      </c>
      <c r="AW1373" s="13">
        <f t="shared" si="903"/>
        <v>0</v>
      </c>
      <c r="AX1373" s="14">
        <f t="shared" si="904"/>
        <v>0</v>
      </c>
      <c r="AY1373" s="13">
        <f t="shared" si="905"/>
        <v>0</v>
      </c>
      <c r="AZ1373" s="14"/>
      <c r="BA1373" s="13">
        <f t="shared" si="906"/>
        <v>0</v>
      </c>
      <c r="BB1373" s="14">
        <f t="shared" si="907"/>
        <v>0</v>
      </c>
      <c r="BC1373" s="13">
        <f t="shared" si="908"/>
        <v>0</v>
      </c>
      <c r="BD1373" s="14">
        <f t="shared" si="909"/>
        <v>0</v>
      </c>
      <c r="BE1373" s="13">
        <f t="shared" si="910"/>
        <v>0</v>
      </c>
    </row>
    <row r="1374" spans="1:57" x14ac:dyDescent="0.25">
      <c r="A1374" s="23">
        <f t="shared" si="911"/>
        <v>27.390416666666173</v>
      </c>
      <c r="B1374" s="8"/>
      <c r="F1374" s="10"/>
      <c r="G1374" t="s">
        <v>11</v>
      </c>
      <c r="H1374" s="10"/>
      <c r="I1374" s="10"/>
      <c r="J1374" s="10"/>
      <c r="K1374" s="13">
        <f t="shared" si="913"/>
        <v>0</v>
      </c>
      <c r="L1374" s="14">
        <f t="shared" si="885"/>
        <v>0</v>
      </c>
      <c r="M1374" s="13">
        <f t="shared" si="876"/>
        <v>0</v>
      </c>
      <c r="N1374" s="14">
        <f t="shared" si="886"/>
        <v>0</v>
      </c>
      <c r="O1374" s="13">
        <f t="shared" si="877"/>
        <v>0</v>
      </c>
      <c r="P1374" s="14"/>
      <c r="Q1374" s="13">
        <f t="shared" si="878"/>
        <v>0</v>
      </c>
      <c r="R1374" s="14">
        <f t="shared" si="887"/>
        <v>0</v>
      </c>
      <c r="S1374" s="13">
        <f t="shared" si="871"/>
        <v>0</v>
      </c>
      <c r="T1374" s="14">
        <f t="shared" si="888"/>
        <v>0</v>
      </c>
      <c r="U1374" s="13">
        <f t="shared" si="879"/>
        <v>0</v>
      </c>
      <c r="V1374" s="14"/>
      <c r="W1374" s="13">
        <f t="shared" si="912"/>
        <v>0</v>
      </c>
      <c r="X1374" s="14">
        <f t="shared" si="889"/>
        <v>0</v>
      </c>
      <c r="Y1374" s="13">
        <f t="shared" si="881"/>
        <v>0</v>
      </c>
      <c r="Z1374" s="14">
        <f t="shared" si="890"/>
        <v>0</v>
      </c>
      <c r="AA1374" s="13">
        <f t="shared" si="882"/>
        <v>0</v>
      </c>
      <c r="AB1374" s="14"/>
      <c r="AC1374" s="13">
        <f t="shared" si="874"/>
        <v>0</v>
      </c>
      <c r="AD1374" s="14">
        <f t="shared" si="891"/>
        <v>0</v>
      </c>
      <c r="AE1374" s="13">
        <f t="shared" si="872"/>
        <v>0</v>
      </c>
      <c r="AF1374" s="14">
        <f t="shared" si="892"/>
        <v>0</v>
      </c>
      <c r="AG1374" s="13">
        <f t="shared" si="883"/>
        <v>0</v>
      </c>
      <c r="AH1374" s="14"/>
      <c r="AI1374" s="13">
        <f t="shared" si="873"/>
        <v>0</v>
      </c>
      <c r="AJ1374" s="14">
        <f t="shared" si="893"/>
        <v>0</v>
      </c>
      <c r="AK1374" s="13">
        <f t="shared" si="894"/>
        <v>0</v>
      </c>
      <c r="AL1374" s="14">
        <f t="shared" si="895"/>
        <v>0</v>
      </c>
      <c r="AM1374" s="13">
        <f t="shared" si="884"/>
        <v>0</v>
      </c>
      <c r="AN1374" s="14"/>
      <c r="AO1374" s="13">
        <f t="shared" si="896"/>
        <v>0</v>
      </c>
      <c r="AP1374" s="14">
        <f t="shared" si="897"/>
        <v>0</v>
      </c>
      <c r="AQ1374" s="13">
        <f t="shared" si="898"/>
        <v>0</v>
      </c>
      <c r="AR1374" s="14">
        <f t="shared" si="899"/>
        <v>0</v>
      </c>
      <c r="AS1374" s="13">
        <f t="shared" si="900"/>
        <v>0</v>
      </c>
      <c r="AT1374" s="14"/>
      <c r="AU1374" s="13">
        <f t="shared" si="901"/>
        <v>0</v>
      </c>
      <c r="AV1374" s="14">
        <f t="shared" si="902"/>
        <v>0</v>
      </c>
      <c r="AW1374" s="13">
        <f t="shared" si="903"/>
        <v>0</v>
      </c>
      <c r="AX1374" s="14">
        <f t="shared" si="904"/>
        <v>0</v>
      </c>
      <c r="AY1374" s="13">
        <f t="shared" si="905"/>
        <v>0</v>
      </c>
      <c r="AZ1374" s="14"/>
      <c r="BA1374" s="13">
        <f t="shared" si="906"/>
        <v>0</v>
      </c>
      <c r="BB1374" s="14">
        <f t="shared" si="907"/>
        <v>0</v>
      </c>
      <c r="BC1374" s="13">
        <f t="shared" si="908"/>
        <v>0</v>
      </c>
      <c r="BD1374" s="14">
        <f t="shared" si="909"/>
        <v>0</v>
      </c>
      <c r="BE1374" s="13">
        <f t="shared" si="910"/>
        <v>0</v>
      </c>
    </row>
    <row r="1375" spans="1:57" x14ac:dyDescent="0.25">
      <c r="A1375" s="23">
        <f t="shared" si="911"/>
        <v>27.410416666666173</v>
      </c>
      <c r="B1375" s="8" t="s">
        <v>16</v>
      </c>
      <c r="C1375" s="10"/>
      <c r="D1375" s="10" t="s">
        <v>14</v>
      </c>
      <c r="F1375" s="10"/>
      <c r="G1375" t="s">
        <v>11</v>
      </c>
      <c r="H1375" s="10"/>
      <c r="I1375" s="10"/>
      <c r="J1375" s="10"/>
      <c r="K1375" s="13">
        <f t="shared" si="913"/>
        <v>0</v>
      </c>
      <c r="L1375" s="14">
        <f t="shared" si="885"/>
        <v>0</v>
      </c>
      <c r="M1375" s="13">
        <f t="shared" si="876"/>
        <v>0</v>
      </c>
      <c r="N1375" s="14">
        <f t="shared" si="886"/>
        <v>0</v>
      </c>
      <c r="O1375" s="13">
        <f t="shared" si="877"/>
        <v>0</v>
      </c>
      <c r="P1375" s="14"/>
      <c r="Q1375" s="13">
        <f t="shared" si="878"/>
        <v>27.410416666666173</v>
      </c>
      <c r="R1375" s="14">
        <f t="shared" si="887"/>
        <v>1</v>
      </c>
      <c r="S1375" s="13">
        <f t="shared" si="871"/>
        <v>0</v>
      </c>
      <c r="T1375" s="14">
        <f t="shared" si="888"/>
        <v>0</v>
      </c>
      <c r="U1375" s="13">
        <f t="shared" si="879"/>
        <v>1.9999999999999574E-2</v>
      </c>
      <c r="V1375" s="14"/>
      <c r="W1375" s="13">
        <f t="shared" si="912"/>
        <v>0</v>
      </c>
      <c r="X1375" s="14">
        <f t="shared" si="889"/>
        <v>0</v>
      </c>
      <c r="Y1375" s="13">
        <f t="shared" si="881"/>
        <v>0</v>
      </c>
      <c r="Z1375" s="14">
        <f t="shared" si="890"/>
        <v>0</v>
      </c>
      <c r="AA1375" s="13">
        <f t="shared" si="882"/>
        <v>0</v>
      </c>
      <c r="AB1375" s="14"/>
      <c r="AC1375" s="13">
        <f t="shared" si="874"/>
        <v>0</v>
      </c>
      <c r="AD1375" s="14">
        <f t="shared" si="891"/>
        <v>0</v>
      </c>
      <c r="AE1375" s="13">
        <f t="shared" si="872"/>
        <v>0</v>
      </c>
      <c r="AF1375" s="14">
        <f t="shared" si="892"/>
        <v>0</v>
      </c>
      <c r="AG1375" s="13">
        <f t="shared" si="883"/>
        <v>0</v>
      </c>
      <c r="AH1375" s="14"/>
      <c r="AI1375" s="13">
        <f t="shared" si="873"/>
        <v>0</v>
      </c>
      <c r="AJ1375" s="14">
        <f t="shared" si="893"/>
        <v>0</v>
      </c>
      <c r="AK1375" s="13">
        <f t="shared" si="894"/>
        <v>0</v>
      </c>
      <c r="AL1375" s="14">
        <f t="shared" si="895"/>
        <v>0</v>
      </c>
      <c r="AM1375" s="13">
        <f t="shared" si="884"/>
        <v>0</v>
      </c>
      <c r="AN1375" s="14"/>
      <c r="AO1375" s="13">
        <f t="shared" si="896"/>
        <v>0</v>
      </c>
      <c r="AP1375" s="14">
        <f t="shared" si="897"/>
        <v>0</v>
      </c>
      <c r="AQ1375" s="13">
        <f t="shared" si="898"/>
        <v>0</v>
      </c>
      <c r="AR1375" s="14">
        <f t="shared" si="899"/>
        <v>0</v>
      </c>
      <c r="AS1375" s="13">
        <f t="shared" si="900"/>
        <v>0</v>
      </c>
      <c r="AT1375" s="14"/>
      <c r="AU1375" s="13">
        <f t="shared" si="901"/>
        <v>0</v>
      </c>
      <c r="AV1375" s="14">
        <f t="shared" si="902"/>
        <v>0</v>
      </c>
      <c r="AW1375" s="13">
        <f t="shared" si="903"/>
        <v>0</v>
      </c>
      <c r="AX1375" s="14">
        <f t="shared" si="904"/>
        <v>0</v>
      </c>
      <c r="AY1375" s="13">
        <f t="shared" si="905"/>
        <v>0</v>
      </c>
      <c r="AZ1375" s="14"/>
      <c r="BA1375" s="13">
        <f t="shared" si="906"/>
        <v>0</v>
      </c>
      <c r="BB1375" s="14">
        <f t="shared" si="907"/>
        <v>0</v>
      </c>
      <c r="BC1375" s="13">
        <f t="shared" si="908"/>
        <v>0</v>
      </c>
      <c r="BD1375" s="14">
        <f t="shared" si="909"/>
        <v>0</v>
      </c>
      <c r="BE1375" s="13">
        <f t="shared" si="910"/>
        <v>0</v>
      </c>
    </row>
    <row r="1376" spans="1:57" x14ac:dyDescent="0.25">
      <c r="A1376" s="23">
        <f t="shared" si="911"/>
        <v>27.430416666666172</v>
      </c>
      <c r="B1376" s="8" t="s">
        <v>67</v>
      </c>
      <c r="C1376" s="10"/>
      <c r="D1376" s="10" t="s">
        <v>14</v>
      </c>
      <c r="F1376" s="10"/>
      <c r="G1376" t="s">
        <v>11</v>
      </c>
      <c r="H1376" s="10"/>
      <c r="I1376" s="10" t="s">
        <v>14</v>
      </c>
      <c r="J1376" s="10"/>
      <c r="K1376" s="13">
        <f t="shared" si="913"/>
        <v>0</v>
      </c>
      <c r="L1376" s="14">
        <f t="shared" si="885"/>
        <v>0</v>
      </c>
      <c r="M1376" s="13">
        <f t="shared" si="876"/>
        <v>0</v>
      </c>
      <c r="N1376" s="14">
        <f t="shared" si="886"/>
        <v>0</v>
      </c>
      <c r="O1376" s="13">
        <f t="shared" si="877"/>
        <v>0</v>
      </c>
      <c r="P1376" s="14"/>
      <c r="Q1376" s="13">
        <f t="shared" si="878"/>
        <v>0</v>
      </c>
      <c r="R1376" s="14">
        <f t="shared" si="887"/>
        <v>0</v>
      </c>
      <c r="S1376" s="13">
        <f t="shared" si="871"/>
        <v>0</v>
      </c>
      <c r="T1376" s="14">
        <f t="shared" si="888"/>
        <v>0</v>
      </c>
      <c r="U1376" s="13">
        <f t="shared" si="879"/>
        <v>1.9999999999999574E-2</v>
      </c>
      <c r="V1376" s="14"/>
      <c r="W1376" s="13">
        <f t="shared" si="912"/>
        <v>0</v>
      </c>
      <c r="X1376" s="14">
        <f t="shared" si="889"/>
        <v>0</v>
      </c>
      <c r="Y1376" s="13">
        <f t="shared" si="881"/>
        <v>0</v>
      </c>
      <c r="Z1376" s="14">
        <f t="shared" si="890"/>
        <v>0</v>
      </c>
      <c r="AA1376" s="13">
        <f t="shared" si="882"/>
        <v>0</v>
      </c>
      <c r="AB1376" s="14"/>
      <c r="AC1376" s="13">
        <f t="shared" si="874"/>
        <v>0</v>
      </c>
      <c r="AD1376" s="14">
        <f t="shared" si="891"/>
        <v>0</v>
      </c>
      <c r="AE1376" s="13">
        <f t="shared" si="872"/>
        <v>0</v>
      </c>
      <c r="AF1376" s="14">
        <f t="shared" si="892"/>
        <v>0</v>
      </c>
      <c r="AG1376" s="13">
        <f t="shared" si="883"/>
        <v>0</v>
      </c>
      <c r="AH1376" s="14"/>
      <c r="AI1376" s="13">
        <f t="shared" si="873"/>
        <v>0</v>
      </c>
      <c r="AJ1376" s="14">
        <f t="shared" si="893"/>
        <v>0</v>
      </c>
      <c r="AK1376" s="13">
        <f t="shared" si="894"/>
        <v>0</v>
      </c>
      <c r="AL1376" s="14">
        <f t="shared" si="895"/>
        <v>0</v>
      </c>
      <c r="AM1376" s="13">
        <f t="shared" si="884"/>
        <v>0</v>
      </c>
      <c r="AN1376" s="14"/>
      <c r="AO1376" s="13">
        <f t="shared" si="896"/>
        <v>0</v>
      </c>
      <c r="AP1376" s="14">
        <f t="shared" si="897"/>
        <v>0</v>
      </c>
      <c r="AQ1376" s="13">
        <f t="shared" si="898"/>
        <v>0</v>
      </c>
      <c r="AR1376" s="14">
        <f t="shared" si="899"/>
        <v>0</v>
      </c>
      <c r="AS1376" s="13">
        <f t="shared" si="900"/>
        <v>0</v>
      </c>
      <c r="AT1376" s="14"/>
      <c r="AU1376" s="13">
        <f t="shared" si="901"/>
        <v>27.430416666666172</v>
      </c>
      <c r="AV1376" s="14">
        <f t="shared" si="902"/>
        <v>1</v>
      </c>
      <c r="AW1376" s="13">
        <f t="shared" si="903"/>
        <v>0</v>
      </c>
      <c r="AX1376" s="14">
        <f t="shared" si="904"/>
        <v>0</v>
      </c>
      <c r="AY1376" s="13">
        <f t="shared" si="905"/>
        <v>0</v>
      </c>
      <c r="AZ1376" s="14"/>
      <c r="BA1376" s="13">
        <f t="shared" si="906"/>
        <v>0</v>
      </c>
      <c r="BB1376" s="14">
        <f t="shared" si="907"/>
        <v>0</v>
      </c>
      <c r="BC1376" s="13">
        <f t="shared" si="908"/>
        <v>0</v>
      </c>
      <c r="BD1376" s="14">
        <f t="shared" si="909"/>
        <v>0</v>
      </c>
      <c r="BE1376" s="13">
        <f t="shared" si="910"/>
        <v>0</v>
      </c>
    </row>
    <row r="1377" spans="1:57" x14ac:dyDescent="0.25">
      <c r="A1377" s="23">
        <f t="shared" si="911"/>
        <v>27.450416666666172</v>
      </c>
      <c r="B1377" s="8" t="s">
        <v>15</v>
      </c>
      <c r="C1377" s="10"/>
      <c r="D1377" t="s">
        <v>11</v>
      </c>
      <c r="E1377" s="11"/>
      <c r="F1377" s="10"/>
      <c r="G1377" s="11" t="s">
        <v>20</v>
      </c>
      <c r="I1377" s="10" t="s">
        <v>14</v>
      </c>
      <c r="J1377" s="10"/>
      <c r="K1377" s="13">
        <f t="shared" si="913"/>
        <v>0</v>
      </c>
      <c r="L1377" s="14">
        <f t="shared" si="885"/>
        <v>0</v>
      </c>
      <c r="M1377" s="13">
        <f t="shared" si="876"/>
        <v>0</v>
      </c>
      <c r="N1377" s="14">
        <f t="shared" si="886"/>
        <v>0</v>
      </c>
      <c r="O1377" s="13">
        <f t="shared" si="877"/>
        <v>0</v>
      </c>
      <c r="P1377" s="14"/>
      <c r="Q1377" s="13">
        <f t="shared" si="878"/>
        <v>0</v>
      </c>
      <c r="R1377" s="14">
        <f t="shared" si="887"/>
        <v>0</v>
      </c>
      <c r="S1377" s="13">
        <f t="shared" si="871"/>
        <v>0</v>
      </c>
      <c r="T1377" s="14">
        <f t="shared" si="888"/>
        <v>0</v>
      </c>
      <c r="U1377" s="13">
        <f t="shared" si="879"/>
        <v>0</v>
      </c>
      <c r="V1377" s="14"/>
      <c r="W1377" s="13">
        <f t="shared" si="912"/>
        <v>0</v>
      </c>
      <c r="X1377" s="14">
        <f t="shared" si="889"/>
        <v>0</v>
      </c>
      <c r="Y1377" s="13">
        <f t="shared" si="881"/>
        <v>0</v>
      </c>
      <c r="Z1377" s="14">
        <f t="shared" si="890"/>
        <v>0</v>
      </c>
      <c r="AA1377" s="13">
        <f t="shared" si="882"/>
        <v>0</v>
      </c>
      <c r="AB1377" s="14"/>
      <c r="AC1377" s="13">
        <f t="shared" si="874"/>
        <v>0</v>
      </c>
      <c r="AD1377" s="14">
        <f t="shared" si="891"/>
        <v>0</v>
      </c>
      <c r="AE1377" s="13">
        <f t="shared" si="872"/>
        <v>0</v>
      </c>
      <c r="AF1377" s="14">
        <f t="shared" si="892"/>
        <v>0</v>
      </c>
      <c r="AG1377" s="13">
        <f t="shared" si="883"/>
        <v>0</v>
      </c>
      <c r="AH1377" s="14"/>
      <c r="AI1377" s="13">
        <f t="shared" si="873"/>
        <v>0</v>
      </c>
      <c r="AJ1377" s="14">
        <f t="shared" si="893"/>
        <v>0</v>
      </c>
      <c r="AK1377" s="13">
        <f t="shared" si="894"/>
        <v>27.450416666666172</v>
      </c>
      <c r="AL1377" s="14">
        <f t="shared" si="895"/>
        <v>1</v>
      </c>
      <c r="AM1377" s="13">
        <f t="shared" si="884"/>
        <v>0</v>
      </c>
      <c r="AN1377" s="14"/>
      <c r="AO1377" s="13">
        <f t="shared" si="896"/>
        <v>0</v>
      </c>
      <c r="AP1377" s="14">
        <f t="shared" si="897"/>
        <v>0</v>
      </c>
      <c r="AQ1377" s="13">
        <f t="shared" si="898"/>
        <v>0</v>
      </c>
      <c r="AR1377" s="14">
        <f t="shared" si="899"/>
        <v>0</v>
      </c>
      <c r="AS1377" s="13">
        <f t="shared" si="900"/>
        <v>0</v>
      </c>
      <c r="AT1377" s="14"/>
      <c r="AU1377" s="13">
        <f t="shared" si="901"/>
        <v>0</v>
      </c>
      <c r="AV1377" s="14">
        <f t="shared" si="902"/>
        <v>0</v>
      </c>
      <c r="AW1377" s="13">
        <f t="shared" si="903"/>
        <v>0</v>
      </c>
      <c r="AX1377" s="14">
        <f t="shared" si="904"/>
        <v>0</v>
      </c>
      <c r="AY1377" s="13">
        <f t="shared" si="905"/>
        <v>0</v>
      </c>
      <c r="AZ1377" s="14"/>
      <c r="BA1377" s="13">
        <f t="shared" si="906"/>
        <v>0</v>
      </c>
      <c r="BB1377" s="14">
        <f t="shared" si="907"/>
        <v>0</v>
      </c>
      <c r="BC1377" s="13">
        <f t="shared" si="908"/>
        <v>0</v>
      </c>
      <c r="BD1377" s="14">
        <f t="shared" si="909"/>
        <v>0</v>
      </c>
      <c r="BE1377" s="13">
        <f t="shared" si="910"/>
        <v>0</v>
      </c>
    </row>
    <row r="1378" spans="1:57" x14ac:dyDescent="0.25">
      <c r="A1378" s="23">
        <f t="shared" si="911"/>
        <v>27.470416666666171</v>
      </c>
      <c r="B1378" s="8"/>
      <c r="C1378" s="10"/>
      <c r="D1378" t="s">
        <v>11</v>
      </c>
      <c r="E1378" s="11"/>
      <c r="F1378" s="10"/>
      <c r="I1378" s="10" t="s">
        <v>14</v>
      </c>
      <c r="K1378" s="13">
        <f t="shared" si="913"/>
        <v>0</v>
      </c>
      <c r="L1378" s="14">
        <f t="shared" si="885"/>
        <v>0</v>
      </c>
      <c r="M1378" s="13">
        <f t="shared" si="876"/>
        <v>0</v>
      </c>
      <c r="N1378" s="14">
        <f t="shared" si="886"/>
        <v>0</v>
      </c>
      <c r="O1378" s="13">
        <f t="shared" si="877"/>
        <v>0</v>
      </c>
      <c r="P1378" s="14"/>
      <c r="Q1378" s="13">
        <f t="shared" si="878"/>
        <v>0</v>
      </c>
      <c r="R1378" s="14">
        <f t="shared" si="887"/>
        <v>0</v>
      </c>
      <c r="S1378" s="13">
        <f t="shared" si="871"/>
        <v>0</v>
      </c>
      <c r="T1378" s="14">
        <f t="shared" si="888"/>
        <v>0</v>
      </c>
      <c r="U1378" s="13">
        <f t="shared" si="879"/>
        <v>0</v>
      </c>
      <c r="V1378" s="14"/>
      <c r="W1378" s="13">
        <f t="shared" si="912"/>
        <v>0</v>
      </c>
      <c r="X1378" s="14">
        <f t="shared" si="889"/>
        <v>0</v>
      </c>
      <c r="Y1378" s="13">
        <f t="shared" si="881"/>
        <v>0</v>
      </c>
      <c r="Z1378" s="14">
        <f t="shared" si="890"/>
        <v>0</v>
      </c>
      <c r="AA1378" s="13">
        <f t="shared" si="882"/>
        <v>0</v>
      </c>
      <c r="AB1378" s="14"/>
      <c r="AC1378" s="13">
        <f t="shared" si="874"/>
        <v>0</v>
      </c>
      <c r="AD1378" s="14">
        <f t="shared" si="891"/>
        <v>0</v>
      </c>
      <c r="AE1378" s="13">
        <f t="shared" si="872"/>
        <v>0</v>
      </c>
      <c r="AF1378" s="14">
        <f t="shared" si="892"/>
        <v>0</v>
      </c>
      <c r="AG1378" s="13">
        <f t="shared" si="883"/>
        <v>0</v>
      </c>
      <c r="AH1378" s="14"/>
      <c r="AI1378" s="13">
        <f t="shared" si="873"/>
        <v>0</v>
      </c>
      <c r="AJ1378" s="14">
        <f t="shared" si="893"/>
        <v>0</v>
      </c>
      <c r="AK1378" s="13">
        <f t="shared" si="894"/>
        <v>0</v>
      </c>
      <c r="AL1378" s="14">
        <f t="shared" si="895"/>
        <v>0</v>
      </c>
      <c r="AM1378" s="13">
        <f t="shared" si="884"/>
        <v>0</v>
      </c>
      <c r="AN1378" s="14"/>
      <c r="AO1378" s="13">
        <f t="shared" si="896"/>
        <v>0</v>
      </c>
      <c r="AP1378" s="14">
        <f t="shared" si="897"/>
        <v>0</v>
      </c>
      <c r="AQ1378" s="13">
        <f t="shared" si="898"/>
        <v>0</v>
      </c>
      <c r="AR1378" s="14">
        <f t="shared" si="899"/>
        <v>0</v>
      </c>
      <c r="AS1378" s="13">
        <f t="shared" si="900"/>
        <v>0</v>
      </c>
      <c r="AT1378" s="14"/>
      <c r="AU1378" s="13">
        <f t="shared" si="901"/>
        <v>0</v>
      </c>
      <c r="AV1378" s="14">
        <f t="shared" si="902"/>
        <v>0</v>
      </c>
      <c r="AW1378" s="13">
        <f t="shared" si="903"/>
        <v>0</v>
      </c>
      <c r="AX1378" s="14">
        <f t="shared" si="904"/>
        <v>0</v>
      </c>
      <c r="AY1378" s="13">
        <f t="shared" si="905"/>
        <v>0</v>
      </c>
      <c r="AZ1378" s="14"/>
      <c r="BA1378" s="13">
        <f t="shared" si="906"/>
        <v>0</v>
      </c>
      <c r="BB1378" s="14">
        <f t="shared" si="907"/>
        <v>0</v>
      </c>
      <c r="BC1378" s="13">
        <f t="shared" si="908"/>
        <v>0</v>
      </c>
      <c r="BD1378" s="14">
        <f t="shared" si="909"/>
        <v>0</v>
      </c>
      <c r="BE1378" s="13">
        <f t="shared" si="910"/>
        <v>0</v>
      </c>
    </row>
    <row r="1379" spans="1:57" x14ac:dyDescent="0.25">
      <c r="A1379" s="23">
        <f t="shared" si="911"/>
        <v>27.490416666666171</v>
      </c>
      <c r="B1379" s="8" t="s">
        <v>10</v>
      </c>
      <c r="C1379" s="10"/>
      <c r="D1379" t="s">
        <v>11</v>
      </c>
      <c r="F1379" s="10" t="s">
        <v>14</v>
      </c>
      <c r="G1379" s="10"/>
      <c r="I1379" s="10" t="s">
        <v>14</v>
      </c>
      <c r="K1379" s="13">
        <f t="shared" si="913"/>
        <v>0</v>
      </c>
      <c r="L1379" s="14">
        <f t="shared" si="885"/>
        <v>0</v>
      </c>
      <c r="M1379" s="13">
        <f t="shared" si="876"/>
        <v>0</v>
      </c>
      <c r="N1379" s="14">
        <f t="shared" si="886"/>
        <v>0</v>
      </c>
      <c r="O1379" s="13">
        <f t="shared" si="877"/>
        <v>0</v>
      </c>
      <c r="P1379" s="14"/>
      <c r="Q1379" s="13">
        <f t="shared" si="878"/>
        <v>0</v>
      </c>
      <c r="R1379" s="14">
        <f t="shared" si="887"/>
        <v>0</v>
      </c>
      <c r="S1379" s="13">
        <f t="shared" ref="S1379:S1442" si="914">IF(B1379="Line 2 repd.",A1379,0)</f>
        <v>0</v>
      </c>
      <c r="T1379" s="14">
        <f t="shared" si="888"/>
        <v>0</v>
      </c>
      <c r="U1379" s="13">
        <f t="shared" si="879"/>
        <v>0</v>
      </c>
      <c r="V1379" s="14"/>
      <c r="W1379" s="13">
        <f t="shared" si="912"/>
        <v>0</v>
      </c>
      <c r="X1379" s="14">
        <f t="shared" si="889"/>
        <v>0</v>
      </c>
      <c r="Y1379" s="13">
        <f t="shared" si="881"/>
        <v>0</v>
      </c>
      <c r="Z1379" s="14">
        <f t="shared" si="890"/>
        <v>0</v>
      </c>
      <c r="AA1379" s="13">
        <f t="shared" si="882"/>
        <v>0</v>
      </c>
      <c r="AB1379" s="14"/>
      <c r="AC1379" s="13">
        <f t="shared" si="874"/>
        <v>27.490416666666171</v>
      </c>
      <c r="AD1379" s="14">
        <f t="shared" si="891"/>
        <v>1</v>
      </c>
      <c r="AE1379" s="13">
        <f t="shared" si="872"/>
        <v>0</v>
      </c>
      <c r="AF1379" s="14">
        <f t="shared" si="892"/>
        <v>0</v>
      </c>
      <c r="AG1379" s="13">
        <f t="shared" si="883"/>
        <v>1.9999999999999574E-2</v>
      </c>
      <c r="AH1379" s="14"/>
      <c r="AI1379" s="13">
        <f t="shared" si="873"/>
        <v>0</v>
      </c>
      <c r="AJ1379" s="14">
        <f t="shared" si="893"/>
        <v>0</v>
      </c>
      <c r="AK1379" s="13">
        <f t="shared" si="894"/>
        <v>0</v>
      </c>
      <c r="AL1379" s="14">
        <f t="shared" si="895"/>
        <v>0</v>
      </c>
      <c r="AM1379" s="13">
        <f t="shared" si="884"/>
        <v>0</v>
      </c>
      <c r="AN1379" s="14"/>
      <c r="AO1379" s="13">
        <f t="shared" si="896"/>
        <v>0</v>
      </c>
      <c r="AP1379" s="14">
        <f t="shared" si="897"/>
        <v>0</v>
      </c>
      <c r="AQ1379" s="13">
        <f t="shared" si="898"/>
        <v>0</v>
      </c>
      <c r="AR1379" s="14">
        <f t="shared" si="899"/>
        <v>0</v>
      </c>
      <c r="AS1379" s="13">
        <f t="shared" si="900"/>
        <v>0</v>
      </c>
      <c r="AT1379" s="14"/>
      <c r="AU1379" s="13">
        <f t="shared" si="901"/>
        <v>0</v>
      </c>
      <c r="AV1379" s="14">
        <f t="shared" si="902"/>
        <v>0</v>
      </c>
      <c r="AW1379" s="13">
        <f t="shared" si="903"/>
        <v>0</v>
      </c>
      <c r="AX1379" s="14">
        <f t="shared" si="904"/>
        <v>0</v>
      </c>
      <c r="AY1379" s="13">
        <f t="shared" si="905"/>
        <v>0</v>
      </c>
      <c r="AZ1379" s="14"/>
      <c r="BA1379" s="13">
        <f t="shared" si="906"/>
        <v>0</v>
      </c>
      <c r="BB1379" s="14">
        <f t="shared" si="907"/>
        <v>0</v>
      </c>
      <c r="BC1379" s="13">
        <f t="shared" si="908"/>
        <v>0</v>
      </c>
      <c r="BD1379" s="14">
        <f t="shared" si="909"/>
        <v>0</v>
      </c>
      <c r="BE1379" s="13">
        <f t="shared" si="910"/>
        <v>0</v>
      </c>
    </row>
    <row r="1380" spans="1:57" x14ac:dyDescent="0.25">
      <c r="A1380" s="23">
        <f t="shared" si="911"/>
        <v>27.51041666666617</v>
      </c>
      <c r="B1380" s="8" t="s">
        <v>63</v>
      </c>
      <c r="C1380" s="10"/>
      <c r="D1380" t="s">
        <v>11</v>
      </c>
      <c r="E1380" s="10"/>
      <c r="F1380" s="10" t="s">
        <v>14</v>
      </c>
      <c r="G1380" s="10"/>
      <c r="H1380" s="10" t="s">
        <v>14</v>
      </c>
      <c r="I1380" s="10" t="s">
        <v>14</v>
      </c>
      <c r="J1380" s="11"/>
      <c r="K1380" s="13">
        <f t="shared" si="913"/>
        <v>0</v>
      </c>
      <c r="L1380" s="14">
        <f t="shared" si="885"/>
        <v>0</v>
      </c>
      <c r="M1380" s="13">
        <f t="shared" si="876"/>
        <v>0</v>
      </c>
      <c r="N1380" s="14">
        <f t="shared" si="886"/>
        <v>0</v>
      </c>
      <c r="O1380" s="13">
        <f t="shared" si="877"/>
        <v>0</v>
      </c>
      <c r="P1380" s="14"/>
      <c r="Q1380" s="13">
        <f t="shared" si="878"/>
        <v>0</v>
      </c>
      <c r="R1380" s="14">
        <f t="shared" si="887"/>
        <v>0</v>
      </c>
      <c r="S1380" s="13">
        <f t="shared" si="914"/>
        <v>0</v>
      </c>
      <c r="T1380" s="14">
        <f t="shared" si="888"/>
        <v>0</v>
      </c>
      <c r="U1380" s="13">
        <f t="shared" si="879"/>
        <v>0</v>
      </c>
      <c r="V1380" s="14"/>
      <c r="W1380" s="13">
        <f t="shared" si="912"/>
        <v>0</v>
      </c>
      <c r="X1380" s="14">
        <f t="shared" si="889"/>
        <v>0</v>
      </c>
      <c r="Y1380" s="13">
        <f t="shared" si="881"/>
        <v>0</v>
      </c>
      <c r="Z1380" s="14">
        <f t="shared" si="890"/>
        <v>0</v>
      </c>
      <c r="AA1380" s="13">
        <f t="shared" si="882"/>
        <v>0</v>
      </c>
      <c r="AB1380" s="14"/>
      <c r="AC1380" s="13">
        <f t="shared" ref="AC1380:AC1411" si="915">IF(B1380="Line 4 Fails",A1380,0)</f>
        <v>0</v>
      </c>
      <c r="AD1380" s="14">
        <f t="shared" si="891"/>
        <v>0</v>
      </c>
      <c r="AE1380" s="13">
        <f t="shared" si="872"/>
        <v>0</v>
      </c>
      <c r="AF1380" s="14">
        <f t="shared" si="892"/>
        <v>0</v>
      </c>
      <c r="AG1380" s="13">
        <f t="shared" si="883"/>
        <v>1.9999999999999574E-2</v>
      </c>
      <c r="AH1380" s="14"/>
      <c r="AI1380" s="13">
        <f t="shared" si="873"/>
        <v>0</v>
      </c>
      <c r="AJ1380" s="14">
        <f t="shared" si="893"/>
        <v>0</v>
      </c>
      <c r="AK1380" s="13">
        <f t="shared" si="894"/>
        <v>0</v>
      </c>
      <c r="AL1380" s="14">
        <f t="shared" si="895"/>
        <v>0</v>
      </c>
      <c r="AM1380" s="13">
        <f t="shared" si="884"/>
        <v>0</v>
      </c>
      <c r="AN1380" s="14"/>
      <c r="AO1380" s="13">
        <f t="shared" si="896"/>
        <v>27.51041666666617</v>
      </c>
      <c r="AP1380" s="14">
        <f t="shared" si="897"/>
        <v>1</v>
      </c>
      <c r="AQ1380" s="13">
        <f t="shared" si="898"/>
        <v>0</v>
      </c>
      <c r="AR1380" s="14">
        <f t="shared" si="899"/>
        <v>0</v>
      </c>
      <c r="AS1380" s="13">
        <f t="shared" si="900"/>
        <v>1.9999999999999574E-2</v>
      </c>
      <c r="AT1380" s="14"/>
      <c r="AU1380" s="13">
        <f t="shared" si="901"/>
        <v>0</v>
      </c>
      <c r="AV1380" s="14">
        <f t="shared" si="902"/>
        <v>0</v>
      </c>
      <c r="AW1380" s="13">
        <f t="shared" si="903"/>
        <v>0</v>
      </c>
      <c r="AX1380" s="14">
        <f t="shared" si="904"/>
        <v>0</v>
      </c>
      <c r="AY1380" s="13">
        <f t="shared" si="905"/>
        <v>0</v>
      </c>
      <c r="AZ1380" s="14"/>
      <c r="BA1380" s="13">
        <f t="shared" si="906"/>
        <v>0</v>
      </c>
      <c r="BB1380" s="14">
        <f t="shared" si="907"/>
        <v>0</v>
      </c>
      <c r="BC1380" s="13">
        <f t="shared" si="908"/>
        <v>0</v>
      </c>
      <c r="BD1380" s="14">
        <f t="shared" si="909"/>
        <v>0</v>
      </c>
      <c r="BE1380" s="13">
        <f t="shared" si="910"/>
        <v>0</v>
      </c>
    </row>
    <row r="1381" spans="1:57" x14ac:dyDescent="0.25">
      <c r="A1381" s="23">
        <f t="shared" si="911"/>
        <v>27.53041666666617</v>
      </c>
      <c r="B1381" s="8" t="s">
        <v>17</v>
      </c>
      <c r="D1381" s="11" t="s">
        <v>20</v>
      </c>
      <c r="E1381" s="10"/>
      <c r="F1381" s="10" t="s">
        <v>14</v>
      </c>
      <c r="G1381" s="10"/>
      <c r="H1381" s="10" t="s">
        <v>14</v>
      </c>
      <c r="I1381" t="s">
        <v>11</v>
      </c>
      <c r="J1381" s="10"/>
      <c r="K1381" s="13">
        <f t="shared" si="913"/>
        <v>0</v>
      </c>
      <c r="L1381" s="14">
        <f t="shared" si="885"/>
        <v>0</v>
      </c>
      <c r="M1381" s="13">
        <f t="shared" si="876"/>
        <v>0</v>
      </c>
      <c r="N1381" s="14">
        <f t="shared" si="886"/>
        <v>0</v>
      </c>
      <c r="O1381" s="13">
        <f t="shared" si="877"/>
        <v>0</v>
      </c>
      <c r="P1381" s="14"/>
      <c r="Q1381" s="13">
        <f t="shared" si="878"/>
        <v>0</v>
      </c>
      <c r="R1381" s="14">
        <f t="shared" si="887"/>
        <v>0</v>
      </c>
      <c r="S1381" s="13">
        <f t="shared" si="914"/>
        <v>27.53041666666617</v>
      </c>
      <c r="T1381" s="14">
        <f t="shared" si="888"/>
        <v>1</v>
      </c>
      <c r="U1381" s="13">
        <f t="shared" si="879"/>
        <v>0</v>
      </c>
      <c r="V1381" s="14"/>
      <c r="W1381" s="13">
        <f t="shared" si="912"/>
        <v>0</v>
      </c>
      <c r="X1381" s="14">
        <f t="shared" si="889"/>
        <v>0</v>
      </c>
      <c r="Y1381" s="13">
        <f t="shared" si="881"/>
        <v>0</v>
      </c>
      <c r="Z1381" s="14">
        <f t="shared" si="890"/>
        <v>0</v>
      </c>
      <c r="AA1381" s="13">
        <f t="shared" si="882"/>
        <v>0</v>
      </c>
      <c r="AB1381" s="14"/>
      <c r="AC1381" s="13">
        <f t="shared" si="915"/>
        <v>0</v>
      </c>
      <c r="AD1381" s="14">
        <f t="shared" si="891"/>
        <v>0</v>
      </c>
      <c r="AE1381" s="13">
        <f t="shared" si="872"/>
        <v>0</v>
      </c>
      <c r="AF1381" s="14">
        <f t="shared" si="892"/>
        <v>0</v>
      </c>
      <c r="AG1381" s="13">
        <f t="shared" si="883"/>
        <v>1.9999999999999574E-2</v>
      </c>
      <c r="AH1381" s="14"/>
      <c r="AI1381" s="13">
        <f t="shared" si="873"/>
        <v>0</v>
      </c>
      <c r="AJ1381" s="14">
        <f t="shared" si="893"/>
        <v>0</v>
      </c>
      <c r="AK1381" s="13">
        <f t="shared" si="894"/>
        <v>0</v>
      </c>
      <c r="AL1381" s="14">
        <f t="shared" si="895"/>
        <v>0</v>
      </c>
      <c r="AM1381" s="13">
        <f t="shared" si="884"/>
        <v>0</v>
      </c>
      <c r="AN1381" s="14"/>
      <c r="AO1381" s="13">
        <f t="shared" si="896"/>
        <v>0</v>
      </c>
      <c r="AP1381" s="14">
        <f t="shared" si="897"/>
        <v>0</v>
      </c>
      <c r="AQ1381" s="13">
        <f t="shared" si="898"/>
        <v>0</v>
      </c>
      <c r="AR1381" s="14">
        <f t="shared" si="899"/>
        <v>0</v>
      </c>
      <c r="AS1381" s="13">
        <f t="shared" si="900"/>
        <v>1.9999999999999574E-2</v>
      </c>
      <c r="AT1381" s="14"/>
      <c r="AU1381" s="13">
        <f t="shared" si="901"/>
        <v>0</v>
      </c>
      <c r="AV1381" s="14">
        <f t="shared" si="902"/>
        <v>0</v>
      </c>
      <c r="AW1381" s="13">
        <f t="shared" si="903"/>
        <v>0</v>
      </c>
      <c r="AX1381" s="14">
        <f t="shared" si="904"/>
        <v>0</v>
      </c>
      <c r="AY1381" s="13">
        <f t="shared" si="905"/>
        <v>0</v>
      </c>
      <c r="AZ1381" s="14"/>
      <c r="BA1381" s="13">
        <f t="shared" si="906"/>
        <v>0</v>
      </c>
      <c r="BB1381" s="14">
        <f t="shared" si="907"/>
        <v>0</v>
      </c>
      <c r="BC1381" s="13">
        <f t="shared" si="908"/>
        <v>0</v>
      </c>
      <c r="BD1381" s="14">
        <f t="shared" si="909"/>
        <v>0</v>
      </c>
      <c r="BE1381" s="13">
        <f t="shared" si="910"/>
        <v>0</v>
      </c>
    </row>
    <row r="1382" spans="1:57" x14ac:dyDescent="0.25">
      <c r="A1382" s="23">
        <f t="shared" si="911"/>
        <v>27.55041666666617</v>
      </c>
      <c r="B1382" s="8"/>
      <c r="D1382" s="10"/>
      <c r="E1382" s="10"/>
      <c r="F1382" s="10" t="s">
        <v>14</v>
      </c>
      <c r="G1382" s="10"/>
      <c r="H1382" s="10" t="s">
        <v>14</v>
      </c>
      <c r="I1382" t="s">
        <v>11</v>
      </c>
      <c r="J1382" s="10"/>
      <c r="K1382" s="13">
        <f t="shared" si="913"/>
        <v>0</v>
      </c>
      <c r="L1382" s="14">
        <f t="shared" si="885"/>
        <v>0</v>
      </c>
      <c r="M1382" s="13">
        <f t="shared" si="876"/>
        <v>0</v>
      </c>
      <c r="N1382" s="14">
        <f t="shared" si="886"/>
        <v>0</v>
      </c>
      <c r="O1382" s="13">
        <f t="shared" si="877"/>
        <v>0</v>
      </c>
      <c r="P1382" s="14"/>
      <c r="Q1382" s="13">
        <f t="shared" si="878"/>
        <v>0</v>
      </c>
      <c r="R1382" s="14">
        <f t="shared" si="887"/>
        <v>0</v>
      </c>
      <c r="S1382" s="13">
        <f t="shared" si="914"/>
        <v>0</v>
      </c>
      <c r="T1382" s="14">
        <f t="shared" si="888"/>
        <v>0</v>
      </c>
      <c r="U1382" s="13">
        <f t="shared" si="879"/>
        <v>0</v>
      </c>
      <c r="V1382" s="14"/>
      <c r="W1382" s="13">
        <f t="shared" si="912"/>
        <v>0</v>
      </c>
      <c r="X1382" s="14">
        <f t="shared" si="889"/>
        <v>0</v>
      </c>
      <c r="Y1382" s="13">
        <f t="shared" si="881"/>
        <v>0</v>
      </c>
      <c r="Z1382" s="14">
        <f t="shared" si="890"/>
        <v>0</v>
      </c>
      <c r="AA1382" s="13">
        <f t="shared" si="882"/>
        <v>0</v>
      </c>
      <c r="AB1382" s="14"/>
      <c r="AC1382" s="13">
        <f t="shared" si="915"/>
        <v>0</v>
      </c>
      <c r="AD1382" s="14">
        <f t="shared" si="891"/>
        <v>0</v>
      </c>
      <c r="AE1382" s="13">
        <f t="shared" si="872"/>
        <v>0</v>
      </c>
      <c r="AF1382" s="14">
        <f t="shared" si="892"/>
        <v>0</v>
      </c>
      <c r="AG1382" s="13">
        <f t="shared" si="883"/>
        <v>1.9999999999999574E-2</v>
      </c>
      <c r="AH1382" s="14"/>
      <c r="AI1382" s="13">
        <f t="shared" si="873"/>
        <v>0</v>
      </c>
      <c r="AJ1382" s="14">
        <f t="shared" si="893"/>
        <v>0</v>
      </c>
      <c r="AK1382" s="13">
        <f t="shared" ref="AK1382:AK1413" si="916">IF(B1382="Line 5 repd.",A1382,0)</f>
        <v>0</v>
      </c>
      <c r="AL1382" s="14">
        <f t="shared" si="895"/>
        <v>0</v>
      </c>
      <c r="AM1382" s="13">
        <f t="shared" si="884"/>
        <v>0</v>
      </c>
      <c r="AN1382" s="14"/>
      <c r="AO1382" s="13">
        <f t="shared" si="896"/>
        <v>0</v>
      </c>
      <c r="AP1382" s="14">
        <f t="shared" si="897"/>
        <v>0</v>
      </c>
      <c r="AQ1382" s="13">
        <f t="shared" si="898"/>
        <v>0</v>
      </c>
      <c r="AR1382" s="14">
        <f t="shared" si="899"/>
        <v>0</v>
      </c>
      <c r="AS1382" s="13">
        <f t="shared" si="900"/>
        <v>1.9999999999999574E-2</v>
      </c>
      <c r="AT1382" s="14"/>
      <c r="AU1382" s="13">
        <f t="shared" si="901"/>
        <v>0</v>
      </c>
      <c r="AV1382" s="14">
        <f t="shared" si="902"/>
        <v>0</v>
      </c>
      <c r="AW1382" s="13">
        <f t="shared" si="903"/>
        <v>0</v>
      </c>
      <c r="AX1382" s="14">
        <f t="shared" si="904"/>
        <v>0</v>
      </c>
      <c r="AY1382" s="13">
        <f t="shared" si="905"/>
        <v>0</v>
      </c>
      <c r="AZ1382" s="14"/>
      <c r="BA1382" s="13">
        <f t="shared" si="906"/>
        <v>0</v>
      </c>
      <c r="BB1382" s="14">
        <f t="shared" si="907"/>
        <v>0</v>
      </c>
      <c r="BC1382" s="13">
        <f t="shared" si="908"/>
        <v>0</v>
      </c>
      <c r="BD1382" s="14">
        <f t="shared" si="909"/>
        <v>0</v>
      </c>
      <c r="BE1382" s="13">
        <f t="shared" si="910"/>
        <v>0</v>
      </c>
    </row>
    <row r="1383" spans="1:57" x14ac:dyDescent="0.25">
      <c r="A1383" s="23">
        <f t="shared" si="911"/>
        <v>27.570416666666169</v>
      </c>
      <c r="B1383" s="8"/>
      <c r="D1383" s="10"/>
      <c r="E1383" s="10"/>
      <c r="F1383" s="10" t="s">
        <v>14</v>
      </c>
      <c r="G1383" s="10"/>
      <c r="H1383" s="10" t="s">
        <v>14</v>
      </c>
      <c r="I1383" t="s">
        <v>11</v>
      </c>
      <c r="J1383" s="10"/>
      <c r="K1383" s="13">
        <f t="shared" si="913"/>
        <v>0</v>
      </c>
      <c r="L1383" s="14">
        <f t="shared" si="885"/>
        <v>0</v>
      </c>
      <c r="M1383" s="13">
        <f t="shared" si="876"/>
        <v>0</v>
      </c>
      <c r="N1383" s="14">
        <f t="shared" si="886"/>
        <v>0</v>
      </c>
      <c r="O1383" s="13">
        <f t="shared" si="877"/>
        <v>0</v>
      </c>
      <c r="P1383" s="14"/>
      <c r="Q1383" s="13">
        <f t="shared" si="878"/>
        <v>0</v>
      </c>
      <c r="R1383" s="14">
        <f t="shared" si="887"/>
        <v>0</v>
      </c>
      <c r="S1383" s="13">
        <f t="shared" si="914"/>
        <v>0</v>
      </c>
      <c r="T1383" s="14">
        <f t="shared" si="888"/>
        <v>0</v>
      </c>
      <c r="U1383" s="13">
        <f t="shared" si="879"/>
        <v>0</v>
      </c>
      <c r="V1383" s="14"/>
      <c r="W1383" s="13">
        <f t="shared" si="912"/>
        <v>0</v>
      </c>
      <c r="X1383" s="14">
        <f t="shared" si="889"/>
        <v>0</v>
      </c>
      <c r="Y1383" s="13">
        <f t="shared" si="881"/>
        <v>0</v>
      </c>
      <c r="Z1383" s="14">
        <f t="shared" si="890"/>
        <v>0</v>
      </c>
      <c r="AA1383" s="13">
        <f t="shared" si="882"/>
        <v>0</v>
      </c>
      <c r="AB1383" s="14"/>
      <c r="AC1383" s="13">
        <f t="shared" si="915"/>
        <v>0</v>
      </c>
      <c r="AD1383" s="14">
        <f t="shared" si="891"/>
        <v>0</v>
      </c>
      <c r="AE1383" s="13">
        <f t="shared" si="872"/>
        <v>0</v>
      </c>
      <c r="AF1383" s="14">
        <f t="shared" si="892"/>
        <v>0</v>
      </c>
      <c r="AG1383" s="13">
        <f t="shared" si="883"/>
        <v>1.9999999999999574E-2</v>
      </c>
      <c r="AH1383" s="14"/>
      <c r="AI1383" s="13">
        <f t="shared" si="873"/>
        <v>0</v>
      </c>
      <c r="AJ1383" s="14">
        <f t="shared" si="893"/>
        <v>0</v>
      </c>
      <c r="AK1383" s="13">
        <f t="shared" si="916"/>
        <v>0</v>
      </c>
      <c r="AL1383" s="14">
        <f t="shared" si="895"/>
        <v>0</v>
      </c>
      <c r="AM1383" s="13">
        <f t="shared" si="884"/>
        <v>0</v>
      </c>
      <c r="AN1383" s="14"/>
      <c r="AO1383" s="13">
        <f t="shared" si="896"/>
        <v>0</v>
      </c>
      <c r="AP1383" s="14">
        <f t="shared" si="897"/>
        <v>0</v>
      </c>
      <c r="AQ1383" s="13">
        <f t="shared" si="898"/>
        <v>0</v>
      </c>
      <c r="AR1383" s="14">
        <f t="shared" si="899"/>
        <v>0</v>
      </c>
      <c r="AS1383" s="13">
        <f t="shared" si="900"/>
        <v>1.9999999999999574E-2</v>
      </c>
      <c r="AT1383" s="14"/>
      <c r="AU1383" s="13">
        <f t="shared" si="901"/>
        <v>0</v>
      </c>
      <c r="AV1383" s="14">
        <f t="shared" si="902"/>
        <v>0</v>
      </c>
      <c r="AW1383" s="13">
        <f t="shared" si="903"/>
        <v>0</v>
      </c>
      <c r="AX1383" s="14">
        <f t="shared" si="904"/>
        <v>0</v>
      </c>
      <c r="AY1383" s="13">
        <f t="shared" si="905"/>
        <v>0</v>
      </c>
      <c r="AZ1383" s="14"/>
      <c r="BA1383" s="13">
        <f t="shared" si="906"/>
        <v>0</v>
      </c>
      <c r="BB1383" s="14">
        <f t="shared" si="907"/>
        <v>0</v>
      </c>
      <c r="BC1383" s="13">
        <f t="shared" si="908"/>
        <v>0</v>
      </c>
      <c r="BD1383" s="14">
        <f t="shared" si="909"/>
        <v>0</v>
      </c>
      <c r="BE1383" s="13">
        <f t="shared" si="910"/>
        <v>0</v>
      </c>
    </row>
    <row r="1384" spans="1:57" x14ac:dyDescent="0.25">
      <c r="A1384" s="23">
        <f t="shared" si="911"/>
        <v>27.590416666666169</v>
      </c>
      <c r="B1384" s="8" t="s">
        <v>21</v>
      </c>
      <c r="D1384" s="10"/>
      <c r="E1384" s="10" t="s">
        <v>14</v>
      </c>
      <c r="F1384" s="10" t="s">
        <v>14</v>
      </c>
      <c r="G1384" s="10"/>
      <c r="H1384" s="10" t="s">
        <v>14</v>
      </c>
      <c r="I1384" t="s">
        <v>11</v>
      </c>
      <c r="J1384" s="10"/>
      <c r="K1384" s="13">
        <f t="shared" si="913"/>
        <v>0</v>
      </c>
      <c r="L1384" s="14">
        <f t="shared" si="885"/>
        <v>0</v>
      </c>
      <c r="M1384" s="13">
        <f t="shared" si="876"/>
        <v>0</v>
      </c>
      <c r="N1384" s="14">
        <f t="shared" si="886"/>
        <v>0</v>
      </c>
      <c r="O1384" s="13">
        <f t="shared" si="877"/>
        <v>0</v>
      </c>
      <c r="P1384" s="14"/>
      <c r="Q1384" s="13">
        <f t="shared" si="878"/>
        <v>0</v>
      </c>
      <c r="R1384" s="14">
        <f t="shared" si="887"/>
        <v>0</v>
      </c>
      <c r="S1384" s="13">
        <f t="shared" si="914"/>
        <v>0</v>
      </c>
      <c r="T1384" s="14">
        <f t="shared" si="888"/>
        <v>0</v>
      </c>
      <c r="U1384" s="13">
        <f t="shared" si="879"/>
        <v>0</v>
      </c>
      <c r="V1384" s="14"/>
      <c r="W1384" s="13">
        <f t="shared" si="912"/>
        <v>27.590416666666169</v>
      </c>
      <c r="X1384" s="14">
        <f t="shared" si="889"/>
        <v>1</v>
      </c>
      <c r="Y1384" s="13">
        <f t="shared" si="881"/>
        <v>0</v>
      </c>
      <c r="Z1384" s="14">
        <f t="shared" si="890"/>
        <v>0</v>
      </c>
      <c r="AA1384" s="13">
        <f t="shared" si="882"/>
        <v>1.9999999999999574E-2</v>
      </c>
      <c r="AB1384" s="14"/>
      <c r="AC1384" s="13">
        <f t="shared" si="915"/>
        <v>0</v>
      </c>
      <c r="AD1384" s="14">
        <f t="shared" si="891"/>
        <v>0</v>
      </c>
      <c r="AE1384" s="13">
        <f t="shared" si="872"/>
        <v>0</v>
      </c>
      <c r="AF1384" s="14">
        <f t="shared" si="892"/>
        <v>0</v>
      </c>
      <c r="AG1384" s="13">
        <f t="shared" si="883"/>
        <v>1.9999999999999574E-2</v>
      </c>
      <c r="AH1384" s="14"/>
      <c r="AI1384" s="13">
        <f t="shared" si="873"/>
        <v>0</v>
      </c>
      <c r="AJ1384" s="14">
        <f t="shared" si="893"/>
        <v>0</v>
      </c>
      <c r="AK1384" s="13">
        <f t="shared" si="916"/>
        <v>0</v>
      </c>
      <c r="AL1384" s="14">
        <f t="shared" si="895"/>
        <v>0</v>
      </c>
      <c r="AM1384" s="13">
        <f t="shared" si="884"/>
        <v>0</v>
      </c>
      <c r="AN1384" s="14"/>
      <c r="AO1384" s="13">
        <f t="shared" si="896"/>
        <v>0</v>
      </c>
      <c r="AP1384" s="14">
        <f t="shared" si="897"/>
        <v>0</v>
      </c>
      <c r="AQ1384" s="13">
        <f t="shared" si="898"/>
        <v>0</v>
      </c>
      <c r="AR1384" s="14">
        <f t="shared" si="899"/>
        <v>0</v>
      </c>
      <c r="AS1384" s="13">
        <f t="shared" si="900"/>
        <v>1.9999999999999574E-2</v>
      </c>
      <c r="AT1384" s="14"/>
      <c r="AU1384" s="13">
        <f t="shared" si="901"/>
        <v>0</v>
      </c>
      <c r="AV1384" s="14">
        <f t="shared" si="902"/>
        <v>0</v>
      </c>
      <c r="AW1384" s="13">
        <f t="shared" si="903"/>
        <v>0</v>
      </c>
      <c r="AX1384" s="14">
        <f t="shared" si="904"/>
        <v>0</v>
      </c>
      <c r="AY1384" s="13">
        <f t="shared" si="905"/>
        <v>0</v>
      </c>
      <c r="AZ1384" s="14"/>
      <c r="BA1384" s="13">
        <f t="shared" si="906"/>
        <v>0</v>
      </c>
      <c r="BB1384" s="14">
        <f t="shared" si="907"/>
        <v>0</v>
      </c>
      <c r="BC1384" s="13">
        <f t="shared" si="908"/>
        <v>0</v>
      </c>
      <c r="BD1384" s="14">
        <f t="shared" si="909"/>
        <v>0</v>
      </c>
      <c r="BE1384" s="13">
        <f t="shared" si="910"/>
        <v>0</v>
      </c>
    </row>
    <row r="1385" spans="1:57" x14ac:dyDescent="0.25">
      <c r="A1385" s="23">
        <f t="shared" si="911"/>
        <v>27.610416666666168</v>
      </c>
      <c r="B1385" s="8"/>
      <c r="C1385" s="11"/>
      <c r="D1385" s="10"/>
      <c r="E1385" s="10" t="s">
        <v>14</v>
      </c>
      <c r="F1385" s="10" t="s">
        <v>14</v>
      </c>
      <c r="G1385" s="10"/>
      <c r="H1385" s="10" t="s">
        <v>14</v>
      </c>
      <c r="I1385" t="s">
        <v>11</v>
      </c>
      <c r="J1385" s="10"/>
      <c r="K1385" s="13">
        <f t="shared" si="913"/>
        <v>0</v>
      </c>
      <c r="L1385" s="14">
        <f t="shared" si="885"/>
        <v>0</v>
      </c>
      <c r="M1385" s="13">
        <f t="shared" si="876"/>
        <v>0</v>
      </c>
      <c r="N1385" s="14">
        <f t="shared" si="886"/>
        <v>0</v>
      </c>
      <c r="O1385" s="13">
        <f t="shared" si="877"/>
        <v>0</v>
      </c>
      <c r="P1385" s="14"/>
      <c r="Q1385" s="13">
        <f t="shared" si="878"/>
        <v>0</v>
      </c>
      <c r="R1385" s="14">
        <f t="shared" si="887"/>
        <v>0</v>
      </c>
      <c r="S1385" s="13">
        <f t="shared" si="914"/>
        <v>0</v>
      </c>
      <c r="T1385" s="14">
        <f t="shared" si="888"/>
        <v>0</v>
      </c>
      <c r="U1385" s="13">
        <f t="shared" si="879"/>
        <v>0</v>
      </c>
      <c r="V1385" s="14"/>
      <c r="W1385" s="13">
        <f t="shared" si="912"/>
        <v>0</v>
      </c>
      <c r="X1385" s="14">
        <f t="shared" si="889"/>
        <v>0</v>
      </c>
      <c r="Y1385" s="13">
        <f t="shared" si="881"/>
        <v>0</v>
      </c>
      <c r="Z1385" s="14">
        <f t="shared" si="890"/>
        <v>0</v>
      </c>
      <c r="AA1385" s="13">
        <f t="shared" si="882"/>
        <v>1.9999999999999574E-2</v>
      </c>
      <c r="AB1385" s="14"/>
      <c r="AC1385" s="13">
        <f t="shared" si="915"/>
        <v>0</v>
      </c>
      <c r="AD1385" s="14">
        <f t="shared" si="891"/>
        <v>0</v>
      </c>
      <c r="AE1385" s="13">
        <f t="shared" si="872"/>
        <v>0</v>
      </c>
      <c r="AF1385" s="14">
        <f t="shared" si="892"/>
        <v>0</v>
      </c>
      <c r="AG1385" s="13">
        <f t="shared" si="883"/>
        <v>1.9999999999999574E-2</v>
      </c>
      <c r="AH1385" s="14"/>
      <c r="AI1385" s="13">
        <f t="shared" si="873"/>
        <v>0</v>
      </c>
      <c r="AJ1385" s="14">
        <f t="shared" si="893"/>
        <v>0</v>
      </c>
      <c r="AK1385" s="13">
        <f t="shared" si="916"/>
        <v>0</v>
      </c>
      <c r="AL1385" s="14">
        <f t="shared" si="895"/>
        <v>0</v>
      </c>
      <c r="AM1385" s="13">
        <f t="shared" si="884"/>
        <v>0</v>
      </c>
      <c r="AN1385" s="14"/>
      <c r="AO1385" s="13">
        <f t="shared" si="896"/>
        <v>0</v>
      </c>
      <c r="AP1385" s="14">
        <f t="shared" si="897"/>
        <v>0</v>
      </c>
      <c r="AQ1385" s="13">
        <f t="shared" si="898"/>
        <v>0</v>
      </c>
      <c r="AR1385" s="14">
        <f t="shared" si="899"/>
        <v>0</v>
      </c>
      <c r="AS1385" s="13">
        <f t="shared" si="900"/>
        <v>1.9999999999999574E-2</v>
      </c>
      <c r="AT1385" s="14"/>
      <c r="AU1385" s="13">
        <f t="shared" si="901"/>
        <v>0</v>
      </c>
      <c r="AV1385" s="14">
        <f t="shared" si="902"/>
        <v>0</v>
      </c>
      <c r="AW1385" s="13">
        <f t="shared" si="903"/>
        <v>0</v>
      </c>
      <c r="AX1385" s="14">
        <f t="shared" si="904"/>
        <v>0</v>
      </c>
      <c r="AY1385" s="13">
        <f t="shared" si="905"/>
        <v>0</v>
      </c>
      <c r="AZ1385" s="14"/>
      <c r="BA1385" s="13">
        <f t="shared" si="906"/>
        <v>0</v>
      </c>
      <c r="BB1385" s="14">
        <f t="shared" si="907"/>
        <v>0</v>
      </c>
      <c r="BC1385" s="13">
        <f t="shared" si="908"/>
        <v>0</v>
      </c>
      <c r="BD1385" s="14">
        <f t="shared" si="909"/>
        <v>0</v>
      </c>
      <c r="BE1385" s="13">
        <f t="shared" si="910"/>
        <v>0</v>
      </c>
    </row>
    <row r="1386" spans="1:57" x14ac:dyDescent="0.25">
      <c r="A1386" s="23">
        <f t="shared" si="911"/>
        <v>27.630416666666168</v>
      </c>
      <c r="B1386" s="8" t="s">
        <v>9</v>
      </c>
      <c r="C1386" s="10" t="s">
        <v>14</v>
      </c>
      <c r="D1386" s="10"/>
      <c r="E1386" s="10" t="s">
        <v>14</v>
      </c>
      <c r="F1386" s="10" t="s">
        <v>14</v>
      </c>
      <c r="G1386" s="10"/>
      <c r="H1386" s="10" t="s">
        <v>14</v>
      </c>
      <c r="I1386" t="s">
        <v>11</v>
      </c>
      <c r="J1386" s="10"/>
      <c r="K1386" s="13">
        <f t="shared" si="913"/>
        <v>27.630416666666168</v>
      </c>
      <c r="L1386" s="14">
        <f t="shared" si="885"/>
        <v>1</v>
      </c>
      <c r="M1386" s="13">
        <f t="shared" si="876"/>
        <v>0</v>
      </c>
      <c r="N1386" s="14">
        <f t="shared" si="886"/>
        <v>0</v>
      </c>
      <c r="O1386" s="13">
        <f t="shared" si="877"/>
        <v>1.9999999999999574E-2</v>
      </c>
      <c r="P1386" s="14"/>
      <c r="Q1386" s="13">
        <f t="shared" si="878"/>
        <v>0</v>
      </c>
      <c r="R1386" s="14">
        <f t="shared" si="887"/>
        <v>0</v>
      </c>
      <c r="S1386" s="13">
        <f t="shared" si="914"/>
        <v>0</v>
      </c>
      <c r="T1386" s="14">
        <f t="shared" si="888"/>
        <v>0</v>
      </c>
      <c r="U1386" s="13">
        <f t="shared" si="879"/>
        <v>0</v>
      </c>
      <c r="V1386" s="14"/>
      <c r="W1386" s="13">
        <f t="shared" si="912"/>
        <v>0</v>
      </c>
      <c r="X1386" s="14">
        <f t="shared" si="889"/>
        <v>0</v>
      </c>
      <c r="Y1386" s="13">
        <f t="shared" si="881"/>
        <v>0</v>
      </c>
      <c r="Z1386" s="14">
        <f t="shared" si="890"/>
        <v>0</v>
      </c>
      <c r="AA1386" s="13">
        <f t="shared" si="882"/>
        <v>1.9999999999999574E-2</v>
      </c>
      <c r="AB1386" s="14"/>
      <c r="AC1386" s="13">
        <f t="shared" si="915"/>
        <v>0</v>
      </c>
      <c r="AD1386" s="14">
        <f t="shared" si="891"/>
        <v>0</v>
      </c>
      <c r="AE1386" s="13">
        <f t="shared" si="872"/>
        <v>0</v>
      </c>
      <c r="AF1386" s="14">
        <f t="shared" si="892"/>
        <v>0</v>
      </c>
      <c r="AG1386" s="13">
        <f t="shared" si="883"/>
        <v>1.9999999999999574E-2</v>
      </c>
      <c r="AH1386" s="14"/>
      <c r="AI1386" s="13">
        <f t="shared" si="873"/>
        <v>0</v>
      </c>
      <c r="AJ1386" s="14">
        <f t="shared" si="893"/>
        <v>0</v>
      </c>
      <c r="AK1386" s="13">
        <f t="shared" si="916"/>
        <v>0</v>
      </c>
      <c r="AL1386" s="14">
        <f t="shared" si="895"/>
        <v>0</v>
      </c>
      <c r="AM1386" s="13">
        <f t="shared" si="884"/>
        <v>0</v>
      </c>
      <c r="AN1386" s="14"/>
      <c r="AO1386" s="13">
        <f t="shared" si="896"/>
        <v>0</v>
      </c>
      <c r="AP1386" s="14">
        <f t="shared" si="897"/>
        <v>0</v>
      </c>
      <c r="AQ1386" s="13">
        <f t="shared" si="898"/>
        <v>0</v>
      </c>
      <c r="AR1386" s="14">
        <f t="shared" si="899"/>
        <v>0</v>
      </c>
      <c r="AS1386" s="13">
        <f t="shared" si="900"/>
        <v>1.9999999999999574E-2</v>
      </c>
      <c r="AT1386" s="14"/>
      <c r="AU1386" s="13">
        <f t="shared" si="901"/>
        <v>0</v>
      </c>
      <c r="AV1386" s="14">
        <f t="shared" si="902"/>
        <v>0</v>
      </c>
      <c r="AW1386" s="13">
        <f t="shared" si="903"/>
        <v>0</v>
      </c>
      <c r="AX1386" s="14">
        <f t="shared" si="904"/>
        <v>0</v>
      </c>
      <c r="AY1386" s="13">
        <f t="shared" si="905"/>
        <v>0</v>
      </c>
      <c r="AZ1386" s="14"/>
      <c r="BA1386" s="13">
        <f t="shared" si="906"/>
        <v>0</v>
      </c>
      <c r="BB1386" s="14">
        <f t="shared" si="907"/>
        <v>0</v>
      </c>
      <c r="BC1386" s="13">
        <f t="shared" si="908"/>
        <v>0</v>
      </c>
      <c r="BD1386" s="14">
        <f t="shared" si="909"/>
        <v>0</v>
      </c>
      <c r="BE1386" s="13">
        <f t="shared" si="910"/>
        <v>0</v>
      </c>
    </row>
    <row r="1387" spans="1:57" x14ac:dyDescent="0.25">
      <c r="A1387" s="23">
        <f t="shared" si="911"/>
        <v>27.650416666666167</v>
      </c>
      <c r="B1387" s="8" t="s">
        <v>65</v>
      </c>
      <c r="C1387" s="10" t="s">
        <v>14</v>
      </c>
      <c r="D1387" s="10"/>
      <c r="E1387" s="10" t="s">
        <v>14</v>
      </c>
      <c r="F1387" t="s">
        <v>11</v>
      </c>
      <c r="G1387" s="10"/>
      <c r="H1387" s="10" t="s">
        <v>14</v>
      </c>
      <c r="I1387" s="11" t="s">
        <v>20</v>
      </c>
      <c r="J1387" s="10"/>
      <c r="K1387" s="13">
        <f t="shared" si="913"/>
        <v>0</v>
      </c>
      <c r="L1387" s="14">
        <f t="shared" si="885"/>
        <v>0</v>
      </c>
      <c r="M1387" s="13">
        <f t="shared" si="876"/>
        <v>0</v>
      </c>
      <c r="N1387" s="14">
        <f t="shared" si="886"/>
        <v>0</v>
      </c>
      <c r="O1387" s="13">
        <f t="shared" si="877"/>
        <v>1.9999999999999574E-2</v>
      </c>
      <c r="P1387" s="14"/>
      <c r="Q1387" s="13">
        <f t="shared" si="878"/>
        <v>0</v>
      </c>
      <c r="R1387" s="14">
        <f t="shared" si="887"/>
        <v>0</v>
      </c>
      <c r="S1387" s="13">
        <f t="shared" si="914"/>
        <v>0</v>
      </c>
      <c r="T1387" s="14">
        <f t="shared" si="888"/>
        <v>0</v>
      </c>
      <c r="U1387" s="13">
        <f t="shared" si="879"/>
        <v>0</v>
      </c>
      <c r="V1387" s="14"/>
      <c r="W1387" s="13">
        <f t="shared" si="912"/>
        <v>0</v>
      </c>
      <c r="X1387" s="14">
        <f t="shared" si="889"/>
        <v>0</v>
      </c>
      <c r="Y1387" s="13">
        <f t="shared" si="881"/>
        <v>0</v>
      </c>
      <c r="Z1387" s="14">
        <f t="shared" si="890"/>
        <v>0</v>
      </c>
      <c r="AA1387" s="13">
        <f t="shared" si="882"/>
        <v>1.9999999999999574E-2</v>
      </c>
      <c r="AB1387" s="14"/>
      <c r="AC1387" s="13">
        <f t="shared" si="915"/>
        <v>0</v>
      </c>
      <c r="AD1387" s="14">
        <f t="shared" si="891"/>
        <v>0</v>
      </c>
      <c r="AE1387" s="13">
        <f t="shared" si="872"/>
        <v>0</v>
      </c>
      <c r="AF1387" s="14">
        <f t="shared" si="892"/>
        <v>0</v>
      </c>
      <c r="AG1387" s="13">
        <f t="shared" si="883"/>
        <v>0</v>
      </c>
      <c r="AH1387" s="14"/>
      <c r="AI1387" s="13">
        <f t="shared" si="873"/>
        <v>0</v>
      </c>
      <c r="AJ1387" s="14">
        <f t="shared" si="893"/>
        <v>0</v>
      </c>
      <c r="AK1387" s="13">
        <f t="shared" si="916"/>
        <v>0</v>
      </c>
      <c r="AL1387" s="14">
        <f t="shared" si="895"/>
        <v>0</v>
      </c>
      <c r="AM1387" s="13">
        <f t="shared" si="884"/>
        <v>0</v>
      </c>
      <c r="AN1387" s="14"/>
      <c r="AO1387" s="13">
        <f t="shared" si="896"/>
        <v>0</v>
      </c>
      <c r="AP1387" s="14">
        <f t="shared" si="897"/>
        <v>0</v>
      </c>
      <c r="AQ1387" s="13">
        <f t="shared" si="898"/>
        <v>0</v>
      </c>
      <c r="AR1387" s="14">
        <f t="shared" si="899"/>
        <v>0</v>
      </c>
      <c r="AS1387" s="13">
        <f t="shared" si="900"/>
        <v>1.9999999999999574E-2</v>
      </c>
      <c r="AT1387" s="14"/>
      <c r="AU1387" s="13">
        <f t="shared" si="901"/>
        <v>0</v>
      </c>
      <c r="AV1387" s="14">
        <f t="shared" si="902"/>
        <v>0</v>
      </c>
      <c r="AW1387" s="13">
        <f t="shared" si="903"/>
        <v>27.650416666666167</v>
      </c>
      <c r="AX1387" s="14">
        <f t="shared" si="904"/>
        <v>1</v>
      </c>
      <c r="AY1387" s="13">
        <f t="shared" si="905"/>
        <v>0</v>
      </c>
      <c r="AZ1387" s="14"/>
      <c r="BA1387" s="13">
        <f t="shared" si="906"/>
        <v>0</v>
      </c>
      <c r="BB1387" s="14">
        <f t="shared" si="907"/>
        <v>0</v>
      </c>
      <c r="BC1387" s="13">
        <f t="shared" si="908"/>
        <v>0</v>
      </c>
      <c r="BD1387" s="14">
        <f t="shared" si="909"/>
        <v>0</v>
      </c>
      <c r="BE1387" s="13">
        <f t="shared" si="910"/>
        <v>0</v>
      </c>
    </row>
    <row r="1388" spans="1:57" x14ac:dyDescent="0.25">
      <c r="A1388" s="23">
        <f t="shared" si="911"/>
        <v>27.670416666666167</v>
      </c>
      <c r="B1388" s="8"/>
      <c r="C1388" s="10" t="s">
        <v>14</v>
      </c>
      <c r="D1388" s="10"/>
      <c r="E1388" s="10" t="s">
        <v>14</v>
      </c>
      <c r="F1388" t="s">
        <v>11</v>
      </c>
      <c r="G1388" s="10"/>
      <c r="H1388" s="10" t="s">
        <v>14</v>
      </c>
      <c r="I1388" s="10"/>
      <c r="J1388" s="10"/>
      <c r="K1388" s="13">
        <f t="shared" si="913"/>
        <v>0</v>
      </c>
      <c r="L1388" s="14">
        <f t="shared" si="885"/>
        <v>0</v>
      </c>
      <c r="M1388" s="13">
        <f t="shared" si="876"/>
        <v>0</v>
      </c>
      <c r="N1388" s="14">
        <f t="shared" si="886"/>
        <v>0</v>
      </c>
      <c r="O1388" s="13">
        <f t="shared" si="877"/>
        <v>1.9999999999999574E-2</v>
      </c>
      <c r="P1388" s="14"/>
      <c r="Q1388" s="13">
        <f t="shared" si="878"/>
        <v>0</v>
      </c>
      <c r="R1388" s="14">
        <f t="shared" si="887"/>
        <v>0</v>
      </c>
      <c r="S1388" s="13">
        <f t="shared" si="914"/>
        <v>0</v>
      </c>
      <c r="T1388" s="14">
        <f t="shared" si="888"/>
        <v>0</v>
      </c>
      <c r="U1388" s="13">
        <f t="shared" si="879"/>
        <v>0</v>
      </c>
      <c r="V1388" s="14"/>
      <c r="W1388" s="13">
        <f t="shared" si="912"/>
        <v>0</v>
      </c>
      <c r="X1388" s="14">
        <f t="shared" si="889"/>
        <v>0</v>
      </c>
      <c r="Y1388" s="13">
        <f t="shared" si="881"/>
        <v>0</v>
      </c>
      <c r="Z1388" s="14">
        <f t="shared" si="890"/>
        <v>0</v>
      </c>
      <c r="AA1388" s="13">
        <f t="shared" si="882"/>
        <v>1.9999999999999574E-2</v>
      </c>
      <c r="AB1388" s="14"/>
      <c r="AC1388" s="13">
        <f t="shared" si="915"/>
        <v>0</v>
      </c>
      <c r="AD1388" s="14">
        <f t="shared" si="891"/>
        <v>0</v>
      </c>
      <c r="AE1388" s="13">
        <f t="shared" si="872"/>
        <v>0</v>
      </c>
      <c r="AF1388" s="14">
        <f t="shared" si="892"/>
        <v>0</v>
      </c>
      <c r="AG1388" s="13">
        <f t="shared" si="883"/>
        <v>0</v>
      </c>
      <c r="AH1388" s="14"/>
      <c r="AI1388" s="13">
        <f t="shared" si="873"/>
        <v>0</v>
      </c>
      <c r="AJ1388" s="14">
        <f t="shared" si="893"/>
        <v>0</v>
      </c>
      <c r="AK1388" s="13">
        <f t="shared" si="916"/>
        <v>0</v>
      </c>
      <c r="AL1388" s="14">
        <f t="shared" si="895"/>
        <v>0</v>
      </c>
      <c r="AM1388" s="13">
        <f t="shared" si="884"/>
        <v>0</v>
      </c>
      <c r="AN1388" s="14"/>
      <c r="AO1388" s="13">
        <f t="shared" si="896"/>
        <v>0</v>
      </c>
      <c r="AP1388" s="14">
        <f t="shared" si="897"/>
        <v>0</v>
      </c>
      <c r="AQ1388" s="13">
        <f t="shared" si="898"/>
        <v>0</v>
      </c>
      <c r="AR1388" s="14">
        <f t="shared" si="899"/>
        <v>0</v>
      </c>
      <c r="AS1388" s="13">
        <f t="shared" si="900"/>
        <v>1.9999999999999574E-2</v>
      </c>
      <c r="AT1388" s="14"/>
      <c r="AU1388" s="13">
        <f t="shared" si="901"/>
        <v>0</v>
      </c>
      <c r="AV1388" s="14">
        <f t="shared" si="902"/>
        <v>0</v>
      </c>
      <c r="AW1388" s="13">
        <f t="shared" si="903"/>
        <v>0</v>
      </c>
      <c r="AX1388" s="14">
        <f t="shared" si="904"/>
        <v>0</v>
      </c>
      <c r="AY1388" s="13">
        <f t="shared" si="905"/>
        <v>0</v>
      </c>
      <c r="AZ1388" s="14"/>
      <c r="BA1388" s="13">
        <f t="shared" si="906"/>
        <v>0</v>
      </c>
      <c r="BB1388" s="14">
        <f t="shared" si="907"/>
        <v>0</v>
      </c>
      <c r="BC1388" s="13">
        <f t="shared" si="908"/>
        <v>0</v>
      </c>
      <c r="BD1388" s="14">
        <f t="shared" si="909"/>
        <v>0</v>
      </c>
      <c r="BE1388" s="13">
        <f t="shared" si="910"/>
        <v>0</v>
      </c>
    </row>
    <row r="1389" spans="1:57" x14ac:dyDescent="0.25">
      <c r="A1389" s="23">
        <f t="shared" si="911"/>
        <v>27.690416666666167</v>
      </c>
      <c r="B1389" s="8" t="s">
        <v>76</v>
      </c>
      <c r="C1389" s="10" t="s">
        <v>14</v>
      </c>
      <c r="D1389" s="10"/>
      <c r="E1389" s="10" t="s">
        <v>14</v>
      </c>
      <c r="F1389" t="s">
        <v>11</v>
      </c>
      <c r="G1389" s="10"/>
      <c r="H1389" s="10" t="s">
        <v>14</v>
      </c>
      <c r="I1389" s="10"/>
      <c r="J1389" s="10" t="s">
        <v>14</v>
      </c>
      <c r="K1389" s="13">
        <f t="shared" si="913"/>
        <v>0</v>
      </c>
      <c r="L1389" s="14">
        <f t="shared" si="885"/>
        <v>0</v>
      </c>
      <c r="M1389" s="13">
        <f t="shared" si="876"/>
        <v>0</v>
      </c>
      <c r="N1389" s="14">
        <f t="shared" si="886"/>
        <v>0</v>
      </c>
      <c r="O1389" s="13">
        <f t="shared" si="877"/>
        <v>1.9999999999999574E-2</v>
      </c>
      <c r="P1389" s="14"/>
      <c r="Q1389" s="13">
        <f t="shared" si="878"/>
        <v>0</v>
      </c>
      <c r="R1389" s="14">
        <f t="shared" si="887"/>
        <v>0</v>
      </c>
      <c r="S1389" s="13">
        <f t="shared" si="914"/>
        <v>0</v>
      </c>
      <c r="T1389" s="14">
        <f t="shared" si="888"/>
        <v>0</v>
      </c>
      <c r="U1389" s="13">
        <f t="shared" si="879"/>
        <v>0</v>
      </c>
      <c r="V1389" s="14"/>
      <c r="W1389" s="13">
        <f t="shared" si="912"/>
        <v>0</v>
      </c>
      <c r="X1389" s="14">
        <f t="shared" si="889"/>
        <v>0</v>
      </c>
      <c r="Y1389" s="13">
        <f t="shared" si="881"/>
        <v>0</v>
      </c>
      <c r="Z1389" s="14">
        <f t="shared" si="890"/>
        <v>0</v>
      </c>
      <c r="AA1389" s="13">
        <f t="shared" si="882"/>
        <v>1.9999999999999574E-2</v>
      </c>
      <c r="AB1389" s="14"/>
      <c r="AC1389" s="13">
        <f t="shared" si="915"/>
        <v>0</v>
      </c>
      <c r="AD1389" s="14">
        <f t="shared" si="891"/>
        <v>0</v>
      </c>
      <c r="AE1389" s="13">
        <f t="shared" si="872"/>
        <v>0</v>
      </c>
      <c r="AF1389" s="14">
        <f t="shared" si="892"/>
        <v>0</v>
      </c>
      <c r="AG1389" s="13">
        <f t="shared" si="883"/>
        <v>0</v>
      </c>
      <c r="AH1389" s="14"/>
      <c r="AI1389" s="13">
        <f t="shared" si="873"/>
        <v>0</v>
      </c>
      <c r="AJ1389" s="14">
        <f t="shared" si="893"/>
        <v>0</v>
      </c>
      <c r="AK1389" s="13">
        <f t="shared" si="916"/>
        <v>0</v>
      </c>
      <c r="AL1389" s="14">
        <f t="shared" si="895"/>
        <v>0</v>
      </c>
      <c r="AM1389" s="13">
        <f t="shared" si="884"/>
        <v>1.9999999999999574E-2</v>
      </c>
      <c r="AN1389" s="14"/>
      <c r="AO1389" s="13">
        <f t="shared" si="896"/>
        <v>0</v>
      </c>
      <c r="AP1389" s="14">
        <f t="shared" si="897"/>
        <v>0</v>
      </c>
      <c r="AQ1389" s="13">
        <f t="shared" si="898"/>
        <v>0</v>
      </c>
      <c r="AR1389" s="14">
        <f t="shared" si="899"/>
        <v>0</v>
      </c>
      <c r="AS1389" s="13">
        <f t="shared" si="900"/>
        <v>1.9999999999999574E-2</v>
      </c>
      <c r="AT1389" s="14"/>
      <c r="AU1389" s="13">
        <f t="shared" si="901"/>
        <v>0</v>
      </c>
      <c r="AV1389" s="14">
        <f t="shared" si="902"/>
        <v>0</v>
      </c>
      <c r="AW1389" s="13">
        <f t="shared" si="903"/>
        <v>0</v>
      </c>
      <c r="AX1389" s="14">
        <f t="shared" si="904"/>
        <v>0</v>
      </c>
      <c r="AY1389" s="13">
        <f t="shared" si="905"/>
        <v>1.9999999999999574E-2</v>
      </c>
      <c r="AZ1389" s="14"/>
      <c r="BA1389" s="13">
        <f t="shared" si="906"/>
        <v>27.690416666666167</v>
      </c>
      <c r="BB1389" s="14">
        <f t="shared" si="907"/>
        <v>1</v>
      </c>
      <c r="BC1389" s="13">
        <f t="shared" si="908"/>
        <v>0</v>
      </c>
      <c r="BD1389" s="14">
        <f t="shared" si="909"/>
        <v>0</v>
      </c>
      <c r="BE1389" s="13">
        <f t="shared" si="910"/>
        <v>1.9999999999999574E-2</v>
      </c>
    </row>
    <row r="1390" spans="1:57" x14ac:dyDescent="0.25">
      <c r="A1390" s="23">
        <f t="shared" si="911"/>
        <v>27.710416666666166</v>
      </c>
      <c r="B1390" s="8"/>
      <c r="C1390" s="10" t="s">
        <v>14</v>
      </c>
      <c r="D1390" s="10"/>
      <c r="E1390" s="10" t="s">
        <v>14</v>
      </c>
      <c r="F1390" t="s">
        <v>11</v>
      </c>
      <c r="H1390" s="10" t="s">
        <v>14</v>
      </c>
      <c r="I1390" s="10"/>
      <c r="J1390" s="10" t="s">
        <v>14</v>
      </c>
      <c r="K1390" s="13">
        <f t="shared" si="913"/>
        <v>0</v>
      </c>
      <c r="L1390" s="14">
        <f t="shared" si="885"/>
        <v>0</v>
      </c>
      <c r="M1390" s="13">
        <f t="shared" si="876"/>
        <v>0</v>
      </c>
      <c r="N1390" s="14">
        <f t="shared" si="886"/>
        <v>0</v>
      </c>
      <c r="O1390" s="13">
        <f t="shared" si="877"/>
        <v>1.9999999999999574E-2</v>
      </c>
      <c r="P1390" s="14"/>
      <c r="Q1390" s="13">
        <f t="shared" si="878"/>
        <v>0</v>
      </c>
      <c r="R1390" s="14">
        <f t="shared" si="887"/>
        <v>0</v>
      </c>
      <c r="S1390" s="13">
        <f t="shared" si="914"/>
        <v>0</v>
      </c>
      <c r="T1390" s="14">
        <f t="shared" si="888"/>
        <v>0</v>
      </c>
      <c r="U1390" s="13">
        <f t="shared" si="879"/>
        <v>0</v>
      </c>
      <c r="V1390" s="14"/>
      <c r="W1390" s="13">
        <f t="shared" si="912"/>
        <v>0</v>
      </c>
      <c r="X1390" s="14">
        <f t="shared" si="889"/>
        <v>0</v>
      </c>
      <c r="Y1390" s="13">
        <f t="shared" si="881"/>
        <v>0</v>
      </c>
      <c r="Z1390" s="14">
        <f t="shared" si="890"/>
        <v>0</v>
      </c>
      <c r="AA1390" s="13">
        <f t="shared" si="882"/>
        <v>1.9999999999999574E-2</v>
      </c>
      <c r="AB1390" s="14"/>
      <c r="AC1390" s="13">
        <f t="shared" si="915"/>
        <v>0</v>
      </c>
      <c r="AD1390" s="14">
        <f t="shared" si="891"/>
        <v>0</v>
      </c>
      <c r="AE1390" s="13">
        <f t="shared" si="872"/>
        <v>0</v>
      </c>
      <c r="AF1390" s="14">
        <f t="shared" si="892"/>
        <v>0</v>
      </c>
      <c r="AG1390" s="13">
        <f t="shared" si="883"/>
        <v>0</v>
      </c>
      <c r="AH1390" s="14"/>
      <c r="AI1390" s="13">
        <f t="shared" si="873"/>
        <v>0</v>
      </c>
      <c r="AJ1390" s="14">
        <f t="shared" si="893"/>
        <v>0</v>
      </c>
      <c r="AK1390" s="13">
        <f t="shared" si="916"/>
        <v>0</v>
      </c>
      <c r="AL1390" s="14">
        <f t="shared" si="895"/>
        <v>0</v>
      </c>
      <c r="AM1390" s="13">
        <f t="shared" si="884"/>
        <v>1.9999999999999574E-2</v>
      </c>
      <c r="AN1390" s="14"/>
      <c r="AO1390" s="13">
        <f t="shared" si="896"/>
        <v>0</v>
      </c>
      <c r="AP1390" s="14">
        <f t="shared" si="897"/>
        <v>0</v>
      </c>
      <c r="AQ1390" s="13">
        <f t="shared" si="898"/>
        <v>0</v>
      </c>
      <c r="AR1390" s="14">
        <f t="shared" si="899"/>
        <v>0</v>
      </c>
      <c r="AS1390" s="13">
        <f t="shared" si="900"/>
        <v>1.9999999999999574E-2</v>
      </c>
      <c r="AT1390" s="14"/>
      <c r="AU1390" s="13">
        <f t="shared" si="901"/>
        <v>0</v>
      </c>
      <c r="AV1390" s="14">
        <f t="shared" si="902"/>
        <v>0</v>
      </c>
      <c r="AW1390" s="13">
        <f t="shared" si="903"/>
        <v>0</v>
      </c>
      <c r="AX1390" s="14">
        <f t="shared" si="904"/>
        <v>0</v>
      </c>
      <c r="AY1390" s="13">
        <f t="shared" si="905"/>
        <v>1.9999999999999574E-2</v>
      </c>
      <c r="AZ1390" s="14"/>
      <c r="BA1390" s="13">
        <f t="shared" si="906"/>
        <v>0</v>
      </c>
      <c r="BB1390" s="14">
        <f t="shared" si="907"/>
        <v>0</v>
      </c>
      <c r="BC1390" s="13">
        <f t="shared" si="908"/>
        <v>0</v>
      </c>
      <c r="BD1390" s="14">
        <f t="shared" si="909"/>
        <v>0</v>
      </c>
      <c r="BE1390" s="13">
        <f t="shared" si="910"/>
        <v>1.9999999999999574E-2</v>
      </c>
    </row>
    <row r="1391" spans="1:57" x14ac:dyDescent="0.25">
      <c r="A1391" s="23">
        <f t="shared" si="911"/>
        <v>27.730416666666166</v>
      </c>
      <c r="B1391" s="8" t="s">
        <v>12</v>
      </c>
      <c r="C1391" s="10" t="s">
        <v>14</v>
      </c>
      <c r="D1391" s="10"/>
      <c r="E1391" s="10" t="s">
        <v>14</v>
      </c>
      <c r="F1391" s="11" t="s">
        <v>20</v>
      </c>
      <c r="H1391" t="s">
        <v>11</v>
      </c>
      <c r="I1391" s="10"/>
      <c r="J1391" s="10" t="s">
        <v>14</v>
      </c>
      <c r="K1391" s="13">
        <f t="shared" si="913"/>
        <v>0</v>
      </c>
      <c r="L1391" s="14">
        <f t="shared" si="885"/>
        <v>0</v>
      </c>
      <c r="M1391" s="13">
        <f t="shared" si="876"/>
        <v>0</v>
      </c>
      <c r="N1391" s="14">
        <f t="shared" si="886"/>
        <v>0</v>
      </c>
      <c r="O1391" s="13">
        <f t="shared" si="877"/>
        <v>1.9999999999999574E-2</v>
      </c>
      <c r="P1391" s="14"/>
      <c r="Q1391" s="13">
        <f t="shared" si="878"/>
        <v>0</v>
      </c>
      <c r="R1391" s="14">
        <f t="shared" si="887"/>
        <v>0</v>
      </c>
      <c r="S1391" s="13">
        <f t="shared" si="914"/>
        <v>0</v>
      </c>
      <c r="T1391" s="14">
        <f t="shared" si="888"/>
        <v>0</v>
      </c>
      <c r="U1391" s="13">
        <f t="shared" si="879"/>
        <v>0</v>
      </c>
      <c r="V1391" s="14"/>
      <c r="W1391" s="13">
        <f t="shared" si="912"/>
        <v>0</v>
      </c>
      <c r="X1391" s="14">
        <f t="shared" si="889"/>
        <v>0</v>
      </c>
      <c r="Y1391" s="13">
        <f t="shared" si="881"/>
        <v>0</v>
      </c>
      <c r="Z1391" s="14">
        <f t="shared" si="890"/>
        <v>0</v>
      </c>
      <c r="AA1391" s="13">
        <f t="shared" si="882"/>
        <v>1.9999999999999574E-2</v>
      </c>
      <c r="AB1391" s="14"/>
      <c r="AC1391" s="13">
        <f t="shared" si="915"/>
        <v>0</v>
      </c>
      <c r="AD1391" s="14">
        <f t="shared" si="891"/>
        <v>0</v>
      </c>
      <c r="AE1391" s="13">
        <f t="shared" si="872"/>
        <v>27.730416666666166</v>
      </c>
      <c r="AF1391" s="14">
        <f t="shared" si="892"/>
        <v>1</v>
      </c>
      <c r="AG1391" s="13">
        <f t="shared" si="883"/>
        <v>0</v>
      </c>
      <c r="AH1391" s="14"/>
      <c r="AI1391" s="13">
        <f t="shared" si="873"/>
        <v>0</v>
      </c>
      <c r="AJ1391" s="14">
        <f t="shared" si="893"/>
        <v>0</v>
      </c>
      <c r="AK1391" s="13">
        <f t="shared" si="916"/>
        <v>0</v>
      </c>
      <c r="AL1391" s="14">
        <f t="shared" si="895"/>
        <v>0</v>
      </c>
      <c r="AM1391" s="13">
        <f t="shared" si="884"/>
        <v>1.9999999999999574E-2</v>
      </c>
      <c r="AN1391" s="14"/>
      <c r="AO1391" s="13">
        <f t="shared" si="896"/>
        <v>0</v>
      </c>
      <c r="AP1391" s="14">
        <f t="shared" si="897"/>
        <v>0</v>
      </c>
      <c r="AQ1391" s="13">
        <f t="shared" si="898"/>
        <v>0</v>
      </c>
      <c r="AR1391" s="14">
        <f t="shared" si="899"/>
        <v>0</v>
      </c>
      <c r="AS1391" s="13">
        <f t="shared" si="900"/>
        <v>0</v>
      </c>
      <c r="AT1391" s="14"/>
      <c r="AU1391" s="13">
        <f t="shared" si="901"/>
        <v>0</v>
      </c>
      <c r="AV1391" s="14">
        <f t="shared" si="902"/>
        <v>0</v>
      </c>
      <c r="AW1391" s="13">
        <f t="shared" si="903"/>
        <v>0</v>
      </c>
      <c r="AX1391" s="14">
        <f t="shared" si="904"/>
        <v>0</v>
      </c>
      <c r="AY1391" s="13">
        <f t="shared" si="905"/>
        <v>1.9999999999999574E-2</v>
      </c>
      <c r="AZ1391" s="14"/>
      <c r="BA1391" s="13">
        <f t="shared" si="906"/>
        <v>0</v>
      </c>
      <c r="BB1391" s="14">
        <f t="shared" si="907"/>
        <v>0</v>
      </c>
      <c r="BC1391" s="13">
        <f t="shared" si="908"/>
        <v>0</v>
      </c>
      <c r="BD1391" s="14">
        <f t="shared" si="909"/>
        <v>0</v>
      </c>
      <c r="BE1391" s="13">
        <f t="shared" si="910"/>
        <v>1.9999999999999574E-2</v>
      </c>
    </row>
    <row r="1392" spans="1:57" x14ac:dyDescent="0.25">
      <c r="A1392" s="23">
        <f t="shared" si="911"/>
        <v>27.750416666666165</v>
      </c>
      <c r="B1392" s="8"/>
      <c r="C1392" s="10" t="s">
        <v>14</v>
      </c>
      <c r="D1392" s="10"/>
      <c r="E1392" s="10" t="s">
        <v>14</v>
      </c>
      <c r="H1392" t="s">
        <v>11</v>
      </c>
      <c r="I1392" s="10"/>
      <c r="J1392" s="10" t="s">
        <v>14</v>
      </c>
      <c r="K1392" s="13">
        <f t="shared" si="913"/>
        <v>0</v>
      </c>
      <c r="L1392" s="14">
        <f t="shared" si="885"/>
        <v>0</v>
      </c>
      <c r="M1392" s="13">
        <f t="shared" si="876"/>
        <v>0</v>
      </c>
      <c r="N1392" s="14">
        <f t="shared" si="886"/>
        <v>0</v>
      </c>
      <c r="O1392" s="13">
        <f t="shared" si="877"/>
        <v>1.9999999999999574E-2</v>
      </c>
      <c r="P1392" s="14"/>
      <c r="Q1392" s="13">
        <f t="shared" si="878"/>
        <v>0</v>
      </c>
      <c r="R1392" s="14">
        <f t="shared" si="887"/>
        <v>0</v>
      </c>
      <c r="S1392" s="13">
        <f t="shared" si="914"/>
        <v>0</v>
      </c>
      <c r="T1392" s="14">
        <f t="shared" si="888"/>
        <v>0</v>
      </c>
      <c r="U1392" s="13">
        <f t="shared" si="879"/>
        <v>0</v>
      </c>
      <c r="V1392" s="14"/>
      <c r="W1392" s="13">
        <f t="shared" si="912"/>
        <v>0</v>
      </c>
      <c r="X1392" s="14">
        <f t="shared" si="889"/>
        <v>0</v>
      </c>
      <c r="Y1392" s="13">
        <f t="shared" si="881"/>
        <v>0</v>
      </c>
      <c r="Z1392" s="14">
        <f t="shared" si="890"/>
        <v>0</v>
      </c>
      <c r="AA1392" s="13">
        <f t="shared" si="882"/>
        <v>1.9999999999999574E-2</v>
      </c>
      <c r="AB1392" s="14"/>
      <c r="AC1392" s="13">
        <f t="shared" si="915"/>
        <v>0</v>
      </c>
      <c r="AD1392" s="14">
        <f t="shared" si="891"/>
        <v>0</v>
      </c>
      <c r="AE1392" s="13">
        <f t="shared" si="872"/>
        <v>0</v>
      </c>
      <c r="AF1392" s="14">
        <f t="shared" si="892"/>
        <v>0</v>
      </c>
      <c r="AG1392" s="13">
        <f t="shared" si="883"/>
        <v>0</v>
      </c>
      <c r="AH1392" s="14"/>
      <c r="AI1392" s="13">
        <f t="shared" si="873"/>
        <v>0</v>
      </c>
      <c r="AJ1392" s="14">
        <f t="shared" si="893"/>
        <v>0</v>
      </c>
      <c r="AK1392" s="13">
        <f t="shared" si="916"/>
        <v>0</v>
      </c>
      <c r="AL1392" s="14">
        <f t="shared" si="895"/>
        <v>0</v>
      </c>
      <c r="AM1392" s="13">
        <f t="shared" si="884"/>
        <v>1.9999999999999574E-2</v>
      </c>
      <c r="AN1392" s="14"/>
      <c r="AO1392" s="13">
        <f t="shared" si="896"/>
        <v>0</v>
      </c>
      <c r="AP1392" s="14">
        <f t="shared" si="897"/>
        <v>0</v>
      </c>
      <c r="AQ1392" s="13">
        <f t="shared" si="898"/>
        <v>0</v>
      </c>
      <c r="AR1392" s="14">
        <f t="shared" si="899"/>
        <v>0</v>
      </c>
      <c r="AS1392" s="13">
        <f t="shared" si="900"/>
        <v>0</v>
      </c>
      <c r="AT1392" s="14"/>
      <c r="AU1392" s="13">
        <f t="shared" si="901"/>
        <v>0</v>
      </c>
      <c r="AV1392" s="14">
        <f t="shared" si="902"/>
        <v>0</v>
      </c>
      <c r="AW1392" s="13">
        <f t="shared" si="903"/>
        <v>0</v>
      </c>
      <c r="AX1392" s="14">
        <f t="shared" si="904"/>
        <v>0</v>
      </c>
      <c r="AY1392" s="13">
        <f t="shared" si="905"/>
        <v>1.9999999999999574E-2</v>
      </c>
      <c r="AZ1392" s="14"/>
      <c r="BA1392" s="13">
        <f t="shared" si="906"/>
        <v>0</v>
      </c>
      <c r="BB1392" s="14">
        <f t="shared" si="907"/>
        <v>0</v>
      </c>
      <c r="BC1392" s="13">
        <f t="shared" si="908"/>
        <v>0</v>
      </c>
      <c r="BD1392" s="14">
        <f t="shared" si="909"/>
        <v>0</v>
      </c>
      <c r="BE1392" s="13">
        <f t="shared" si="910"/>
        <v>1.9999999999999574E-2</v>
      </c>
    </row>
    <row r="1393" spans="1:57" x14ac:dyDescent="0.25">
      <c r="A1393" s="23">
        <f t="shared" si="911"/>
        <v>27.770416666666165</v>
      </c>
      <c r="B1393" s="8" t="s">
        <v>13</v>
      </c>
      <c r="C1393" s="10" t="s">
        <v>14</v>
      </c>
      <c r="D1393" s="10"/>
      <c r="E1393" s="10" t="s">
        <v>14</v>
      </c>
      <c r="G1393" s="10" t="s">
        <v>14</v>
      </c>
      <c r="H1393" t="s">
        <v>11</v>
      </c>
      <c r="I1393" s="10"/>
      <c r="J1393" s="10" t="s">
        <v>14</v>
      </c>
      <c r="K1393" s="13">
        <f t="shared" si="913"/>
        <v>0</v>
      </c>
      <c r="L1393" s="14">
        <f t="shared" si="885"/>
        <v>0</v>
      </c>
      <c r="M1393" s="13">
        <f t="shared" si="876"/>
        <v>0</v>
      </c>
      <c r="N1393" s="14">
        <f t="shared" si="886"/>
        <v>0</v>
      </c>
      <c r="O1393" s="13">
        <f t="shared" si="877"/>
        <v>1.9999999999999574E-2</v>
      </c>
      <c r="P1393" s="14"/>
      <c r="Q1393" s="13">
        <f t="shared" si="878"/>
        <v>0</v>
      </c>
      <c r="R1393" s="14">
        <f t="shared" si="887"/>
        <v>0</v>
      </c>
      <c r="S1393" s="13">
        <f t="shared" si="914"/>
        <v>0</v>
      </c>
      <c r="T1393" s="14">
        <f t="shared" si="888"/>
        <v>0</v>
      </c>
      <c r="U1393" s="13">
        <f t="shared" si="879"/>
        <v>0</v>
      </c>
      <c r="V1393" s="14"/>
      <c r="W1393" s="13">
        <f t="shared" si="912"/>
        <v>0</v>
      </c>
      <c r="X1393" s="14">
        <f t="shared" si="889"/>
        <v>0</v>
      </c>
      <c r="Y1393" s="13">
        <f t="shared" si="881"/>
        <v>0</v>
      </c>
      <c r="Z1393" s="14">
        <f t="shared" si="890"/>
        <v>0</v>
      </c>
      <c r="AA1393" s="13">
        <f t="shared" si="882"/>
        <v>1.9999999999999574E-2</v>
      </c>
      <c r="AB1393" s="14"/>
      <c r="AC1393" s="13">
        <f t="shared" si="915"/>
        <v>0</v>
      </c>
      <c r="AD1393" s="14">
        <f t="shared" si="891"/>
        <v>0</v>
      </c>
      <c r="AE1393" s="13">
        <f t="shared" si="872"/>
        <v>0</v>
      </c>
      <c r="AF1393" s="14">
        <f t="shared" si="892"/>
        <v>0</v>
      </c>
      <c r="AG1393" s="13">
        <f t="shared" si="883"/>
        <v>0</v>
      </c>
      <c r="AH1393" s="14"/>
      <c r="AI1393" s="13">
        <f t="shared" si="873"/>
        <v>27.770416666666165</v>
      </c>
      <c r="AJ1393" s="14">
        <f t="shared" si="893"/>
        <v>1</v>
      </c>
      <c r="AK1393" s="13">
        <f t="shared" si="916"/>
        <v>0</v>
      </c>
      <c r="AL1393" s="14">
        <f t="shared" si="895"/>
        <v>0</v>
      </c>
      <c r="AM1393" s="13">
        <f t="shared" si="884"/>
        <v>1.9999999999999574E-2</v>
      </c>
      <c r="AN1393" s="14"/>
      <c r="AO1393" s="13">
        <f t="shared" si="896"/>
        <v>0</v>
      </c>
      <c r="AP1393" s="14">
        <f t="shared" si="897"/>
        <v>0</v>
      </c>
      <c r="AQ1393" s="13">
        <f t="shared" si="898"/>
        <v>0</v>
      </c>
      <c r="AR1393" s="14">
        <f t="shared" si="899"/>
        <v>0</v>
      </c>
      <c r="AS1393" s="13">
        <f t="shared" si="900"/>
        <v>0</v>
      </c>
      <c r="AT1393" s="14"/>
      <c r="AU1393" s="13">
        <f t="shared" si="901"/>
        <v>0</v>
      </c>
      <c r="AV1393" s="14">
        <f t="shared" si="902"/>
        <v>0</v>
      </c>
      <c r="AW1393" s="13">
        <f t="shared" si="903"/>
        <v>0</v>
      </c>
      <c r="AX1393" s="14">
        <f t="shared" si="904"/>
        <v>0</v>
      </c>
      <c r="AY1393" s="13">
        <f t="shared" si="905"/>
        <v>1.9999999999999574E-2</v>
      </c>
      <c r="AZ1393" s="14"/>
      <c r="BA1393" s="13">
        <f t="shared" si="906"/>
        <v>0</v>
      </c>
      <c r="BB1393" s="14">
        <f t="shared" si="907"/>
        <v>0</v>
      </c>
      <c r="BC1393" s="13">
        <f t="shared" si="908"/>
        <v>0</v>
      </c>
      <c r="BD1393" s="14">
        <f t="shared" si="909"/>
        <v>0</v>
      </c>
      <c r="BE1393" s="13">
        <f t="shared" si="910"/>
        <v>1.9999999999999574E-2</v>
      </c>
    </row>
    <row r="1394" spans="1:57" x14ac:dyDescent="0.25">
      <c r="A1394" s="23">
        <f t="shared" si="911"/>
        <v>27.790416666666165</v>
      </c>
      <c r="B1394" s="8"/>
      <c r="C1394" s="10" t="s">
        <v>14</v>
      </c>
      <c r="D1394" s="10"/>
      <c r="E1394" s="10" t="s">
        <v>14</v>
      </c>
      <c r="G1394" s="10" t="s">
        <v>14</v>
      </c>
      <c r="H1394" t="s">
        <v>11</v>
      </c>
      <c r="I1394" s="10"/>
      <c r="J1394" s="10" t="s">
        <v>14</v>
      </c>
      <c r="K1394" s="13">
        <f t="shared" si="913"/>
        <v>0</v>
      </c>
      <c r="L1394" s="14">
        <f t="shared" si="885"/>
        <v>0</v>
      </c>
      <c r="M1394" s="13">
        <f t="shared" si="876"/>
        <v>0</v>
      </c>
      <c r="N1394" s="14">
        <f t="shared" si="886"/>
        <v>0</v>
      </c>
      <c r="O1394" s="13">
        <f t="shared" si="877"/>
        <v>1.9999999999999574E-2</v>
      </c>
      <c r="P1394" s="14"/>
      <c r="Q1394" s="13">
        <f t="shared" si="878"/>
        <v>0</v>
      </c>
      <c r="R1394" s="14">
        <f t="shared" si="887"/>
        <v>0</v>
      </c>
      <c r="S1394" s="13">
        <f t="shared" si="914"/>
        <v>0</v>
      </c>
      <c r="T1394" s="14">
        <f t="shared" si="888"/>
        <v>0</v>
      </c>
      <c r="U1394" s="13">
        <f t="shared" si="879"/>
        <v>0</v>
      </c>
      <c r="V1394" s="14"/>
      <c r="W1394" s="13">
        <f t="shared" si="912"/>
        <v>0</v>
      </c>
      <c r="X1394" s="14">
        <f t="shared" si="889"/>
        <v>0</v>
      </c>
      <c r="Y1394" s="13">
        <f t="shared" si="881"/>
        <v>0</v>
      </c>
      <c r="Z1394" s="14">
        <f t="shared" si="890"/>
        <v>0</v>
      </c>
      <c r="AA1394" s="13">
        <f t="shared" si="882"/>
        <v>1.9999999999999574E-2</v>
      </c>
      <c r="AB1394" s="14"/>
      <c r="AC1394" s="13">
        <f t="shared" si="915"/>
        <v>0</v>
      </c>
      <c r="AD1394" s="14">
        <f t="shared" si="891"/>
        <v>0</v>
      </c>
      <c r="AE1394" s="13">
        <f t="shared" si="872"/>
        <v>0</v>
      </c>
      <c r="AF1394" s="14">
        <f t="shared" si="892"/>
        <v>0</v>
      </c>
      <c r="AG1394" s="13">
        <f t="shared" si="883"/>
        <v>0</v>
      </c>
      <c r="AH1394" s="14"/>
      <c r="AI1394" s="13">
        <f t="shared" si="873"/>
        <v>0</v>
      </c>
      <c r="AJ1394" s="14">
        <f t="shared" si="893"/>
        <v>0</v>
      </c>
      <c r="AK1394" s="13">
        <f t="shared" si="916"/>
        <v>0</v>
      </c>
      <c r="AL1394" s="14">
        <f t="shared" si="895"/>
        <v>0</v>
      </c>
      <c r="AM1394" s="13">
        <f t="shared" si="884"/>
        <v>1.9999999999999574E-2</v>
      </c>
      <c r="AN1394" s="14"/>
      <c r="AO1394" s="13">
        <f t="shared" si="896"/>
        <v>0</v>
      </c>
      <c r="AP1394" s="14">
        <f t="shared" si="897"/>
        <v>0</v>
      </c>
      <c r="AQ1394" s="13">
        <f t="shared" si="898"/>
        <v>0</v>
      </c>
      <c r="AR1394" s="14">
        <f t="shared" si="899"/>
        <v>0</v>
      </c>
      <c r="AS1394" s="13">
        <f t="shared" si="900"/>
        <v>0</v>
      </c>
      <c r="AT1394" s="14"/>
      <c r="AU1394" s="13">
        <f t="shared" si="901"/>
        <v>0</v>
      </c>
      <c r="AV1394" s="14">
        <f t="shared" si="902"/>
        <v>0</v>
      </c>
      <c r="AW1394" s="13">
        <f t="shared" si="903"/>
        <v>0</v>
      </c>
      <c r="AX1394" s="14">
        <f t="shared" si="904"/>
        <v>0</v>
      </c>
      <c r="AY1394" s="13">
        <f t="shared" si="905"/>
        <v>1.9999999999999574E-2</v>
      </c>
      <c r="AZ1394" s="14"/>
      <c r="BA1394" s="13">
        <f t="shared" si="906"/>
        <v>0</v>
      </c>
      <c r="BB1394" s="14">
        <f t="shared" si="907"/>
        <v>0</v>
      </c>
      <c r="BC1394" s="13">
        <f t="shared" si="908"/>
        <v>0</v>
      </c>
      <c r="BD1394" s="14">
        <f t="shared" si="909"/>
        <v>0</v>
      </c>
      <c r="BE1394" s="13">
        <f t="shared" si="910"/>
        <v>1.9999999999999574E-2</v>
      </c>
    </row>
    <row r="1395" spans="1:57" x14ac:dyDescent="0.25">
      <c r="A1395" s="23">
        <f t="shared" si="911"/>
        <v>27.810416666666164</v>
      </c>
      <c r="B1395" s="8"/>
      <c r="C1395" s="10" t="s">
        <v>14</v>
      </c>
      <c r="D1395" s="10"/>
      <c r="E1395" s="10" t="s">
        <v>14</v>
      </c>
      <c r="G1395" s="10" t="s">
        <v>14</v>
      </c>
      <c r="H1395" t="s">
        <v>11</v>
      </c>
      <c r="I1395" s="10"/>
      <c r="J1395" s="10" t="s">
        <v>14</v>
      </c>
      <c r="K1395" s="13">
        <f t="shared" si="913"/>
        <v>0</v>
      </c>
      <c r="L1395" s="14">
        <f t="shared" si="885"/>
        <v>0</v>
      </c>
      <c r="M1395" s="13">
        <f t="shared" si="876"/>
        <v>0</v>
      </c>
      <c r="N1395" s="14">
        <f t="shared" si="886"/>
        <v>0</v>
      </c>
      <c r="O1395" s="13">
        <f t="shared" si="877"/>
        <v>1.9999999999999574E-2</v>
      </c>
      <c r="P1395" s="14"/>
      <c r="Q1395" s="13">
        <f t="shared" si="878"/>
        <v>0</v>
      </c>
      <c r="R1395" s="14">
        <f t="shared" si="887"/>
        <v>0</v>
      </c>
      <c r="S1395" s="13">
        <f t="shared" si="914"/>
        <v>0</v>
      </c>
      <c r="T1395" s="14">
        <f t="shared" si="888"/>
        <v>0</v>
      </c>
      <c r="U1395" s="13">
        <f t="shared" si="879"/>
        <v>0</v>
      </c>
      <c r="V1395" s="14"/>
      <c r="W1395" s="13">
        <f t="shared" si="912"/>
        <v>0</v>
      </c>
      <c r="X1395" s="14">
        <f t="shared" si="889"/>
        <v>0</v>
      </c>
      <c r="Y1395" s="13">
        <v>1</v>
      </c>
      <c r="Z1395" s="14">
        <f t="shared" si="890"/>
        <v>1</v>
      </c>
      <c r="AA1395" s="13">
        <f t="shared" si="882"/>
        <v>1.9999999999999574E-2</v>
      </c>
      <c r="AB1395" s="14"/>
      <c r="AC1395" s="13">
        <f t="shared" si="915"/>
        <v>0</v>
      </c>
      <c r="AD1395" s="14">
        <f t="shared" si="891"/>
        <v>0</v>
      </c>
      <c r="AE1395" s="13">
        <f t="shared" si="872"/>
        <v>0</v>
      </c>
      <c r="AF1395" s="14">
        <f t="shared" si="892"/>
        <v>0</v>
      </c>
      <c r="AG1395" s="13">
        <f t="shared" si="883"/>
        <v>0</v>
      </c>
      <c r="AH1395" s="14"/>
      <c r="AI1395" s="13">
        <f t="shared" si="873"/>
        <v>0</v>
      </c>
      <c r="AJ1395" s="14">
        <f t="shared" si="893"/>
        <v>0</v>
      </c>
      <c r="AK1395" s="13">
        <f t="shared" si="916"/>
        <v>0</v>
      </c>
      <c r="AL1395" s="14">
        <f t="shared" si="895"/>
        <v>0</v>
      </c>
      <c r="AM1395" s="13">
        <f t="shared" si="884"/>
        <v>1.9999999999999574E-2</v>
      </c>
      <c r="AN1395" s="14"/>
      <c r="AO1395" s="13">
        <f t="shared" si="896"/>
        <v>0</v>
      </c>
      <c r="AP1395" s="14">
        <f t="shared" si="897"/>
        <v>0</v>
      </c>
      <c r="AQ1395" s="13">
        <f t="shared" si="898"/>
        <v>0</v>
      </c>
      <c r="AR1395" s="14">
        <f t="shared" si="899"/>
        <v>0</v>
      </c>
      <c r="AS1395" s="13">
        <f t="shared" si="900"/>
        <v>0</v>
      </c>
      <c r="AT1395" s="14"/>
      <c r="AU1395" s="13">
        <f t="shared" si="901"/>
        <v>0</v>
      </c>
      <c r="AV1395" s="14">
        <f t="shared" si="902"/>
        <v>0</v>
      </c>
      <c r="AW1395" s="13">
        <f t="shared" si="903"/>
        <v>0</v>
      </c>
      <c r="AX1395" s="14">
        <f t="shared" si="904"/>
        <v>0</v>
      </c>
      <c r="AY1395" s="13">
        <f t="shared" si="905"/>
        <v>1.9999999999999574E-2</v>
      </c>
      <c r="AZ1395" s="14"/>
      <c r="BA1395" s="13">
        <f t="shared" si="906"/>
        <v>0</v>
      </c>
      <c r="BB1395" s="14">
        <f t="shared" si="907"/>
        <v>0</v>
      </c>
      <c r="BC1395" s="13">
        <f t="shared" si="908"/>
        <v>0</v>
      </c>
      <c r="BD1395" s="14">
        <f t="shared" si="909"/>
        <v>0</v>
      </c>
      <c r="BE1395" s="13">
        <f t="shared" si="910"/>
        <v>1.9999999999999574E-2</v>
      </c>
    </row>
    <row r="1396" spans="1:57" x14ac:dyDescent="0.25">
      <c r="A1396" s="23">
        <f t="shared" si="911"/>
        <v>27.830416666666164</v>
      </c>
      <c r="B1396" s="8" t="s">
        <v>64</v>
      </c>
      <c r="C1396" s="10" t="s">
        <v>14</v>
      </c>
      <c r="D1396" s="10"/>
      <c r="E1396" t="s">
        <v>11</v>
      </c>
      <c r="F1396" s="11"/>
      <c r="G1396" s="10" t="s">
        <v>14</v>
      </c>
      <c r="H1396" s="11" t="s">
        <v>20</v>
      </c>
      <c r="I1396" s="10"/>
      <c r="J1396" s="10" t="s">
        <v>14</v>
      </c>
      <c r="K1396" s="13">
        <f t="shared" si="913"/>
        <v>0</v>
      </c>
      <c r="L1396" s="14">
        <f t="shared" si="885"/>
        <v>0</v>
      </c>
      <c r="M1396" s="13">
        <f t="shared" si="876"/>
        <v>0</v>
      </c>
      <c r="N1396" s="14">
        <f t="shared" si="886"/>
        <v>0</v>
      </c>
      <c r="O1396" s="13">
        <f t="shared" si="877"/>
        <v>1.9999999999999574E-2</v>
      </c>
      <c r="P1396" s="14"/>
      <c r="Q1396" s="13">
        <f t="shared" si="878"/>
        <v>0</v>
      </c>
      <c r="R1396" s="14">
        <f t="shared" si="887"/>
        <v>0</v>
      </c>
      <c r="S1396" s="13">
        <f t="shared" si="914"/>
        <v>0</v>
      </c>
      <c r="T1396" s="14">
        <f t="shared" si="888"/>
        <v>0</v>
      </c>
      <c r="U1396" s="13">
        <f t="shared" si="879"/>
        <v>0</v>
      </c>
      <c r="V1396" s="14"/>
      <c r="W1396" s="13">
        <f t="shared" ref="W1396:W1427" si="917">IF(B1396="Line 3 Fails",A1396,0)</f>
        <v>0</v>
      </c>
      <c r="X1396" s="14">
        <f t="shared" si="889"/>
        <v>0</v>
      </c>
      <c r="Y1396" s="13">
        <f t="shared" ref="Y1396:Y1427" si="918">IF(B1396="Line 3 repd.",A1396,0)</f>
        <v>0</v>
      </c>
      <c r="Z1396" s="14">
        <f t="shared" si="890"/>
        <v>0</v>
      </c>
      <c r="AA1396" s="13">
        <f t="shared" si="882"/>
        <v>0</v>
      </c>
      <c r="AB1396" s="14"/>
      <c r="AC1396" s="13">
        <f t="shared" si="915"/>
        <v>0</v>
      </c>
      <c r="AD1396" s="14">
        <f t="shared" si="891"/>
        <v>0</v>
      </c>
      <c r="AE1396" s="13">
        <f t="shared" si="872"/>
        <v>0</v>
      </c>
      <c r="AF1396" s="14">
        <f t="shared" si="892"/>
        <v>0</v>
      </c>
      <c r="AG1396" s="13">
        <f t="shared" si="883"/>
        <v>0</v>
      </c>
      <c r="AH1396" s="14"/>
      <c r="AI1396" s="13">
        <f t="shared" si="873"/>
        <v>0</v>
      </c>
      <c r="AJ1396" s="14">
        <f t="shared" si="893"/>
        <v>0</v>
      </c>
      <c r="AK1396" s="13">
        <f t="shared" si="916"/>
        <v>0</v>
      </c>
      <c r="AL1396" s="14">
        <f t="shared" si="895"/>
        <v>0</v>
      </c>
      <c r="AM1396" s="13">
        <f t="shared" si="884"/>
        <v>1.9999999999999574E-2</v>
      </c>
      <c r="AN1396" s="14"/>
      <c r="AO1396" s="13">
        <f t="shared" si="896"/>
        <v>0</v>
      </c>
      <c r="AP1396" s="14">
        <f t="shared" si="897"/>
        <v>0</v>
      </c>
      <c r="AQ1396" s="13">
        <f t="shared" si="898"/>
        <v>27.830416666666164</v>
      </c>
      <c r="AR1396" s="14">
        <f t="shared" si="899"/>
        <v>1</v>
      </c>
      <c r="AS1396" s="13">
        <f t="shared" si="900"/>
        <v>0</v>
      </c>
      <c r="AT1396" s="14"/>
      <c r="AU1396" s="13">
        <f t="shared" si="901"/>
        <v>0</v>
      </c>
      <c r="AV1396" s="14">
        <f t="shared" si="902"/>
        <v>0</v>
      </c>
      <c r="AW1396" s="13">
        <f t="shared" si="903"/>
        <v>0</v>
      </c>
      <c r="AX1396" s="14">
        <f t="shared" si="904"/>
        <v>0</v>
      </c>
      <c r="AY1396" s="13">
        <f t="shared" si="905"/>
        <v>1.9999999999999574E-2</v>
      </c>
      <c r="AZ1396" s="14"/>
      <c r="BA1396" s="13">
        <f t="shared" si="906"/>
        <v>0</v>
      </c>
      <c r="BB1396" s="14">
        <f t="shared" si="907"/>
        <v>0</v>
      </c>
      <c r="BC1396" s="13">
        <f t="shared" si="908"/>
        <v>0</v>
      </c>
      <c r="BD1396" s="14">
        <f t="shared" si="909"/>
        <v>0</v>
      </c>
      <c r="BE1396" s="13">
        <f t="shared" si="910"/>
        <v>1.9999999999999574E-2</v>
      </c>
    </row>
    <row r="1397" spans="1:57" x14ac:dyDescent="0.25">
      <c r="A1397" s="23">
        <f t="shared" si="911"/>
        <v>27.850416666666163</v>
      </c>
      <c r="B1397" s="8"/>
      <c r="C1397" s="10" t="s">
        <v>14</v>
      </c>
      <c r="D1397" s="10"/>
      <c r="E1397" t="s">
        <v>11</v>
      </c>
      <c r="F1397" s="10"/>
      <c r="G1397" s="10" t="s">
        <v>14</v>
      </c>
      <c r="H1397" s="10"/>
      <c r="I1397" s="10"/>
      <c r="J1397" s="10" t="s">
        <v>14</v>
      </c>
      <c r="K1397" s="13">
        <f t="shared" ref="K1397:K1428" si="919">IF(B1397="Line 1 Fails",A1397,0)</f>
        <v>0</v>
      </c>
      <c r="L1397" s="14">
        <f t="shared" si="885"/>
        <v>0</v>
      </c>
      <c r="M1397" s="13">
        <f t="shared" si="876"/>
        <v>0</v>
      </c>
      <c r="N1397" s="14">
        <f t="shared" si="886"/>
        <v>0</v>
      </c>
      <c r="O1397" s="13">
        <f t="shared" si="877"/>
        <v>1.9999999999999574E-2</v>
      </c>
      <c r="P1397" s="14"/>
      <c r="Q1397" s="13">
        <f t="shared" si="878"/>
        <v>0</v>
      </c>
      <c r="R1397" s="14">
        <f t="shared" si="887"/>
        <v>0</v>
      </c>
      <c r="S1397" s="13">
        <f t="shared" si="914"/>
        <v>0</v>
      </c>
      <c r="T1397" s="14">
        <f t="shared" si="888"/>
        <v>0</v>
      </c>
      <c r="U1397" s="13">
        <f t="shared" si="879"/>
        <v>0</v>
      </c>
      <c r="V1397" s="14"/>
      <c r="W1397" s="13">
        <f t="shared" si="917"/>
        <v>0</v>
      </c>
      <c r="X1397" s="14">
        <f t="shared" si="889"/>
        <v>0</v>
      </c>
      <c r="Y1397" s="13">
        <f t="shared" si="918"/>
        <v>0</v>
      </c>
      <c r="Z1397" s="14">
        <f t="shared" si="890"/>
        <v>0</v>
      </c>
      <c r="AA1397" s="13">
        <f t="shared" si="882"/>
        <v>0</v>
      </c>
      <c r="AB1397" s="14"/>
      <c r="AC1397" s="13">
        <f t="shared" si="915"/>
        <v>0</v>
      </c>
      <c r="AD1397" s="14">
        <f t="shared" si="891"/>
        <v>0</v>
      </c>
      <c r="AE1397" s="13">
        <f t="shared" si="872"/>
        <v>0</v>
      </c>
      <c r="AF1397" s="14">
        <f t="shared" si="892"/>
        <v>0</v>
      </c>
      <c r="AG1397" s="13">
        <f t="shared" si="883"/>
        <v>0</v>
      </c>
      <c r="AH1397" s="14"/>
      <c r="AI1397" s="13">
        <f t="shared" si="873"/>
        <v>0</v>
      </c>
      <c r="AJ1397" s="14">
        <f t="shared" si="893"/>
        <v>0</v>
      </c>
      <c r="AK1397" s="13">
        <f t="shared" si="916"/>
        <v>0</v>
      </c>
      <c r="AL1397" s="14">
        <f t="shared" si="895"/>
        <v>0</v>
      </c>
      <c r="AM1397" s="13">
        <f t="shared" si="884"/>
        <v>1.9999999999999574E-2</v>
      </c>
      <c r="AN1397" s="14"/>
      <c r="AO1397" s="13">
        <f t="shared" si="896"/>
        <v>0</v>
      </c>
      <c r="AP1397" s="14">
        <f t="shared" si="897"/>
        <v>0</v>
      </c>
      <c r="AQ1397" s="13">
        <f t="shared" si="898"/>
        <v>0</v>
      </c>
      <c r="AR1397" s="14">
        <f t="shared" si="899"/>
        <v>0</v>
      </c>
      <c r="AS1397" s="13">
        <f t="shared" si="900"/>
        <v>0</v>
      </c>
      <c r="AT1397" s="14"/>
      <c r="AU1397" s="13">
        <f t="shared" si="901"/>
        <v>0</v>
      </c>
      <c r="AV1397" s="14">
        <f t="shared" si="902"/>
        <v>0</v>
      </c>
      <c r="AW1397" s="13">
        <f t="shared" si="903"/>
        <v>0</v>
      </c>
      <c r="AX1397" s="14">
        <f t="shared" si="904"/>
        <v>0</v>
      </c>
      <c r="AY1397" s="13">
        <f t="shared" si="905"/>
        <v>1.9999999999999574E-2</v>
      </c>
      <c r="AZ1397" s="14"/>
      <c r="BA1397" s="13">
        <f t="shared" si="906"/>
        <v>0</v>
      </c>
      <c r="BB1397" s="14">
        <f t="shared" si="907"/>
        <v>0</v>
      </c>
      <c r="BC1397" s="13">
        <f t="shared" si="908"/>
        <v>0</v>
      </c>
      <c r="BD1397" s="14">
        <f t="shared" si="909"/>
        <v>0</v>
      </c>
      <c r="BE1397" s="13">
        <f t="shared" si="910"/>
        <v>1.9999999999999574E-2</v>
      </c>
    </row>
    <row r="1398" spans="1:57" x14ac:dyDescent="0.25">
      <c r="A1398" s="23">
        <f t="shared" si="911"/>
        <v>27.870416666666163</v>
      </c>
      <c r="B1398" s="8"/>
      <c r="C1398" s="10" t="s">
        <v>14</v>
      </c>
      <c r="D1398" s="10"/>
      <c r="E1398" t="s">
        <v>11</v>
      </c>
      <c r="F1398" s="10"/>
      <c r="G1398" s="10" t="s">
        <v>14</v>
      </c>
      <c r="H1398" s="10"/>
      <c r="I1398" s="10"/>
      <c r="J1398" s="10" t="s">
        <v>14</v>
      </c>
      <c r="K1398" s="13">
        <f t="shared" si="919"/>
        <v>0</v>
      </c>
      <c r="L1398" s="14">
        <f t="shared" si="885"/>
        <v>0</v>
      </c>
      <c r="M1398" s="13">
        <f t="shared" si="876"/>
        <v>0</v>
      </c>
      <c r="N1398" s="14">
        <f t="shared" si="886"/>
        <v>0</v>
      </c>
      <c r="O1398" s="13">
        <f t="shared" si="877"/>
        <v>1.9999999999999574E-2</v>
      </c>
      <c r="P1398" s="14"/>
      <c r="Q1398" s="13">
        <f t="shared" si="878"/>
        <v>0</v>
      </c>
      <c r="R1398" s="14">
        <f t="shared" si="887"/>
        <v>0</v>
      </c>
      <c r="S1398" s="13">
        <f t="shared" si="914"/>
        <v>0</v>
      </c>
      <c r="T1398" s="14">
        <f t="shared" si="888"/>
        <v>0</v>
      </c>
      <c r="U1398" s="13">
        <f t="shared" si="879"/>
        <v>0</v>
      </c>
      <c r="V1398" s="14"/>
      <c r="W1398" s="13">
        <f t="shared" si="917"/>
        <v>0</v>
      </c>
      <c r="X1398" s="14">
        <f t="shared" si="889"/>
        <v>0</v>
      </c>
      <c r="Y1398" s="13">
        <f t="shared" si="918"/>
        <v>0</v>
      </c>
      <c r="Z1398" s="14">
        <f t="shared" si="890"/>
        <v>0</v>
      </c>
      <c r="AA1398" s="13">
        <f t="shared" si="882"/>
        <v>0</v>
      </c>
      <c r="AB1398" s="14"/>
      <c r="AC1398" s="13">
        <f t="shared" si="915"/>
        <v>0</v>
      </c>
      <c r="AD1398" s="14">
        <f t="shared" si="891"/>
        <v>0</v>
      </c>
      <c r="AE1398" s="13">
        <f t="shared" ref="AE1398:AE1461" si="920">IF(B1398="Line 4 repd.",A1398,0)</f>
        <v>0</v>
      </c>
      <c r="AF1398" s="14">
        <f t="shared" si="892"/>
        <v>0</v>
      </c>
      <c r="AG1398" s="13">
        <f t="shared" si="883"/>
        <v>0</v>
      </c>
      <c r="AH1398" s="14"/>
      <c r="AI1398" s="13">
        <f t="shared" si="873"/>
        <v>0</v>
      </c>
      <c r="AJ1398" s="14">
        <f t="shared" si="893"/>
        <v>0</v>
      </c>
      <c r="AK1398" s="13">
        <f t="shared" si="916"/>
        <v>0</v>
      </c>
      <c r="AL1398" s="14">
        <f t="shared" si="895"/>
        <v>0</v>
      </c>
      <c r="AM1398" s="13">
        <f t="shared" si="884"/>
        <v>1.9999999999999574E-2</v>
      </c>
      <c r="AN1398" s="14"/>
      <c r="AO1398" s="13">
        <f t="shared" si="896"/>
        <v>0</v>
      </c>
      <c r="AP1398" s="14">
        <f t="shared" si="897"/>
        <v>0</v>
      </c>
      <c r="AQ1398" s="13">
        <f t="shared" si="898"/>
        <v>0</v>
      </c>
      <c r="AR1398" s="14">
        <f t="shared" si="899"/>
        <v>0</v>
      </c>
      <c r="AS1398" s="13">
        <f t="shared" si="900"/>
        <v>0</v>
      </c>
      <c r="AT1398" s="14"/>
      <c r="AU1398" s="13">
        <f t="shared" si="901"/>
        <v>0</v>
      </c>
      <c r="AV1398" s="14">
        <f t="shared" si="902"/>
        <v>0</v>
      </c>
      <c r="AW1398" s="13">
        <f t="shared" si="903"/>
        <v>0</v>
      </c>
      <c r="AX1398" s="14">
        <f t="shared" si="904"/>
        <v>0</v>
      </c>
      <c r="AY1398" s="13">
        <f t="shared" si="905"/>
        <v>1.9999999999999574E-2</v>
      </c>
      <c r="AZ1398" s="14"/>
      <c r="BA1398" s="13">
        <f t="shared" si="906"/>
        <v>0</v>
      </c>
      <c r="BB1398" s="14">
        <f t="shared" si="907"/>
        <v>0</v>
      </c>
      <c r="BC1398" s="13">
        <f t="shared" si="908"/>
        <v>0</v>
      </c>
      <c r="BD1398" s="14">
        <f t="shared" si="909"/>
        <v>0</v>
      </c>
      <c r="BE1398" s="13">
        <f t="shared" si="910"/>
        <v>1.9999999999999574E-2</v>
      </c>
    </row>
    <row r="1399" spans="1:57" x14ac:dyDescent="0.25">
      <c r="A1399" s="23">
        <f t="shared" si="911"/>
        <v>27.890416666666162</v>
      </c>
      <c r="B1399" s="8" t="s">
        <v>10</v>
      </c>
      <c r="C1399" s="10" t="s">
        <v>14</v>
      </c>
      <c r="D1399" s="10"/>
      <c r="E1399" t="s">
        <v>11</v>
      </c>
      <c r="F1399" s="10" t="s">
        <v>14</v>
      </c>
      <c r="G1399" s="10" t="s">
        <v>14</v>
      </c>
      <c r="H1399" s="10"/>
      <c r="I1399" s="10"/>
      <c r="J1399" s="10" t="s">
        <v>14</v>
      </c>
      <c r="K1399" s="13">
        <f t="shared" si="919"/>
        <v>0</v>
      </c>
      <c r="L1399" s="14">
        <f t="shared" si="885"/>
        <v>0</v>
      </c>
      <c r="M1399" s="13">
        <f t="shared" si="876"/>
        <v>0</v>
      </c>
      <c r="N1399" s="14">
        <f t="shared" si="886"/>
        <v>0</v>
      </c>
      <c r="O1399" s="13">
        <f t="shared" si="877"/>
        <v>1.9999999999999574E-2</v>
      </c>
      <c r="P1399" s="14"/>
      <c r="Q1399" s="13">
        <f t="shared" si="878"/>
        <v>0</v>
      </c>
      <c r="R1399" s="14">
        <f t="shared" si="887"/>
        <v>0</v>
      </c>
      <c r="S1399" s="13">
        <f t="shared" si="914"/>
        <v>0</v>
      </c>
      <c r="T1399" s="14">
        <f t="shared" si="888"/>
        <v>0</v>
      </c>
      <c r="U1399" s="13">
        <f t="shared" si="879"/>
        <v>0</v>
      </c>
      <c r="V1399" s="14"/>
      <c r="W1399" s="13">
        <f t="shared" si="917"/>
        <v>0</v>
      </c>
      <c r="X1399" s="14">
        <f t="shared" si="889"/>
        <v>0</v>
      </c>
      <c r="Y1399" s="13">
        <f t="shared" si="918"/>
        <v>0</v>
      </c>
      <c r="Z1399" s="14">
        <f t="shared" si="890"/>
        <v>0</v>
      </c>
      <c r="AA1399" s="13">
        <f t="shared" si="882"/>
        <v>0</v>
      </c>
      <c r="AB1399" s="14"/>
      <c r="AC1399" s="13">
        <f t="shared" si="915"/>
        <v>27.890416666666162</v>
      </c>
      <c r="AD1399" s="14">
        <f t="shared" si="891"/>
        <v>1</v>
      </c>
      <c r="AE1399" s="13">
        <f t="shared" si="920"/>
        <v>0</v>
      </c>
      <c r="AF1399" s="14">
        <f t="shared" si="892"/>
        <v>0</v>
      </c>
      <c r="AG1399" s="13">
        <f t="shared" si="883"/>
        <v>1.9999999999999574E-2</v>
      </c>
      <c r="AH1399" s="14"/>
      <c r="AI1399" s="13">
        <f t="shared" ref="AI1399:AI1462" si="921">IF(B1399="Line 5 Fails",A1399,0)</f>
        <v>0</v>
      </c>
      <c r="AJ1399" s="14">
        <f t="shared" si="893"/>
        <v>0</v>
      </c>
      <c r="AK1399" s="13">
        <f t="shared" si="916"/>
        <v>0</v>
      </c>
      <c r="AL1399" s="14">
        <f t="shared" si="895"/>
        <v>0</v>
      </c>
      <c r="AM1399" s="13">
        <f t="shared" si="884"/>
        <v>1.9999999999999574E-2</v>
      </c>
      <c r="AN1399" s="14"/>
      <c r="AO1399" s="13">
        <f t="shared" si="896"/>
        <v>0</v>
      </c>
      <c r="AP1399" s="14">
        <f t="shared" si="897"/>
        <v>0</v>
      </c>
      <c r="AQ1399" s="13">
        <f t="shared" si="898"/>
        <v>0</v>
      </c>
      <c r="AR1399" s="14">
        <f t="shared" si="899"/>
        <v>0</v>
      </c>
      <c r="AS1399" s="13">
        <f t="shared" si="900"/>
        <v>0</v>
      </c>
      <c r="AT1399" s="14"/>
      <c r="AU1399" s="13">
        <f t="shared" si="901"/>
        <v>0</v>
      </c>
      <c r="AV1399" s="14">
        <f t="shared" si="902"/>
        <v>0</v>
      </c>
      <c r="AW1399" s="13">
        <f t="shared" si="903"/>
        <v>0</v>
      </c>
      <c r="AX1399" s="14">
        <f t="shared" si="904"/>
        <v>0</v>
      </c>
      <c r="AY1399" s="13">
        <f t="shared" si="905"/>
        <v>1.9999999999999574E-2</v>
      </c>
      <c r="AZ1399" s="14"/>
      <c r="BA1399" s="13">
        <f t="shared" si="906"/>
        <v>0</v>
      </c>
      <c r="BB1399" s="14">
        <f t="shared" si="907"/>
        <v>0</v>
      </c>
      <c r="BC1399" s="13">
        <f t="shared" si="908"/>
        <v>0</v>
      </c>
      <c r="BD1399" s="14">
        <f t="shared" si="909"/>
        <v>0</v>
      </c>
      <c r="BE1399" s="13">
        <f t="shared" si="910"/>
        <v>1.9999999999999574E-2</v>
      </c>
    </row>
    <row r="1400" spans="1:57" x14ac:dyDescent="0.25">
      <c r="A1400" s="23">
        <f t="shared" si="911"/>
        <v>27.910416666666162</v>
      </c>
      <c r="B1400" s="8" t="s">
        <v>18</v>
      </c>
      <c r="C1400" t="s">
        <v>11</v>
      </c>
      <c r="D1400" s="10"/>
      <c r="E1400" s="11" t="s">
        <v>20</v>
      </c>
      <c r="F1400" s="10" t="s">
        <v>14</v>
      </c>
      <c r="G1400" s="10" t="s">
        <v>14</v>
      </c>
      <c r="H1400" s="10"/>
      <c r="I1400" s="32"/>
      <c r="J1400" s="10" t="s">
        <v>14</v>
      </c>
      <c r="K1400" s="13">
        <f t="shared" si="919"/>
        <v>0</v>
      </c>
      <c r="L1400" s="14">
        <f t="shared" si="885"/>
        <v>0</v>
      </c>
      <c r="M1400" s="13">
        <f t="shared" si="876"/>
        <v>0</v>
      </c>
      <c r="N1400" s="14">
        <f t="shared" si="886"/>
        <v>0</v>
      </c>
      <c r="O1400" s="13">
        <f t="shared" si="877"/>
        <v>0</v>
      </c>
      <c r="P1400" s="14"/>
      <c r="Q1400" s="13">
        <f t="shared" si="878"/>
        <v>0</v>
      </c>
      <c r="R1400" s="14">
        <f t="shared" si="887"/>
        <v>0</v>
      </c>
      <c r="S1400" s="13">
        <f t="shared" si="914"/>
        <v>0</v>
      </c>
      <c r="T1400" s="14">
        <f t="shared" si="888"/>
        <v>0</v>
      </c>
      <c r="U1400" s="13">
        <f t="shared" si="879"/>
        <v>0</v>
      </c>
      <c r="V1400" s="14"/>
      <c r="W1400" s="13">
        <f t="shared" si="917"/>
        <v>0</v>
      </c>
      <c r="X1400" s="14">
        <f t="shared" si="889"/>
        <v>0</v>
      </c>
      <c r="Y1400" s="13">
        <f t="shared" si="918"/>
        <v>27.910416666666162</v>
      </c>
      <c r="Z1400" s="14">
        <f t="shared" si="890"/>
        <v>1</v>
      </c>
      <c r="AA1400" s="13">
        <f t="shared" si="882"/>
        <v>0</v>
      </c>
      <c r="AB1400" s="14"/>
      <c r="AC1400" s="13">
        <f t="shared" si="915"/>
        <v>0</v>
      </c>
      <c r="AD1400" s="14">
        <f t="shared" si="891"/>
        <v>0</v>
      </c>
      <c r="AE1400" s="13">
        <f t="shared" si="920"/>
        <v>0</v>
      </c>
      <c r="AF1400" s="14">
        <f t="shared" si="892"/>
        <v>0</v>
      </c>
      <c r="AG1400" s="13">
        <f t="shared" si="883"/>
        <v>1.9999999999999574E-2</v>
      </c>
      <c r="AH1400" s="14"/>
      <c r="AI1400" s="13">
        <f t="shared" si="921"/>
        <v>0</v>
      </c>
      <c r="AJ1400" s="14">
        <f t="shared" si="893"/>
        <v>0</v>
      </c>
      <c r="AK1400" s="13">
        <f t="shared" si="916"/>
        <v>0</v>
      </c>
      <c r="AL1400" s="14">
        <f t="shared" si="895"/>
        <v>0</v>
      </c>
      <c r="AM1400" s="13">
        <f t="shared" si="884"/>
        <v>1.9999999999999574E-2</v>
      </c>
      <c r="AN1400" s="14"/>
      <c r="AO1400" s="13">
        <f t="shared" si="896"/>
        <v>0</v>
      </c>
      <c r="AP1400" s="14">
        <f t="shared" si="897"/>
        <v>0</v>
      </c>
      <c r="AQ1400" s="13">
        <f t="shared" si="898"/>
        <v>0</v>
      </c>
      <c r="AR1400" s="14">
        <f t="shared" si="899"/>
        <v>0</v>
      </c>
      <c r="AS1400" s="13">
        <f t="shared" si="900"/>
        <v>0</v>
      </c>
      <c r="AT1400" s="14"/>
      <c r="AU1400" s="13">
        <f t="shared" si="901"/>
        <v>0</v>
      </c>
      <c r="AV1400" s="14">
        <f t="shared" si="902"/>
        <v>0</v>
      </c>
      <c r="AW1400" s="13">
        <f t="shared" si="903"/>
        <v>0</v>
      </c>
      <c r="AX1400" s="14">
        <f t="shared" si="904"/>
        <v>0</v>
      </c>
      <c r="AY1400" s="13">
        <f t="shared" si="905"/>
        <v>1.9999999999999574E-2</v>
      </c>
      <c r="AZ1400" s="14"/>
      <c r="BA1400" s="13">
        <f t="shared" si="906"/>
        <v>0</v>
      </c>
      <c r="BB1400" s="14">
        <f t="shared" si="907"/>
        <v>0</v>
      </c>
      <c r="BC1400" s="13">
        <f t="shared" si="908"/>
        <v>0</v>
      </c>
      <c r="BD1400" s="14">
        <f t="shared" si="909"/>
        <v>0</v>
      </c>
      <c r="BE1400" s="13">
        <f t="shared" si="910"/>
        <v>1.9999999999999574E-2</v>
      </c>
    </row>
    <row r="1401" spans="1:57" x14ac:dyDescent="0.25">
      <c r="A1401" s="23">
        <f t="shared" si="911"/>
        <v>27.930416666666162</v>
      </c>
      <c r="B1401" s="8"/>
      <c r="C1401" t="s">
        <v>11</v>
      </c>
      <c r="D1401" s="10"/>
      <c r="F1401" s="10" t="s">
        <v>14</v>
      </c>
      <c r="G1401" s="10" t="s">
        <v>14</v>
      </c>
      <c r="H1401" s="10"/>
      <c r="I1401" s="32"/>
      <c r="J1401" s="10" t="s">
        <v>14</v>
      </c>
      <c r="K1401" s="13">
        <f t="shared" si="919"/>
        <v>0</v>
      </c>
      <c r="L1401" s="14">
        <f t="shared" si="885"/>
        <v>0</v>
      </c>
      <c r="M1401" s="13">
        <f t="shared" si="876"/>
        <v>0</v>
      </c>
      <c r="N1401" s="14">
        <f t="shared" si="886"/>
        <v>0</v>
      </c>
      <c r="O1401" s="13">
        <f t="shared" si="877"/>
        <v>0</v>
      </c>
      <c r="P1401" s="14"/>
      <c r="Q1401" s="13">
        <f t="shared" si="878"/>
        <v>0</v>
      </c>
      <c r="R1401" s="14">
        <f t="shared" si="887"/>
        <v>0</v>
      </c>
      <c r="S1401" s="13">
        <f t="shared" si="914"/>
        <v>0</v>
      </c>
      <c r="T1401" s="14">
        <f t="shared" si="888"/>
        <v>0</v>
      </c>
      <c r="U1401" s="13">
        <f t="shared" si="879"/>
        <v>0</v>
      </c>
      <c r="V1401" s="14"/>
      <c r="W1401" s="13">
        <f t="shared" si="917"/>
        <v>0</v>
      </c>
      <c r="X1401" s="14">
        <f t="shared" si="889"/>
        <v>0</v>
      </c>
      <c r="Y1401" s="13">
        <f t="shared" si="918"/>
        <v>0</v>
      </c>
      <c r="Z1401" s="14">
        <f t="shared" si="890"/>
        <v>0</v>
      </c>
      <c r="AA1401" s="13">
        <f t="shared" si="882"/>
        <v>0</v>
      </c>
      <c r="AB1401" s="14"/>
      <c r="AC1401" s="13">
        <f t="shared" si="915"/>
        <v>0</v>
      </c>
      <c r="AD1401" s="14">
        <f t="shared" si="891"/>
        <v>0</v>
      </c>
      <c r="AE1401" s="13">
        <f t="shared" si="920"/>
        <v>0</v>
      </c>
      <c r="AF1401" s="14">
        <f t="shared" si="892"/>
        <v>0</v>
      </c>
      <c r="AG1401" s="13">
        <f t="shared" si="883"/>
        <v>1.9999999999999574E-2</v>
      </c>
      <c r="AH1401" s="14"/>
      <c r="AI1401" s="13">
        <f t="shared" si="921"/>
        <v>0</v>
      </c>
      <c r="AJ1401" s="14">
        <f t="shared" si="893"/>
        <v>0</v>
      </c>
      <c r="AK1401" s="13">
        <f t="shared" si="916"/>
        <v>0</v>
      </c>
      <c r="AL1401" s="14">
        <f t="shared" si="895"/>
        <v>0</v>
      </c>
      <c r="AM1401" s="13">
        <f t="shared" si="884"/>
        <v>1.9999999999999574E-2</v>
      </c>
      <c r="AN1401" s="14"/>
      <c r="AO1401" s="13">
        <f t="shared" si="896"/>
        <v>0</v>
      </c>
      <c r="AP1401" s="14">
        <f t="shared" si="897"/>
        <v>0</v>
      </c>
      <c r="AQ1401" s="13">
        <f t="shared" si="898"/>
        <v>0</v>
      </c>
      <c r="AR1401" s="14">
        <f t="shared" si="899"/>
        <v>0</v>
      </c>
      <c r="AS1401" s="13">
        <f t="shared" si="900"/>
        <v>0</v>
      </c>
      <c r="AT1401" s="14"/>
      <c r="AU1401" s="13">
        <f t="shared" si="901"/>
        <v>0</v>
      </c>
      <c r="AV1401" s="14">
        <f t="shared" si="902"/>
        <v>0</v>
      </c>
      <c r="AW1401" s="13">
        <f t="shared" si="903"/>
        <v>0</v>
      </c>
      <c r="AX1401" s="14">
        <f t="shared" si="904"/>
        <v>0</v>
      </c>
      <c r="AY1401" s="13">
        <f t="shared" si="905"/>
        <v>1.9999999999999574E-2</v>
      </c>
      <c r="AZ1401" s="14"/>
      <c r="BA1401" s="13">
        <f t="shared" si="906"/>
        <v>0</v>
      </c>
      <c r="BB1401" s="14">
        <f t="shared" si="907"/>
        <v>0</v>
      </c>
      <c r="BC1401" s="13">
        <f t="shared" si="908"/>
        <v>0</v>
      </c>
      <c r="BD1401" s="14">
        <f t="shared" si="909"/>
        <v>0</v>
      </c>
      <c r="BE1401" s="13">
        <f t="shared" si="910"/>
        <v>1.9999999999999574E-2</v>
      </c>
    </row>
    <row r="1402" spans="1:57" x14ac:dyDescent="0.25">
      <c r="A1402" s="23">
        <f t="shared" si="911"/>
        <v>27.950416666666161</v>
      </c>
      <c r="B1402" s="8"/>
      <c r="C1402" t="s">
        <v>11</v>
      </c>
      <c r="D1402" s="10"/>
      <c r="F1402" s="10" t="s">
        <v>14</v>
      </c>
      <c r="G1402" s="10" t="s">
        <v>14</v>
      </c>
      <c r="H1402" s="10"/>
      <c r="I1402" s="32"/>
      <c r="J1402" s="10" t="s">
        <v>14</v>
      </c>
      <c r="K1402" s="13">
        <f t="shared" si="919"/>
        <v>0</v>
      </c>
      <c r="L1402" s="14">
        <f t="shared" si="885"/>
        <v>0</v>
      </c>
      <c r="M1402" s="13">
        <f t="shared" si="876"/>
        <v>0</v>
      </c>
      <c r="N1402" s="14">
        <f t="shared" si="886"/>
        <v>0</v>
      </c>
      <c r="O1402" s="13">
        <f t="shared" si="877"/>
        <v>0</v>
      </c>
      <c r="P1402" s="14"/>
      <c r="Q1402" s="13">
        <f t="shared" si="878"/>
        <v>0</v>
      </c>
      <c r="R1402" s="14">
        <f t="shared" si="887"/>
        <v>0</v>
      </c>
      <c r="S1402" s="13">
        <f t="shared" si="914"/>
        <v>0</v>
      </c>
      <c r="T1402" s="14">
        <f t="shared" si="888"/>
        <v>0</v>
      </c>
      <c r="U1402" s="13">
        <f t="shared" si="879"/>
        <v>0</v>
      </c>
      <c r="V1402" s="14"/>
      <c r="W1402" s="13">
        <f t="shared" si="917"/>
        <v>0</v>
      </c>
      <c r="X1402" s="14">
        <f t="shared" si="889"/>
        <v>0</v>
      </c>
      <c r="Y1402" s="13">
        <f t="shared" si="918"/>
        <v>0</v>
      </c>
      <c r="Z1402" s="14">
        <f t="shared" si="890"/>
        <v>0</v>
      </c>
      <c r="AA1402" s="13">
        <f t="shared" si="882"/>
        <v>0</v>
      </c>
      <c r="AB1402" s="14"/>
      <c r="AC1402" s="13">
        <f t="shared" si="915"/>
        <v>0</v>
      </c>
      <c r="AD1402" s="14">
        <f t="shared" si="891"/>
        <v>0</v>
      </c>
      <c r="AE1402" s="13">
        <f t="shared" si="920"/>
        <v>0</v>
      </c>
      <c r="AF1402" s="14">
        <f t="shared" si="892"/>
        <v>0</v>
      </c>
      <c r="AG1402" s="13">
        <f t="shared" si="883"/>
        <v>1.9999999999999574E-2</v>
      </c>
      <c r="AH1402" s="14"/>
      <c r="AI1402" s="13">
        <f t="shared" si="921"/>
        <v>0</v>
      </c>
      <c r="AJ1402" s="14">
        <f t="shared" si="893"/>
        <v>0</v>
      </c>
      <c r="AK1402" s="13">
        <f t="shared" si="916"/>
        <v>0</v>
      </c>
      <c r="AL1402" s="14">
        <f t="shared" si="895"/>
        <v>0</v>
      </c>
      <c r="AM1402" s="13">
        <f t="shared" si="884"/>
        <v>1.9999999999999574E-2</v>
      </c>
      <c r="AN1402" s="14"/>
      <c r="AO1402" s="13">
        <f t="shared" si="896"/>
        <v>0</v>
      </c>
      <c r="AP1402" s="14">
        <f t="shared" si="897"/>
        <v>0</v>
      </c>
      <c r="AQ1402" s="13">
        <f t="shared" si="898"/>
        <v>0</v>
      </c>
      <c r="AR1402" s="14">
        <f t="shared" si="899"/>
        <v>0</v>
      </c>
      <c r="AS1402" s="13">
        <f t="shared" si="900"/>
        <v>0</v>
      </c>
      <c r="AT1402" s="14"/>
      <c r="AU1402" s="13">
        <f t="shared" si="901"/>
        <v>0</v>
      </c>
      <c r="AV1402" s="14">
        <f t="shared" si="902"/>
        <v>0</v>
      </c>
      <c r="AW1402" s="13">
        <f t="shared" si="903"/>
        <v>0</v>
      </c>
      <c r="AX1402" s="14">
        <f t="shared" si="904"/>
        <v>0</v>
      </c>
      <c r="AY1402" s="13">
        <f t="shared" si="905"/>
        <v>1.9999999999999574E-2</v>
      </c>
      <c r="AZ1402" s="14"/>
      <c r="BA1402" s="13">
        <f t="shared" si="906"/>
        <v>0</v>
      </c>
      <c r="BB1402" s="14">
        <f t="shared" si="907"/>
        <v>0</v>
      </c>
      <c r="BC1402" s="13">
        <f t="shared" si="908"/>
        <v>0</v>
      </c>
      <c r="BD1402" s="14">
        <f t="shared" si="909"/>
        <v>0</v>
      </c>
      <c r="BE1402" s="13">
        <f t="shared" si="910"/>
        <v>1.9999999999999574E-2</v>
      </c>
    </row>
    <row r="1403" spans="1:57" x14ac:dyDescent="0.25">
      <c r="A1403" s="23">
        <f t="shared" si="911"/>
        <v>27.970416666666161</v>
      </c>
      <c r="B1403" s="8" t="s">
        <v>67</v>
      </c>
      <c r="C1403" t="s">
        <v>11</v>
      </c>
      <c r="D1403" s="10"/>
      <c r="F1403" s="10" t="s">
        <v>14</v>
      </c>
      <c r="G1403" s="10" t="s">
        <v>14</v>
      </c>
      <c r="H1403" s="10"/>
      <c r="I1403" s="10" t="s">
        <v>14</v>
      </c>
      <c r="J1403" s="10" t="s">
        <v>14</v>
      </c>
      <c r="K1403" s="13">
        <f t="shared" si="919"/>
        <v>0</v>
      </c>
      <c r="L1403" s="14">
        <f t="shared" si="885"/>
        <v>0</v>
      </c>
      <c r="M1403" s="13">
        <f t="shared" si="876"/>
        <v>0</v>
      </c>
      <c r="N1403" s="14">
        <f t="shared" si="886"/>
        <v>0</v>
      </c>
      <c r="O1403" s="13">
        <f t="shared" si="877"/>
        <v>0</v>
      </c>
      <c r="P1403" s="14"/>
      <c r="Q1403" s="13">
        <f t="shared" si="878"/>
        <v>0</v>
      </c>
      <c r="R1403" s="14">
        <f t="shared" si="887"/>
        <v>0</v>
      </c>
      <c r="S1403" s="13">
        <f t="shared" si="914"/>
        <v>0</v>
      </c>
      <c r="T1403" s="14">
        <f t="shared" si="888"/>
        <v>0</v>
      </c>
      <c r="U1403" s="13">
        <f t="shared" si="879"/>
        <v>0</v>
      </c>
      <c r="V1403" s="14"/>
      <c r="W1403" s="13">
        <f t="shared" si="917"/>
        <v>0</v>
      </c>
      <c r="X1403" s="14">
        <f t="shared" si="889"/>
        <v>0</v>
      </c>
      <c r="Y1403" s="13">
        <f t="shared" si="918"/>
        <v>0</v>
      </c>
      <c r="Z1403" s="14">
        <f t="shared" si="890"/>
        <v>0</v>
      </c>
      <c r="AA1403" s="13">
        <f t="shared" si="882"/>
        <v>0</v>
      </c>
      <c r="AB1403" s="14"/>
      <c r="AC1403" s="13">
        <f t="shared" si="915"/>
        <v>0</v>
      </c>
      <c r="AD1403" s="14">
        <f t="shared" si="891"/>
        <v>0</v>
      </c>
      <c r="AE1403" s="13">
        <f t="shared" si="920"/>
        <v>0</v>
      </c>
      <c r="AF1403" s="14">
        <f t="shared" si="892"/>
        <v>0</v>
      </c>
      <c r="AG1403" s="13">
        <f t="shared" si="883"/>
        <v>1.9999999999999574E-2</v>
      </c>
      <c r="AH1403" s="14"/>
      <c r="AI1403" s="13">
        <f t="shared" si="921"/>
        <v>0</v>
      </c>
      <c r="AJ1403" s="14">
        <f t="shared" si="893"/>
        <v>0</v>
      </c>
      <c r="AK1403" s="13">
        <f t="shared" si="916"/>
        <v>0</v>
      </c>
      <c r="AL1403" s="14">
        <f t="shared" si="895"/>
        <v>0</v>
      </c>
      <c r="AM1403" s="13">
        <f t="shared" si="884"/>
        <v>1.9999999999999574E-2</v>
      </c>
      <c r="AN1403" s="14"/>
      <c r="AO1403" s="13">
        <f t="shared" si="896"/>
        <v>0</v>
      </c>
      <c r="AP1403" s="14">
        <f t="shared" si="897"/>
        <v>0</v>
      </c>
      <c r="AQ1403" s="13">
        <f t="shared" si="898"/>
        <v>0</v>
      </c>
      <c r="AR1403" s="14">
        <f t="shared" si="899"/>
        <v>0</v>
      </c>
      <c r="AS1403" s="13">
        <f t="shared" si="900"/>
        <v>0</v>
      </c>
      <c r="AT1403" s="14"/>
      <c r="AU1403" s="13">
        <f t="shared" si="901"/>
        <v>27.970416666666161</v>
      </c>
      <c r="AV1403" s="14">
        <f t="shared" si="902"/>
        <v>1</v>
      </c>
      <c r="AW1403" s="13">
        <f t="shared" si="903"/>
        <v>0</v>
      </c>
      <c r="AX1403" s="14">
        <f t="shared" si="904"/>
        <v>0</v>
      </c>
      <c r="AY1403" s="13">
        <f t="shared" si="905"/>
        <v>1.9999999999999574E-2</v>
      </c>
      <c r="AZ1403" s="14"/>
      <c r="BA1403" s="13">
        <f t="shared" si="906"/>
        <v>0</v>
      </c>
      <c r="BB1403" s="14">
        <f t="shared" si="907"/>
        <v>0</v>
      </c>
      <c r="BC1403" s="13">
        <f t="shared" si="908"/>
        <v>0</v>
      </c>
      <c r="BD1403" s="14">
        <f t="shared" si="909"/>
        <v>0</v>
      </c>
      <c r="BE1403" s="13">
        <f t="shared" si="910"/>
        <v>1.9999999999999574E-2</v>
      </c>
    </row>
    <row r="1404" spans="1:57" x14ac:dyDescent="0.25">
      <c r="A1404" s="23">
        <f t="shared" si="911"/>
        <v>27.99041666666616</v>
      </c>
      <c r="B1404" s="8"/>
      <c r="C1404" t="s">
        <v>11</v>
      </c>
      <c r="F1404" s="10" t="s">
        <v>14</v>
      </c>
      <c r="G1404" s="10" t="s">
        <v>14</v>
      </c>
      <c r="H1404" s="10"/>
      <c r="I1404" s="10" t="s">
        <v>14</v>
      </c>
      <c r="J1404" s="10" t="s">
        <v>14</v>
      </c>
      <c r="K1404" s="13">
        <f t="shared" si="919"/>
        <v>0</v>
      </c>
      <c r="L1404" s="14">
        <f t="shared" si="885"/>
        <v>0</v>
      </c>
      <c r="M1404" s="13">
        <f t="shared" si="876"/>
        <v>0</v>
      </c>
      <c r="N1404" s="14">
        <f t="shared" si="886"/>
        <v>0</v>
      </c>
      <c r="O1404" s="13">
        <f t="shared" si="877"/>
        <v>0</v>
      </c>
      <c r="P1404" s="14"/>
      <c r="Q1404" s="13">
        <f t="shared" si="878"/>
        <v>0</v>
      </c>
      <c r="R1404" s="14">
        <f t="shared" si="887"/>
        <v>0</v>
      </c>
      <c r="S1404" s="13">
        <f t="shared" si="914"/>
        <v>0</v>
      </c>
      <c r="T1404" s="14">
        <f t="shared" si="888"/>
        <v>0</v>
      </c>
      <c r="U1404" s="13">
        <f t="shared" si="879"/>
        <v>0</v>
      </c>
      <c r="V1404" s="14"/>
      <c r="W1404" s="13">
        <f t="shared" si="917"/>
        <v>0</v>
      </c>
      <c r="X1404" s="14">
        <f t="shared" si="889"/>
        <v>0</v>
      </c>
      <c r="Y1404" s="13">
        <f t="shared" si="918"/>
        <v>0</v>
      </c>
      <c r="Z1404" s="14">
        <f t="shared" si="890"/>
        <v>0</v>
      </c>
      <c r="AA1404" s="13">
        <f t="shared" si="882"/>
        <v>0</v>
      </c>
      <c r="AB1404" s="14"/>
      <c r="AC1404" s="13">
        <f t="shared" si="915"/>
        <v>0</v>
      </c>
      <c r="AD1404" s="14">
        <f t="shared" si="891"/>
        <v>0</v>
      </c>
      <c r="AE1404" s="13">
        <f t="shared" si="920"/>
        <v>0</v>
      </c>
      <c r="AF1404" s="14">
        <f t="shared" si="892"/>
        <v>0</v>
      </c>
      <c r="AG1404" s="13">
        <f t="shared" si="883"/>
        <v>1.9999999999999574E-2</v>
      </c>
      <c r="AH1404" s="14"/>
      <c r="AI1404" s="13">
        <f t="shared" si="921"/>
        <v>0</v>
      </c>
      <c r="AJ1404" s="14">
        <f t="shared" si="893"/>
        <v>0</v>
      </c>
      <c r="AK1404" s="13">
        <f t="shared" si="916"/>
        <v>0</v>
      </c>
      <c r="AL1404" s="14">
        <f t="shared" si="895"/>
        <v>0</v>
      </c>
      <c r="AM1404" s="13">
        <f t="shared" si="884"/>
        <v>1.9999999999999574E-2</v>
      </c>
      <c r="AN1404" s="14"/>
      <c r="AO1404" s="13">
        <f t="shared" si="896"/>
        <v>0</v>
      </c>
      <c r="AP1404" s="14">
        <f t="shared" si="897"/>
        <v>0</v>
      </c>
      <c r="AQ1404" s="13">
        <f t="shared" si="898"/>
        <v>0</v>
      </c>
      <c r="AR1404" s="14">
        <f t="shared" si="899"/>
        <v>0</v>
      </c>
      <c r="AS1404" s="13">
        <f t="shared" si="900"/>
        <v>0</v>
      </c>
      <c r="AT1404" s="14"/>
      <c r="AU1404" s="13">
        <f t="shared" si="901"/>
        <v>0</v>
      </c>
      <c r="AV1404" s="14">
        <f t="shared" si="902"/>
        <v>0</v>
      </c>
      <c r="AW1404" s="13">
        <f t="shared" si="903"/>
        <v>0</v>
      </c>
      <c r="AX1404" s="14">
        <f t="shared" si="904"/>
        <v>0</v>
      </c>
      <c r="AY1404" s="13">
        <f t="shared" si="905"/>
        <v>1.9999999999999574E-2</v>
      </c>
      <c r="AZ1404" s="14"/>
      <c r="BA1404" s="13">
        <f t="shared" si="906"/>
        <v>0</v>
      </c>
      <c r="BB1404" s="14">
        <f t="shared" si="907"/>
        <v>0</v>
      </c>
      <c r="BC1404" s="13">
        <f t="shared" si="908"/>
        <v>0</v>
      </c>
      <c r="BD1404" s="14">
        <f t="shared" si="909"/>
        <v>0</v>
      </c>
      <c r="BE1404" s="13">
        <f t="shared" si="910"/>
        <v>1.9999999999999574E-2</v>
      </c>
    </row>
    <row r="1405" spans="1:57" x14ac:dyDescent="0.25">
      <c r="A1405" s="23">
        <f t="shared" si="911"/>
        <v>28.01041666666616</v>
      </c>
      <c r="B1405" s="8" t="s">
        <v>22</v>
      </c>
      <c r="C1405" s="11" t="s">
        <v>20</v>
      </c>
      <c r="F1405" s="10" t="s">
        <v>14</v>
      </c>
      <c r="G1405" s="10" t="s">
        <v>14</v>
      </c>
      <c r="H1405" s="10"/>
      <c r="I1405" s="10" t="s">
        <v>14</v>
      </c>
      <c r="J1405" t="s">
        <v>11</v>
      </c>
      <c r="K1405" s="13">
        <f t="shared" si="919"/>
        <v>0</v>
      </c>
      <c r="L1405" s="14">
        <f t="shared" si="885"/>
        <v>0</v>
      </c>
      <c r="M1405" s="13">
        <f t="shared" si="876"/>
        <v>28.01041666666616</v>
      </c>
      <c r="N1405" s="14">
        <f t="shared" si="886"/>
        <v>1</v>
      </c>
      <c r="O1405" s="13">
        <f t="shared" si="877"/>
        <v>0</v>
      </c>
      <c r="P1405" s="14"/>
      <c r="Q1405" s="13">
        <f t="shared" si="878"/>
        <v>0</v>
      </c>
      <c r="R1405" s="14">
        <f t="shared" si="887"/>
        <v>0</v>
      </c>
      <c r="S1405" s="13">
        <f t="shared" si="914"/>
        <v>0</v>
      </c>
      <c r="T1405" s="14">
        <f t="shared" si="888"/>
        <v>0</v>
      </c>
      <c r="U1405" s="13">
        <f t="shared" si="879"/>
        <v>0</v>
      </c>
      <c r="V1405" s="14"/>
      <c r="W1405" s="13">
        <f t="shared" si="917"/>
        <v>0</v>
      </c>
      <c r="X1405" s="14">
        <f t="shared" si="889"/>
        <v>0</v>
      </c>
      <c r="Y1405" s="13">
        <f t="shared" si="918"/>
        <v>0</v>
      </c>
      <c r="Z1405" s="14">
        <f t="shared" si="890"/>
        <v>0</v>
      </c>
      <c r="AA1405" s="13">
        <f t="shared" si="882"/>
        <v>0</v>
      </c>
      <c r="AB1405" s="14"/>
      <c r="AC1405" s="13">
        <f t="shared" si="915"/>
        <v>0</v>
      </c>
      <c r="AD1405" s="14">
        <f t="shared" si="891"/>
        <v>0</v>
      </c>
      <c r="AE1405" s="13">
        <f t="shared" si="920"/>
        <v>0</v>
      </c>
      <c r="AF1405" s="14">
        <f t="shared" si="892"/>
        <v>0</v>
      </c>
      <c r="AG1405" s="13">
        <f t="shared" si="883"/>
        <v>1.9999999999999574E-2</v>
      </c>
      <c r="AH1405" s="14"/>
      <c r="AI1405" s="13">
        <f t="shared" si="921"/>
        <v>0</v>
      </c>
      <c r="AJ1405" s="14">
        <f t="shared" si="893"/>
        <v>0</v>
      </c>
      <c r="AK1405" s="13">
        <f t="shared" si="916"/>
        <v>0</v>
      </c>
      <c r="AL1405" s="14">
        <f t="shared" si="895"/>
        <v>0</v>
      </c>
      <c r="AM1405" s="13">
        <f t="shared" si="884"/>
        <v>0</v>
      </c>
      <c r="AN1405" s="14"/>
      <c r="AO1405" s="13">
        <f t="shared" si="896"/>
        <v>0</v>
      </c>
      <c r="AP1405" s="14">
        <f t="shared" si="897"/>
        <v>0</v>
      </c>
      <c r="AQ1405" s="13">
        <f t="shared" si="898"/>
        <v>0</v>
      </c>
      <c r="AR1405" s="14">
        <f t="shared" si="899"/>
        <v>0</v>
      </c>
      <c r="AS1405" s="13">
        <f t="shared" si="900"/>
        <v>0</v>
      </c>
      <c r="AT1405" s="14"/>
      <c r="AU1405" s="13">
        <f t="shared" si="901"/>
        <v>0</v>
      </c>
      <c r="AV1405" s="14">
        <f t="shared" si="902"/>
        <v>0</v>
      </c>
      <c r="AW1405" s="13">
        <f t="shared" si="903"/>
        <v>0</v>
      </c>
      <c r="AX1405" s="14">
        <f t="shared" si="904"/>
        <v>0</v>
      </c>
      <c r="AY1405" s="13">
        <f t="shared" si="905"/>
        <v>0</v>
      </c>
      <c r="AZ1405" s="14"/>
      <c r="BA1405" s="13">
        <f t="shared" si="906"/>
        <v>0</v>
      </c>
      <c r="BB1405" s="14">
        <f t="shared" si="907"/>
        <v>0</v>
      </c>
      <c r="BC1405" s="13">
        <f t="shared" si="908"/>
        <v>0</v>
      </c>
      <c r="BD1405" s="14">
        <f t="shared" si="909"/>
        <v>0</v>
      </c>
      <c r="BE1405" s="13">
        <f t="shared" si="910"/>
        <v>0</v>
      </c>
    </row>
    <row r="1406" spans="1:57" x14ac:dyDescent="0.25">
      <c r="A1406" s="23">
        <f t="shared" si="911"/>
        <v>28.030416666666159</v>
      </c>
      <c r="B1406" s="8" t="s">
        <v>16</v>
      </c>
      <c r="C1406" s="10"/>
      <c r="D1406" s="10" t="s">
        <v>14</v>
      </c>
      <c r="F1406" s="10" t="s">
        <v>14</v>
      </c>
      <c r="G1406" s="10" t="s">
        <v>14</v>
      </c>
      <c r="H1406" s="10"/>
      <c r="I1406" s="10" t="s">
        <v>14</v>
      </c>
      <c r="J1406" t="s">
        <v>11</v>
      </c>
      <c r="K1406" s="13">
        <f t="shared" si="919"/>
        <v>0</v>
      </c>
      <c r="L1406" s="14">
        <f t="shared" si="885"/>
        <v>0</v>
      </c>
      <c r="M1406" s="13">
        <f t="shared" si="876"/>
        <v>0</v>
      </c>
      <c r="N1406" s="14">
        <f t="shared" si="886"/>
        <v>0</v>
      </c>
      <c r="O1406" s="13">
        <f t="shared" si="877"/>
        <v>0</v>
      </c>
      <c r="P1406" s="14"/>
      <c r="Q1406" s="13">
        <f t="shared" si="878"/>
        <v>28.030416666666159</v>
      </c>
      <c r="R1406" s="14">
        <f t="shared" si="887"/>
        <v>1</v>
      </c>
      <c r="S1406" s="13">
        <f t="shared" si="914"/>
        <v>0</v>
      </c>
      <c r="T1406" s="14">
        <f t="shared" si="888"/>
        <v>0</v>
      </c>
      <c r="U1406" s="13">
        <f t="shared" si="879"/>
        <v>1.9999999999999574E-2</v>
      </c>
      <c r="V1406" s="14"/>
      <c r="W1406" s="13">
        <f t="shared" si="917"/>
        <v>0</v>
      </c>
      <c r="X1406" s="14">
        <f t="shared" si="889"/>
        <v>0</v>
      </c>
      <c r="Y1406" s="13">
        <f t="shared" si="918"/>
        <v>0</v>
      </c>
      <c r="Z1406" s="14">
        <f t="shared" si="890"/>
        <v>0</v>
      </c>
      <c r="AA1406" s="13">
        <f t="shared" si="882"/>
        <v>0</v>
      </c>
      <c r="AB1406" s="14"/>
      <c r="AC1406" s="13">
        <f t="shared" si="915"/>
        <v>0</v>
      </c>
      <c r="AD1406" s="14">
        <f t="shared" si="891"/>
        <v>0</v>
      </c>
      <c r="AE1406" s="13">
        <f t="shared" si="920"/>
        <v>0</v>
      </c>
      <c r="AF1406" s="14">
        <f t="shared" si="892"/>
        <v>0</v>
      </c>
      <c r="AG1406" s="13">
        <f t="shared" si="883"/>
        <v>1.9999999999999574E-2</v>
      </c>
      <c r="AH1406" s="14"/>
      <c r="AI1406" s="13">
        <f t="shared" si="921"/>
        <v>0</v>
      </c>
      <c r="AJ1406" s="14">
        <f t="shared" si="893"/>
        <v>0</v>
      </c>
      <c r="AK1406" s="13">
        <f t="shared" si="916"/>
        <v>0</v>
      </c>
      <c r="AL1406" s="14">
        <f t="shared" si="895"/>
        <v>0</v>
      </c>
      <c r="AM1406" s="13">
        <f t="shared" si="884"/>
        <v>0</v>
      </c>
      <c r="AN1406" s="14"/>
      <c r="AO1406" s="13">
        <f t="shared" si="896"/>
        <v>0</v>
      </c>
      <c r="AP1406" s="14">
        <f t="shared" si="897"/>
        <v>0</v>
      </c>
      <c r="AQ1406" s="13">
        <f t="shared" si="898"/>
        <v>0</v>
      </c>
      <c r="AR1406" s="14">
        <f t="shared" si="899"/>
        <v>0</v>
      </c>
      <c r="AS1406" s="13">
        <f t="shared" si="900"/>
        <v>0</v>
      </c>
      <c r="AT1406" s="14"/>
      <c r="AU1406" s="13">
        <f t="shared" si="901"/>
        <v>0</v>
      </c>
      <c r="AV1406" s="14">
        <f t="shared" si="902"/>
        <v>0</v>
      </c>
      <c r="AW1406" s="13">
        <f t="shared" si="903"/>
        <v>0</v>
      </c>
      <c r="AX1406" s="14">
        <f t="shared" si="904"/>
        <v>0</v>
      </c>
      <c r="AY1406" s="13">
        <f t="shared" si="905"/>
        <v>0</v>
      </c>
      <c r="AZ1406" s="14"/>
      <c r="BA1406" s="13">
        <f t="shared" si="906"/>
        <v>0</v>
      </c>
      <c r="BB1406" s="14">
        <f t="shared" si="907"/>
        <v>0</v>
      </c>
      <c r="BC1406" s="13">
        <f t="shared" si="908"/>
        <v>0</v>
      </c>
      <c r="BD1406" s="14">
        <f t="shared" si="909"/>
        <v>0</v>
      </c>
      <c r="BE1406" s="13">
        <f t="shared" si="910"/>
        <v>0</v>
      </c>
    </row>
    <row r="1407" spans="1:57" x14ac:dyDescent="0.25">
      <c r="A1407" s="23">
        <f t="shared" si="911"/>
        <v>28.050416666666159</v>
      </c>
      <c r="B1407" s="8"/>
      <c r="C1407" s="10"/>
      <c r="D1407" s="10" t="s">
        <v>14</v>
      </c>
      <c r="E1407" s="11"/>
      <c r="F1407" s="10" t="s">
        <v>14</v>
      </c>
      <c r="G1407" s="10" t="s">
        <v>14</v>
      </c>
      <c r="H1407" s="10"/>
      <c r="I1407" s="10" t="s">
        <v>14</v>
      </c>
      <c r="J1407" t="s">
        <v>11</v>
      </c>
      <c r="K1407" s="13">
        <f t="shared" si="919"/>
        <v>0</v>
      </c>
      <c r="L1407" s="14">
        <f t="shared" si="885"/>
        <v>0</v>
      </c>
      <c r="M1407" s="13">
        <f t="shared" si="876"/>
        <v>0</v>
      </c>
      <c r="N1407" s="14">
        <f t="shared" si="886"/>
        <v>0</v>
      </c>
      <c r="O1407" s="13">
        <f t="shared" si="877"/>
        <v>0</v>
      </c>
      <c r="P1407" s="14"/>
      <c r="Q1407" s="13">
        <f t="shared" si="878"/>
        <v>0</v>
      </c>
      <c r="R1407" s="14">
        <f t="shared" si="887"/>
        <v>0</v>
      </c>
      <c r="S1407" s="13">
        <f t="shared" si="914"/>
        <v>0</v>
      </c>
      <c r="T1407" s="14">
        <f t="shared" si="888"/>
        <v>0</v>
      </c>
      <c r="U1407" s="13">
        <f t="shared" si="879"/>
        <v>1.9999999999999574E-2</v>
      </c>
      <c r="V1407" s="14"/>
      <c r="W1407" s="13">
        <f t="shared" si="917"/>
        <v>0</v>
      </c>
      <c r="X1407" s="14">
        <f t="shared" si="889"/>
        <v>0</v>
      </c>
      <c r="Y1407" s="13">
        <f t="shared" si="918"/>
        <v>0</v>
      </c>
      <c r="Z1407" s="14">
        <f t="shared" si="890"/>
        <v>0</v>
      </c>
      <c r="AA1407" s="13">
        <f t="shared" si="882"/>
        <v>0</v>
      </c>
      <c r="AB1407" s="14"/>
      <c r="AC1407" s="13">
        <f t="shared" si="915"/>
        <v>0</v>
      </c>
      <c r="AD1407" s="14">
        <f t="shared" si="891"/>
        <v>0</v>
      </c>
      <c r="AE1407" s="13">
        <f t="shared" si="920"/>
        <v>0</v>
      </c>
      <c r="AF1407" s="14">
        <f t="shared" si="892"/>
        <v>0</v>
      </c>
      <c r="AG1407" s="13">
        <f t="shared" si="883"/>
        <v>1.9999999999999574E-2</v>
      </c>
      <c r="AH1407" s="14"/>
      <c r="AI1407" s="13">
        <f t="shared" si="921"/>
        <v>0</v>
      </c>
      <c r="AJ1407" s="14">
        <f t="shared" si="893"/>
        <v>0</v>
      </c>
      <c r="AK1407" s="13">
        <f t="shared" si="916"/>
        <v>0</v>
      </c>
      <c r="AL1407" s="14">
        <f t="shared" si="895"/>
        <v>0</v>
      </c>
      <c r="AM1407" s="13">
        <f t="shared" si="884"/>
        <v>0</v>
      </c>
      <c r="AN1407" s="14"/>
      <c r="AO1407" s="13">
        <f t="shared" si="896"/>
        <v>0</v>
      </c>
      <c r="AP1407" s="14">
        <f t="shared" si="897"/>
        <v>0</v>
      </c>
      <c r="AQ1407" s="13">
        <f t="shared" si="898"/>
        <v>0</v>
      </c>
      <c r="AR1407" s="14">
        <f t="shared" si="899"/>
        <v>0</v>
      </c>
      <c r="AS1407" s="13">
        <f t="shared" si="900"/>
        <v>0</v>
      </c>
      <c r="AT1407" s="14"/>
      <c r="AU1407" s="13">
        <f t="shared" si="901"/>
        <v>0</v>
      </c>
      <c r="AV1407" s="14">
        <f t="shared" si="902"/>
        <v>0</v>
      </c>
      <c r="AW1407" s="13">
        <f t="shared" si="903"/>
        <v>0</v>
      </c>
      <c r="AX1407" s="14">
        <f t="shared" si="904"/>
        <v>0</v>
      </c>
      <c r="AY1407" s="13">
        <f t="shared" si="905"/>
        <v>0</v>
      </c>
      <c r="AZ1407" s="14"/>
      <c r="BA1407" s="13">
        <f t="shared" si="906"/>
        <v>0</v>
      </c>
      <c r="BB1407" s="14">
        <f t="shared" si="907"/>
        <v>0</v>
      </c>
      <c r="BC1407" s="13">
        <f t="shared" si="908"/>
        <v>0</v>
      </c>
      <c r="BD1407" s="14">
        <f t="shared" si="909"/>
        <v>0</v>
      </c>
      <c r="BE1407" s="13">
        <f t="shared" si="910"/>
        <v>0</v>
      </c>
    </row>
    <row r="1408" spans="1:57" x14ac:dyDescent="0.25">
      <c r="A1408" s="23">
        <f t="shared" si="911"/>
        <v>28.070416666666159</v>
      </c>
      <c r="B1408" s="8"/>
      <c r="C1408" s="10"/>
      <c r="D1408" s="10" t="s">
        <v>14</v>
      </c>
      <c r="F1408" s="10" t="s">
        <v>14</v>
      </c>
      <c r="G1408" s="10" t="s">
        <v>14</v>
      </c>
      <c r="I1408" s="10" t="s">
        <v>14</v>
      </c>
      <c r="J1408" t="s">
        <v>11</v>
      </c>
      <c r="K1408" s="13">
        <f t="shared" si="919"/>
        <v>0</v>
      </c>
      <c r="L1408" s="14">
        <f t="shared" si="885"/>
        <v>0</v>
      </c>
      <c r="M1408" s="13">
        <f t="shared" si="876"/>
        <v>0</v>
      </c>
      <c r="N1408" s="14">
        <f t="shared" si="886"/>
        <v>0</v>
      </c>
      <c r="O1408" s="13">
        <f t="shared" si="877"/>
        <v>0</v>
      </c>
      <c r="P1408" s="14"/>
      <c r="Q1408" s="13">
        <f t="shared" si="878"/>
        <v>0</v>
      </c>
      <c r="R1408" s="14">
        <f t="shared" si="887"/>
        <v>0</v>
      </c>
      <c r="S1408" s="13">
        <f t="shared" si="914"/>
        <v>0</v>
      </c>
      <c r="T1408" s="14">
        <f t="shared" si="888"/>
        <v>0</v>
      </c>
      <c r="U1408" s="13">
        <f t="shared" si="879"/>
        <v>1.9999999999999574E-2</v>
      </c>
      <c r="V1408" s="14"/>
      <c r="W1408" s="13">
        <f t="shared" si="917"/>
        <v>0</v>
      </c>
      <c r="X1408" s="14">
        <f t="shared" si="889"/>
        <v>0</v>
      </c>
      <c r="Y1408" s="13">
        <f t="shared" si="918"/>
        <v>0</v>
      </c>
      <c r="Z1408" s="14">
        <f t="shared" si="890"/>
        <v>0</v>
      </c>
      <c r="AA1408" s="13">
        <f t="shared" si="882"/>
        <v>0</v>
      </c>
      <c r="AB1408" s="14"/>
      <c r="AC1408" s="13">
        <f t="shared" si="915"/>
        <v>0</v>
      </c>
      <c r="AD1408" s="14">
        <f t="shared" si="891"/>
        <v>0</v>
      </c>
      <c r="AE1408" s="13">
        <f t="shared" si="920"/>
        <v>0</v>
      </c>
      <c r="AF1408" s="14">
        <f t="shared" si="892"/>
        <v>0</v>
      </c>
      <c r="AG1408" s="13">
        <f t="shared" si="883"/>
        <v>1.9999999999999574E-2</v>
      </c>
      <c r="AH1408" s="14"/>
      <c r="AI1408" s="13">
        <f t="shared" si="921"/>
        <v>0</v>
      </c>
      <c r="AJ1408" s="14">
        <f t="shared" si="893"/>
        <v>0</v>
      </c>
      <c r="AK1408" s="13">
        <f t="shared" si="916"/>
        <v>0</v>
      </c>
      <c r="AL1408" s="14">
        <f t="shared" si="895"/>
        <v>0</v>
      </c>
      <c r="AM1408" s="13">
        <f t="shared" si="884"/>
        <v>0</v>
      </c>
      <c r="AN1408" s="14"/>
      <c r="AO1408" s="13">
        <f t="shared" si="896"/>
        <v>0</v>
      </c>
      <c r="AP1408" s="14">
        <f t="shared" si="897"/>
        <v>0</v>
      </c>
      <c r="AQ1408" s="13">
        <f t="shared" si="898"/>
        <v>0</v>
      </c>
      <c r="AR1408" s="14">
        <f t="shared" si="899"/>
        <v>0</v>
      </c>
      <c r="AS1408" s="13">
        <f t="shared" si="900"/>
        <v>0</v>
      </c>
      <c r="AT1408" s="14"/>
      <c r="AU1408" s="13">
        <f t="shared" si="901"/>
        <v>0</v>
      </c>
      <c r="AV1408" s="14">
        <f t="shared" si="902"/>
        <v>0</v>
      </c>
      <c r="AW1408" s="13">
        <f t="shared" si="903"/>
        <v>0</v>
      </c>
      <c r="AX1408" s="14">
        <f t="shared" si="904"/>
        <v>0</v>
      </c>
      <c r="AY1408" s="13">
        <f t="shared" si="905"/>
        <v>0</v>
      </c>
      <c r="AZ1408" s="14"/>
      <c r="BA1408" s="13">
        <f t="shared" si="906"/>
        <v>0</v>
      </c>
      <c r="BB1408" s="14">
        <f t="shared" si="907"/>
        <v>0</v>
      </c>
      <c r="BC1408" s="13">
        <f t="shared" si="908"/>
        <v>0</v>
      </c>
      <c r="BD1408" s="14">
        <f t="shared" si="909"/>
        <v>0</v>
      </c>
      <c r="BE1408" s="13">
        <f t="shared" si="910"/>
        <v>0</v>
      </c>
    </row>
    <row r="1409" spans="1:57" x14ac:dyDescent="0.25">
      <c r="A1409" s="23">
        <f t="shared" si="911"/>
        <v>28.090416666666158</v>
      </c>
      <c r="B1409" s="8" t="s">
        <v>63</v>
      </c>
      <c r="C1409" s="10"/>
      <c r="D1409" s="10" t="s">
        <v>14</v>
      </c>
      <c r="F1409" s="10" t="s">
        <v>14</v>
      </c>
      <c r="G1409" s="10" t="s">
        <v>14</v>
      </c>
      <c r="H1409" s="10" t="s">
        <v>14</v>
      </c>
      <c r="I1409" s="10" t="s">
        <v>14</v>
      </c>
      <c r="J1409" t="s">
        <v>11</v>
      </c>
      <c r="K1409" s="13">
        <f t="shared" si="919"/>
        <v>0</v>
      </c>
      <c r="L1409" s="14">
        <f t="shared" si="885"/>
        <v>0</v>
      </c>
      <c r="M1409" s="13">
        <f t="shared" si="876"/>
        <v>0</v>
      </c>
      <c r="N1409" s="14">
        <f t="shared" si="886"/>
        <v>0</v>
      </c>
      <c r="O1409" s="13">
        <f t="shared" si="877"/>
        <v>0</v>
      </c>
      <c r="P1409" s="14"/>
      <c r="Q1409" s="13">
        <f t="shared" si="878"/>
        <v>0</v>
      </c>
      <c r="R1409" s="14">
        <f t="shared" si="887"/>
        <v>0</v>
      </c>
      <c r="S1409" s="13">
        <f t="shared" si="914"/>
        <v>0</v>
      </c>
      <c r="T1409" s="14">
        <f t="shared" si="888"/>
        <v>0</v>
      </c>
      <c r="U1409" s="13">
        <f t="shared" si="879"/>
        <v>1.9999999999999574E-2</v>
      </c>
      <c r="V1409" s="14"/>
      <c r="W1409" s="13">
        <f t="shared" si="917"/>
        <v>0</v>
      </c>
      <c r="X1409" s="14">
        <f t="shared" si="889"/>
        <v>0</v>
      </c>
      <c r="Y1409" s="13">
        <f t="shared" si="918"/>
        <v>0</v>
      </c>
      <c r="Z1409" s="14">
        <f t="shared" si="890"/>
        <v>0</v>
      </c>
      <c r="AA1409" s="13">
        <f t="shared" si="882"/>
        <v>0</v>
      </c>
      <c r="AB1409" s="14"/>
      <c r="AC1409" s="13">
        <f t="shared" si="915"/>
        <v>0</v>
      </c>
      <c r="AD1409" s="14">
        <f t="shared" si="891"/>
        <v>0</v>
      </c>
      <c r="AE1409" s="13">
        <f t="shared" si="920"/>
        <v>0</v>
      </c>
      <c r="AF1409" s="14">
        <f t="shared" si="892"/>
        <v>0</v>
      </c>
      <c r="AG1409" s="13">
        <f t="shared" si="883"/>
        <v>1.9999999999999574E-2</v>
      </c>
      <c r="AH1409" s="14"/>
      <c r="AI1409" s="13">
        <f t="shared" si="921"/>
        <v>0</v>
      </c>
      <c r="AJ1409" s="14">
        <f t="shared" si="893"/>
        <v>0</v>
      </c>
      <c r="AK1409" s="13">
        <f t="shared" si="916"/>
        <v>0</v>
      </c>
      <c r="AL1409" s="14">
        <f t="shared" si="895"/>
        <v>0</v>
      </c>
      <c r="AM1409" s="13">
        <f t="shared" si="884"/>
        <v>0</v>
      </c>
      <c r="AN1409" s="14"/>
      <c r="AO1409" s="13">
        <f t="shared" si="896"/>
        <v>28.090416666666158</v>
      </c>
      <c r="AP1409" s="14">
        <f t="shared" si="897"/>
        <v>1</v>
      </c>
      <c r="AQ1409" s="13">
        <f t="shared" si="898"/>
        <v>0</v>
      </c>
      <c r="AR1409" s="14">
        <f t="shared" si="899"/>
        <v>0</v>
      </c>
      <c r="AS1409" s="13">
        <f t="shared" si="900"/>
        <v>1.9999999999999574E-2</v>
      </c>
      <c r="AT1409" s="14"/>
      <c r="AU1409" s="13">
        <f t="shared" si="901"/>
        <v>0</v>
      </c>
      <c r="AV1409" s="14">
        <f t="shared" si="902"/>
        <v>0</v>
      </c>
      <c r="AW1409" s="13">
        <f t="shared" si="903"/>
        <v>0</v>
      </c>
      <c r="AX1409" s="14">
        <f t="shared" si="904"/>
        <v>0</v>
      </c>
      <c r="AY1409" s="13">
        <f t="shared" si="905"/>
        <v>0</v>
      </c>
      <c r="AZ1409" s="14"/>
      <c r="BA1409" s="13">
        <f t="shared" si="906"/>
        <v>0</v>
      </c>
      <c r="BB1409" s="14">
        <f t="shared" si="907"/>
        <v>0</v>
      </c>
      <c r="BC1409" s="13">
        <f t="shared" si="908"/>
        <v>0</v>
      </c>
      <c r="BD1409" s="14">
        <f t="shared" si="909"/>
        <v>0</v>
      </c>
      <c r="BE1409" s="13">
        <f t="shared" si="910"/>
        <v>0</v>
      </c>
    </row>
    <row r="1410" spans="1:57" x14ac:dyDescent="0.25">
      <c r="A1410" s="23">
        <f t="shared" si="911"/>
        <v>28.110416666666158</v>
      </c>
      <c r="B1410" s="8" t="s">
        <v>77</v>
      </c>
      <c r="C1410" s="10"/>
      <c r="D1410" s="10" t="s">
        <v>14</v>
      </c>
      <c r="E1410" s="10"/>
      <c r="F1410" s="10" t="s">
        <v>14</v>
      </c>
      <c r="G1410" t="s">
        <v>11</v>
      </c>
      <c r="H1410" s="10" t="s">
        <v>14</v>
      </c>
      <c r="I1410" s="10" t="s">
        <v>14</v>
      </c>
      <c r="J1410" s="11" t="s">
        <v>20</v>
      </c>
      <c r="K1410" s="13">
        <f t="shared" si="919"/>
        <v>0</v>
      </c>
      <c r="L1410" s="14">
        <f t="shared" si="885"/>
        <v>0</v>
      </c>
      <c r="M1410" s="13">
        <f t="shared" si="876"/>
        <v>0</v>
      </c>
      <c r="N1410" s="14">
        <f t="shared" si="886"/>
        <v>0</v>
      </c>
      <c r="O1410" s="13">
        <f t="shared" si="877"/>
        <v>0</v>
      </c>
      <c r="P1410" s="14"/>
      <c r="Q1410" s="13">
        <f t="shared" si="878"/>
        <v>0</v>
      </c>
      <c r="R1410" s="14">
        <f t="shared" si="887"/>
        <v>0</v>
      </c>
      <c r="S1410" s="13">
        <f t="shared" si="914"/>
        <v>0</v>
      </c>
      <c r="T1410" s="14">
        <f t="shared" si="888"/>
        <v>0</v>
      </c>
      <c r="U1410" s="13">
        <f t="shared" si="879"/>
        <v>1.9999999999999574E-2</v>
      </c>
      <c r="V1410" s="14"/>
      <c r="W1410" s="13">
        <f t="shared" si="917"/>
        <v>0</v>
      </c>
      <c r="X1410" s="14">
        <f t="shared" si="889"/>
        <v>0</v>
      </c>
      <c r="Y1410" s="13">
        <f t="shared" si="918"/>
        <v>0</v>
      </c>
      <c r="Z1410" s="14">
        <f t="shared" si="890"/>
        <v>0</v>
      </c>
      <c r="AA1410" s="13">
        <f t="shared" si="882"/>
        <v>0</v>
      </c>
      <c r="AB1410" s="14"/>
      <c r="AC1410" s="13">
        <f t="shared" si="915"/>
        <v>0</v>
      </c>
      <c r="AD1410" s="14">
        <f t="shared" si="891"/>
        <v>0</v>
      </c>
      <c r="AE1410" s="13">
        <f t="shared" si="920"/>
        <v>0</v>
      </c>
      <c r="AF1410" s="14">
        <f t="shared" si="892"/>
        <v>0</v>
      </c>
      <c r="AG1410" s="13">
        <f t="shared" si="883"/>
        <v>1.9999999999999574E-2</v>
      </c>
      <c r="AH1410" s="14"/>
      <c r="AI1410" s="13">
        <f t="shared" si="921"/>
        <v>0</v>
      </c>
      <c r="AJ1410" s="14">
        <f t="shared" si="893"/>
        <v>0</v>
      </c>
      <c r="AK1410" s="13">
        <f t="shared" si="916"/>
        <v>0</v>
      </c>
      <c r="AL1410" s="14">
        <f t="shared" si="895"/>
        <v>0</v>
      </c>
      <c r="AM1410" s="13">
        <f t="shared" si="884"/>
        <v>0</v>
      </c>
      <c r="AN1410" s="14"/>
      <c r="AO1410" s="13">
        <f t="shared" si="896"/>
        <v>0</v>
      </c>
      <c r="AP1410" s="14">
        <f t="shared" si="897"/>
        <v>0</v>
      </c>
      <c r="AQ1410" s="13">
        <f t="shared" si="898"/>
        <v>0</v>
      </c>
      <c r="AR1410" s="14">
        <f t="shared" si="899"/>
        <v>0</v>
      </c>
      <c r="AS1410" s="13">
        <f t="shared" si="900"/>
        <v>1.9999999999999574E-2</v>
      </c>
      <c r="AT1410" s="14"/>
      <c r="AU1410" s="13">
        <f t="shared" si="901"/>
        <v>0</v>
      </c>
      <c r="AV1410" s="14">
        <f t="shared" si="902"/>
        <v>0</v>
      </c>
      <c r="AW1410" s="13">
        <f t="shared" si="903"/>
        <v>0</v>
      </c>
      <c r="AX1410" s="14">
        <f t="shared" si="904"/>
        <v>0</v>
      </c>
      <c r="AY1410" s="13">
        <f t="shared" si="905"/>
        <v>0</v>
      </c>
      <c r="AZ1410" s="14"/>
      <c r="BA1410" s="13">
        <f t="shared" si="906"/>
        <v>0</v>
      </c>
      <c r="BB1410" s="14">
        <f t="shared" si="907"/>
        <v>0</v>
      </c>
      <c r="BC1410" s="13">
        <f t="shared" si="908"/>
        <v>28.110416666666158</v>
      </c>
      <c r="BD1410" s="14">
        <f t="shared" si="909"/>
        <v>1</v>
      </c>
      <c r="BE1410" s="13">
        <f t="shared" si="910"/>
        <v>0</v>
      </c>
    </row>
    <row r="1411" spans="1:57" x14ac:dyDescent="0.25">
      <c r="A1411" s="23">
        <f t="shared" si="911"/>
        <v>28.130416666666157</v>
      </c>
      <c r="B1411" s="8"/>
      <c r="C1411" s="10"/>
      <c r="D1411" s="10" t="s">
        <v>14</v>
      </c>
      <c r="E1411" s="10"/>
      <c r="F1411" s="10" t="s">
        <v>14</v>
      </c>
      <c r="G1411" t="s">
        <v>11</v>
      </c>
      <c r="H1411" s="10" t="s">
        <v>14</v>
      </c>
      <c r="I1411" s="10" t="s">
        <v>14</v>
      </c>
      <c r="J1411" s="10"/>
      <c r="K1411" s="13">
        <f t="shared" si="919"/>
        <v>0</v>
      </c>
      <c r="L1411" s="14">
        <f t="shared" si="885"/>
        <v>0</v>
      </c>
      <c r="M1411" s="13">
        <f t="shared" si="876"/>
        <v>0</v>
      </c>
      <c r="N1411" s="14">
        <f t="shared" si="886"/>
        <v>0</v>
      </c>
      <c r="O1411" s="13">
        <f t="shared" si="877"/>
        <v>0</v>
      </c>
      <c r="P1411" s="14"/>
      <c r="Q1411" s="13">
        <f t="shared" si="878"/>
        <v>0</v>
      </c>
      <c r="R1411" s="14">
        <f t="shared" si="887"/>
        <v>0</v>
      </c>
      <c r="S1411" s="13">
        <f t="shared" si="914"/>
        <v>0</v>
      </c>
      <c r="T1411" s="14">
        <f t="shared" si="888"/>
        <v>0</v>
      </c>
      <c r="U1411" s="13">
        <f t="shared" si="879"/>
        <v>1.9999999999999574E-2</v>
      </c>
      <c r="V1411" s="14"/>
      <c r="W1411" s="13">
        <f t="shared" si="917"/>
        <v>0</v>
      </c>
      <c r="X1411" s="14">
        <f t="shared" si="889"/>
        <v>0</v>
      </c>
      <c r="Y1411" s="13">
        <f t="shared" si="918"/>
        <v>0</v>
      </c>
      <c r="Z1411" s="14">
        <f t="shared" si="890"/>
        <v>0</v>
      </c>
      <c r="AA1411" s="13">
        <f t="shared" si="882"/>
        <v>0</v>
      </c>
      <c r="AB1411" s="14"/>
      <c r="AC1411" s="13">
        <f t="shared" si="915"/>
        <v>0</v>
      </c>
      <c r="AD1411" s="14">
        <f t="shared" si="891"/>
        <v>0</v>
      </c>
      <c r="AE1411" s="13">
        <f t="shared" si="920"/>
        <v>0</v>
      </c>
      <c r="AF1411" s="14">
        <f t="shared" si="892"/>
        <v>0</v>
      </c>
      <c r="AG1411" s="13">
        <f t="shared" si="883"/>
        <v>1.9999999999999574E-2</v>
      </c>
      <c r="AH1411" s="14"/>
      <c r="AI1411" s="13">
        <f t="shared" si="921"/>
        <v>0</v>
      </c>
      <c r="AJ1411" s="14">
        <f t="shared" si="893"/>
        <v>0</v>
      </c>
      <c r="AK1411" s="13">
        <f t="shared" si="916"/>
        <v>0</v>
      </c>
      <c r="AL1411" s="14">
        <f t="shared" si="895"/>
        <v>0</v>
      </c>
      <c r="AM1411" s="13">
        <f t="shared" si="884"/>
        <v>0</v>
      </c>
      <c r="AN1411" s="14"/>
      <c r="AO1411" s="13">
        <f t="shared" si="896"/>
        <v>0</v>
      </c>
      <c r="AP1411" s="14">
        <f t="shared" si="897"/>
        <v>0</v>
      </c>
      <c r="AQ1411" s="13">
        <f t="shared" si="898"/>
        <v>0</v>
      </c>
      <c r="AR1411" s="14">
        <f t="shared" si="899"/>
        <v>0</v>
      </c>
      <c r="AS1411" s="13">
        <f t="shared" si="900"/>
        <v>1.9999999999999574E-2</v>
      </c>
      <c r="AT1411" s="14"/>
      <c r="AU1411" s="13">
        <f t="shared" si="901"/>
        <v>0</v>
      </c>
      <c r="AV1411" s="14">
        <f t="shared" si="902"/>
        <v>0</v>
      </c>
      <c r="AW1411" s="13">
        <f t="shared" si="903"/>
        <v>0</v>
      </c>
      <c r="AX1411" s="14">
        <f t="shared" si="904"/>
        <v>0</v>
      </c>
      <c r="AY1411" s="13">
        <f t="shared" si="905"/>
        <v>0</v>
      </c>
      <c r="AZ1411" s="14"/>
      <c r="BA1411" s="13">
        <f t="shared" si="906"/>
        <v>0</v>
      </c>
      <c r="BB1411" s="14">
        <f t="shared" si="907"/>
        <v>0</v>
      </c>
      <c r="BC1411" s="13">
        <f t="shared" si="908"/>
        <v>0</v>
      </c>
      <c r="BD1411" s="14">
        <f t="shared" si="909"/>
        <v>0</v>
      </c>
      <c r="BE1411" s="13">
        <f t="shared" si="910"/>
        <v>0</v>
      </c>
    </row>
    <row r="1412" spans="1:57" x14ac:dyDescent="0.25">
      <c r="A1412" s="23">
        <f t="shared" si="911"/>
        <v>28.150416666666157</v>
      </c>
      <c r="B1412" s="8" t="s">
        <v>21</v>
      </c>
      <c r="D1412" s="10" t="s">
        <v>14</v>
      </c>
      <c r="E1412" s="10" t="s">
        <v>14</v>
      </c>
      <c r="F1412" s="10" t="s">
        <v>14</v>
      </c>
      <c r="G1412" t="s">
        <v>11</v>
      </c>
      <c r="H1412" s="10" t="s">
        <v>14</v>
      </c>
      <c r="I1412" s="10" t="s">
        <v>14</v>
      </c>
      <c r="J1412" s="10"/>
      <c r="K1412" s="13">
        <f t="shared" si="919"/>
        <v>0</v>
      </c>
      <c r="L1412" s="14">
        <f t="shared" si="885"/>
        <v>0</v>
      </c>
      <c r="M1412" s="13">
        <f t="shared" si="876"/>
        <v>0</v>
      </c>
      <c r="N1412" s="14">
        <f t="shared" si="886"/>
        <v>0</v>
      </c>
      <c r="O1412" s="13">
        <f t="shared" si="877"/>
        <v>0</v>
      </c>
      <c r="P1412" s="14"/>
      <c r="Q1412" s="13">
        <f t="shared" si="878"/>
        <v>0</v>
      </c>
      <c r="R1412" s="14">
        <f t="shared" si="887"/>
        <v>0</v>
      </c>
      <c r="S1412" s="13">
        <f t="shared" si="914"/>
        <v>0</v>
      </c>
      <c r="T1412" s="14">
        <f t="shared" si="888"/>
        <v>0</v>
      </c>
      <c r="U1412" s="13">
        <f t="shared" si="879"/>
        <v>1.9999999999999574E-2</v>
      </c>
      <c r="V1412" s="14"/>
      <c r="W1412" s="13">
        <f t="shared" si="917"/>
        <v>28.150416666666157</v>
      </c>
      <c r="X1412" s="14">
        <f t="shared" si="889"/>
        <v>1</v>
      </c>
      <c r="Y1412" s="13">
        <f t="shared" si="918"/>
        <v>0</v>
      </c>
      <c r="Z1412" s="14">
        <f t="shared" si="890"/>
        <v>0</v>
      </c>
      <c r="AA1412" s="13">
        <f t="shared" si="882"/>
        <v>1.9999999999999574E-2</v>
      </c>
      <c r="AB1412" s="14"/>
      <c r="AC1412" s="13">
        <f t="shared" ref="AC1412:AC1443" si="922">IF(B1412="Line 4 Fails",A1412,0)</f>
        <v>0</v>
      </c>
      <c r="AD1412" s="14">
        <f t="shared" si="891"/>
        <v>0</v>
      </c>
      <c r="AE1412" s="13">
        <f t="shared" si="920"/>
        <v>0</v>
      </c>
      <c r="AF1412" s="14">
        <f t="shared" si="892"/>
        <v>0</v>
      </c>
      <c r="AG1412" s="13">
        <f t="shared" si="883"/>
        <v>1.9999999999999574E-2</v>
      </c>
      <c r="AH1412" s="14"/>
      <c r="AI1412" s="13">
        <f t="shared" si="921"/>
        <v>0</v>
      </c>
      <c r="AJ1412" s="14">
        <f t="shared" si="893"/>
        <v>0</v>
      </c>
      <c r="AK1412" s="13">
        <f t="shared" si="916"/>
        <v>0</v>
      </c>
      <c r="AL1412" s="14">
        <f t="shared" si="895"/>
        <v>0</v>
      </c>
      <c r="AM1412" s="13">
        <f t="shared" si="884"/>
        <v>0</v>
      </c>
      <c r="AN1412" s="14"/>
      <c r="AO1412" s="13">
        <f t="shared" si="896"/>
        <v>0</v>
      </c>
      <c r="AP1412" s="14">
        <f t="shared" si="897"/>
        <v>0</v>
      </c>
      <c r="AQ1412" s="13">
        <f t="shared" si="898"/>
        <v>0</v>
      </c>
      <c r="AR1412" s="14">
        <f t="shared" si="899"/>
        <v>0</v>
      </c>
      <c r="AS1412" s="13">
        <f t="shared" si="900"/>
        <v>1.9999999999999574E-2</v>
      </c>
      <c r="AT1412" s="14"/>
      <c r="AU1412" s="13">
        <f t="shared" si="901"/>
        <v>0</v>
      </c>
      <c r="AV1412" s="14">
        <f t="shared" si="902"/>
        <v>0</v>
      </c>
      <c r="AW1412" s="13">
        <f t="shared" si="903"/>
        <v>0</v>
      </c>
      <c r="AX1412" s="14">
        <f t="shared" si="904"/>
        <v>0</v>
      </c>
      <c r="AY1412" s="13">
        <f t="shared" si="905"/>
        <v>0</v>
      </c>
      <c r="AZ1412" s="14"/>
      <c r="BA1412" s="13">
        <f t="shared" si="906"/>
        <v>0</v>
      </c>
      <c r="BB1412" s="14">
        <f t="shared" si="907"/>
        <v>0</v>
      </c>
      <c r="BC1412" s="13">
        <f t="shared" si="908"/>
        <v>0</v>
      </c>
      <c r="BD1412" s="14">
        <f t="shared" si="909"/>
        <v>0</v>
      </c>
      <c r="BE1412" s="13">
        <f t="shared" si="910"/>
        <v>0</v>
      </c>
    </row>
    <row r="1413" spans="1:57" x14ac:dyDescent="0.25">
      <c r="A1413" s="23">
        <f t="shared" si="911"/>
        <v>28.170416666666156</v>
      </c>
      <c r="B1413" s="8" t="s">
        <v>9</v>
      </c>
      <c r="C1413" s="10" t="s">
        <v>14</v>
      </c>
      <c r="D1413" s="10" t="s">
        <v>14</v>
      </c>
      <c r="E1413" s="10" t="s">
        <v>14</v>
      </c>
      <c r="F1413" s="10" t="s">
        <v>14</v>
      </c>
      <c r="G1413" t="s">
        <v>11</v>
      </c>
      <c r="H1413" s="10" t="s">
        <v>14</v>
      </c>
      <c r="I1413" s="10" t="s">
        <v>14</v>
      </c>
      <c r="J1413" s="10"/>
      <c r="K1413" s="13">
        <f t="shared" si="919"/>
        <v>28.170416666666156</v>
      </c>
      <c r="L1413" s="14">
        <f t="shared" si="885"/>
        <v>1</v>
      </c>
      <c r="M1413" s="13">
        <v>1</v>
      </c>
      <c r="N1413" s="14">
        <f t="shared" si="886"/>
        <v>1</v>
      </c>
      <c r="O1413" s="13">
        <f t="shared" ref="O1413:O1476" si="923">IF(C1413="Dn(waiting)",A1414-A1413,0)</f>
        <v>1.9999999999999574E-2</v>
      </c>
      <c r="P1413" s="14"/>
      <c r="Q1413" s="13">
        <v>8</v>
      </c>
      <c r="R1413" s="14">
        <f t="shared" si="887"/>
        <v>1</v>
      </c>
      <c r="S1413" s="13">
        <f t="shared" si="914"/>
        <v>0</v>
      </c>
      <c r="T1413" s="14">
        <f t="shared" si="888"/>
        <v>0</v>
      </c>
      <c r="U1413" s="13">
        <f t="shared" ref="U1413:U1476" si="924">IF(D1413="Dn(waiting)",A1414-A1413,0)</f>
        <v>1.9999999999999574E-2</v>
      </c>
      <c r="V1413" s="14"/>
      <c r="W1413" s="13">
        <f t="shared" si="917"/>
        <v>0</v>
      </c>
      <c r="X1413" s="14">
        <f t="shared" si="889"/>
        <v>0</v>
      </c>
      <c r="Y1413" s="13">
        <f t="shared" si="918"/>
        <v>0</v>
      </c>
      <c r="Z1413" s="14">
        <f t="shared" si="890"/>
        <v>0</v>
      </c>
      <c r="AA1413" s="13">
        <f t="shared" ref="AA1413:AA1476" si="925">IF(E1413="Dn(waiting)",A1414-A1413,0)</f>
        <v>1.9999999999999574E-2</v>
      </c>
      <c r="AB1413" s="14"/>
      <c r="AC1413" s="13">
        <f t="shared" si="922"/>
        <v>0</v>
      </c>
      <c r="AD1413" s="14">
        <f t="shared" si="891"/>
        <v>0</v>
      </c>
      <c r="AE1413" s="13">
        <f t="shared" si="920"/>
        <v>0</v>
      </c>
      <c r="AF1413" s="14">
        <f t="shared" si="892"/>
        <v>0</v>
      </c>
      <c r="AG1413" s="13">
        <f t="shared" ref="AG1413:AG1476" si="926">IF(F1413="Dn(waiting)",A1414-A1413,0)</f>
        <v>1.9999999999999574E-2</v>
      </c>
      <c r="AH1413" s="14"/>
      <c r="AI1413" s="13">
        <f t="shared" si="921"/>
        <v>0</v>
      </c>
      <c r="AJ1413" s="14">
        <f t="shared" si="893"/>
        <v>0</v>
      </c>
      <c r="AK1413" s="13">
        <f t="shared" si="916"/>
        <v>0</v>
      </c>
      <c r="AL1413" s="14">
        <f t="shared" si="895"/>
        <v>0</v>
      </c>
      <c r="AM1413" s="13">
        <f t="shared" ref="AM1413:AM1476" si="927">IF(J1413="Dn(waiting)",A1414-A1413,0)</f>
        <v>0</v>
      </c>
      <c r="AN1413" s="14"/>
      <c r="AO1413" s="13">
        <f t="shared" si="896"/>
        <v>0</v>
      </c>
      <c r="AP1413" s="14">
        <f t="shared" si="897"/>
        <v>0</v>
      </c>
      <c r="AQ1413" s="13">
        <f t="shared" si="898"/>
        <v>0</v>
      </c>
      <c r="AR1413" s="14">
        <f t="shared" si="899"/>
        <v>0</v>
      </c>
      <c r="AS1413" s="13">
        <f t="shared" si="900"/>
        <v>1.9999999999999574E-2</v>
      </c>
      <c r="AT1413" s="14"/>
      <c r="AU1413" s="13">
        <f t="shared" si="901"/>
        <v>0</v>
      </c>
      <c r="AV1413" s="14">
        <f t="shared" si="902"/>
        <v>0</v>
      </c>
      <c r="AW1413" s="13">
        <f t="shared" si="903"/>
        <v>0</v>
      </c>
      <c r="AX1413" s="14">
        <f t="shared" si="904"/>
        <v>0</v>
      </c>
      <c r="AY1413" s="13">
        <f t="shared" si="905"/>
        <v>0</v>
      </c>
      <c r="AZ1413" s="14"/>
      <c r="BA1413" s="13">
        <f t="shared" si="906"/>
        <v>0</v>
      </c>
      <c r="BB1413" s="14">
        <f t="shared" si="907"/>
        <v>0</v>
      </c>
      <c r="BC1413" s="13">
        <f t="shared" si="908"/>
        <v>0</v>
      </c>
      <c r="BD1413" s="14">
        <f t="shared" si="909"/>
        <v>0</v>
      </c>
      <c r="BE1413" s="13">
        <f t="shared" si="910"/>
        <v>0</v>
      </c>
    </row>
    <row r="1414" spans="1:57" x14ac:dyDescent="0.25">
      <c r="A1414" s="23">
        <f t="shared" si="911"/>
        <v>28.190416666666156</v>
      </c>
      <c r="B1414" s="8" t="s">
        <v>15</v>
      </c>
      <c r="C1414" s="10" t="s">
        <v>14</v>
      </c>
      <c r="D1414" s="10" t="s">
        <v>14</v>
      </c>
      <c r="E1414" s="10" t="s">
        <v>14</v>
      </c>
      <c r="F1414" t="s">
        <v>11</v>
      </c>
      <c r="G1414" s="11" t="s">
        <v>20</v>
      </c>
      <c r="H1414" s="10" t="s">
        <v>14</v>
      </c>
      <c r="I1414" s="10" t="s">
        <v>14</v>
      </c>
      <c r="J1414" s="10"/>
      <c r="K1414" s="13">
        <f t="shared" si="919"/>
        <v>0</v>
      </c>
      <c r="L1414" s="14">
        <f t="shared" ref="L1414:L1477" si="928">IF(K1414&gt;0,1,0)</f>
        <v>0</v>
      </c>
      <c r="M1414" s="13">
        <f t="shared" ref="M1414:M1445" si="929">IF(B1414="Line 1 repd.",A1414,0)</f>
        <v>0</v>
      </c>
      <c r="N1414" s="14">
        <f t="shared" ref="N1414:N1477" si="930">IF(M1414&gt;0,1,0)</f>
        <v>0</v>
      </c>
      <c r="O1414" s="13">
        <f t="shared" si="923"/>
        <v>1.9999999999999574E-2</v>
      </c>
      <c r="P1414" s="14"/>
      <c r="Q1414" s="13">
        <f t="shared" ref="Q1414:Q1445" si="931">IF(B1414="Line 2 Fails",A1414,0)</f>
        <v>0</v>
      </c>
      <c r="R1414" s="14">
        <f t="shared" ref="R1414:R1477" si="932">IF(Q1414&gt;0,1,0)</f>
        <v>0</v>
      </c>
      <c r="S1414" s="13">
        <f t="shared" si="914"/>
        <v>0</v>
      </c>
      <c r="T1414" s="14">
        <f t="shared" ref="T1414:T1477" si="933">IF(S1414&gt;0,1,0)</f>
        <v>0</v>
      </c>
      <c r="U1414" s="13">
        <f t="shared" si="924"/>
        <v>1.9999999999999574E-2</v>
      </c>
      <c r="V1414" s="14"/>
      <c r="W1414" s="13">
        <f t="shared" si="917"/>
        <v>0</v>
      </c>
      <c r="X1414" s="14">
        <f t="shared" ref="X1414:X1477" si="934">IF(W1414&gt;0,1,0)</f>
        <v>0</v>
      </c>
      <c r="Y1414" s="13">
        <f t="shared" si="918"/>
        <v>0</v>
      </c>
      <c r="Z1414" s="14">
        <f t="shared" ref="Z1414:Z1477" si="935">IF(Y1414&gt;0,1,0)</f>
        <v>0</v>
      </c>
      <c r="AA1414" s="13">
        <f t="shared" si="925"/>
        <v>1.9999999999999574E-2</v>
      </c>
      <c r="AB1414" s="14"/>
      <c r="AC1414" s="13">
        <f t="shared" si="922"/>
        <v>0</v>
      </c>
      <c r="AD1414" s="14">
        <f t="shared" ref="AD1414:AD1477" si="936">IF(AC1414&gt;0,1,0)</f>
        <v>0</v>
      </c>
      <c r="AE1414" s="13">
        <f t="shared" si="920"/>
        <v>0</v>
      </c>
      <c r="AF1414" s="14">
        <f t="shared" ref="AF1414:AF1477" si="937">IF(AE1414&gt;0,1,0)</f>
        <v>0</v>
      </c>
      <c r="AG1414" s="13">
        <f t="shared" si="926"/>
        <v>0</v>
      </c>
      <c r="AH1414" s="14"/>
      <c r="AI1414" s="13">
        <f t="shared" si="921"/>
        <v>0</v>
      </c>
      <c r="AJ1414" s="14">
        <f t="shared" ref="AJ1414:AJ1477" si="938">IF(AI1414&gt;0,1,0)</f>
        <v>0</v>
      </c>
      <c r="AK1414" s="13">
        <f t="shared" ref="AK1414:AK1445" si="939">IF(B1414="Line 5 repd.",A1414,0)</f>
        <v>28.190416666666156</v>
      </c>
      <c r="AL1414" s="14">
        <f t="shared" ref="AL1414:AL1477" si="940">IF(AK1414&gt;0,1,0)</f>
        <v>1</v>
      </c>
      <c r="AM1414" s="13">
        <f t="shared" si="927"/>
        <v>0</v>
      </c>
      <c r="AN1414" s="14"/>
      <c r="AO1414" s="13">
        <f t="shared" ref="AO1414:AO1451" si="941">IF(B1414="Line 6 Fails",A1414,0)</f>
        <v>0</v>
      </c>
      <c r="AP1414" s="14">
        <f t="shared" ref="AP1414:AP1477" si="942">IF(AO1414&gt;0,1,0)</f>
        <v>0</v>
      </c>
      <c r="AQ1414" s="13">
        <f t="shared" ref="AQ1414:AQ1477" si="943">IF(B1414="Line 6 repd.",A1414,0)</f>
        <v>0</v>
      </c>
      <c r="AR1414" s="14">
        <f t="shared" ref="AR1414:AR1477" si="944">IF(AQ1414&gt;0,1,0)</f>
        <v>0</v>
      </c>
      <c r="AS1414" s="13">
        <f t="shared" ref="AS1414:AS1477" si="945">IF(H1414="Dn(waiting)",A1415-A1414,0)</f>
        <v>1.9999999999999574E-2</v>
      </c>
      <c r="AT1414" s="14"/>
      <c r="AU1414" s="13">
        <f t="shared" ref="AU1414:AU1477" si="946">IF(B1414="Line 7 Fails",A1414,0)</f>
        <v>0</v>
      </c>
      <c r="AV1414" s="14">
        <f t="shared" ref="AV1414:AV1477" si="947">IF(AU1414&gt;0,1,0)</f>
        <v>0</v>
      </c>
      <c r="AW1414" s="13">
        <f t="shared" ref="AW1414:AW1477" si="948">IF(B1414="Line 7 repd.",A1414,0)</f>
        <v>0</v>
      </c>
      <c r="AX1414" s="14">
        <f t="shared" ref="AX1414:AX1477" si="949">IF(AW1414&gt;0,1,0)</f>
        <v>0</v>
      </c>
      <c r="AY1414" s="13">
        <f t="shared" ref="AY1414:AY1477" si="950">IF(J1414="Dn(waiting)",A1415-A1414,0)</f>
        <v>0</v>
      </c>
      <c r="AZ1414" s="14"/>
      <c r="BA1414" s="13">
        <f t="shared" ref="BA1414:BA1477" si="951">IF(B1414="Line 8 Fails",A1414,0)</f>
        <v>0</v>
      </c>
      <c r="BB1414" s="14">
        <f t="shared" ref="BB1414:BB1477" si="952">IF(BA1414&gt;0,1,0)</f>
        <v>0</v>
      </c>
      <c r="BC1414" s="13">
        <f t="shared" ref="BC1414:BC1477" si="953">IF(B1414="Line 8 repd.",A1414,0)</f>
        <v>0</v>
      </c>
      <c r="BD1414" s="14">
        <f t="shared" ref="BD1414:BD1477" si="954">IF(BC1414&gt;0,1,0)</f>
        <v>0</v>
      </c>
      <c r="BE1414" s="13">
        <f t="shared" ref="BE1414:BE1477" si="955">IF(J1414="Dn(waiting)",A1415-A1414,0)</f>
        <v>0</v>
      </c>
    </row>
    <row r="1415" spans="1:57" x14ac:dyDescent="0.25">
      <c r="A1415" s="23">
        <f t="shared" ref="A1415:A1478" si="956">A1414+0.02</f>
        <v>28.210416666666156</v>
      </c>
      <c r="B1415" s="9"/>
      <c r="C1415" s="10" t="s">
        <v>14</v>
      </c>
      <c r="D1415" s="10" t="s">
        <v>14</v>
      </c>
      <c r="E1415" s="10" t="s">
        <v>14</v>
      </c>
      <c r="F1415" t="s">
        <v>11</v>
      </c>
      <c r="G1415" s="10"/>
      <c r="H1415" s="10" t="s">
        <v>14</v>
      </c>
      <c r="I1415" s="10" t="s">
        <v>14</v>
      </c>
      <c r="J1415" s="10"/>
      <c r="K1415" s="13">
        <f t="shared" si="919"/>
        <v>0</v>
      </c>
      <c r="L1415" s="14">
        <f t="shared" si="928"/>
        <v>0</v>
      </c>
      <c r="M1415" s="13">
        <f t="shared" si="929"/>
        <v>0</v>
      </c>
      <c r="N1415" s="14">
        <f t="shared" si="930"/>
        <v>0</v>
      </c>
      <c r="O1415" s="13">
        <f t="shared" si="923"/>
        <v>1.9999999999999574E-2</v>
      </c>
      <c r="P1415" s="14"/>
      <c r="Q1415" s="13">
        <f t="shared" si="931"/>
        <v>0</v>
      </c>
      <c r="R1415" s="14">
        <f t="shared" si="932"/>
        <v>0</v>
      </c>
      <c r="S1415" s="13">
        <f t="shared" si="914"/>
        <v>0</v>
      </c>
      <c r="T1415" s="14">
        <f t="shared" si="933"/>
        <v>0</v>
      </c>
      <c r="U1415" s="13">
        <f t="shared" si="924"/>
        <v>1.9999999999999574E-2</v>
      </c>
      <c r="V1415" s="14"/>
      <c r="W1415" s="13">
        <f t="shared" si="917"/>
        <v>0</v>
      </c>
      <c r="X1415" s="14">
        <f t="shared" si="934"/>
        <v>0</v>
      </c>
      <c r="Y1415" s="13">
        <f t="shared" si="918"/>
        <v>0</v>
      </c>
      <c r="Z1415" s="14">
        <f t="shared" si="935"/>
        <v>0</v>
      </c>
      <c r="AA1415" s="13">
        <f t="shared" si="925"/>
        <v>1.9999999999999574E-2</v>
      </c>
      <c r="AB1415" s="14"/>
      <c r="AC1415" s="13">
        <f t="shared" si="922"/>
        <v>0</v>
      </c>
      <c r="AD1415" s="14">
        <f t="shared" si="936"/>
        <v>0</v>
      </c>
      <c r="AE1415" s="13">
        <f t="shared" si="920"/>
        <v>0</v>
      </c>
      <c r="AF1415" s="14">
        <f t="shared" si="937"/>
        <v>0</v>
      </c>
      <c r="AG1415" s="13">
        <f t="shared" si="926"/>
        <v>0</v>
      </c>
      <c r="AH1415" s="14"/>
      <c r="AI1415" s="13">
        <f t="shared" si="921"/>
        <v>0</v>
      </c>
      <c r="AJ1415" s="14">
        <f t="shared" si="938"/>
        <v>0</v>
      </c>
      <c r="AK1415" s="13">
        <f t="shared" si="939"/>
        <v>0</v>
      </c>
      <c r="AL1415" s="14">
        <f t="shared" si="940"/>
        <v>0</v>
      </c>
      <c r="AM1415" s="13">
        <f t="shared" si="927"/>
        <v>0</v>
      </c>
      <c r="AN1415" s="14"/>
      <c r="AO1415" s="13">
        <f t="shared" si="941"/>
        <v>0</v>
      </c>
      <c r="AP1415" s="14">
        <f t="shared" si="942"/>
        <v>0</v>
      </c>
      <c r="AQ1415" s="13">
        <f t="shared" si="943"/>
        <v>0</v>
      </c>
      <c r="AR1415" s="14">
        <f t="shared" si="944"/>
        <v>0</v>
      </c>
      <c r="AS1415" s="13">
        <f t="shared" si="945"/>
        <v>1.9999999999999574E-2</v>
      </c>
      <c r="AT1415" s="14"/>
      <c r="AU1415" s="13">
        <f t="shared" si="946"/>
        <v>0</v>
      </c>
      <c r="AV1415" s="14">
        <f t="shared" si="947"/>
        <v>0</v>
      </c>
      <c r="AW1415" s="13">
        <f t="shared" si="948"/>
        <v>0</v>
      </c>
      <c r="AX1415" s="14">
        <f t="shared" si="949"/>
        <v>0</v>
      </c>
      <c r="AY1415" s="13">
        <f t="shared" si="950"/>
        <v>0</v>
      </c>
      <c r="AZ1415" s="14"/>
      <c r="BA1415" s="13">
        <f t="shared" si="951"/>
        <v>0</v>
      </c>
      <c r="BB1415" s="14">
        <f t="shared" si="952"/>
        <v>0</v>
      </c>
      <c r="BC1415" s="13">
        <f t="shared" si="953"/>
        <v>0</v>
      </c>
      <c r="BD1415" s="14">
        <f t="shared" si="954"/>
        <v>0</v>
      </c>
      <c r="BE1415" s="13">
        <f t="shared" si="955"/>
        <v>0</v>
      </c>
    </row>
    <row r="1416" spans="1:57" x14ac:dyDescent="0.25">
      <c r="A1416" s="23">
        <f t="shared" si="956"/>
        <v>28.230416666666155</v>
      </c>
      <c r="B1416" s="8" t="s">
        <v>76</v>
      </c>
      <c r="C1416" s="10" t="s">
        <v>14</v>
      </c>
      <c r="D1416" s="10" t="s">
        <v>14</v>
      </c>
      <c r="E1416" s="10" t="s">
        <v>14</v>
      </c>
      <c r="F1416" t="s">
        <v>11</v>
      </c>
      <c r="G1416" s="10"/>
      <c r="H1416" s="10" t="s">
        <v>14</v>
      </c>
      <c r="I1416" s="10" t="s">
        <v>14</v>
      </c>
      <c r="J1416" s="10" t="s">
        <v>14</v>
      </c>
      <c r="K1416" s="13">
        <f t="shared" si="919"/>
        <v>0</v>
      </c>
      <c r="L1416" s="14">
        <f t="shared" si="928"/>
        <v>0</v>
      </c>
      <c r="M1416" s="13">
        <f t="shared" si="929"/>
        <v>0</v>
      </c>
      <c r="N1416" s="14">
        <f t="shared" si="930"/>
        <v>0</v>
      </c>
      <c r="O1416" s="13">
        <f t="shared" si="923"/>
        <v>1.9999999999999574E-2</v>
      </c>
      <c r="P1416" s="14"/>
      <c r="Q1416" s="13">
        <f t="shared" si="931"/>
        <v>0</v>
      </c>
      <c r="R1416" s="14">
        <f t="shared" si="932"/>
        <v>0</v>
      </c>
      <c r="S1416" s="13">
        <f t="shared" si="914"/>
        <v>0</v>
      </c>
      <c r="T1416" s="14">
        <f t="shared" si="933"/>
        <v>0</v>
      </c>
      <c r="U1416" s="13">
        <f t="shared" si="924"/>
        <v>1.9999999999999574E-2</v>
      </c>
      <c r="V1416" s="14"/>
      <c r="W1416" s="13">
        <f t="shared" si="917"/>
        <v>0</v>
      </c>
      <c r="X1416" s="14">
        <f t="shared" si="934"/>
        <v>0</v>
      </c>
      <c r="Y1416" s="13">
        <f t="shared" si="918"/>
        <v>0</v>
      </c>
      <c r="Z1416" s="14">
        <f t="shared" si="935"/>
        <v>0</v>
      </c>
      <c r="AA1416" s="13">
        <f t="shared" si="925"/>
        <v>1.9999999999999574E-2</v>
      </c>
      <c r="AB1416" s="14"/>
      <c r="AC1416" s="13">
        <f t="shared" si="922"/>
        <v>0</v>
      </c>
      <c r="AD1416" s="14">
        <f t="shared" si="936"/>
        <v>0</v>
      </c>
      <c r="AE1416" s="13">
        <f t="shared" si="920"/>
        <v>0</v>
      </c>
      <c r="AF1416" s="14">
        <f t="shared" si="937"/>
        <v>0</v>
      </c>
      <c r="AG1416" s="13">
        <f t="shared" si="926"/>
        <v>0</v>
      </c>
      <c r="AH1416" s="14"/>
      <c r="AI1416" s="13">
        <f t="shared" si="921"/>
        <v>0</v>
      </c>
      <c r="AJ1416" s="14">
        <f t="shared" si="938"/>
        <v>0</v>
      </c>
      <c r="AK1416" s="13">
        <f t="shared" si="939"/>
        <v>0</v>
      </c>
      <c r="AL1416" s="14">
        <f t="shared" si="940"/>
        <v>0</v>
      </c>
      <c r="AM1416" s="13">
        <f t="shared" si="927"/>
        <v>1.9999999999999574E-2</v>
      </c>
      <c r="AN1416" s="14"/>
      <c r="AO1416" s="13">
        <f t="shared" si="941"/>
        <v>0</v>
      </c>
      <c r="AP1416" s="14">
        <f t="shared" si="942"/>
        <v>0</v>
      </c>
      <c r="AQ1416" s="13">
        <f t="shared" si="943"/>
        <v>0</v>
      </c>
      <c r="AR1416" s="14">
        <f t="shared" si="944"/>
        <v>0</v>
      </c>
      <c r="AS1416" s="13">
        <f t="shared" si="945"/>
        <v>1.9999999999999574E-2</v>
      </c>
      <c r="AT1416" s="14"/>
      <c r="AU1416" s="13">
        <f t="shared" si="946"/>
        <v>0</v>
      </c>
      <c r="AV1416" s="14">
        <f t="shared" si="947"/>
        <v>0</v>
      </c>
      <c r="AW1416" s="13">
        <f t="shared" si="948"/>
        <v>0</v>
      </c>
      <c r="AX1416" s="14">
        <f t="shared" si="949"/>
        <v>0</v>
      </c>
      <c r="AY1416" s="13">
        <f t="shared" si="950"/>
        <v>1.9999999999999574E-2</v>
      </c>
      <c r="AZ1416" s="14"/>
      <c r="BA1416" s="13">
        <f t="shared" si="951"/>
        <v>28.230416666666155</v>
      </c>
      <c r="BB1416" s="14">
        <f t="shared" si="952"/>
        <v>1</v>
      </c>
      <c r="BC1416" s="13">
        <f t="shared" si="953"/>
        <v>0</v>
      </c>
      <c r="BD1416" s="14">
        <f t="shared" si="954"/>
        <v>0</v>
      </c>
      <c r="BE1416" s="13">
        <f t="shared" si="955"/>
        <v>1.9999999999999574E-2</v>
      </c>
    </row>
    <row r="1417" spans="1:57" x14ac:dyDescent="0.25">
      <c r="A1417" s="23">
        <f t="shared" si="956"/>
        <v>28.250416666666155</v>
      </c>
      <c r="B1417" s="8"/>
      <c r="C1417" s="10" t="s">
        <v>14</v>
      </c>
      <c r="D1417" s="10" t="s">
        <v>14</v>
      </c>
      <c r="E1417" s="10" t="s">
        <v>14</v>
      </c>
      <c r="F1417" t="s">
        <v>11</v>
      </c>
      <c r="G1417" s="10"/>
      <c r="H1417" s="10" t="s">
        <v>14</v>
      </c>
      <c r="I1417" s="10" t="s">
        <v>14</v>
      </c>
      <c r="J1417" s="10" t="s">
        <v>14</v>
      </c>
      <c r="K1417" s="13">
        <f t="shared" si="919"/>
        <v>0</v>
      </c>
      <c r="L1417" s="14">
        <f t="shared" si="928"/>
        <v>0</v>
      </c>
      <c r="M1417" s="13">
        <f t="shared" si="929"/>
        <v>0</v>
      </c>
      <c r="N1417" s="14">
        <f t="shared" si="930"/>
        <v>0</v>
      </c>
      <c r="O1417" s="13">
        <f t="shared" si="923"/>
        <v>1.9999999999999574E-2</v>
      </c>
      <c r="P1417" s="14"/>
      <c r="Q1417" s="13">
        <f t="shared" si="931"/>
        <v>0</v>
      </c>
      <c r="R1417" s="14">
        <f t="shared" si="932"/>
        <v>0</v>
      </c>
      <c r="S1417" s="13">
        <f t="shared" si="914"/>
        <v>0</v>
      </c>
      <c r="T1417" s="14">
        <f t="shared" si="933"/>
        <v>0</v>
      </c>
      <c r="U1417" s="13">
        <f t="shared" si="924"/>
        <v>1.9999999999999574E-2</v>
      </c>
      <c r="V1417" s="14"/>
      <c r="W1417" s="13">
        <f t="shared" si="917"/>
        <v>0</v>
      </c>
      <c r="X1417" s="14">
        <f t="shared" si="934"/>
        <v>0</v>
      </c>
      <c r="Y1417" s="13">
        <f t="shared" si="918"/>
        <v>0</v>
      </c>
      <c r="Z1417" s="14">
        <f t="shared" si="935"/>
        <v>0</v>
      </c>
      <c r="AA1417" s="13">
        <f t="shared" si="925"/>
        <v>1.9999999999999574E-2</v>
      </c>
      <c r="AB1417" s="14"/>
      <c r="AC1417" s="13">
        <f t="shared" si="922"/>
        <v>0</v>
      </c>
      <c r="AD1417" s="14">
        <f t="shared" si="936"/>
        <v>0</v>
      </c>
      <c r="AE1417" s="13">
        <f t="shared" si="920"/>
        <v>0</v>
      </c>
      <c r="AF1417" s="14">
        <f t="shared" si="937"/>
        <v>0</v>
      </c>
      <c r="AG1417" s="13">
        <f t="shared" si="926"/>
        <v>0</v>
      </c>
      <c r="AH1417" s="14"/>
      <c r="AI1417" s="13">
        <f t="shared" si="921"/>
        <v>0</v>
      </c>
      <c r="AJ1417" s="14">
        <f t="shared" si="938"/>
        <v>0</v>
      </c>
      <c r="AK1417" s="13">
        <f t="shared" si="939"/>
        <v>0</v>
      </c>
      <c r="AL1417" s="14">
        <f t="shared" si="940"/>
        <v>0</v>
      </c>
      <c r="AM1417" s="13">
        <f t="shared" si="927"/>
        <v>1.9999999999999574E-2</v>
      </c>
      <c r="AN1417" s="14"/>
      <c r="AO1417" s="13">
        <f t="shared" si="941"/>
        <v>0</v>
      </c>
      <c r="AP1417" s="14">
        <f t="shared" si="942"/>
        <v>0</v>
      </c>
      <c r="AQ1417" s="13">
        <f t="shared" si="943"/>
        <v>0</v>
      </c>
      <c r="AR1417" s="14">
        <f t="shared" si="944"/>
        <v>0</v>
      </c>
      <c r="AS1417" s="13">
        <f t="shared" si="945"/>
        <v>1.9999999999999574E-2</v>
      </c>
      <c r="AT1417" s="14"/>
      <c r="AU1417" s="13">
        <f t="shared" si="946"/>
        <v>0</v>
      </c>
      <c r="AV1417" s="14">
        <f t="shared" si="947"/>
        <v>0</v>
      </c>
      <c r="AW1417" s="13">
        <f t="shared" si="948"/>
        <v>0</v>
      </c>
      <c r="AX1417" s="14">
        <f t="shared" si="949"/>
        <v>0</v>
      </c>
      <c r="AY1417" s="13">
        <f t="shared" si="950"/>
        <v>1.9999999999999574E-2</v>
      </c>
      <c r="AZ1417" s="14"/>
      <c r="BA1417" s="13">
        <f t="shared" si="951"/>
        <v>0</v>
      </c>
      <c r="BB1417" s="14">
        <f t="shared" si="952"/>
        <v>0</v>
      </c>
      <c r="BC1417" s="13">
        <f t="shared" si="953"/>
        <v>0</v>
      </c>
      <c r="BD1417" s="14">
        <f t="shared" si="954"/>
        <v>0</v>
      </c>
      <c r="BE1417" s="13">
        <f t="shared" si="955"/>
        <v>1.9999999999999574E-2</v>
      </c>
    </row>
    <row r="1418" spans="1:57" x14ac:dyDescent="0.25">
      <c r="A1418" s="23">
        <f t="shared" si="956"/>
        <v>28.270416666666154</v>
      </c>
      <c r="B1418" s="8"/>
      <c r="C1418" s="10" t="s">
        <v>14</v>
      </c>
      <c r="D1418" s="10" t="s">
        <v>14</v>
      </c>
      <c r="E1418" s="10" t="s">
        <v>14</v>
      </c>
      <c r="F1418" t="s">
        <v>11</v>
      </c>
      <c r="G1418" s="10"/>
      <c r="H1418" s="10" t="s">
        <v>14</v>
      </c>
      <c r="I1418" s="10" t="s">
        <v>14</v>
      </c>
      <c r="J1418" s="10" t="s">
        <v>14</v>
      </c>
      <c r="K1418" s="13">
        <f t="shared" si="919"/>
        <v>0</v>
      </c>
      <c r="L1418" s="14">
        <f t="shared" si="928"/>
        <v>0</v>
      </c>
      <c r="M1418" s="13">
        <f t="shared" si="929"/>
        <v>0</v>
      </c>
      <c r="N1418" s="14">
        <f t="shared" si="930"/>
        <v>0</v>
      </c>
      <c r="O1418" s="13">
        <f t="shared" si="923"/>
        <v>1.9999999999999574E-2</v>
      </c>
      <c r="P1418" s="14"/>
      <c r="Q1418" s="13">
        <f t="shared" si="931"/>
        <v>0</v>
      </c>
      <c r="R1418" s="14">
        <f t="shared" si="932"/>
        <v>0</v>
      </c>
      <c r="S1418" s="13">
        <f t="shared" si="914"/>
        <v>0</v>
      </c>
      <c r="T1418" s="14">
        <f t="shared" si="933"/>
        <v>0</v>
      </c>
      <c r="U1418" s="13">
        <f t="shared" si="924"/>
        <v>1.9999999999999574E-2</v>
      </c>
      <c r="V1418" s="14"/>
      <c r="W1418" s="13">
        <f t="shared" si="917"/>
        <v>0</v>
      </c>
      <c r="X1418" s="14">
        <f t="shared" si="934"/>
        <v>0</v>
      </c>
      <c r="Y1418" s="13">
        <f t="shared" si="918"/>
        <v>0</v>
      </c>
      <c r="Z1418" s="14">
        <f t="shared" si="935"/>
        <v>0</v>
      </c>
      <c r="AA1418" s="13">
        <f t="shared" si="925"/>
        <v>1.9999999999999574E-2</v>
      </c>
      <c r="AB1418" s="14"/>
      <c r="AC1418" s="13">
        <f t="shared" si="922"/>
        <v>0</v>
      </c>
      <c r="AD1418" s="14">
        <f t="shared" si="936"/>
        <v>0</v>
      </c>
      <c r="AE1418" s="13">
        <f t="shared" si="920"/>
        <v>0</v>
      </c>
      <c r="AF1418" s="14">
        <f t="shared" si="937"/>
        <v>0</v>
      </c>
      <c r="AG1418" s="13">
        <f t="shared" si="926"/>
        <v>0</v>
      </c>
      <c r="AH1418" s="14"/>
      <c r="AI1418" s="13">
        <f t="shared" si="921"/>
        <v>0</v>
      </c>
      <c r="AJ1418" s="14">
        <f t="shared" si="938"/>
        <v>0</v>
      </c>
      <c r="AK1418" s="13">
        <f t="shared" si="939"/>
        <v>0</v>
      </c>
      <c r="AL1418" s="14">
        <f t="shared" si="940"/>
        <v>0</v>
      </c>
      <c r="AM1418" s="13">
        <f t="shared" si="927"/>
        <v>1.9999999999999574E-2</v>
      </c>
      <c r="AN1418" s="14"/>
      <c r="AO1418" s="13">
        <f t="shared" si="941"/>
        <v>0</v>
      </c>
      <c r="AP1418" s="14">
        <f t="shared" si="942"/>
        <v>0</v>
      </c>
      <c r="AQ1418" s="13">
        <f t="shared" si="943"/>
        <v>0</v>
      </c>
      <c r="AR1418" s="14">
        <f t="shared" si="944"/>
        <v>0</v>
      </c>
      <c r="AS1418" s="13">
        <f t="shared" si="945"/>
        <v>1.9999999999999574E-2</v>
      </c>
      <c r="AT1418" s="14"/>
      <c r="AU1418" s="13">
        <f t="shared" si="946"/>
        <v>0</v>
      </c>
      <c r="AV1418" s="14">
        <f t="shared" si="947"/>
        <v>0</v>
      </c>
      <c r="AW1418" s="13">
        <f t="shared" si="948"/>
        <v>0</v>
      </c>
      <c r="AX1418" s="14">
        <f t="shared" si="949"/>
        <v>0</v>
      </c>
      <c r="AY1418" s="13">
        <f t="shared" si="950"/>
        <v>1.9999999999999574E-2</v>
      </c>
      <c r="AZ1418" s="14"/>
      <c r="BA1418" s="13">
        <f t="shared" si="951"/>
        <v>0</v>
      </c>
      <c r="BB1418" s="14">
        <f t="shared" si="952"/>
        <v>0</v>
      </c>
      <c r="BC1418" s="13">
        <f t="shared" si="953"/>
        <v>0</v>
      </c>
      <c r="BD1418" s="14">
        <f t="shared" si="954"/>
        <v>0</v>
      </c>
      <c r="BE1418" s="13">
        <f t="shared" si="955"/>
        <v>1.9999999999999574E-2</v>
      </c>
    </row>
    <row r="1419" spans="1:57" x14ac:dyDescent="0.25">
      <c r="A1419" s="23">
        <f t="shared" si="956"/>
        <v>28.290416666666154</v>
      </c>
      <c r="B1419" s="8" t="s">
        <v>12</v>
      </c>
      <c r="C1419" s="10" t="s">
        <v>14</v>
      </c>
      <c r="D1419" s="10" t="s">
        <v>14</v>
      </c>
      <c r="E1419" s="10" t="s">
        <v>14</v>
      </c>
      <c r="F1419" s="11" t="s">
        <v>20</v>
      </c>
      <c r="G1419" s="10"/>
      <c r="H1419" s="10" t="s">
        <v>14</v>
      </c>
      <c r="I1419" t="s">
        <v>11</v>
      </c>
      <c r="J1419" s="10" t="s">
        <v>14</v>
      </c>
      <c r="K1419" s="13">
        <f t="shared" si="919"/>
        <v>0</v>
      </c>
      <c r="L1419" s="14">
        <f t="shared" si="928"/>
        <v>0</v>
      </c>
      <c r="M1419" s="13">
        <f t="shared" si="929"/>
        <v>0</v>
      </c>
      <c r="N1419" s="14">
        <f t="shared" si="930"/>
        <v>0</v>
      </c>
      <c r="O1419" s="13">
        <f t="shared" si="923"/>
        <v>1.9999999999999574E-2</v>
      </c>
      <c r="P1419" s="14"/>
      <c r="Q1419" s="13">
        <f t="shared" si="931"/>
        <v>0</v>
      </c>
      <c r="R1419" s="14">
        <f t="shared" si="932"/>
        <v>0</v>
      </c>
      <c r="S1419" s="13">
        <f t="shared" si="914"/>
        <v>0</v>
      </c>
      <c r="T1419" s="14">
        <f t="shared" si="933"/>
        <v>0</v>
      </c>
      <c r="U1419" s="13">
        <f t="shared" si="924"/>
        <v>1.9999999999999574E-2</v>
      </c>
      <c r="V1419" s="14"/>
      <c r="W1419" s="13">
        <f t="shared" si="917"/>
        <v>0</v>
      </c>
      <c r="X1419" s="14">
        <f t="shared" si="934"/>
        <v>0</v>
      </c>
      <c r="Y1419" s="13">
        <f t="shared" si="918"/>
        <v>0</v>
      </c>
      <c r="Z1419" s="14">
        <f t="shared" si="935"/>
        <v>0</v>
      </c>
      <c r="AA1419" s="13">
        <f t="shared" si="925"/>
        <v>1.9999999999999574E-2</v>
      </c>
      <c r="AB1419" s="14"/>
      <c r="AC1419" s="13">
        <f t="shared" si="922"/>
        <v>0</v>
      </c>
      <c r="AD1419" s="14">
        <f t="shared" si="936"/>
        <v>0</v>
      </c>
      <c r="AE1419" s="13">
        <f t="shared" si="920"/>
        <v>28.290416666666154</v>
      </c>
      <c r="AF1419" s="14">
        <f t="shared" si="937"/>
        <v>1</v>
      </c>
      <c r="AG1419" s="13">
        <f t="shared" si="926"/>
        <v>0</v>
      </c>
      <c r="AH1419" s="14"/>
      <c r="AI1419" s="13">
        <f t="shared" si="921"/>
        <v>0</v>
      </c>
      <c r="AJ1419" s="14">
        <f t="shared" si="938"/>
        <v>0</v>
      </c>
      <c r="AK1419" s="13">
        <f t="shared" si="939"/>
        <v>0</v>
      </c>
      <c r="AL1419" s="14">
        <f t="shared" si="940"/>
        <v>0</v>
      </c>
      <c r="AM1419" s="13">
        <f t="shared" si="927"/>
        <v>1.9999999999999574E-2</v>
      </c>
      <c r="AN1419" s="14"/>
      <c r="AO1419" s="13">
        <f t="shared" si="941"/>
        <v>0</v>
      </c>
      <c r="AP1419" s="14">
        <f t="shared" si="942"/>
        <v>0</v>
      </c>
      <c r="AQ1419" s="13">
        <f t="shared" si="943"/>
        <v>0</v>
      </c>
      <c r="AR1419" s="14">
        <f t="shared" si="944"/>
        <v>0</v>
      </c>
      <c r="AS1419" s="13">
        <f t="shared" si="945"/>
        <v>1.9999999999999574E-2</v>
      </c>
      <c r="AT1419" s="14"/>
      <c r="AU1419" s="13">
        <f t="shared" si="946"/>
        <v>0</v>
      </c>
      <c r="AV1419" s="14">
        <f t="shared" si="947"/>
        <v>0</v>
      </c>
      <c r="AW1419" s="13">
        <f t="shared" si="948"/>
        <v>0</v>
      </c>
      <c r="AX1419" s="14">
        <f t="shared" si="949"/>
        <v>0</v>
      </c>
      <c r="AY1419" s="13">
        <f t="shared" si="950"/>
        <v>1.9999999999999574E-2</v>
      </c>
      <c r="AZ1419" s="14"/>
      <c r="BA1419" s="13">
        <f t="shared" si="951"/>
        <v>0</v>
      </c>
      <c r="BB1419" s="14">
        <f t="shared" si="952"/>
        <v>0</v>
      </c>
      <c r="BC1419" s="13">
        <f t="shared" si="953"/>
        <v>0</v>
      </c>
      <c r="BD1419" s="14">
        <f t="shared" si="954"/>
        <v>0</v>
      </c>
      <c r="BE1419" s="13">
        <f t="shared" si="955"/>
        <v>1.9999999999999574E-2</v>
      </c>
    </row>
    <row r="1420" spans="1:57" x14ac:dyDescent="0.25">
      <c r="A1420" s="23">
        <f t="shared" si="956"/>
        <v>28.310416666666153</v>
      </c>
      <c r="B1420" s="8"/>
      <c r="C1420" s="10" t="s">
        <v>14</v>
      </c>
      <c r="D1420" s="10" t="s">
        <v>14</v>
      </c>
      <c r="E1420" s="10" t="s">
        <v>14</v>
      </c>
      <c r="G1420" s="10"/>
      <c r="H1420" s="10" t="s">
        <v>14</v>
      </c>
      <c r="I1420" t="s">
        <v>11</v>
      </c>
      <c r="J1420" s="10" t="s">
        <v>14</v>
      </c>
      <c r="K1420" s="13">
        <f t="shared" si="919"/>
        <v>0</v>
      </c>
      <c r="L1420" s="14">
        <f t="shared" si="928"/>
        <v>0</v>
      </c>
      <c r="M1420" s="13">
        <f t="shared" si="929"/>
        <v>0</v>
      </c>
      <c r="N1420" s="14">
        <f t="shared" si="930"/>
        <v>0</v>
      </c>
      <c r="O1420" s="13">
        <f t="shared" si="923"/>
        <v>1.9999999999999574E-2</v>
      </c>
      <c r="P1420" s="14"/>
      <c r="Q1420" s="13">
        <f t="shared" si="931"/>
        <v>0</v>
      </c>
      <c r="R1420" s="14">
        <f t="shared" si="932"/>
        <v>0</v>
      </c>
      <c r="S1420" s="13">
        <f t="shared" si="914"/>
        <v>0</v>
      </c>
      <c r="T1420" s="14">
        <f t="shared" si="933"/>
        <v>0</v>
      </c>
      <c r="U1420" s="13">
        <f t="shared" si="924"/>
        <v>1.9999999999999574E-2</v>
      </c>
      <c r="V1420" s="14"/>
      <c r="W1420" s="13">
        <f t="shared" si="917"/>
        <v>0</v>
      </c>
      <c r="X1420" s="14">
        <f t="shared" si="934"/>
        <v>0</v>
      </c>
      <c r="Y1420" s="13">
        <f t="shared" si="918"/>
        <v>0</v>
      </c>
      <c r="Z1420" s="14">
        <f t="shared" si="935"/>
        <v>0</v>
      </c>
      <c r="AA1420" s="13">
        <f t="shared" si="925"/>
        <v>1.9999999999999574E-2</v>
      </c>
      <c r="AB1420" s="14"/>
      <c r="AC1420" s="13">
        <f t="shared" si="922"/>
        <v>0</v>
      </c>
      <c r="AD1420" s="14">
        <f t="shared" si="936"/>
        <v>0</v>
      </c>
      <c r="AE1420" s="13">
        <f t="shared" si="920"/>
        <v>0</v>
      </c>
      <c r="AF1420" s="14">
        <f t="shared" si="937"/>
        <v>0</v>
      </c>
      <c r="AG1420" s="13">
        <f t="shared" si="926"/>
        <v>0</v>
      </c>
      <c r="AH1420" s="14"/>
      <c r="AI1420" s="13">
        <f t="shared" si="921"/>
        <v>0</v>
      </c>
      <c r="AJ1420" s="14">
        <f t="shared" si="938"/>
        <v>0</v>
      </c>
      <c r="AK1420" s="13">
        <f t="shared" si="939"/>
        <v>0</v>
      </c>
      <c r="AL1420" s="14">
        <f t="shared" si="940"/>
        <v>0</v>
      </c>
      <c r="AM1420" s="13">
        <f t="shared" si="927"/>
        <v>1.9999999999999574E-2</v>
      </c>
      <c r="AN1420" s="14"/>
      <c r="AO1420" s="13">
        <f t="shared" si="941"/>
        <v>0</v>
      </c>
      <c r="AP1420" s="14">
        <f t="shared" si="942"/>
        <v>0</v>
      </c>
      <c r="AQ1420" s="13">
        <f t="shared" si="943"/>
        <v>0</v>
      </c>
      <c r="AR1420" s="14">
        <f t="shared" si="944"/>
        <v>0</v>
      </c>
      <c r="AS1420" s="13">
        <f t="shared" si="945"/>
        <v>1.9999999999999574E-2</v>
      </c>
      <c r="AT1420" s="14"/>
      <c r="AU1420" s="13">
        <f t="shared" si="946"/>
        <v>0</v>
      </c>
      <c r="AV1420" s="14">
        <f t="shared" si="947"/>
        <v>0</v>
      </c>
      <c r="AW1420" s="13">
        <f t="shared" si="948"/>
        <v>0</v>
      </c>
      <c r="AX1420" s="14">
        <f t="shared" si="949"/>
        <v>0</v>
      </c>
      <c r="AY1420" s="13">
        <f t="shared" si="950"/>
        <v>1.9999999999999574E-2</v>
      </c>
      <c r="AZ1420" s="14"/>
      <c r="BA1420" s="13">
        <f t="shared" si="951"/>
        <v>0</v>
      </c>
      <c r="BB1420" s="14">
        <f t="shared" si="952"/>
        <v>0</v>
      </c>
      <c r="BC1420" s="13">
        <f t="shared" si="953"/>
        <v>0</v>
      </c>
      <c r="BD1420" s="14">
        <f t="shared" si="954"/>
        <v>0</v>
      </c>
      <c r="BE1420" s="13">
        <f t="shared" si="955"/>
        <v>1.9999999999999574E-2</v>
      </c>
    </row>
    <row r="1421" spans="1:57" x14ac:dyDescent="0.25">
      <c r="A1421" s="23">
        <f t="shared" si="956"/>
        <v>28.330416666666153</v>
      </c>
      <c r="B1421" s="8"/>
      <c r="C1421" s="10" t="s">
        <v>14</v>
      </c>
      <c r="D1421" s="10" t="s">
        <v>14</v>
      </c>
      <c r="E1421" s="10" t="s">
        <v>14</v>
      </c>
      <c r="F1421" s="11"/>
      <c r="H1421" s="10" t="s">
        <v>14</v>
      </c>
      <c r="I1421" t="s">
        <v>11</v>
      </c>
      <c r="J1421" s="10" t="s">
        <v>14</v>
      </c>
      <c r="K1421" s="13">
        <f t="shared" si="919"/>
        <v>0</v>
      </c>
      <c r="L1421" s="14">
        <f t="shared" si="928"/>
        <v>0</v>
      </c>
      <c r="M1421" s="13">
        <f t="shared" si="929"/>
        <v>0</v>
      </c>
      <c r="N1421" s="14">
        <f t="shared" si="930"/>
        <v>0</v>
      </c>
      <c r="O1421" s="13">
        <f t="shared" si="923"/>
        <v>1.9999999999999574E-2</v>
      </c>
      <c r="P1421" s="14"/>
      <c r="Q1421" s="13">
        <f t="shared" si="931"/>
        <v>0</v>
      </c>
      <c r="R1421" s="14">
        <f t="shared" si="932"/>
        <v>0</v>
      </c>
      <c r="S1421" s="13">
        <f t="shared" si="914"/>
        <v>0</v>
      </c>
      <c r="T1421" s="14">
        <f t="shared" si="933"/>
        <v>0</v>
      </c>
      <c r="U1421" s="13">
        <f t="shared" si="924"/>
        <v>1.9999999999999574E-2</v>
      </c>
      <c r="V1421" s="14"/>
      <c r="W1421" s="13">
        <f t="shared" si="917"/>
        <v>0</v>
      </c>
      <c r="X1421" s="14">
        <f t="shared" si="934"/>
        <v>0</v>
      </c>
      <c r="Y1421" s="13">
        <f t="shared" si="918"/>
        <v>0</v>
      </c>
      <c r="Z1421" s="14">
        <f t="shared" si="935"/>
        <v>0</v>
      </c>
      <c r="AA1421" s="13">
        <f t="shared" si="925"/>
        <v>1.9999999999999574E-2</v>
      </c>
      <c r="AB1421" s="14"/>
      <c r="AC1421" s="13">
        <f t="shared" si="922"/>
        <v>0</v>
      </c>
      <c r="AD1421" s="14">
        <f t="shared" si="936"/>
        <v>0</v>
      </c>
      <c r="AE1421" s="13">
        <f t="shared" si="920"/>
        <v>0</v>
      </c>
      <c r="AF1421" s="14">
        <f t="shared" si="937"/>
        <v>0</v>
      </c>
      <c r="AG1421" s="13">
        <f t="shared" si="926"/>
        <v>0</v>
      </c>
      <c r="AH1421" s="14"/>
      <c r="AI1421" s="13">
        <f t="shared" si="921"/>
        <v>0</v>
      </c>
      <c r="AJ1421" s="14">
        <f t="shared" si="938"/>
        <v>0</v>
      </c>
      <c r="AK1421" s="13">
        <f t="shared" si="939"/>
        <v>0</v>
      </c>
      <c r="AL1421" s="14">
        <f t="shared" si="940"/>
        <v>0</v>
      </c>
      <c r="AM1421" s="13">
        <f t="shared" si="927"/>
        <v>1.9999999999999574E-2</v>
      </c>
      <c r="AN1421" s="14"/>
      <c r="AO1421" s="13">
        <f t="shared" si="941"/>
        <v>0</v>
      </c>
      <c r="AP1421" s="14">
        <f t="shared" si="942"/>
        <v>0</v>
      </c>
      <c r="AQ1421" s="13">
        <f t="shared" si="943"/>
        <v>0</v>
      </c>
      <c r="AR1421" s="14">
        <f t="shared" si="944"/>
        <v>0</v>
      </c>
      <c r="AS1421" s="13">
        <f t="shared" si="945"/>
        <v>1.9999999999999574E-2</v>
      </c>
      <c r="AT1421" s="14"/>
      <c r="AU1421" s="13">
        <f t="shared" si="946"/>
        <v>0</v>
      </c>
      <c r="AV1421" s="14">
        <f t="shared" si="947"/>
        <v>0</v>
      </c>
      <c r="AW1421" s="13">
        <f t="shared" si="948"/>
        <v>0</v>
      </c>
      <c r="AX1421" s="14">
        <f t="shared" si="949"/>
        <v>0</v>
      </c>
      <c r="AY1421" s="13">
        <f t="shared" si="950"/>
        <v>1.9999999999999574E-2</v>
      </c>
      <c r="AZ1421" s="14"/>
      <c r="BA1421" s="13">
        <f t="shared" si="951"/>
        <v>0</v>
      </c>
      <c r="BB1421" s="14">
        <f t="shared" si="952"/>
        <v>0</v>
      </c>
      <c r="BC1421" s="13">
        <f t="shared" si="953"/>
        <v>0</v>
      </c>
      <c r="BD1421" s="14">
        <f t="shared" si="954"/>
        <v>0</v>
      </c>
      <c r="BE1421" s="13">
        <f t="shared" si="955"/>
        <v>1.9999999999999574E-2</v>
      </c>
    </row>
    <row r="1422" spans="1:57" x14ac:dyDescent="0.25">
      <c r="A1422" s="23">
        <f t="shared" si="956"/>
        <v>28.350416666666153</v>
      </c>
      <c r="B1422" s="8"/>
      <c r="C1422" s="10" t="s">
        <v>14</v>
      </c>
      <c r="D1422" s="10" t="s">
        <v>14</v>
      </c>
      <c r="E1422" s="10" t="s">
        <v>14</v>
      </c>
      <c r="H1422" s="10" t="s">
        <v>14</v>
      </c>
      <c r="I1422" t="s">
        <v>11</v>
      </c>
      <c r="J1422" s="10" t="s">
        <v>14</v>
      </c>
      <c r="K1422" s="13">
        <f t="shared" si="919"/>
        <v>0</v>
      </c>
      <c r="L1422" s="14">
        <f t="shared" si="928"/>
        <v>0</v>
      </c>
      <c r="M1422" s="13">
        <f t="shared" si="929"/>
        <v>0</v>
      </c>
      <c r="N1422" s="14">
        <f t="shared" si="930"/>
        <v>0</v>
      </c>
      <c r="O1422" s="13">
        <f t="shared" si="923"/>
        <v>1.9999999999999574E-2</v>
      </c>
      <c r="P1422" s="14"/>
      <c r="Q1422" s="13">
        <f t="shared" si="931"/>
        <v>0</v>
      </c>
      <c r="R1422" s="14">
        <f t="shared" si="932"/>
        <v>0</v>
      </c>
      <c r="S1422" s="13">
        <f t="shared" si="914"/>
        <v>0</v>
      </c>
      <c r="T1422" s="14">
        <f t="shared" si="933"/>
        <v>0</v>
      </c>
      <c r="U1422" s="13">
        <f t="shared" si="924"/>
        <v>1.9999999999999574E-2</v>
      </c>
      <c r="V1422" s="14"/>
      <c r="W1422" s="13">
        <f t="shared" si="917"/>
        <v>0</v>
      </c>
      <c r="X1422" s="14">
        <f t="shared" si="934"/>
        <v>0</v>
      </c>
      <c r="Y1422" s="13">
        <f t="shared" si="918"/>
        <v>0</v>
      </c>
      <c r="Z1422" s="14">
        <f t="shared" si="935"/>
        <v>0</v>
      </c>
      <c r="AA1422" s="13">
        <f t="shared" si="925"/>
        <v>1.9999999999999574E-2</v>
      </c>
      <c r="AB1422" s="14"/>
      <c r="AC1422" s="13">
        <f t="shared" si="922"/>
        <v>0</v>
      </c>
      <c r="AD1422" s="14">
        <f t="shared" si="936"/>
        <v>0</v>
      </c>
      <c r="AE1422" s="13">
        <f t="shared" si="920"/>
        <v>0</v>
      </c>
      <c r="AF1422" s="14">
        <f t="shared" si="937"/>
        <v>0</v>
      </c>
      <c r="AG1422" s="13">
        <f t="shared" si="926"/>
        <v>0</v>
      </c>
      <c r="AH1422" s="14"/>
      <c r="AI1422" s="13">
        <f t="shared" si="921"/>
        <v>0</v>
      </c>
      <c r="AJ1422" s="14">
        <f t="shared" si="938"/>
        <v>0</v>
      </c>
      <c r="AK1422" s="13">
        <f t="shared" si="939"/>
        <v>0</v>
      </c>
      <c r="AL1422" s="14">
        <f t="shared" si="940"/>
        <v>0</v>
      </c>
      <c r="AM1422" s="13">
        <f t="shared" si="927"/>
        <v>1.9999999999999574E-2</v>
      </c>
      <c r="AN1422" s="14"/>
      <c r="AO1422" s="13">
        <f t="shared" si="941"/>
        <v>0</v>
      </c>
      <c r="AP1422" s="14">
        <f t="shared" si="942"/>
        <v>0</v>
      </c>
      <c r="AQ1422" s="13">
        <f t="shared" si="943"/>
        <v>0</v>
      </c>
      <c r="AR1422" s="14">
        <f t="shared" si="944"/>
        <v>0</v>
      </c>
      <c r="AS1422" s="13">
        <f t="shared" si="945"/>
        <v>1.9999999999999574E-2</v>
      </c>
      <c r="AT1422" s="14"/>
      <c r="AU1422" s="13">
        <f t="shared" si="946"/>
        <v>0</v>
      </c>
      <c r="AV1422" s="14">
        <f t="shared" si="947"/>
        <v>0</v>
      </c>
      <c r="AW1422" s="13">
        <f t="shared" si="948"/>
        <v>0</v>
      </c>
      <c r="AX1422" s="14">
        <f t="shared" si="949"/>
        <v>0</v>
      </c>
      <c r="AY1422" s="13">
        <f t="shared" si="950"/>
        <v>1.9999999999999574E-2</v>
      </c>
      <c r="AZ1422" s="14"/>
      <c r="BA1422" s="13">
        <f t="shared" si="951"/>
        <v>0</v>
      </c>
      <c r="BB1422" s="14">
        <f t="shared" si="952"/>
        <v>0</v>
      </c>
      <c r="BC1422" s="13">
        <f t="shared" si="953"/>
        <v>0</v>
      </c>
      <c r="BD1422" s="14">
        <f t="shared" si="954"/>
        <v>0</v>
      </c>
      <c r="BE1422" s="13">
        <f t="shared" si="955"/>
        <v>1.9999999999999574E-2</v>
      </c>
    </row>
    <row r="1423" spans="1:57" x14ac:dyDescent="0.25">
      <c r="A1423" s="23">
        <f t="shared" si="956"/>
        <v>28.370416666666152</v>
      </c>
      <c r="B1423" s="8" t="s">
        <v>65</v>
      </c>
      <c r="C1423" s="10" t="s">
        <v>14</v>
      </c>
      <c r="D1423" s="10" t="s">
        <v>14</v>
      </c>
      <c r="E1423" s="10" t="s">
        <v>14</v>
      </c>
      <c r="H1423" s="10" t="s">
        <v>14</v>
      </c>
      <c r="I1423" t="s">
        <v>11</v>
      </c>
      <c r="J1423" s="10" t="s">
        <v>14</v>
      </c>
      <c r="K1423" s="13">
        <f t="shared" si="919"/>
        <v>0</v>
      </c>
      <c r="L1423" s="14">
        <f t="shared" si="928"/>
        <v>0</v>
      </c>
      <c r="M1423" s="13">
        <f t="shared" si="929"/>
        <v>0</v>
      </c>
      <c r="N1423" s="14">
        <f t="shared" si="930"/>
        <v>0</v>
      </c>
      <c r="O1423" s="13">
        <f t="shared" si="923"/>
        <v>1.9999999999999574E-2</v>
      </c>
      <c r="P1423" s="14"/>
      <c r="Q1423" s="13">
        <f t="shared" si="931"/>
        <v>0</v>
      </c>
      <c r="R1423" s="14">
        <f t="shared" si="932"/>
        <v>0</v>
      </c>
      <c r="S1423" s="13">
        <f t="shared" si="914"/>
        <v>0</v>
      </c>
      <c r="T1423" s="14">
        <f t="shared" si="933"/>
        <v>0</v>
      </c>
      <c r="U1423" s="13">
        <f t="shared" si="924"/>
        <v>1.9999999999999574E-2</v>
      </c>
      <c r="V1423" s="14"/>
      <c r="W1423" s="13">
        <f t="shared" si="917"/>
        <v>0</v>
      </c>
      <c r="X1423" s="14">
        <f t="shared" si="934"/>
        <v>0</v>
      </c>
      <c r="Y1423" s="13">
        <f t="shared" si="918"/>
        <v>0</v>
      </c>
      <c r="Z1423" s="14">
        <f t="shared" si="935"/>
        <v>0</v>
      </c>
      <c r="AA1423" s="13">
        <f t="shared" si="925"/>
        <v>1.9999999999999574E-2</v>
      </c>
      <c r="AB1423" s="14"/>
      <c r="AC1423" s="13">
        <f t="shared" si="922"/>
        <v>0</v>
      </c>
      <c r="AD1423" s="14">
        <f t="shared" si="936"/>
        <v>0</v>
      </c>
      <c r="AE1423" s="13">
        <f t="shared" si="920"/>
        <v>0</v>
      </c>
      <c r="AF1423" s="14">
        <f t="shared" si="937"/>
        <v>0</v>
      </c>
      <c r="AG1423" s="13">
        <f t="shared" si="926"/>
        <v>0</v>
      </c>
      <c r="AH1423" s="14"/>
      <c r="AI1423" s="13">
        <f t="shared" si="921"/>
        <v>0</v>
      </c>
      <c r="AJ1423" s="14">
        <f t="shared" si="938"/>
        <v>0</v>
      </c>
      <c r="AK1423" s="13">
        <f t="shared" si="939"/>
        <v>0</v>
      </c>
      <c r="AL1423" s="14">
        <f t="shared" si="940"/>
        <v>0</v>
      </c>
      <c r="AM1423" s="13">
        <f t="shared" si="927"/>
        <v>1.9999999999999574E-2</v>
      </c>
      <c r="AN1423" s="14"/>
      <c r="AO1423" s="13">
        <f t="shared" si="941"/>
        <v>0</v>
      </c>
      <c r="AP1423" s="14">
        <f t="shared" si="942"/>
        <v>0</v>
      </c>
      <c r="AQ1423" s="13">
        <f t="shared" si="943"/>
        <v>0</v>
      </c>
      <c r="AR1423" s="14">
        <f t="shared" si="944"/>
        <v>0</v>
      </c>
      <c r="AS1423" s="13">
        <f t="shared" si="945"/>
        <v>1.9999999999999574E-2</v>
      </c>
      <c r="AT1423" s="14"/>
      <c r="AU1423" s="13">
        <f t="shared" si="946"/>
        <v>0</v>
      </c>
      <c r="AV1423" s="14">
        <f t="shared" si="947"/>
        <v>0</v>
      </c>
      <c r="AW1423" s="13">
        <f t="shared" si="948"/>
        <v>28.370416666666152</v>
      </c>
      <c r="AX1423" s="14">
        <f t="shared" si="949"/>
        <v>1</v>
      </c>
      <c r="AY1423" s="13">
        <f t="shared" si="950"/>
        <v>1.9999999999999574E-2</v>
      </c>
      <c r="AZ1423" s="14"/>
      <c r="BA1423" s="13">
        <f t="shared" si="951"/>
        <v>0</v>
      </c>
      <c r="BB1423" s="14">
        <f t="shared" si="952"/>
        <v>0</v>
      </c>
      <c r="BC1423" s="13">
        <f t="shared" si="953"/>
        <v>0</v>
      </c>
      <c r="BD1423" s="14">
        <f t="shared" si="954"/>
        <v>0</v>
      </c>
      <c r="BE1423" s="13">
        <f t="shared" si="955"/>
        <v>1.9999999999999574E-2</v>
      </c>
    </row>
    <row r="1424" spans="1:57" x14ac:dyDescent="0.25">
      <c r="A1424" s="23">
        <f t="shared" si="956"/>
        <v>28.390416666666152</v>
      </c>
      <c r="B1424" s="8"/>
      <c r="C1424" s="10" t="s">
        <v>14</v>
      </c>
      <c r="D1424" t="s">
        <v>11</v>
      </c>
      <c r="E1424" s="10" t="s">
        <v>14</v>
      </c>
      <c r="H1424" s="10" t="s">
        <v>14</v>
      </c>
      <c r="I1424" s="11" t="s">
        <v>20</v>
      </c>
      <c r="J1424" s="10" t="s">
        <v>14</v>
      </c>
      <c r="K1424" s="13">
        <f t="shared" si="919"/>
        <v>0</v>
      </c>
      <c r="L1424" s="14">
        <f t="shared" si="928"/>
        <v>0</v>
      </c>
      <c r="M1424" s="13">
        <f t="shared" si="929"/>
        <v>0</v>
      </c>
      <c r="N1424" s="14">
        <f t="shared" si="930"/>
        <v>0</v>
      </c>
      <c r="O1424" s="13">
        <f t="shared" si="923"/>
        <v>1.9999999999999574E-2</v>
      </c>
      <c r="P1424" s="14"/>
      <c r="Q1424" s="13">
        <f t="shared" si="931"/>
        <v>0</v>
      </c>
      <c r="R1424" s="14">
        <f t="shared" si="932"/>
        <v>0</v>
      </c>
      <c r="S1424" s="13">
        <f t="shared" si="914"/>
        <v>0</v>
      </c>
      <c r="T1424" s="14">
        <f t="shared" si="933"/>
        <v>0</v>
      </c>
      <c r="U1424" s="13">
        <f t="shared" si="924"/>
        <v>0</v>
      </c>
      <c r="V1424" s="14"/>
      <c r="W1424" s="13">
        <f t="shared" si="917"/>
        <v>0</v>
      </c>
      <c r="X1424" s="14">
        <f t="shared" si="934"/>
        <v>0</v>
      </c>
      <c r="Y1424" s="13">
        <f t="shared" si="918"/>
        <v>0</v>
      </c>
      <c r="Z1424" s="14">
        <f t="shared" si="935"/>
        <v>0</v>
      </c>
      <c r="AA1424" s="13">
        <f t="shared" si="925"/>
        <v>1.9999999999999574E-2</v>
      </c>
      <c r="AB1424" s="14"/>
      <c r="AC1424" s="13">
        <f t="shared" si="922"/>
        <v>0</v>
      </c>
      <c r="AD1424" s="14">
        <f t="shared" si="936"/>
        <v>0</v>
      </c>
      <c r="AE1424" s="13">
        <f t="shared" si="920"/>
        <v>0</v>
      </c>
      <c r="AF1424" s="14">
        <f t="shared" si="937"/>
        <v>0</v>
      </c>
      <c r="AG1424" s="13">
        <f t="shared" si="926"/>
        <v>0</v>
      </c>
      <c r="AH1424" s="14"/>
      <c r="AI1424" s="13">
        <f t="shared" si="921"/>
        <v>0</v>
      </c>
      <c r="AJ1424" s="14">
        <f t="shared" si="938"/>
        <v>0</v>
      </c>
      <c r="AK1424" s="13">
        <f t="shared" si="939"/>
        <v>0</v>
      </c>
      <c r="AL1424" s="14">
        <f t="shared" si="940"/>
        <v>0</v>
      </c>
      <c r="AM1424" s="13">
        <f t="shared" si="927"/>
        <v>1.9999999999999574E-2</v>
      </c>
      <c r="AN1424" s="14"/>
      <c r="AO1424" s="13">
        <f t="shared" si="941"/>
        <v>0</v>
      </c>
      <c r="AP1424" s="14">
        <f t="shared" si="942"/>
        <v>0</v>
      </c>
      <c r="AQ1424" s="13">
        <f t="shared" si="943"/>
        <v>0</v>
      </c>
      <c r="AR1424" s="14">
        <f t="shared" si="944"/>
        <v>0</v>
      </c>
      <c r="AS1424" s="13">
        <f t="shared" si="945"/>
        <v>1.9999999999999574E-2</v>
      </c>
      <c r="AT1424" s="14"/>
      <c r="AU1424" s="13">
        <f t="shared" si="946"/>
        <v>0</v>
      </c>
      <c r="AV1424" s="14">
        <f t="shared" si="947"/>
        <v>0</v>
      </c>
      <c r="AW1424" s="13">
        <f t="shared" si="948"/>
        <v>0</v>
      </c>
      <c r="AX1424" s="14">
        <f t="shared" si="949"/>
        <v>0</v>
      </c>
      <c r="AY1424" s="13">
        <f t="shared" si="950"/>
        <v>1.9999999999999574E-2</v>
      </c>
      <c r="AZ1424" s="14"/>
      <c r="BA1424" s="13">
        <f t="shared" si="951"/>
        <v>0</v>
      </c>
      <c r="BB1424" s="14">
        <f t="shared" si="952"/>
        <v>0</v>
      </c>
      <c r="BC1424" s="13">
        <f t="shared" si="953"/>
        <v>0</v>
      </c>
      <c r="BD1424" s="14">
        <f t="shared" si="954"/>
        <v>0</v>
      </c>
      <c r="BE1424" s="13">
        <f t="shared" si="955"/>
        <v>1.9999999999999574E-2</v>
      </c>
    </row>
    <row r="1425" spans="1:57" x14ac:dyDescent="0.25">
      <c r="A1425" s="23">
        <f t="shared" si="956"/>
        <v>28.410416666666151</v>
      </c>
      <c r="B1425" s="8"/>
      <c r="C1425" s="10" t="s">
        <v>14</v>
      </c>
      <c r="D1425" t="s">
        <v>11</v>
      </c>
      <c r="E1425" s="10" t="s">
        <v>14</v>
      </c>
      <c r="F1425" s="11"/>
      <c r="H1425" s="10" t="s">
        <v>14</v>
      </c>
      <c r="I1425" s="10"/>
      <c r="J1425" s="10" t="s">
        <v>14</v>
      </c>
      <c r="K1425" s="13">
        <f t="shared" si="919"/>
        <v>0</v>
      </c>
      <c r="L1425" s="14">
        <f t="shared" si="928"/>
        <v>0</v>
      </c>
      <c r="M1425" s="13">
        <f t="shared" si="929"/>
        <v>0</v>
      </c>
      <c r="N1425" s="14">
        <f t="shared" si="930"/>
        <v>0</v>
      </c>
      <c r="O1425" s="13">
        <f t="shared" si="923"/>
        <v>1.9999999999999574E-2</v>
      </c>
      <c r="P1425" s="14"/>
      <c r="Q1425" s="13">
        <f t="shared" si="931"/>
        <v>0</v>
      </c>
      <c r="R1425" s="14">
        <f t="shared" si="932"/>
        <v>0</v>
      </c>
      <c r="S1425" s="13">
        <f t="shared" si="914"/>
        <v>0</v>
      </c>
      <c r="T1425" s="14">
        <f t="shared" si="933"/>
        <v>0</v>
      </c>
      <c r="U1425" s="13">
        <f t="shared" si="924"/>
        <v>0</v>
      </c>
      <c r="V1425" s="14"/>
      <c r="W1425" s="13">
        <f t="shared" si="917"/>
        <v>0</v>
      </c>
      <c r="X1425" s="14">
        <f t="shared" si="934"/>
        <v>0</v>
      </c>
      <c r="Y1425" s="13">
        <f t="shared" si="918"/>
        <v>0</v>
      </c>
      <c r="Z1425" s="14">
        <f t="shared" si="935"/>
        <v>0</v>
      </c>
      <c r="AA1425" s="13">
        <f t="shared" si="925"/>
        <v>1.9999999999999574E-2</v>
      </c>
      <c r="AB1425" s="14"/>
      <c r="AC1425" s="13">
        <f t="shared" si="922"/>
        <v>0</v>
      </c>
      <c r="AD1425" s="14">
        <f t="shared" si="936"/>
        <v>0</v>
      </c>
      <c r="AE1425" s="13">
        <f t="shared" si="920"/>
        <v>0</v>
      </c>
      <c r="AF1425" s="14">
        <f t="shared" si="937"/>
        <v>0</v>
      </c>
      <c r="AG1425" s="13">
        <f t="shared" si="926"/>
        <v>0</v>
      </c>
      <c r="AH1425" s="14"/>
      <c r="AI1425" s="13">
        <f t="shared" si="921"/>
        <v>0</v>
      </c>
      <c r="AJ1425" s="14">
        <f t="shared" si="938"/>
        <v>0</v>
      </c>
      <c r="AK1425" s="13">
        <f t="shared" si="939"/>
        <v>0</v>
      </c>
      <c r="AL1425" s="14">
        <f t="shared" si="940"/>
        <v>0</v>
      </c>
      <c r="AM1425" s="13">
        <f t="shared" si="927"/>
        <v>1.9999999999999574E-2</v>
      </c>
      <c r="AN1425" s="14"/>
      <c r="AO1425" s="13">
        <f t="shared" si="941"/>
        <v>0</v>
      </c>
      <c r="AP1425" s="14">
        <f t="shared" si="942"/>
        <v>0</v>
      </c>
      <c r="AQ1425" s="13">
        <f t="shared" si="943"/>
        <v>0</v>
      </c>
      <c r="AR1425" s="14">
        <f t="shared" si="944"/>
        <v>0</v>
      </c>
      <c r="AS1425" s="13">
        <f t="shared" si="945"/>
        <v>1.9999999999999574E-2</v>
      </c>
      <c r="AT1425" s="14"/>
      <c r="AU1425" s="13">
        <f t="shared" si="946"/>
        <v>0</v>
      </c>
      <c r="AV1425" s="14">
        <f t="shared" si="947"/>
        <v>0</v>
      </c>
      <c r="AW1425" s="13">
        <f t="shared" si="948"/>
        <v>0</v>
      </c>
      <c r="AX1425" s="14">
        <f t="shared" si="949"/>
        <v>0</v>
      </c>
      <c r="AY1425" s="13">
        <f t="shared" si="950"/>
        <v>1.9999999999999574E-2</v>
      </c>
      <c r="AZ1425" s="14"/>
      <c r="BA1425" s="13">
        <f t="shared" si="951"/>
        <v>0</v>
      </c>
      <c r="BB1425" s="14">
        <f t="shared" si="952"/>
        <v>0</v>
      </c>
      <c r="BC1425" s="13">
        <f t="shared" si="953"/>
        <v>0</v>
      </c>
      <c r="BD1425" s="14">
        <f t="shared" si="954"/>
        <v>0</v>
      </c>
      <c r="BE1425" s="13">
        <f t="shared" si="955"/>
        <v>1.9999999999999574E-2</v>
      </c>
    </row>
    <row r="1426" spans="1:57" x14ac:dyDescent="0.25">
      <c r="A1426" s="23">
        <f t="shared" si="956"/>
        <v>28.430416666666151</v>
      </c>
      <c r="B1426" s="8"/>
      <c r="C1426" s="10" t="s">
        <v>14</v>
      </c>
      <c r="D1426" t="s">
        <v>11</v>
      </c>
      <c r="E1426" s="10" t="s">
        <v>14</v>
      </c>
      <c r="G1426" s="11"/>
      <c r="H1426" s="10" t="s">
        <v>14</v>
      </c>
      <c r="I1426" s="10"/>
      <c r="J1426" s="10" t="s">
        <v>14</v>
      </c>
      <c r="K1426" s="13">
        <f t="shared" si="919"/>
        <v>0</v>
      </c>
      <c r="L1426" s="14">
        <f t="shared" si="928"/>
        <v>0</v>
      </c>
      <c r="M1426" s="13">
        <f t="shared" si="929"/>
        <v>0</v>
      </c>
      <c r="N1426" s="14">
        <f t="shared" si="930"/>
        <v>0</v>
      </c>
      <c r="O1426" s="13">
        <f t="shared" si="923"/>
        <v>1.9999999999999574E-2</v>
      </c>
      <c r="P1426" s="14"/>
      <c r="Q1426" s="13">
        <f t="shared" si="931"/>
        <v>0</v>
      </c>
      <c r="R1426" s="14">
        <f t="shared" si="932"/>
        <v>0</v>
      </c>
      <c r="S1426" s="13">
        <f t="shared" si="914"/>
        <v>0</v>
      </c>
      <c r="T1426" s="14">
        <f t="shared" si="933"/>
        <v>0</v>
      </c>
      <c r="U1426" s="13">
        <f t="shared" si="924"/>
        <v>0</v>
      </c>
      <c r="V1426" s="14"/>
      <c r="W1426" s="13">
        <f t="shared" si="917"/>
        <v>0</v>
      </c>
      <c r="X1426" s="14">
        <f t="shared" si="934"/>
        <v>0</v>
      </c>
      <c r="Y1426" s="13">
        <f t="shared" si="918"/>
        <v>0</v>
      </c>
      <c r="Z1426" s="14">
        <f t="shared" si="935"/>
        <v>0</v>
      </c>
      <c r="AA1426" s="13">
        <f t="shared" si="925"/>
        <v>1.9999999999999574E-2</v>
      </c>
      <c r="AB1426" s="14"/>
      <c r="AC1426" s="13">
        <f t="shared" si="922"/>
        <v>0</v>
      </c>
      <c r="AD1426" s="14">
        <f t="shared" si="936"/>
        <v>0</v>
      </c>
      <c r="AE1426" s="13">
        <f t="shared" si="920"/>
        <v>0</v>
      </c>
      <c r="AF1426" s="14">
        <f t="shared" si="937"/>
        <v>0</v>
      </c>
      <c r="AG1426" s="13">
        <f t="shared" si="926"/>
        <v>0</v>
      </c>
      <c r="AH1426" s="14"/>
      <c r="AI1426" s="13">
        <f t="shared" si="921"/>
        <v>0</v>
      </c>
      <c r="AJ1426" s="14">
        <f t="shared" si="938"/>
        <v>0</v>
      </c>
      <c r="AK1426" s="13">
        <f t="shared" si="939"/>
        <v>0</v>
      </c>
      <c r="AL1426" s="14">
        <f t="shared" si="940"/>
        <v>0</v>
      </c>
      <c r="AM1426" s="13">
        <f t="shared" si="927"/>
        <v>1.9999999999999574E-2</v>
      </c>
      <c r="AN1426" s="14"/>
      <c r="AO1426" s="13">
        <f t="shared" si="941"/>
        <v>0</v>
      </c>
      <c r="AP1426" s="14">
        <f t="shared" si="942"/>
        <v>0</v>
      </c>
      <c r="AQ1426" s="13">
        <f t="shared" si="943"/>
        <v>0</v>
      </c>
      <c r="AR1426" s="14">
        <f t="shared" si="944"/>
        <v>0</v>
      </c>
      <c r="AS1426" s="13">
        <f t="shared" si="945"/>
        <v>1.9999999999999574E-2</v>
      </c>
      <c r="AT1426" s="14"/>
      <c r="AU1426" s="13">
        <f t="shared" si="946"/>
        <v>0</v>
      </c>
      <c r="AV1426" s="14">
        <f t="shared" si="947"/>
        <v>0</v>
      </c>
      <c r="AW1426" s="13">
        <f t="shared" si="948"/>
        <v>0</v>
      </c>
      <c r="AX1426" s="14">
        <f t="shared" si="949"/>
        <v>0</v>
      </c>
      <c r="AY1426" s="13">
        <f t="shared" si="950"/>
        <v>1.9999999999999574E-2</v>
      </c>
      <c r="AZ1426" s="14"/>
      <c r="BA1426" s="13">
        <f t="shared" si="951"/>
        <v>0</v>
      </c>
      <c r="BB1426" s="14">
        <f t="shared" si="952"/>
        <v>0</v>
      </c>
      <c r="BC1426" s="13">
        <f t="shared" si="953"/>
        <v>0</v>
      </c>
      <c r="BD1426" s="14">
        <f t="shared" si="954"/>
        <v>0</v>
      </c>
      <c r="BE1426" s="13">
        <f t="shared" si="955"/>
        <v>1.9999999999999574E-2</v>
      </c>
    </row>
    <row r="1427" spans="1:57" x14ac:dyDescent="0.25">
      <c r="A1427" s="23">
        <f t="shared" si="956"/>
        <v>28.45041666666615</v>
      </c>
      <c r="B1427" s="8" t="s">
        <v>13</v>
      </c>
      <c r="C1427" s="10" t="s">
        <v>14</v>
      </c>
      <c r="D1427" t="s">
        <v>11</v>
      </c>
      <c r="E1427" s="10" t="s">
        <v>14</v>
      </c>
      <c r="G1427" s="10" t="s">
        <v>14</v>
      </c>
      <c r="H1427" s="10" t="s">
        <v>14</v>
      </c>
      <c r="I1427" s="10"/>
      <c r="J1427" s="10" t="s">
        <v>14</v>
      </c>
      <c r="K1427" s="13">
        <f t="shared" si="919"/>
        <v>0</v>
      </c>
      <c r="L1427" s="14">
        <f t="shared" si="928"/>
        <v>0</v>
      </c>
      <c r="M1427" s="13">
        <f t="shared" si="929"/>
        <v>0</v>
      </c>
      <c r="N1427" s="14">
        <f t="shared" si="930"/>
        <v>0</v>
      </c>
      <c r="O1427" s="13">
        <f t="shared" si="923"/>
        <v>1.9999999999999574E-2</v>
      </c>
      <c r="P1427" s="14"/>
      <c r="Q1427" s="13">
        <f t="shared" si="931"/>
        <v>0</v>
      </c>
      <c r="R1427" s="14">
        <f t="shared" si="932"/>
        <v>0</v>
      </c>
      <c r="S1427" s="13">
        <f t="shared" si="914"/>
        <v>0</v>
      </c>
      <c r="T1427" s="14">
        <f t="shared" si="933"/>
        <v>0</v>
      </c>
      <c r="U1427" s="13">
        <f t="shared" si="924"/>
        <v>0</v>
      </c>
      <c r="V1427" s="14"/>
      <c r="W1427" s="13">
        <f t="shared" si="917"/>
        <v>0</v>
      </c>
      <c r="X1427" s="14">
        <f t="shared" si="934"/>
        <v>0</v>
      </c>
      <c r="Y1427" s="13">
        <f t="shared" si="918"/>
        <v>0</v>
      </c>
      <c r="Z1427" s="14">
        <f t="shared" si="935"/>
        <v>0</v>
      </c>
      <c r="AA1427" s="13">
        <f t="shared" si="925"/>
        <v>1.9999999999999574E-2</v>
      </c>
      <c r="AB1427" s="14"/>
      <c r="AC1427" s="13">
        <f t="shared" si="922"/>
        <v>0</v>
      </c>
      <c r="AD1427" s="14">
        <f t="shared" si="936"/>
        <v>0</v>
      </c>
      <c r="AE1427" s="13">
        <f t="shared" si="920"/>
        <v>0</v>
      </c>
      <c r="AF1427" s="14">
        <f t="shared" si="937"/>
        <v>0</v>
      </c>
      <c r="AG1427" s="13">
        <f t="shared" si="926"/>
        <v>0</v>
      </c>
      <c r="AH1427" s="14"/>
      <c r="AI1427" s="13">
        <f t="shared" si="921"/>
        <v>28.45041666666615</v>
      </c>
      <c r="AJ1427" s="14">
        <f t="shared" si="938"/>
        <v>1</v>
      </c>
      <c r="AK1427" s="13">
        <f t="shared" si="939"/>
        <v>0</v>
      </c>
      <c r="AL1427" s="14">
        <f t="shared" si="940"/>
        <v>0</v>
      </c>
      <c r="AM1427" s="13">
        <f t="shared" si="927"/>
        <v>1.9999999999999574E-2</v>
      </c>
      <c r="AN1427" s="14"/>
      <c r="AO1427" s="13">
        <f t="shared" si="941"/>
        <v>0</v>
      </c>
      <c r="AP1427" s="14">
        <f t="shared" si="942"/>
        <v>0</v>
      </c>
      <c r="AQ1427" s="13">
        <f t="shared" si="943"/>
        <v>0</v>
      </c>
      <c r="AR1427" s="14">
        <f t="shared" si="944"/>
        <v>0</v>
      </c>
      <c r="AS1427" s="13">
        <f t="shared" si="945"/>
        <v>1.9999999999999574E-2</v>
      </c>
      <c r="AT1427" s="14"/>
      <c r="AU1427" s="13">
        <f t="shared" si="946"/>
        <v>0</v>
      </c>
      <c r="AV1427" s="14">
        <f t="shared" si="947"/>
        <v>0</v>
      </c>
      <c r="AW1427" s="13">
        <f t="shared" si="948"/>
        <v>0</v>
      </c>
      <c r="AX1427" s="14">
        <f t="shared" si="949"/>
        <v>0</v>
      </c>
      <c r="AY1427" s="13">
        <f t="shared" si="950"/>
        <v>1.9999999999999574E-2</v>
      </c>
      <c r="AZ1427" s="14"/>
      <c r="BA1427" s="13">
        <f t="shared" si="951"/>
        <v>0</v>
      </c>
      <c r="BB1427" s="14">
        <f t="shared" si="952"/>
        <v>0</v>
      </c>
      <c r="BC1427" s="13">
        <f t="shared" si="953"/>
        <v>0</v>
      </c>
      <c r="BD1427" s="14">
        <f t="shared" si="954"/>
        <v>0</v>
      </c>
      <c r="BE1427" s="13">
        <f t="shared" si="955"/>
        <v>1.9999999999999574E-2</v>
      </c>
    </row>
    <row r="1428" spans="1:57" x14ac:dyDescent="0.25">
      <c r="A1428" s="23">
        <f t="shared" si="956"/>
        <v>28.47041666666615</v>
      </c>
      <c r="B1428" s="8"/>
      <c r="C1428" s="10" t="s">
        <v>14</v>
      </c>
      <c r="D1428" t="s">
        <v>11</v>
      </c>
      <c r="E1428" s="10" t="s">
        <v>14</v>
      </c>
      <c r="G1428" s="10" t="s">
        <v>14</v>
      </c>
      <c r="H1428" s="10" t="s">
        <v>14</v>
      </c>
      <c r="I1428" s="10"/>
      <c r="J1428" s="10" t="s">
        <v>14</v>
      </c>
      <c r="K1428" s="13">
        <f t="shared" si="919"/>
        <v>0</v>
      </c>
      <c r="L1428" s="14">
        <f t="shared" si="928"/>
        <v>0</v>
      </c>
      <c r="M1428" s="13">
        <f t="shared" si="929"/>
        <v>0</v>
      </c>
      <c r="N1428" s="14">
        <f t="shared" si="930"/>
        <v>0</v>
      </c>
      <c r="O1428" s="13">
        <f t="shared" si="923"/>
        <v>1.9999999999999574E-2</v>
      </c>
      <c r="P1428" s="14"/>
      <c r="Q1428" s="13">
        <f t="shared" si="931"/>
        <v>0</v>
      </c>
      <c r="R1428" s="14">
        <f t="shared" si="932"/>
        <v>0</v>
      </c>
      <c r="S1428" s="13">
        <f t="shared" si="914"/>
        <v>0</v>
      </c>
      <c r="T1428" s="14">
        <f t="shared" si="933"/>
        <v>0</v>
      </c>
      <c r="U1428" s="13">
        <f t="shared" si="924"/>
        <v>0</v>
      </c>
      <c r="V1428" s="14"/>
      <c r="W1428" s="13">
        <f t="shared" ref="W1428:W1459" si="957">IF(B1428="Line 3 Fails",A1428,0)</f>
        <v>0</v>
      </c>
      <c r="X1428" s="14">
        <f t="shared" si="934"/>
        <v>0</v>
      </c>
      <c r="Y1428" s="13">
        <f t="shared" ref="Y1428:Y1459" si="958">IF(B1428="Line 3 repd.",A1428,0)</f>
        <v>0</v>
      </c>
      <c r="Z1428" s="14">
        <f t="shared" si="935"/>
        <v>0</v>
      </c>
      <c r="AA1428" s="13">
        <f t="shared" si="925"/>
        <v>1.9999999999999574E-2</v>
      </c>
      <c r="AB1428" s="14"/>
      <c r="AC1428" s="13">
        <f t="shared" si="922"/>
        <v>0</v>
      </c>
      <c r="AD1428" s="14">
        <f t="shared" si="936"/>
        <v>0</v>
      </c>
      <c r="AE1428" s="13">
        <f t="shared" si="920"/>
        <v>0</v>
      </c>
      <c r="AF1428" s="14">
        <f t="shared" si="937"/>
        <v>0</v>
      </c>
      <c r="AG1428" s="13">
        <f t="shared" si="926"/>
        <v>0</v>
      </c>
      <c r="AH1428" s="14"/>
      <c r="AI1428" s="13">
        <f t="shared" si="921"/>
        <v>0</v>
      </c>
      <c r="AJ1428" s="14">
        <f t="shared" si="938"/>
        <v>0</v>
      </c>
      <c r="AK1428" s="13">
        <f t="shared" si="939"/>
        <v>0</v>
      </c>
      <c r="AL1428" s="14">
        <f t="shared" si="940"/>
        <v>0</v>
      </c>
      <c r="AM1428" s="13">
        <f t="shared" si="927"/>
        <v>1.9999999999999574E-2</v>
      </c>
      <c r="AN1428" s="14"/>
      <c r="AO1428" s="13">
        <f t="shared" si="941"/>
        <v>0</v>
      </c>
      <c r="AP1428" s="14">
        <f t="shared" si="942"/>
        <v>0</v>
      </c>
      <c r="AQ1428" s="13">
        <f t="shared" si="943"/>
        <v>0</v>
      </c>
      <c r="AR1428" s="14">
        <f t="shared" si="944"/>
        <v>0</v>
      </c>
      <c r="AS1428" s="13">
        <f t="shared" si="945"/>
        <v>1.9999999999999574E-2</v>
      </c>
      <c r="AT1428" s="14"/>
      <c r="AU1428" s="13">
        <f t="shared" si="946"/>
        <v>0</v>
      </c>
      <c r="AV1428" s="14">
        <f t="shared" si="947"/>
        <v>0</v>
      </c>
      <c r="AW1428" s="13">
        <f t="shared" si="948"/>
        <v>0</v>
      </c>
      <c r="AX1428" s="14">
        <f t="shared" si="949"/>
        <v>0</v>
      </c>
      <c r="AY1428" s="13">
        <f t="shared" si="950"/>
        <v>1.9999999999999574E-2</v>
      </c>
      <c r="AZ1428" s="14"/>
      <c r="BA1428" s="13">
        <f t="shared" si="951"/>
        <v>0</v>
      </c>
      <c r="BB1428" s="14">
        <f t="shared" si="952"/>
        <v>0</v>
      </c>
      <c r="BC1428" s="13">
        <f t="shared" si="953"/>
        <v>0</v>
      </c>
      <c r="BD1428" s="14">
        <f t="shared" si="954"/>
        <v>0</v>
      </c>
      <c r="BE1428" s="13">
        <f t="shared" si="955"/>
        <v>1.9999999999999574E-2</v>
      </c>
    </row>
    <row r="1429" spans="1:57" x14ac:dyDescent="0.25">
      <c r="A1429" s="23">
        <f t="shared" si="956"/>
        <v>28.49041666666615</v>
      </c>
      <c r="B1429" s="8" t="s">
        <v>17</v>
      </c>
      <c r="C1429" s="10" t="s">
        <v>14</v>
      </c>
      <c r="D1429" s="11" t="s">
        <v>20</v>
      </c>
      <c r="E1429" s="10" t="s">
        <v>14</v>
      </c>
      <c r="F1429" s="11"/>
      <c r="G1429" s="10" t="s">
        <v>14</v>
      </c>
      <c r="H1429" t="s">
        <v>11</v>
      </c>
      <c r="I1429" s="10"/>
      <c r="J1429" s="10" t="s">
        <v>14</v>
      </c>
      <c r="K1429" s="13">
        <f t="shared" ref="K1429:K1460" si="959">IF(B1429="Line 1 Fails",A1429,0)</f>
        <v>0</v>
      </c>
      <c r="L1429" s="14">
        <f t="shared" si="928"/>
        <v>0</v>
      </c>
      <c r="M1429" s="13">
        <f t="shared" si="929"/>
        <v>0</v>
      </c>
      <c r="N1429" s="14">
        <f t="shared" si="930"/>
        <v>0</v>
      </c>
      <c r="O1429" s="13">
        <f t="shared" si="923"/>
        <v>1.9999999999999574E-2</v>
      </c>
      <c r="P1429" s="14"/>
      <c r="Q1429" s="13">
        <f t="shared" si="931"/>
        <v>0</v>
      </c>
      <c r="R1429" s="14">
        <f t="shared" si="932"/>
        <v>0</v>
      </c>
      <c r="S1429" s="13">
        <f t="shared" si="914"/>
        <v>28.49041666666615</v>
      </c>
      <c r="T1429" s="14">
        <f t="shared" si="933"/>
        <v>1</v>
      </c>
      <c r="U1429" s="13">
        <f t="shared" si="924"/>
        <v>0</v>
      </c>
      <c r="V1429" s="14"/>
      <c r="W1429" s="13">
        <f t="shared" si="957"/>
        <v>0</v>
      </c>
      <c r="X1429" s="14">
        <f t="shared" si="934"/>
        <v>0</v>
      </c>
      <c r="Y1429" s="13">
        <f t="shared" si="958"/>
        <v>0</v>
      </c>
      <c r="Z1429" s="14">
        <f t="shared" si="935"/>
        <v>0</v>
      </c>
      <c r="AA1429" s="13">
        <f t="shared" si="925"/>
        <v>1.9999999999999574E-2</v>
      </c>
      <c r="AB1429" s="14"/>
      <c r="AC1429" s="13">
        <f t="shared" si="922"/>
        <v>0</v>
      </c>
      <c r="AD1429" s="14">
        <f t="shared" si="936"/>
        <v>0</v>
      </c>
      <c r="AE1429" s="13">
        <f t="shared" si="920"/>
        <v>0</v>
      </c>
      <c r="AF1429" s="14">
        <f t="shared" si="937"/>
        <v>0</v>
      </c>
      <c r="AG1429" s="13">
        <f t="shared" si="926"/>
        <v>0</v>
      </c>
      <c r="AH1429" s="14"/>
      <c r="AI1429" s="13">
        <f t="shared" si="921"/>
        <v>0</v>
      </c>
      <c r="AJ1429" s="14">
        <f t="shared" si="938"/>
        <v>0</v>
      </c>
      <c r="AK1429" s="13">
        <f t="shared" si="939"/>
        <v>0</v>
      </c>
      <c r="AL1429" s="14">
        <f t="shared" si="940"/>
        <v>0</v>
      </c>
      <c r="AM1429" s="13">
        <f t="shared" si="927"/>
        <v>1.9999999999999574E-2</v>
      </c>
      <c r="AN1429" s="14"/>
      <c r="AO1429" s="13">
        <f t="shared" si="941"/>
        <v>0</v>
      </c>
      <c r="AP1429" s="14">
        <f t="shared" si="942"/>
        <v>0</v>
      </c>
      <c r="AQ1429" s="13">
        <f t="shared" si="943"/>
        <v>0</v>
      </c>
      <c r="AR1429" s="14">
        <f t="shared" si="944"/>
        <v>0</v>
      </c>
      <c r="AS1429" s="13">
        <f t="shared" si="945"/>
        <v>0</v>
      </c>
      <c r="AT1429" s="14"/>
      <c r="AU1429" s="13">
        <f t="shared" si="946"/>
        <v>0</v>
      </c>
      <c r="AV1429" s="14">
        <f t="shared" si="947"/>
        <v>0</v>
      </c>
      <c r="AW1429" s="13">
        <f t="shared" si="948"/>
        <v>0</v>
      </c>
      <c r="AX1429" s="14">
        <f t="shared" si="949"/>
        <v>0</v>
      </c>
      <c r="AY1429" s="13">
        <f t="shared" si="950"/>
        <v>1.9999999999999574E-2</v>
      </c>
      <c r="AZ1429" s="14"/>
      <c r="BA1429" s="13">
        <f t="shared" si="951"/>
        <v>0</v>
      </c>
      <c r="BB1429" s="14">
        <f t="shared" si="952"/>
        <v>0</v>
      </c>
      <c r="BC1429" s="13">
        <f t="shared" si="953"/>
        <v>0</v>
      </c>
      <c r="BD1429" s="14">
        <f t="shared" si="954"/>
        <v>0</v>
      </c>
      <c r="BE1429" s="13">
        <f t="shared" si="955"/>
        <v>1.9999999999999574E-2</v>
      </c>
    </row>
    <row r="1430" spans="1:57" x14ac:dyDescent="0.25">
      <c r="A1430" s="23">
        <f t="shared" si="956"/>
        <v>28.510416666666149</v>
      </c>
      <c r="B1430" s="8"/>
      <c r="C1430" s="10" t="s">
        <v>14</v>
      </c>
      <c r="D1430" s="10"/>
      <c r="E1430" s="10" t="s">
        <v>14</v>
      </c>
      <c r="G1430" s="10" t="s">
        <v>14</v>
      </c>
      <c r="H1430" t="s">
        <v>11</v>
      </c>
      <c r="I1430" s="32"/>
      <c r="J1430" s="10" t="s">
        <v>14</v>
      </c>
      <c r="K1430" s="13">
        <f t="shared" si="959"/>
        <v>0</v>
      </c>
      <c r="L1430" s="14">
        <f t="shared" si="928"/>
        <v>0</v>
      </c>
      <c r="M1430" s="13">
        <f t="shared" si="929"/>
        <v>0</v>
      </c>
      <c r="N1430" s="14">
        <f t="shared" si="930"/>
        <v>0</v>
      </c>
      <c r="O1430" s="13">
        <f t="shared" si="923"/>
        <v>1.9999999999999574E-2</v>
      </c>
      <c r="P1430" s="14"/>
      <c r="Q1430" s="13">
        <f t="shared" si="931"/>
        <v>0</v>
      </c>
      <c r="R1430" s="14">
        <f t="shared" si="932"/>
        <v>0</v>
      </c>
      <c r="S1430" s="13">
        <f t="shared" si="914"/>
        <v>0</v>
      </c>
      <c r="T1430" s="14">
        <f t="shared" si="933"/>
        <v>0</v>
      </c>
      <c r="U1430" s="13">
        <f t="shared" si="924"/>
        <v>0</v>
      </c>
      <c r="V1430" s="14"/>
      <c r="W1430" s="13">
        <f t="shared" si="957"/>
        <v>0</v>
      </c>
      <c r="X1430" s="14">
        <f t="shared" si="934"/>
        <v>0</v>
      </c>
      <c r="Y1430" s="13">
        <f t="shared" si="958"/>
        <v>0</v>
      </c>
      <c r="Z1430" s="14">
        <f t="shared" si="935"/>
        <v>0</v>
      </c>
      <c r="AA1430" s="13">
        <f t="shared" si="925"/>
        <v>1.9999999999999574E-2</v>
      </c>
      <c r="AB1430" s="14"/>
      <c r="AC1430" s="13">
        <f t="shared" si="922"/>
        <v>0</v>
      </c>
      <c r="AD1430" s="14">
        <f t="shared" si="936"/>
        <v>0</v>
      </c>
      <c r="AE1430" s="13">
        <f t="shared" si="920"/>
        <v>0</v>
      </c>
      <c r="AF1430" s="14">
        <f t="shared" si="937"/>
        <v>0</v>
      </c>
      <c r="AG1430" s="13">
        <f t="shared" si="926"/>
        <v>0</v>
      </c>
      <c r="AH1430" s="14"/>
      <c r="AI1430" s="13">
        <f t="shared" si="921"/>
        <v>0</v>
      </c>
      <c r="AJ1430" s="14">
        <f t="shared" si="938"/>
        <v>0</v>
      </c>
      <c r="AK1430" s="13">
        <f t="shared" si="939"/>
        <v>0</v>
      </c>
      <c r="AL1430" s="14">
        <f t="shared" si="940"/>
        <v>0</v>
      </c>
      <c r="AM1430" s="13">
        <f t="shared" si="927"/>
        <v>1.9999999999999574E-2</v>
      </c>
      <c r="AN1430" s="14"/>
      <c r="AO1430" s="13">
        <f t="shared" si="941"/>
        <v>0</v>
      </c>
      <c r="AP1430" s="14">
        <f t="shared" si="942"/>
        <v>0</v>
      </c>
      <c r="AQ1430" s="13">
        <f t="shared" si="943"/>
        <v>0</v>
      </c>
      <c r="AR1430" s="14">
        <f t="shared" si="944"/>
        <v>0</v>
      </c>
      <c r="AS1430" s="13">
        <f t="shared" si="945"/>
        <v>0</v>
      </c>
      <c r="AT1430" s="14"/>
      <c r="AU1430" s="13">
        <f t="shared" si="946"/>
        <v>0</v>
      </c>
      <c r="AV1430" s="14">
        <f t="shared" si="947"/>
        <v>0</v>
      </c>
      <c r="AW1430" s="13">
        <f t="shared" si="948"/>
        <v>0</v>
      </c>
      <c r="AX1430" s="14">
        <f t="shared" si="949"/>
        <v>0</v>
      </c>
      <c r="AY1430" s="13">
        <f t="shared" si="950"/>
        <v>1.9999999999999574E-2</v>
      </c>
      <c r="AZ1430" s="14"/>
      <c r="BA1430" s="13">
        <f t="shared" si="951"/>
        <v>0</v>
      </c>
      <c r="BB1430" s="14">
        <f t="shared" si="952"/>
        <v>0</v>
      </c>
      <c r="BC1430" s="13">
        <f t="shared" si="953"/>
        <v>0</v>
      </c>
      <c r="BD1430" s="14">
        <f t="shared" si="954"/>
        <v>0</v>
      </c>
      <c r="BE1430" s="13">
        <f t="shared" si="955"/>
        <v>1.9999999999999574E-2</v>
      </c>
    </row>
    <row r="1431" spans="1:57" x14ac:dyDescent="0.25">
      <c r="A1431" s="23">
        <f t="shared" si="956"/>
        <v>28.530416666666149</v>
      </c>
      <c r="B1431" s="8"/>
      <c r="C1431" s="10" t="s">
        <v>14</v>
      </c>
      <c r="D1431" s="10"/>
      <c r="E1431" s="10" t="s">
        <v>14</v>
      </c>
      <c r="G1431" s="10" t="s">
        <v>14</v>
      </c>
      <c r="H1431" t="s">
        <v>11</v>
      </c>
      <c r="I1431" s="32"/>
      <c r="J1431" s="10" t="s">
        <v>14</v>
      </c>
      <c r="K1431" s="13">
        <f t="shared" si="959"/>
        <v>0</v>
      </c>
      <c r="L1431" s="14">
        <f t="shared" si="928"/>
        <v>0</v>
      </c>
      <c r="M1431" s="13">
        <f t="shared" si="929"/>
        <v>0</v>
      </c>
      <c r="N1431" s="14">
        <f t="shared" si="930"/>
        <v>0</v>
      </c>
      <c r="O1431" s="13">
        <f t="shared" si="923"/>
        <v>1.9999999999999574E-2</v>
      </c>
      <c r="P1431" s="14"/>
      <c r="Q1431" s="13">
        <f t="shared" si="931"/>
        <v>0</v>
      </c>
      <c r="R1431" s="14">
        <f t="shared" si="932"/>
        <v>0</v>
      </c>
      <c r="S1431" s="13">
        <f t="shared" si="914"/>
        <v>0</v>
      </c>
      <c r="T1431" s="14">
        <f t="shared" si="933"/>
        <v>0</v>
      </c>
      <c r="U1431" s="13">
        <f t="shared" si="924"/>
        <v>0</v>
      </c>
      <c r="V1431" s="14"/>
      <c r="W1431" s="13">
        <f t="shared" si="957"/>
        <v>0</v>
      </c>
      <c r="X1431" s="14">
        <f t="shared" si="934"/>
        <v>0</v>
      </c>
      <c r="Y1431" s="13">
        <f t="shared" si="958"/>
        <v>0</v>
      </c>
      <c r="Z1431" s="14">
        <f t="shared" si="935"/>
        <v>0</v>
      </c>
      <c r="AA1431" s="13">
        <f t="shared" si="925"/>
        <v>1.9999999999999574E-2</v>
      </c>
      <c r="AB1431" s="14"/>
      <c r="AC1431" s="13">
        <f t="shared" si="922"/>
        <v>0</v>
      </c>
      <c r="AD1431" s="14">
        <f t="shared" si="936"/>
        <v>0</v>
      </c>
      <c r="AE1431" s="13">
        <f t="shared" si="920"/>
        <v>0</v>
      </c>
      <c r="AF1431" s="14">
        <f t="shared" si="937"/>
        <v>0</v>
      </c>
      <c r="AG1431" s="13">
        <f t="shared" si="926"/>
        <v>0</v>
      </c>
      <c r="AH1431" s="14"/>
      <c r="AI1431" s="13">
        <f t="shared" si="921"/>
        <v>0</v>
      </c>
      <c r="AJ1431" s="14">
        <f t="shared" si="938"/>
        <v>0</v>
      </c>
      <c r="AK1431" s="13">
        <f t="shared" si="939"/>
        <v>0</v>
      </c>
      <c r="AL1431" s="14">
        <f t="shared" si="940"/>
        <v>0</v>
      </c>
      <c r="AM1431" s="13">
        <f t="shared" si="927"/>
        <v>1.9999999999999574E-2</v>
      </c>
      <c r="AN1431" s="14"/>
      <c r="AO1431" s="13">
        <f t="shared" si="941"/>
        <v>0</v>
      </c>
      <c r="AP1431" s="14">
        <f t="shared" si="942"/>
        <v>0</v>
      </c>
      <c r="AQ1431" s="13">
        <f t="shared" si="943"/>
        <v>0</v>
      </c>
      <c r="AR1431" s="14">
        <f t="shared" si="944"/>
        <v>0</v>
      </c>
      <c r="AS1431" s="13">
        <f t="shared" si="945"/>
        <v>0</v>
      </c>
      <c r="AT1431" s="14"/>
      <c r="AU1431" s="13">
        <f t="shared" si="946"/>
        <v>0</v>
      </c>
      <c r="AV1431" s="14">
        <f t="shared" si="947"/>
        <v>0</v>
      </c>
      <c r="AW1431" s="13">
        <f t="shared" si="948"/>
        <v>0</v>
      </c>
      <c r="AX1431" s="14">
        <f t="shared" si="949"/>
        <v>0</v>
      </c>
      <c r="AY1431" s="13">
        <f t="shared" si="950"/>
        <v>1.9999999999999574E-2</v>
      </c>
      <c r="AZ1431" s="14"/>
      <c r="BA1431" s="13">
        <f t="shared" si="951"/>
        <v>0</v>
      </c>
      <c r="BB1431" s="14">
        <f t="shared" si="952"/>
        <v>0</v>
      </c>
      <c r="BC1431" s="13">
        <f t="shared" si="953"/>
        <v>0</v>
      </c>
      <c r="BD1431" s="14">
        <f t="shared" si="954"/>
        <v>0</v>
      </c>
      <c r="BE1431" s="13">
        <f t="shared" si="955"/>
        <v>1.9999999999999574E-2</v>
      </c>
    </row>
    <row r="1432" spans="1:57" x14ac:dyDescent="0.25">
      <c r="A1432" s="23">
        <f t="shared" si="956"/>
        <v>28.550416666666148</v>
      </c>
      <c r="B1432" s="8"/>
      <c r="C1432" s="10" t="s">
        <v>14</v>
      </c>
      <c r="D1432" s="10"/>
      <c r="E1432" s="10" t="s">
        <v>14</v>
      </c>
      <c r="F1432" s="10"/>
      <c r="G1432" s="10" t="s">
        <v>14</v>
      </c>
      <c r="H1432" t="s">
        <v>11</v>
      </c>
      <c r="I1432" s="32"/>
      <c r="J1432" s="10" t="s">
        <v>14</v>
      </c>
      <c r="K1432" s="13">
        <f t="shared" si="959"/>
        <v>0</v>
      </c>
      <c r="L1432" s="14">
        <f t="shared" si="928"/>
        <v>0</v>
      </c>
      <c r="M1432" s="13">
        <f t="shared" si="929"/>
        <v>0</v>
      </c>
      <c r="N1432" s="14">
        <f t="shared" si="930"/>
        <v>0</v>
      </c>
      <c r="O1432" s="13">
        <f t="shared" si="923"/>
        <v>1.9999999999999574E-2</v>
      </c>
      <c r="P1432" s="14"/>
      <c r="Q1432" s="13">
        <f t="shared" si="931"/>
        <v>0</v>
      </c>
      <c r="R1432" s="14">
        <f t="shared" si="932"/>
        <v>0</v>
      </c>
      <c r="S1432" s="13">
        <f t="shared" si="914"/>
        <v>0</v>
      </c>
      <c r="T1432" s="14">
        <f t="shared" si="933"/>
        <v>0</v>
      </c>
      <c r="U1432" s="13">
        <f t="shared" si="924"/>
        <v>0</v>
      </c>
      <c r="V1432" s="14"/>
      <c r="W1432" s="13">
        <f t="shared" si="957"/>
        <v>0</v>
      </c>
      <c r="X1432" s="14">
        <f t="shared" si="934"/>
        <v>0</v>
      </c>
      <c r="Y1432" s="13">
        <f t="shared" si="958"/>
        <v>0</v>
      </c>
      <c r="Z1432" s="14">
        <f t="shared" si="935"/>
        <v>0</v>
      </c>
      <c r="AA1432" s="13">
        <f t="shared" si="925"/>
        <v>1.9999999999999574E-2</v>
      </c>
      <c r="AB1432" s="14"/>
      <c r="AC1432" s="13">
        <f t="shared" si="922"/>
        <v>0</v>
      </c>
      <c r="AD1432" s="14">
        <f t="shared" si="936"/>
        <v>0</v>
      </c>
      <c r="AE1432" s="13">
        <f t="shared" si="920"/>
        <v>0</v>
      </c>
      <c r="AF1432" s="14">
        <f t="shared" si="937"/>
        <v>0</v>
      </c>
      <c r="AG1432" s="13">
        <f t="shared" si="926"/>
        <v>0</v>
      </c>
      <c r="AH1432" s="14"/>
      <c r="AI1432" s="13">
        <f t="shared" si="921"/>
        <v>0</v>
      </c>
      <c r="AJ1432" s="14">
        <f t="shared" si="938"/>
        <v>0</v>
      </c>
      <c r="AK1432" s="13">
        <f t="shared" si="939"/>
        <v>0</v>
      </c>
      <c r="AL1432" s="14">
        <f t="shared" si="940"/>
        <v>0</v>
      </c>
      <c r="AM1432" s="13">
        <f t="shared" si="927"/>
        <v>1.9999999999999574E-2</v>
      </c>
      <c r="AN1432" s="14"/>
      <c r="AO1432" s="13">
        <f t="shared" si="941"/>
        <v>0</v>
      </c>
      <c r="AP1432" s="14">
        <f t="shared" si="942"/>
        <v>0</v>
      </c>
      <c r="AQ1432" s="13">
        <f t="shared" si="943"/>
        <v>0</v>
      </c>
      <c r="AR1432" s="14">
        <f t="shared" si="944"/>
        <v>0</v>
      </c>
      <c r="AS1432" s="13">
        <f t="shared" si="945"/>
        <v>0</v>
      </c>
      <c r="AT1432" s="14"/>
      <c r="AU1432" s="13">
        <f t="shared" si="946"/>
        <v>0</v>
      </c>
      <c r="AV1432" s="14">
        <f t="shared" si="947"/>
        <v>0</v>
      </c>
      <c r="AW1432" s="13">
        <f t="shared" si="948"/>
        <v>0</v>
      </c>
      <c r="AX1432" s="14">
        <f t="shared" si="949"/>
        <v>0</v>
      </c>
      <c r="AY1432" s="13">
        <f t="shared" si="950"/>
        <v>1.9999999999999574E-2</v>
      </c>
      <c r="AZ1432" s="14"/>
      <c r="BA1432" s="13">
        <f t="shared" si="951"/>
        <v>0</v>
      </c>
      <c r="BB1432" s="14">
        <f t="shared" si="952"/>
        <v>0</v>
      </c>
      <c r="BC1432" s="13">
        <f t="shared" si="953"/>
        <v>0</v>
      </c>
      <c r="BD1432" s="14">
        <f t="shared" si="954"/>
        <v>0</v>
      </c>
      <c r="BE1432" s="13">
        <f t="shared" si="955"/>
        <v>1.9999999999999574E-2</v>
      </c>
    </row>
    <row r="1433" spans="1:57" x14ac:dyDescent="0.25">
      <c r="A1433" s="23">
        <f t="shared" si="956"/>
        <v>28.570416666666148</v>
      </c>
      <c r="B1433" s="8"/>
      <c r="C1433" s="10" t="s">
        <v>14</v>
      </c>
      <c r="D1433" s="10"/>
      <c r="E1433" s="10" t="s">
        <v>14</v>
      </c>
      <c r="F1433" s="10"/>
      <c r="G1433" s="10" t="s">
        <v>14</v>
      </c>
      <c r="H1433" t="s">
        <v>11</v>
      </c>
      <c r="I1433" s="32"/>
      <c r="J1433" s="10" t="s">
        <v>14</v>
      </c>
      <c r="K1433" s="13">
        <f t="shared" si="959"/>
        <v>0</v>
      </c>
      <c r="L1433" s="14">
        <f t="shared" si="928"/>
        <v>0</v>
      </c>
      <c r="M1433" s="13">
        <f t="shared" si="929"/>
        <v>0</v>
      </c>
      <c r="N1433" s="14">
        <f t="shared" si="930"/>
        <v>0</v>
      </c>
      <c r="O1433" s="13">
        <f t="shared" si="923"/>
        <v>1.9999999999999574E-2</v>
      </c>
      <c r="P1433" s="14"/>
      <c r="Q1433" s="13">
        <f t="shared" si="931"/>
        <v>0</v>
      </c>
      <c r="R1433" s="14">
        <f t="shared" si="932"/>
        <v>0</v>
      </c>
      <c r="S1433" s="13">
        <f t="shared" si="914"/>
        <v>0</v>
      </c>
      <c r="T1433" s="14">
        <f t="shared" si="933"/>
        <v>0</v>
      </c>
      <c r="U1433" s="13">
        <f t="shared" si="924"/>
        <v>0</v>
      </c>
      <c r="V1433" s="14"/>
      <c r="W1433" s="13">
        <f t="shared" si="957"/>
        <v>0</v>
      </c>
      <c r="X1433" s="14">
        <f t="shared" si="934"/>
        <v>0</v>
      </c>
      <c r="Y1433" s="13">
        <f t="shared" si="958"/>
        <v>0</v>
      </c>
      <c r="Z1433" s="14">
        <f t="shared" si="935"/>
        <v>0</v>
      </c>
      <c r="AA1433" s="13">
        <f t="shared" si="925"/>
        <v>1.9999999999999574E-2</v>
      </c>
      <c r="AB1433" s="14"/>
      <c r="AC1433" s="13">
        <f t="shared" si="922"/>
        <v>0</v>
      </c>
      <c r="AD1433" s="14">
        <f t="shared" si="936"/>
        <v>0</v>
      </c>
      <c r="AE1433" s="13">
        <f t="shared" si="920"/>
        <v>0</v>
      </c>
      <c r="AF1433" s="14">
        <f t="shared" si="937"/>
        <v>0</v>
      </c>
      <c r="AG1433" s="13">
        <f t="shared" si="926"/>
        <v>0</v>
      </c>
      <c r="AH1433" s="14"/>
      <c r="AI1433" s="13">
        <f t="shared" si="921"/>
        <v>0</v>
      </c>
      <c r="AJ1433" s="14">
        <f t="shared" si="938"/>
        <v>0</v>
      </c>
      <c r="AK1433" s="13">
        <f t="shared" si="939"/>
        <v>0</v>
      </c>
      <c r="AL1433" s="14">
        <f t="shared" si="940"/>
        <v>0</v>
      </c>
      <c r="AM1433" s="13">
        <f t="shared" si="927"/>
        <v>1.9999999999999574E-2</v>
      </c>
      <c r="AN1433" s="14"/>
      <c r="AO1433" s="13">
        <f t="shared" si="941"/>
        <v>0</v>
      </c>
      <c r="AP1433" s="14">
        <f t="shared" si="942"/>
        <v>0</v>
      </c>
      <c r="AQ1433" s="13">
        <f t="shared" si="943"/>
        <v>0</v>
      </c>
      <c r="AR1433" s="14">
        <f t="shared" si="944"/>
        <v>0</v>
      </c>
      <c r="AS1433" s="13">
        <f t="shared" si="945"/>
        <v>0</v>
      </c>
      <c r="AT1433" s="14"/>
      <c r="AU1433" s="13">
        <f t="shared" si="946"/>
        <v>0</v>
      </c>
      <c r="AV1433" s="14">
        <f t="shared" si="947"/>
        <v>0</v>
      </c>
      <c r="AW1433" s="13">
        <f t="shared" si="948"/>
        <v>0</v>
      </c>
      <c r="AX1433" s="14">
        <f t="shared" si="949"/>
        <v>0</v>
      </c>
      <c r="AY1433" s="13">
        <f t="shared" si="950"/>
        <v>1.9999999999999574E-2</v>
      </c>
      <c r="AZ1433" s="14"/>
      <c r="BA1433" s="13">
        <f t="shared" si="951"/>
        <v>0</v>
      </c>
      <c r="BB1433" s="14">
        <f t="shared" si="952"/>
        <v>0</v>
      </c>
      <c r="BC1433" s="13">
        <f t="shared" si="953"/>
        <v>0</v>
      </c>
      <c r="BD1433" s="14">
        <f t="shared" si="954"/>
        <v>0</v>
      </c>
      <c r="BE1433" s="13">
        <f t="shared" si="955"/>
        <v>1.9999999999999574E-2</v>
      </c>
    </row>
    <row r="1434" spans="1:57" x14ac:dyDescent="0.25">
      <c r="A1434" s="23">
        <f t="shared" si="956"/>
        <v>28.590416666666147</v>
      </c>
      <c r="B1434" s="8" t="s">
        <v>64</v>
      </c>
      <c r="C1434" s="10" t="s">
        <v>14</v>
      </c>
      <c r="E1434" t="s">
        <v>11</v>
      </c>
      <c r="F1434" s="10"/>
      <c r="G1434" s="10" t="s">
        <v>14</v>
      </c>
      <c r="H1434" s="11" t="s">
        <v>20</v>
      </c>
      <c r="I1434" s="11"/>
      <c r="J1434" s="10" t="s">
        <v>14</v>
      </c>
      <c r="K1434" s="13">
        <f t="shared" si="959"/>
        <v>0</v>
      </c>
      <c r="L1434" s="14">
        <f t="shared" si="928"/>
        <v>0</v>
      </c>
      <c r="M1434" s="13">
        <f t="shared" si="929"/>
        <v>0</v>
      </c>
      <c r="N1434" s="14">
        <f t="shared" si="930"/>
        <v>0</v>
      </c>
      <c r="O1434" s="13">
        <f t="shared" si="923"/>
        <v>1.9999999999999574E-2</v>
      </c>
      <c r="P1434" s="14"/>
      <c r="Q1434" s="13">
        <f t="shared" si="931"/>
        <v>0</v>
      </c>
      <c r="R1434" s="14">
        <f t="shared" si="932"/>
        <v>0</v>
      </c>
      <c r="S1434" s="13">
        <f t="shared" si="914"/>
        <v>0</v>
      </c>
      <c r="T1434" s="14">
        <f t="shared" si="933"/>
        <v>0</v>
      </c>
      <c r="U1434" s="13">
        <f t="shared" si="924"/>
        <v>0</v>
      </c>
      <c r="V1434" s="14"/>
      <c r="W1434" s="13">
        <f t="shared" si="957"/>
        <v>0</v>
      </c>
      <c r="X1434" s="14">
        <f t="shared" si="934"/>
        <v>0</v>
      </c>
      <c r="Y1434" s="13">
        <f t="shared" si="958"/>
        <v>0</v>
      </c>
      <c r="Z1434" s="14">
        <f t="shared" si="935"/>
        <v>0</v>
      </c>
      <c r="AA1434" s="13">
        <f t="shared" si="925"/>
        <v>0</v>
      </c>
      <c r="AB1434" s="14"/>
      <c r="AC1434" s="13">
        <f t="shared" si="922"/>
        <v>0</v>
      </c>
      <c r="AD1434" s="14">
        <f t="shared" si="936"/>
        <v>0</v>
      </c>
      <c r="AE1434" s="13">
        <f t="shared" si="920"/>
        <v>0</v>
      </c>
      <c r="AF1434" s="14">
        <f t="shared" si="937"/>
        <v>0</v>
      </c>
      <c r="AG1434" s="13">
        <f t="shared" si="926"/>
        <v>0</v>
      </c>
      <c r="AH1434" s="14"/>
      <c r="AI1434" s="13">
        <f t="shared" si="921"/>
        <v>0</v>
      </c>
      <c r="AJ1434" s="14">
        <f t="shared" si="938"/>
        <v>0</v>
      </c>
      <c r="AK1434" s="13">
        <f t="shared" si="939"/>
        <v>0</v>
      </c>
      <c r="AL1434" s="14">
        <f t="shared" si="940"/>
        <v>0</v>
      </c>
      <c r="AM1434" s="13">
        <f t="shared" si="927"/>
        <v>1.9999999999999574E-2</v>
      </c>
      <c r="AN1434" s="14"/>
      <c r="AO1434" s="13">
        <f t="shared" si="941"/>
        <v>0</v>
      </c>
      <c r="AP1434" s="14">
        <f t="shared" si="942"/>
        <v>0</v>
      </c>
      <c r="AQ1434" s="13">
        <f t="shared" si="943"/>
        <v>28.590416666666147</v>
      </c>
      <c r="AR1434" s="14">
        <f t="shared" si="944"/>
        <v>1</v>
      </c>
      <c r="AS1434" s="13">
        <f t="shared" si="945"/>
        <v>0</v>
      </c>
      <c r="AT1434" s="14"/>
      <c r="AU1434" s="13">
        <f t="shared" si="946"/>
        <v>0</v>
      </c>
      <c r="AV1434" s="14">
        <f t="shared" si="947"/>
        <v>0</v>
      </c>
      <c r="AW1434" s="13">
        <f t="shared" si="948"/>
        <v>0</v>
      </c>
      <c r="AX1434" s="14">
        <f t="shared" si="949"/>
        <v>0</v>
      </c>
      <c r="AY1434" s="13">
        <f t="shared" si="950"/>
        <v>1.9999999999999574E-2</v>
      </c>
      <c r="AZ1434" s="14"/>
      <c r="BA1434" s="13">
        <f t="shared" si="951"/>
        <v>0</v>
      </c>
      <c r="BB1434" s="14">
        <f t="shared" si="952"/>
        <v>0</v>
      </c>
      <c r="BC1434" s="13">
        <f t="shared" si="953"/>
        <v>0</v>
      </c>
      <c r="BD1434" s="14">
        <f t="shared" si="954"/>
        <v>0</v>
      </c>
      <c r="BE1434" s="13">
        <f t="shared" si="955"/>
        <v>1.9999999999999574E-2</v>
      </c>
    </row>
    <row r="1435" spans="1:57" x14ac:dyDescent="0.25">
      <c r="A1435" s="23">
        <f t="shared" si="956"/>
        <v>28.610416666666147</v>
      </c>
      <c r="B1435" s="8"/>
      <c r="C1435" s="10" t="s">
        <v>14</v>
      </c>
      <c r="E1435" t="s">
        <v>11</v>
      </c>
      <c r="F1435" s="10"/>
      <c r="G1435" s="10" t="s">
        <v>14</v>
      </c>
      <c r="H1435" s="10"/>
      <c r="I1435" s="32"/>
      <c r="J1435" s="10" t="s">
        <v>14</v>
      </c>
      <c r="K1435" s="13">
        <f t="shared" si="959"/>
        <v>0</v>
      </c>
      <c r="L1435" s="14">
        <f t="shared" si="928"/>
        <v>0</v>
      </c>
      <c r="M1435" s="13">
        <f t="shared" si="929"/>
        <v>0</v>
      </c>
      <c r="N1435" s="14">
        <f t="shared" si="930"/>
        <v>0</v>
      </c>
      <c r="O1435" s="13">
        <f t="shared" si="923"/>
        <v>1.9999999999999574E-2</v>
      </c>
      <c r="P1435" s="14"/>
      <c r="Q1435" s="13">
        <f t="shared" si="931"/>
        <v>0</v>
      </c>
      <c r="R1435" s="14">
        <f t="shared" si="932"/>
        <v>0</v>
      </c>
      <c r="S1435" s="13">
        <f t="shared" si="914"/>
        <v>0</v>
      </c>
      <c r="T1435" s="14">
        <f t="shared" si="933"/>
        <v>0</v>
      </c>
      <c r="U1435" s="13">
        <f t="shared" si="924"/>
        <v>0</v>
      </c>
      <c r="V1435" s="14"/>
      <c r="W1435" s="13">
        <f t="shared" si="957"/>
        <v>0</v>
      </c>
      <c r="X1435" s="14">
        <f t="shared" si="934"/>
        <v>0</v>
      </c>
      <c r="Y1435" s="13">
        <f t="shared" si="958"/>
        <v>0</v>
      </c>
      <c r="Z1435" s="14">
        <f t="shared" si="935"/>
        <v>0</v>
      </c>
      <c r="AA1435" s="13">
        <f t="shared" si="925"/>
        <v>0</v>
      </c>
      <c r="AB1435" s="14"/>
      <c r="AC1435" s="13">
        <f t="shared" si="922"/>
        <v>0</v>
      </c>
      <c r="AD1435" s="14">
        <f t="shared" si="936"/>
        <v>0</v>
      </c>
      <c r="AE1435" s="13">
        <f t="shared" si="920"/>
        <v>0</v>
      </c>
      <c r="AF1435" s="14">
        <f t="shared" si="937"/>
        <v>0</v>
      </c>
      <c r="AG1435" s="13">
        <f t="shared" si="926"/>
        <v>0</v>
      </c>
      <c r="AH1435" s="14"/>
      <c r="AI1435" s="13">
        <f t="shared" si="921"/>
        <v>0</v>
      </c>
      <c r="AJ1435" s="14">
        <f t="shared" si="938"/>
        <v>0</v>
      </c>
      <c r="AK1435" s="13">
        <f t="shared" si="939"/>
        <v>0</v>
      </c>
      <c r="AL1435" s="14">
        <f t="shared" si="940"/>
        <v>0</v>
      </c>
      <c r="AM1435" s="13">
        <f t="shared" si="927"/>
        <v>1.9999999999999574E-2</v>
      </c>
      <c r="AN1435" s="14"/>
      <c r="AO1435" s="13">
        <f t="shared" si="941"/>
        <v>0</v>
      </c>
      <c r="AP1435" s="14">
        <f t="shared" si="942"/>
        <v>0</v>
      </c>
      <c r="AQ1435" s="13">
        <f t="shared" si="943"/>
        <v>0</v>
      </c>
      <c r="AR1435" s="14">
        <f t="shared" si="944"/>
        <v>0</v>
      </c>
      <c r="AS1435" s="13">
        <f t="shared" si="945"/>
        <v>0</v>
      </c>
      <c r="AT1435" s="14"/>
      <c r="AU1435" s="13">
        <f t="shared" si="946"/>
        <v>0</v>
      </c>
      <c r="AV1435" s="14">
        <f t="shared" si="947"/>
        <v>0</v>
      </c>
      <c r="AW1435" s="13">
        <f t="shared" si="948"/>
        <v>0</v>
      </c>
      <c r="AX1435" s="14">
        <f t="shared" si="949"/>
        <v>0</v>
      </c>
      <c r="AY1435" s="13">
        <f t="shared" si="950"/>
        <v>1.9999999999999574E-2</v>
      </c>
      <c r="AZ1435" s="14"/>
      <c r="BA1435" s="13">
        <f t="shared" si="951"/>
        <v>0</v>
      </c>
      <c r="BB1435" s="14">
        <f t="shared" si="952"/>
        <v>0</v>
      </c>
      <c r="BC1435" s="13">
        <f t="shared" si="953"/>
        <v>0</v>
      </c>
      <c r="BD1435" s="14">
        <f t="shared" si="954"/>
        <v>0</v>
      </c>
      <c r="BE1435" s="13">
        <f t="shared" si="955"/>
        <v>1.9999999999999574E-2</v>
      </c>
    </row>
    <row r="1436" spans="1:57" x14ac:dyDescent="0.25">
      <c r="A1436" s="23">
        <f t="shared" si="956"/>
        <v>28.630416666666147</v>
      </c>
      <c r="B1436" s="8"/>
      <c r="C1436" s="10" t="s">
        <v>14</v>
      </c>
      <c r="E1436" t="s">
        <v>11</v>
      </c>
      <c r="F1436" s="10"/>
      <c r="G1436" s="10" t="s">
        <v>14</v>
      </c>
      <c r="H1436" s="10"/>
      <c r="I1436" s="32"/>
      <c r="J1436" s="10" t="s">
        <v>14</v>
      </c>
      <c r="K1436" s="13">
        <f t="shared" si="959"/>
        <v>0</v>
      </c>
      <c r="L1436" s="14">
        <f t="shared" si="928"/>
        <v>0</v>
      </c>
      <c r="M1436" s="13">
        <f t="shared" si="929"/>
        <v>0</v>
      </c>
      <c r="N1436" s="14">
        <f t="shared" si="930"/>
        <v>0</v>
      </c>
      <c r="O1436" s="13">
        <f t="shared" si="923"/>
        <v>1.9999999999999574E-2</v>
      </c>
      <c r="P1436" s="14"/>
      <c r="Q1436" s="13">
        <f t="shared" si="931"/>
        <v>0</v>
      </c>
      <c r="R1436" s="14">
        <f t="shared" si="932"/>
        <v>0</v>
      </c>
      <c r="S1436" s="13">
        <f t="shared" si="914"/>
        <v>0</v>
      </c>
      <c r="T1436" s="14">
        <f t="shared" si="933"/>
        <v>0</v>
      </c>
      <c r="U1436" s="13">
        <f t="shared" si="924"/>
        <v>0</v>
      </c>
      <c r="V1436" s="14"/>
      <c r="W1436" s="13">
        <f t="shared" si="957"/>
        <v>0</v>
      </c>
      <c r="X1436" s="14">
        <f t="shared" si="934"/>
        <v>0</v>
      </c>
      <c r="Y1436" s="13">
        <f t="shared" si="958"/>
        <v>0</v>
      </c>
      <c r="Z1436" s="14">
        <f t="shared" si="935"/>
        <v>0</v>
      </c>
      <c r="AA1436" s="13">
        <f t="shared" si="925"/>
        <v>0</v>
      </c>
      <c r="AB1436" s="14"/>
      <c r="AC1436" s="13">
        <f t="shared" si="922"/>
        <v>0</v>
      </c>
      <c r="AD1436" s="14">
        <f t="shared" si="936"/>
        <v>0</v>
      </c>
      <c r="AE1436" s="13">
        <f t="shared" si="920"/>
        <v>0</v>
      </c>
      <c r="AF1436" s="14">
        <f t="shared" si="937"/>
        <v>0</v>
      </c>
      <c r="AG1436" s="13">
        <f t="shared" si="926"/>
        <v>0</v>
      </c>
      <c r="AH1436" s="14"/>
      <c r="AI1436" s="13">
        <f t="shared" si="921"/>
        <v>0</v>
      </c>
      <c r="AJ1436" s="14">
        <f t="shared" si="938"/>
        <v>0</v>
      </c>
      <c r="AK1436" s="13">
        <f t="shared" si="939"/>
        <v>0</v>
      </c>
      <c r="AL1436" s="14">
        <f t="shared" si="940"/>
        <v>0</v>
      </c>
      <c r="AM1436" s="13">
        <f t="shared" si="927"/>
        <v>1.9999999999999574E-2</v>
      </c>
      <c r="AN1436" s="14"/>
      <c r="AO1436" s="13">
        <f t="shared" si="941"/>
        <v>0</v>
      </c>
      <c r="AP1436" s="14">
        <f t="shared" si="942"/>
        <v>0</v>
      </c>
      <c r="AQ1436" s="13">
        <f t="shared" si="943"/>
        <v>0</v>
      </c>
      <c r="AR1436" s="14">
        <f t="shared" si="944"/>
        <v>0</v>
      </c>
      <c r="AS1436" s="13">
        <f t="shared" si="945"/>
        <v>0</v>
      </c>
      <c r="AT1436" s="14"/>
      <c r="AU1436" s="13">
        <f t="shared" si="946"/>
        <v>0</v>
      </c>
      <c r="AV1436" s="14">
        <f t="shared" si="947"/>
        <v>0</v>
      </c>
      <c r="AW1436" s="13">
        <f t="shared" si="948"/>
        <v>0</v>
      </c>
      <c r="AX1436" s="14">
        <f t="shared" si="949"/>
        <v>0</v>
      </c>
      <c r="AY1436" s="13">
        <f t="shared" si="950"/>
        <v>1.9999999999999574E-2</v>
      </c>
      <c r="AZ1436" s="14"/>
      <c r="BA1436" s="13">
        <f t="shared" si="951"/>
        <v>0</v>
      </c>
      <c r="BB1436" s="14">
        <f t="shared" si="952"/>
        <v>0</v>
      </c>
      <c r="BC1436" s="13">
        <f t="shared" si="953"/>
        <v>0</v>
      </c>
      <c r="BD1436" s="14">
        <f t="shared" si="954"/>
        <v>0</v>
      </c>
      <c r="BE1436" s="13">
        <f t="shared" si="955"/>
        <v>1.9999999999999574E-2</v>
      </c>
    </row>
    <row r="1437" spans="1:57" x14ac:dyDescent="0.25">
      <c r="A1437" s="23">
        <f t="shared" si="956"/>
        <v>28.650416666666146</v>
      </c>
      <c r="B1437" s="8" t="s">
        <v>10</v>
      </c>
      <c r="C1437" s="10" t="s">
        <v>14</v>
      </c>
      <c r="E1437" t="s">
        <v>11</v>
      </c>
      <c r="F1437" s="10" t="s">
        <v>14</v>
      </c>
      <c r="G1437" s="10" t="s">
        <v>14</v>
      </c>
      <c r="H1437" s="10"/>
      <c r="I1437" s="32"/>
      <c r="J1437" s="10" t="s">
        <v>14</v>
      </c>
      <c r="K1437" s="13">
        <f t="shared" si="959"/>
        <v>0</v>
      </c>
      <c r="L1437" s="14">
        <f t="shared" si="928"/>
        <v>0</v>
      </c>
      <c r="M1437" s="13">
        <f t="shared" si="929"/>
        <v>0</v>
      </c>
      <c r="N1437" s="14">
        <f t="shared" si="930"/>
        <v>0</v>
      </c>
      <c r="O1437" s="13">
        <f t="shared" si="923"/>
        <v>1.9999999999999574E-2</v>
      </c>
      <c r="P1437" s="14"/>
      <c r="Q1437" s="13">
        <f t="shared" si="931"/>
        <v>0</v>
      </c>
      <c r="R1437" s="14">
        <f t="shared" si="932"/>
        <v>0</v>
      </c>
      <c r="S1437" s="13">
        <f t="shared" si="914"/>
        <v>0</v>
      </c>
      <c r="T1437" s="14">
        <f t="shared" si="933"/>
        <v>0</v>
      </c>
      <c r="U1437" s="13">
        <f t="shared" si="924"/>
        <v>0</v>
      </c>
      <c r="V1437" s="14"/>
      <c r="W1437" s="13">
        <f t="shared" si="957"/>
        <v>0</v>
      </c>
      <c r="X1437" s="14">
        <f t="shared" si="934"/>
        <v>0</v>
      </c>
      <c r="Y1437" s="13">
        <f t="shared" si="958"/>
        <v>0</v>
      </c>
      <c r="Z1437" s="14">
        <f t="shared" si="935"/>
        <v>0</v>
      </c>
      <c r="AA1437" s="13">
        <f t="shared" si="925"/>
        <v>0</v>
      </c>
      <c r="AB1437" s="14"/>
      <c r="AC1437" s="13">
        <f t="shared" si="922"/>
        <v>28.650416666666146</v>
      </c>
      <c r="AD1437" s="14">
        <f t="shared" si="936"/>
        <v>1</v>
      </c>
      <c r="AE1437" s="13">
        <f t="shared" si="920"/>
        <v>0</v>
      </c>
      <c r="AF1437" s="14">
        <f t="shared" si="937"/>
        <v>0</v>
      </c>
      <c r="AG1437" s="13">
        <f t="shared" si="926"/>
        <v>1.9999999999999574E-2</v>
      </c>
      <c r="AH1437" s="14"/>
      <c r="AI1437" s="13">
        <f t="shared" si="921"/>
        <v>0</v>
      </c>
      <c r="AJ1437" s="14">
        <f t="shared" si="938"/>
        <v>0</v>
      </c>
      <c r="AK1437" s="13">
        <f t="shared" si="939"/>
        <v>0</v>
      </c>
      <c r="AL1437" s="14">
        <f t="shared" si="940"/>
        <v>0</v>
      </c>
      <c r="AM1437" s="13">
        <f t="shared" si="927"/>
        <v>1.9999999999999574E-2</v>
      </c>
      <c r="AN1437" s="14"/>
      <c r="AO1437" s="13">
        <f t="shared" si="941"/>
        <v>0</v>
      </c>
      <c r="AP1437" s="14">
        <f t="shared" si="942"/>
        <v>0</v>
      </c>
      <c r="AQ1437" s="13">
        <f t="shared" si="943"/>
        <v>0</v>
      </c>
      <c r="AR1437" s="14">
        <f t="shared" si="944"/>
        <v>0</v>
      </c>
      <c r="AS1437" s="13">
        <f t="shared" si="945"/>
        <v>0</v>
      </c>
      <c r="AT1437" s="14"/>
      <c r="AU1437" s="13">
        <f t="shared" si="946"/>
        <v>0</v>
      </c>
      <c r="AV1437" s="14">
        <f t="shared" si="947"/>
        <v>0</v>
      </c>
      <c r="AW1437" s="13">
        <f t="shared" si="948"/>
        <v>0</v>
      </c>
      <c r="AX1437" s="14">
        <f t="shared" si="949"/>
        <v>0</v>
      </c>
      <c r="AY1437" s="13">
        <f t="shared" si="950"/>
        <v>1.9999999999999574E-2</v>
      </c>
      <c r="AZ1437" s="14"/>
      <c r="BA1437" s="13">
        <f t="shared" si="951"/>
        <v>0</v>
      </c>
      <c r="BB1437" s="14">
        <f t="shared" si="952"/>
        <v>0</v>
      </c>
      <c r="BC1437" s="13">
        <f t="shared" si="953"/>
        <v>0</v>
      </c>
      <c r="BD1437" s="14">
        <f t="shared" si="954"/>
        <v>0</v>
      </c>
      <c r="BE1437" s="13">
        <f t="shared" si="955"/>
        <v>1.9999999999999574E-2</v>
      </c>
    </row>
    <row r="1438" spans="1:57" x14ac:dyDescent="0.25">
      <c r="A1438" s="23">
        <f t="shared" si="956"/>
        <v>28.670416666666146</v>
      </c>
      <c r="B1438" s="8" t="s">
        <v>67</v>
      </c>
      <c r="C1438" s="10" t="s">
        <v>14</v>
      </c>
      <c r="D1438" s="11"/>
      <c r="E1438" t="s">
        <v>11</v>
      </c>
      <c r="F1438" s="10" t="s">
        <v>14</v>
      </c>
      <c r="G1438" s="10" t="s">
        <v>14</v>
      </c>
      <c r="I1438" s="10" t="s">
        <v>14</v>
      </c>
      <c r="J1438" s="10" t="s">
        <v>14</v>
      </c>
      <c r="K1438" s="13">
        <f t="shared" si="959"/>
        <v>0</v>
      </c>
      <c r="L1438" s="14">
        <f t="shared" si="928"/>
        <v>0</v>
      </c>
      <c r="M1438" s="13">
        <f t="shared" si="929"/>
        <v>0</v>
      </c>
      <c r="N1438" s="14">
        <f t="shared" si="930"/>
        <v>0</v>
      </c>
      <c r="O1438" s="13">
        <f t="shared" si="923"/>
        <v>1.9999999999999574E-2</v>
      </c>
      <c r="P1438" s="14"/>
      <c r="Q1438" s="13">
        <f t="shared" si="931"/>
        <v>0</v>
      </c>
      <c r="R1438" s="14">
        <f t="shared" si="932"/>
        <v>0</v>
      </c>
      <c r="S1438" s="13">
        <f t="shared" si="914"/>
        <v>0</v>
      </c>
      <c r="T1438" s="14">
        <f t="shared" si="933"/>
        <v>0</v>
      </c>
      <c r="U1438" s="13">
        <f t="shared" si="924"/>
        <v>0</v>
      </c>
      <c r="V1438" s="14"/>
      <c r="W1438" s="13">
        <f t="shared" si="957"/>
        <v>0</v>
      </c>
      <c r="X1438" s="14">
        <f t="shared" si="934"/>
        <v>0</v>
      </c>
      <c r="Y1438" s="13">
        <f t="shared" si="958"/>
        <v>0</v>
      </c>
      <c r="Z1438" s="14">
        <f t="shared" si="935"/>
        <v>0</v>
      </c>
      <c r="AA1438" s="13">
        <f t="shared" si="925"/>
        <v>0</v>
      </c>
      <c r="AB1438" s="14"/>
      <c r="AC1438" s="13">
        <f t="shared" si="922"/>
        <v>0</v>
      </c>
      <c r="AD1438" s="14">
        <f t="shared" si="936"/>
        <v>0</v>
      </c>
      <c r="AE1438" s="13">
        <f t="shared" si="920"/>
        <v>0</v>
      </c>
      <c r="AF1438" s="14">
        <f t="shared" si="937"/>
        <v>0</v>
      </c>
      <c r="AG1438" s="13">
        <f t="shared" si="926"/>
        <v>1.9999999999999574E-2</v>
      </c>
      <c r="AH1438" s="14"/>
      <c r="AI1438" s="13">
        <f t="shared" si="921"/>
        <v>0</v>
      </c>
      <c r="AJ1438" s="14">
        <f t="shared" si="938"/>
        <v>0</v>
      </c>
      <c r="AK1438" s="13">
        <f t="shared" si="939"/>
        <v>0</v>
      </c>
      <c r="AL1438" s="14">
        <f t="shared" si="940"/>
        <v>0</v>
      </c>
      <c r="AM1438" s="13">
        <f t="shared" si="927"/>
        <v>1.9999999999999574E-2</v>
      </c>
      <c r="AN1438" s="14"/>
      <c r="AO1438" s="13">
        <f t="shared" si="941"/>
        <v>0</v>
      </c>
      <c r="AP1438" s="14">
        <f t="shared" si="942"/>
        <v>0</v>
      </c>
      <c r="AQ1438" s="13">
        <f t="shared" si="943"/>
        <v>0</v>
      </c>
      <c r="AR1438" s="14">
        <f t="shared" si="944"/>
        <v>0</v>
      </c>
      <c r="AS1438" s="13">
        <f t="shared" si="945"/>
        <v>0</v>
      </c>
      <c r="AT1438" s="14"/>
      <c r="AU1438" s="13">
        <f t="shared" si="946"/>
        <v>28.670416666666146</v>
      </c>
      <c r="AV1438" s="14">
        <f t="shared" si="947"/>
        <v>1</v>
      </c>
      <c r="AW1438" s="13">
        <f t="shared" si="948"/>
        <v>0</v>
      </c>
      <c r="AX1438" s="14">
        <f t="shared" si="949"/>
        <v>0</v>
      </c>
      <c r="AY1438" s="13">
        <f t="shared" si="950"/>
        <v>1.9999999999999574E-2</v>
      </c>
      <c r="AZ1438" s="14"/>
      <c r="BA1438" s="13">
        <f t="shared" si="951"/>
        <v>0</v>
      </c>
      <c r="BB1438" s="14">
        <f t="shared" si="952"/>
        <v>0</v>
      </c>
      <c r="BC1438" s="13">
        <f t="shared" si="953"/>
        <v>0</v>
      </c>
      <c r="BD1438" s="14">
        <f t="shared" si="954"/>
        <v>0</v>
      </c>
      <c r="BE1438" s="13">
        <f t="shared" si="955"/>
        <v>1.9999999999999574E-2</v>
      </c>
    </row>
    <row r="1439" spans="1:57" x14ac:dyDescent="0.25">
      <c r="A1439" s="23">
        <f t="shared" si="956"/>
        <v>28.690416666666145</v>
      </c>
      <c r="B1439" s="8" t="s">
        <v>18</v>
      </c>
      <c r="C1439" t="s">
        <v>11</v>
      </c>
      <c r="D1439" s="10"/>
      <c r="E1439" s="11" t="s">
        <v>20</v>
      </c>
      <c r="F1439" s="10" t="s">
        <v>14</v>
      </c>
      <c r="G1439" s="10" t="s">
        <v>14</v>
      </c>
      <c r="I1439" s="10" t="s">
        <v>14</v>
      </c>
      <c r="J1439" s="10" t="s">
        <v>14</v>
      </c>
      <c r="K1439" s="13">
        <f t="shared" si="959"/>
        <v>0</v>
      </c>
      <c r="L1439" s="14">
        <f t="shared" si="928"/>
        <v>0</v>
      </c>
      <c r="M1439" s="13">
        <f t="shared" si="929"/>
        <v>0</v>
      </c>
      <c r="N1439" s="14">
        <f t="shared" si="930"/>
        <v>0</v>
      </c>
      <c r="O1439" s="13">
        <f t="shared" si="923"/>
        <v>0</v>
      </c>
      <c r="P1439" s="14"/>
      <c r="Q1439" s="13">
        <f t="shared" si="931"/>
        <v>0</v>
      </c>
      <c r="R1439" s="14">
        <f t="shared" si="932"/>
        <v>0</v>
      </c>
      <c r="S1439" s="13">
        <f t="shared" si="914"/>
        <v>0</v>
      </c>
      <c r="T1439" s="14">
        <f t="shared" si="933"/>
        <v>0</v>
      </c>
      <c r="U1439" s="13">
        <f t="shared" si="924"/>
        <v>0</v>
      </c>
      <c r="V1439" s="14"/>
      <c r="W1439" s="13">
        <f t="shared" si="957"/>
        <v>0</v>
      </c>
      <c r="X1439" s="14">
        <f t="shared" si="934"/>
        <v>0</v>
      </c>
      <c r="Y1439" s="13">
        <f t="shared" si="958"/>
        <v>28.690416666666145</v>
      </c>
      <c r="Z1439" s="14">
        <f t="shared" si="935"/>
        <v>1</v>
      </c>
      <c r="AA1439" s="13">
        <f t="shared" si="925"/>
        <v>0</v>
      </c>
      <c r="AB1439" s="14"/>
      <c r="AC1439" s="13">
        <f t="shared" si="922"/>
        <v>0</v>
      </c>
      <c r="AD1439" s="14">
        <f t="shared" si="936"/>
        <v>0</v>
      </c>
      <c r="AE1439" s="13">
        <f t="shared" si="920"/>
        <v>0</v>
      </c>
      <c r="AF1439" s="14">
        <f t="shared" si="937"/>
        <v>0</v>
      </c>
      <c r="AG1439" s="13">
        <f t="shared" si="926"/>
        <v>1.9999999999999574E-2</v>
      </c>
      <c r="AH1439" s="14"/>
      <c r="AI1439" s="13">
        <f t="shared" si="921"/>
        <v>0</v>
      </c>
      <c r="AJ1439" s="14">
        <f t="shared" si="938"/>
        <v>0</v>
      </c>
      <c r="AK1439" s="13">
        <f t="shared" si="939"/>
        <v>0</v>
      </c>
      <c r="AL1439" s="14">
        <f t="shared" si="940"/>
        <v>0</v>
      </c>
      <c r="AM1439" s="13">
        <f t="shared" si="927"/>
        <v>1.9999999999999574E-2</v>
      </c>
      <c r="AN1439" s="14"/>
      <c r="AO1439" s="13">
        <f t="shared" si="941"/>
        <v>0</v>
      </c>
      <c r="AP1439" s="14">
        <f t="shared" si="942"/>
        <v>0</v>
      </c>
      <c r="AQ1439" s="13">
        <f t="shared" si="943"/>
        <v>0</v>
      </c>
      <c r="AR1439" s="14">
        <f t="shared" si="944"/>
        <v>0</v>
      </c>
      <c r="AS1439" s="13">
        <f t="shared" si="945"/>
        <v>0</v>
      </c>
      <c r="AT1439" s="14"/>
      <c r="AU1439" s="13">
        <f t="shared" si="946"/>
        <v>0</v>
      </c>
      <c r="AV1439" s="14">
        <f t="shared" si="947"/>
        <v>0</v>
      </c>
      <c r="AW1439" s="13">
        <f t="shared" si="948"/>
        <v>0</v>
      </c>
      <c r="AX1439" s="14">
        <f t="shared" si="949"/>
        <v>0</v>
      </c>
      <c r="AY1439" s="13">
        <f t="shared" si="950"/>
        <v>1.9999999999999574E-2</v>
      </c>
      <c r="AZ1439" s="14"/>
      <c r="BA1439" s="13">
        <f t="shared" si="951"/>
        <v>0</v>
      </c>
      <c r="BB1439" s="14">
        <f t="shared" si="952"/>
        <v>0</v>
      </c>
      <c r="BC1439" s="13">
        <f t="shared" si="953"/>
        <v>0</v>
      </c>
      <c r="BD1439" s="14">
        <f t="shared" si="954"/>
        <v>0</v>
      </c>
      <c r="BE1439" s="13">
        <f t="shared" si="955"/>
        <v>1.9999999999999574E-2</v>
      </c>
    </row>
    <row r="1440" spans="1:57" x14ac:dyDescent="0.25">
      <c r="A1440" s="23">
        <f t="shared" si="956"/>
        <v>28.710416666666145</v>
      </c>
      <c r="B1440" s="8"/>
      <c r="C1440" t="s">
        <v>11</v>
      </c>
      <c r="D1440" s="10"/>
      <c r="E1440" s="10"/>
      <c r="F1440" s="10" t="s">
        <v>14</v>
      </c>
      <c r="G1440" s="10" t="s">
        <v>14</v>
      </c>
      <c r="I1440" s="10" t="s">
        <v>14</v>
      </c>
      <c r="J1440" s="10" t="s">
        <v>14</v>
      </c>
      <c r="K1440" s="13">
        <f t="shared" si="959"/>
        <v>0</v>
      </c>
      <c r="L1440" s="14">
        <f t="shared" si="928"/>
        <v>0</v>
      </c>
      <c r="M1440" s="13">
        <f t="shared" si="929"/>
        <v>0</v>
      </c>
      <c r="N1440" s="14">
        <f t="shared" si="930"/>
        <v>0</v>
      </c>
      <c r="O1440" s="13">
        <f t="shared" si="923"/>
        <v>0</v>
      </c>
      <c r="P1440" s="14"/>
      <c r="Q1440" s="13">
        <f t="shared" si="931"/>
        <v>0</v>
      </c>
      <c r="R1440" s="14">
        <f t="shared" si="932"/>
        <v>0</v>
      </c>
      <c r="S1440" s="13">
        <f t="shared" si="914"/>
        <v>0</v>
      </c>
      <c r="T1440" s="14">
        <f t="shared" si="933"/>
        <v>0</v>
      </c>
      <c r="U1440" s="13">
        <f t="shared" si="924"/>
        <v>0</v>
      </c>
      <c r="V1440" s="14"/>
      <c r="W1440" s="13">
        <f t="shared" si="957"/>
        <v>0</v>
      </c>
      <c r="X1440" s="14">
        <f t="shared" si="934"/>
        <v>0</v>
      </c>
      <c r="Y1440" s="13">
        <f t="shared" si="958"/>
        <v>0</v>
      </c>
      <c r="Z1440" s="14">
        <f t="shared" si="935"/>
        <v>0</v>
      </c>
      <c r="AA1440" s="13">
        <f t="shared" si="925"/>
        <v>0</v>
      </c>
      <c r="AB1440" s="14"/>
      <c r="AC1440" s="13">
        <f t="shared" si="922"/>
        <v>0</v>
      </c>
      <c r="AD1440" s="14">
        <f t="shared" si="936"/>
        <v>0</v>
      </c>
      <c r="AE1440" s="13">
        <f t="shared" si="920"/>
        <v>0</v>
      </c>
      <c r="AF1440" s="14">
        <f t="shared" si="937"/>
        <v>0</v>
      </c>
      <c r="AG1440" s="13">
        <f t="shared" si="926"/>
        <v>1.9999999999999574E-2</v>
      </c>
      <c r="AH1440" s="14"/>
      <c r="AI1440" s="13">
        <f t="shared" si="921"/>
        <v>0</v>
      </c>
      <c r="AJ1440" s="14">
        <f t="shared" si="938"/>
        <v>0</v>
      </c>
      <c r="AK1440" s="13">
        <f t="shared" si="939"/>
        <v>0</v>
      </c>
      <c r="AL1440" s="14">
        <f t="shared" si="940"/>
        <v>0</v>
      </c>
      <c r="AM1440" s="13">
        <f t="shared" si="927"/>
        <v>1.9999999999999574E-2</v>
      </c>
      <c r="AN1440" s="14"/>
      <c r="AO1440" s="13">
        <f t="shared" si="941"/>
        <v>0</v>
      </c>
      <c r="AP1440" s="14">
        <f t="shared" si="942"/>
        <v>0</v>
      </c>
      <c r="AQ1440" s="13">
        <f t="shared" si="943"/>
        <v>0</v>
      </c>
      <c r="AR1440" s="14">
        <f t="shared" si="944"/>
        <v>0</v>
      </c>
      <c r="AS1440" s="13">
        <f t="shared" si="945"/>
        <v>0</v>
      </c>
      <c r="AT1440" s="14"/>
      <c r="AU1440" s="13">
        <f t="shared" si="946"/>
        <v>0</v>
      </c>
      <c r="AV1440" s="14">
        <f t="shared" si="947"/>
        <v>0</v>
      </c>
      <c r="AW1440" s="13">
        <f t="shared" si="948"/>
        <v>0</v>
      </c>
      <c r="AX1440" s="14">
        <f t="shared" si="949"/>
        <v>0</v>
      </c>
      <c r="AY1440" s="13">
        <f t="shared" si="950"/>
        <v>1.9999999999999574E-2</v>
      </c>
      <c r="AZ1440" s="14"/>
      <c r="BA1440" s="13">
        <f t="shared" si="951"/>
        <v>0</v>
      </c>
      <c r="BB1440" s="14">
        <f t="shared" si="952"/>
        <v>0</v>
      </c>
      <c r="BC1440" s="13">
        <f t="shared" si="953"/>
        <v>0</v>
      </c>
      <c r="BD1440" s="14">
        <f t="shared" si="954"/>
        <v>0</v>
      </c>
      <c r="BE1440" s="13">
        <f t="shared" si="955"/>
        <v>1.9999999999999574E-2</v>
      </c>
    </row>
    <row r="1441" spans="1:57" x14ac:dyDescent="0.25">
      <c r="A1441" s="23">
        <f t="shared" si="956"/>
        <v>28.730416666666144</v>
      </c>
      <c r="B1441" s="8"/>
      <c r="C1441" t="s">
        <v>11</v>
      </c>
      <c r="D1441" s="10"/>
      <c r="E1441" s="10"/>
      <c r="F1441" s="10" t="s">
        <v>14</v>
      </c>
      <c r="G1441" s="10" t="s">
        <v>14</v>
      </c>
      <c r="I1441" s="10" t="s">
        <v>14</v>
      </c>
      <c r="J1441" s="10" t="s">
        <v>14</v>
      </c>
      <c r="K1441" s="13">
        <f t="shared" si="959"/>
        <v>0</v>
      </c>
      <c r="L1441" s="14">
        <f t="shared" si="928"/>
        <v>0</v>
      </c>
      <c r="M1441" s="13">
        <f t="shared" si="929"/>
        <v>0</v>
      </c>
      <c r="N1441" s="14">
        <f t="shared" si="930"/>
        <v>0</v>
      </c>
      <c r="O1441" s="13">
        <f t="shared" si="923"/>
        <v>0</v>
      </c>
      <c r="P1441" s="14"/>
      <c r="Q1441" s="13">
        <f t="shared" si="931"/>
        <v>0</v>
      </c>
      <c r="R1441" s="14">
        <f t="shared" si="932"/>
        <v>0</v>
      </c>
      <c r="S1441" s="13">
        <f t="shared" si="914"/>
        <v>0</v>
      </c>
      <c r="T1441" s="14">
        <f t="shared" si="933"/>
        <v>0</v>
      </c>
      <c r="U1441" s="13">
        <f t="shared" si="924"/>
        <v>0</v>
      </c>
      <c r="V1441" s="14"/>
      <c r="W1441" s="13">
        <f t="shared" si="957"/>
        <v>0</v>
      </c>
      <c r="X1441" s="14">
        <f t="shared" si="934"/>
        <v>0</v>
      </c>
      <c r="Y1441" s="13">
        <f t="shared" si="958"/>
        <v>0</v>
      </c>
      <c r="Z1441" s="14">
        <f t="shared" si="935"/>
        <v>0</v>
      </c>
      <c r="AA1441" s="13">
        <f t="shared" si="925"/>
        <v>0</v>
      </c>
      <c r="AB1441" s="14"/>
      <c r="AC1441" s="13">
        <f t="shared" si="922"/>
        <v>0</v>
      </c>
      <c r="AD1441" s="14">
        <f t="shared" si="936"/>
        <v>0</v>
      </c>
      <c r="AE1441" s="13">
        <f t="shared" si="920"/>
        <v>0</v>
      </c>
      <c r="AF1441" s="14">
        <f t="shared" si="937"/>
        <v>0</v>
      </c>
      <c r="AG1441" s="13">
        <f t="shared" si="926"/>
        <v>1.9999999999999574E-2</v>
      </c>
      <c r="AH1441" s="14"/>
      <c r="AI1441" s="13">
        <f t="shared" si="921"/>
        <v>0</v>
      </c>
      <c r="AJ1441" s="14">
        <f t="shared" si="938"/>
        <v>0</v>
      </c>
      <c r="AK1441" s="13">
        <f t="shared" si="939"/>
        <v>0</v>
      </c>
      <c r="AL1441" s="14">
        <f t="shared" si="940"/>
        <v>0</v>
      </c>
      <c r="AM1441" s="13">
        <f t="shared" si="927"/>
        <v>1.9999999999999574E-2</v>
      </c>
      <c r="AN1441" s="14"/>
      <c r="AO1441" s="13">
        <f t="shared" si="941"/>
        <v>0</v>
      </c>
      <c r="AP1441" s="14">
        <f t="shared" si="942"/>
        <v>0</v>
      </c>
      <c r="AQ1441" s="13">
        <f t="shared" si="943"/>
        <v>0</v>
      </c>
      <c r="AR1441" s="14">
        <f t="shared" si="944"/>
        <v>0</v>
      </c>
      <c r="AS1441" s="13">
        <f t="shared" si="945"/>
        <v>0</v>
      </c>
      <c r="AT1441" s="14"/>
      <c r="AU1441" s="13">
        <f t="shared" si="946"/>
        <v>0</v>
      </c>
      <c r="AV1441" s="14">
        <f t="shared" si="947"/>
        <v>0</v>
      </c>
      <c r="AW1441" s="13">
        <f t="shared" si="948"/>
        <v>0</v>
      </c>
      <c r="AX1441" s="14">
        <f t="shared" si="949"/>
        <v>0</v>
      </c>
      <c r="AY1441" s="13">
        <f t="shared" si="950"/>
        <v>1.9999999999999574E-2</v>
      </c>
      <c r="AZ1441" s="14"/>
      <c r="BA1441" s="13">
        <f t="shared" si="951"/>
        <v>0</v>
      </c>
      <c r="BB1441" s="14">
        <f t="shared" si="952"/>
        <v>0</v>
      </c>
      <c r="BC1441" s="13">
        <f t="shared" si="953"/>
        <v>0</v>
      </c>
      <c r="BD1441" s="14">
        <f t="shared" si="954"/>
        <v>0</v>
      </c>
      <c r="BE1441" s="13">
        <f t="shared" si="955"/>
        <v>1.9999999999999574E-2</v>
      </c>
    </row>
    <row r="1442" spans="1:57" x14ac:dyDescent="0.25">
      <c r="A1442" s="23">
        <f t="shared" si="956"/>
        <v>28.750416666666144</v>
      </c>
      <c r="B1442" s="8"/>
      <c r="C1442" t="s">
        <v>11</v>
      </c>
      <c r="D1442" s="10"/>
      <c r="E1442" s="10"/>
      <c r="F1442" s="10" t="s">
        <v>14</v>
      </c>
      <c r="G1442" s="10" t="s">
        <v>14</v>
      </c>
      <c r="H1442" s="11"/>
      <c r="I1442" s="10" t="s">
        <v>14</v>
      </c>
      <c r="J1442" s="10" t="s">
        <v>14</v>
      </c>
      <c r="K1442" s="13">
        <f t="shared" si="959"/>
        <v>0</v>
      </c>
      <c r="L1442" s="14">
        <f t="shared" si="928"/>
        <v>0</v>
      </c>
      <c r="M1442" s="13">
        <f t="shared" si="929"/>
        <v>0</v>
      </c>
      <c r="N1442" s="14">
        <f t="shared" si="930"/>
        <v>0</v>
      </c>
      <c r="O1442" s="13">
        <f t="shared" si="923"/>
        <v>0</v>
      </c>
      <c r="P1442" s="14"/>
      <c r="Q1442" s="13">
        <f t="shared" si="931"/>
        <v>0</v>
      </c>
      <c r="R1442" s="14">
        <f t="shared" si="932"/>
        <v>0</v>
      </c>
      <c r="S1442" s="13">
        <f t="shared" si="914"/>
        <v>0</v>
      </c>
      <c r="T1442" s="14">
        <f t="shared" si="933"/>
        <v>0</v>
      </c>
      <c r="U1442" s="13">
        <f t="shared" si="924"/>
        <v>0</v>
      </c>
      <c r="V1442" s="14"/>
      <c r="W1442" s="13">
        <f t="shared" si="957"/>
        <v>0</v>
      </c>
      <c r="X1442" s="14">
        <f t="shared" si="934"/>
        <v>0</v>
      </c>
      <c r="Y1442" s="13">
        <f t="shared" si="958"/>
        <v>0</v>
      </c>
      <c r="Z1442" s="14">
        <f t="shared" si="935"/>
        <v>0</v>
      </c>
      <c r="AA1442" s="13">
        <f t="shared" si="925"/>
        <v>0</v>
      </c>
      <c r="AB1442" s="14"/>
      <c r="AC1442" s="13">
        <f t="shared" si="922"/>
        <v>0</v>
      </c>
      <c r="AD1442" s="14">
        <f t="shared" si="936"/>
        <v>0</v>
      </c>
      <c r="AE1442" s="13">
        <f t="shared" si="920"/>
        <v>0</v>
      </c>
      <c r="AF1442" s="14">
        <f t="shared" si="937"/>
        <v>0</v>
      </c>
      <c r="AG1442" s="13">
        <f t="shared" si="926"/>
        <v>1.9999999999999574E-2</v>
      </c>
      <c r="AH1442" s="14"/>
      <c r="AI1442" s="13">
        <f t="shared" si="921"/>
        <v>0</v>
      </c>
      <c r="AJ1442" s="14">
        <f t="shared" si="938"/>
        <v>0</v>
      </c>
      <c r="AK1442" s="13">
        <f t="shared" si="939"/>
        <v>0</v>
      </c>
      <c r="AL1442" s="14">
        <f t="shared" si="940"/>
        <v>0</v>
      </c>
      <c r="AM1442" s="13">
        <f t="shared" si="927"/>
        <v>1.9999999999999574E-2</v>
      </c>
      <c r="AN1442" s="14"/>
      <c r="AO1442" s="13">
        <f t="shared" si="941"/>
        <v>0</v>
      </c>
      <c r="AP1442" s="14">
        <f t="shared" si="942"/>
        <v>0</v>
      </c>
      <c r="AQ1442" s="13">
        <f t="shared" si="943"/>
        <v>0</v>
      </c>
      <c r="AR1442" s="14">
        <f t="shared" si="944"/>
        <v>0</v>
      </c>
      <c r="AS1442" s="13">
        <f t="shared" si="945"/>
        <v>0</v>
      </c>
      <c r="AT1442" s="14"/>
      <c r="AU1442" s="13">
        <f t="shared" si="946"/>
        <v>0</v>
      </c>
      <c r="AV1442" s="14">
        <f t="shared" si="947"/>
        <v>0</v>
      </c>
      <c r="AW1442" s="13">
        <f t="shared" si="948"/>
        <v>0</v>
      </c>
      <c r="AX1442" s="14">
        <f t="shared" si="949"/>
        <v>0</v>
      </c>
      <c r="AY1442" s="13">
        <f t="shared" si="950"/>
        <v>1.9999999999999574E-2</v>
      </c>
      <c r="AZ1442" s="14"/>
      <c r="BA1442" s="13">
        <f t="shared" si="951"/>
        <v>0</v>
      </c>
      <c r="BB1442" s="14">
        <f t="shared" si="952"/>
        <v>0</v>
      </c>
      <c r="BC1442" s="13">
        <f t="shared" si="953"/>
        <v>0</v>
      </c>
      <c r="BD1442" s="14">
        <f t="shared" si="954"/>
        <v>0</v>
      </c>
      <c r="BE1442" s="13">
        <f t="shared" si="955"/>
        <v>1.9999999999999574E-2</v>
      </c>
    </row>
    <row r="1443" spans="1:57" x14ac:dyDescent="0.25">
      <c r="A1443" s="23">
        <f t="shared" si="956"/>
        <v>28.770416666666144</v>
      </c>
      <c r="B1443" s="8" t="s">
        <v>16</v>
      </c>
      <c r="C1443" t="s">
        <v>11</v>
      </c>
      <c r="D1443" s="10" t="s">
        <v>14</v>
      </c>
      <c r="E1443" s="10"/>
      <c r="F1443" s="10" t="s">
        <v>14</v>
      </c>
      <c r="G1443" s="10" t="s">
        <v>14</v>
      </c>
      <c r="H1443" s="11"/>
      <c r="I1443" s="10" t="s">
        <v>14</v>
      </c>
      <c r="J1443" s="10" t="s">
        <v>14</v>
      </c>
      <c r="K1443" s="13">
        <f t="shared" si="959"/>
        <v>0</v>
      </c>
      <c r="L1443" s="14">
        <f t="shared" si="928"/>
        <v>0</v>
      </c>
      <c r="M1443" s="13">
        <f t="shared" si="929"/>
        <v>0</v>
      </c>
      <c r="N1443" s="14">
        <f t="shared" si="930"/>
        <v>0</v>
      </c>
      <c r="O1443" s="13">
        <f t="shared" si="923"/>
        <v>0</v>
      </c>
      <c r="P1443" s="14"/>
      <c r="Q1443" s="13">
        <f t="shared" si="931"/>
        <v>28.770416666666144</v>
      </c>
      <c r="R1443" s="14">
        <f t="shared" si="932"/>
        <v>1</v>
      </c>
      <c r="S1443" s="13">
        <f t="shared" ref="S1443:S1505" si="960">IF(B1443="Line 2 repd.",A1443,0)</f>
        <v>0</v>
      </c>
      <c r="T1443" s="14">
        <f t="shared" si="933"/>
        <v>0</v>
      </c>
      <c r="U1443" s="13">
        <f t="shared" si="924"/>
        <v>1.9999999999999574E-2</v>
      </c>
      <c r="V1443" s="14"/>
      <c r="W1443" s="13">
        <f t="shared" si="957"/>
        <v>0</v>
      </c>
      <c r="X1443" s="14">
        <f t="shared" si="934"/>
        <v>0</v>
      </c>
      <c r="Y1443" s="13">
        <f t="shared" si="958"/>
        <v>0</v>
      </c>
      <c r="Z1443" s="14">
        <f t="shared" si="935"/>
        <v>0</v>
      </c>
      <c r="AA1443" s="13">
        <f t="shared" si="925"/>
        <v>0</v>
      </c>
      <c r="AB1443" s="14"/>
      <c r="AC1443" s="13">
        <f t="shared" si="922"/>
        <v>0</v>
      </c>
      <c r="AD1443" s="14">
        <f t="shared" si="936"/>
        <v>0</v>
      </c>
      <c r="AE1443" s="13">
        <f t="shared" si="920"/>
        <v>0</v>
      </c>
      <c r="AF1443" s="14">
        <f t="shared" si="937"/>
        <v>0</v>
      </c>
      <c r="AG1443" s="13">
        <f t="shared" si="926"/>
        <v>1.9999999999999574E-2</v>
      </c>
      <c r="AH1443" s="14"/>
      <c r="AI1443" s="13">
        <f t="shared" si="921"/>
        <v>0</v>
      </c>
      <c r="AJ1443" s="14">
        <f t="shared" si="938"/>
        <v>0</v>
      </c>
      <c r="AK1443" s="13">
        <f t="shared" si="939"/>
        <v>0</v>
      </c>
      <c r="AL1443" s="14">
        <f t="shared" si="940"/>
        <v>0</v>
      </c>
      <c r="AM1443" s="13">
        <f t="shared" si="927"/>
        <v>1.9999999999999574E-2</v>
      </c>
      <c r="AN1443" s="14"/>
      <c r="AO1443" s="13">
        <f t="shared" si="941"/>
        <v>0</v>
      </c>
      <c r="AP1443" s="14">
        <f t="shared" si="942"/>
        <v>0</v>
      </c>
      <c r="AQ1443" s="13">
        <f t="shared" si="943"/>
        <v>0</v>
      </c>
      <c r="AR1443" s="14">
        <f t="shared" si="944"/>
        <v>0</v>
      </c>
      <c r="AS1443" s="13">
        <f t="shared" si="945"/>
        <v>0</v>
      </c>
      <c r="AT1443" s="14"/>
      <c r="AU1443" s="13">
        <f t="shared" si="946"/>
        <v>0</v>
      </c>
      <c r="AV1443" s="14">
        <f t="shared" si="947"/>
        <v>0</v>
      </c>
      <c r="AW1443" s="13">
        <f t="shared" si="948"/>
        <v>0</v>
      </c>
      <c r="AX1443" s="14">
        <f t="shared" si="949"/>
        <v>0</v>
      </c>
      <c r="AY1443" s="13">
        <f t="shared" si="950"/>
        <v>1.9999999999999574E-2</v>
      </c>
      <c r="AZ1443" s="14"/>
      <c r="BA1443" s="13">
        <f t="shared" si="951"/>
        <v>0</v>
      </c>
      <c r="BB1443" s="14">
        <f t="shared" si="952"/>
        <v>0</v>
      </c>
      <c r="BC1443" s="13">
        <f t="shared" si="953"/>
        <v>0</v>
      </c>
      <c r="BD1443" s="14">
        <f t="shared" si="954"/>
        <v>0</v>
      </c>
      <c r="BE1443" s="13">
        <f t="shared" si="955"/>
        <v>1.9999999999999574E-2</v>
      </c>
    </row>
    <row r="1444" spans="1:57" x14ac:dyDescent="0.25">
      <c r="A1444" s="23">
        <f t="shared" si="956"/>
        <v>28.790416666666143</v>
      </c>
      <c r="B1444" s="8" t="s">
        <v>22</v>
      </c>
      <c r="C1444" s="11" t="s">
        <v>20</v>
      </c>
      <c r="D1444" s="10" t="s">
        <v>14</v>
      </c>
      <c r="E1444" s="10"/>
      <c r="F1444" s="10" t="s">
        <v>14</v>
      </c>
      <c r="G1444" s="10" t="s">
        <v>14</v>
      </c>
      <c r="H1444" s="10"/>
      <c r="I1444" s="10" t="s">
        <v>14</v>
      </c>
      <c r="J1444" t="s">
        <v>11</v>
      </c>
      <c r="K1444" s="13">
        <f t="shared" si="959"/>
        <v>0</v>
      </c>
      <c r="L1444" s="14">
        <f t="shared" si="928"/>
        <v>0</v>
      </c>
      <c r="M1444" s="13">
        <f t="shared" si="929"/>
        <v>28.790416666666143</v>
      </c>
      <c r="N1444" s="14">
        <f t="shared" si="930"/>
        <v>1</v>
      </c>
      <c r="O1444" s="13">
        <f t="shared" si="923"/>
        <v>0</v>
      </c>
      <c r="P1444" s="14"/>
      <c r="Q1444" s="13">
        <f t="shared" si="931"/>
        <v>0</v>
      </c>
      <c r="R1444" s="14">
        <f t="shared" si="932"/>
        <v>0</v>
      </c>
      <c r="S1444" s="13">
        <f t="shared" si="960"/>
        <v>0</v>
      </c>
      <c r="T1444" s="14">
        <f t="shared" si="933"/>
        <v>0</v>
      </c>
      <c r="U1444" s="13">
        <f t="shared" si="924"/>
        <v>1.9999999999999574E-2</v>
      </c>
      <c r="V1444" s="14"/>
      <c r="W1444" s="13">
        <f t="shared" si="957"/>
        <v>0</v>
      </c>
      <c r="X1444" s="14">
        <f t="shared" si="934"/>
        <v>0</v>
      </c>
      <c r="Y1444" s="13">
        <f t="shared" si="958"/>
        <v>0</v>
      </c>
      <c r="Z1444" s="14">
        <f t="shared" si="935"/>
        <v>0</v>
      </c>
      <c r="AA1444" s="13">
        <f t="shared" si="925"/>
        <v>0</v>
      </c>
      <c r="AB1444" s="14"/>
      <c r="AC1444" s="13">
        <f t="shared" ref="AC1444:AC1475" si="961">IF(B1444="Line 4 Fails",A1444,0)</f>
        <v>0</v>
      </c>
      <c r="AD1444" s="14">
        <f t="shared" si="936"/>
        <v>0</v>
      </c>
      <c r="AE1444" s="13">
        <f t="shared" si="920"/>
        <v>0</v>
      </c>
      <c r="AF1444" s="14">
        <f t="shared" si="937"/>
        <v>0</v>
      </c>
      <c r="AG1444" s="13">
        <f t="shared" si="926"/>
        <v>1.9999999999999574E-2</v>
      </c>
      <c r="AH1444" s="14"/>
      <c r="AI1444" s="13">
        <f t="shared" si="921"/>
        <v>0</v>
      </c>
      <c r="AJ1444" s="14">
        <f t="shared" si="938"/>
        <v>0</v>
      </c>
      <c r="AK1444" s="13">
        <f t="shared" si="939"/>
        <v>0</v>
      </c>
      <c r="AL1444" s="14">
        <f t="shared" si="940"/>
        <v>0</v>
      </c>
      <c r="AM1444" s="13">
        <f t="shared" si="927"/>
        <v>0</v>
      </c>
      <c r="AN1444" s="14"/>
      <c r="AO1444" s="13">
        <f t="shared" si="941"/>
        <v>0</v>
      </c>
      <c r="AP1444" s="14">
        <f t="shared" si="942"/>
        <v>0</v>
      </c>
      <c r="AQ1444" s="13">
        <f t="shared" si="943"/>
        <v>0</v>
      </c>
      <c r="AR1444" s="14">
        <f t="shared" si="944"/>
        <v>0</v>
      </c>
      <c r="AS1444" s="13">
        <f t="shared" si="945"/>
        <v>0</v>
      </c>
      <c r="AT1444" s="14"/>
      <c r="AU1444" s="13">
        <f t="shared" si="946"/>
        <v>0</v>
      </c>
      <c r="AV1444" s="14">
        <f t="shared" si="947"/>
        <v>0</v>
      </c>
      <c r="AW1444" s="13">
        <f t="shared" si="948"/>
        <v>0</v>
      </c>
      <c r="AX1444" s="14">
        <f t="shared" si="949"/>
        <v>0</v>
      </c>
      <c r="AY1444" s="13">
        <f t="shared" si="950"/>
        <v>0</v>
      </c>
      <c r="AZ1444" s="14"/>
      <c r="BA1444" s="13">
        <f t="shared" si="951"/>
        <v>0</v>
      </c>
      <c r="BB1444" s="14">
        <f t="shared" si="952"/>
        <v>0</v>
      </c>
      <c r="BC1444" s="13">
        <f t="shared" si="953"/>
        <v>0</v>
      </c>
      <c r="BD1444" s="14">
        <f t="shared" si="954"/>
        <v>0</v>
      </c>
      <c r="BE1444" s="13">
        <f t="shared" si="955"/>
        <v>0</v>
      </c>
    </row>
    <row r="1445" spans="1:57" x14ac:dyDescent="0.25">
      <c r="A1445" s="23">
        <f t="shared" si="956"/>
        <v>28.810416666666143</v>
      </c>
      <c r="B1445" s="8" t="s">
        <v>77</v>
      </c>
      <c r="D1445" s="10" t="s">
        <v>14</v>
      </c>
      <c r="E1445" s="10"/>
      <c r="F1445" s="10" t="s">
        <v>14</v>
      </c>
      <c r="G1445" t="s">
        <v>11</v>
      </c>
      <c r="H1445" s="10"/>
      <c r="I1445" s="10" t="s">
        <v>14</v>
      </c>
      <c r="J1445" s="11" t="s">
        <v>20</v>
      </c>
      <c r="K1445" s="13">
        <f t="shared" si="959"/>
        <v>0</v>
      </c>
      <c r="L1445" s="14">
        <f t="shared" si="928"/>
        <v>0</v>
      </c>
      <c r="M1445" s="13">
        <f t="shared" si="929"/>
        <v>0</v>
      </c>
      <c r="N1445" s="14">
        <f t="shared" si="930"/>
        <v>0</v>
      </c>
      <c r="O1445" s="13">
        <f t="shared" si="923"/>
        <v>0</v>
      </c>
      <c r="P1445" s="14"/>
      <c r="Q1445" s="13">
        <f t="shared" si="931"/>
        <v>0</v>
      </c>
      <c r="R1445" s="14">
        <f t="shared" si="932"/>
        <v>0</v>
      </c>
      <c r="S1445" s="13">
        <f t="shared" si="960"/>
        <v>0</v>
      </c>
      <c r="T1445" s="14">
        <f t="shared" si="933"/>
        <v>0</v>
      </c>
      <c r="U1445" s="13">
        <f t="shared" si="924"/>
        <v>1.9999999999999574E-2</v>
      </c>
      <c r="V1445" s="14"/>
      <c r="W1445" s="13">
        <f t="shared" si="957"/>
        <v>0</v>
      </c>
      <c r="X1445" s="14">
        <f t="shared" si="934"/>
        <v>0</v>
      </c>
      <c r="Y1445" s="13">
        <f t="shared" si="958"/>
        <v>0</v>
      </c>
      <c r="Z1445" s="14">
        <f t="shared" si="935"/>
        <v>0</v>
      </c>
      <c r="AA1445" s="13">
        <f t="shared" si="925"/>
        <v>0</v>
      </c>
      <c r="AB1445" s="14"/>
      <c r="AC1445" s="13">
        <f t="shared" si="961"/>
        <v>0</v>
      </c>
      <c r="AD1445" s="14">
        <f t="shared" si="936"/>
        <v>0</v>
      </c>
      <c r="AE1445" s="13">
        <f t="shared" si="920"/>
        <v>0</v>
      </c>
      <c r="AF1445" s="14">
        <f t="shared" si="937"/>
        <v>0</v>
      </c>
      <c r="AG1445" s="13">
        <f t="shared" si="926"/>
        <v>1.9999999999999574E-2</v>
      </c>
      <c r="AH1445" s="14"/>
      <c r="AI1445" s="13">
        <f t="shared" si="921"/>
        <v>0</v>
      </c>
      <c r="AJ1445" s="14">
        <f t="shared" si="938"/>
        <v>0</v>
      </c>
      <c r="AK1445" s="13">
        <f t="shared" si="939"/>
        <v>0</v>
      </c>
      <c r="AL1445" s="14">
        <f t="shared" si="940"/>
        <v>0</v>
      </c>
      <c r="AM1445" s="13">
        <f t="shared" si="927"/>
        <v>0</v>
      </c>
      <c r="AN1445" s="14"/>
      <c r="AO1445" s="13">
        <f t="shared" si="941"/>
        <v>0</v>
      </c>
      <c r="AP1445" s="14">
        <f t="shared" si="942"/>
        <v>0</v>
      </c>
      <c r="AQ1445" s="13">
        <f t="shared" si="943"/>
        <v>0</v>
      </c>
      <c r="AR1445" s="14">
        <f t="shared" si="944"/>
        <v>0</v>
      </c>
      <c r="AS1445" s="13">
        <f t="shared" si="945"/>
        <v>0</v>
      </c>
      <c r="AT1445" s="14"/>
      <c r="AU1445" s="13">
        <f t="shared" si="946"/>
        <v>0</v>
      </c>
      <c r="AV1445" s="14">
        <f t="shared" si="947"/>
        <v>0</v>
      </c>
      <c r="AW1445" s="13">
        <f t="shared" si="948"/>
        <v>0</v>
      </c>
      <c r="AX1445" s="14">
        <f t="shared" si="949"/>
        <v>0</v>
      </c>
      <c r="AY1445" s="13">
        <f t="shared" si="950"/>
        <v>0</v>
      </c>
      <c r="AZ1445" s="14"/>
      <c r="BA1445" s="13">
        <f t="shared" si="951"/>
        <v>0</v>
      </c>
      <c r="BB1445" s="14">
        <f t="shared" si="952"/>
        <v>0</v>
      </c>
      <c r="BC1445" s="13">
        <f t="shared" si="953"/>
        <v>28.810416666666143</v>
      </c>
      <c r="BD1445" s="14">
        <f t="shared" si="954"/>
        <v>1</v>
      </c>
      <c r="BE1445" s="13">
        <f t="shared" si="955"/>
        <v>0</v>
      </c>
    </row>
    <row r="1446" spans="1:57" x14ac:dyDescent="0.25">
      <c r="A1446" s="23">
        <f t="shared" si="956"/>
        <v>28.830416666666142</v>
      </c>
      <c r="B1446" s="8"/>
      <c r="C1446" s="11"/>
      <c r="D1446" s="10" t="s">
        <v>14</v>
      </c>
      <c r="E1446" s="10"/>
      <c r="F1446" s="10" t="s">
        <v>14</v>
      </c>
      <c r="G1446" t="s">
        <v>11</v>
      </c>
      <c r="H1446" s="10"/>
      <c r="I1446" s="10" t="s">
        <v>14</v>
      </c>
      <c r="J1446" s="10"/>
      <c r="K1446" s="13">
        <f t="shared" si="959"/>
        <v>0</v>
      </c>
      <c r="L1446" s="14">
        <f t="shared" si="928"/>
        <v>0</v>
      </c>
      <c r="M1446" s="13">
        <f t="shared" ref="M1446:M1477" si="962">IF(B1446="Line 1 repd.",A1446,0)</f>
        <v>0</v>
      </c>
      <c r="N1446" s="14">
        <f t="shared" si="930"/>
        <v>0</v>
      </c>
      <c r="O1446" s="13">
        <f t="shared" si="923"/>
        <v>0</v>
      </c>
      <c r="P1446" s="14"/>
      <c r="Q1446" s="13">
        <f t="shared" ref="Q1446:Q1477" si="963">IF(B1446="Line 2 Fails",A1446,0)</f>
        <v>0</v>
      </c>
      <c r="R1446" s="14">
        <f t="shared" si="932"/>
        <v>0</v>
      </c>
      <c r="S1446" s="13">
        <f t="shared" si="960"/>
        <v>0</v>
      </c>
      <c r="T1446" s="14">
        <f t="shared" si="933"/>
        <v>0</v>
      </c>
      <c r="U1446" s="13">
        <f t="shared" si="924"/>
        <v>1.9999999999999574E-2</v>
      </c>
      <c r="V1446" s="14"/>
      <c r="W1446" s="13">
        <f t="shared" si="957"/>
        <v>0</v>
      </c>
      <c r="X1446" s="14">
        <f t="shared" si="934"/>
        <v>0</v>
      </c>
      <c r="Y1446" s="13">
        <f t="shared" si="958"/>
        <v>0</v>
      </c>
      <c r="Z1446" s="14">
        <f t="shared" si="935"/>
        <v>0</v>
      </c>
      <c r="AA1446" s="13">
        <f t="shared" si="925"/>
        <v>0</v>
      </c>
      <c r="AB1446" s="14"/>
      <c r="AC1446" s="13">
        <f t="shared" si="961"/>
        <v>0</v>
      </c>
      <c r="AD1446" s="14">
        <f t="shared" si="936"/>
        <v>0</v>
      </c>
      <c r="AE1446" s="13">
        <f t="shared" si="920"/>
        <v>0</v>
      </c>
      <c r="AF1446" s="14">
        <f t="shared" si="937"/>
        <v>0</v>
      </c>
      <c r="AG1446" s="13">
        <f t="shared" si="926"/>
        <v>1.9999999999999574E-2</v>
      </c>
      <c r="AH1446" s="14"/>
      <c r="AI1446" s="13">
        <f t="shared" si="921"/>
        <v>0</v>
      </c>
      <c r="AJ1446" s="14">
        <f t="shared" si="938"/>
        <v>0</v>
      </c>
      <c r="AK1446" s="13">
        <f t="shared" ref="AK1446:AK1477" si="964">IF(B1446="Line 5 repd.",A1446,0)</f>
        <v>0</v>
      </c>
      <c r="AL1446" s="14">
        <f t="shared" si="940"/>
        <v>0</v>
      </c>
      <c r="AM1446" s="13">
        <f t="shared" si="927"/>
        <v>0</v>
      </c>
      <c r="AN1446" s="14"/>
      <c r="AO1446" s="13">
        <f t="shared" si="941"/>
        <v>0</v>
      </c>
      <c r="AP1446" s="14">
        <f t="shared" si="942"/>
        <v>0</v>
      </c>
      <c r="AQ1446" s="13">
        <f t="shared" si="943"/>
        <v>0</v>
      </c>
      <c r="AR1446" s="14">
        <f t="shared" si="944"/>
        <v>0</v>
      </c>
      <c r="AS1446" s="13">
        <f t="shared" si="945"/>
        <v>0</v>
      </c>
      <c r="AT1446" s="14"/>
      <c r="AU1446" s="13">
        <f t="shared" si="946"/>
        <v>0</v>
      </c>
      <c r="AV1446" s="14">
        <f t="shared" si="947"/>
        <v>0</v>
      </c>
      <c r="AW1446" s="13">
        <f t="shared" si="948"/>
        <v>0</v>
      </c>
      <c r="AX1446" s="14">
        <f t="shared" si="949"/>
        <v>0</v>
      </c>
      <c r="AY1446" s="13">
        <f t="shared" si="950"/>
        <v>0</v>
      </c>
      <c r="AZ1446" s="14"/>
      <c r="BA1446" s="13">
        <f t="shared" si="951"/>
        <v>0</v>
      </c>
      <c r="BB1446" s="14">
        <f t="shared" si="952"/>
        <v>0</v>
      </c>
      <c r="BC1446" s="13">
        <f t="shared" si="953"/>
        <v>0</v>
      </c>
      <c r="BD1446" s="14">
        <f t="shared" si="954"/>
        <v>0</v>
      </c>
      <c r="BE1446" s="13">
        <f t="shared" si="955"/>
        <v>0</v>
      </c>
    </row>
    <row r="1447" spans="1:57" x14ac:dyDescent="0.25">
      <c r="A1447" s="23">
        <f t="shared" si="956"/>
        <v>28.850416666666142</v>
      </c>
      <c r="B1447" s="8" t="s">
        <v>21</v>
      </c>
      <c r="C1447" s="10"/>
      <c r="D1447" s="10" t="s">
        <v>14</v>
      </c>
      <c r="E1447" s="10" t="s">
        <v>14</v>
      </c>
      <c r="F1447" s="10" t="s">
        <v>14</v>
      </c>
      <c r="G1447" t="s">
        <v>11</v>
      </c>
      <c r="H1447" s="32"/>
      <c r="I1447" s="10" t="s">
        <v>14</v>
      </c>
      <c r="J1447" s="10"/>
      <c r="K1447" s="13">
        <f t="shared" si="959"/>
        <v>0</v>
      </c>
      <c r="L1447" s="14">
        <f t="shared" si="928"/>
        <v>0</v>
      </c>
      <c r="M1447" s="13">
        <f t="shared" si="962"/>
        <v>0</v>
      </c>
      <c r="N1447" s="14">
        <f t="shared" si="930"/>
        <v>0</v>
      </c>
      <c r="O1447" s="13">
        <f t="shared" si="923"/>
        <v>0</v>
      </c>
      <c r="P1447" s="14"/>
      <c r="Q1447" s="13">
        <f t="shared" si="963"/>
        <v>0</v>
      </c>
      <c r="R1447" s="14">
        <f t="shared" si="932"/>
        <v>0</v>
      </c>
      <c r="S1447" s="13">
        <f t="shared" si="960"/>
        <v>0</v>
      </c>
      <c r="T1447" s="14">
        <f t="shared" si="933"/>
        <v>0</v>
      </c>
      <c r="U1447" s="13">
        <f t="shared" si="924"/>
        <v>1.9999999999999574E-2</v>
      </c>
      <c r="V1447" s="14"/>
      <c r="W1447" s="13">
        <f t="shared" si="957"/>
        <v>28.850416666666142</v>
      </c>
      <c r="X1447" s="14">
        <f t="shared" si="934"/>
        <v>1</v>
      </c>
      <c r="Y1447" s="13">
        <f t="shared" si="958"/>
        <v>0</v>
      </c>
      <c r="Z1447" s="14">
        <f t="shared" si="935"/>
        <v>0</v>
      </c>
      <c r="AA1447" s="13">
        <f t="shared" si="925"/>
        <v>1.9999999999999574E-2</v>
      </c>
      <c r="AB1447" s="14"/>
      <c r="AC1447" s="13">
        <f t="shared" si="961"/>
        <v>0</v>
      </c>
      <c r="AD1447" s="14">
        <f t="shared" si="936"/>
        <v>0</v>
      </c>
      <c r="AE1447" s="13">
        <f t="shared" si="920"/>
        <v>0</v>
      </c>
      <c r="AF1447" s="14">
        <f t="shared" si="937"/>
        <v>0</v>
      </c>
      <c r="AG1447" s="13">
        <f t="shared" si="926"/>
        <v>1.9999999999999574E-2</v>
      </c>
      <c r="AH1447" s="14"/>
      <c r="AI1447" s="13">
        <f t="shared" si="921"/>
        <v>0</v>
      </c>
      <c r="AJ1447" s="14">
        <f t="shared" si="938"/>
        <v>0</v>
      </c>
      <c r="AK1447" s="13">
        <f t="shared" si="964"/>
        <v>0</v>
      </c>
      <c r="AL1447" s="14">
        <f t="shared" si="940"/>
        <v>0</v>
      </c>
      <c r="AM1447" s="13">
        <f t="shared" si="927"/>
        <v>0</v>
      </c>
      <c r="AN1447" s="14"/>
      <c r="AO1447" s="13">
        <f t="shared" si="941"/>
        <v>0</v>
      </c>
      <c r="AP1447" s="14">
        <f t="shared" si="942"/>
        <v>0</v>
      </c>
      <c r="AQ1447" s="13">
        <f t="shared" si="943"/>
        <v>0</v>
      </c>
      <c r="AR1447" s="14">
        <f t="shared" si="944"/>
        <v>0</v>
      </c>
      <c r="AS1447" s="13">
        <f t="shared" si="945"/>
        <v>0</v>
      </c>
      <c r="AT1447" s="14"/>
      <c r="AU1447" s="13">
        <f t="shared" si="946"/>
        <v>0</v>
      </c>
      <c r="AV1447" s="14">
        <f t="shared" si="947"/>
        <v>0</v>
      </c>
      <c r="AW1447" s="13">
        <f t="shared" si="948"/>
        <v>0</v>
      </c>
      <c r="AX1447" s="14">
        <f t="shared" si="949"/>
        <v>0</v>
      </c>
      <c r="AY1447" s="13">
        <f t="shared" si="950"/>
        <v>0</v>
      </c>
      <c r="AZ1447" s="14"/>
      <c r="BA1447" s="13">
        <f t="shared" si="951"/>
        <v>0</v>
      </c>
      <c r="BB1447" s="14">
        <f t="shared" si="952"/>
        <v>0</v>
      </c>
      <c r="BC1447" s="13">
        <f t="shared" si="953"/>
        <v>0</v>
      </c>
      <c r="BD1447" s="14">
        <f t="shared" si="954"/>
        <v>0</v>
      </c>
      <c r="BE1447" s="13">
        <f t="shared" si="955"/>
        <v>0</v>
      </c>
    </row>
    <row r="1448" spans="1:57" x14ac:dyDescent="0.25">
      <c r="A1448" s="23">
        <f t="shared" si="956"/>
        <v>28.870416666666141</v>
      </c>
      <c r="B1448" s="8" t="s">
        <v>15</v>
      </c>
      <c r="C1448" s="10"/>
      <c r="D1448" s="10" t="s">
        <v>14</v>
      </c>
      <c r="E1448" s="10" t="s">
        <v>14</v>
      </c>
      <c r="F1448" t="s">
        <v>11</v>
      </c>
      <c r="G1448" s="11" t="s">
        <v>20</v>
      </c>
      <c r="H1448" s="10"/>
      <c r="I1448" s="10" t="s">
        <v>14</v>
      </c>
      <c r="J1448" s="10"/>
      <c r="K1448" s="13">
        <f t="shared" si="959"/>
        <v>0</v>
      </c>
      <c r="L1448" s="14">
        <f t="shared" si="928"/>
        <v>0</v>
      </c>
      <c r="M1448" s="13">
        <f t="shared" si="962"/>
        <v>0</v>
      </c>
      <c r="N1448" s="14">
        <f t="shared" si="930"/>
        <v>0</v>
      </c>
      <c r="O1448" s="13">
        <f t="shared" si="923"/>
        <v>0</v>
      </c>
      <c r="P1448" s="14"/>
      <c r="Q1448" s="13">
        <f t="shared" si="963"/>
        <v>0</v>
      </c>
      <c r="R1448" s="14">
        <f t="shared" si="932"/>
        <v>0</v>
      </c>
      <c r="S1448" s="13">
        <f t="shared" si="960"/>
        <v>0</v>
      </c>
      <c r="T1448" s="14">
        <f t="shared" si="933"/>
        <v>0</v>
      </c>
      <c r="U1448" s="13">
        <f t="shared" si="924"/>
        <v>1.9999999999999574E-2</v>
      </c>
      <c r="V1448" s="14"/>
      <c r="W1448" s="13">
        <f t="shared" si="957"/>
        <v>0</v>
      </c>
      <c r="X1448" s="14">
        <f t="shared" si="934"/>
        <v>0</v>
      </c>
      <c r="Y1448" s="13">
        <f t="shared" si="958"/>
        <v>0</v>
      </c>
      <c r="Z1448" s="14">
        <f t="shared" si="935"/>
        <v>0</v>
      </c>
      <c r="AA1448" s="13">
        <f t="shared" si="925"/>
        <v>1.9999999999999574E-2</v>
      </c>
      <c r="AB1448" s="14"/>
      <c r="AC1448" s="13">
        <f t="shared" si="961"/>
        <v>0</v>
      </c>
      <c r="AD1448" s="14">
        <f t="shared" si="936"/>
        <v>0</v>
      </c>
      <c r="AE1448" s="13">
        <f t="shared" si="920"/>
        <v>0</v>
      </c>
      <c r="AF1448" s="14">
        <f t="shared" si="937"/>
        <v>0</v>
      </c>
      <c r="AG1448" s="13">
        <f t="shared" si="926"/>
        <v>0</v>
      </c>
      <c r="AH1448" s="14"/>
      <c r="AI1448" s="13">
        <f t="shared" si="921"/>
        <v>0</v>
      </c>
      <c r="AJ1448" s="14">
        <f t="shared" si="938"/>
        <v>0</v>
      </c>
      <c r="AK1448" s="13">
        <f t="shared" si="964"/>
        <v>28.870416666666141</v>
      </c>
      <c r="AL1448" s="14">
        <f t="shared" si="940"/>
        <v>1</v>
      </c>
      <c r="AM1448" s="13">
        <f t="shared" si="927"/>
        <v>0</v>
      </c>
      <c r="AN1448" s="14"/>
      <c r="AO1448" s="13">
        <f t="shared" si="941"/>
        <v>0</v>
      </c>
      <c r="AP1448" s="14">
        <f t="shared" si="942"/>
        <v>0</v>
      </c>
      <c r="AQ1448" s="13">
        <f t="shared" si="943"/>
        <v>0</v>
      </c>
      <c r="AR1448" s="14">
        <f t="shared" si="944"/>
        <v>0</v>
      </c>
      <c r="AS1448" s="13">
        <f t="shared" si="945"/>
        <v>0</v>
      </c>
      <c r="AT1448" s="14"/>
      <c r="AU1448" s="13">
        <f t="shared" si="946"/>
        <v>0</v>
      </c>
      <c r="AV1448" s="14">
        <f t="shared" si="947"/>
        <v>0</v>
      </c>
      <c r="AW1448" s="13">
        <f t="shared" si="948"/>
        <v>0</v>
      </c>
      <c r="AX1448" s="14">
        <f t="shared" si="949"/>
        <v>0</v>
      </c>
      <c r="AY1448" s="13">
        <f t="shared" si="950"/>
        <v>0</v>
      </c>
      <c r="AZ1448" s="14"/>
      <c r="BA1448" s="13">
        <f t="shared" si="951"/>
        <v>0</v>
      </c>
      <c r="BB1448" s="14">
        <f t="shared" si="952"/>
        <v>0</v>
      </c>
      <c r="BC1448" s="13">
        <f t="shared" si="953"/>
        <v>0</v>
      </c>
      <c r="BD1448" s="14">
        <f t="shared" si="954"/>
        <v>0</v>
      </c>
      <c r="BE1448" s="13">
        <f t="shared" si="955"/>
        <v>0</v>
      </c>
    </row>
    <row r="1449" spans="1:57" x14ac:dyDescent="0.25">
      <c r="A1449" s="23">
        <f t="shared" si="956"/>
        <v>28.890416666666141</v>
      </c>
      <c r="B1449" s="8"/>
      <c r="C1449" s="10"/>
      <c r="D1449" s="10" t="s">
        <v>14</v>
      </c>
      <c r="E1449" s="10" t="s">
        <v>14</v>
      </c>
      <c r="F1449" t="s">
        <v>11</v>
      </c>
      <c r="G1449" s="10"/>
      <c r="H1449" s="10"/>
      <c r="I1449" s="10" t="s">
        <v>14</v>
      </c>
      <c r="J1449" s="10"/>
      <c r="K1449" s="13">
        <f t="shared" si="959"/>
        <v>0</v>
      </c>
      <c r="L1449" s="14">
        <f t="shared" si="928"/>
        <v>0</v>
      </c>
      <c r="M1449" s="13">
        <f t="shared" si="962"/>
        <v>0</v>
      </c>
      <c r="N1449" s="14">
        <f t="shared" si="930"/>
        <v>0</v>
      </c>
      <c r="O1449" s="13">
        <f t="shared" si="923"/>
        <v>0</v>
      </c>
      <c r="P1449" s="14"/>
      <c r="Q1449" s="13">
        <f t="shared" si="963"/>
        <v>0</v>
      </c>
      <c r="R1449" s="14">
        <f t="shared" si="932"/>
        <v>0</v>
      </c>
      <c r="S1449" s="13">
        <f t="shared" si="960"/>
        <v>0</v>
      </c>
      <c r="T1449" s="14">
        <f t="shared" si="933"/>
        <v>0</v>
      </c>
      <c r="U1449" s="13">
        <f t="shared" si="924"/>
        <v>1.9999999999999574E-2</v>
      </c>
      <c r="V1449" s="14"/>
      <c r="W1449" s="13">
        <f t="shared" si="957"/>
        <v>0</v>
      </c>
      <c r="X1449" s="14">
        <f t="shared" si="934"/>
        <v>0</v>
      </c>
      <c r="Y1449" s="13">
        <f t="shared" si="958"/>
        <v>0</v>
      </c>
      <c r="Z1449" s="14">
        <f t="shared" si="935"/>
        <v>0</v>
      </c>
      <c r="AA1449" s="13">
        <f t="shared" si="925"/>
        <v>1.9999999999999574E-2</v>
      </c>
      <c r="AB1449" s="14"/>
      <c r="AC1449" s="13">
        <f t="shared" si="961"/>
        <v>0</v>
      </c>
      <c r="AD1449" s="14">
        <f t="shared" si="936"/>
        <v>0</v>
      </c>
      <c r="AE1449" s="13">
        <f t="shared" si="920"/>
        <v>0</v>
      </c>
      <c r="AF1449" s="14">
        <f t="shared" si="937"/>
        <v>0</v>
      </c>
      <c r="AG1449" s="13">
        <f t="shared" si="926"/>
        <v>0</v>
      </c>
      <c r="AH1449" s="14"/>
      <c r="AI1449" s="13">
        <f t="shared" si="921"/>
        <v>0</v>
      </c>
      <c r="AJ1449" s="14">
        <f t="shared" si="938"/>
        <v>0</v>
      </c>
      <c r="AK1449" s="13">
        <f t="shared" si="964"/>
        <v>0</v>
      </c>
      <c r="AL1449" s="14">
        <f t="shared" si="940"/>
        <v>0</v>
      </c>
      <c r="AM1449" s="13">
        <f t="shared" si="927"/>
        <v>0</v>
      </c>
      <c r="AN1449" s="14"/>
      <c r="AO1449" s="13">
        <f t="shared" si="941"/>
        <v>0</v>
      </c>
      <c r="AP1449" s="14">
        <f t="shared" si="942"/>
        <v>0</v>
      </c>
      <c r="AQ1449" s="13">
        <f t="shared" si="943"/>
        <v>0</v>
      </c>
      <c r="AR1449" s="14">
        <f t="shared" si="944"/>
        <v>0</v>
      </c>
      <c r="AS1449" s="13">
        <f t="shared" si="945"/>
        <v>0</v>
      </c>
      <c r="AT1449" s="14"/>
      <c r="AU1449" s="13">
        <f t="shared" si="946"/>
        <v>0</v>
      </c>
      <c r="AV1449" s="14">
        <f t="shared" si="947"/>
        <v>0</v>
      </c>
      <c r="AW1449" s="13">
        <f t="shared" si="948"/>
        <v>0</v>
      </c>
      <c r="AX1449" s="14">
        <f t="shared" si="949"/>
        <v>0</v>
      </c>
      <c r="AY1449" s="13">
        <f t="shared" si="950"/>
        <v>0</v>
      </c>
      <c r="AZ1449" s="14"/>
      <c r="BA1449" s="13">
        <f t="shared" si="951"/>
        <v>0</v>
      </c>
      <c r="BB1449" s="14">
        <f t="shared" si="952"/>
        <v>0</v>
      </c>
      <c r="BC1449" s="13">
        <f t="shared" si="953"/>
        <v>0</v>
      </c>
      <c r="BD1449" s="14">
        <f t="shared" si="954"/>
        <v>0</v>
      </c>
      <c r="BE1449" s="13">
        <f t="shared" si="955"/>
        <v>0</v>
      </c>
    </row>
    <row r="1450" spans="1:57" x14ac:dyDescent="0.25">
      <c r="A1450" s="23">
        <f t="shared" si="956"/>
        <v>28.910416666666141</v>
      </c>
      <c r="B1450" s="8"/>
      <c r="C1450" s="10"/>
      <c r="D1450" s="10" t="s">
        <v>14</v>
      </c>
      <c r="E1450" s="10" t="s">
        <v>14</v>
      </c>
      <c r="F1450" t="s">
        <v>11</v>
      </c>
      <c r="G1450" s="10"/>
      <c r="H1450" s="10"/>
      <c r="I1450" s="10" t="s">
        <v>14</v>
      </c>
      <c r="J1450" s="10"/>
      <c r="K1450" s="13">
        <f t="shared" si="959"/>
        <v>0</v>
      </c>
      <c r="L1450" s="14">
        <f t="shared" si="928"/>
        <v>0</v>
      </c>
      <c r="M1450" s="13">
        <f t="shared" si="962"/>
        <v>0</v>
      </c>
      <c r="N1450" s="14">
        <f t="shared" si="930"/>
        <v>0</v>
      </c>
      <c r="O1450" s="13">
        <f t="shared" si="923"/>
        <v>0</v>
      </c>
      <c r="P1450" s="14"/>
      <c r="Q1450" s="13">
        <f t="shared" si="963"/>
        <v>0</v>
      </c>
      <c r="R1450" s="14">
        <f t="shared" si="932"/>
        <v>0</v>
      </c>
      <c r="S1450" s="13">
        <f t="shared" si="960"/>
        <v>0</v>
      </c>
      <c r="T1450" s="14">
        <f t="shared" si="933"/>
        <v>0</v>
      </c>
      <c r="U1450" s="13">
        <f t="shared" si="924"/>
        <v>1.9999999999999574E-2</v>
      </c>
      <c r="V1450" s="14"/>
      <c r="W1450" s="13">
        <f t="shared" si="957"/>
        <v>0</v>
      </c>
      <c r="X1450" s="14">
        <f t="shared" si="934"/>
        <v>0</v>
      </c>
      <c r="Y1450" s="13">
        <f t="shared" si="958"/>
        <v>0</v>
      </c>
      <c r="Z1450" s="14">
        <f t="shared" si="935"/>
        <v>0</v>
      </c>
      <c r="AA1450" s="13">
        <f t="shared" si="925"/>
        <v>1.9999999999999574E-2</v>
      </c>
      <c r="AB1450" s="14"/>
      <c r="AC1450" s="13">
        <f t="shared" si="961"/>
        <v>0</v>
      </c>
      <c r="AD1450" s="14">
        <f t="shared" si="936"/>
        <v>0</v>
      </c>
      <c r="AE1450" s="13">
        <f t="shared" si="920"/>
        <v>0</v>
      </c>
      <c r="AF1450" s="14">
        <f t="shared" si="937"/>
        <v>0</v>
      </c>
      <c r="AG1450" s="13">
        <f t="shared" si="926"/>
        <v>0</v>
      </c>
      <c r="AH1450" s="14"/>
      <c r="AI1450" s="13">
        <f t="shared" si="921"/>
        <v>0</v>
      </c>
      <c r="AJ1450" s="14">
        <f t="shared" si="938"/>
        <v>0</v>
      </c>
      <c r="AK1450" s="13">
        <f t="shared" si="964"/>
        <v>0</v>
      </c>
      <c r="AL1450" s="14">
        <f t="shared" si="940"/>
        <v>0</v>
      </c>
      <c r="AM1450" s="13">
        <f t="shared" si="927"/>
        <v>0</v>
      </c>
      <c r="AN1450" s="14"/>
      <c r="AO1450" s="13">
        <f t="shared" si="941"/>
        <v>0</v>
      </c>
      <c r="AP1450" s="14">
        <f t="shared" si="942"/>
        <v>0</v>
      </c>
      <c r="AQ1450" s="13">
        <f t="shared" si="943"/>
        <v>0</v>
      </c>
      <c r="AR1450" s="14">
        <f t="shared" si="944"/>
        <v>0</v>
      </c>
      <c r="AS1450" s="13">
        <f t="shared" si="945"/>
        <v>0</v>
      </c>
      <c r="AT1450" s="14"/>
      <c r="AU1450" s="13">
        <f t="shared" si="946"/>
        <v>0</v>
      </c>
      <c r="AV1450" s="14">
        <f t="shared" si="947"/>
        <v>0</v>
      </c>
      <c r="AW1450" s="13">
        <f t="shared" si="948"/>
        <v>0</v>
      </c>
      <c r="AX1450" s="14">
        <f t="shared" si="949"/>
        <v>0</v>
      </c>
      <c r="AY1450" s="13">
        <f t="shared" si="950"/>
        <v>0</v>
      </c>
      <c r="AZ1450" s="14"/>
      <c r="BA1450" s="13">
        <f t="shared" si="951"/>
        <v>0</v>
      </c>
      <c r="BB1450" s="14">
        <f t="shared" si="952"/>
        <v>0</v>
      </c>
      <c r="BC1450" s="13">
        <f t="shared" si="953"/>
        <v>0</v>
      </c>
      <c r="BD1450" s="14">
        <f t="shared" si="954"/>
        <v>0</v>
      </c>
      <c r="BE1450" s="13">
        <f t="shared" si="955"/>
        <v>0</v>
      </c>
    </row>
    <row r="1451" spans="1:57" x14ac:dyDescent="0.25">
      <c r="A1451" s="23">
        <f t="shared" si="956"/>
        <v>28.93041666666614</v>
      </c>
      <c r="B1451" s="8"/>
      <c r="C1451" s="10"/>
      <c r="D1451" s="10" t="s">
        <v>14</v>
      </c>
      <c r="E1451" s="10" t="s">
        <v>14</v>
      </c>
      <c r="F1451" t="s">
        <v>11</v>
      </c>
      <c r="H1451" s="10"/>
      <c r="I1451" s="10" t="s">
        <v>14</v>
      </c>
      <c r="J1451" s="10"/>
      <c r="K1451" s="13">
        <f t="shared" si="959"/>
        <v>0</v>
      </c>
      <c r="L1451" s="14">
        <f t="shared" si="928"/>
        <v>0</v>
      </c>
      <c r="M1451" s="13">
        <f t="shared" si="962"/>
        <v>0</v>
      </c>
      <c r="N1451" s="14">
        <f t="shared" si="930"/>
        <v>0</v>
      </c>
      <c r="O1451" s="13">
        <f t="shared" si="923"/>
        <v>0</v>
      </c>
      <c r="P1451" s="14"/>
      <c r="Q1451" s="13">
        <f t="shared" si="963"/>
        <v>0</v>
      </c>
      <c r="R1451" s="14">
        <f t="shared" si="932"/>
        <v>0</v>
      </c>
      <c r="S1451" s="13">
        <f t="shared" si="960"/>
        <v>0</v>
      </c>
      <c r="T1451" s="14">
        <f t="shared" si="933"/>
        <v>0</v>
      </c>
      <c r="U1451" s="13">
        <f t="shared" si="924"/>
        <v>1.9999999999999574E-2</v>
      </c>
      <c r="V1451" s="14"/>
      <c r="W1451" s="13">
        <f t="shared" si="957"/>
        <v>0</v>
      </c>
      <c r="X1451" s="14">
        <f t="shared" si="934"/>
        <v>0</v>
      </c>
      <c r="Y1451" s="13">
        <f t="shared" si="958"/>
        <v>0</v>
      </c>
      <c r="Z1451" s="14">
        <f t="shared" si="935"/>
        <v>0</v>
      </c>
      <c r="AA1451" s="13">
        <f t="shared" si="925"/>
        <v>1.9999999999999574E-2</v>
      </c>
      <c r="AB1451" s="14"/>
      <c r="AC1451" s="13">
        <f t="shared" si="961"/>
        <v>0</v>
      </c>
      <c r="AD1451" s="14">
        <f t="shared" si="936"/>
        <v>0</v>
      </c>
      <c r="AE1451" s="13">
        <f t="shared" si="920"/>
        <v>0</v>
      </c>
      <c r="AF1451" s="14">
        <f t="shared" si="937"/>
        <v>0</v>
      </c>
      <c r="AG1451" s="13">
        <f t="shared" si="926"/>
        <v>0</v>
      </c>
      <c r="AH1451" s="14"/>
      <c r="AI1451" s="13">
        <f t="shared" si="921"/>
        <v>0</v>
      </c>
      <c r="AJ1451" s="14">
        <f t="shared" si="938"/>
        <v>0</v>
      </c>
      <c r="AK1451" s="13">
        <f t="shared" si="964"/>
        <v>0</v>
      </c>
      <c r="AL1451" s="14">
        <f t="shared" si="940"/>
        <v>0</v>
      </c>
      <c r="AM1451" s="13">
        <f t="shared" si="927"/>
        <v>0</v>
      </c>
      <c r="AN1451" s="14"/>
      <c r="AO1451" s="13">
        <f t="shared" si="941"/>
        <v>0</v>
      </c>
      <c r="AP1451" s="14">
        <f t="shared" si="942"/>
        <v>0</v>
      </c>
      <c r="AQ1451" s="13">
        <f t="shared" si="943"/>
        <v>0</v>
      </c>
      <c r="AR1451" s="14">
        <f t="shared" si="944"/>
        <v>0</v>
      </c>
      <c r="AS1451" s="13">
        <f t="shared" si="945"/>
        <v>0</v>
      </c>
      <c r="AT1451" s="14"/>
      <c r="AU1451" s="13">
        <f t="shared" si="946"/>
        <v>0</v>
      </c>
      <c r="AV1451" s="14">
        <f t="shared" si="947"/>
        <v>0</v>
      </c>
      <c r="AW1451" s="13">
        <f t="shared" si="948"/>
        <v>0</v>
      </c>
      <c r="AX1451" s="14">
        <f t="shared" si="949"/>
        <v>0</v>
      </c>
      <c r="AY1451" s="13">
        <f t="shared" si="950"/>
        <v>0</v>
      </c>
      <c r="AZ1451" s="14"/>
      <c r="BA1451" s="13">
        <f t="shared" si="951"/>
        <v>0</v>
      </c>
      <c r="BB1451" s="14">
        <f t="shared" si="952"/>
        <v>0</v>
      </c>
      <c r="BC1451" s="13">
        <f t="shared" si="953"/>
        <v>0</v>
      </c>
      <c r="BD1451" s="14">
        <f t="shared" si="954"/>
        <v>0</v>
      </c>
      <c r="BE1451" s="13">
        <f t="shared" si="955"/>
        <v>0</v>
      </c>
    </row>
    <row r="1452" spans="1:57" x14ac:dyDescent="0.25">
      <c r="A1452" s="23">
        <f t="shared" si="956"/>
        <v>28.95041666666614</v>
      </c>
      <c r="B1452" s="8"/>
      <c r="C1452" s="10"/>
      <c r="D1452" s="10" t="s">
        <v>14</v>
      </c>
      <c r="E1452" s="10" t="s">
        <v>14</v>
      </c>
      <c r="F1452" t="s">
        <v>11</v>
      </c>
      <c r="H1452" s="10"/>
      <c r="I1452" s="10" t="s">
        <v>14</v>
      </c>
      <c r="J1452" s="10"/>
      <c r="K1452" s="13">
        <f t="shared" si="959"/>
        <v>0</v>
      </c>
      <c r="L1452" s="14">
        <f t="shared" si="928"/>
        <v>0</v>
      </c>
      <c r="M1452" s="13">
        <f t="shared" si="962"/>
        <v>0</v>
      </c>
      <c r="N1452" s="14">
        <f t="shared" si="930"/>
        <v>0</v>
      </c>
      <c r="O1452" s="13">
        <f t="shared" si="923"/>
        <v>0</v>
      </c>
      <c r="P1452" s="14"/>
      <c r="Q1452" s="13">
        <f t="shared" si="963"/>
        <v>0</v>
      </c>
      <c r="R1452" s="14">
        <f t="shared" si="932"/>
        <v>0</v>
      </c>
      <c r="S1452" s="13">
        <f t="shared" si="960"/>
        <v>0</v>
      </c>
      <c r="T1452" s="14">
        <f t="shared" si="933"/>
        <v>0</v>
      </c>
      <c r="U1452" s="13">
        <f t="shared" si="924"/>
        <v>1.9999999999999574E-2</v>
      </c>
      <c r="V1452" s="14"/>
      <c r="W1452" s="13">
        <f t="shared" si="957"/>
        <v>0</v>
      </c>
      <c r="X1452" s="14">
        <f t="shared" si="934"/>
        <v>0</v>
      </c>
      <c r="Y1452" s="13">
        <f t="shared" si="958"/>
        <v>0</v>
      </c>
      <c r="Z1452" s="14">
        <f t="shared" si="935"/>
        <v>0</v>
      </c>
      <c r="AA1452" s="13">
        <f t="shared" si="925"/>
        <v>1.9999999999999574E-2</v>
      </c>
      <c r="AB1452" s="14"/>
      <c r="AC1452" s="13">
        <f t="shared" si="961"/>
        <v>0</v>
      </c>
      <c r="AD1452" s="14">
        <f t="shared" si="936"/>
        <v>0</v>
      </c>
      <c r="AE1452" s="13">
        <f t="shared" si="920"/>
        <v>0</v>
      </c>
      <c r="AF1452" s="14">
        <f t="shared" si="937"/>
        <v>0</v>
      </c>
      <c r="AG1452" s="13">
        <f t="shared" si="926"/>
        <v>0</v>
      </c>
      <c r="AH1452" s="14"/>
      <c r="AI1452" s="13">
        <f t="shared" si="921"/>
        <v>0</v>
      </c>
      <c r="AJ1452" s="14">
        <f t="shared" si="938"/>
        <v>0</v>
      </c>
      <c r="AK1452" s="13">
        <f t="shared" si="964"/>
        <v>0</v>
      </c>
      <c r="AL1452" s="14">
        <f t="shared" si="940"/>
        <v>0</v>
      </c>
      <c r="AM1452" s="13">
        <f t="shared" si="927"/>
        <v>0</v>
      </c>
      <c r="AN1452" s="14"/>
      <c r="AO1452" s="13">
        <v>12</v>
      </c>
      <c r="AP1452" s="14">
        <f t="shared" si="942"/>
        <v>1</v>
      </c>
      <c r="AQ1452" s="13">
        <f t="shared" si="943"/>
        <v>0</v>
      </c>
      <c r="AR1452" s="14">
        <f t="shared" si="944"/>
        <v>0</v>
      </c>
      <c r="AS1452" s="13">
        <f t="shared" si="945"/>
        <v>0</v>
      </c>
      <c r="AT1452" s="14"/>
      <c r="AU1452" s="13">
        <f t="shared" si="946"/>
        <v>0</v>
      </c>
      <c r="AV1452" s="14">
        <f t="shared" si="947"/>
        <v>0</v>
      </c>
      <c r="AW1452" s="13">
        <f t="shared" si="948"/>
        <v>0</v>
      </c>
      <c r="AX1452" s="14">
        <f t="shared" si="949"/>
        <v>0</v>
      </c>
      <c r="AY1452" s="13">
        <f t="shared" si="950"/>
        <v>0</v>
      </c>
      <c r="AZ1452" s="14"/>
      <c r="BA1452" s="13">
        <f t="shared" si="951"/>
        <v>0</v>
      </c>
      <c r="BB1452" s="14">
        <f t="shared" si="952"/>
        <v>0</v>
      </c>
      <c r="BC1452" s="13">
        <f t="shared" si="953"/>
        <v>0</v>
      </c>
      <c r="BD1452" s="14">
        <f t="shared" si="954"/>
        <v>0</v>
      </c>
      <c r="BE1452" s="13">
        <f t="shared" si="955"/>
        <v>0</v>
      </c>
    </row>
    <row r="1453" spans="1:57" x14ac:dyDescent="0.25">
      <c r="A1453" s="23">
        <f t="shared" si="956"/>
        <v>28.970416666666139</v>
      </c>
      <c r="B1453" s="8" t="s">
        <v>12</v>
      </c>
      <c r="C1453" s="10"/>
      <c r="D1453" s="10" t="s">
        <v>14</v>
      </c>
      <c r="E1453" s="10" t="s">
        <v>14</v>
      </c>
      <c r="F1453" s="11" t="s">
        <v>20</v>
      </c>
      <c r="H1453" s="10"/>
      <c r="I1453" t="s">
        <v>11</v>
      </c>
      <c r="J1453" s="10"/>
      <c r="K1453" s="13">
        <f t="shared" si="959"/>
        <v>0</v>
      </c>
      <c r="L1453" s="14">
        <f t="shared" si="928"/>
        <v>0</v>
      </c>
      <c r="M1453" s="13">
        <f t="shared" si="962"/>
        <v>0</v>
      </c>
      <c r="N1453" s="14">
        <f t="shared" si="930"/>
        <v>0</v>
      </c>
      <c r="O1453" s="13">
        <f t="shared" si="923"/>
        <v>0</v>
      </c>
      <c r="P1453" s="14"/>
      <c r="Q1453" s="13">
        <f t="shared" si="963"/>
        <v>0</v>
      </c>
      <c r="R1453" s="14">
        <f t="shared" si="932"/>
        <v>0</v>
      </c>
      <c r="S1453" s="13">
        <f t="shared" si="960"/>
        <v>0</v>
      </c>
      <c r="T1453" s="14">
        <f t="shared" si="933"/>
        <v>0</v>
      </c>
      <c r="U1453" s="13">
        <f t="shared" si="924"/>
        <v>1.9999999999999574E-2</v>
      </c>
      <c r="V1453" s="14"/>
      <c r="W1453" s="13">
        <f t="shared" si="957"/>
        <v>0</v>
      </c>
      <c r="X1453" s="14">
        <f t="shared" si="934"/>
        <v>0</v>
      </c>
      <c r="Y1453" s="13">
        <f t="shared" si="958"/>
        <v>0</v>
      </c>
      <c r="Z1453" s="14">
        <f t="shared" si="935"/>
        <v>0</v>
      </c>
      <c r="AA1453" s="13">
        <f t="shared" si="925"/>
        <v>1.9999999999999574E-2</v>
      </c>
      <c r="AB1453" s="14"/>
      <c r="AC1453" s="13">
        <f t="shared" si="961"/>
        <v>0</v>
      </c>
      <c r="AD1453" s="14">
        <f t="shared" si="936"/>
        <v>0</v>
      </c>
      <c r="AE1453" s="13">
        <f t="shared" si="920"/>
        <v>28.970416666666139</v>
      </c>
      <c r="AF1453" s="14">
        <f t="shared" si="937"/>
        <v>1</v>
      </c>
      <c r="AG1453" s="13">
        <f t="shared" si="926"/>
        <v>0</v>
      </c>
      <c r="AH1453" s="14"/>
      <c r="AI1453" s="13">
        <f t="shared" si="921"/>
        <v>0</v>
      </c>
      <c r="AJ1453" s="14">
        <f t="shared" si="938"/>
        <v>0</v>
      </c>
      <c r="AK1453" s="13">
        <f t="shared" si="964"/>
        <v>0</v>
      </c>
      <c r="AL1453" s="14">
        <f t="shared" si="940"/>
        <v>0</v>
      </c>
      <c r="AM1453" s="13">
        <f t="shared" si="927"/>
        <v>0</v>
      </c>
      <c r="AN1453" s="14"/>
      <c r="AO1453" s="13">
        <f t="shared" ref="AO1453:AO1477" si="965">IF(B1453="Line 6 Fails",A1453,0)</f>
        <v>0</v>
      </c>
      <c r="AP1453" s="14">
        <f t="shared" si="942"/>
        <v>0</v>
      </c>
      <c r="AQ1453" s="13">
        <f t="shared" si="943"/>
        <v>0</v>
      </c>
      <c r="AR1453" s="14">
        <f t="shared" si="944"/>
        <v>0</v>
      </c>
      <c r="AS1453" s="13">
        <f t="shared" si="945"/>
        <v>0</v>
      </c>
      <c r="AT1453" s="14"/>
      <c r="AU1453" s="13">
        <f t="shared" si="946"/>
        <v>0</v>
      </c>
      <c r="AV1453" s="14">
        <f t="shared" si="947"/>
        <v>0</v>
      </c>
      <c r="AW1453" s="13">
        <f t="shared" si="948"/>
        <v>0</v>
      </c>
      <c r="AX1453" s="14">
        <f t="shared" si="949"/>
        <v>0</v>
      </c>
      <c r="AY1453" s="13">
        <f t="shared" si="950"/>
        <v>0</v>
      </c>
      <c r="AZ1453" s="14"/>
      <c r="BA1453" s="13">
        <f t="shared" si="951"/>
        <v>0</v>
      </c>
      <c r="BB1453" s="14">
        <f t="shared" si="952"/>
        <v>0</v>
      </c>
      <c r="BC1453" s="13">
        <f t="shared" si="953"/>
        <v>0</v>
      </c>
      <c r="BD1453" s="14">
        <f t="shared" si="954"/>
        <v>0</v>
      </c>
      <c r="BE1453" s="13">
        <f t="shared" si="955"/>
        <v>0</v>
      </c>
    </row>
    <row r="1454" spans="1:57" x14ac:dyDescent="0.25">
      <c r="A1454" s="23">
        <f t="shared" si="956"/>
        <v>28.990416666666139</v>
      </c>
      <c r="B1454" s="8" t="s">
        <v>63</v>
      </c>
      <c r="C1454" s="10"/>
      <c r="D1454" s="10" t="s">
        <v>14</v>
      </c>
      <c r="E1454" s="10" t="s">
        <v>14</v>
      </c>
      <c r="H1454" s="10" t="s">
        <v>14</v>
      </c>
      <c r="I1454" t="s">
        <v>11</v>
      </c>
      <c r="J1454" s="10"/>
      <c r="K1454" s="13">
        <f t="shared" si="959"/>
        <v>0</v>
      </c>
      <c r="L1454" s="14">
        <f t="shared" si="928"/>
        <v>0</v>
      </c>
      <c r="M1454" s="13">
        <f t="shared" si="962"/>
        <v>0</v>
      </c>
      <c r="N1454" s="14">
        <f t="shared" si="930"/>
        <v>0</v>
      </c>
      <c r="O1454" s="13">
        <f t="shared" si="923"/>
        <v>0</v>
      </c>
      <c r="P1454" s="14"/>
      <c r="Q1454" s="13">
        <f t="shared" si="963"/>
        <v>0</v>
      </c>
      <c r="R1454" s="14">
        <f t="shared" si="932"/>
        <v>0</v>
      </c>
      <c r="S1454" s="13">
        <f t="shared" si="960"/>
        <v>0</v>
      </c>
      <c r="T1454" s="14">
        <f t="shared" si="933"/>
        <v>0</v>
      </c>
      <c r="U1454" s="13">
        <f t="shared" si="924"/>
        <v>1.9999999999999574E-2</v>
      </c>
      <c r="V1454" s="14"/>
      <c r="W1454" s="13">
        <f t="shared" si="957"/>
        <v>0</v>
      </c>
      <c r="X1454" s="14">
        <f t="shared" si="934"/>
        <v>0</v>
      </c>
      <c r="Y1454" s="13">
        <f t="shared" si="958"/>
        <v>0</v>
      </c>
      <c r="Z1454" s="14">
        <f t="shared" si="935"/>
        <v>0</v>
      </c>
      <c r="AA1454" s="13">
        <f t="shared" si="925"/>
        <v>1.9999999999999574E-2</v>
      </c>
      <c r="AB1454" s="14"/>
      <c r="AC1454" s="13">
        <f t="shared" si="961"/>
        <v>0</v>
      </c>
      <c r="AD1454" s="14">
        <f t="shared" si="936"/>
        <v>0</v>
      </c>
      <c r="AE1454" s="13">
        <f t="shared" si="920"/>
        <v>0</v>
      </c>
      <c r="AF1454" s="14">
        <f t="shared" si="937"/>
        <v>0</v>
      </c>
      <c r="AG1454" s="13">
        <f t="shared" si="926"/>
        <v>0</v>
      </c>
      <c r="AH1454" s="14"/>
      <c r="AI1454" s="13">
        <f t="shared" si="921"/>
        <v>0</v>
      </c>
      <c r="AJ1454" s="14">
        <f t="shared" si="938"/>
        <v>0</v>
      </c>
      <c r="AK1454" s="13">
        <f t="shared" si="964"/>
        <v>0</v>
      </c>
      <c r="AL1454" s="14">
        <f t="shared" si="940"/>
        <v>0</v>
      </c>
      <c r="AM1454" s="13">
        <f t="shared" si="927"/>
        <v>0</v>
      </c>
      <c r="AN1454" s="14"/>
      <c r="AO1454" s="13">
        <f t="shared" si="965"/>
        <v>28.990416666666139</v>
      </c>
      <c r="AP1454" s="14">
        <f t="shared" si="942"/>
        <v>1</v>
      </c>
      <c r="AQ1454" s="13">
        <f t="shared" si="943"/>
        <v>0</v>
      </c>
      <c r="AR1454" s="14">
        <f t="shared" si="944"/>
        <v>0</v>
      </c>
      <c r="AS1454" s="13">
        <f t="shared" si="945"/>
        <v>1.9999999999999574E-2</v>
      </c>
      <c r="AT1454" s="14"/>
      <c r="AU1454" s="13">
        <f t="shared" si="946"/>
        <v>0</v>
      </c>
      <c r="AV1454" s="14">
        <f t="shared" si="947"/>
        <v>0</v>
      </c>
      <c r="AW1454" s="13">
        <f t="shared" si="948"/>
        <v>0</v>
      </c>
      <c r="AX1454" s="14">
        <f t="shared" si="949"/>
        <v>0</v>
      </c>
      <c r="AY1454" s="13">
        <f t="shared" si="950"/>
        <v>0</v>
      </c>
      <c r="AZ1454" s="14"/>
      <c r="BA1454" s="13">
        <f t="shared" si="951"/>
        <v>0</v>
      </c>
      <c r="BB1454" s="14">
        <f t="shared" si="952"/>
        <v>0</v>
      </c>
      <c r="BC1454" s="13">
        <f t="shared" si="953"/>
        <v>0</v>
      </c>
      <c r="BD1454" s="14">
        <f t="shared" si="954"/>
        <v>0</v>
      </c>
      <c r="BE1454" s="13">
        <f t="shared" si="955"/>
        <v>0</v>
      </c>
    </row>
    <row r="1455" spans="1:57" x14ac:dyDescent="0.25">
      <c r="A1455" s="23">
        <f t="shared" si="956"/>
        <v>29.010416666666138</v>
      </c>
      <c r="B1455" s="8"/>
      <c r="C1455" s="10"/>
      <c r="D1455" s="10" t="s">
        <v>14</v>
      </c>
      <c r="E1455" s="10" t="s">
        <v>14</v>
      </c>
      <c r="F1455" s="7"/>
      <c r="G1455" s="11"/>
      <c r="H1455" s="10" t="s">
        <v>14</v>
      </c>
      <c r="I1455" t="s">
        <v>11</v>
      </c>
      <c r="J1455" s="10"/>
      <c r="K1455" s="13">
        <f t="shared" si="959"/>
        <v>0</v>
      </c>
      <c r="L1455" s="14">
        <f t="shared" si="928"/>
        <v>0</v>
      </c>
      <c r="M1455" s="13">
        <f t="shared" si="962"/>
        <v>0</v>
      </c>
      <c r="N1455" s="14">
        <f t="shared" si="930"/>
        <v>0</v>
      </c>
      <c r="O1455" s="13">
        <f t="shared" si="923"/>
        <v>0</v>
      </c>
      <c r="P1455" s="14"/>
      <c r="Q1455" s="13">
        <f t="shared" si="963"/>
        <v>0</v>
      </c>
      <c r="R1455" s="14">
        <f t="shared" si="932"/>
        <v>0</v>
      </c>
      <c r="S1455" s="13">
        <f t="shared" si="960"/>
        <v>0</v>
      </c>
      <c r="T1455" s="14">
        <f t="shared" si="933"/>
        <v>0</v>
      </c>
      <c r="U1455" s="13">
        <f t="shared" si="924"/>
        <v>1.9999999999999574E-2</v>
      </c>
      <c r="V1455" s="14"/>
      <c r="W1455" s="13">
        <f t="shared" si="957"/>
        <v>0</v>
      </c>
      <c r="X1455" s="14">
        <f t="shared" si="934"/>
        <v>0</v>
      </c>
      <c r="Y1455" s="13">
        <f t="shared" si="958"/>
        <v>0</v>
      </c>
      <c r="Z1455" s="14">
        <f t="shared" si="935"/>
        <v>0</v>
      </c>
      <c r="AA1455" s="13">
        <f t="shared" si="925"/>
        <v>1.9999999999999574E-2</v>
      </c>
      <c r="AB1455" s="14"/>
      <c r="AC1455" s="13">
        <f t="shared" si="961"/>
        <v>0</v>
      </c>
      <c r="AD1455" s="14">
        <f t="shared" si="936"/>
        <v>0</v>
      </c>
      <c r="AE1455" s="13">
        <f t="shared" si="920"/>
        <v>0</v>
      </c>
      <c r="AF1455" s="14">
        <f t="shared" si="937"/>
        <v>0</v>
      </c>
      <c r="AG1455" s="13">
        <f t="shared" si="926"/>
        <v>0</v>
      </c>
      <c r="AH1455" s="14"/>
      <c r="AI1455" s="13">
        <f t="shared" si="921"/>
        <v>0</v>
      </c>
      <c r="AJ1455" s="14">
        <f t="shared" si="938"/>
        <v>0</v>
      </c>
      <c r="AK1455" s="13">
        <f t="shared" si="964"/>
        <v>0</v>
      </c>
      <c r="AL1455" s="14">
        <f t="shared" si="940"/>
        <v>0</v>
      </c>
      <c r="AM1455" s="13">
        <f t="shared" si="927"/>
        <v>0</v>
      </c>
      <c r="AN1455" s="14"/>
      <c r="AO1455" s="13">
        <f t="shared" si="965"/>
        <v>0</v>
      </c>
      <c r="AP1455" s="14">
        <f t="shared" si="942"/>
        <v>0</v>
      </c>
      <c r="AQ1455" s="13">
        <f t="shared" si="943"/>
        <v>0</v>
      </c>
      <c r="AR1455" s="14">
        <f t="shared" si="944"/>
        <v>0</v>
      </c>
      <c r="AS1455" s="13">
        <f t="shared" si="945"/>
        <v>1.9999999999999574E-2</v>
      </c>
      <c r="AT1455" s="14"/>
      <c r="AU1455" s="13">
        <f t="shared" si="946"/>
        <v>0</v>
      </c>
      <c r="AV1455" s="14">
        <f t="shared" si="947"/>
        <v>0</v>
      </c>
      <c r="AW1455" s="13">
        <f t="shared" si="948"/>
        <v>0</v>
      </c>
      <c r="AX1455" s="14">
        <f t="shared" si="949"/>
        <v>0</v>
      </c>
      <c r="AY1455" s="13">
        <f t="shared" si="950"/>
        <v>0</v>
      </c>
      <c r="AZ1455" s="14"/>
      <c r="BA1455" s="13">
        <f t="shared" si="951"/>
        <v>0</v>
      </c>
      <c r="BB1455" s="14">
        <f t="shared" si="952"/>
        <v>0</v>
      </c>
      <c r="BC1455" s="13">
        <f t="shared" si="953"/>
        <v>0</v>
      </c>
      <c r="BD1455" s="14">
        <f t="shared" si="954"/>
        <v>0</v>
      </c>
      <c r="BE1455" s="13">
        <f t="shared" si="955"/>
        <v>0</v>
      </c>
    </row>
    <row r="1456" spans="1:57" x14ac:dyDescent="0.25">
      <c r="A1456" s="23">
        <f t="shared" si="956"/>
        <v>29.030416666666138</v>
      </c>
      <c r="B1456" s="8" t="s">
        <v>9</v>
      </c>
      <c r="C1456" s="10" t="s">
        <v>14</v>
      </c>
      <c r="D1456" s="10" t="s">
        <v>14</v>
      </c>
      <c r="E1456" s="10" t="s">
        <v>14</v>
      </c>
      <c r="F1456" s="7"/>
      <c r="G1456" s="10"/>
      <c r="H1456" s="10" t="s">
        <v>14</v>
      </c>
      <c r="I1456" t="s">
        <v>11</v>
      </c>
      <c r="J1456" s="10"/>
      <c r="K1456" s="13">
        <f t="shared" si="959"/>
        <v>29.030416666666138</v>
      </c>
      <c r="L1456" s="14">
        <f t="shared" si="928"/>
        <v>1</v>
      </c>
      <c r="M1456" s="13">
        <f t="shared" si="962"/>
        <v>0</v>
      </c>
      <c r="N1456" s="14">
        <f t="shared" si="930"/>
        <v>0</v>
      </c>
      <c r="O1456" s="13">
        <f t="shared" si="923"/>
        <v>1.9999999999999574E-2</v>
      </c>
      <c r="P1456" s="14"/>
      <c r="Q1456" s="13">
        <f t="shared" si="963"/>
        <v>0</v>
      </c>
      <c r="R1456" s="14">
        <f t="shared" si="932"/>
        <v>0</v>
      </c>
      <c r="S1456" s="13">
        <f t="shared" si="960"/>
        <v>0</v>
      </c>
      <c r="T1456" s="14">
        <f t="shared" si="933"/>
        <v>0</v>
      </c>
      <c r="U1456" s="13">
        <f t="shared" si="924"/>
        <v>1.9999999999999574E-2</v>
      </c>
      <c r="V1456" s="14"/>
      <c r="W1456" s="13">
        <f t="shared" si="957"/>
        <v>0</v>
      </c>
      <c r="X1456" s="14">
        <f t="shared" si="934"/>
        <v>0</v>
      </c>
      <c r="Y1456" s="13">
        <f t="shared" si="958"/>
        <v>0</v>
      </c>
      <c r="Z1456" s="14">
        <f t="shared" si="935"/>
        <v>0</v>
      </c>
      <c r="AA1456" s="13">
        <f t="shared" si="925"/>
        <v>1.9999999999999574E-2</v>
      </c>
      <c r="AB1456" s="14"/>
      <c r="AC1456" s="13">
        <f t="shared" si="961"/>
        <v>0</v>
      </c>
      <c r="AD1456" s="14">
        <f t="shared" si="936"/>
        <v>0</v>
      </c>
      <c r="AE1456" s="13">
        <f t="shared" si="920"/>
        <v>0</v>
      </c>
      <c r="AF1456" s="14">
        <f t="shared" si="937"/>
        <v>0</v>
      </c>
      <c r="AG1456" s="13">
        <f t="shared" si="926"/>
        <v>0</v>
      </c>
      <c r="AH1456" s="14"/>
      <c r="AI1456" s="13">
        <f t="shared" si="921"/>
        <v>0</v>
      </c>
      <c r="AJ1456" s="14">
        <f t="shared" si="938"/>
        <v>0</v>
      </c>
      <c r="AK1456" s="13">
        <f t="shared" si="964"/>
        <v>0</v>
      </c>
      <c r="AL1456" s="14">
        <f t="shared" si="940"/>
        <v>0</v>
      </c>
      <c r="AM1456" s="13">
        <f t="shared" si="927"/>
        <v>0</v>
      </c>
      <c r="AN1456" s="14"/>
      <c r="AO1456" s="13">
        <f t="shared" si="965"/>
        <v>0</v>
      </c>
      <c r="AP1456" s="14">
        <f t="shared" si="942"/>
        <v>0</v>
      </c>
      <c r="AQ1456" s="13">
        <f t="shared" si="943"/>
        <v>0</v>
      </c>
      <c r="AR1456" s="14">
        <f t="shared" si="944"/>
        <v>0</v>
      </c>
      <c r="AS1456" s="13">
        <f t="shared" si="945"/>
        <v>1.9999999999999574E-2</v>
      </c>
      <c r="AT1456" s="14"/>
      <c r="AU1456" s="13">
        <f t="shared" si="946"/>
        <v>0</v>
      </c>
      <c r="AV1456" s="14">
        <f t="shared" si="947"/>
        <v>0</v>
      </c>
      <c r="AW1456" s="13">
        <f t="shared" si="948"/>
        <v>0</v>
      </c>
      <c r="AX1456" s="14">
        <f t="shared" si="949"/>
        <v>0</v>
      </c>
      <c r="AY1456" s="13">
        <f t="shared" si="950"/>
        <v>0</v>
      </c>
      <c r="AZ1456" s="14"/>
      <c r="BA1456" s="13">
        <f t="shared" si="951"/>
        <v>0</v>
      </c>
      <c r="BB1456" s="14">
        <f t="shared" si="952"/>
        <v>0</v>
      </c>
      <c r="BC1456" s="13">
        <f t="shared" si="953"/>
        <v>0</v>
      </c>
      <c r="BD1456" s="14">
        <f t="shared" si="954"/>
        <v>0</v>
      </c>
      <c r="BE1456" s="13">
        <f t="shared" si="955"/>
        <v>0</v>
      </c>
    </row>
    <row r="1457" spans="1:57" x14ac:dyDescent="0.25">
      <c r="A1457" s="23">
        <f t="shared" si="956"/>
        <v>29.050416666666138</v>
      </c>
      <c r="B1457" s="8"/>
      <c r="C1457" s="10" t="s">
        <v>14</v>
      </c>
      <c r="D1457" s="10" t="s">
        <v>14</v>
      </c>
      <c r="E1457" s="10" t="s">
        <v>14</v>
      </c>
      <c r="F1457" s="10"/>
      <c r="G1457" s="10"/>
      <c r="H1457" s="10" t="s">
        <v>14</v>
      </c>
      <c r="I1457" t="s">
        <v>11</v>
      </c>
      <c r="J1457" s="10"/>
      <c r="K1457" s="13">
        <f t="shared" si="959"/>
        <v>0</v>
      </c>
      <c r="L1457" s="14">
        <f t="shared" si="928"/>
        <v>0</v>
      </c>
      <c r="M1457" s="13">
        <f t="shared" si="962"/>
        <v>0</v>
      </c>
      <c r="N1457" s="14">
        <f t="shared" si="930"/>
        <v>0</v>
      </c>
      <c r="O1457" s="13">
        <f t="shared" si="923"/>
        <v>1.9999999999999574E-2</v>
      </c>
      <c r="P1457" s="14"/>
      <c r="Q1457" s="13">
        <f t="shared" si="963"/>
        <v>0</v>
      </c>
      <c r="R1457" s="14">
        <f t="shared" si="932"/>
        <v>0</v>
      </c>
      <c r="S1457" s="13">
        <f t="shared" si="960"/>
        <v>0</v>
      </c>
      <c r="T1457" s="14">
        <f t="shared" si="933"/>
        <v>0</v>
      </c>
      <c r="U1457" s="13">
        <f t="shared" si="924"/>
        <v>1.9999999999999574E-2</v>
      </c>
      <c r="V1457" s="14"/>
      <c r="W1457" s="13">
        <f t="shared" si="957"/>
        <v>0</v>
      </c>
      <c r="X1457" s="14">
        <f t="shared" si="934"/>
        <v>0</v>
      </c>
      <c r="Y1457" s="13">
        <f t="shared" si="958"/>
        <v>0</v>
      </c>
      <c r="Z1457" s="14">
        <f t="shared" si="935"/>
        <v>0</v>
      </c>
      <c r="AA1457" s="13">
        <f t="shared" si="925"/>
        <v>1.9999999999999574E-2</v>
      </c>
      <c r="AB1457" s="14"/>
      <c r="AC1457" s="13">
        <f t="shared" si="961"/>
        <v>0</v>
      </c>
      <c r="AD1457" s="14">
        <f t="shared" si="936"/>
        <v>0</v>
      </c>
      <c r="AE1457" s="13">
        <f t="shared" si="920"/>
        <v>0</v>
      </c>
      <c r="AF1457" s="14">
        <f t="shared" si="937"/>
        <v>0</v>
      </c>
      <c r="AG1457" s="13">
        <f t="shared" si="926"/>
        <v>0</v>
      </c>
      <c r="AH1457" s="14"/>
      <c r="AI1457" s="13">
        <f t="shared" si="921"/>
        <v>0</v>
      </c>
      <c r="AJ1457" s="14">
        <f t="shared" si="938"/>
        <v>0</v>
      </c>
      <c r="AK1457" s="13">
        <f t="shared" si="964"/>
        <v>0</v>
      </c>
      <c r="AL1457" s="14">
        <f t="shared" si="940"/>
        <v>0</v>
      </c>
      <c r="AM1457" s="13">
        <f t="shared" si="927"/>
        <v>0</v>
      </c>
      <c r="AN1457" s="14"/>
      <c r="AO1457" s="13">
        <f t="shared" si="965"/>
        <v>0</v>
      </c>
      <c r="AP1457" s="14">
        <f t="shared" si="942"/>
        <v>0</v>
      </c>
      <c r="AQ1457" s="13">
        <f t="shared" si="943"/>
        <v>0</v>
      </c>
      <c r="AR1457" s="14">
        <f t="shared" si="944"/>
        <v>0</v>
      </c>
      <c r="AS1457" s="13">
        <f t="shared" si="945"/>
        <v>1.9999999999999574E-2</v>
      </c>
      <c r="AT1457" s="14"/>
      <c r="AU1457" s="13">
        <f t="shared" si="946"/>
        <v>0</v>
      </c>
      <c r="AV1457" s="14">
        <f t="shared" si="947"/>
        <v>0</v>
      </c>
      <c r="AW1457" s="13">
        <f t="shared" si="948"/>
        <v>0</v>
      </c>
      <c r="AX1457" s="14">
        <f t="shared" si="949"/>
        <v>0</v>
      </c>
      <c r="AY1457" s="13">
        <f t="shared" si="950"/>
        <v>0</v>
      </c>
      <c r="AZ1457" s="14"/>
      <c r="BA1457" s="13">
        <f t="shared" si="951"/>
        <v>0</v>
      </c>
      <c r="BB1457" s="14">
        <f t="shared" si="952"/>
        <v>0</v>
      </c>
      <c r="BC1457" s="13">
        <f t="shared" si="953"/>
        <v>0</v>
      </c>
      <c r="BD1457" s="14">
        <f t="shared" si="954"/>
        <v>0</v>
      </c>
      <c r="BE1457" s="13">
        <f t="shared" si="955"/>
        <v>0</v>
      </c>
    </row>
    <row r="1458" spans="1:57" x14ac:dyDescent="0.25">
      <c r="A1458" s="23">
        <f t="shared" si="956"/>
        <v>29.070416666666137</v>
      </c>
      <c r="B1458" s="8" t="s">
        <v>65</v>
      </c>
      <c r="C1458" s="10" t="s">
        <v>14</v>
      </c>
      <c r="D1458" t="s">
        <v>11</v>
      </c>
      <c r="E1458" s="10" t="s">
        <v>14</v>
      </c>
      <c r="F1458" s="10"/>
      <c r="G1458" s="10"/>
      <c r="H1458" s="10" t="s">
        <v>14</v>
      </c>
      <c r="I1458" s="11" t="s">
        <v>20</v>
      </c>
      <c r="J1458" s="10"/>
      <c r="K1458" s="13">
        <f t="shared" si="959"/>
        <v>0</v>
      </c>
      <c r="L1458" s="14">
        <f t="shared" si="928"/>
        <v>0</v>
      </c>
      <c r="M1458" s="13">
        <f t="shared" si="962"/>
        <v>0</v>
      </c>
      <c r="N1458" s="14">
        <f t="shared" si="930"/>
        <v>0</v>
      </c>
      <c r="O1458" s="13">
        <f t="shared" si="923"/>
        <v>1.9999999999999574E-2</v>
      </c>
      <c r="P1458" s="14"/>
      <c r="Q1458" s="13">
        <f t="shared" si="963"/>
        <v>0</v>
      </c>
      <c r="R1458" s="14">
        <f t="shared" si="932"/>
        <v>0</v>
      </c>
      <c r="S1458" s="13">
        <f t="shared" si="960"/>
        <v>0</v>
      </c>
      <c r="T1458" s="14">
        <f t="shared" si="933"/>
        <v>0</v>
      </c>
      <c r="U1458" s="13">
        <f t="shared" si="924"/>
        <v>0</v>
      </c>
      <c r="V1458" s="14"/>
      <c r="W1458" s="13">
        <f t="shared" si="957"/>
        <v>0</v>
      </c>
      <c r="X1458" s="14">
        <f t="shared" si="934"/>
        <v>0</v>
      </c>
      <c r="Y1458" s="13">
        <f t="shared" si="958"/>
        <v>0</v>
      </c>
      <c r="Z1458" s="14">
        <f t="shared" si="935"/>
        <v>0</v>
      </c>
      <c r="AA1458" s="13">
        <f t="shared" si="925"/>
        <v>1.9999999999999574E-2</v>
      </c>
      <c r="AB1458" s="14"/>
      <c r="AC1458" s="13">
        <f t="shared" si="961"/>
        <v>0</v>
      </c>
      <c r="AD1458" s="14">
        <f t="shared" si="936"/>
        <v>0</v>
      </c>
      <c r="AE1458" s="13">
        <f t="shared" si="920"/>
        <v>0</v>
      </c>
      <c r="AF1458" s="14">
        <f t="shared" si="937"/>
        <v>0</v>
      </c>
      <c r="AG1458" s="13">
        <f t="shared" si="926"/>
        <v>0</v>
      </c>
      <c r="AH1458" s="14"/>
      <c r="AI1458" s="13">
        <f t="shared" si="921"/>
        <v>0</v>
      </c>
      <c r="AJ1458" s="14">
        <f t="shared" si="938"/>
        <v>0</v>
      </c>
      <c r="AK1458" s="13">
        <f t="shared" si="964"/>
        <v>0</v>
      </c>
      <c r="AL1458" s="14">
        <f t="shared" si="940"/>
        <v>0</v>
      </c>
      <c r="AM1458" s="13">
        <f t="shared" si="927"/>
        <v>0</v>
      </c>
      <c r="AN1458" s="14"/>
      <c r="AO1458" s="13">
        <f t="shared" si="965"/>
        <v>0</v>
      </c>
      <c r="AP1458" s="14">
        <f t="shared" si="942"/>
        <v>0</v>
      </c>
      <c r="AQ1458" s="13">
        <f t="shared" si="943"/>
        <v>0</v>
      </c>
      <c r="AR1458" s="14">
        <f t="shared" si="944"/>
        <v>0</v>
      </c>
      <c r="AS1458" s="13">
        <f t="shared" si="945"/>
        <v>1.9999999999999574E-2</v>
      </c>
      <c r="AT1458" s="14"/>
      <c r="AU1458" s="13">
        <f t="shared" si="946"/>
        <v>0</v>
      </c>
      <c r="AV1458" s="14">
        <f t="shared" si="947"/>
        <v>0</v>
      </c>
      <c r="AW1458" s="13">
        <f t="shared" si="948"/>
        <v>29.070416666666137</v>
      </c>
      <c r="AX1458" s="14">
        <f t="shared" si="949"/>
        <v>1</v>
      </c>
      <c r="AY1458" s="13">
        <f t="shared" si="950"/>
        <v>0</v>
      </c>
      <c r="AZ1458" s="14"/>
      <c r="BA1458" s="13">
        <f t="shared" si="951"/>
        <v>0</v>
      </c>
      <c r="BB1458" s="14">
        <f t="shared" si="952"/>
        <v>0</v>
      </c>
      <c r="BC1458" s="13">
        <f t="shared" si="953"/>
        <v>0</v>
      </c>
      <c r="BD1458" s="14">
        <f t="shared" si="954"/>
        <v>0</v>
      </c>
      <c r="BE1458" s="13">
        <f t="shared" si="955"/>
        <v>0</v>
      </c>
    </row>
    <row r="1459" spans="1:57" x14ac:dyDescent="0.25">
      <c r="A1459" s="23">
        <f t="shared" si="956"/>
        <v>29.090416666666137</v>
      </c>
      <c r="B1459" s="8"/>
      <c r="C1459" s="10" t="s">
        <v>14</v>
      </c>
      <c r="D1459" t="s">
        <v>11</v>
      </c>
      <c r="E1459" s="10" t="s">
        <v>14</v>
      </c>
      <c r="F1459" s="10"/>
      <c r="G1459" s="10"/>
      <c r="H1459" s="10" t="s">
        <v>14</v>
      </c>
      <c r="I1459" s="32"/>
      <c r="K1459" s="13">
        <f t="shared" si="959"/>
        <v>0</v>
      </c>
      <c r="L1459" s="14">
        <f t="shared" si="928"/>
        <v>0</v>
      </c>
      <c r="M1459" s="13">
        <f t="shared" si="962"/>
        <v>0</v>
      </c>
      <c r="N1459" s="14">
        <f t="shared" si="930"/>
        <v>0</v>
      </c>
      <c r="O1459" s="13">
        <f t="shared" si="923"/>
        <v>1.9999999999999574E-2</v>
      </c>
      <c r="P1459" s="14"/>
      <c r="Q1459" s="13">
        <f t="shared" si="963"/>
        <v>0</v>
      </c>
      <c r="R1459" s="14">
        <f t="shared" si="932"/>
        <v>0</v>
      </c>
      <c r="S1459" s="13">
        <f t="shared" si="960"/>
        <v>0</v>
      </c>
      <c r="T1459" s="14">
        <f t="shared" si="933"/>
        <v>0</v>
      </c>
      <c r="U1459" s="13">
        <f t="shared" si="924"/>
        <v>0</v>
      </c>
      <c r="V1459" s="14"/>
      <c r="W1459" s="13">
        <f t="shared" si="957"/>
        <v>0</v>
      </c>
      <c r="X1459" s="14">
        <f t="shared" si="934"/>
        <v>0</v>
      </c>
      <c r="Y1459" s="13">
        <f t="shared" si="958"/>
        <v>0</v>
      </c>
      <c r="Z1459" s="14">
        <f t="shared" si="935"/>
        <v>0</v>
      </c>
      <c r="AA1459" s="13">
        <f t="shared" si="925"/>
        <v>1.9999999999999574E-2</v>
      </c>
      <c r="AB1459" s="14"/>
      <c r="AC1459" s="13">
        <f t="shared" si="961"/>
        <v>0</v>
      </c>
      <c r="AD1459" s="14">
        <f t="shared" si="936"/>
        <v>0</v>
      </c>
      <c r="AE1459" s="13">
        <f t="shared" si="920"/>
        <v>0</v>
      </c>
      <c r="AF1459" s="14">
        <f t="shared" si="937"/>
        <v>0</v>
      </c>
      <c r="AG1459" s="13">
        <f t="shared" si="926"/>
        <v>0</v>
      </c>
      <c r="AH1459" s="14"/>
      <c r="AI1459" s="13">
        <f t="shared" si="921"/>
        <v>0</v>
      </c>
      <c r="AJ1459" s="14">
        <f t="shared" si="938"/>
        <v>0</v>
      </c>
      <c r="AK1459" s="13">
        <f t="shared" si="964"/>
        <v>0</v>
      </c>
      <c r="AL1459" s="14">
        <f t="shared" si="940"/>
        <v>0</v>
      </c>
      <c r="AM1459" s="13">
        <f t="shared" si="927"/>
        <v>0</v>
      </c>
      <c r="AN1459" s="14"/>
      <c r="AO1459" s="13">
        <f t="shared" si="965"/>
        <v>0</v>
      </c>
      <c r="AP1459" s="14">
        <f t="shared" si="942"/>
        <v>0</v>
      </c>
      <c r="AQ1459" s="13">
        <f t="shared" si="943"/>
        <v>0</v>
      </c>
      <c r="AR1459" s="14">
        <f t="shared" si="944"/>
        <v>0</v>
      </c>
      <c r="AS1459" s="13">
        <f t="shared" si="945"/>
        <v>1.9999999999999574E-2</v>
      </c>
      <c r="AT1459" s="14"/>
      <c r="AU1459" s="13">
        <f t="shared" si="946"/>
        <v>0</v>
      </c>
      <c r="AV1459" s="14">
        <f t="shared" si="947"/>
        <v>0</v>
      </c>
      <c r="AW1459" s="13">
        <f t="shared" si="948"/>
        <v>0</v>
      </c>
      <c r="AX1459" s="14">
        <f t="shared" si="949"/>
        <v>0</v>
      </c>
      <c r="AY1459" s="13">
        <f t="shared" si="950"/>
        <v>0</v>
      </c>
      <c r="AZ1459" s="14"/>
      <c r="BA1459" s="13">
        <f t="shared" si="951"/>
        <v>0</v>
      </c>
      <c r="BB1459" s="14">
        <f t="shared" si="952"/>
        <v>0</v>
      </c>
      <c r="BC1459" s="13">
        <f t="shared" si="953"/>
        <v>0</v>
      </c>
      <c r="BD1459" s="14">
        <f t="shared" si="954"/>
        <v>0</v>
      </c>
      <c r="BE1459" s="13">
        <f t="shared" si="955"/>
        <v>0</v>
      </c>
    </row>
    <row r="1460" spans="1:57" x14ac:dyDescent="0.25">
      <c r="A1460" s="23">
        <f t="shared" si="956"/>
        <v>29.110416666666136</v>
      </c>
      <c r="B1460" s="8" t="s">
        <v>76</v>
      </c>
      <c r="C1460" s="10" t="s">
        <v>14</v>
      </c>
      <c r="D1460" t="s">
        <v>11</v>
      </c>
      <c r="E1460" s="10" t="s">
        <v>14</v>
      </c>
      <c r="F1460" s="10"/>
      <c r="G1460" s="10"/>
      <c r="H1460" s="10" t="s">
        <v>14</v>
      </c>
      <c r="I1460" s="32"/>
      <c r="J1460" s="10" t="s">
        <v>14</v>
      </c>
      <c r="K1460" s="13">
        <f t="shared" si="959"/>
        <v>0</v>
      </c>
      <c r="L1460" s="14">
        <f t="shared" si="928"/>
        <v>0</v>
      </c>
      <c r="M1460" s="13">
        <f t="shared" si="962"/>
        <v>0</v>
      </c>
      <c r="N1460" s="14">
        <f t="shared" si="930"/>
        <v>0</v>
      </c>
      <c r="O1460" s="13">
        <f t="shared" si="923"/>
        <v>1.9999999999999574E-2</v>
      </c>
      <c r="P1460" s="14"/>
      <c r="Q1460" s="13">
        <f t="shared" si="963"/>
        <v>0</v>
      </c>
      <c r="R1460" s="14">
        <f t="shared" si="932"/>
        <v>0</v>
      </c>
      <c r="S1460" s="13">
        <f t="shared" si="960"/>
        <v>0</v>
      </c>
      <c r="T1460" s="14">
        <f t="shared" si="933"/>
        <v>0</v>
      </c>
      <c r="U1460" s="13">
        <f t="shared" si="924"/>
        <v>0</v>
      </c>
      <c r="V1460" s="14"/>
      <c r="W1460" s="13">
        <f t="shared" ref="W1460:W1491" si="966">IF(B1460="Line 3 Fails",A1460,0)</f>
        <v>0</v>
      </c>
      <c r="X1460" s="14">
        <f t="shared" si="934"/>
        <v>0</v>
      </c>
      <c r="Y1460" s="13">
        <f t="shared" ref="Y1460:Y1491" si="967">IF(B1460="Line 3 repd.",A1460,0)</f>
        <v>0</v>
      </c>
      <c r="Z1460" s="14">
        <f t="shared" si="935"/>
        <v>0</v>
      </c>
      <c r="AA1460" s="13">
        <f t="shared" si="925"/>
        <v>1.9999999999999574E-2</v>
      </c>
      <c r="AB1460" s="14"/>
      <c r="AC1460" s="13">
        <f t="shared" si="961"/>
        <v>0</v>
      </c>
      <c r="AD1460" s="14">
        <f t="shared" si="936"/>
        <v>0</v>
      </c>
      <c r="AE1460" s="13">
        <f t="shared" si="920"/>
        <v>0</v>
      </c>
      <c r="AF1460" s="14">
        <f t="shared" si="937"/>
        <v>0</v>
      </c>
      <c r="AG1460" s="13">
        <f t="shared" si="926"/>
        <v>0</v>
      </c>
      <c r="AH1460" s="14"/>
      <c r="AI1460" s="13">
        <f t="shared" si="921"/>
        <v>0</v>
      </c>
      <c r="AJ1460" s="14">
        <f t="shared" si="938"/>
        <v>0</v>
      </c>
      <c r="AK1460" s="13">
        <f t="shared" si="964"/>
        <v>0</v>
      </c>
      <c r="AL1460" s="14">
        <f t="shared" si="940"/>
        <v>0</v>
      </c>
      <c r="AM1460" s="13">
        <f t="shared" si="927"/>
        <v>1.9999999999999574E-2</v>
      </c>
      <c r="AN1460" s="14"/>
      <c r="AO1460" s="13">
        <f t="shared" si="965"/>
        <v>0</v>
      </c>
      <c r="AP1460" s="14">
        <f t="shared" si="942"/>
        <v>0</v>
      </c>
      <c r="AQ1460" s="13">
        <v>1</v>
      </c>
      <c r="AR1460" s="14">
        <f t="shared" si="944"/>
        <v>1</v>
      </c>
      <c r="AS1460" s="13">
        <f t="shared" si="945"/>
        <v>1.9999999999999574E-2</v>
      </c>
      <c r="AT1460" s="14"/>
      <c r="AU1460" s="13">
        <f t="shared" si="946"/>
        <v>0</v>
      </c>
      <c r="AV1460" s="14">
        <f t="shared" si="947"/>
        <v>0</v>
      </c>
      <c r="AW1460" s="13">
        <f t="shared" si="948"/>
        <v>0</v>
      </c>
      <c r="AX1460" s="14">
        <f t="shared" si="949"/>
        <v>0</v>
      </c>
      <c r="AY1460" s="13">
        <f t="shared" si="950"/>
        <v>1.9999999999999574E-2</v>
      </c>
      <c r="AZ1460" s="14"/>
      <c r="BA1460" s="13">
        <f t="shared" si="951"/>
        <v>29.110416666666136</v>
      </c>
      <c r="BB1460" s="14">
        <f t="shared" si="952"/>
        <v>1</v>
      </c>
      <c r="BC1460" s="13">
        <f t="shared" si="953"/>
        <v>0</v>
      </c>
      <c r="BD1460" s="14">
        <f t="shared" si="954"/>
        <v>0</v>
      </c>
      <c r="BE1460" s="13">
        <f t="shared" si="955"/>
        <v>1.9999999999999574E-2</v>
      </c>
    </row>
    <row r="1461" spans="1:57" x14ac:dyDescent="0.25">
      <c r="A1461" s="23">
        <f t="shared" si="956"/>
        <v>29.130416666666136</v>
      </c>
      <c r="B1461" s="8"/>
      <c r="C1461" s="10" t="s">
        <v>14</v>
      </c>
      <c r="D1461" t="s">
        <v>11</v>
      </c>
      <c r="E1461" s="10" t="s">
        <v>14</v>
      </c>
      <c r="F1461" s="10"/>
      <c r="G1461" s="10"/>
      <c r="H1461" s="10" t="s">
        <v>14</v>
      </c>
      <c r="I1461" s="32"/>
      <c r="J1461" s="10" t="s">
        <v>14</v>
      </c>
      <c r="K1461" s="13">
        <f t="shared" ref="K1461:K1492" si="968">IF(B1461="Line 1 Fails",A1461,0)</f>
        <v>0</v>
      </c>
      <c r="L1461" s="14">
        <f t="shared" si="928"/>
        <v>0</v>
      </c>
      <c r="M1461" s="13">
        <f t="shared" si="962"/>
        <v>0</v>
      </c>
      <c r="N1461" s="14">
        <f t="shared" si="930"/>
        <v>0</v>
      </c>
      <c r="O1461" s="13">
        <f t="shared" si="923"/>
        <v>1.9999999999999574E-2</v>
      </c>
      <c r="P1461" s="14"/>
      <c r="Q1461" s="13">
        <f t="shared" si="963"/>
        <v>0</v>
      </c>
      <c r="R1461" s="14">
        <f t="shared" si="932"/>
        <v>0</v>
      </c>
      <c r="S1461" s="13">
        <f t="shared" si="960"/>
        <v>0</v>
      </c>
      <c r="T1461" s="14">
        <f t="shared" si="933"/>
        <v>0</v>
      </c>
      <c r="U1461" s="13">
        <f t="shared" si="924"/>
        <v>0</v>
      </c>
      <c r="V1461" s="14"/>
      <c r="W1461" s="13">
        <f t="shared" si="966"/>
        <v>0</v>
      </c>
      <c r="X1461" s="14">
        <f t="shared" si="934"/>
        <v>0</v>
      </c>
      <c r="Y1461" s="13">
        <f t="shared" si="967"/>
        <v>0</v>
      </c>
      <c r="Z1461" s="14">
        <f t="shared" si="935"/>
        <v>0</v>
      </c>
      <c r="AA1461" s="13">
        <f t="shared" si="925"/>
        <v>1.9999999999999574E-2</v>
      </c>
      <c r="AB1461" s="14"/>
      <c r="AC1461" s="13">
        <f t="shared" si="961"/>
        <v>0</v>
      </c>
      <c r="AD1461" s="14">
        <f t="shared" si="936"/>
        <v>0</v>
      </c>
      <c r="AE1461" s="13">
        <f t="shared" si="920"/>
        <v>0</v>
      </c>
      <c r="AF1461" s="14">
        <f t="shared" si="937"/>
        <v>0</v>
      </c>
      <c r="AG1461" s="13">
        <f t="shared" si="926"/>
        <v>0</v>
      </c>
      <c r="AH1461" s="14"/>
      <c r="AI1461" s="13">
        <f t="shared" si="921"/>
        <v>0</v>
      </c>
      <c r="AJ1461" s="14">
        <f t="shared" si="938"/>
        <v>0</v>
      </c>
      <c r="AK1461" s="13">
        <f t="shared" si="964"/>
        <v>0</v>
      </c>
      <c r="AL1461" s="14">
        <f t="shared" si="940"/>
        <v>0</v>
      </c>
      <c r="AM1461" s="13">
        <f t="shared" si="927"/>
        <v>1.9999999999999574E-2</v>
      </c>
      <c r="AN1461" s="14"/>
      <c r="AO1461" s="13">
        <f t="shared" si="965"/>
        <v>0</v>
      </c>
      <c r="AP1461" s="14">
        <f t="shared" si="942"/>
        <v>0</v>
      </c>
      <c r="AQ1461" s="13">
        <f t="shared" si="943"/>
        <v>0</v>
      </c>
      <c r="AR1461" s="14">
        <f t="shared" si="944"/>
        <v>0</v>
      </c>
      <c r="AS1461" s="13">
        <f t="shared" si="945"/>
        <v>1.9999999999999574E-2</v>
      </c>
      <c r="AT1461" s="14"/>
      <c r="AU1461" s="13">
        <f t="shared" si="946"/>
        <v>0</v>
      </c>
      <c r="AV1461" s="14">
        <f t="shared" si="947"/>
        <v>0</v>
      </c>
      <c r="AW1461" s="13">
        <f t="shared" si="948"/>
        <v>0</v>
      </c>
      <c r="AX1461" s="14">
        <f t="shared" si="949"/>
        <v>0</v>
      </c>
      <c r="AY1461" s="13">
        <f t="shared" si="950"/>
        <v>1.9999999999999574E-2</v>
      </c>
      <c r="AZ1461" s="14"/>
      <c r="BA1461" s="13">
        <f t="shared" si="951"/>
        <v>0</v>
      </c>
      <c r="BB1461" s="14">
        <f t="shared" si="952"/>
        <v>0</v>
      </c>
      <c r="BC1461" s="13">
        <f t="shared" si="953"/>
        <v>0</v>
      </c>
      <c r="BD1461" s="14">
        <f t="shared" si="954"/>
        <v>0</v>
      </c>
      <c r="BE1461" s="13">
        <f t="shared" si="955"/>
        <v>1.9999999999999574E-2</v>
      </c>
    </row>
    <row r="1462" spans="1:57" x14ac:dyDescent="0.25">
      <c r="A1462" s="23">
        <f t="shared" si="956"/>
        <v>29.150416666666136</v>
      </c>
      <c r="B1462" s="8" t="s">
        <v>13</v>
      </c>
      <c r="C1462" s="10" t="s">
        <v>14</v>
      </c>
      <c r="D1462" t="s">
        <v>11</v>
      </c>
      <c r="E1462" s="10" t="s">
        <v>14</v>
      </c>
      <c r="F1462" s="10"/>
      <c r="G1462" s="10" t="s">
        <v>14</v>
      </c>
      <c r="H1462" s="10" t="s">
        <v>14</v>
      </c>
      <c r="I1462" s="32"/>
      <c r="J1462" s="10" t="s">
        <v>14</v>
      </c>
      <c r="K1462" s="13">
        <f t="shared" si="968"/>
        <v>0</v>
      </c>
      <c r="L1462" s="14">
        <f t="shared" si="928"/>
        <v>0</v>
      </c>
      <c r="M1462" s="13">
        <f t="shared" si="962"/>
        <v>0</v>
      </c>
      <c r="N1462" s="14">
        <f t="shared" si="930"/>
        <v>0</v>
      </c>
      <c r="O1462" s="13">
        <f t="shared" si="923"/>
        <v>1.9999999999999574E-2</v>
      </c>
      <c r="P1462" s="14"/>
      <c r="Q1462" s="13">
        <f t="shared" si="963"/>
        <v>0</v>
      </c>
      <c r="R1462" s="14">
        <f t="shared" si="932"/>
        <v>0</v>
      </c>
      <c r="S1462" s="13">
        <f t="shared" si="960"/>
        <v>0</v>
      </c>
      <c r="T1462" s="14">
        <f t="shared" si="933"/>
        <v>0</v>
      </c>
      <c r="U1462" s="13">
        <f t="shared" si="924"/>
        <v>0</v>
      </c>
      <c r="V1462" s="14"/>
      <c r="W1462" s="13">
        <f t="shared" si="966"/>
        <v>0</v>
      </c>
      <c r="X1462" s="14">
        <f t="shared" si="934"/>
        <v>0</v>
      </c>
      <c r="Y1462" s="13">
        <f t="shared" si="967"/>
        <v>0</v>
      </c>
      <c r="Z1462" s="14">
        <f t="shared" si="935"/>
        <v>0</v>
      </c>
      <c r="AA1462" s="13">
        <f t="shared" si="925"/>
        <v>1.9999999999999574E-2</v>
      </c>
      <c r="AB1462" s="14"/>
      <c r="AC1462" s="13">
        <f t="shared" si="961"/>
        <v>0</v>
      </c>
      <c r="AD1462" s="14">
        <f t="shared" si="936"/>
        <v>0</v>
      </c>
      <c r="AE1462" s="13">
        <f t="shared" ref="AE1462:AE1505" si="969">IF(B1462="Line 4 repd.",A1462,0)</f>
        <v>0</v>
      </c>
      <c r="AF1462" s="14">
        <f t="shared" si="937"/>
        <v>0</v>
      </c>
      <c r="AG1462" s="13">
        <f t="shared" si="926"/>
        <v>0</v>
      </c>
      <c r="AH1462" s="14"/>
      <c r="AI1462" s="13">
        <f t="shared" si="921"/>
        <v>29.150416666666136</v>
      </c>
      <c r="AJ1462" s="14">
        <f t="shared" si="938"/>
        <v>1</v>
      </c>
      <c r="AK1462" s="13">
        <f t="shared" si="964"/>
        <v>0</v>
      </c>
      <c r="AL1462" s="14">
        <f t="shared" si="940"/>
        <v>0</v>
      </c>
      <c r="AM1462" s="13">
        <f t="shared" si="927"/>
        <v>1.9999999999999574E-2</v>
      </c>
      <c r="AN1462" s="14"/>
      <c r="AO1462" s="13">
        <f t="shared" si="965"/>
        <v>0</v>
      </c>
      <c r="AP1462" s="14">
        <f t="shared" si="942"/>
        <v>0</v>
      </c>
      <c r="AQ1462" s="13">
        <f t="shared" si="943"/>
        <v>0</v>
      </c>
      <c r="AR1462" s="14">
        <f t="shared" si="944"/>
        <v>0</v>
      </c>
      <c r="AS1462" s="13">
        <f t="shared" si="945"/>
        <v>1.9999999999999574E-2</v>
      </c>
      <c r="AT1462" s="14"/>
      <c r="AU1462" s="13">
        <f t="shared" si="946"/>
        <v>0</v>
      </c>
      <c r="AV1462" s="14">
        <f t="shared" si="947"/>
        <v>0</v>
      </c>
      <c r="AW1462" s="13">
        <f t="shared" si="948"/>
        <v>0</v>
      </c>
      <c r="AX1462" s="14">
        <f t="shared" si="949"/>
        <v>0</v>
      </c>
      <c r="AY1462" s="13">
        <f t="shared" si="950"/>
        <v>1.9999999999999574E-2</v>
      </c>
      <c r="AZ1462" s="14"/>
      <c r="BA1462" s="13">
        <f t="shared" si="951"/>
        <v>0</v>
      </c>
      <c r="BB1462" s="14">
        <f t="shared" si="952"/>
        <v>0</v>
      </c>
      <c r="BC1462" s="13">
        <f t="shared" si="953"/>
        <v>0</v>
      </c>
      <c r="BD1462" s="14">
        <f t="shared" si="954"/>
        <v>0</v>
      </c>
      <c r="BE1462" s="13">
        <f t="shared" si="955"/>
        <v>1.9999999999999574E-2</v>
      </c>
    </row>
    <row r="1463" spans="1:57" x14ac:dyDescent="0.25">
      <c r="A1463" s="23">
        <f t="shared" si="956"/>
        <v>29.170416666666135</v>
      </c>
      <c r="B1463" s="8" t="s">
        <v>17</v>
      </c>
      <c r="C1463" s="10" t="s">
        <v>14</v>
      </c>
      <c r="D1463" s="11" t="s">
        <v>20</v>
      </c>
      <c r="E1463" t="s">
        <v>11</v>
      </c>
      <c r="F1463" s="10"/>
      <c r="G1463" s="10" t="s">
        <v>14</v>
      </c>
      <c r="H1463" s="10" t="s">
        <v>14</v>
      </c>
      <c r="I1463" s="32"/>
      <c r="J1463" s="10" t="s">
        <v>14</v>
      </c>
      <c r="K1463" s="13">
        <f t="shared" si="968"/>
        <v>0</v>
      </c>
      <c r="L1463" s="14">
        <f t="shared" si="928"/>
        <v>0</v>
      </c>
      <c r="M1463" s="13">
        <f t="shared" si="962"/>
        <v>0</v>
      </c>
      <c r="N1463" s="14">
        <f t="shared" si="930"/>
        <v>0</v>
      </c>
      <c r="O1463" s="13">
        <f t="shared" si="923"/>
        <v>1.9999999999999574E-2</v>
      </c>
      <c r="P1463" s="14"/>
      <c r="Q1463" s="13">
        <f t="shared" si="963"/>
        <v>0</v>
      </c>
      <c r="R1463" s="14">
        <f t="shared" si="932"/>
        <v>0</v>
      </c>
      <c r="S1463" s="13">
        <f t="shared" si="960"/>
        <v>29.170416666666135</v>
      </c>
      <c r="T1463" s="14">
        <f t="shared" si="933"/>
        <v>1</v>
      </c>
      <c r="U1463" s="13">
        <f t="shared" si="924"/>
        <v>0</v>
      </c>
      <c r="V1463" s="14"/>
      <c r="W1463" s="13">
        <f t="shared" si="966"/>
        <v>0</v>
      </c>
      <c r="X1463" s="14">
        <f t="shared" si="934"/>
        <v>0</v>
      </c>
      <c r="Y1463" s="13">
        <f t="shared" si="967"/>
        <v>0</v>
      </c>
      <c r="Z1463" s="14">
        <f t="shared" si="935"/>
        <v>0</v>
      </c>
      <c r="AA1463" s="13">
        <f t="shared" si="925"/>
        <v>0</v>
      </c>
      <c r="AB1463" s="14"/>
      <c r="AC1463" s="13">
        <f t="shared" si="961"/>
        <v>0</v>
      </c>
      <c r="AD1463" s="14">
        <f t="shared" si="936"/>
        <v>0</v>
      </c>
      <c r="AE1463" s="13">
        <f t="shared" si="969"/>
        <v>0</v>
      </c>
      <c r="AF1463" s="14">
        <f t="shared" si="937"/>
        <v>0</v>
      </c>
      <c r="AG1463" s="13">
        <f t="shared" si="926"/>
        <v>0</v>
      </c>
      <c r="AH1463" s="14"/>
      <c r="AI1463" s="13">
        <f t="shared" ref="AI1463:AI1505" si="970">IF(B1463="Line 5 Fails",A1463,0)</f>
        <v>0</v>
      </c>
      <c r="AJ1463" s="14">
        <f t="shared" si="938"/>
        <v>0</v>
      </c>
      <c r="AK1463" s="13">
        <f t="shared" si="964"/>
        <v>0</v>
      </c>
      <c r="AL1463" s="14">
        <f t="shared" si="940"/>
        <v>0</v>
      </c>
      <c r="AM1463" s="13">
        <f t="shared" si="927"/>
        <v>1.9999999999999574E-2</v>
      </c>
      <c r="AN1463" s="14"/>
      <c r="AO1463" s="13">
        <f t="shared" si="965"/>
        <v>0</v>
      </c>
      <c r="AP1463" s="14">
        <f t="shared" si="942"/>
        <v>0</v>
      </c>
      <c r="AQ1463" s="13">
        <f t="shared" si="943"/>
        <v>0</v>
      </c>
      <c r="AR1463" s="14">
        <f t="shared" si="944"/>
        <v>0</v>
      </c>
      <c r="AS1463" s="13">
        <f t="shared" si="945"/>
        <v>1.9999999999999574E-2</v>
      </c>
      <c r="AT1463" s="14"/>
      <c r="AU1463" s="13">
        <f t="shared" si="946"/>
        <v>0</v>
      </c>
      <c r="AV1463" s="14">
        <f t="shared" si="947"/>
        <v>0</v>
      </c>
      <c r="AW1463" s="13">
        <f t="shared" si="948"/>
        <v>0</v>
      </c>
      <c r="AX1463" s="14">
        <f t="shared" si="949"/>
        <v>0</v>
      </c>
      <c r="AY1463" s="13">
        <f t="shared" si="950"/>
        <v>1.9999999999999574E-2</v>
      </c>
      <c r="AZ1463" s="14"/>
      <c r="BA1463" s="13">
        <f t="shared" si="951"/>
        <v>0</v>
      </c>
      <c r="BB1463" s="14">
        <f t="shared" si="952"/>
        <v>0</v>
      </c>
      <c r="BC1463" s="13">
        <f t="shared" si="953"/>
        <v>0</v>
      </c>
      <c r="BD1463" s="14">
        <f t="shared" si="954"/>
        <v>0</v>
      </c>
      <c r="BE1463" s="13">
        <f t="shared" si="955"/>
        <v>1.9999999999999574E-2</v>
      </c>
    </row>
    <row r="1464" spans="1:57" x14ac:dyDescent="0.25">
      <c r="A1464" s="23">
        <f t="shared" si="956"/>
        <v>29.190416666666135</v>
      </c>
      <c r="B1464" s="8" t="s">
        <v>10</v>
      </c>
      <c r="C1464" s="10" t="s">
        <v>14</v>
      </c>
      <c r="E1464" t="s">
        <v>11</v>
      </c>
      <c r="F1464" s="10" t="s">
        <v>14</v>
      </c>
      <c r="G1464" s="10" t="s">
        <v>14</v>
      </c>
      <c r="H1464" s="10" t="s">
        <v>14</v>
      </c>
      <c r="I1464" s="11"/>
      <c r="J1464" s="10" t="s">
        <v>14</v>
      </c>
      <c r="K1464" s="13">
        <f t="shared" si="968"/>
        <v>0</v>
      </c>
      <c r="L1464" s="14">
        <f t="shared" si="928"/>
        <v>0</v>
      </c>
      <c r="M1464" s="13">
        <f t="shared" si="962"/>
        <v>0</v>
      </c>
      <c r="N1464" s="14">
        <f t="shared" si="930"/>
        <v>0</v>
      </c>
      <c r="O1464" s="13">
        <f t="shared" si="923"/>
        <v>1.9999999999999574E-2</v>
      </c>
      <c r="P1464" s="14"/>
      <c r="Q1464" s="13">
        <f t="shared" si="963"/>
        <v>0</v>
      </c>
      <c r="R1464" s="14">
        <f t="shared" si="932"/>
        <v>0</v>
      </c>
      <c r="S1464" s="13">
        <f t="shared" si="960"/>
        <v>0</v>
      </c>
      <c r="T1464" s="14">
        <f t="shared" si="933"/>
        <v>0</v>
      </c>
      <c r="U1464" s="13">
        <f t="shared" si="924"/>
        <v>0</v>
      </c>
      <c r="V1464" s="14"/>
      <c r="W1464" s="13">
        <f t="shared" si="966"/>
        <v>0</v>
      </c>
      <c r="X1464" s="14">
        <f t="shared" si="934"/>
        <v>0</v>
      </c>
      <c r="Y1464" s="13">
        <f t="shared" si="967"/>
        <v>0</v>
      </c>
      <c r="Z1464" s="14">
        <f t="shared" si="935"/>
        <v>0</v>
      </c>
      <c r="AA1464" s="13">
        <f t="shared" si="925"/>
        <v>0</v>
      </c>
      <c r="AB1464" s="14"/>
      <c r="AC1464" s="13">
        <f t="shared" si="961"/>
        <v>29.190416666666135</v>
      </c>
      <c r="AD1464" s="14">
        <f t="shared" si="936"/>
        <v>1</v>
      </c>
      <c r="AE1464" s="13">
        <f t="shared" si="969"/>
        <v>0</v>
      </c>
      <c r="AF1464" s="14">
        <f t="shared" si="937"/>
        <v>0</v>
      </c>
      <c r="AG1464" s="13">
        <f t="shared" si="926"/>
        <v>1.9999999999999574E-2</v>
      </c>
      <c r="AH1464" s="14"/>
      <c r="AI1464" s="13">
        <f t="shared" si="970"/>
        <v>0</v>
      </c>
      <c r="AJ1464" s="14">
        <f t="shared" si="938"/>
        <v>0</v>
      </c>
      <c r="AK1464" s="13">
        <f t="shared" si="964"/>
        <v>0</v>
      </c>
      <c r="AL1464" s="14">
        <f t="shared" si="940"/>
        <v>0</v>
      </c>
      <c r="AM1464" s="13">
        <f t="shared" si="927"/>
        <v>1.9999999999999574E-2</v>
      </c>
      <c r="AN1464" s="14"/>
      <c r="AO1464" s="13">
        <f t="shared" si="965"/>
        <v>0</v>
      </c>
      <c r="AP1464" s="14">
        <f t="shared" si="942"/>
        <v>0</v>
      </c>
      <c r="AQ1464" s="13">
        <f t="shared" si="943"/>
        <v>0</v>
      </c>
      <c r="AR1464" s="14">
        <f t="shared" si="944"/>
        <v>0</v>
      </c>
      <c r="AS1464" s="13">
        <f t="shared" si="945"/>
        <v>1.9999999999999574E-2</v>
      </c>
      <c r="AT1464" s="14"/>
      <c r="AU1464" s="13">
        <f t="shared" si="946"/>
        <v>0</v>
      </c>
      <c r="AV1464" s="14">
        <f t="shared" si="947"/>
        <v>0</v>
      </c>
      <c r="AW1464" s="13">
        <f t="shared" si="948"/>
        <v>0</v>
      </c>
      <c r="AX1464" s="14">
        <f t="shared" si="949"/>
        <v>0</v>
      </c>
      <c r="AY1464" s="13">
        <f t="shared" si="950"/>
        <v>1.9999999999999574E-2</v>
      </c>
      <c r="AZ1464" s="14"/>
      <c r="BA1464" s="13">
        <f t="shared" si="951"/>
        <v>0</v>
      </c>
      <c r="BB1464" s="14">
        <f t="shared" si="952"/>
        <v>0</v>
      </c>
      <c r="BC1464" s="13">
        <f t="shared" si="953"/>
        <v>0</v>
      </c>
      <c r="BD1464" s="14">
        <f t="shared" si="954"/>
        <v>0</v>
      </c>
      <c r="BE1464" s="13">
        <f t="shared" si="955"/>
        <v>1.9999999999999574E-2</v>
      </c>
    </row>
    <row r="1465" spans="1:57" x14ac:dyDescent="0.25">
      <c r="A1465" s="23">
        <f t="shared" si="956"/>
        <v>29.210416666666134</v>
      </c>
      <c r="B1465" s="8"/>
      <c r="C1465" s="10" t="s">
        <v>14</v>
      </c>
      <c r="E1465" t="s">
        <v>11</v>
      </c>
      <c r="F1465" s="10" t="s">
        <v>14</v>
      </c>
      <c r="G1465" s="10" t="s">
        <v>14</v>
      </c>
      <c r="H1465" s="10" t="s">
        <v>14</v>
      </c>
      <c r="I1465" s="10"/>
      <c r="J1465" s="10" t="s">
        <v>14</v>
      </c>
      <c r="K1465" s="13">
        <f t="shared" si="968"/>
        <v>0</v>
      </c>
      <c r="L1465" s="14">
        <f t="shared" si="928"/>
        <v>0</v>
      </c>
      <c r="M1465" s="13">
        <f t="shared" si="962"/>
        <v>0</v>
      </c>
      <c r="N1465" s="14">
        <f t="shared" si="930"/>
        <v>0</v>
      </c>
      <c r="O1465" s="13">
        <f t="shared" si="923"/>
        <v>1.9999999999999574E-2</v>
      </c>
      <c r="P1465" s="14"/>
      <c r="Q1465" s="13">
        <f t="shared" si="963"/>
        <v>0</v>
      </c>
      <c r="R1465" s="14">
        <f t="shared" si="932"/>
        <v>0</v>
      </c>
      <c r="S1465" s="13">
        <f t="shared" si="960"/>
        <v>0</v>
      </c>
      <c r="T1465" s="14">
        <f t="shared" si="933"/>
        <v>0</v>
      </c>
      <c r="U1465" s="13">
        <f t="shared" si="924"/>
        <v>0</v>
      </c>
      <c r="V1465" s="14"/>
      <c r="W1465" s="13">
        <f t="shared" si="966"/>
        <v>0</v>
      </c>
      <c r="X1465" s="14">
        <f t="shared" si="934"/>
        <v>0</v>
      </c>
      <c r="Y1465" s="13">
        <f t="shared" si="967"/>
        <v>0</v>
      </c>
      <c r="Z1465" s="14">
        <f t="shared" si="935"/>
        <v>0</v>
      </c>
      <c r="AA1465" s="13">
        <f t="shared" si="925"/>
        <v>0</v>
      </c>
      <c r="AB1465" s="14"/>
      <c r="AC1465" s="13">
        <f t="shared" si="961"/>
        <v>0</v>
      </c>
      <c r="AD1465" s="14">
        <f t="shared" si="936"/>
        <v>0</v>
      </c>
      <c r="AE1465" s="13">
        <f t="shared" si="969"/>
        <v>0</v>
      </c>
      <c r="AF1465" s="14">
        <f t="shared" si="937"/>
        <v>0</v>
      </c>
      <c r="AG1465" s="13">
        <f t="shared" si="926"/>
        <v>1.9999999999999574E-2</v>
      </c>
      <c r="AH1465" s="14"/>
      <c r="AI1465" s="13">
        <f t="shared" si="970"/>
        <v>0</v>
      </c>
      <c r="AJ1465" s="14">
        <f t="shared" si="938"/>
        <v>0</v>
      </c>
      <c r="AK1465" s="13">
        <f t="shared" si="964"/>
        <v>0</v>
      </c>
      <c r="AL1465" s="14">
        <f t="shared" si="940"/>
        <v>0</v>
      </c>
      <c r="AM1465" s="13">
        <f t="shared" si="927"/>
        <v>1.9999999999999574E-2</v>
      </c>
      <c r="AN1465" s="14"/>
      <c r="AO1465" s="13">
        <f t="shared" si="965"/>
        <v>0</v>
      </c>
      <c r="AP1465" s="14">
        <f t="shared" si="942"/>
        <v>0</v>
      </c>
      <c r="AQ1465" s="13">
        <f t="shared" si="943"/>
        <v>0</v>
      </c>
      <c r="AR1465" s="14">
        <f t="shared" si="944"/>
        <v>0</v>
      </c>
      <c r="AS1465" s="13">
        <f t="shared" si="945"/>
        <v>1.9999999999999574E-2</v>
      </c>
      <c r="AT1465" s="14"/>
      <c r="AU1465" s="13">
        <f t="shared" si="946"/>
        <v>0</v>
      </c>
      <c r="AV1465" s="14">
        <f t="shared" si="947"/>
        <v>0</v>
      </c>
      <c r="AW1465" s="13">
        <f t="shared" si="948"/>
        <v>0</v>
      </c>
      <c r="AX1465" s="14">
        <f t="shared" si="949"/>
        <v>0</v>
      </c>
      <c r="AY1465" s="13">
        <f t="shared" si="950"/>
        <v>1.9999999999999574E-2</v>
      </c>
      <c r="AZ1465" s="14"/>
      <c r="BA1465" s="13">
        <f t="shared" si="951"/>
        <v>0</v>
      </c>
      <c r="BB1465" s="14">
        <f t="shared" si="952"/>
        <v>0</v>
      </c>
      <c r="BC1465" s="13">
        <f t="shared" si="953"/>
        <v>0</v>
      </c>
      <c r="BD1465" s="14">
        <f t="shared" si="954"/>
        <v>0</v>
      </c>
      <c r="BE1465" s="13">
        <f t="shared" si="955"/>
        <v>1.9999999999999574E-2</v>
      </c>
    </row>
    <row r="1466" spans="1:57" x14ac:dyDescent="0.25">
      <c r="A1466" s="23">
        <f t="shared" si="956"/>
        <v>29.230416666666134</v>
      </c>
      <c r="B1466" s="8" t="s">
        <v>67</v>
      </c>
      <c r="C1466" s="10" t="s">
        <v>14</v>
      </c>
      <c r="E1466" t="s">
        <v>11</v>
      </c>
      <c r="F1466" s="10" t="s">
        <v>14</v>
      </c>
      <c r="G1466" s="10" t="s">
        <v>14</v>
      </c>
      <c r="H1466" s="10" t="s">
        <v>14</v>
      </c>
      <c r="I1466" s="10" t="s">
        <v>14</v>
      </c>
      <c r="J1466" s="10" t="s">
        <v>14</v>
      </c>
      <c r="K1466" s="13">
        <f t="shared" si="968"/>
        <v>0</v>
      </c>
      <c r="L1466" s="14">
        <f t="shared" si="928"/>
        <v>0</v>
      </c>
      <c r="M1466" s="13">
        <f t="shared" si="962"/>
        <v>0</v>
      </c>
      <c r="N1466" s="14">
        <f t="shared" si="930"/>
        <v>0</v>
      </c>
      <c r="O1466" s="13">
        <f t="shared" si="923"/>
        <v>1.9999999999999574E-2</v>
      </c>
      <c r="P1466" s="14"/>
      <c r="Q1466" s="13">
        <f t="shared" si="963"/>
        <v>0</v>
      </c>
      <c r="R1466" s="14">
        <f t="shared" si="932"/>
        <v>0</v>
      </c>
      <c r="S1466" s="13">
        <f t="shared" si="960"/>
        <v>0</v>
      </c>
      <c r="T1466" s="14">
        <f t="shared" si="933"/>
        <v>0</v>
      </c>
      <c r="U1466" s="13">
        <f t="shared" si="924"/>
        <v>0</v>
      </c>
      <c r="V1466" s="14"/>
      <c r="W1466" s="13">
        <f t="shared" si="966"/>
        <v>0</v>
      </c>
      <c r="X1466" s="14">
        <f t="shared" si="934"/>
        <v>0</v>
      </c>
      <c r="Y1466" s="13">
        <f t="shared" si="967"/>
        <v>0</v>
      </c>
      <c r="Z1466" s="14">
        <f t="shared" si="935"/>
        <v>0</v>
      </c>
      <c r="AA1466" s="13">
        <f t="shared" si="925"/>
        <v>0</v>
      </c>
      <c r="AB1466" s="14"/>
      <c r="AC1466" s="13">
        <f t="shared" si="961"/>
        <v>0</v>
      </c>
      <c r="AD1466" s="14">
        <f t="shared" si="936"/>
        <v>0</v>
      </c>
      <c r="AE1466" s="13">
        <f t="shared" si="969"/>
        <v>0</v>
      </c>
      <c r="AF1466" s="14">
        <f t="shared" si="937"/>
        <v>0</v>
      </c>
      <c r="AG1466" s="13">
        <f t="shared" si="926"/>
        <v>1.9999999999999574E-2</v>
      </c>
      <c r="AH1466" s="14"/>
      <c r="AI1466" s="13">
        <f t="shared" si="970"/>
        <v>0</v>
      </c>
      <c r="AJ1466" s="14">
        <f t="shared" si="938"/>
        <v>0</v>
      </c>
      <c r="AK1466" s="13">
        <f t="shared" si="964"/>
        <v>0</v>
      </c>
      <c r="AL1466" s="14">
        <f t="shared" si="940"/>
        <v>0</v>
      </c>
      <c r="AM1466" s="13">
        <f t="shared" si="927"/>
        <v>1.9999999999999574E-2</v>
      </c>
      <c r="AN1466" s="14"/>
      <c r="AO1466" s="13">
        <f t="shared" si="965"/>
        <v>0</v>
      </c>
      <c r="AP1466" s="14">
        <f t="shared" si="942"/>
        <v>0</v>
      </c>
      <c r="AQ1466" s="13">
        <f t="shared" si="943"/>
        <v>0</v>
      </c>
      <c r="AR1466" s="14">
        <f t="shared" si="944"/>
        <v>0</v>
      </c>
      <c r="AS1466" s="13">
        <f t="shared" si="945"/>
        <v>1.9999999999999574E-2</v>
      </c>
      <c r="AT1466" s="14"/>
      <c r="AU1466" s="13">
        <f t="shared" si="946"/>
        <v>29.230416666666134</v>
      </c>
      <c r="AV1466" s="14">
        <f t="shared" si="947"/>
        <v>1</v>
      </c>
      <c r="AW1466" s="13">
        <f t="shared" si="948"/>
        <v>0</v>
      </c>
      <c r="AX1466" s="14">
        <f t="shared" si="949"/>
        <v>0</v>
      </c>
      <c r="AY1466" s="13">
        <f t="shared" si="950"/>
        <v>1.9999999999999574E-2</v>
      </c>
      <c r="AZ1466" s="14"/>
      <c r="BA1466" s="13">
        <f t="shared" si="951"/>
        <v>0</v>
      </c>
      <c r="BB1466" s="14">
        <f t="shared" si="952"/>
        <v>0</v>
      </c>
      <c r="BC1466" s="13">
        <f t="shared" si="953"/>
        <v>0</v>
      </c>
      <c r="BD1466" s="14">
        <f t="shared" si="954"/>
        <v>0</v>
      </c>
      <c r="BE1466" s="13">
        <f t="shared" si="955"/>
        <v>1.9999999999999574E-2</v>
      </c>
    </row>
    <row r="1467" spans="1:57" x14ac:dyDescent="0.25">
      <c r="A1467" s="23">
        <f t="shared" si="956"/>
        <v>29.250416666666133</v>
      </c>
      <c r="B1467" s="8"/>
      <c r="C1467" s="10" t="s">
        <v>14</v>
      </c>
      <c r="E1467" t="s">
        <v>11</v>
      </c>
      <c r="F1467" s="10" t="s">
        <v>14</v>
      </c>
      <c r="G1467" s="10" t="s">
        <v>14</v>
      </c>
      <c r="H1467" s="10" t="s">
        <v>14</v>
      </c>
      <c r="I1467" s="10" t="s">
        <v>14</v>
      </c>
      <c r="J1467" s="10" t="s">
        <v>14</v>
      </c>
      <c r="K1467" s="13">
        <f t="shared" si="968"/>
        <v>0</v>
      </c>
      <c r="L1467" s="14">
        <f t="shared" si="928"/>
        <v>0</v>
      </c>
      <c r="M1467" s="13">
        <f t="shared" si="962"/>
        <v>0</v>
      </c>
      <c r="N1467" s="14">
        <f t="shared" si="930"/>
        <v>0</v>
      </c>
      <c r="O1467" s="13">
        <f t="shared" si="923"/>
        <v>1.9999999999999574E-2</v>
      </c>
      <c r="P1467" s="14"/>
      <c r="Q1467" s="13">
        <f t="shared" si="963"/>
        <v>0</v>
      </c>
      <c r="R1467" s="14">
        <f t="shared" si="932"/>
        <v>0</v>
      </c>
      <c r="S1467" s="13">
        <f t="shared" si="960"/>
        <v>0</v>
      </c>
      <c r="T1467" s="14">
        <f t="shared" si="933"/>
        <v>0</v>
      </c>
      <c r="U1467" s="13">
        <f t="shared" si="924"/>
        <v>0</v>
      </c>
      <c r="V1467" s="14"/>
      <c r="W1467" s="13">
        <f t="shared" si="966"/>
        <v>0</v>
      </c>
      <c r="X1467" s="14">
        <f t="shared" si="934"/>
        <v>0</v>
      </c>
      <c r="Y1467" s="13">
        <f t="shared" si="967"/>
        <v>0</v>
      </c>
      <c r="Z1467" s="14">
        <f t="shared" si="935"/>
        <v>0</v>
      </c>
      <c r="AA1467" s="13">
        <f t="shared" si="925"/>
        <v>0</v>
      </c>
      <c r="AB1467" s="14"/>
      <c r="AC1467" s="13">
        <f t="shared" si="961"/>
        <v>0</v>
      </c>
      <c r="AD1467" s="14">
        <f t="shared" si="936"/>
        <v>0</v>
      </c>
      <c r="AE1467" s="13">
        <f t="shared" si="969"/>
        <v>0</v>
      </c>
      <c r="AF1467" s="14">
        <f t="shared" si="937"/>
        <v>0</v>
      </c>
      <c r="AG1467" s="13">
        <f t="shared" si="926"/>
        <v>1.9999999999999574E-2</v>
      </c>
      <c r="AH1467" s="14"/>
      <c r="AI1467" s="13">
        <f t="shared" si="970"/>
        <v>0</v>
      </c>
      <c r="AJ1467" s="14">
        <f t="shared" si="938"/>
        <v>0</v>
      </c>
      <c r="AK1467" s="13">
        <f t="shared" si="964"/>
        <v>0</v>
      </c>
      <c r="AL1467" s="14">
        <f t="shared" si="940"/>
        <v>0</v>
      </c>
      <c r="AM1467" s="13">
        <f t="shared" si="927"/>
        <v>1.9999999999999574E-2</v>
      </c>
      <c r="AN1467" s="14"/>
      <c r="AO1467" s="13">
        <f t="shared" si="965"/>
        <v>0</v>
      </c>
      <c r="AP1467" s="14">
        <f t="shared" si="942"/>
        <v>0</v>
      </c>
      <c r="AQ1467" s="13">
        <f t="shared" si="943"/>
        <v>0</v>
      </c>
      <c r="AR1467" s="14">
        <f t="shared" si="944"/>
        <v>0</v>
      </c>
      <c r="AS1467" s="13">
        <f t="shared" si="945"/>
        <v>1.9999999999999574E-2</v>
      </c>
      <c r="AT1467" s="14"/>
      <c r="AU1467" s="13">
        <f t="shared" si="946"/>
        <v>0</v>
      </c>
      <c r="AV1467" s="14">
        <f t="shared" si="947"/>
        <v>0</v>
      </c>
      <c r="AW1467" s="13">
        <f t="shared" si="948"/>
        <v>0</v>
      </c>
      <c r="AX1467" s="14">
        <f t="shared" si="949"/>
        <v>0</v>
      </c>
      <c r="AY1467" s="13">
        <f t="shared" si="950"/>
        <v>1.9999999999999574E-2</v>
      </c>
      <c r="AZ1467" s="14"/>
      <c r="BA1467" s="13">
        <f t="shared" si="951"/>
        <v>0</v>
      </c>
      <c r="BB1467" s="14">
        <f t="shared" si="952"/>
        <v>0</v>
      </c>
      <c r="BC1467" s="13">
        <f t="shared" si="953"/>
        <v>0</v>
      </c>
      <c r="BD1467" s="14">
        <f t="shared" si="954"/>
        <v>0</v>
      </c>
      <c r="BE1467" s="13">
        <f t="shared" si="955"/>
        <v>1.9999999999999574E-2</v>
      </c>
    </row>
    <row r="1468" spans="1:57" x14ac:dyDescent="0.25">
      <c r="A1468" s="23">
        <f t="shared" si="956"/>
        <v>29.270416666666133</v>
      </c>
      <c r="B1468" s="8" t="s">
        <v>18</v>
      </c>
      <c r="C1468" s="10" t="s">
        <v>14</v>
      </c>
      <c r="D1468" s="11"/>
      <c r="E1468" s="11" t="s">
        <v>20</v>
      </c>
      <c r="F1468" s="10" t="s">
        <v>14</v>
      </c>
      <c r="G1468" s="10" t="s">
        <v>14</v>
      </c>
      <c r="H1468" t="s">
        <v>11</v>
      </c>
      <c r="I1468" s="10" t="s">
        <v>14</v>
      </c>
      <c r="J1468" s="10" t="s">
        <v>14</v>
      </c>
      <c r="K1468" s="13">
        <f t="shared" si="968"/>
        <v>0</v>
      </c>
      <c r="L1468" s="14">
        <f t="shared" si="928"/>
        <v>0</v>
      </c>
      <c r="M1468" s="13">
        <f t="shared" si="962"/>
        <v>0</v>
      </c>
      <c r="N1468" s="14">
        <f t="shared" si="930"/>
        <v>0</v>
      </c>
      <c r="O1468" s="13">
        <f t="shared" si="923"/>
        <v>1.9999999999999574E-2</v>
      </c>
      <c r="P1468" s="14"/>
      <c r="Q1468" s="13">
        <f t="shared" si="963"/>
        <v>0</v>
      </c>
      <c r="R1468" s="14">
        <f t="shared" si="932"/>
        <v>0</v>
      </c>
      <c r="S1468" s="13">
        <f t="shared" si="960"/>
        <v>0</v>
      </c>
      <c r="T1468" s="14">
        <f t="shared" si="933"/>
        <v>0</v>
      </c>
      <c r="U1468" s="13">
        <f t="shared" si="924"/>
        <v>0</v>
      </c>
      <c r="V1468" s="14"/>
      <c r="W1468" s="13">
        <f t="shared" si="966"/>
        <v>0</v>
      </c>
      <c r="X1468" s="14">
        <f t="shared" si="934"/>
        <v>0</v>
      </c>
      <c r="Y1468" s="13">
        <f t="shared" si="967"/>
        <v>29.270416666666133</v>
      </c>
      <c r="Z1468" s="14">
        <f t="shared" si="935"/>
        <v>1</v>
      </c>
      <c r="AA1468" s="13">
        <f t="shared" si="925"/>
        <v>0</v>
      </c>
      <c r="AB1468" s="14"/>
      <c r="AC1468" s="13">
        <f t="shared" si="961"/>
        <v>0</v>
      </c>
      <c r="AD1468" s="14">
        <f t="shared" si="936"/>
        <v>0</v>
      </c>
      <c r="AE1468" s="13">
        <f t="shared" si="969"/>
        <v>0</v>
      </c>
      <c r="AF1468" s="14">
        <f t="shared" si="937"/>
        <v>0</v>
      </c>
      <c r="AG1468" s="13">
        <f t="shared" si="926"/>
        <v>1.9999999999999574E-2</v>
      </c>
      <c r="AH1468" s="14"/>
      <c r="AI1468" s="13">
        <f t="shared" si="970"/>
        <v>0</v>
      </c>
      <c r="AJ1468" s="14">
        <f t="shared" si="938"/>
        <v>0</v>
      </c>
      <c r="AK1468" s="13">
        <f t="shared" si="964"/>
        <v>0</v>
      </c>
      <c r="AL1468" s="14">
        <f t="shared" si="940"/>
        <v>0</v>
      </c>
      <c r="AM1468" s="13">
        <f t="shared" si="927"/>
        <v>1.9999999999999574E-2</v>
      </c>
      <c r="AN1468" s="14"/>
      <c r="AO1468" s="13">
        <f t="shared" si="965"/>
        <v>0</v>
      </c>
      <c r="AP1468" s="14">
        <f t="shared" si="942"/>
        <v>0</v>
      </c>
      <c r="AQ1468" s="13">
        <f t="shared" si="943"/>
        <v>0</v>
      </c>
      <c r="AR1468" s="14">
        <f t="shared" si="944"/>
        <v>0</v>
      </c>
      <c r="AS1468" s="13">
        <f t="shared" si="945"/>
        <v>0</v>
      </c>
      <c r="AT1468" s="14"/>
      <c r="AU1468" s="13">
        <f t="shared" si="946"/>
        <v>0</v>
      </c>
      <c r="AV1468" s="14">
        <f t="shared" si="947"/>
        <v>0</v>
      </c>
      <c r="AW1468" s="13">
        <f t="shared" si="948"/>
        <v>0</v>
      </c>
      <c r="AX1468" s="14">
        <f t="shared" si="949"/>
        <v>0</v>
      </c>
      <c r="AY1468" s="13">
        <f t="shared" si="950"/>
        <v>1.9999999999999574E-2</v>
      </c>
      <c r="AZ1468" s="14"/>
      <c r="BA1468" s="13">
        <f t="shared" si="951"/>
        <v>0</v>
      </c>
      <c r="BB1468" s="14">
        <f t="shared" si="952"/>
        <v>0</v>
      </c>
      <c r="BC1468" s="13">
        <f t="shared" si="953"/>
        <v>0</v>
      </c>
      <c r="BD1468" s="14">
        <f t="shared" si="954"/>
        <v>0</v>
      </c>
      <c r="BE1468" s="13">
        <f t="shared" si="955"/>
        <v>1.9999999999999574E-2</v>
      </c>
    </row>
    <row r="1469" spans="1:57" x14ac:dyDescent="0.25">
      <c r="A1469" s="23">
        <f t="shared" si="956"/>
        <v>29.290416666666133</v>
      </c>
      <c r="B1469" s="8" t="s">
        <v>21</v>
      </c>
      <c r="C1469" s="10" t="s">
        <v>14</v>
      </c>
      <c r="E1469" s="10" t="s">
        <v>14</v>
      </c>
      <c r="F1469" s="10" t="s">
        <v>14</v>
      </c>
      <c r="G1469" s="10" t="s">
        <v>14</v>
      </c>
      <c r="H1469" t="s">
        <v>11</v>
      </c>
      <c r="I1469" s="10" t="s">
        <v>14</v>
      </c>
      <c r="J1469" s="10" t="s">
        <v>14</v>
      </c>
      <c r="K1469" s="13">
        <f t="shared" si="968"/>
        <v>0</v>
      </c>
      <c r="L1469" s="14">
        <f t="shared" si="928"/>
        <v>0</v>
      </c>
      <c r="M1469" s="13">
        <f t="shared" si="962"/>
        <v>0</v>
      </c>
      <c r="N1469" s="14">
        <f t="shared" si="930"/>
        <v>0</v>
      </c>
      <c r="O1469" s="13">
        <f t="shared" si="923"/>
        <v>1.9999999999999574E-2</v>
      </c>
      <c r="P1469" s="14"/>
      <c r="Q1469" s="13">
        <f t="shared" si="963"/>
        <v>0</v>
      </c>
      <c r="R1469" s="14">
        <f t="shared" si="932"/>
        <v>0</v>
      </c>
      <c r="S1469" s="13">
        <f t="shared" si="960"/>
        <v>0</v>
      </c>
      <c r="T1469" s="14">
        <f t="shared" si="933"/>
        <v>0</v>
      </c>
      <c r="U1469" s="13">
        <f t="shared" si="924"/>
        <v>0</v>
      </c>
      <c r="V1469" s="14"/>
      <c r="W1469" s="13">
        <f t="shared" si="966"/>
        <v>29.290416666666133</v>
      </c>
      <c r="X1469" s="14">
        <f t="shared" si="934"/>
        <v>1</v>
      </c>
      <c r="Y1469" s="13">
        <f t="shared" si="967"/>
        <v>0</v>
      </c>
      <c r="Z1469" s="14">
        <f t="shared" si="935"/>
        <v>0</v>
      </c>
      <c r="AA1469" s="13">
        <f t="shared" si="925"/>
        <v>1.9999999999999574E-2</v>
      </c>
      <c r="AB1469" s="14"/>
      <c r="AC1469" s="13">
        <f t="shared" si="961"/>
        <v>0</v>
      </c>
      <c r="AD1469" s="14">
        <f t="shared" si="936"/>
        <v>0</v>
      </c>
      <c r="AE1469" s="13">
        <f t="shared" si="969"/>
        <v>0</v>
      </c>
      <c r="AF1469" s="14">
        <f t="shared" si="937"/>
        <v>0</v>
      </c>
      <c r="AG1469" s="13">
        <f t="shared" si="926"/>
        <v>1.9999999999999574E-2</v>
      </c>
      <c r="AH1469" s="14"/>
      <c r="AI1469" s="13">
        <f t="shared" si="970"/>
        <v>0</v>
      </c>
      <c r="AJ1469" s="14">
        <f t="shared" si="938"/>
        <v>0</v>
      </c>
      <c r="AK1469" s="13">
        <f t="shared" si="964"/>
        <v>0</v>
      </c>
      <c r="AL1469" s="14">
        <f t="shared" si="940"/>
        <v>0</v>
      </c>
      <c r="AM1469" s="13">
        <f t="shared" si="927"/>
        <v>1.9999999999999574E-2</v>
      </c>
      <c r="AN1469" s="14"/>
      <c r="AO1469" s="13">
        <f t="shared" si="965"/>
        <v>0</v>
      </c>
      <c r="AP1469" s="14">
        <f t="shared" si="942"/>
        <v>0</v>
      </c>
      <c r="AQ1469" s="13">
        <f t="shared" si="943"/>
        <v>0</v>
      </c>
      <c r="AR1469" s="14">
        <f t="shared" si="944"/>
        <v>0</v>
      </c>
      <c r="AS1469" s="13">
        <f t="shared" si="945"/>
        <v>0</v>
      </c>
      <c r="AT1469" s="14"/>
      <c r="AU1469" s="13">
        <f t="shared" si="946"/>
        <v>0</v>
      </c>
      <c r="AV1469" s="14">
        <f t="shared" si="947"/>
        <v>0</v>
      </c>
      <c r="AW1469" s="13">
        <f t="shared" si="948"/>
        <v>0</v>
      </c>
      <c r="AX1469" s="14">
        <f t="shared" si="949"/>
        <v>0</v>
      </c>
      <c r="AY1469" s="13">
        <f t="shared" si="950"/>
        <v>1.9999999999999574E-2</v>
      </c>
      <c r="AZ1469" s="14"/>
      <c r="BA1469" s="13">
        <f t="shared" si="951"/>
        <v>0</v>
      </c>
      <c r="BB1469" s="14">
        <f t="shared" si="952"/>
        <v>0</v>
      </c>
      <c r="BC1469" s="13">
        <f t="shared" si="953"/>
        <v>0</v>
      </c>
      <c r="BD1469" s="14">
        <f t="shared" si="954"/>
        <v>0</v>
      </c>
      <c r="BE1469" s="13">
        <f t="shared" si="955"/>
        <v>1.9999999999999574E-2</v>
      </c>
    </row>
    <row r="1470" spans="1:57" x14ac:dyDescent="0.25">
      <c r="A1470" s="23">
        <f t="shared" si="956"/>
        <v>29.310416666666132</v>
      </c>
      <c r="B1470" s="8"/>
      <c r="C1470" s="10" t="s">
        <v>14</v>
      </c>
      <c r="E1470" s="10" t="s">
        <v>14</v>
      </c>
      <c r="F1470" s="10" t="s">
        <v>14</v>
      </c>
      <c r="G1470" s="10" t="s">
        <v>14</v>
      </c>
      <c r="H1470" t="s">
        <v>11</v>
      </c>
      <c r="I1470" s="10" t="s">
        <v>14</v>
      </c>
      <c r="J1470" s="10" t="s">
        <v>14</v>
      </c>
      <c r="K1470" s="13">
        <f t="shared" si="968"/>
        <v>0</v>
      </c>
      <c r="L1470" s="14">
        <f t="shared" si="928"/>
        <v>0</v>
      </c>
      <c r="M1470" s="13">
        <f t="shared" si="962"/>
        <v>0</v>
      </c>
      <c r="N1470" s="14">
        <f t="shared" si="930"/>
        <v>0</v>
      </c>
      <c r="O1470" s="13">
        <f t="shared" si="923"/>
        <v>1.9999999999999574E-2</v>
      </c>
      <c r="P1470" s="14"/>
      <c r="Q1470" s="13">
        <f t="shared" si="963"/>
        <v>0</v>
      </c>
      <c r="R1470" s="14">
        <f t="shared" si="932"/>
        <v>0</v>
      </c>
      <c r="S1470" s="13">
        <f t="shared" si="960"/>
        <v>0</v>
      </c>
      <c r="T1470" s="14">
        <f t="shared" si="933"/>
        <v>0</v>
      </c>
      <c r="U1470" s="13">
        <f t="shared" si="924"/>
        <v>0</v>
      </c>
      <c r="V1470" s="14"/>
      <c r="W1470" s="13">
        <f t="shared" si="966"/>
        <v>0</v>
      </c>
      <c r="X1470" s="14">
        <f t="shared" si="934"/>
        <v>0</v>
      </c>
      <c r="Y1470" s="13">
        <f t="shared" si="967"/>
        <v>0</v>
      </c>
      <c r="Z1470" s="14">
        <f t="shared" si="935"/>
        <v>0</v>
      </c>
      <c r="AA1470" s="13">
        <f t="shared" si="925"/>
        <v>1.9999999999999574E-2</v>
      </c>
      <c r="AB1470" s="14"/>
      <c r="AC1470" s="13">
        <f t="shared" si="961"/>
        <v>0</v>
      </c>
      <c r="AD1470" s="14">
        <f t="shared" si="936"/>
        <v>0</v>
      </c>
      <c r="AE1470" s="13">
        <f t="shared" si="969"/>
        <v>0</v>
      </c>
      <c r="AF1470" s="14">
        <f t="shared" si="937"/>
        <v>0</v>
      </c>
      <c r="AG1470" s="13">
        <f t="shared" si="926"/>
        <v>1.9999999999999574E-2</v>
      </c>
      <c r="AH1470" s="14"/>
      <c r="AI1470" s="13">
        <f t="shared" si="970"/>
        <v>0</v>
      </c>
      <c r="AJ1470" s="14">
        <f t="shared" si="938"/>
        <v>0</v>
      </c>
      <c r="AK1470" s="13">
        <f t="shared" si="964"/>
        <v>0</v>
      </c>
      <c r="AL1470" s="14">
        <f t="shared" si="940"/>
        <v>0</v>
      </c>
      <c r="AM1470" s="13">
        <f t="shared" si="927"/>
        <v>1.9999999999999574E-2</v>
      </c>
      <c r="AN1470" s="14"/>
      <c r="AO1470" s="13">
        <f t="shared" si="965"/>
        <v>0</v>
      </c>
      <c r="AP1470" s="14">
        <f t="shared" si="942"/>
        <v>0</v>
      </c>
      <c r="AQ1470" s="13">
        <f t="shared" si="943"/>
        <v>0</v>
      </c>
      <c r="AR1470" s="14">
        <f t="shared" si="944"/>
        <v>0</v>
      </c>
      <c r="AS1470" s="13">
        <f t="shared" si="945"/>
        <v>0</v>
      </c>
      <c r="AT1470" s="14"/>
      <c r="AU1470" s="13">
        <f t="shared" si="946"/>
        <v>0</v>
      </c>
      <c r="AV1470" s="14">
        <f t="shared" si="947"/>
        <v>0</v>
      </c>
      <c r="AW1470" s="13">
        <f t="shared" si="948"/>
        <v>0</v>
      </c>
      <c r="AX1470" s="14">
        <f t="shared" si="949"/>
        <v>0</v>
      </c>
      <c r="AY1470" s="13">
        <f t="shared" si="950"/>
        <v>1.9999999999999574E-2</v>
      </c>
      <c r="AZ1470" s="14"/>
      <c r="BA1470" s="13">
        <f t="shared" si="951"/>
        <v>0</v>
      </c>
      <c r="BB1470" s="14">
        <f t="shared" si="952"/>
        <v>0</v>
      </c>
      <c r="BC1470" s="13">
        <f t="shared" si="953"/>
        <v>0</v>
      </c>
      <c r="BD1470" s="14">
        <f t="shared" si="954"/>
        <v>0</v>
      </c>
      <c r="BE1470" s="13">
        <f t="shared" si="955"/>
        <v>1.9999999999999574E-2</v>
      </c>
    </row>
    <row r="1471" spans="1:57" x14ac:dyDescent="0.25">
      <c r="A1471" s="23">
        <f t="shared" si="956"/>
        <v>29.330416666666132</v>
      </c>
      <c r="B1471" s="8" t="s">
        <v>16</v>
      </c>
      <c r="C1471" s="10" t="s">
        <v>14</v>
      </c>
      <c r="D1471" s="10" t="s">
        <v>14</v>
      </c>
      <c r="E1471" s="10" t="s">
        <v>14</v>
      </c>
      <c r="F1471" s="10" t="s">
        <v>14</v>
      </c>
      <c r="G1471" s="10" t="s">
        <v>14</v>
      </c>
      <c r="H1471" t="s">
        <v>11</v>
      </c>
      <c r="I1471" s="10" t="s">
        <v>14</v>
      </c>
      <c r="J1471" s="10" t="s">
        <v>14</v>
      </c>
      <c r="K1471" s="13">
        <f t="shared" si="968"/>
        <v>0</v>
      </c>
      <c r="L1471" s="14">
        <f t="shared" si="928"/>
        <v>0</v>
      </c>
      <c r="M1471" s="13">
        <f t="shared" si="962"/>
        <v>0</v>
      </c>
      <c r="N1471" s="14">
        <f t="shared" si="930"/>
        <v>0</v>
      </c>
      <c r="O1471" s="13">
        <f t="shared" si="923"/>
        <v>1.9999999999999574E-2</v>
      </c>
      <c r="P1471" s="14"/>
      <c r="Q1471" s="13">
        <f t="shared" si="963"/>
        <v>29.330416666666132</v>
      </c>
      <c r="R1471" s="14">
        <f t="shared" si="932"/>
        <v>1</v>
      </c>
      <c r="S1471" s="13">
        <f t="shared" si="960"/>
        <v>0</v>
      </c>
      <c r="T1471" s="14">
        <f t="shared" si="933"/>
        <v>0</v>
      </c>
      <c r="U1471" s="13">
        <f t="shared" si="924"/>
        <v>1.9999999999999574E-2</v>
      </c>
      <c r="V1471" s="14"/>
      <c r="W1471" s="13">
        <f t="shared" si="966"/>
        <v>0</v>
      </c>
      <c r="X1471" s="14">
        <f t="shared" si="934"/>
        <v>0</v>
      </c>
      <c r="Y1471" s="13">
        <f t="shared" si="967"/>
        <v>0</v>
      </c>
      <c r="Z1471" s="14">
        <f t="shared" si="935"/>
        <v>0</v>
      </c>
      <c r="AA1471" s="13">
        <f t="shared" si="925"/>
        <v>1.9999999999999574E-2</v>
      </c>
      <c r="AB1471" s="14"/>
      <c r="AC1471" s="13">
        <f t="shared" si="961"/>
        <v>0</v>
      </c>
      <c r="AD1471" s="14">
        <f t="shared" si="936"/>
        <v>0</v>
      </c>
      <c r="AE1471" s="13">
        <f t="shared" si="969"/>
        <v>0</v>
      </c>
      <c r="AF1471" s="14">
        <f t="shared" si="937"/>
        <v>0</v>
      </c>
      <c r="AG1471" s="13">
        <f t="shared" si="926"/>
        <v>1.9999999999999574E-2</v>
      </c>
      <c r="AH1471" s="14"/>
      <c r="AI1471" s="13">
        <f t="shared" si="970"/>
        <v>0</v>
      </c>
      <c r="AJ1471" s="14">
        <f t="shared" si="938"/>
        <v>0</v>
      </c>
      <c r="AK1471" s="13">
        <f t="shared" si="964"/>
        <v>0</v>
      </c>
      <c r="AL1471" s="14">
        <f t="shared" si="940"/>
        <v>0</v>
      </c>
      <c r="AM1471" s="13">
        <f t="shared" si="927"/>
        <v>1.9999999999999574E-2</v>
      </c>
      <c r="AN1471" s="14"/>
      <c r="AO1471" s="13">
        <f t="shared" si="965"/>
        <v>0</v>
      </c>
      <c r="AP1471" s="14">
        <f t="shared" si="942"/>
        <v>0</v>
      </c>
      <c r="AQ1471" s="13">
        <f t="shared" si="943"/>
        <v>0</v>
      </c>
      <c r="AR1471" s="14">
        <f t="shared" si="944"/>
        <v>0</v>
      </c>
      <c r="AS1471" s="13">
        <f t="shared" si="945"/>
        <v>0</v>
      </c>
      <c r="AT1471" s="14"/>
      <c r="AU1471" s="13">
        <f t="shared" si="946"/>
        <v>0</v>
      </c>
      <c r="AV1471" s="14">
        <f t="shared" si="947"/>
        <v>0</v>
      </c>
      <c r="AW1471" s="13">
        <f t="shared" si="948"/>
        <v>0</v>
      </c>
      <c r="AX1471" s="14">
        <f t="shared" si="949"/>
        <v>0</v>
      </c>
      <c r="AY1471" s="13">
        <f t="shared" si="950"/>
        <v>1.9999999999999574E-2</v>
      </c>
      <c r="AZ1471" s="14"/>
      <c r="BA1471" s="13">
        <f t="shared" si="951"/>
        <v>0</v>
      </c>
      <c r="BB1471" s="14">
        <f t="shared" si="952"/>
        <v>0</v>
      </c>
      <c r="BC1471" s="13">
        <f t="shared" si="953"/>
        <v>0</v>
      </c>
      <c r="BD1471" s="14">
        <f t="shared" si="954"/>
        <v>0</v>
      </c>
      <c r="BE1471" s="13">
        <f t="shared" si="955"/>
        <v>1.9999999999999574E-2</v>
      </c>
    </row>
    <row r="1472" spans="1:57" x14ac:dyDescent="0.25">
      <c r="A1472" s="23">
        <f t="shared" si="956"/>
        <v>29.350416666666131</v>
      </c>
      <c r="B1472" s="8"/>
      <c r="C1472" s="10" t="s">
        <v>14</v>
      </c>
      <c r="D1472" s="10" t="s">
        <v>14</v>
      </c>
      <c r="E1472" s="10" t="s">
        <v>14</v>
      </c>
      <c r="F1472" s="10" t="s">
        <v>14</v>
      </c>
      <c r="G1472" s="10" t="s">
        <v>14</v>
      </c>
      <c r="H1472" t="s">
        <v>11</v>
      </c>
      <c r="I1472" s="10" t="s">
        <v>14</v>
      </c>
      <c r="J1472" s="10" t="s">
        <v>14</v>
      </c>
      <c r="K1472" s="13">
        <f t="shared" si="968"/>
        <v>0</v>
      </c>
      <c r="L1472" s="14">
        <f t="shared" si="928"/>
        <v>0</v>
      </c>
      <c r="M1472" s="13">
        <f t="shared" si="962"/>
        <v>0</v>
      </c>
      <c r="N1472" s="14">
        <f t="shared" si="930"/>
        <v>0</v>
      </c>
      <c r="O1472" s="13">
        <f t="shared" si="923"/>
        <v>1.9999999999999574E-2</v>
      </c>
      <c r="P1472" s="14"/>
      <c r="Q1472" s="13">
        <f t="shared" si="963"/>
        <v>0</v>
      </c>
      <c r="R1472" s="14">
        <f t="shared" si="932"/>
        <v>0</v>
      </c>
      <c r="S1472" s="13">
        <f t="shared" si="960"/>
        <v>0</v>
      </c>
      <c r="T1472" s="14">
        <f t="shared" si="933"/>
        <v>0</v>
      </c>
      <c r="U1472" s="13">
        <f t="shared" si="924"/>
        <v>1.9999999999999574E-2</v>
      </c>
      <c r="V1472" s="14"/>
      <c r="W1472" s="13">
        <f t="shared" si="966"/>
        <v>0</v>
      </c>
      <c r="X1472" s="14">
        <f t="shared" si="934"/>
        <v>0</v>
      </c>
      <c r="Y1472" s="13">
        <f t="shared" si="967"/>
        <v>0</v>
      </c>
      <c r="Z1472" s="14">
        <f t="shared" si="935"/>
        <v>0</v>
      </c>
      <c r="AA1472" s="13">
        <f t="shared" si="925"/>
        <v>1.9999999999999574E-2</v>
      </c>
      <c r="AB1472" s="14"/>
      <c r="AC1472" s="13">
        <f t="shared" si="961"/>
        <v>0</v>
      </c>
      <c r="AD1472" s="14">
        <f t="shared" si="936"/>
        <v>0</v>
      </c>
      <c r="AE1472" s="13">
        <f t="shared" si="969"/>
        <v>0</v>
      </c>
      <c r="AF1472" s="14">
        <f t="shared" si="937"/>
        <v>0</v>
      </c>
      <c r="AG1472" s="13">
        <f t="shared" si="926"/>
        <v>1.9999999999999574E-2</v>
      </c>
      <c r="AH1472" s="14"/>
      <c r="AI1472" s="13">
        <f t="shared" si="970"/>
        <v>0</v>
      </c>
      <c r="AJ1472" s="14">
        <f t="shared" si="938"/>
        <v>0</v>
      </c>
      <c r="AK1472" s="13">
        <f t="shared" si="964"/>
        <v>0</v>
      </c>
      <c r="AL1472" s="14">
        <f t="shared" si="940"/>
        <v>0</v>
      </c>
      <c r="AM1472" s="13">
        <f t="shared" si="927"/>
        <v>1.9999999999999574E-2</v>
      </c>
      <c r="AN1472" s="14"/>
      <c r="AO1472" s="13">
        <f t="shared" si="965"/>
        <v>0</v>
      </c>
      <c r="AP1472" s="14">
        <f t="shared" si="942"/>
        <v>0</v>
      </c>
      <c r="AQ1472" s="13">
        <f t="shared" si="943"/>
        <v>0</v>
      </c>
      <c r="AR1472" s="14">
        <f t="shared" si="944"/>
        <v>0</v>
      </c>
      <c r="AS1472" s="13">
        <f t="shared" si="945"/>
        <v>0</v>
      </c>
      <c r="AT1472" s="14"/>
      <c r="AU1472" s="13">
        <f t="shared" si="946"/>
        <v>0</v>
      </c>
      <c r="AV1472" s="14">
        <f t="shared" si="947"/>
        <v>0</v>
      </c>
      <c r="AW1472" s="13">
        <f t="shared" si="948"/>
        <v>0</v>
      </c>
      <c r="AX1472" s="14">
        <f t="shared" si="949"/>
        <v>0</v>
      </c>
      <c r="AY1472" s="13">
        <f t="shared" si="950"/>
        <v>1.9999999999999574E-2</v>
      </c>
      <c r="AZ1472" s="14"/>
      <c r="BA1472" s="13">
        <f t="shared" si="951"/>
        <v>0</v>
      </c>
      <c r="BB1472" s="14">
        <f t="shared" si="952"/>
        <v>0</v>
      </c>
      <c r="BC1472" s="13">
        <f t="shared" si="953"/>
        <v>0</v>
      </c>
      <c r="BD1472" s="14">
        <f t="shared" si="954"/>
        <v>0</v>
      </c>
      <c r="BE1472" s="13">
        <f t="shared" si="955"/>
        <v>1.9999999999999574E-2</v>
      </c>
    </row>
    <row r="1473" spans="1:57" x14ac:dyDescent="0.25">
      <c r="A1473" s="23">
        <f t="shared" si="956"/>
        <v>29.370416666666131</v>
      </c>
      <c r="B1473" s="8" t="s">
        <v>64</v>
      </c>
      <c r="C1473" t="s">
        <v>11</v>
      </c>
      <c r="D1473" s="10" t="s">
        <v>14</v>
      </c>
      <c r="E1473" s="10" t="s">
        <v>14</v>
      </c>
      <c r="F1473" s="10" t="s">
        <v>14</v>
      </c>
      <c r="G1473" s="10" t="s">
        <v>14</v>
      </c>
      <c r="H1473" s="11" t="s">
        <v>20</v>
      </c>
      <c r="I1473" s="10" t="s">
        <v>14</v>
      </c>
      <c r="J1473" s="10" t="s">
        <v>14</v>
      </c>
      <c r="K1473" s="13">
        <f t="shared" si="968"/>
        <v>0</v>
      </c>
      <c r="L1473" s="14">
        <f t="shared" si="928"/>
        <v>0</v>
      </c>
      <c r="M1473" s="13">
        <f t="shared" si="962"/>
        <v>0</v>
      </c>
      <c r="N1473" s="14">
        <f t="shared" si="930"/>
        <v>0</v>
      </c>
      <c r="O1473" s="13">
        <f t="shared" si="923"/>
        <v>0</v>
      </c>
      <c r="P1473" s="14"/>
      <c r="Q1473" s="13">
        <f t="shared" si="963"/>
        <v>0</v>
      </c>
      <c r="R1473" s="14">
        <f t="shared" si="932"/>
        <v>0</v>
      </c>
      <c r="S1473" s="13">
        <f t="shared" si="960"/>
        <v>0</v>
      </c>
      <c r="T1473" s="14">
        <f t="shared" si="933"/>
        <v>0</v>
      </c>
      <c r="U1473" s="13">
        <f t="shared" si="924"/>
        <v>1.9999999999999574E-2</v>
      </c>
      <c r="V1473" s="14"/>
      <c r="W1473" s="13">
        <f t="shared" si="966"/>
        <v>0</v>
      </c>
      <c r="X1473" s="14">
        <f t="shared" si="934"/>
        <v>0</v>
      </c>
      <c r="Y1473" s="13">
        <f t="shared" si="967"/>
        <v>0</v>
      </c>
      <c r="Z1473" s="14">
        <f t="shared" si="935"/>
        <v>0</v>
      </c>
      <c r="AA1473" s="13">
        <f t="shared" si="925"/>
        <v>1.9999999999999574E-2</v>
      </c>
      <c r="AB1473" s="14"/>
      <c r="AC1473" s="13">
        <f t="shared" si="961"/>
        <v>0</v>
      </c>
      <c r="AD1473" s="14">
        <f t="shared" si="936"/>
        <v>0</v>
      </c>
      <c r="AE1473" s="13">
        <f t="shared" si="969"/>
        <v>0</v>
      </c>
      <c r="AF1473" s="14">
        <f t="shared" si="937"/>
        <v>0</v>
      </c>
      <c r="AG1473" s="13">
        <f t="shared" si="926"/>
        <v>1.9999999999999574E-2</v>
      </c>
      <c r="AH1473" s="14"/>
      <c r="AI1473" s="13">
        <f t="shared" si="970"/>
        <v>0</v>
      </c>
      <c r="AJ1473" s="14">
        <f t="shared" si="938"/>
        <v>0</v>
      </c>
      <c r="AK1473" s="13">
        <f t="shared" si="964"/>
        <v>0</v>
      </c>
      <c r="AL1473" s="14">
        <f t="shared" si="940"/>
        <v>0</v>
      </c>
      <c r="AM1473" s="13">
        <f t="shared" si="927"/>
        <v>1.9999999999999574E-2</v>
      </c>
      <c r="AN1473" s="14"/>
      <c r="AO1473" s="13">
        <f t="shared" si="965"/>
        <v>0</v>
      </c>
      <c r="AP1473" s="14">
        <f t="shared" si="942"/>
        <v>0</v>
      </c>
      <c r="AQ1473" s="13">
        <f t="shared" si="943"/>
        <v>29.370416666666131</v>
      </c>
      <c r="AR1473" s="14">
        <f t="shared" si="944"/>
        <v>1</v>
      </c>
      <c r="AS1473" s="13">
        <f t="shared" si="945"/>
        <v>0</v>
      </c>
      <c r="AT1473" s="14"/>
      <c r="AU1473" s="13">
        <f t="shared" si="946"/>
        <v>0</v>
      </c>
      <c r="AV1473" s="14">
        <f t="shared" si="947"/>
        <v>0</v>
      </c>
      <c r="AW1473" s="13">
        <f t="shared" si="948"/>
        <v>0</v>
      </c>
      <c r="AX1473" s="14">
        <f t="shared" si="949"/>
        <v>0</v>
      </c>
      <c r="AY1473" s="13">
        <f t="shared" si="950"/>
        <v>1.9999999999999574E-2</v>
      </c>
      <c r="AZ1473" s="14"/>
      <c r="BA1473" s="13">
        <f t="shared" si="951"/>
        <v>0</v>
      </c>
      <c r="BB1473" s="14">
        <f t="shared" si="952"/>
        <v>0</v>
      </c>
      <c r="BC1473" s="13">
        <f t="shared" si="953"/>
        <v>0</v>
      </c>
      <c r="BD1473" s="14">
        <f t="shared" si="954"/>
        <v>0</v>
      </c>
      <c r="BE1473" s="13">
        <f t="shared" si="955"/>
        <v>1.9999999999999574E-2</v>
      </c>
    </row>
    <row r="1474" spans="1:57" x14ac:dyDescent="0.25">
      <c r="A1474" s="23">
        <f t="shared" si="956"/>
        <v>29.39041666666613</v>
      </c>
      <c r="B1474" s="8"/>
      <c r="C1474" t="s">
        <v>11</v>
      </c>
      <c r="D1474" s="10" t="s">
        <v>14</v>
      </c>
      <c r="E1474" s="10" t="s">
        <v>14</v>
      </c>
      <c r="F1474" s="10" t="s">
        <v>14</v>
      </c>
      <c r="G1474" s="10" t="s">
        <v>14</v>
      </c>
      <c r="H1474" s="11"/>
      <c r="I1474" s="10" t="s">
        <v>14</v>
      </c>
      <c r="J1474" s="10" t="s">
        <v>14</v>
      </c>
      <c r="K1474" s="13">
        <f t="shared" si="968"/>
        <v>0</v>
      </c>
      <c r="L1474" s="14">
        <f t="shared" si="928"/>
        <v>0</v>
      </c>
      <c r="M1474" s="13">
        <f t="shared" si="962"/>
        <v>0</v>
      </c>
      <c r="N1474" s="14">
        <f t="shared" si="930"/>
        <v>0</v>
      </c>
      <c r="O1474" s="13">
        <f t="shared" si="923"/>
        <v>0</v>
      </c>
      <c r="P1474" s="14"/>
      <c r="Q1474" s="13">
        <f t="shared" si="963"/>
        <v>0</v>
      </c>
      <c r="R1474" s="14">
        <f t="shared" si="932"/>
        <v>0</v>
      </c>
      <c r="S1474" s="13">
        <f t="shared" si="960"/>
        <v>0</v>
      </c>
      <c r="T1474" s="14">
        <f t="shared" si="933"/>
        <v>0</v>
      </c>
      <c r="U1474" s="13">
        <f t="shared" si="924"/>
        <v>1.9999999999999574E-2</v>
      </c>
      <c r="V1474" s="14"/>
      <c r="W1474" s="13">
        <f t="shared" si="966"/>
        <v>0</v>
      </c>
      <c r="X1474" s="14">
        <f t="shared" si="934"/>
        <v>0</v>
      </c>
      <c r="Y1474" s="13">
        <f t="shared" si="967"/>
        <v>0</v>
      </c>
      <c r="Z1474" s="14">
        <f t="shared" si="935"/>
        <v>0</v>
      </c>
      <c r="AA1474" s="13">
        <f t="shared" si="925"/>
        <v>1.9999999999999574E-2</v>
      </c>
      <c r="AB1474" s="14"/>
      <c r="AC1474" s="13">
        <f t="shared" si="961"/>
        <v>0</v>
      </c>
      <c r="AD1474" s="14">
        <f t="shared" si="936"/>
        <v>0</v>
      </c>
      <c r="AE1474" s="13">
        <f t="shared" si="969"/>
        <v>0</v>
      </c>
      <c r="AF1474" s="14">
        <f t="shared" si="937"/>
        <v>0</v>
      </c>
      <c r="AG1474" s="13">
        <f t="shared" si="926"/>
        <v>1.9999999999999574E-2</v>
      </c>
      <c r="AH1474" s="14"/>
      <c r="AI1474" s="13">
        <f t="shared" si="970"/>
        <v>0</v>
      </c>
      <c r="AJ1474" s="14">
        <f t="shared" si="938"/>
        <v>0</v>
      </c>
      <c r="AK1474" s="13">
        <f t="shared" si="964"/>
        <v>0</v>
      </c>
      <c r="AL1474" s="14">
        <f t="shared" si="940"/>
        <v>0</v>
      </c>
      <c r="AM1474" s="13">
        <f t="shared" si="927"/>
        <v>1.9999999999999574E-2</v>
      </c>
      <c r="AN1474" s="14"/>
      <c r="AO1474" s="13">
        <f t="shared" si="965"/>
        <v>0</v>
      </c>
      <c r="AP1474" s="14">
        <f t="shared" si="942"/>
        <v>0</v>
      </c>
      <c r="AQ1474" s="13">
        <f t="shared" si="943"/>
        <v>0</v>
      </c>
      <c r="AR1474" s="14">
        <f t="shared" si="944"/>
        <v>0</v>
      </c>
      <c r="AS1474" s="13">
        <f t="shared" si="945"/>
        <v>0</v>
      </c>
      <c r="AT1474" s="14"/>
      <c r="AU1474" s="13">
        <f t="shared" si="946"/>
        <v>0</v>
      </c>
      <c r="AV1474" s="14">
        <f t="shared" si="947"/>
        <v>0</v>
      </c>
      <c r="AW1474" s="13">
        <f t="shared" si="948"/>
        <v>0</v>
      </c>
      <c r="AX1474" s="14">
        <f t="shared" si="949"/>
        <v>0</v>
      </c>
      <c r="AY1474" s="13">
        <f t="shared" si="950"/>
        <v>1.9999999999999574E-2</v>
      </c>
      <c r="AZ1474" s="14"/>
      <c r="BA1474" s="13">
        <f t="shared" si="951"/>
        <v>0</v>
      </c>
      <c r="BB1474" s="14">
        <f t="shared" si="952"/>
        <v>0</v>
      </c>
      <c r="BC1474" s="13">
        <f t="shared" si="953"/>
        <v>0</v>
      </c>
      <c r="BD1474" s="14">
        <f t="shared" si="954"/>
        <v>0</v>
      </c>
      <c r="BE1474" s="13">
        <f t="shared" si="955"/>
        <v>1.9999999999999574E-2</v>
      </c>
    </row>
    <row r="1475" spans="1:57" x14ac:dyDescent="0.25">
      <c r="A1475" s="23">
        <f t="shared" si="956"/>
        <v>29.41041666666613</v>
      </c>
      <c r="B1475" s="8"/>
      <c r="C1475" t="s">
        <v>11</v>
      </c>
      <c r="D1475" s="10" t="s">
        <v>14</v>
      </c>
      <c r="E1475" s="10" t="s">
        <v>14</v>
      </c>
      <c r="F1475" s="10" t="s">
        <v>14</v>
      </c>
      <c r="G1475" s="10" t="s">
        <v>14</v>
      </c>
      <c r="H1475" s="10"/>
      <c r="I1475" s="10" t="s">
        <v>14</v>
      </c>
      <c r="J1475" s="10" t="s">
        <v>14</v>
      </c>
      <c r="K1475" s="13">
        <f t="shared" si="968"/>
        <v>0</v>
      </c>
      <c r="L1475" s="14">
        <f t="shared" si="928"/>
        <v>0</v>
      </c>
      <c r="M1475" s="13">
        <f t="shared" si="962"/>
        <v>0</v>
      </c>
      <c r="N1475" s="14">
        <f t="shared" si="930"/>
        <v>0</v>
      </c>
      <c r="O1475" s="13">
        <f t="shared" si="923"/>
        <v>0</v>
      </c>
      <c r="P1475" s="14"/>
      <c r="Q1475" s="13">
        <f t="shared" si="963"/>
        <v>0</v>
      </c>
      <c r="R1475" s="14">
        <f t="shared" si="932"/>
        <v>0</v>
      </c>
      <c r="S1475" s="13">
        <f t="shared" si="960"/>
        <v>0</v>
      </c>
      <c r="T1475" s="14">
        <f t="shared" si="933"/>
        <v>0</v>
      </c>
      <c r="U1475" s="13">
        <f t="shared" si="924"/>
        <v>1.9999999999999574E-2</v>
      </c>
      <c r="V1475" s="14"/>
      <c r="W1475" s="13">
        <f t="shared" si="966"/>
        <v>0</v>
      </c>
      <c r="X1475" s="14">
        <f t="shared" si="934"/>
        <v>0</v>
      </c>
      <c r="Y1475" s="13">
        <f t="shared" si="967"/>
        <v>0</v>
      </c>
      <c r="Z1475" s="14">
        <f t="shared" si="935"/>
        <v>0</v>
      </c>
      <c r="AA1475" s="13">
        <f t="shared" si="925"/>
        <v>1.9999999999999574E-2</v>
      </c>
      <c r="AB1475" s="14"/>
      <c r="AC1475" s="13">
        <f t="shared" si="961"/>
        <v>0</v>
      </c>
      <c r="AD1475" s="14">
        <f t="shared" si="936"/>
        <v>0</v>
      </c>
      <c r="AE1475" s="13">
        <f t="shared" si="969"/>
        <v>0</v>
      </c>
      <c r="AF1475" s="14">
        <f t="shared" si="937"/>
        <v>0</v>
      </c>
      <c r="AG1475" s="13">
        <f t="shared" si="926"/>
        <v>1.9999999999999574E-2</v>
      </c>
      <c r="AH1475" s="14"/>
      <c r="AI1475" s="13">
        <f t="shared" si="970"/>
        <v>0</v>
      </c>
      <c r="AJ1475" s="14">
        <f t="shared" si="938"/>
        <v>0</v>
      </c>
      <c r="AK1475" s="13">
        <f t="shared" si="964"/>
        <v>0</v>
      </c>
      <c r="AL1475" s="14">
        <f t="shared" si="940"/>
        <v>0</v>
      </c>
      <c r="AM1475" s="13">
        <f t="shared" si="927"/>
        <v>1.9999999999999574E-2</v>
      </c>
      <c r="AN1475" s="14"/>
      <c r="AO1475" s="13">
        <f t="shared" si="965"/>
        <v>0</v>
      </c>
      <c r="AP1475" s="14">
        <f t="shared" si="942"/>
        <v>0</v>
      </c>
      <c r="AQ1475" s="13">
        <f t="shared" si="943"/>
        <v>0</v>
      </c>
      <c r="AR1475" s="14">
        <f t="shared" si="944"/>
        <v>0</v>
      </c>
      <c r="AS1475" s="13">
        <f t="shared" si="945"/>
        <v>0</v>
      </c>
      <c r="AT1475" s="14"/>
      <c r="AU1475" s="13">
        <f t="shared" si="946"/>
        <v>0</v>
      </c>
      <c r="AV1475" s="14">
        <f t="shared" si="947"/>
        <v>0</v>
      </c>
      <c r="AW1475" s="13">
        <f t="shared" si="948"/>
        <v>0</v>
      </c>
      <c r="AX1475" s="14">
        <f t="shared" si="949"/>
        <v>0</v>
      </c>
      <c r="AY1475" s="13">
        <f t="shared" si="950"/>
        <v>1.9999999999999574E-2</v>
      </c>
      <c r="AZ1475" s="14"/>
      <c r="BA1475" s="13">
        <f t="shared" si="951"/>
        <v>0</v>
      </c>
      <c r="BB1475" s="14">
        <f t="shared" si="952"/>
        <v>0</v>
      </c>
      <c r="BC1475" s="13">
        <f t="shared" si="953"/>
        <v>0</v>
      </c>
      <c r="BD1475" s="14">
        <f t="shared" si="954"/>
        <v>0</v>
      </c>
      <c r="BE1475" s="13">
        <f t="shared" si="955"/>
        <v>1.9999999999999574E-2</v>
      </c>
    </row>
    <row r="1476" spans="1:57" x14ac:dyDescent="0.25">
      <c r="A1476" s="23">
        <f t="shared" si="956"/>
        <v>29.43041666666613</v>
      </c>
      <c r="B1476" s="8"/>
      <c r="C1476" t="s">
        <v>11</v>
      </c>
      <c r="D1476" s="10" t="s">
        <v>14</v>
      </c>
      <c r="E1476" s="10" t="s">
        <v>14</v>
      </c>
      <c r="F1476" s="10" t="s">
        <v>14</v>
      </c>
      <c r="G1476" s="10" t="s">
        <v>14</v>
      </c>
      <c r="H1476" s="10"/>
      <c r="I1476" s="10" t="s">
        <v>14</v>
      </c>
      <c r="J1476" s="10" t="s">
        <v>14</v>
      </c>
      <c r="K1476" s="13">
        <f t="shared" si="968"/>
        <v>0</v>
      </c>
      <c r="L1476" s="14">
        <f t="shared" si="928"/>
        <v>0</v>
      </c>
      <c r="M1476" s="13">
        <f t="shared" si="962"/>
        <v>0</v>
      </c>
      <c r="N1476" s="14">
        <f t="shared" si="930"/>
        <v>0</v>
      </c>
      <c r="O1476" s="13">
        <f t="shared" si="923"/>
        <v>0</v>
      </c>
      <c r="P1476" s="14"/>
      <c r="Q1476" s="13">
        <f t="shared" si="963"/>
        <v>0</v>
      </c>
      <c r="R1476" s="14">
        <f t="shared" si="932"/>
        <v>0</v>
      </c>
      <c r="S1476" s="13">
        <f t="shared" si="960"/>
        <v>0</v>
      </c>
      <c r="T1476" s="14">
        <f t="shared" si="933"/>
        <v>0</v>
      </c>
      <c r="U1476" s="13">
        <f t="shared" si="924"/>
        <v>1.9999999999999574E-2</v>
      </c>
      <c r="V1476" s="14"/>
      <c r="W1476" s="13">
        <f t="shared" si="966"/>
        <v>0</v>
      </c>
      <c r="X1476" s="14">
        <f t="shared" si="934"/>
        <v>0</v>
      </c>
      <c r="Y1476" s="13">
        <f t="shared" si="967"/>
        <v>0</v>
      </c>
      <c r="Z1476" s="14">
        <f t="shared" si="935"/>
        <v>0</v>
      </c>
      <c r="AA1476" s="13">
        <f t="shared" si="925"/>
        <v>1.9999999999999574E-2</v>
      </c>
      <c r="AB1476" s="14"/>
      <c r="AC1476" s="13">
        <f t="shared" ref="AC1476:AC1505" si="971">IF(B1476="Line 4 Fails",A1476,0)</f>
        <v>0</v>
      </c>
      <c r="AD1476" s="14">
        <f t="shared" si="936"/>
        <v>0</v>
      </c>
      <c r="AE1476" s="13">
        <f t="shared" si="969"/>
        <v>0</v>
      </c>
      <c r="AF1476" s="14">
        <f t="shared" si="937"/>
        <v>0</v>
      </c>
      <c r="AG1476" s="13">
        <f t="shared" si="926"/>
        <v>1.9999999999999574E-2</v>
      </c>
      <c r="AH1476" s="14"/>
      <c r="AI1476" s="13">
        <f t="shared" si="970"/>
        <v>0</v>
      </c>
      <c r="AJ1476" s="14">
        <f t="shared" si="938"/>
        <v>0</v>
      </c>
      <c r="AK1476" s="13">
        <f t="shared" si="964"/>
        <v>0</v>
      </c>
      <c r="AL1476" s="14">
        <f t="shared" si="940"/>
        <v>0</v>
      </c>
      <c r="AM1476" s="13">
        <f t="shared" si="927"/>
        <v>1.9999999999999574E-2</v>
      </c>
      <c r="AN1476" s="14"/>
      <c r="AO1476" s="13">
        <f t="shared" si="965"/>
        <v>0</v>
      </c>
      <c r="AP1476" s="14">
        <f t="shared" si="942"/>
        <v>0</v>
      </c>
      <c r="AQ1476" s="13">
        <f t="shared" si="943"/>
        <v>0</v>
      </c>
      <c r="AR1476" s="14">
        <f t="shared" si="944"/>
        <v>0</v>
      </c>
      <c r="AS1476" s="13">
        <f t="shared" si="945"/>
        <v>0</v>
      </c>
      <c r="AT1476" s="14"/>
      <c r="AU1476" s="13">
        <f t="shared" si="946"/>
        <v>0</v>
      </c>
      <c r="AV1476" s="14">
        <f t="shared" si="947"/>
        <v>0</v>
      </c>
      <c r="AW1476" s="13">
        <f t="shared" si="948"/>
        <v>0</v>
      </c>
      <c r="AX1476" s="14">
        <f t="shared" si="949"/>
        <v>0</v>
      </c>
      <c r="AY1476" s="13">
        <f t="shared" si="950"/>
        <v>1.9999999999999574E-2</v>
      </c>
      <c r="AZ1476" s="14"/>
      <c r="BA1476" s="13">
        <f t="shared" si="951"/>
        <v>0</v>
      </c>
      <c r="BB1476" s="14">
        <f t="shared" si="952"/>
        <v>0</v>
      </c>
      <c r="BC1476" s="13">
        <f t="shared" si="953"/>
        <v>0</v>
      </c>
      <c r="BD1476" s="14">
        <f t="shared" si="954"/>
        <v>0</v>
      </c>
      <c r="BE1476" s="13">
        <f t="shared" si="955"/>
        <v>1.9999999999999574E-2</v>
      </c>
    </row>
    <row r="1477" spans="1:57" x14ac:dyDescent="0.25">
      <c r="A1477" s="23">
        <f t="shared" si="956"/>
        <v>29.450416666666129</v>
      </c>
      <c r="B1477" s="8"/>
      <c r="C1477" t="s">
        <v>11</v>
      </c>
      <c r="D1477" s="10" t="s">
        <v>14</v>
      </c>
      <c r="E1477" s="10" t="s">
        <v>14</v>
      </c>
      <c r="F1477" s="10" t="s">
        <v>14</v>
      </c>
      <c r="G1477" s="10" t="s">
        <v>14</v>
      </c>
      <c r="H1477" s="10"/>
      <c r="I1477" s="10" t="s">
        <v>14</v>
      </c>
      <c r="J1477" s="10" t="s">
        <v>14</v>
      </c>
      <c r="K1477" s="13">
        <f t="shared" si="968"/>
        <v>0</v>
      </c>
      <c r="L1477" s="14">
        <f t="shared" si="928"/>
        <v>0</v>
      </c>
      <c r="M1477" s="13">
        <f t="shared" si="962"/>
        <v>0</v>
      </c>
      <c r="N1477" s="14">
        <f t="shared" si="930"/>
        <v>0</v>
      </c>
      <c r="O1477" s="13">
        <f t="shared" ref="O1477:O1505" si="972">IF(C1477="Dn(waiting)",A1478-A1477,0)</f>
        <v>0</v>
      </c>
      <c r="P1477" s="14"/>
      <c r="Q1477" s="13">
        <f t="shared" si="963"/>
        <v>0</v>
      </c>
      <c r="R1477" s="14">
        <f t="shared" si="932"/>
        <v>0</v>
      </c>
      <c r="S1477" s="13">
        <f t="shared" si="960"/>
        <v>0</v>
      </c>
      <c r="T1477" s="14">
        <f t="shared" si="933"/>
        <v>0</v>
      </c>
      <c r="U1477" s="13">
        <f t="shared" ref="U1477:U1505" si="973">IF(D1477="Dn(waiting)",A1478-A1477,0)</f>
        <v>1.9999999999999574E-2</v>
      </c>
      <c r="V1477" s="14"/>
      <c r="W1477" s="13">
        <f t="shared" si="966"/>
        <v>0</v>
      </c>
      <c r="X1477" s="14">
        <f t="shared" si="934"/>
        <v>0</v>
      </c>
      <c r="Y1477" s="13">
        <f t="shared" si="967"/>
        <v>0</v>
      </c>
      <c r="Z1477" s="14">
        <f t="shared" si="935"/>
        <v>0</v>
      </c>
      <c r="AA1477" s="13">
        <f t="shared" ref="AA1477:AA1505" si="974">IF(E1477="Dn(waiting)",A1478-A1477,0)</f>
        <v>1.9999999999999574E-2</v>
      </c>
      <c r="AB1477" s="14"/>
      <c r="AC1477" s="13">
        <f t="shared" si="971"/>
        <v>0</v>
      </c>
      <c r="AD1477" s="14">
        <f t="shared" si="936"/>
        <v>0</v>
      </c>
      <c r="AE1477" s="13">
        <f t="shared" si="969"/>
        <v>0</v>
      </c>
      <c r="AF1477" s="14">
        <f t="shared" si="937"/>
        <v>0</v>
      </c>
      <c r="AG1477" s="13">
        <f t="shared" ref="AG1477:AG1505" si="975">IF(F1477="Dn(waiting)",A1478-A1477,0)</f>
        <v>1.9999999999999574E-2</v>
      </c>
      <c r="AH1477" s="14"/>
      <c r="AI1477" s="13">
        <f t="shared" si="970"/>
        <v>0</v>
      </c>
      <c r="AJ1477" s="14">
        <f t="shared" si="938"/>
        <v>0</v>
      </c>
      <c r="AK1477" s="13">
        <f t="shared" si="964"/>
        <v>0</v>
      </c>
      <c r="AL1477" s="14">
        <f t="shared" si="940"/>
        <v>0</v>
      </c>
      <c r="AM1477" s="13">
        <f t="shared" ref="AM1477:AM1505" si="976">IF(J1477="Dn(waiting)",A1478-A1477,0)</f>
        <v>1.9999999999999574E-2</v>
      </c>
      <c r="AN1477" s="14"/>
      <c r="AO1477" s="13">
        <f t="shared" si="965"/>
        <v>0</v>
      </c>
      <c r="AP1477" s="14">
        <f t="shared" si="942"/>
        <v>0</v>
      </c>
      <c r="AQ1477" s="13">
        <f t="shared" si="943"/>
        <v>0</v>
      </c>
      <c r="AR1477" s="14">
        <f t="shared" si="944"/>
        <v>0</v>
      </c>
      <c r="AS1477" s="13">
        <f t="shared" si="945"/>
        <v>0</v>
      </c>
      <c r="AT1477" s="14"/>
      <c r="AU1477" s="13">
        <f t="shared" si="946"/>
        <v>0</v>
      </c>
      <c r="AV1477" s="14">
        <f t="shared" si="947"/>
        <v>0</v>
      </c>
      <c r="AW1477" s="13">
        <f t="shared" si="948"/>
        <v>0</v>
      </c>
      <c r="AX1477" s="14">
        <f t="shared" si="949"/>
        <v>0</v>
      </c>
      <c r="AY1477" s="13">
        <f t="shared" si="950"/>
        <v>1.9999999999999574E-2</v>
      </c>
      <c r="AZ1477" s="14"/>
      <c r="BA1477" s="13">
        <f t="shared" si="951"/>
        <v>0</v>
      </c>
      <c r="BB1477" s="14">
        <f t="shared" si="952"/>
        <v>0</v>
      </c>
      <c r="BC1477" s="13">
        <f t="shared" si="953"/>
        <v>0</v>
      </c>
      <c r="BD1477" s="14">
        <f t="shared" si="954"/>
        <v>0</v>
      </c>
      <c r="BE1477" s="13">
        <f t="shared" si="955"/>
        <v>1.9999999999999574E-2</v>
      </c>
    </row>
    <row r="1478" spans="1:57" x14ac:dyDescent="0.25">
      <c r="A1478" s="23">
        <f t="shared" si="956"/>
        <v>29.470416666666129</v>
      </c>
      <c r="B1478" s="8" t="s">
        <v>22</v>
      </c>
      <c r="C1478" s="11" t="s">
        <v>20</v>
      </c>
      <c r="D1478" s="10" t="s">
        <v>14</v>
      </c>
      <c r="E1478" s="10" t="s">
        <v>14</v>
      </c>
      <c r="F1478" s="10" t="s">
        <v>14</v>
      </c>
      <c r="G1478" s="10" t="s">
        <v>14</v>
      </c>
      <c r="H1478" s="10"/>
      <c r="I1478" s="10" t="s">
        <v>14</v>
      </c>
      <c r="J1478" t="s">
        <v>11</v>
      </c>
      <c r="K1478" s="13">
        <f t="shared" si="968"/>
        <v>0</v>
      </c>
      <c r="L1478" s="14">
        <f t="shared" ref="L1478:L1505" si="977">IF(K1478&gt;0,1,0)</f>
        <v>0</v>
      </c>
      <c r="M1478" s="13">
        <f t="shared" ref="M1478:M1505" si="978">IF(B1478="Line 1 repd.",A1478,0)</f>
        <v>29.470416666666129</v>
      </c>
      <c r="N1478" s="14">
        <f t="shared" ref="N1478:N1505" si="979">IF(M1478&gt;0,1,0)</f>
        <v>1</v>
      </c>
      <c r="O1478" s="13">
        <f t="shared" si="972"/>
        <v>0</v>
      </c>
      <c r="P1478" s="14"/>
      <c r="Q1478" s="13">
        <f t="shared" ref="Q1478:Q1505" si="980">IF(B1478="Line 2 Fails",A1478,0)</f>
        <v>0</v>
      </c>
      <c r="R1478" s="14">
        <f t="shared" ref="R1478:R1505" si="981">IF(Q1478&gt;0,1,0)</f>
        <v>0</v>
      </c>
      <c r="S1478" s="13">
        <f t="shared" si="960"/>
        <v>0</v>
      </c>
      <c r="T1478" s="14">
        <f t="shared" ref="T1478:T1505" si="982">IF(S1478&gt;0,1,0)</f>
        <v>0</v>
      </c>
      <c r="U1478" s="13">
        <f t="shared" si="973"/>
        <v>1.9999999999999574E-2</v>
      </c>
      <c r="V1478" s="14"/>
      <c r="W1478" s="13">
        <f t="shared" si="966"/>
        <v>0</v>
      </c>
      <c r="X1478" s="14">
        <f t="shared" ref="X1478:X1505" si="983">IF(W1478&gt;0,1,0)</f>
        <v>0</v>
      </c>
      <c r="Y1478" s="13">
        <f t="shared" si="967"/>
        <v>0</v>
      </c>
      <c r="Z1478" s="14">
        <f t="shared" ref="Z1478:Z1505" si="984">IF(Y1478&gt;0,1,0)</f>
        <v>0</v>
      </c>
      <c r="AA1478" s="13">
        <f t="shared" si="974"/>
        <v>1.9999999999999574E-2</v>
      </c>
      <c r="AB1478" s="14"/>
      <c r="AC1478" s="13">
        <f t="shared" si="971"/>
        <v>0</v>
      </c>
      <c r="AD1478" s="14">
        <f t="shared" ref="AD1478:AD1505" si="985">IF(AC1478&gt;0,1,0)</f>
        <v>0</v>
      </c>
      <c r="AE1478" s="13">
        <f t="shared" si="969"/>
        <v>0</v>
      </c>
      <c r="AF1478" s="14">
        <f t="shared" ref="AF1478:AF1505" si="986">IF(AE1478&gt;0,1,0)</f>
        <v>0</v>
      </c>
      <c r="AG1478" s="13">
        <f t="shared" si="975"/>
        <v>1.9999999999999574E-2</v>
      </c>
      <c r="AH1478" s="14"/>
      <c r="AI1478" s="13">
        <f t="shared" si="970"/>
        <v>0</v>
      </c>
      <c r="AJ1478" s="14">
        <f t="shared" ref="AJ1478:AJ1505" si="987">IF(AI1478&gt;0,1,0)</f>
        <v>0</v>
      </c>
      <c r="AK1478" s="13">
        <f t="shared" ref="AK1478:AK1505" si="988">IF(B1478="Line 5 repd.",A1478,0)</f>
        <v>0</v>
      </c>
      <c r="AL1478" s="14">
        <f t="shared" ref="AL1478:AL1505" si="989">IF(AK1478&gt;0,1,0)</f>
        <v>0</v>
      </c>
      <c r="AM1478" s="13">
        <f t="shared" si="976"/>
        <v>0</v>
      </c>
      <c r="AN1478" s="14"/>
      <c r="AO1478" s="13">
        <f t="shared" ref="AO1478:AO1505" si="990">IF(B1478="Line 6 Fails",A1478,0)</f>
        <v>0</v>
      </c>
      <c r="AP1478" s="14">
        <f t="shared" ref="AP1478:AP1505" si="991">IF(AO1478&gt;0,1,0)</f>
        <v>0</v>
      </c>
      <c r="AQ1478" s="13">
        <f t="shared" ref="AQ1478:AQ1505" si="992">IF(B1478="Line 6 repd.",A1478,0)</f>
        <v>0</v>
      </c>
      <c r="AR1478" s="14">
        <f t="shared" ref="AR1478:AR1505" si="993">IF(AQ1478&gt;0,1,0)</f>
        <v>0</v>
      </c>
      <c r="AS1478" s="13">
        <f t="shared" ref="AS1478:AS1505" si="994">IF(H1478="Dn(waiting)",A1479-A1478,0)</f>
        <v>0</v>
      </c>
      <c r="AT1478" s="14"/>
      <c r="AU1478" s="13">
        <f t="shared" ref="AU1478:AU1505" si="995">IF(B1478="Line 7 Fails",A1478,0)</f>
        <v>0</v>
      </c>
      <c r="AV1478" s="14">
        <f t="shared" ref="AV1478:AV1505" si="996">IF(AU1478&gt;0,1,0)</f>
        <v>0</v>
      </c>
      <c r="AW1478" s="13">
        <f t="shared" ref="AW1478:AW1505" si="997">IF(B1478="Line 7 repd.",A1478,0)</f>
        <v>0</v>
      </c>
      <c r="AX1478" s="14">
        <f t="shared" ref="AX1478:AX1505" si="998">IF(AW1478&gt;0,1,0)</f>
        <v>0</v>
      </c>
      <c r="AY1478" s="13">
        <f t="shared" ref="AY1478:AY1505" si="999">IF(J1478="Dn(waiting)",A1479-A1478,0)</f>
        <v>0</v>
      </c>
      <c r="AZ1478" s="14"/>
      <c r="BA1478" s="13">
        <f t="shared" ref="BA1478:BA1505" si="1000">IF(B1478="Line 8 Fails",A1478,0)</f>
        <v>0</v>
      </c>
      <c r="BB1478" s="14">
        <f t="shared" ref="BB1478:BB1505" si="1001">IF(BA1478&gt;0,1,0)</f>
        <v>0</v>
      </c>
      <c r="BC1478" s="13">
        <f t="shared" ref="BC1478:BC1505" si="1002">IF(B1478="Line 8 repd.",A1478,0)</f>
        <v>0</v>
      </c>
      <c r="BD1478" s="14">
        <f t="shared" ref="BD1478:BD1505" si="1003">IF(BC1478&gt;0,1,0)</f>
        <v>0</v>
      </c>
      <c r="BE1478" s="13">
        <f t="shared" ref="BE1478:BE1505" si="1004">IF(J1478="Dn(waiting)",A1479-A1478,0)</f>
        <v>0</v>
      </c>
    </row>
    <row r="1479" spans="1:57" x14ac:dyDescent="0.25">
      <c r="A1479" s="23">
        <f t="shared" ref="A1479:A1505" si="1005">A1478+0.02</f>
        <v>29.490416666666128</v>
      </c>
      <c r="B1479" s="8"/>
      <c r="C1479" s="10"/>
      <c r="D1479" s="10" t="s">
        <v>14</v>
      </c>
      <c r="E1479" s="10" t="s">
        <v>14</v>
      </c>
      <c r="F1479" s="10" t="s">
        <v>14</v>
      </c>
      <c r="G1479" s="10" t="s">
        <v>14</v>
      </c>
      <c r="H1479" s="10"/>
      <c r="I1479" s="10" t="s">
        <v>14</v>
      </c>
      <c r="J1479" t="s">
        <v>11</v>
      </c>
      <c r="K1479" s="13">
        <f t="shared" si="968"/>
        <v>0</v>
      </c>
      <c r="L1479" s="14">
        <f t="shared" si="977"/>
        <v>0</v>
      </c>
      <c r="M1479" s="13">
        <f t="shared" si="978"/>
        <v>0</v>
      </c>
      <c r="N1479" s="14">
        <f t="shared" si="979"/>
        <v>0</v>
      </c>
      <c r="O1479" s="13">
        <f t="shared" si="972"/>
        <v>0</v>
      </c>
      <c r="P1479" s="14"/>
      <c r="Q1479" s="13">
        <f t="shared" si="980"/>
        <v>0</v>
      </c>
      <c r="R1479" s="14">
        <f t="shared" si="981"/>
        <v>0</v>
      </c>
      <c r="S1479" s="13">
        <f t="shared" si="960"/>
        <v>0</v>
      </c>
      <c r="T1479" s="14">
        <f t="shared" si="982"/>
        <v>0</v>
      </c>
      <c r="U1479" s="13">
        <f t="shared" si="973"/>
        <v>1.9999999999999574E-2</v>
      </c>
      <c r="V1479" s="14"/>
      <c r="W1479" s="13">
        <f t="shared" si="966"/>
        <v>0</v>
      </c>
      <c r="X1479" s="14">
        <f t="shared" si="983"/>
        <v>0</v>
      </c>
      <c r="Y1479" s="13">
        <f t="shared" si="967"/>
        <v>0</v>
      </c>
      <c r="Z1479" s="14">
        <f t="shared" si="984"/>
        <v>0</v>
      </c>
      <c r="AA1479" s="13">
        <f t="shared" si="974"/>
        <v>1.9999999999999574E-2</v>
      </c>
      <c r="AB1479" s="14"/>
      <c r="AC1479" s="13">
        <f t="shared" si="971"/>
        <v>0</v>
      </c>
      <c r="AD1479" s="14">
        <f t="shared" si="985"/>
        <v>0</v>
      </c>
      <c r="AE1479" s="13">
        <f t="shared" si="969"/>
        <v>0</v>
      </c>
      <c r="AF1479" s="14">
        <f t="shared" si="986"/>
        <v>0</v>
      </c>
      <c r="AG1479" s="13">
        <f t="shared" si="975"/>
        <v>1.9999999999999574E-2</v>
      </c>
      <c r="AH1479" s="14"/>
      <c r="AI1479" s="13">
        <f t="shared" si="970"/>
        <v>0</v>
      </c>
      <c r="AJ1479" s="14">
        <f t="shared" si="987"/>
        <v>0</v>
      </c>
      <c r="AK1479" s="13">
        <f t="shared" si="988"/>
        <v>0</v>
      </c>
      <c r="AL1479" s="14">
        <f t="shared" si="989"/>
        <v>0</v>
      </c>
      <c r="AM1479" s="13">
        <f t="shared" si="976"/>
        <v>0</v>
      </c>
      <c r="AN1479" s="14"/>
      <c r="AO1479" s="13">
        <f t="shared" si="990"/>
        <v>0</v>
      </c>
      <c r="AP1479" s="14">
        <f t="shared" si="991"/>
        <v>0</v>
      </c>
      <c r="AQ1479" s="13">
        <f t="shared" si="992"/>
        <v>0</v>
      </c>
      <c r="AR1479" s="14">
        <f t="shared" si="993"/>
        <v>0</v>
      </c>
      <c r="AS1479" s="13">
        <f t="shared" si="994"/>
        <v>0</v>
      </c>
      <c r="AT1479" s="14"/>
      <c r="AU1479" s="13">
        <f t="shared" si="995"/>
        <v>0</v>
      </c>
      <c r="AV1479" s="14">
        <f t="shared" si="996"/>
        <v>0</v>
      </c>
      <c r="AW1479" s="13">
        <f t="shared" si="997"/>
        <v>0</v>
      </c>
      <c r="AX1479" s="14">
        <f t="shared" si="998"/>
        <v>0</v>
      </c>
      <c r="AY1479" s="13">
        <f t="shared" si="999"/>
        <v>0</v>
      </c>
      <c r="AZ1479" s="14"/>
      <c r="BA1479" s="13">
        <f t="shared" si="1000"/>
        <v>0</v>
      </c>
      <c r="BB1479" s="14">
        <f t="shared" si="1001"/>
        <v>0</v>
      </c>
      <c r="BC1479" s="13">
        <f t="shared" si="1002"/>
        <v>0</v>
      </c>
      <c r="BD1479" s="14">
        <f t="shared" si="1003"/>
        <v>0</v>
      </c>
      <c r="BE1479" s="13">
        <f t="shared" si="1004"/>
        <v>0</v>
      </c>
    </row>
    <row r="1480" spans="1:57" x14ac:dyDescent="0.25">
      <c r="A1480" s="23">
        <f t="shared" si="1005"/>
        <v>29.510416666666128</v>
      </c>
      <c r="B1480" s="8" t="s">
        <v>63</v>
      </c>
      <c r="C1480" s="10"/>
      <c r="D1480" s="10" t="s">
        <v>14</v>
      </c>
      <c r="E1480" s="10" t="s">
        <v>14</v>
      </c>
      <c r="F1480" s="10" t="s">
        <v>14</v>
      </c>
      <c r="G1480" s="10" t="s">
        <v>14</v>
      </c>
      <c r="H1480" s="10" t="s">
        <v>14</v>
      </c>
      <c r="I1480" s="10" t="s">
        <v>14</v>
      </c>
      <c r="J1480" t="s">
        <v>11</v>
      </c>
      <c r="K1480" s="13">
        <f t="shared" si="968"/>
        <v>0</v>
      </c>
      <c r="L1480" s="14">
        <f t="shared" si="977"/>
        <v>0</v>
      </c>
      <c r="M1480" s="13">
        <f t="shared" si="978"/>
        <v>0</v>
      </c>
      <c r="N1480" s="14">
        <f t="shared" si="979"/>
        <v>0</v>
      </c>
      <c r="O1480" s="13">
        <f t="shared" si="972"/>
        <v>0</v>
      </c>
      <c r="P1480" s="14"/>
      <c r="Q1480" s="13">
        <f t="shared" si="980"/>
        <v>0</v>
      </c>
      <c r="R1480" s="14">
        <f t="shared" si="981"/>
        <v>0</v>
      </c>
      <c r="S1480" s="13">
        <f t="shared" si="960"/>
        <v>0</v>
      </c>
      <c r="T1480" s="14">
        <f t="shared" si="982"/>
        <v>0</v>
      </c>
      <c r="U1480" s="13">
        <f t="shared" si="973"/>
        <v>1.9999999999999574E-2</v>
      </c>
      <c r="V1480" s="14"/>
      <c r="W1480" s="13">
        <f t="shared" si="966"/>
        <v>0</v>
      </c>
      <c r="X1480" s="14">
        <f t="shared" si="983"/>
        <v>0</v>
      </c>
      <c r="Y1480" s="13">
        <f t="shared" si="967"/>
        <v>0</v>
      </c>
      <c r="Z1480" s="14">
        <f t="shared" si="984"/>
        <v>0</v>
      </c>
      <c r="AA1480" s="13">
        <f t="shared" si="974"/>
        <v>1.9999999999999574E-2</v>
      </c>
      <c r="AB1480" s="14"/>
      <c r="AC1480" s="13">
        <f t="shared" si="971"/>
        <v>0</v>
      </c>
      <c r="AD1480" s="14">
        <f t="shared" si="985"/>
        <v>0</v>
      </c>
      <c r="AE1480" s="13">
        <f t="shared" si="969"/>
        <v>0</v>
      </c>
      <c r="AF1480" s="14">
        <f t="shared" si="986"/>
        <v>0</v>
      </c>
      <c r="AG1480" s="13">
        <f t="shared" si="975"/>
        <v>1.9999999999999574E-2</v>
      </c>
      <c r="AH1480" s="14"/>
      <c r="AI1480" s="13">
        <f t="shared" si="970"/>
        <v>0</v>
      </c>
      <c r="AJ1480" s="14">
        <f t="shared" si="987"/>
        <v>0</v>
      </c>
      <c r="AK1480" s="13">
        <f t="shared" si="988"/>
        <v>0</v>
      </c>
      <c r="AL1480" s="14">
        <f t="shared" si="989"/>
        <v>0</v>
      </c>
      <c r="AM1480" s="13">
        <f t="shared" si="976"/>
        <v>0</v>
      </c>
      <c r="AN1480" s="14"/>
      <c r="AO1480" s="13">
        <f t="shared" si="990"/>
        <v>29.510416666666128</v>
      </c>
      <c r="AP1480" s="14">
        <f t="shared" si="991"/>
        <v>1</v>
      </c>
      <c r="AQ1480" s="13">
        <f t="shared" si="992"/>
        <v>0</v>
      </c>
      <c r="AR1480" s="14">
        <f t="shared" si="993"/>
        <v>0</v>
      </c>
      <c r="AS1480" s="13">
        <f t="shared" si="994"/>
        <v>1.9999999999999574E-2</v>
      </c>
      <c r="AT1480" s="14"/>
      <c r="AU1480" s="13">
        <f t="shared" si="995"/>
        <v>0</v>
      </c>
      <c r="AV1480" s="14">
        <f t="shared" si="996"/>
        <v>0</v>
      </c>
      <c r="AW1480" s="13">
        <f t="shared" si="997"/>
        <v>0</v>
      </c>
      <c r="AX1480" s="14">
        <f t="shared" si="998"/>
        <v>0</v>
      </c>
      <c r="AY1480" s="13">
        <f t="shared" si="999"/>
        <v>0</v>
      </c>
      <c r="AZ1480" s="14"/>
      <c r="BA1480" s="13">
        <f t="shared" si="1000"/>
        <v>0</v>
      </c>
      <c r="BB1480" s="14">
        <f t="shared" si="1001"/>
        <v>0</v>
      </c>
      <c r="BC1480" s="13">
        <f t="shared" si="1002"/>
        <v>0</v>
      </c>
      <c r="BD1480" s="14">
        <f t="shared" si="1003"/>
        <v>0</v>
      </c>
      <c r="BE1480" s="13">
        <f t="shared" si="1004"/>
        <v>0</v>
      </c>
    </row>
    <row r="1481" spans="1:57" x14ac:dyDescent="0.25">
      <c r="A1481" s="23">
        <f t="shared" si="1005"/>
        <v>29.530416666666127</v>
      </c>
      <c r="B1481" s="8"/>
      <c r="C1481" s="10"/>
      <c r="D1481" s="10" t="s">
        <v>14</v>
      </c>
      <c r="E1481" s="10" t="s">
        <v>14</v>
      </c>
      <c r="F1481" s="10" t="s">
        <v>14</v>
      </c>
      <c r="G1481" s="10" t="s">
        <v>14</v>
      </c>
      <c r="H1481" s="10" t="s">
        <v>14</v>
      </c>
      <c r="I1481" s="10" t="s">
        <v>14</v>
      </c>
      <c r="J1481" t="s">
        <v>11</v>
      </c>
      <c r="K1481" s="13">
        <f t="shared" si="968"/>
        <v>0</v>
      </c>
      <c r="L1481" s="14">
        <f t="shared" si="977"/>
        <v>0</v>
      </c>
      <c r="M1481" s="13">
        <f t="shared" si="978"/>
        <v>0</v>
      </c>
      <c r="N1481" s="14">
        <f t="shared" si="979"/>
        <v>0</v>
      </c>
      <c r="O1481" s="13">
        <f t="shared" si="972"/>
        <v>0</v>
      </c>
      <c r="P1481" s="14"/>
      <c r="Q1481" s="13">
        <f t="shared" si="980"/>
        <v>0</v>
      </c>
      <c r="R1481" s="14">
        <f t="shared" si="981"/>
        <v>0</v>
      </c>
      <c r="S1481" s="13">
        <f t="shared" si="960"/>
        <v>0</v>
      </c>
      <c r="T1481" s="14">
        <f t="shared" si="982"/>
        <v>0</v>
      </c>
      <c r="U1481" s="13">
        <f t="shared" si="973"/>
        <v>1.9999999999999574E-2</v>
      </c>
      <c r="V1481" s="14"/>
      <c r="W1481" s="13">
        <f t="shared" si="966"/>
        <v>0</v>
      </c>
      <c r="X1481" s="14">
        <f t="shared" si="983"/>
        <v>0</v>
      </c>
      <c r="Y1481" s="13">
        <f t="shared" si="967"/>
        <v>0</v>
      </c>
      <c r="Z1481" s="14">
        <f t="shared" si="984"/>
        <v>0</v>
      </c>
      <c r="AA1481" s="13">
        <f t="shared" si="974"/>
        <v>1.9999999999999574E-2</v>
      </c>
      <c r="AB1481" s="14"/>
      <c r="AC1481" s="13">
        <f t="shared" si="971"/>
        <v>0</v>
      </c>
      <c r="AD1481" s="14">
        <f t="shared" si="985"/>
        <v>0</v>
      </c>
      <c r="AE1481" s="13">
        <f t="shared" si="969"/>
        <v>0</v>
      </c>
      <c r="AF1481" s="14">
        <f t="shared" si="986"/>
        <v>0</v>
      </c>
      <c r="AG1481" s="13">
        <f t="shared" si="975"/>
        <v>1.9999999999999574E-2</v>
      </c>
      <c r="AH1481" s="14"/>
      <c r="AI1481" s="13">
        <f t="shared" si="970"/>
        <v>0</v>
      </c>
      <c r="AJ1481" s="14">
        <f t="shared" si="987"/>
        <v>0</v>
      </c>
      <c r="AK1481" s="13">
        <f t="shared" si="988"/>
        <v>0</v>
      </c>
      <c r="AL1481" s="14">
        <f t="shared" si="989"/>
        <v>0</v>
      </c>
      <c r="AM1481" s="13">
        <f t="shared" si="976"/>
        <v>0</v>
      </c>
      <c r="AN1481" s="14"/>
      <c r="AO1481" s="13">
        <f t="shared" si="990"/>
        <v>0</v>
      </c>
      <c r="AP1481" s="14">
        <f t="shared" si="991"/>
        <v>0</v>
      </c>
      <c r="AQ1481" s="13">
        <f t="shared" si="992"/>
        <v>0</v>
      </c>
      <c r="AR1481" s="14">
        <f t="shared" si="993"/>
        <v>0</v>
      </c>
      <c r="AS1481" s="13">
        <f t="shared" si="994"/>
        <v>1.9999999999999574E-2</v>
      </c>
      <c r="AT1481" s="14"/>
      <c r="AU1481" s="13">
        <f t="shared" si="995"/>
        <v>0</v>
      </c>
      <c r="AV1481" s="14">
        <f t="shared" si="996"/>
        <v>0</v>
      </c>
      <c r="AW1481" s="13">
        <f t="shared" si="997"/>
        <v>0</v>
      </c>
      <c r="AX1481" s="14">
        <f t="shared" si="998"/>
        <v>0</v>
      </c>
      <c r="AY1481" s="13">
        <f t="shared" si="999"/>
        <v>0</v>
      </c>
      <c r="AZ1481" s="14"/>
      <c r="BA1481" s="13">
        <f t="shared" si="1000"/>
        <v>0</v>
      </c>
      <c r="BB1481" s="14">
        <f t="shared" si="1001"/>
        <v>0</v>
      </c>
      <c r="BC1481" s="13">
        <f t="shared" si="1002"/>
        <v>0</v>
      </c>
      <c r="BD1481" s="14">
        <f t="shared" si="1003"/>
        <v>0</v>
      </c>
      <c r="BE1481" s="13">
        <f t="shared" si="1004"/>
        <v>0</v>
      </c>
    </row>
    <row r="1482" spans="1:57" x14ac:dyDescent="0.25">
      <c r="A1482" s="23">
        <f t="shared" si="1005"/>
        <v>29.550416666666127</v>
      </c>
      <c r="B1482" s="8"/>
      <c r="C1482" s="10"/>
      <c r="D1482" s="10" t="s">
        <v>14</v>
      </c>
      <c r="E1482" s="10" t="s">
        <v>14</v>
      </c>
      <c r="F1482" s="10" t="s">
        <v>14</v>
      </c>
      <c r="G1482" s="10" t="s">
        <v>14</v>
      </c>
      <c r="H1482" s="10" t="s">
        <v>14</v>
      </c>
      <c r="I1482" s="10" t="s">
        <v>14</v>
      </c>
      <c r="J1482" t="s">
        <v>11</v>
      </c>
      <c r="K1482" s="13">
        <f t="shared" si="968"/>
        <v>0</v>
      </c>
      <c r="L1482" s="14">
        <f t="shared" si="977"/>
        <v>0</v>
      </c>
      <c r="M1482" s="13">
        <f t="shared" si="978"/>
        <v>0</v>
      </c>
      <c r="N1482" s="14">
        <f t="shared" si="979"/>
        <v>0</v>
      </c>
      <c r="O1482" s="13">
        <f t="shared" si="972"/>
        <v>0</v>
      </c>
      <c r="P1482" s="14"/>
      <c r="Q1482" s="13">
        <f t="shared" si="980"/>
        <v>0</v>
      </c>
      <c r="R1482" s="14">
        <f t="shared" si="981"/>
        <v>0</v>
      </c>
      <c r="S1482" s="13">
        <f t="shared" si="960"/>
        <v>0</v>
      </c>
      <c r="T1482" s="14">
        <f t="shared" si="982"/>
        <v>0</v>
      </c>
      <c r="U1482" s="13">
        <f t="shared" si="973"/>
        <v>1.9999999999999574E-2</v>
      </c>
      <c r="V1482" s="14"/>
      <c r="W1482" s="13">
        <f t="shared" si="966"/>
        <v>0</v>
      </c>
      <c r="X1482" s="14">
        <f t="shared" si="983"/>
        <v>0</v>
      </c>
      <c r="Y1482" s="13">
        <f t="shared" si="967"/>
        <v>0</v>
      </c>
      <c r="Z1482" s="14">
        <f t="shared" si="984"/>
        <v>0</v>
      </c>
      <c r="AA1482" s="13">
        <f t="shared" si="974"/>
        <v>1.9999999999999574E-2</v>
      </c>
      <c r="AB1482" s="14"/>
      <c r="AC1482" s="13">
        <f t="shared" si="971"/>
        <v>0</v>
      </c>
      <c r="AD1482" s="14">
        <f t="shared" si="985"/>
        <v>0</v>
      </c>
      <c r="AE1482" s="13">
        <f t="shared" si="969"/>
        <v>0</v>
      </c>
      <c r="AF1482" s="14">
        <f t="shared" si="986"/>
        <v>0</v>
      </c>
      <c r="AG1482" s="13">
        <f t="shared" si="975"/>
        <v>1.9999999999999574E-2</v>
      </c>
      <c r="AH1482" s="14"/>
      <c r="AI1482" s="13">
        <f t="shared" si="970"/>
        <v>0</v>
      </c>
      <c r="AJ1482" s="14">
        <f t="shared" si="987"/>
        <v>0</v>
      </c>
      <c r="AK1482" s="13">
        <f t="shared" si="988"/>
        <v>0</v>
      </c>
      <c r="AL1482" s="14">
        <f t="shared" si="989"/>
        <v>0</v>
      </c>
      <c r="AM1482" s="13">
        <f t="shared" si="976"/>
        <v>0</v>
      </c>
      <c r="AN1482" s="14"/>
      <c r="AO1482" s="13">
        <f t="shared" si="990"/>
        <v>0</v>
      </c>
      <c r="AP1482" s="14">
        <f t="shared" si="991"/>
        <v>0</v>
      </c>
      <c r="AQ1482" s="13">
        <f t="shared" si="992"/>
        <v>0</v>
      </c>
      <c r="AR1482" s="14">
        <f t="shared" si="993"/>
        <v>0</v>
      </c>
      <c r="AS1482" s="13">
        <f t="shared" si="994"/>
        <v>1.9999999999999574E-2</v>
      </c>
      <c r="AT1482" s="14"/>
      <c r="AU1482" s="13">
        <f t="shared" si="995"/>
        <v>0</v>
      </c>
      <c r="AV1482" s="14">
        <f t="shared" si="996"/>
        <v>0</v>
      </c>
      <c r="AW1482" s="13">
        <f t="shared" si="997"/>
        <v>0</v>
      </c>
      <c r="AX1482" s="14">
        <f t="shared" si="998"/>
        <v>0</v>
      </c>
      <c r="AY1482" s="13">
        <f t="shared" si="999"/>
        <v>0</v>
      </c>
      <c r="AZ1482" s="14"/>
      <c r="BA1482" s="13">
        <f t="shared" si="1000"/>
        <v>0</v>
      </c>
      <c r="BB1482" s="14">
        <f t="shared" si="1001"/>
        <v>0</v>
      </c>
      <c r="BC1482" s="13">
        <f t="shared" si="1002"/>
        <v>0</v>
      </c>
      <c r="BD1482" s="14">
        <f t="shared" si="1003"/>
        <v>0</v>
      </c>
      <c r="BE1482" s="13">
        <f t="shared" si="1004"/>
        <v>0</v>
      </c>
    </row>
    <row r="1483" spans="1:57" x14ac:dyDescent="0.25">
      <c r="A1483" s="23">
        <f t="shared" si="1005"/>
        <v>29.570416666666127</v>
      </c>
      <c r="B1483" s="8" t="s">
        <v>77</v>
      </c>
      <c r="C1483" s="10"/>
      <c r="D1483" s="10" t="s">
        <v>14</v>
      </c>
      <c r="E1483" s="10" t="s">
        <v>14</v>
      </c>
      <c r="F1483" s="10" t="s">
        <v>14</v>
      </c>
      <c r="G1483" t="s">
        <v>11</v>
      </c>
      <c r="H1483" s="10" t="s">
        <v>14</v>
      </c>
      <c r="I1483" s="10" t="s">
        <v>14</v>
      </c>
      <c r="J1483" s="11" t="s">
        <v>20</v>
      </c>
      <c r="K1483" s="13">
        <f t="shared" si="968"/>
        <v>0</v>
      </c>
      <c r="L1483" s="14">
        <f t="shared" si="977"/>
        <v>0</v>
      </c>
      <c r="M1483" s="13">
        <f t="shared" si="978"/>
        <v>0</v>
      </c>
      <c r="N1483" s="14">
        <f t="shared" si="979"/>
        <v>0</v>
      </c>
      <c r="O1483" s="13">
        <f t="shared" si="972"/>
        <v>0</v>
      </c>
      <c r="P1483" s="14"/>
      <c r="Q1483" s="13">
        <f t="shared" si="980"/>
        <v>0</v>
      </c>
      <c r="R1483" s="14">
        <f t="shared" si="981"/>
        <v>0</v>
      </c>
      <c r="S1483" s="13">
        <f t="shared" si="960"/>
        <v>0</v>
      </c>
      <c r="T1483" s="14">
        <f t="shared" si="982"/>
        <v>0</v>
      </c>
      <c r="U1483" s="13">
        <f t="shared" si="973"/>
        <v>1.9999999999999574E-2</v>
      </c>
      <c r="V1483" s="14"/>
      <c r="W1483" s="13">
        <f t="shared" si="966"/>
        <v>0</v>
      </c>
      <c r="X1483" s="14">
        <f t="shared" si="983"/>
        <v>0</v>
      </c>
      <c r="Y1483" s="13">
        <f t="shared" si="967"/>
        <v>0</v>
      </c>
      <c r="Z1483" s="14">
        <f t="shared" si="984"/>
        <v>0</v>
      </c>
      <c r="AA1483" s="13">
        <f t="shared" si="974"/>
        <v>1.9999999999999574E-2</v>
      </c>
      <c r="AB1483" s="14"/>
      <c r="AC1483" s="13">
        <f t="shared" si="971"/>
        <v>0</v>
      </c>
      <c r="AD1483" s="14">
        <f t="shared" si="985"/>
        <v>0</v>
      </c>
      <c r="AE1483" s="13">
        <f t="shared" si="969"/>
        <v>0</v>
      </c>
      <c r="AF1483" s="14">
        <f t="shared" si="986"/>
        <v>0</v>
      </c>
      <c r="AG1483" s="13">
        <f t="shared" si="975"/>
        <v>1.9999999999999574E-2</v>
      </c>
      <c r="AH1483" s="14"/>
      <c r="AI1483" s="13">
        <f t="shared" si="970"/>
        <v>0</v>
      </c>
      <c r="AJ1483" s="14">
        <f t="shared" si="987"/>
        <v>0</v>
      </c>
      <c r="AK1483" s="13">
        <f t="shared" si="988"/>
        <v>0</v>
      </c>
      <c r="AL1483" s="14">
        <f t="shared" si="989"/>
        <v>0</v>
      </c>
      <c r="AM1483" s="13">
        <f t="shared" si="976"/>
        <v>0</v>
      </c>
      <c r="AN1483" s="14"/>
      <c r="AO1483" s="13">
        <f t="shared" si="990"/>
        <v>0</v>
      </c>
      <c r="AP1483" s="14">
        <f t="shared" si="991"/>
        <v>0</v>
      </c>
      <c r="AQ1483" s="13">
        <f t="shared" si="992"/>
        <v>0</v>
      </c>
      <c r="AR1483" s="14">
        <f t="shared" si="993"/>
        <v>0</v>
      </c>
      <c r="AS1483" s="13">
        <f t="shared" si="994"/>
        <v>1.9999999999999574E-2</v>
      </c>
      <c r="AT1483" s="14"/>
      <c r="AU1483" s="13">
        <f t="shared" si="995"/>
        <v>0</v>
      </c>
      <c r="AV1483" s="14">
        <f t="shared" si="996"/>
        <v>0</v>
      </c>
      <c r="AW1483" s="13">
        <f t="shared" si="997"/>
        <v>0</v>
      </c>
      <c r="AX1483" s="14">
        <f t="shared" si="998"/>
        <v>0</v>
      </c>
      <c r="AY1483" s="13">
        <f t="shared" si="999"/>
        <v>0</v>
      </c>
      <c r="AZ1483" s="14"/>
      <c r="BA1483" s="13">
        <f t="shared" si="1000"/>
        <v>0</v>
      </c>
      <c r="BB1483" s="14">
        <f t="shared" si="1001"/>
        <v>0</v>
      </c>
      <c r="BC1483" s="13">
        <f t="shared" si="1002"/>
        <v>29.570416666666127</v>
      </c>
      <c r="BD1483" s="14">
        <f t="shared" si="1003"/>
        <v>1</v>
      </c>
      <c r="BE1483" s="13">
        <f t="shared" si="1004"/>
        <v>0</v>
      </c>
    </row>
    <row r="1484" spans="1:57" x14ac:dyDescent="0.25">
      <c r="A1484" s="23">
        <f t="shared" si="1005"/>
        <v>29.590416666666126</v>
      </c>
      <c r="B1484" s="8"/>
      <c r="C1484" s="10"/>
      <c r="D1484" s="10" t="s">
        <v>14</v>
      </c>
      <c r="E1484" s="10" t="s">
        <v>14</v>
      </c>
      <c r="F1484" s="10" t="s">
        <v>14</v>
      </c>
      <c r="G1484" t="s">
        <v>11</v>
      </c>
      <c r="H1484" s="10" t="s">
        <v>14</v>
      </c>
      <c r="I1484" s="10" t="s">
        <v>14</v>
      </c>
      <c r="J1484" s="10"/>
      <c r="K1484" s="13">
        <f t="shared" si="968"/>
        <v>0</v>
      </c>
      <c r="L1484" s="14">
        <f t="shared" si="977"/>
        <v>0</v>
      </c>
      <c r="M1484" s="13">
        <f t="shared" si="978"/>
        <v>0</v>
      </c>
      <c r="N1484" s="14">
        <f t="shared" si="979"/>
        <v>0</v>
      </c>
      <c r="O1484" s="13">
        <f t="shared" si="972"/>
        <v>0</v>
      </c>
      <c r="P1484" s="14"/>
      <c r="Q1484" s="13">
        <f t="shared" si="980"/>
        <v>0</v>
      </c>
      <c r="R1484" s="14">
        <f t="shared" si="981"/>
        <v>0</v>
      </c>
      <c r="S1484" s="13">
        <f t="shared" si="960"/>
        <v>0</v>
      </c>
      <c r="T1484" s="14">
        <f t="shared" si="982"/>
        <v>0</v>
      </c>
      <c r="U1484" s="13">
        <f t="shared" si="973"/>
        <v>1.9999999999999574E-2</v>
      </c>
      <c r="V1484" s="14"/>
      <c r="W1484" s="13">
        <f t="shared" si="966"/>
        <v>0</v>
      </c>
      <c r="X1484" s="14">
        <f t="shared" si="983"/>
        <v>0</v>
      </c>
      <c r="Y1484" s="13">
        <f t="shared" si="967"/>
        <v>0</v>
      </c>
      <c r="Z1484" s="14">
        <f t="shared" si="984"/>
        <v>0</v>
      </c>
      <c r="AA1484" s="13">
        <f t="shared" si="974"/>
        <v>1.9999999999999574E-2</v>
      </c>
      <c r="AB1484" s="14"/>
      <c r="AC1484" s="13">
        <f t="shared" si="971"/>
        <v>0</v>
      </c>
      <c r="AD1484" s="14">
        <f t="shared" si="985"/>
        <v>0</v>
      </c>
      <c r="AE1484" s="13">
        <f t="shared" si="969"/>
        <v>0</v>
      </c>
      <c r="AF1484" s="14">
        <f t="shared" si="986"/>
        <v>0</v>
      </c>
      <c r="AG1484" s="13">
        <f t="shared" si="975"/>
        <v>1.9999999999999574E-2</v>
      </c>
      <c r="AH1484" s="14"/>
      <c r="AI1484" s="13">
        <f t="shared" si="970"/>
        <v>0</v>
      </c>
      <c r="AJ1484" s="14">
        <f t="shared" si="987"/>
        <v>0</v>
      </c>
      <c r="AK1484" s="13">
        <f t="shared" si="988"/>
        <v>0</v>
      </c>
      <c r="AL1484" s="14">
        <f t="shared" si="989"/>
        <v>0</v>
      </c>
      <c r="AM1484" s="13">
        <f t="shared" si="976"/>
        <v>0</v>
      </c>
      <c r="AN1484" s="14"/>
      <c r="AO1484" s="13">
        <f t="shared" si="990"/>
        <v>0</v>
      </c>
      <c r="AP1484" s="14">
        <f t="shared" si="991"/>
        <v>0</v>
      </c>
      <c r="AQ1484" s="13">
        <f t="shared" si="992"/>
        <v>0</v>
      </c>
      <c r="AR1484" s="14">
        <f t="shared" si="993"/>
        <v>0</v>
      </c>
      <c r="AS1484" s="13">
        <f t="shared" si="994"/>
        <v>1.9999999999999574E-2</v>
      </c>
      <c r="AT1484" s="14"/>
      <c r="AU1484" s="13">
        <f t="shared" si="995"/>
        <v>0</v>
      </c>
      <c r="AV1484" s="14">
        <f t="shared" si="996"/>
        <v>0</v>
      </c>
      <c r="AW1484" s="13">
        <f t="shared" si="997"/>
        <v>0</v>
      </c>
      <c r="AX1484" s="14">
        <f t="shared" si="998"/>
        <v>0</v>
      </c>
      <c r="AY1484" s="13">
        <f t="shared" si="999"/>
        <v>0</v>
      </c>
      <c r="AZ1484" s="14"/>
      <c r="BA1484" s="13">
        <f t="shared" si="1000"/>
        <v>0</v>
      </c>
      <c r="BB1484" s="14">
        <f t="shared" si="1001"/>
        <v>0</v>
      </c>
      <c r="BC1484" s="13">
        <f t="shared" si="1002"/>
        <v>0</v>
      </c>
      <c r="BD1484" s="14">
        <f t="shared" si="1003"/>
        <v>0</v>
      </c>
      <c r="BE1484" s="13">
        <f t="shared" si="1004"/>
        <v>0</v>
      </c>
    </row>
    <row r="1485" spans="1:57" x14ac:dyDescent="0.25">
      <c r="A1485" s="23">
        <f t="shared" si="1005"/>
        <v>29.610416666666126</v>
      </c>
      <c r="B1485" s="8"/>
      <c r="C1485" s="10"/>
      <c r="D1485" s="10" t="s">
        <v>14</v>
      </c>
      <c r="E1485" s="10" t="s">
        <v>14</v>
      </c>
      <c r="F1485" s="10" t="s">
        <v>14</v>
      </c>
      <c r="G1485" t="s">
        <v>11</v>
      </c>
      <c r="H1485" s="10" t="s">
        <v>14</v>
      </c>
      <c r="I1485" s="10" t="s">
        <v>14</v>
      </c>
      <c r="J1485" s="10"/>
      <c r="K1485" s="13">
        <f t="shared" si="968"/>
        <v>0</v>
      </c>
      <c r="L1485" s="14">
        <f t="shared" si="977"/>
        <v>0</v>
      </c>
      <c r="M1485" s="13">
        <f t="shared" si="978"/>
        <v>0</v>
      </c>
      <c r="N1485" s="14">
        <f t="shared" si="979"/>
        <v>0</v>
      </c>
      <c r="O1485" s="13">
        <f t="shared" si="972"/>
        <v>0</v>
      </c>
      <c r="P1485" s="14"/>
      <c r="Q1485" s="13">
        <f t="shared" si="980"/>
        <v>0</v>
      </c>
      <c r="R1485" s="14">
        <f t="shared" si="981"/>
        <v>0</v>
      </c>
      <c r="S1485" s="13">
        <f t="shared" si="960"/>
        <v>0</v>
      </c>
      <c r="T1485" s="14">
        <f t="shared" si="982"/>
        <v>0</v>
      </c>
      <c r="U1485" s="13">
        <f t="shared" si="973"/>
        <v>1.9999999999999574E-2</v>
      </c>
      <c r="V1485" s="14"/>
      <c r="W1485" s="13">
        <f t="shared" si="966"/>
        <v>0</v>
      </c>
      <c r="X1485" s="14">
        <f t="shared" si="983"/>
        <v>0</v>
      </c>
      <c r="Y1485" s="13">
        <f t="shared" si="967"/>
        <v>0</v>
      </c>
      <c r="Z1485" s="14">
        <f t="shared" si="984"/>
        <v>0</v>
      </c>
      <c r="AA1485" s="13">
        <f t="shared" si="974"/>
        <v>1.9999999999999574E-2</v>
      </c>
      <c r="AB1485" s="14"/>
      <c r="AC1485" s="13">
        <f t="shared" si="971"/>
        <v>0</v>
      </c>
      <c r="AD1485" s="14">
        <f t="shared" si="985"/>
        <v>0</v>
      </c>
      <c r="AE1485" s="13">
        <f t="shared" si="969"/>
        <v>0</v>
      </c>
      <c r="AF1485" s="14">
        <f t="shared" si="986"/>
        <v>0</v>
      </c>
      <c r="AG1485" s="13">
        <f t="shared" si="975"/>
        <v>1.9999999999999574E-2</v>
      </c>
      <c r="AH1485" s="14"/>
      <c r="AI1485" s="13">
        <f t="shared" si="970"/>
        <v>0</v>
      </c>
      <c r="AJ1485" s="14">
        <f t="shared" si="987"/>
        <v>0</v>
      </c>
      <c r="AK1485" s="13">
        <f t="shared" si="988"/>
        <v>0</v>
      </c>
      <c r="AL1485" s="14">
        <f t="shared" si="989"/>
        <v>0</v>
      </c>
      <c r="AM1485" s="13">
        <f t="shared" si="976"/>
        <v>0</v>
      </c>
      <c r="AN1485" s="14"/>
      <c r="AO1485" s="13">
        <f t="shared" si="990"/>
        <v>0</v>
      </c>
      <c r="AP1485" s="14">
        <f t="shared" si="991"/>
        <v>0</v>
      </c>
      <c r="AQ1485" s="13">
        <f t="shared" si="992"/>
        <v>0</v>
      </c>
      <c r="AR1485" s="14">
        <f t="shared" si="993"/>
        <v>0</v>
      </c>
      <c r="AS1485" s="13">
        <f t="shared" si="994"/>
        <v>1.9999999999999574E-2</v>
      </c>
      <c r="AT1485" s="14"/>
      <c r="AU1485" s="13">
        <f t="shared" si="995"/>
        <v>0</v>
      </c>
      <c r="AV1485" s="14">
        <f t="shared" si="996"/>
        <v>0</v>
      </c>
      <c r="AW1485" s="13">
        <f t="shared" si="997"/>
        <v>0</v>
      </c>
      <c r="AX1485" s="14">
        <f t="shared" si="998"/>
        <v>0</v>
      </c>
      <c r="AY1485" s="13">
        <f t="shared" si="999"/>
        <v>0</v>
      </c>
      <c r="AZ1485" s="14"/>
      <c r="BA1485" s="13">
        <f t="shared" si="1000"/>
        <v>0</v>
      </c>
      <c r="BB1485" s="14">
        <f t="shared" si="1001"/>
        <v>0</v>
      </c>
      <c r="BC1485" s="13">
        <f t="shared" si="1002"/>
        <v>0</v>
      </c>
      <c r="BD1485" s="14">
        <f t="shared" si="1003"/>
        <v>0</v>
      </c>
      <c r="BE1485" s="13">
        <f t="shared" si="1004"/>
        <v>0</v>
      </c>
    </row>
    <row r="1486" spans="1:57" x14ac:dyDescent="0.25">
      <c r="A1486" s="23">
        <f t="shared" si="1005"/>
        <v>29.630416666666125</v>
      </c>
      <c r="B1486" s="8"/>
      <c r="C1486" s="10"/>
      <c r="D1486" s="10" t="s">
        <v>14</v>
      </c>
      <c r="E1486" s="10" t="s">
        <v>14</v>
      </c>
      <c r="F1486" s="10" t="s">
        <v>14</v>
      </c>
      <c r="G1486" t="s">
        <v>11</v>
      </c>
      <c r="H1486" s="10" t="s">
        <v>14</v>
      </c>
      <c r="I1486" s="10" t="s">
        <v>14</v>
      </c>
      <c r="K1486" s="13">
        <f t="shared" si="968"/>
        <v>0</v>
      </c>
      <c r="L1486" s="14">
        <f t="shared" si="977"/>
        <v>0</v>
      </c>
      <c r="M1486" s="13">
        <f t="shared" si="978"/>
        <v>0</v>
      </c>
      <c r="N1486" s="14">
        <f t="shared" si="979"/>
        <v>0</v>
      </c>
      <c r="O1486" s="13">
        <f t="shared" si="972"/>
        <v>0</v>
      </c>
      <c r="P1486" s="14"/>
      <c r="Q1486" s="13">
        <f t="shared" si="980"/>
        <v>0</v>
      </c>
      <c r="R1486" s="14">
        <f t="shared" si="981"/>
        <v>0</v>
      </c>
      <c r="S1486" s="13">
        <f t="shared" si="960"/>
        <v>0</v>
      </c>
      <c r="T1486" s="14">
        <f t="shared" si="982"/>
        <v>0</v>
      </c>
      <c r="U1486" s="13">
        <f t="shared" si="973"/>
        <v>1.9999999999999574E-2</v>
      </c>
      <c r="V1486" s="14"/>
      <c r="W1486" s="13">
        <f t="shared" si="966"/>
        <v>0</v>
      </c>
      <c r="X1486" s="14">
        <f t="shared" si="983"/>
        <v>0</v>
      </c>
      <c r="Y1486" s="13">
        <f t="shared" si="967"/>
        <v>0</v>
      </c>
      <c r="Z1486" s="14">
        <f t="shared" si="984"/>
        <v>0</v>
      </c>
      <c r="AA1486" s="13">
        <f t="shared" si="974"/>
        <v>1.9999999999999574E-2</v>
      </c>
      <c r="AB1486" s="14"/>
      <c r="AC1486" s="13">
        <f t="shared" si="971"/>
        <v>0</v>
      </c>
      <c r="AD1486" s="14">
        <f t="shared" si="985"/>
        <v>0</v>
      </c>
      <c r="AE1486" s="13">
        <f t="shared" si="969"/>
        <v>0</v>
      </c>
      <c r="AF1486" s="14">
        <f t="shared" si="986"/>
        <v>0</v>
      </c>
      <c r="AG1486" s="13">
        <f t="shared" si="975"/>
        <v>1.9999999999999574E-2</v>
      </c>
      <c r="AH1486" s="14"/>
      <c r="AI1486" s="13">
        <f t="shared" si="970"/>
        <v>0</v>
      </c>
      <c r="AJ1486" s="14">
        <f t="shared" si="987"/>
        <v>0</v>
      </c>
      <c r="AK1486" s="13">
        <f t="shared" si="988"/>
        <v>0</v>
      </c>
      <c r="AL1486" s="14">
        <f t="shared" si="989"/>
        <v>0</v>
      </c>
      <c r="AM1486" s="13">
        <f t="shared" si="976"/>
        <v>0</v>
      </c>
      <c r="AN1486" s="14"/>
      <c r="AO1486" s="13">
        <f t="shared" si="990"/>
        <v>0</v>
      </c>
      <c r="AP1486" s="14">
        <f t="shared" si="991"/>
        <v>0</v>
      </c>
      <c r="AQ1486" s="13">
        <f t="shared" si="992"/>
        <v>0</v>
      </c>
      <c r="AR1486" s="14">
        <f t="shared" si="993"/>
        <v>0</v>
      </c>
      <c r="AS1486" s="13">
        <f t="shared" si="994"/>
        <v>1.9999999999999574E-2</v>
      </c>
      <c r="AT1486" s="14"/>
      <c r="AU1486" s="13">
        <f t="shared" si="995"/>
        <v>0</v>
      </c>
      <c r="AV1486" s="14">
        <f t="shared" si="996"/>
        <v>0</v>
      </c>
      <c r="AW1486" s="13">
        <f t="shared" si="997"/>
        <v>0</v>
      </c>
      <c r="AX1486" s="14">
        <f t="shared" si="998"/>
        <v>0</v>
      </c>
      <c r="AY1486" s="13">
        <f t="shared" si="999"/>
        <v>0</v>
      </c>
      <c r="AZ1486" s="14"/>
      <c r="BA1486" s="13">
        <f t="shared" si="1000"/>
        <v>0</v>
      </c>
      <c r="BB1486" s="14">
        <f t="shared" si="1001"/>
        <v>0</v>
      </c>
      <c r="BC1486" s="13">
        <f t="shared" si="1002"/>
        <v>0</v>
      </c>
      <c r="BD1486" s="14">
        <f t="shared" si="1003"/>
        <v>0</v>
      </c>
      <c r="BE1486" s="13">
        <f t="shared" si="1004"/>
        <v>0</v>
      </c>
    </row>
    <row r="1487" spans="1:57" x14ac:dyDescent="0.25">
      <c r="A1487" s="23">
        <f t="shared" si="1005"/>
        <v>29.650416666666125</v>
      </c>
      <c r="B1487" s="8" t="s">
        <v>15</v>
      </c>
      <c r="C1487" s="10"/>
      <c r="D1487" s="10" t="s">
        <v>14</v>
      </c>
      <c r="E1487" s="10" t="s">
        <v>14</v>
      </c>
      <c r="F1487" t="s">
        <v>11</v>
      </c>
      <c r="G1487" s="11" t="s">
        <v>20</v>
      </c>
      <c r="H1487" s="10" t="s">
        <v>14</v>
      </c>
      <c r="I1487" s="10" t="s">
        <v>14</v>
      </c>
      <c r="K1487" s="13">
        <f t="shared" si="968"/>
        <v>0</v>
      </c>
      <c r="L1487" s="14">
        <f t="shared" si="977"/>
        <v>0</v>
      </c>
      <c r="M1487" s="13">
        <f t="shared" si="978"/>
        <v>0</v>
      </c>
      <c r="N1487" s="14">
        <f t="shared" si="979"/>
        <v>0</v>
      </c>
      <c r="O1487" s="13">
        <f t="shared" si="972"/>
        <v>0</v>
      </c>
      <c r="P1487" s="14"/>
      <c r="Q1487" s="13">
        <f t="shared" si="980"/>
        <v>0</v>
      </c>
      <c r="R1487" s="14">
        <f t="shared" si="981"/>
        <v>0</v>
      </c>
      <c r="S1487" s="13">
        <f t="shared" si="960"/>
        <v>0</v>
      </c>
      <c r="T1487" s="14">
        <f t="shared" si="982"/>
        <v>0</v>
      </c>
      <c r="U1487" s="13">
        <f t="shared" si="973"/>
        <v>1.9999999999999574E-2</v>
      </c>
      <c r="V1487" s="14"/>
      <c r="W1487" s="13">
        <f t="shared" si="966"/>
        <v>0</v>
      </c>
      <c r="X1487" s="14">
        <f t="shared" si="983"/>
        <v>0</v>
      </c>
      <c r="Y1487" s="13">
        <f t="shared" si="967"/>
        <v>0</v>
      </c>
      <c r="Z1487" s="14">
        <f t="shared" si="984"/>
        <v>0</v>
      </c>
      <c r="AA1487" s="13">
        <f t="shared" si="974"/>
        <v>1.9999999999999574E-2</v>
      </c>
      <c r="AB1487" s="14"/>
      <c r="AC1487" s="13">
        <f t="shared" si="971"/>
        <v>0</v>
      </c>
      <c r="AD1487" s="14">
        <f t="shared" si="985"/>
        <v>0</v>
      </c>
      <c r="AE1487" s="13">
        <f t="shared" si="969"/>
        <v>0</v>
      </c>
      <c r="AF1487" s="14">
        <f t="shared" si="986"/>
        <v>0</v>
      </c>
      <c r="AG1487" s="13">
        <f t="shared" si="975"/>
        <v>0</v>
      </c>
      <c r="AH1487" s="14"/>
      <c r="AI1487" s="13">
        <f t="shared" si="970"/>
        <v>0</v>
      </c>
      <c r="AJ1487" s="14">
        <f t="shared" si="987"/>
        <v>0</v>
      </c>
      <c r="AK1487" s="13">
        <f t="shared" si="988"/>
        <v>29.650416666666125</v>
      </c>
      <c r="AL1487" s="14">
        <f t="shared" si="989"/>
        <v>1</v>
      </c>
      <c r="AM1487" s="13">
        <f t="shared" si="976"/>
        <v>0</v>
      </c>
      <c r="AN1487" s="14"/>
      <c r="AO1487" s="13">
        <f t="shared" si="990"/>
        <v>0</v>
      </c>
      <c r="AP1487" s="14">
        <f t="shared" si="991"/>
        <v>0</v>
      </c>
      <c r="AQ1487" s="13">
        <f t="shared" si="992"/>
        <v>0</v>
      </c>
      <c r="AR1487" s="14">
        <f t="shared" si="993"/>
        <v>0</v>
      </c>
      <c r="AS1487" s="13">
        <f t="shared" si="994"/>
        <v>1.9999999999999574E-2</v>
      </c>
      <c r="AT1487" s="14"/>
      <c r="AU1487" s="13">
        <f t="shared" si="995"/>
        <v>0</v>
      </c>
      <c r="AV1487" s="14">
        <f t="shared" si="996"/>
        <v>0</v>
      </c>
      <c r="AW1487" s="13">
        <f t="shared" si="997"/>
        <v>0</v>
      </c>
      <c r="AX1487" s="14">
        <f t="shared" si="998"/>
        <v>0</v>
      </c>
      <c r="AY1487" s="13">
        <f t="shared" si="999"/>
        <v>0</v>
      </c>
      <c r="AZ1487" s="14"/>
      <c r="BA1487" s="13">
        <f t="shared" si="1000"/>
        <v>0</v>
      </c>
      <c r="BB1487" s="14">
        <f t="shared" si="1001"/>
        <v>0</v>
      </c>
      <c r="BC1487" s="13">
        <f t="shared" si="1002"/>
        <v>0</v>
      </c>
      <c r="BD1487" s="14">
        <f t="shared" si="1003"/>
        <v>0</v>
      </c>
      <c r="BE1487" s="13">
        <f t="shared" si="1004"/>
        <v>0</v>
      </c>
    </row>
    <row r="1488" spans="1:57" x14ac:dyDescent="0.25">
      <c r="A1488" s="23">
        <f t="shared" si="1005"/>
        <v>29.670416666666124</v>
      </c>
      <c r="B1488" s="8"/>
      <c r="C1488" s="10"/>
      <c r="D1488" s="10" t="s">
        <v>14</v>
      </c>
      <c r="E1488" s="10" t="s">
        <v>14</v>
      </c>
      <c r="F1488" t="s">
        <v>11</v>
      </c>
      <c r="G1488" s="10"/>
      <c r="H1488" s="10" t="s">
        <v>14</v>
      </c>
      <c r="I1488" s="10" t="s">
        <v>14</v>
      </c>
      <c r="K1488" s="13">
        <f t="shared" si="968"/>
        <v>0</v>
      </c>
      <c r="L1488" s="14">
        <f t="shared" si="977"/>
        <v>0</v>
      </c>
      <c r="M1488" s="13">
        <f t="shared" si="978"/>
        <v>0</v>
      </c>
      <c r="N1488" s="14">
        <f t="shared" si="979"/>
        <v>0</v>
      </c>
      <c r="O1488" s="13">
        <f t="shared" si="972"/>
        <v>0</v>
      </c>
      <c r="P1488" s="14"/>
      <c r="Q1488" s="13">
        <f t="shared" si="980"/>
        <v>0</v>
      </c>
      <c r="R1488" s="14">
        <f t="shared" si="981"/>
        <v>0</v>
      </c>
      <c r="S1488" s="13">
        <f t="shared" si="960"/>
        <v>0</v>
      </c>
      <c r="T1488" s="14">
        <f t="shared" si="982"/>
        <v>0</v>
      </c>
      <c r="U1488" s="13">
        <f t="shared" si="973"/>
        <v>1.9999999999999574E-2</v>
      </c>
      <c r="V1488" s="14"/>
      <c r="W1488" s="13">
        <f t="shared" si="966"/>
        <v>0</v>
      </c>
      <c r="X1488" s="14">
        <f t="shared" si="983"/>
        <v>0</v>
      </c>
      <c r="Y1488" s="13">
        <f t="shared" si="967"/>
        <v>0</v>
      </c>
      <c r="Z1488" s="14">
        <f t="shared" si="984"/>
        <v>0</v>
      </c>
      <c r="AA1488" s="13">
        <f t="shared" si="974"/>
        <v>1.9999999999999574E-2</v>
      </c>
      <c r="AB1488" s="14"/>
      <c r="AC1488" s="13">
        <f t="shared" si="971"/>
        <v>0</v>
      </c>
      <c r="AD1488" s="14">
        <f t="shared" si="985"/>
        <v>0</v>
      </c>
      <c r="AE1488" s="13">
        <f t="shared" si="969"/>
        <v>0</v>
      </c>
      <c r="AF1488" s="14">
        <f t="shared" si="986"/>
        <v>0</v>
      </c>
      <c r="AG1488" s="13">
        <f t="shared" si="975"/>
        <v>0</v>
      </c>
      <c r="AH1488" s="14"/>
      <c r="AI1488" s="13">
        <f t="shared" si="970"/>
        <v>0</v>
      </c>
      <c r="AJ1488" s="14">
        <f t="shared" si="987"/>
        <v>0</v>
      </c>
      <c r="AK1488" s="13">
        <f t="shared" si="988"/>
        <v>0</v>
      </c>
      <c r="AL1488" s="14">
        <f t="shared" si="989"/>
        <v>0</v>
      </c>
      <c r="AM1488" s="13">
        <f t="shared" si="976"/>
        <v>0</v>
      </c>
      <c r="AN1488" s="14"/>
      <c r="AO1488" s="13">
        <f t="shared" si="990"/>
        <v>0</v>
      </c>
      <c r="AP1488" s="14">
        <f t="shared" si="991"/>
        <v>0</v>
      </c>
      <c r="AQ1488" s="13">
        <f t="shared" si="992"/>
        <v>0</v>
      </c>
      <c r="AR1488" s="14">
        <f t="shared" si="993"/>
        <v>0</v>
      </c>
      <c r="AS1488" s="13">
        <f t="shared" si="994"/>
        <v>1.9999999999999574E-2</v>
      </c>
      <c r="AT1488" s="14"/>
      <c r="AU1488" s="13">
        <f t="shared" si="995"/>
        <v>0</v>
      </c>
      <c r="AV1488" s="14">
        <f t="shared" si="996"/>
        <v>0</v>
      </c>
      <c r="AW1488" s="13">
        <f t="shared" si="997"/>
        <v>0</v>
      </c>
      <c r="AX1488" s="14">
        <f t="shared" si="998"/>
        <v>0</v>
      </c>
      <c r="AY1488" s="13">
        <f t="shared" si="999"/>
        <v>0</v>
      </c>
      <c r="AZ1488" s="14"/>
      <c r="BA1488" s="13">
        <f t="shared" si="1000"/>
        <v>0</v>
      </c>
      <c r="BB1488" s="14">
        <f t="shared" si="1001"/>
        <v>0</v>
      </c>
      <c r="BC1488" s="13">
        <f t="shared" si="1002"/>
        <v>0</v>
      </c>
      <c r="BD1488" s="14">
        <f t="shared" si="1003"/>
        <v>0</v>
      </c>
      <c r="BE1488" s="13">
        <f t="shared" si="1004"/>
        <v>0</v>
      </c>
    </row>
    <row r="1489" spans="1:57" x14ac:dyDescent="0.25">
      <c r="A1489" s="23">
        <f t="shared" si="1005"/>
        <v>29.690416666666124</v>
      </c>
      <c r="B1489" s="8"/>
      <c r="C1489" s="10"/>
      <c r="D1489" s="10" t="s">
        <v>14</v>
      </c>
      <c r="E1489" s="10" t="s">
        <v>14</v>
      </c>
      <c r="F1489" t="s">
        <v>11</v>
      </c>
      <c r="G1489" s="10"/>
      <c r="H1489" s="10" t="s">
        <v>14</v>
      </c>
      <c r="I1489" s="10" t="s">
        <v>14</v>
      </c>
      <c r="K1489" s="13">
        <f t="shared" si="968"/>
        <v>0</v>
      </c>
      <c r="L1489" s="14">
        <f t="shared" si="977"/>
        <v>0</v>
      </c>
      <c r="M1489" s="13">
        <f t="shared" si="978"/>
        <v>0</v>
      </c>
      <c r="N1489" s="14">
        <f t="shared" si="979"/>
        <v>0</v>
      </c>
      <c r="O1489" s="13">
        <f t="shared" si="972"/>
        <v>0</v>
      </c>
      <c r="P1489" s="14"/>
      <c r="Q1489" s="13">
        <f t="shared" si="980"/>
        <v>0</v>
      </c>
      <c r="R1489" s="14">
        <f t="shared" si="981"/>
        <v>0</v>
      </c>
      <c r="S1489" s="13">
        <f t="shared" si="960"/>
        <v>0</v>
      </c>
      <c r="T1489" s="14">
        <f t="shared" si="982"/>
        <v>0</v>
      </c>
      <c r="U1489" s="13">
        <f t="shared" si="973"/>
        <v>1.9999999999999574E-2</v>
      </c>
      <c r="V1489" s="14"/>
      <c r="W1489" s="13">
        <f t="shared" si="966"/>
        <v>0</v>
      </c>
      <c r="X1489" s="14">
        <f t="shared" si="983"/>
        <v>0</v>
      </c>
      <c r="Y1489" s="13">
        <f t="shared" si="967"/>
        <v>0</v>
      </c>
      <c r="Z1489" s="14">
        <f t="shared" si="984"/>
        <v>0</v>
      </c>
      <c r="AA1489" s="13">
        <f t="shared" si="974"/>
        <v>1.9999999999999574E-2</v>
      </c>
      <c r="AB1489" s="14"/>
      <c r="AC1489" s="13">
        <f t="shared" si="971"/>
        <v>0</v>
      </c>
      <c r="AD1489" s="14">
        <f t="shared" si="985"/>
        <v>0</v>
      </c>
      <c r="AE1489" s="13">
        <f t="shared" si="969"/>
        <v>0</v>
      </c>
      <c r="AF1489" s="14">
        <f t="shared" si="986"/>
        <v>0</v>
      </c>
      <c r="AG1489" s="13">
        <f t="shared" si="975"/>
        <v>0</v>
      </c>
      <c r="AH1489" s="14"/>
      <c r="AI1489" s="13">
        <f t="shared" si="970"/>
        <v>0</v>
      </c>
      <c r="AJ1489" s="14">
        <f t="shared" si="987"/>
        <v>0</v>
      </c>
      <c r="AK1489" s="13">
        <f t="shared" si="988"/>
        <v>0</v>
      </c>
      <c r="AL1489" s="14">
        <f t="shared" si="989"/>
        <v>0</v>
      </c>
      <c r="AM1489" s="13">
        <f t="shared" si="976"/>
        <v>0</v>
      </c>
      <c r="AN1489" s="14"/>
      <c r="AO1489" s="13">
        <f t="shared" si="990"/>
        <v>0</v>
      </c>
      <c r="AP1489" s="14">
        <f t="shared" si="991"/>
        <v>0</v>
      </c>
      <c r="AQ1489" s="13">
        <f t="shared" si="992"/>
        <v>0</v>
      </c>
      <c r="AR1489" s="14">
        <f t="shared" si="993"/>
        <v>0</v>
      </c>
      <c r="AS1489" s="13">
        <f t="shared" si="994"/>
        <v>1.9999999999999574E-2</v>
      </c>
      <c r="AT1489" s="14"/>
      <c r="AU1489" s="13">
        <f t="shared" si="995"/>
        <v>0</v>
      </c>
      <c r="AV1489" s="14">
        <f t="shared" si="996"/>
        <v>0</v>
      </c>
      <c r="AW1489" s="13">
        <f t="shared" si="997"/>
        <v>0</v>
      </c>
      <c r="AX1489" s="14">
        <f t="shared" si="998"/>
        <v>0</v>
      </c>
      <c r="AY1489" s="13">
        <f t="shared" si="999"/>
        <v>0</v>
      </c>
      <c r="AZ1489" s="14"/>
      <c r="BA1489" s="13">
        <f t="shared" si="1000"/>
        <v>0</v>
      </c>
      <c r="BB1489" s="14">
        <f t="shared" si="1001"/>
        <v>0</v>
      </c>
      <c r="BC1489" s="13">
        <f t="shared" si="1002"/>
        <v>0</v>
      </c>
      <c r="BD1489" s="14">
        <f t="shared" si="1003"/>
        <v>0</v>
      </c>
      <c r="BE1489" s="13">
        <f t="shared" si="1004"/>
        <v>0</v>
      </c>
    </row>
    <row r="1490" spans="1:57" x14ac:dyDescent="0.25">
      <c r="A1490" s="23">
        <f t="shared" si="1005"/>
        <v>29.710416666666124</v>
      </c>
      <c r="B1490" s="8"/>
      <c r="C1490" s="10"/>
      <c r="D1490" s="10" t="s">
        <v>14</v>
      </c>
      <c r="E1490" s="10" t="s">
        <v>14</v>
      </c>
      <c r="F1490" t="s">
        <v>11</v>
      </c>
      <c r="G1490" s="10"/>
      <c r="H1490" s="10" t="s">
        <v>14</v>
      </c>
      <c r="I1490" s="10" t="s">
        <v>14</v>
      </c>
      <c r="J1490" s="11"/>
      <c r="K1490" s="13">
        <f t="shared" si="968"/>
        <v>0</v>
      </c>
      <c r="L1490" s="14">
        <f t="shared" si="977"/>
        <v>0</v>
      </c>
      <c r="M1490" s="13">
        <f t="shared" si="978"/>
        <v>0</v>
      </c>
      <c r="N1490" s="14">
        <f t="shared" si="979"/>
        <v>0</v>
      </c>
      <c r="O1490" s="13">
        <f t="shared" si="972"/>
        <v>0</v>
      </c>
      <c r="P1490" s="14"/>
      <c r="Q1490" s="13">
        <f t="shared" si="980"/>
        <v>0</v>
      </c>
      <c r="R1490" s="14">
        <f t="shared" si="981"/>
        <v>0</v>
      </c>
      <c r="S1490" s="13">
        <f t="shared" si="960"/>
        <v>0</v>
      </c>
      <c r="T1490" s="14">
        <f t="shared" si="982"/>
        <v>0</v>
      </c>
      <c r="U1490" s="13">
        <f t="shared" si="973"/>
        <v>1.9999999999999574E-2</v>
      </c>
      <c r="V1490" s="14"/>
      <c r="W1490" s="13">
        <f t="shared" si="966"/>
        <v>0</v>
      </c>
      <c r="X1490" s="14">
        <f t="shared" si="983"/>
        <v>0</v>
      </c>
      <c r="Y1490" s="13">
        <f t="shared" si="967"/>
        <v>0</v>
      </c>
      <c r="Z1490" s="14">
        <f t="shared" si="984"/>
        <v>0</v>
      </c>
      <c r="AA1490" s="13">
        <f t="shared" si="974"/>
        <v>1.9999999999999574E-2</v>
      </c>
      <c r="AB1490" s="14"/>
      <c r="AC1490" s="13">
        <f t="shared" si="971"/>
        <v>0</v>
      </c>
      <c r="AD1490" s="14">
        <f t="shared" si="985"/>
        <v>0</v>
      </c>
      <c r="AE1490" s="13">
        <f t="shared" si="969"/>
        <v>0</v>
      </c>
      <c r="AF1490" s="14">
        <f t="shared" si="986"/>
        <v>0</v>
      </c>
      <c r="AG1490" s="13">
        <f t="shared" si="975"/>
        <v>0</v>
      </c>
      <c r="AH1490" s="14"/>
      <c r="AI1490" s="13">
        <f t="shared" si="970"/>
        <v>0</v>
      </c>
      <c r="AJ1490" s="14">
        <f t="shared" si="987"/>
        <v>0</v>
      </c>
      <c r="AK1490" s="13">
        <f t="shared" si="988"/>
        <v>0</v>
      </c>
      <c r="AL1490" s="14">
        <f t="shared" si="989"/>
        <v>0</v>
      </c>
      <c r="AM1490" s="13">
        <f t="shared" si="976"/>
        <v>0</v>
      </c>
      <c r="AN1490" s="14"/>
      <c r="AO1490" s="13">
        <f t="shared" si="990"/>
        <v>0</v>
      </c>
      <c r="AP1490" s="14">
        <f t="shared" si="991"/>
        <v>0</v>
      </c>
      <c r="AQ1490" s="13">
        <f t="shared" si="992"/>
        <v>0</v>
      </c>
      <c r="AR1490" s="14">
        <f t="shared" si="993"/>
        <v>0</v>
      </c>
      <c r="AS1490" s="13">
        <f t="shared" si="994"/>
        <v>1.9999999999999574E-2</v>
      </c>
      <c r="AT1490" s="14"/>
      <c r="AU1490" s="13">
        <f t="shared" si="995"/>
        <v>0</v>
      </c>
      <c r="AV1490" s="14">
        <f t="shared" si="996"/>
        <v>0</v>
      </c>
      <c r="AW1490" s="13">
        <f t="shared" si="997"/>
        <v>0</v>
      </c>
      <c r="AX1490" s="14">
        <f t="shared" si="998"/>
        <v>0</v>
      </c>
      <c r="AY1490" s="13">
        <f t="shared" si="999"/>
        <v>0</v>
      </c>
      <c r="AZ1490" s="14"/>
      <c r="BA1490" s="13">
        <f t="shared" si="1000"/>
        <v>0</v>
      </c>
      <c r="BB1490" s="14">
        <f t="shared" si="1001"/>
        <v>0</v>
      </c>
      <c r="BC1490" s="13">
        <f t="shared" si="1002"/>
        <v>0</v>
      </c>
      <c r="BD1490" s="14">
        <f t="shared" si="1003"/>
        <v>0</v>
      </c>
      <c r="BE1490" s="13">
        <f t="shared" si="1004"/>
        <v>0</v>
      </c>
    </row>
    <row r="1491" spans="1:57" x14ac:dyDescent="0.25">
      <c r="A1491" s="23">
        <f t="shared" si="1005"/>
        <v>29.730416666666123</v>
      </c>
      <c r="B1491" s="8" t="s">
        <v>12</v>
      </c>
      <c r="C1491" s="10"/>
      <c r="D1491" s="10" t="s">
        <v>14</v>
      </c>
      <c r="E1491" s="10" t="s">
        <v>14</v>
      </c>
      <c r="F1491" s="11" t="s">
        <v>20</v>
      </c>
      <c r="G1491" s="10"/>
      <c r="H1491" s="10" t="s">
        <v>14</v>
      </c>
      <c r="I1491" t="s">
        <v>11</v>
      </c>
      <c r="J1491" s="10"/>
      <c r="K1491" s="13">
        <f t="shared" si="968"/>
        <v>0</v>
      </c>
      <c r="L1491" s="14">
        <f t="shared" si="977"/>
        <v>0</v>
      </c>
      <c r="M1491" s="13">
        <f t="shared" si="978"/>
        <v>0</v>
      </c>
      <c r="N1491" s="14">
        <f t="shared" si="979"/>
        <v>0</v>
      </c>
      <c r="O1491" s="13">
        <f t="shared" si="972"/>
        <v>0</v>
      </c>
      <c r="P1491" s="14"/>
      <c r="Q1491" s="13">
        <f t="shared" si="980"/>
        <v>0</v>
      </c>
      <c r="R1491" s="14">
        <f t="shared" si="981"/>
        <v>0</v>
      </c>
      <c r="S1491" s="13">
        <f t="shared" si="960"/>
        <v>0</v>
      </c>
      <c r="T1491" s="14">
        <f t="shared" si="982"/>
        <v>0</v>
      </c>
      <c r="U1491" s="13">
        <f t="shared" si="973"/>
        <v>1.9999999999999574E-2</v>
      </c>
      <c r="V1491" s="14"/>
      <c r="W1491" s="13">
        <f t="shared" si="966"/>
        <v>0</v>
      </c>
      <c r="X1491" s="14">
        <f t="shared" si="983"/>
        <v>0</v>
      </c>
      <c r="Y1491" s="13">
        <f t="shared" si="967"/>
        <v>0</v>
      </c>
      <c r="Z1491" s="14">
        <f t="shared" si="984"/>
        <v>0</v>
      </c>
      <c r="AA1491" s="13">
        <f t="shared" si="974"/>
        <v>1.9999999999999574E-2</v>
      </c>
      <c r="AB1491" s="14"/>
      <c r="AC1491" s="13">
        <f t="shared" si="971"/>
        <v>0</v>
      </c>
      <c r="AD1491" s="14">
        <f t="shared" si="985"/>
        <v>0</v>
      </c>
      <c r="AE1491" s="13">
        <f t="shared" si="969"/>
        <v>29.730416666666123</v>
      </c>
      <c r="AF1491" s="14">
        <f t="shared" si="986"/>
        <v>1</v>
      </c>
      <c r="AG1491" s="13">
        <f t="shared" si="975"/>
        <v>0</v>
      </c>
      <c r="AH1491" s="14"/>
      <c r="AI1491" s="13">
        <f t="shared" si="970"/>
        <v>0</v>
      </c>
      <c r="AJ1491" s="14">
        <f t="shared" si="987"/>
        <v>0</v>
      </c>
      <c r="AK1491" s="13">
        <f t="shared" si="988"/>
        <v>0</v>
      </c>
      <c r="AL1491" s="14">
        <f t="shared" si="989"/>
        <v>0</v>
      </c>
      <c r="AM1491" s="13">
        <f t="shared" si="976"/>
        <v>0</v>
      </c>
      <c r="AN1491" s="14"/>
      <c r="AO1491" s="13">
        <f t="shared" si="990"/>
        <v>0</v>
      </c>
      <c r="AP1491" s="14">
        <f t="shared" si="991"/>
        <v>0</v>
      </c>
      <c r="AQ1491" s="13">
        <f t="shared" si="992"/>
        <v>0</v>
      </c>
      <c r="AR1491" s="14">
        <f t="shared" si="993"/>
        <v>0</v>
      </c>
      <c r="AS1491" s="13">
        <f t="shared" si="994"/>
        <v>1.9999999999999574E-2</v>
      </c>
      <c r="AT1491" s="14"/>
      <c r="AU1491" s="13">
        <f t="shared" si="995"/>
        <v>0</v>
      </c>
      <c r="AV1491" s="14">
        <f t="shared" si="996"/>
        <v>0</v>
      </c>
      <c r="AW1491" s="13">
        <f t="shared" si="997"/>
        <v>0</v>
      </c>
      <c r="AX1491" s="14">
        <f t="shared" si="998"/>
        <v>0</v>
      </c>
      <c r="AY1491" s="13">
        <f t="shared" si="999"/>
        <v>0</v>
      </c>
      <c r="AZ1491" s="14"/>
      <c r="BA1491" s="13">
        <f t="shared" si="1000"/>
        <v>0</v>
      </c>
      <c r="BB1491" s="14">
        <f t="shared" si="1001"/>
        <v>0</v>
      </c>
      <c r="BC1491" s="13">
        <f t="shared" si="1002"/>
        <v>0</v>
      </c>
      <c r="BD1491" s="14">
        <f t="shared" si="1003"/>
        <v>0</v>
      </c>
      <c r="BE1491" s="13">
        <f t="shared" si="1004"/>
        <v>0</v>
      </c>
    </row>
    <row r="1492" spans="1:57" x14ac:dyDescent="0.25">
      <c r="A1492" s="23">
        <f t="shared" si="1005"/>
        <v>29.750416666666123</v>
      </c>
      <c r="B1492" s="8"/>
      <c r="C1492" s="10"/>
      <c r="D1492" s="10" t="s">
        <v>14</v>
      </c>
      <c r="E1492" s="10" t="s">
        <v>14</v>
      </c>
      <c r="F1492" s="10"/>
      <c r="G1492" s="10"/>
      <c r="H1492" s="10" t="s">
        <v>14</v>
      </c>
      <c r="I1492" t="s">
        <v>11</v>
      </c>
      <c r="J1492" s="10"/>
      <c r="K1492" s="13">
        <f t="shared" si="968"/>
        <v>0</v>
      </c>
      <c r="L1492" s="14">
        <f t="shared" si="977"/>
        <v>0</v>
      </c>
      <c r="M1492" s="13">
        <f t="shared" si="978"/>
        <v>0</v>
      </c>
      <c r="N1492" s="14">
        <f t="shared" si="979"/>
        <v>0</v>
      </c>
      <c r="O1492" s="13">
        <f t="shared" si="972"/>
        <v>0</v>
      </c>
      <c r="P1492" s="14"/>
      <c r="Q1492" s="13">
        <f t="shared" si="980"/>
        <v>0</v>
      </c>
      <c r="R1492" s="14">
        <f t="shared" si="981"/>
        <v>0</v>
      </c>
      <c r="S1492" s="13">
        <f t="shared" si="960"/>
        <v>0</v>
      </c>
      <c r="T1492" s="14">
        <f t="shared" si="982"/>
        <v>0</v>
      </c>
      <c r="U1492" s="13">
        <f t="shared" si="973"/>
        <v>1.9999999999999574E-2</v>
      </c>
      <c r="V1492" s="14"/>
      <c r="W1492" s="13">
        <f t="shared" ref="W1492:W1505" si="1006">IF(B1492="Line 3 Fails",A1492,0)</f>
        <v>0</v>
      </c>
      <c r="X1492" s="14">
        <f t="shared" si="983"/>
        <v>0</v>
      </c>
      <c r="Y1492" s="13">
        <f t="shared" ref="Y1492:Y1505" si="1007">IF(B1492="Line 3 repd.",A1492,0)</f>
        <v>0</v>
      </c>
      <c r="Z1492" s="14">
        <f t="shared" si="984"/>
        <v>0</v>
      </c>
      <c r="AA1492" s="13">
        <f t="shared" si="974"/>
        <v>1.9999999999999574E-2</v>
      </c>
      <c r="AB1492" s="14"/>
      <c r="AC1492" s="13">
        <f t="shared" si="971"/>
        <v>0</v>
      </c>
      <c r="AD1492" s="14">
        <f t="shared" si="985"/>
        <v>0</v>
      </c>
      <c r="AE1492" s="13">
        <f t="shared" si="969"/>
        <v>0</v>
      </c>
      <c r="AF1492" s="14">
        <f t="shared" si="986"/>
        <v>0</v>
      </c>
      <c r="AG1492" s="13">
        <f t="shared" si="975"/>
        <v>0</v>
      </c>
      <c r="AH1492" s="14"/>
      <c r="AI1492" s="13">
        <f t="shared" si="970"/>
        <v>0</v>
      </c>
      <c r="AJ1492" s="14">
        <f t="shared" si="987"/>
        <v>0</v>
      </c>
      <c r="AK1492" s="13">
        <f t="shared" si="988"/>
        <v>0</v>
      </c>
      <c r="AL1492" s="14">
        <f t="shared" si="989"/>
        <v>0</v>
      </c>
      <c r="AM1492" s="13">
        <f t="shared" si="976"/>
        <v>0</v>
      </c>
      <c r="AN1492" s="14"/>
      <c r="AO1492" s="13">
        <f t="shared" si="990"/>
        <v>0</v>
      </c>
      <c r="AP1492" s="14">
        <f t="shared" si="991"/>
        <v>0</v>
      </c>
      <c r="AQ1492" s="13">
        <f t="shared" si="992"/>
        <v>0</v>
      </c>
      <c r="AR1492" s="14">
        <f t="shared" si="993"/>
        <v>0</v>
      </c>
      <c r="AS1492" s="13">
        <f t="shared" si="994"/>
        <v>1.9999999999999574E-2</v>
      </c>
      <c r="AT1492" s="14"/>
      <c r="AU1492" s="13">
        <f t="shared" si="995"/>
        <v>0</v>
      </c>
      <c r="AV1492" s="14">
        <f t="shared" si="996"/>
        <v>0</v>
      </c>
      <c r="AW1492" s="13">
        <f t="shared" si="997"/>
        <v>0</v>
      </c>
      <c r="AX1492" s="14">
        <f t="shared" si="998"/>
        <v>0</v>
      </c>
      <c r="AY1492" s="13">
        <f t="shared" si="999"/>
        <v>0</v>
      </c>
      <c r="AZ1492" s="14"/>
      <c r="BA1492" s="13">
        <f t="shared" si="1000"/>
        <v>0</v>
      </c>
      <c r="BB1492" s="14">
        <f t="shared" si="1001"/>
        <v>0</v>
      </c>
      <c r="BC1492" s="13">
        <f t="shared" si="1002"/>
        <v>0</v>
      </c>
      <c r="BD1492" s="14">
        <f t="shared" si="1003"/>
        <v>0</v>
      </c>
      <c r="BE1492" s="13">
        <f t="shared" si="1004"/>
        <v>0</v>
      </c>
    </row>
    <row r="1493" spans="1:57" x14ac:dyDescent="0.25">
      <c r="A1493" s="23">
        <f t="shared" si="1005"/>
        <v>29.770416666666122</v>
      </c>
      <c r="B1493" s="8"/>
      <c r="D1493" s="10" t="s">
        <v>14</v>
      </c>
      <c r="E1493" s="10" t="s">
        <v>14</v>
      </c>
      <c r="F1493" s="10"/>
      <c r="G1493" s="10"/>
      <c r="H1493" s="10" t="s">
        <v>14</v>
      </c>
      <c r="I1493" t="s">
        <v>11</v>
      </c>
      <c r="J1493" s="10"/>
      <c r="K1493" s="13">
        <f t="shared" ref="K1493:K1505" si="1008">IF(B1493="Line 1 Fails",A1493,0)</f>
        <v>0</v>
      </c>
      <c r="L1493" s="14">
        <f t="shared" si="977"/>
        <v>0</v>
      </c>
      <c r="M1493" s="13">
        <f t="shared" si="978"/>
        <v>0</v>
      </c>
      <c r="N1493" s="14">
        <f t="shared" si="979"/>
        <v>0</v>
      </c>
      <c r="O1493" s="13">
        <f t="shared" si="972"/>
        <v>0</v>
      </c>
      <c r="P1493" s="14"/>
      <c r="Q1493" s="13">
        <f t="shared" si="980"/>
        <v>0</v>
      </c>
      <c r="R1493" s="14">
        <f t="shared" si="981"/>
        <v>0</v>
      </c>
      <c r="S1493" s="13">
        <f t="shared" si="960"/>
        <v>0</v>
      </c>
      <c r="T1493" s="14">
        <f t="shared" si="982"/>
        <v>0</v>
      </c>
      <c r="U1493" s="13">
        <f t="shared" si="973"/>
        <v>1.9999999999999574E-2</v>
      </c>
      <c r="V1493" s="14"/>
      <c r="W1493" s="13">
        <f t="shared" si="1006"/>
        <v>0</v>
      </c>
      <c r="X1493" s="14">
        <f t="shared" si="983"/>
        <v>0</v>
      </c>
      <c r="Y1493" s="13">
        <f t="shared" si="1007"/>
        <v>0</v>
      </c>
      <c r="Z1493" s="14">
        <f t="shared" si="984"/>
        <v>0</v>
      </c>
      <c r="AA1493" s="13">
        <f t="shared" si="974"/>
        <v>1.9999999999999574E-2</v>
      </c>
      <c r="AB1493" s="14"/>
      <c r="AC1493" s="13">
        <f t="shared" si="971"/>
        <v>0</v>
      </c>
      <c r="AD1493" s="14">
        <f t="shared" si="985"/>
        <v>0</v>
      </c>
      <c r="AE1493" s="13">
        <f t="shared" si="969"/>
        <v>0</v>
      </c>
      <c r="AF1493" s="14">
        <f t="shared" si="986"/>
        <v>0</v>
      </c>
      <c r="AG1493" s="13">
        <f t="shared" si="975"/>
        <v>0</v>
      </c>
      <c r="AH1493" s="14"/>
      <c r="AI1493" s="13">
        <f t="shared" si="970"/>
        <v>0</v>
      </c>
      <c r="AJ1493" s="14">
        <f t="shared" si="987"/>
        <v>0</v>
      </c>
      <c r="AK1493" s="13">
        <f t="shared" si="988"/>
        <v>0</v>
      </c>
      <c r="AL1493" s="14">
        <f t="shared" si="989"/>
        <v>0</v>
      </c>
      <c r="AM1493" s="13">
        <f t="shared" si="976"/>
        <v>0</v>
      </c>
      <c r="AN1493" s="14"/>
      <c r="AO1493" s="13">
        <f t="shared" si="990"/>
        <v>0</v>
      </c>
      <c r="AP1493" s="14">
        <f t="shared" si="991"/>
        <v>0</v>
      </c>
      <c r="AQ1493" s="13">
        <f t="shared" si="992"/>
        <v>0</v>
      </c>
      <c r="AR1493" s="14">
        <f t="shared" si="993"/>
        <v>0</v>
      </c>
      <c r="AS1493" s="13">
        <f t="shared" si="994"/>
        <v>1.9999999999999574E-2</v>
      </c>
      <c r="AT1493" s="14"/>
      <c r="AU1493" s="13">
        <f t="shared" si="995"/>
        <v>0</v>
      </c>
      <c r="AV1493" s="14">
        <f t="shared" si="996"/>
        <v>0</v>
      </c>
      <c r="AW1493" s="13">
        <f t="shared" si="997"/>
        <v>0</v>
      </c>
      <c r="AX1493" s="14">
        <f t="shared" si="998"/>
        <v>0</v>
      </c>
      <c r="AY1493" s="13">
        <f t="shared" si="999"/>
        <v>0</v>
      </c>
      <c r="AZ1493" s="14"/>
      <c r="BA1493" s="13">
        <f t="shared" si="1000"/>
        <v>0</v>
      </c>
      <c r="BB1493" s="14">
        <f t="shared" si="1001"/>
        <v>0</v>
      </c>
      <c r="BC1493" s="13">
        <f t="shared" si="1002"/>
        <v>0</v>
      </c>
      <c r="BD1493" s="14">
        <f t="shared" si="1003"/>
        <v>0</v>
      </c>
      <c r="BE1493" s="13">
        <f t="shared" si="1004"/>
        <v>0</v>
      </c>
    </row>
    <row r="1494" spans="1:57" x14ac:dyDescent="0.25">
      <c r="A1494" s="23">
        <f t="shared" si="1005"/>
        <v>29.790416666666122</v>
      </c>
      <c r="B1494" s="8"/>
      <c r="C1494" s="10"/>
      <c r="D1494" s="10" t="s">
        <v>14</v>
      </c>
      <c r="E1494" s="10" t="s">
        <v>14</v>
      </c>
      <c r="F1494" s="10"/>
      <c r="G1494" s="10"/>
      <c r="H1494" s="10" t="s">
        <v>14</v>
      </c>
      <c r="I1494" t="s">
        <v>11</v>
      </c>
      <c r="J1494" s="10"/>
      <c r="K1494" s="13">
        <f t="shared" si="1008"/>
        <v>0</v>
      </c>
      <c r="L1494" s="14">
        <f t="shared" si="977"/>
        <v>0</v>
      </c>
      <c r="M1494" s="13">
        <f t="shared" si="978"/>
        <v>0</v>
      </c>
      <c r="N1494" s="14">
        <f t="shared" si="979"/>
        <v>0</v>
      </c>
      <c r="O1494" s="13">
        <f t="shared" si="972"/>
        <v>0</v>
      </c>
      <c r="P1494" s="14"/>
      <c r="Q1494" s="13">
        <f t="shared" si="980"/>
        <v>0</v>
      </c>
      <c r="R1494" s="14">
        <f t="shared" si="981"/>
        <v>0</v>
      </c>
      <c r="S1494" s="13">
        <f t="shared" si="960"/>
        <v>0</v>
      </c>
      <c r="T1494" s="14">
        <f t="shared" si="982"/>
        <v>0</v>
      </c>
      <c r="U1494" s="13">
        <f t="shared" si="973"/>
        <v>1.9999999999999574E-2</v>
      </c>
      <c r="V1494" s="14"/>
      <c r="W1494" s="13">
        <f t="shared" si="1006"/>
        <v>0</v>
      </c>
      <c r="X1494" s="14">
        <f t="shared" si="983"/>
        <v>0</v>
      </c>
      <c r="Y1494" s="13">
        <f t="shared" si="1007"/>
        <v>0</v>
      </c>
      <c r="Z1494" s="14">
        <f t="shared" si="984"/>
        <v>0</v>
      </c>
      <c r="AA1494" s="13">
        <f t="shared" si="974"/>
        <v>1.9999999999999574E-2</v>
      </c>
      <c r="AB1494" s="14"/>
      <c r="AC1494" s="13">
        <f t="shared" si="971"/>
        <v>0</v>
      </c>
      <c r="AD1494" s="14">
        <f t="shared" si="985"/>
        <v>0</v>
      </c>
      <c r="AE1494" s="13">
        <f t="shared" si="969"/>
        <v>0</v>
      </c>
      <c r="AF1494" s="14">
        <f t="shared" si="986"/>
        <v>0</v>
      </c>
      <c r="AG1494" s="13">
        <f t="shared" si="975"/>
        <v>0</v>
      </c>
      <c r="AH1494" s="14"/>
      <c r="AI1494" s="13">
        <f t="shared" si="970"/>
        <v>0</v>
      </c>
      <c r="AJ1494" s="14">
        <f t="shared" si="987"/>
        <v>0</v>
      </c>
      <c r="AK1494" s="13">
        <f t="shared" si="988"/>
        <v>0</v>
      </c>
      <c r="AL1494" s="14">
        <f t="shared" si="989"/>
        <v>0</v>
      </c>
      <c r="AM1494" s="13">
        <f t="shared" si="976"/>
        <v>0</v>
      </c>
      <c r="AN1494" s="14"/>
      <c r="AO1494" s="13">
        <f t="shared" si="990"/>
        <v>0</v>
      </c>
      <c r="AP1494" s="14">
        <f t="shared" si="991"/>
        <v>0</v>
      </c>
      <c r="AQ1494" s="13">
        <f t="shared" si="992"/>
        <v>0</v>
      </c>
      <c r="AR1494" s="14">
        <f t="shared" si="993"/>
        <v>0</v>
      </c>
      <c r="AS1494" s="13">
        <f t="shared" si="994"/>
        <v>1.9999999999999574E-2</v>
      </c>
      <c r="AT1494" s="14"/>
      <c r="AU1494" s="13">
        <f t="shared" si="995"/>
        <v>0</v>
      </c>
      <c r="AV1494" s="14">
        <f t="shared" si="996"/>
        <v>0</v>
      </c>
      <c r="AW1494" s="13">
        <f t="shared" si="997"/>
        <v>0</v>
      </c>
      <c r="AX1494" s="14">
        <f t="shared" si="998"/>
        <v>0</v>
      </c>
      <c r="AY1494" s="13">
        <f t="shared" si="999"/>
        <v>0</v>
      </c>
      <c r="AZ1494" s="14"/>
      <c r="BA1494" s="13">
        <f t="shared" si="1000"/>
        <v>0</v>
      </c>
      <c r="BB1494" s="14">
        <f t="shared" si="1001"/>
        <v>0</v>
      </c>
      <c r="BC1494" s="13">
        <f t="shared" si="1002"/>
        <v>0</v>
      </c>
      <c r="BD1494" s="14">
        <f t="shared" si="1003"/>
        <v>0</v>
      </c>
      <c r="BE1494" s="13">
        <f t="shared" si="1004"/>
        <v>0</v>
      </c>
    </row>
    <row r="1495" spans="1:57" x14ac:dyDescent="0.25">
      <c r="A1495" s="23">
        <f t="shared" si="1005"/>
        <v>29.810416666666121</v>
      </c>
      <c r="B1495" s="8" t="s">
        <v>65</v>
      </c>
      <c r="C1495" s="10"/>
      <c r="D1495" s="10" t="s">
        <v>14</v>
      </c>
      <c r="E1495" t="s">
        <v>11</v>
      </c>
      <c r="F1495" s="10"/>
      <c r="G1495" s="10"/>
      <c r="H1495" s="10" t="s">
        <v>14</v>
      </c>
      <c r="I1495" s="11" t="s">
        <v>20</v>
      </c>
      <c r="J1495" s="10"/>
      <c r="K1495" s="13">
        <f t="shared" si="1008"/>
        <v>0</v>
      </c>
      <c r="L1495" s="14">
        <f t="shared" si="977"/>
        <v>0</v>
      </c>
      <c r="M1495" s="13">
        <f t="shared" si="978"/>
        <v>0</v>
      </c>
      <c r="N1495" s="14">
        <f t="shared" si="979"/>
        <v>0</v>
      </c>
      <c r="O1495" s="13">
        <f t="shared" si="972"/>
        <v>0</v>
      </c>
      <c r="P1495" s="14"/>
      <c r="Q1495" s="13">
        <f t="shared" si="980"/>
        <v>0</v>
      </c>
      <c r="R1495" s="14">
        <f t="shared" si="981"/>
        <v>0</v>
      </c>
      <c r="S1495" s="13">
        <f t="shared" si="960"/>
        <v>0</v>
      </c>
      <c r="T1495" s="14">
        <f t="shared" si="982"/>
        <v>0</v>
      </c>
      <c r="U1495" s="13">
        <f t="shared" si="973"/>
        <v>1.9999999999999574E-2</v>
      </c>
      <c r="V1495" s="14"/>
      <c r="W1495" s="13">
        <f t="shared" si="1006"/>
        <v>0</v>
      </c>
      <c r="X1495" s="14">
        <f t="shared" si="983"/>
        <v>0</v>
      </c>
      <c r="Y1495" s="13">
        <f t="shared" si="1007"/>
        <v>0</v>
      </c>
      <c r="Z1495" s="14">
        <f t="shared" si="984"/>
        <v>0</v>
      </c>
      <c r="AA1495" s="13">
        <f t="shared" si="974"/>
        <v>0</v>
      </c>
      <c r="AB1495" s="14"/>
      <c r="AC1495" s="13">
        <f t="shared" si="971"/>
        <v>0</v>
      </c>
      <c r="AD1495" s="14">
        <f t="shared" si="985"/>
        <v>0</v>
      </c>
      <c r="AE1495" s="13">
        <f t="shared" si="969"/>
        <v>0</v>
      </c>
      <c r="AF1495" s="14">
        <f t="shared" si="986"/>
        <v>0</v>
      </c>
      <c r="AG1495" s="13">
        <f t="shared" si="975"/>
        <v>0</v>
      </c>
      <c r="AH1495" s="14"/>
      <c r="AI1495" s="13">
        <f t="shared" si="970"/>
        <v>0</v>
      </c>
      <c r="AJ1495" s="14">
        <f t="shared" si="987"/>
        <v>0</v>
      </c>
      <c r="AK1495" s="13">
        <f t="shared" si="988"/>
        <v>0</v>
      </c>
      <c r="AL1495" s="14">
        <f t="shared" si="989"/>
        <v>0</v>
      </c>
      <c r="AM1495" s="13">
        <f t="shared" si="976"/>
        <v>0</v>
      </c>
      <c r="AN1495" s="14"/>
      <c r="AO1495" s="13">
        <f t="shared" si="990"/>
        <v>0</v>
      </c>
      <c r="AP1495" s="14">
        <f t="shared" si="991"/>
        <v>0</v>
      </c>
      <c r="AQ1495" s="13">
        <f t="shared" si="992"/>
        <v>0</v>
      </c>
      <c r="AR1495" s="14">
        <f t="shared" si="993"/>
        <v>0</v>
      </c>
      <c r="AS1495" s="13">
        <f t="shared" si="994"/>
        <v>1.9999999999999574E-2</v>
      </c>
      <c r="AT1495" s="14"/>
      <c r="AU1495" s="13">
        <f t="shared" si="995"/>
        <v>0</v>
      </c>
      <c r="AV1495" s="14">
        <f t="shared" si="996"/>
        <v>0</v>
      </c>
      <c r="AW1495" s="13">
        <f t="shared" si="997"/>
        <v>29.810416666666121</v>
      </c>
      <c r="AX1495" s="14">
        <f t="shared" si="998"/>
        <v>1</v>
      </c>
      <c r="AY1495" s="13">
        <f t="shared" si="999"/>
        <v>0</v>
      </c>
      <c r="AZ1495" s="14"/>
      <c r="BA1495" s="13">
        <f t="shared" si="1000"/>
        <v>0</v>
      </c>
      <c r="BB1495" s="14">
        <f t="shared" si="1001"/>
        <v>0</v>
      </c>
      <c r="BC1495" s="13">
        <f t="shared" si="1002"/>
        <v>0</v>
      </c>
      <c r="BD1495" s="14">
        <f t="shared" si="1003"/>
        <v>0</v>
      </c>
      <c r="BE1495" s="13">
        <f t="shared" si="1004"/>
        <v>0</v>
      </c>
    </row>
    <row r="1496" spans="1:57" x14ac:dyDescent="0.25">
      <c r="A1496" s="23">
        <f t="shared" si="1005"/>
        <v>29.830416666666121</v>
      </c>
      <c r="B1496" s="8"/>
      <c r="C1496" s="10"/>
      <c r="D1496" s="10" t="s">
        <v>14</v>
      </c>
      <c r="E1496" t="s">
        <v>11</v>
      </c>
      <c r="F1496" s="10"/>
      <c r="G1496" s="10"/>
      <c r="H1496" s="10" t="s">
        <v>14</v>
      </c>
      <c r="I1496" s="10"/>
      <c r="J1496" s="10"/>
      <c r="K1496" s="13">
        <f t="shared" si="1008"/>
        <v>0</v>
      </c>
      <c r="L1496" s="14">
        <f t="shared" si="977"/>
        <v>0</v>
      </c>
      <c r="M1496" s="13">
        <f t="shared" si="978"/>
        <v>0</v>
      </c>
      <c r="N1496" s="14">
        <f t="shared" si="979"/>
        <v>0</v>
      </c>
      <c r="O1496" s="13">
        <f t="shared" si="972"/>
        <v>0</v>
      </c>
      <c r="P1496" s="14"/>
      <c r="Q1496" s="13">
        <f t="shared" si="980"/>
        <v>0</v>
      </c>
      <c r="R1496" s="14">
        <f t="shared" si="981"/>
        <v>0</v>
      </c>
      <c r="S1496" s="13">
        <f t="shared" si="960"/>
        <v>0</v>
      </c>
      <c r="T1496" s="14">
        <f t="shared" si="982"/>
        <v>0</v>
      </c>
      <c r="U1496" s="13">
        <f t="shared" si="973"/>
        <v>1.9999999999999574E-2</v>
      </c>
      <c r="V1496" s="14"/>
      <c r="W1496" s="13">
        <f t="shared" si="1006"/>
        <v>0</v>
      </c>
      <c r="X1496" s="14">
        <f t="shared" si="983"/>
        <v>0</v>
      </c>
      <c r="Y1496" s="13">
        <f t="shared" si="1007"/>
        <v>0</v>
      </c>
      <c r="Z1496" s="14">
        <f t="shared" si="984"/>
        <v>0</v>
      </c>
      <c r="AA1496" s="13">
        <f t="shared" si="974"/>
        <v>0</v>
      </c>
      <c r="AB1496" s="14"/>
      <c r="AC1496" s="13">
        <f t="shared" si="971"/>
        <v>0</v>
      </c>
      <c r="AD1496" s="14">
        <f t="shared" si="985"/>
        <v>0</v>
      </c>
      <c r="AE1496" s="13">
        <f t="shared" si="969"/>
        <v>0</v>
      </c>
      <c r="AF1496" s="14">
        <f t="shared" si="986"/>
        <v>0</v>
      </c>
      <c r="AG1496" s="13">
        <f t="shared" si="975"/>
        <v>0</v>
      </c>
      <c r="AH1496" s="14"/>
      <c r="AI1496" s="13">
        <f t="shared" si="970"/>
        <v>0</v>
      </c>
      <c r="AJ1496" s="14">
        <f t="shared" si="987"/>
        <v>0</v>
      </c>
      <c r="AK1496" s="13">
        <f t="shared" si="988"/>
        <v>0</v>
      </c>
      <c r="AL1496" s="14">
        <f t="shared" si="989"/>
        <v>0</v>
      </c>
      <c r="AM1496" s="13">
        <f t="shared" si="976"/>
        <v>0</v>
      </c>
      <c r="AN1496" s="14"/>
      <c r="AO1496" s="13">
        <f t="shared" si="990"/>
        <v>0</v>
      </c>
      <c r="AP1496" s="14">
        <f t="shared" si="991"/>
        <v>0</v>
      </c>
      <c r="AQ1496" s="13">
        <f t="shared" si="992"/>
        <v>0</v>
      </c>
      <c r="AR1496" s="14">
        <f t="shared" si="993"/>
        <v>0</v>
      </c>
      <c r="AS1496" s="13">
        <f t="shared" si="994"/>
        <v>1.9999999999999574E-2</v>
      </c>
      <c r="AT1496" s="14"/>
      <c r="AU1496" s="13">
        <f t="shared" si="995"/>
        <v>0</v>
      </c>
      <c r="AV1496" s="14">
        <f t="shared" si="996"/>
        <v>0</v>
      </c>
      <c r="AW1496" s="13">
        <f t="shared" si="997"/>
        <v>0</v>
      </c>
      <c r="AX1496" s="14">
        <f t="shared" si="998"/>
        <v>0</v>
      </c>
      <c r="AY1496" s="13">
        <f t="shared" si="999"/>
        <v>0</v>
      </c>
      <c r="AZ1496" s="14"/>
      <c r="BA1496" s="13">
        <f t="shared" si="1000"/>
        <v>0</v>
      </c>
      <c r="BB1496" s="14">
        <f t="shared" si="1001"/>
        <v>0</v>
      </c>
      <c r="BC1496" s="13">
        <f t="shared" si="1002"/>
        <v>0</v>
      </c>
      <c r="BD1496" s="14">
        <f t="shared" si="1003"/>
        <v>0</v>
      </c>
      <c r="BE1496" s="13">
        <f t="shared" si="1004"/>
        <v>0</v>
      </c>
    </row>
    <row r="1497" spans="1:57" x14ac:dyDescent="0.25">
      <c r="A1497" s="23">
        <f t="shared" si="1005"/>
        <v>29.850416666666121</v>
      </c>
      <c r="B1497" s="8"/>
      <c r="C1497" s="10"/>
      <c r="D1497" s="10" t="s">
        <v>14</v>
      </c>
      <c r="E1497" t="s">
        <v>11</v>
      </c>
      <c r="F1497" s="10"/>
      <c r="G1497" s="10"/>
      <c r="H1497" s="10" t="s">
        <v>14</v>
      </c>
      <c r="I1497" s="10"/>
      <c r="J1497" s="10"/>
      <c r="K1497" s="13">
        <f t="shared" si="1008"/>
        <v>0</v>
      </c>
      <c r="L1497" s="14">
        <f t="shared" si="977"/>
        <v>0</v>
      </c>
      <c r="M1497" s="13">
        <f t="shared" si="978"/>
        <v>0</v>
      </c>
      <c r="N1497" s="14">
        <f t="shared" si="979"/>
        <v>0</v>
      </c>
      <c r="O1497" s="13">
        <f t="shared" si="972"/>
        <v>0</v>
      </c>
      <c r="P1497" s="14"/>
      <c r="Q1497" s="13">
        <f t="shared" si="980"/>
        <v>0</v>
      </c>
      <c r="R1497" s="14">
        <f t="shared" si="981"/>
        <v>0</v>
      </c>
      <c r="S1497" s="13">
        <f t="shared" si="960"/>
        <v>0</v>
      </c>
      <c r="T1497" s="14">
        <f t="shared" si="982"/>
        <v>0</v>
      </c>
      <c r="U1497" s="13">
        <f t="shared" si="973"/>
        <v>1.9999999999999574E-2</v>
      </c>
      <c r="V1497" s="14"/>
      <c r="W1497" s="13">
        <f t="shared" si="1006"/>
        <v>0</v>
      </c>
      <c r="X1497" s="14">
        <f t="shared" si="983"/>
        <v>0</v>
      </c>
      <c r="Y1497" s="13">
        <f t="shared" si="1007"/>
        <v>0</v>
      </c>
      <c r="Z1497" s="14">
        <f t="shared" si="984"/>
        <v>0</v>
      </c>
      <c r="AA1497" s="13">
        <f t="shared" si="974"/>
        <v>0</v>
      </c>
      <c r="AB1497" s="14"/>
      <c r="AC1497" s="13">
        <f t="shared" si="971"/>
        <v>0</v>
      </c>
      <c r="AD1497" s="14">
        <f t="shared" si="985"/>
        <v>0</v>
      </c>
      <c r="AE1497" s="13">
        <f t="shared" si="969"/>
        <v>0</v>
      </c>
      <c r="AF1497" s="14">
        <f t="shared" si="986"/>
        <v>0</v>
      </c>
      <c r="AG1497" s="13">
        <f t="shared" si="975"/>
        <v>0</v>
      </c>
      <c r="AH1497" s="14"/>
      <c r="AI1497" s="13">
        <f t="shared" si="970"/>
        <v>0</v>
      </c>
      <c r="AJ1497" s="14">
        <f t="shared" si="987"/>
        <v>0</v>
      </c>
      <c r="AK1497" s="13">
        <f t="shared" si="988"/>
        <v>0</v>
      </c>
      <c r="AL1497" s="14">
        <f t="shared" si="989"/>
        <v>0</v>
      </c>
      <c r="AM1497" s="13">
        <f t="shared" si="976"/>
        <v>0</v>
      </c>
      <c r="AN1497" s="14"/>
      <c r="AO1497" s="13">
        <f t="shared" si="990"/>
        <v>0</v>
      </c>
      <c r="AP1497" s="14">
        <f t="shared" si="991"/>
        <v>0</v>
      </c>
      <c r="AQ1497" s="13">
        <f t="shared" si="992"/>
        <v>0</v>
      </c>
      <c r="AR1497" s="14">
        <f t="shared" si="993"/>
        <v>0</v>
      </c>
      <c r="AS1497" s="13">
        <f t="shared" si="994"/>
        <v>1.9999999999999574E-2</v>
      </c>
      <c r="AT1497" s="14"/>
      <c r="AU1497" s="13">
        <f t="shared" si="995"/>
        <v>0</v>
      </c>
      <c r="AV1497" s="14">
        <f t="shared" si="996"/>
        <v>0</v>
      </c>
      <c r="AW1497" s="13">
        <f t="shared" si="997"/>
        <v>0</v>
      </c>
      <c r="AX1497" s="14">
        <f t="shared" si="998"/>
        <v>0</v>
      </c>
      <c r="AY1497" s="13">
        <f t="shared" si="999"/>
        <v>0</v>
      </c>
      <c r="AZ1497" s="14"/>
      <c r="BA1497" s="13">
        <f t="shared" si="1000"/>
        <v>0</v>
      </c>
      <c r="BB1497" s="14">
        <f t="shared" si="1001"/>
        <v>0</v>
      </c>
      <c r="BC1497" s="13">
        <f t="shared" si="1002"/>
        <v>0</v>
      </c>
      <c r="BD1497" s="14">
        <f t="shared" si="1003"/>
        <v>0</v>
      </c>
      <c r="BE1497" s="13">
        <f t="shared" si="1004"/>
        <v>0</v>
      </c>
    </row>
    <row r="1498" spans="1:57" x14ac:dyDescent="0.25">
      <c r="A1498" s="23">
        <f t="shared" si="1005"/>
        <v>29.87041666666612</v>
      </c>
      <c r="B1498" s="8"/>
      <c r="C1498" s="10"/>
      <c r="D1498" s="10" t="s">
        <v>14</v>
      </c>
      <c r="E1498" t="s">
        <v>11</v>
      </c>
      <c r="F1498" s="10"/>
      <c r="G1498" s="10"/>
      <c r="H1498" s="10" t="s">
        <v>14</v>
      </c>
      <c r="J1498" s="10"/>
      <c r="K1498" s="13">
        <f t="shared" si="1008"/>
        <v>0</v>
      </c>
      <c r="L1498" s="14">
        <f t="shared" si="977"/>
        <v>0</v>
      </c>
      <c r="M1498" s="13">
        <f t="shared" si="978"/>
        <v>0</v>
      </c>
      <c r="N1498" s="14">
        <f t="shared" si="979"/>
        <v>0</v>
      </c>
      <c r="O1498" s="13">
        <f t="shared" si="972"/>
        <v>0</v>
      </c>
      <c r="P1498" s="14"/>
      <c r="Q1498" s="13">
        <f t="shared" si="980"/>
        <v>0</v>
      </c>
      <c r="R1498" s="14">
        <f t="shared" si="981"/>
        <v>0</v>
      </c>
      <c r="S1498" s="13">
        <f t="shared" si="960"/>
        <v>0</v>
      </c>
      <c r="T1498" s="14">
        <f t="shared" si="982"/>
        <v>0</v>
      </c>
      <c r="U1498" s="13">
        <f t="shared" si="973"/>
        <v>1.9999999999999574E-2</v>
      </c>
      <c r="V1498" s="14"/>
      <c r="W1498" s="13">
        <f t="shared" si="1006"/>
        <v>0</v>
      </c>
      <c r="X1498" s="14">
        <f t="shared" si="983"/>
        <v>0</v>
      </c>
      <c r="Y1498" s="13">
        <f t="shared" si="1007"/>
        <v>0</v>
      </c>
      <c r="Z1498" s="14">
        <f t="shared" si="984"/>
        <v>0</v>
      </c>
      <c r="AA1498" s="13">
        <f t="shared" si="974"/>
        <v>0</v>
      </c>
      <c r="AB1498" s="14"/>
      <c r="AC1498" s="13">
        <f t="shared" si="971"/>
        <v>0</v>
      </c>
      <c r="AD1498" s="14">
        <f t="shared" si="985"/>
        <v>0</v>
      </c>
      <c r="AE1498" s="13">
        <f t="shared" si="969"/>
        <v>0</v>
      </c>
      <c r="AF1498" s="14">
        <f t="shared" si="986"/>
        <v>0</v>
      </c>
      <c r="AG1498" s="13">
        <f t="shared" si="975"/>
        <v>0</v>
      </c>
      <c r="AH1498" s="14"/>
      <c r="AI1498" s="13">
        <f t="shared" si="970"/>
        <v>0</v>
      </c>
      <c r="AJ1498" s="14">
        <f t="shared" si="987"/>
        <v>0</v>
      </c>
      <c r="AK1498" s="13">
        <f t="shared" si="988"/>
        <v>0</v>
      </c>
      <c r="AL1498" s="14">
        <f t="shared" si="989"/>
        <v>0</v>
      </c>
      <c r="AM1498" s="13">
        <f t="shared" si="976"/>
        <v>0</v>
      </c>
      <c r="AN1498" s="14"/>
      <c r="AO1498" s="13">
        <f t="shared" si="990"/>
        <v>0</v>
      </c>
      <c r="AP1498" s="14">
        <f t="shared" si="991"/>
        <v>0</v>
      </c>
      <c r="AQ1498" s="13">
        <f t="shared" si="992"/>
        <v>0</v>
      </c>
      <c r="AR1498" s="14">
        <f t="shared" si="993"/>
        <v>0</v>
      </c>
      <c r="AS1498" s="13">
        <f t="shared" si="994"/>
        <v>1.9999999999999574E-2</v>
      </c>
      <c r="AT1498" s="14"/>
      <c r="AU1498" s="13">
        <f t="shared" si="995"/>
        <v>0</v>
      </c>
      <c r="AV1498" s="14">
        <f t="shared" si="996"/>
        <v>0</v>
      </c>
      <c r="AW1498" s="13">
        <f t="shared" si="997"/>
        <v>0</v>
      </c>
      <c r="AX1498" s="14">
        <f t="shared" si="998"/>
        <v>0</v>
      </c>
      <c r="AY1498" s="13">
        <f t="shared" si="999"/>
        <v>0</v>
      </c>
      <c r="AZ1498" s="14"/>
      <c r="BA1498" s="13">
        <f t="shared" si="1000"/>
        <v>0</v>
      </c>
      <c r="BB1498" s="14">
        <f t="shared" si="1001"/>
        <v>0</v>
      </c>
      <c r="BC1498" s="13">
        <f t="shared" si="1002"/>
        <v>0</v>
      </c>
      <c r="BD1498" s="14">
        <f t="shared" si="1003"/>
        <v>0</v>
      </c>
      <c r="BE1498" s="13">
        <f t="shared" si="1004"/>
        <v>0</v>
      </c>
    </row>
    <row r="1499" spans="1:57" x14ac:dyDescent="0.25">
      <c r="A1499" s="23">
        <f t="shared" si="1005"/>
        <v>29.89041666666612</v>
      </c>
      <c r="B1499" s="8" t="s">
        <v>18</v>
      </c>
      <c r="C1499" s="10"/>
      <c r="D1499" t="s">
        <v>11</v>
      </c>
      <c r="E1499" s="11" t="s">
        <v>20</v>
      </c>
      <c r="F1499" s="10"/>
      <c r="G1499" s="10"/>
      <c r="H1499" s="10" t="s">
        <v>14</v>
      </c>
      <c r="J1499" s="10"/>
      <c r="K1499" s="13">
        <f t="shared" si="1008"/>
        <v>0</v>
      </c>
      <c r="L1499" s="14">
        <f t="shared" si="977"/>
        <v>0</v>
      </c>
      <c r="M1499" s="13">
        <f t="shared" si="978"/>
        <v>0</v>
      </c>
      <c r="N1499" s="14">
        <f t="shared" si="979"/>
        <v>0</v>
      </c>
      <c r="O1499" s="13">
        <f t="shared" si="972"/>
        <v>0</v>
      </c>
      <c r="P1499" s="14"/>
      <c r="Q1499" s="13">
        <f t="shared" si="980"/>
        <v>0</v>
      </c>
      <c r="R1499" s="14">
        <f t="shared" si="981"/>
        <v>0</v>
      </c>
      <c r="S1499" s="13">
        <f t="shared" si="960"/>
        <v>0</v>
      </c>
      <c r="T1499" s="14">
        <f t="shared" si="982"/>
        <v>0</v>
      </c>
      <c r="U1499" s="13">
        <f t="shared" si="973"/>
        <v>0</v>
      </c>
      <c r="V1499" s="14"/>
      <c r="W1499" s="13">
        <f t="shared" si="1006"/>
        <v>0</v>
      </c>
      <c r="X1499" s="14">
        <f t="shared" si="983"/>
        <v>0</v>
      </c>
      <c r="Y1499" s="13">
        <f t="shared" si="1007"/>
        <v>29.89041666666612</v>
      </c>
      <c r="Z1499" s="14">
        <f t="shared" si="984"/>
        <v>1</v>
      </c>
      <c r="AA1499" s="13">
        <f t="shared" si="974"/>
        <v>0</v>
      </c>
      <c r="AB1499" s="14"/>
      <c r="AC1499" s="13">
        <f t="shared" si="971"/>
        <v>0</v>
      </c>
      <c r="AD1499" s="14">
        <f t="shared" si="985"/>
        <v>0</v>
      </c>
      <c r="AE1499" s="13">
        <f t="shared" si="969"/>
        <v>0</v>
      </c>
      <c r="AF1499" s="14">
        <f t="shared" si="986"/>
        <v>0</v>
      </c>
      <c r="AG1499" s="13">
        <f t="shared" si="975"/>
        <v>0</v>
      </c>
      <c r="AH1499" s="14"/>
      <c r="AI1499" s="13">
        <f t="shared" si="970"/>
        <v>0</v>
      </c>
      <c r="AJ1499" s="14">
        <f t="shared" si="987"/>
        <v>0</v>
      </c>
      <c r="AK1499" s="13">
        <f t="shared" si="988"/>
        <v>0</v>
      </c>
      <c r="AL1499" s="14">
        <f t="shared" si="989"/>
        <v>0</v>
      </c>
      <c r="AM1499" s="13">
        <f t="shared" si="976"/>
        <v>0</v>
      </c>
      <c r="AN1499" s="14"/>
      <c r="AO1499" s="13">
        <f t="shared" si="990"/>
        <v>0</v>
      </c>
      <c r="AP1499" s="14">
        <f t="shared" si="991"/>
        <v>0</v>
      </c>
      <c r="AQ1499" s="13">
        <f t="shared" si="992"/>
        <v>0</v>
      </c>
      <c r="AR1499" s="14">
        <f t="shared" si="993"/>
        <v>0</v>
      </c>
      <c r="AS1499" s="13">
        <f t="shared" si="994"/>
        <v>1.9999999999999574E-2</v>
      </c>
      <c r="AT1499" s="14"/>
      <c r="AU1499" s="13">
        <f t="shared" si="995"/>
        <v>0</v>
      </c>
      <c r="AV1499" s="14">
        <f t="shared" si="996"/>
        <v>0</v>
      </c>
      <c r="AW1499" s="13">
        <f t="shared" si="997"/>
        <v>0</v>
      </c>
      <c r="AX1499" s="14">
        <f t="shared" si="998"/>
        <v>0</v>
      </c>
      <c r="AY1499" s="13">
        <f t="shared" si="999"/>
        <v>0</v>
      </c>
      <c r="AZ1499" s="14"/>
      <c r="BA1499" s="13">
        <f t="shared" si="1000"/>
        <v>0</v>
      </c>
      <c r="BB1499" s="14">
        <f t="shared" si="1001"/>
        <v>0</v>
      </c>
      <c r="BC1499" s="13">
        <f t="shared" si="1002"/>
        <v>0</v>
      </c>
      <c r="BD1499" s="14">
        <f t="shared" si="1003"/>
        <v>0</v>
      </c>
      <c r="BE1499" s="13">
        <f t="shared" si="1004"/>
        <v>0</v>
      </c>
    </row>
    <row r="1500" spans="1:57" x14ac:dyDescent="0.25">
      <c r="A1500" s="23">
        <f t="shared" si="1005"/>
        <v>29.910416666666119</v>
      </c>
      <c r="B1500" s="8"/>
      <c r="C1500" s="10"/>
      <c r="D1500" t="s">
        <v>11</v>
      </c>
      <c r="E1500" s="10"/>
      <c r="F1500" s="10"/>
      <c r="G1500" s="10"/>
      <c r="H1500" s="10" t="s">
        <v>14</v>
      </c>
      <c r="J1500" s="10"/>
      <c r="K1500" s="13">
        <f t="shared" si="1008"/>
        <v>0</v>
      </c>
      <c r="L1500" s="14">
        <f t="shared" si="977"/>
        <v>0</v>
      </c>
      <c r="M1500" s="13">
        <f t="shared" si="978"/>
        <v>0</v>
      </c>
      <c r="N1500" s="14">
        <f t="shared" si="979"/>
        <v>0</v>
      </c>
      <c r="O1500" s="13">
        <f t="shared" si="972"/>
        <v>0</v>
      </c>
      <c r="P1500" s="14"/>
      <c r="Q1500" s="13">
        <f t="shared" si="980"/>
        <v>0</v>
      </c>
      <c r="R1500" s="14">
        <f t="shared" si="981"/>
        <v>0</v>
      </c>
      <c r="S1500" s="13">
        <f t="shared" si="960"/>
        <v>0</v>
      </c>
      <c r="T1500" s="14">
        <f t="shared" si="982"/>
        <v>0</v>
      </c>
      <c r="U1500" s="13">
        <f t="shared" si="973"/>
        <v>0</v>
      </c>
      <c r="V1500" s="14"/>
      <c r="W1500" s="13">
        <f t="shared" si="1006"/>
        <v>0</v>
      </c>
      <c r="X1500" s="14">
        <f t="shared" si="983"/>
        <v>0</v>
      </c>
      <c r="Y1500" s="13">
        <f t="shared" si="1007"/>
        <v>0</v>
      </c>
      <c r="Z1500" s="14">
        <f t="shared" si="984"/>
        <v>0</v>
      </c>
      <c r="AA1500" s="13">
        <f t="shared" si="974"/>
        <v>0</v>
      </c>
      <c r="AB1500" s="14"/>
      <c r="AC1500" s="13">
        <f t="shared" si="971"/>
        <v>0</v>
      </c>
      <c r="AD1500" s="14">
        <f t="shared" si="985"/>
        <v>0</v>
      </c>
      <c r="AE1500" s="13">
        <f t="shared" si="969"/>
        <v>0</v>
      </c>
      <c r="AF1500" s="14">
        <f t="shared" si="986"/>
        <v>0</v>
      </c>
      <c r="AG1500" s="13">
        <f t="shared" si="975"/>
        <v>0</v>
      </c>
      <c r="AH1500" s="14"/>
      <c r="AI1500" s="13">
        <f t="shared" si="970"/>
        <v>0</v>
      </c>
      <c r="AJ1500" s="14">
        <f t="shared" si="987"/>
        <v>0</v>
      </c>
      <c r="AK1500" s="13">
        <f t="shared" si="988"/>
        <v>0</v>
      </c>
      <c r="AL1500" s="14">
        <f t="shared" si="989"/>
        <v>0</v>
      </c>
      <c r="AM1500" s="13">
        <f t="shared" si="976"/>
        <v>0</v>
      </c>
      <c r="AN1500" s="14"/>
      <c r="AO1500" s="13">
        <f t="shared" si="990"/>
        <v>0</v>
      </c>
      <c r="AP1500" s="14">
        <f t="shared" si="991"/>
        <v>0</v>
      </c>
      <c r="AQ1500" s="13">
        <f t="shared" si="992"/>
        <v>0</v>
      </c>
      <c r="AR1500" s="14">
        <f t="shared" si="993"/>
        <v>0</v>
      </c>
      <c r="AS1500" s="13">
        <f t="shared" si="994"/>
        <v>1.9999999999999574E-2</v>
      </c>
      <c r="AT1500" s="14"/>
      <c r="AU1500" s="13">
        <f t="shared" si="995"/>
        <v>0</v>
      </c>
      <c r="AV1500" s="14">
        <f t="shared" si="996"/>
        <v>0</v>
      </c>
      <c r="AW1500" s="13">
        <f t="shared" si="997"/>
        <v>0</v>
      </c>
      <c r="AX1500" s="14">
        <f t="shared" si="998"/>
        <v>0</v>
      </c>
      <c r="AY1500" s="13">
        <f t="shared" si="999"/>
        <v>0</v>
      </c>
      <c r="AZ1500" s="14"/>
      <c r="BA1500" s="13">
        <f t="shared" si="1000"/>
        <v>0</v>
      </c>
      <c r="BB1500" s="14">
        <f t="shared" si="1001"/>
        <v>0</v>
      </c>
      <c r="BC1500" s="13">
        <f t="shared" si="1002"/>
        <v>0</v>
      </c>
      <c r="BD1500" s="14">
        <f t="shared" si="1003"/>
        <v>0</v>
      </c>
      <c r="BE1500" s="13">
        <f t="shared" si="1004"/>
        <v>0</v>
      </c>
    </row>
    <row r="1501" spans="1:57" x14ac:dyDescent="0.25">
      <c r="A1501" s="23">
        <f t="shared" si="1005"/>
        <v>29.930416666666119</v>
      </c>
      <c r="B1501" s="8"/>
      <c r="C1501" s="10"/>
      <c r="D1501" t="s">
        <v>11</v>
      </c>
      <c r="E1501" s="10"/>
      <c r="F1501" s="10"/>
      <c r="G1501" s="10"/>
      <c r="H1501" s="10" t="s">
        <v>14</v>
      </c>
      <c r="J1501" s="10"/>
      <c r="K1501" s="13">
        <f t="shared" si="1008"/>
        <v>0</v>
      </c>
      <c r="L1501" s="14">
        <f t="shared" si="977"/>
        <v>0</v>
      </c>
      <c r="M1501" s="13">
        <f t="shared" si="978"/>
        <v>0</v>
      </c>
      <c r="N1501" s="14">
        <f t="shared" si="979"/>
        <v>0</v>
      </c>
      <c r="O1501" s="13">
        <f t="shared" si="972"/>
        <v>0</v>
      </c>
      <c r="P1501" s="14"/>
      <c r="Q1501" s="13">
        <f t="shared" si="980"/>
        <v>0</v>
      </c>
      <c r="R1501" s="14">
        <f t="shared" si="981"/>
        <v>0</v>
      </c>
      <c r="S1501" s="13">
        <f t="shared" si="960"/>
        <v>0</v>
      </c>
      <c r="T1501" s="14">
        <f t="shared" si="982"/>
        <v>0</v>
      </c>
      <c r="U1501" s="13">
        <f t="shared" si="973"/>
        <v>0</v>
      </c>
      <c r="V1501" s="14"/>
      <c r="W1501" s="13">
        <f t="shared" si="1006"/>
        <v>0</v>
      </c>
      <c r="X1501" s="14">
        <f t="shared" si="983"/>
        <v>0</v>
      </c>
      <c r="Y1501" s="13">
        <f t="shared" si="1007"/>
        <v>0</v>
      </c>
      <c r="Z1501" s="14">
        <f t="shared" si="984"/>
        <v>0</v>
      </c>
      <c r="AA1501" s="13">
        <f t="shared" si="974"/>
        <v>0</v>
      </c>
      <c r="AB1501" s="14"/>
      <c r="AC1501" s="13">
        <f t="shared" si="971"/>
        <v>0</v>
      </c>
      <c r="AD1501" s="14">
        <f t="shared" si="985"/>
        <v>0</v>
      </c>
      <c r="AE1501" s="13">
        <f t="shared" si="969"/>
        <v>0</v>
      </c>
      <c r="AF1501" s="14">
        <f t="shared" si="986"/>
        <v>0</v>
      </c>
      <c r="AG1501" s="13">
        <f t="shared" si="975"/>
        <v>0</v>
      </c>
      <c r="AH1501" s="14"/>
      <c r="AI1501" s="13">
        <f t="shared" si="970"/>
        <v>0</v>
      </c>
      <c r="AJ1501" s="14">
        <f t="shared" si="987"/>
        <v>0</v>
      </c>
      <c r="AK1501" s="13">
        <f t="shared" si="988"/>
        <v>0</v>
      </c>
      <c r="AL1501" s="14">
        <f t="shared" si="989"/>
        <v>0</v>
      </c>
      <c r="AM1501" s="13">
        <f t="shared" si="976"/>
        <v>0</v>
      </c>
      <c r="AN1501" s="14"/>
      <c r="AO1501" s="13">
        <f t="shared" si="990"/>
        <v>0</v>
      </c>
      <c r="AP1501" s="14">
        <f t="shared" si="991"/>
        <v>0</v>
      </c>
      <c r="AQ1501" s="13">
        <f t="shared" si="992"/>
        <v>0</v>
      </c>
      <c r="AR1501" s="14">
        <f t="shared" si="993"/>
        <v>0</v>
      </c>
      <c r="AS1501" s="13">
        <f t="shared" si="994"/>
        <v>1.9999999999999574E-2</v>
      </c>
      <c r="AT1501" s="14"/>
      <c r="AU1501" s="13">
        <f t="shared" si="995"/>
        <v>0</v>
      </c>
      <c r="AV1501" s="14">
        <f t="shared" si="996"/>
        <v>0</v>
      </c>
      <c r="AW1501" s="13">
        <f t="shared" si="997"/>
        <v>0</v>
      </c>
      <c r="AX1501" s="14">
        <f t="shared" si="998"/>
        <v>0</v>
      </c>
      <c r="AY1501" s="13">
        <f t="shared" si="999"/>
        <v>0</v>
      </c>
      <c r="AZ1501" s="14"/>
      <c r="BA1501" s="13">
        <f t="shared" si="1000"/>
        <v>0</v>
      </c>
      <c r="BB1501" s="14">
        <f t="shared" si="1001"/>
        <v>0</v>
      </c>
      <c r="BC1501" s="13">
        <f t="shared" si="1002"/>
        <v>0</v>
      </c>
      <c r="BD1501" s="14">
        <f t="shared" si="1003"/>
        <v>0</v>
      </c>
      <c r="BE1501" s="13">
        <f t="shared" si="1004"/>
        <v>0</v>
      </c>
    </row>
    <row r="1502" spans="1:57" x14ac:dyDescent="0.25">
      <c r="A1502" s="23">
        <f t="shared" si="1005"/>
        <v>29.950416666666118</v>
      </c>
      <c r="B1502" s="8"/>
      <c r="C1502" s="10"/>
      <c r="D1502" t="s">
        <v>11</v>
      </c>
      <c r="E1502" s="10"/>
      <c r="F1502" s="10"/>
      <c r="G1502" s="10"/>
      <c r="H1502" s="10" t="s">
        <v>14</v>
      </c>
      <c r="J1502" s="10"/>
      <c r="K1502" s="13">
        <f t="shared" si="1008"/>
        <v>0</v>
      </c>
      <c r="L1502" s="14">
        <f t="shared" si="977"/>
        <v>0</v>
      </c>
      <c r="M1502" s="13">
        <f t="shared" si="978"/>
        <v>0</v>
      </c>
      <c r="N1502" s="14">
        <f t="shared" si="979"/>
        <v>0</v>
      </c>
      <c r="O1502" s="13">
        <f t="shared" si="972"/>
        <v>0</v>
      </c>
      <c r="P1502" s="14"/>
      <c r="Q1502" s="13">
        <f t="shared" si="980"/>
        <v>0</v>
      </c>
      <c r="R1502" s="14">
        <f t="shared" si="981"/>
        <v>0</v>
      </c>
      <c r="S1502" s="13">
        <f t="shared" si="960"/>
        <v>0</v>
      </c>
      <c r="T1502" s="14">
        <f t="shared" si="982"/>
        <v>0</v>
      </c>
      <c r="U1502" s="13">
        <f t="shared" si="973"/>
        <v>0</v>
      </c>
      <c r="V1502" s="14"/>
      <c r="W1502" s="13">
        <f t="shared" si="1006"/>
        <v>0</v>
      </c>
      <c r="X1502" s="14">
        <f t="shared" si="983"/>
        <v>0</v>
      </c>
      <c r="Y1502" s="13">
        <f t="shared" si="1007"/>
        <v>0</v>
      </c>
      <c r="Z1502" s="14">
        <f t="shared" si="984"/>
        <v>0</v>
      </c>
      <c r="AA1502" s="13">
        <f t="shared" si="974"/>
        <v>0</v>
      </c>
      <c r="AB1502" s="14"/>
      <c r="AC1502" s="13">
        <f t="shared" si="971"/>
        <v>0</v>
      </c>
      <c r="AD1502" s="14">
        <f t="shared" si="985"/>
        <v>0</v>
      </c>
      <c r="AE1502" s="13">
        <f t="shared" si="969"/>
        <v>0</v>
      </c>
      <c r="AF1502" s="14">
        <f t="shared" si="986"/>
        <v>0</v>
      </c>
      <c r="AG1502" s="13">
        <f t="shared" si="975"/>
        <v>0</v>
      </c>
      <c r="AH1502" s="14"/>
      <c r="AI1502" s="13">
        <f t="shared" si="970"/>
        <v>0</v>
      </c>
      <c r="AJ1502" s="14">
        <f t="shared" si="987"/>
        <v>0</v>
      </c>
      <c r="AK1502" s="13">
        <f t="shared" si="988"/>
        <v>0</v>
      </c>
      <c r="AL1502" s="14">
        <f t="shared" si="989"/>
        <v>0</v>
      </c>
      <c r="AM1502" s="13">
        <f t="shared" si="976"/>
        <v>0</v>
      </c>
      <c r="AN1502" s="14"/>
      <c r="AO1502" s="13">
        <f t="shared" si="990"/>
        <v>0</v>
      </c>
      <c r="AP1502" s="14">
        <f t="shared" si="991"/>
        <v>0</v>
      </c>
      <c r="AQ1502" s="13">
        <f t="shared" si="992"/>
        <v>0</v>
      </c>
      <c r="AR1502" s="14">
        <f t="shared" si="993"/>
        <v>0</v>
      </c>
      <c r="AS1502" s="13">
        <f t="shared" si="994"/>
        <v>1.9999999999999574E-2</v>
      </c>
      <c r="AT1502" s="14"/>
      <c r="AU1502" s="13">
        <f t="shared" si="995"/>
        <v>0</v>
      </c>
      <c r="AV1502" s="14">
        <f t="shared" si="996"/>
        <v>0</v>
      </c>
      <c r="AW1502" s="13">
        <f t="shared" si="997"/>
        <v>0</v>
      </c>
      <c r="AX1502" s="14">
        <f t="shared" si="998"/>
        <v>0</v>
      </c>
      <c r="AY1502" s="13">
        <f t="shared" si="999"/>
        <v>0</v>
      </c>
      <c r="AZ1502" s="14"/>
      <c r="BA1502" s="13">
        <f t="shared" si="1000"/>
        <v>0</v>
      </c>
      <c r="BB1502" s="14">
        <f t="shared" si="1001"/>
        <v>0</v>
      </c>
      <c r="BC1502" s="13">
        <f t="shared" si="1002"/>
        <v>0</v>
      </c>
      <c r="BD1502" s="14">
        <f t="shared" si="1003"/>
        <v>0</v>
      </c>
      <c r="BE1502" s="13">
        <f t="shared" si="1004"/>
        <v>0</v>
      </c>
    </row>
    <row r="1503" spans="1:57" x14ac:dyDescent="0.25">
      <c r="A1503" s="23">
        <f t="shared" si="1005"/>
        <v>29.970416666666118</v>
      </c>
      <c r="B1503" s="8" t="s">
        <v>17</v>
      </c>
      <c r="C1503" s="10"/>
      <c r="D1503" s="11" t="s">
        <v>20</v>
      </c>
      <c r="E1503" s="10"/>
      <c r="G1503" s="10"/>
      <c r="H1503" t="s">
        <v>11</v>
      </c>
      <c r="I1503" s="11"/>
      <c r="J1503" s="10"/>
      <c r="K1503" s="13">
        <f t="shared" si="1008"/>
        <v>0</v>
      </c>
      <c r="L1503" s="14">
        <f t="shared" si="977"/>
        <v>0</v>
      </c>
      <c r="M1503" s="13">
        <f t="shared" si="978"/>
        <v>0</v>
      </c>
      <c r="N1503" s="14">
        <f t="shared" si="979"/>
        <v>0</v>
      </c>
      <c r="O1503" s="13">
        <f t="shared" si="972"/>
        <v>0</v>
      </c>
      <c r="P1503" s="14"/>
      <c r="Q1503" s="13">
        <f t="shared" si="980"/>
        <v>0</v>
      </c>
      <c r="R1503" s="14">
        <f t="shared" si="981"/>
        <v>0</v>
      </c>
      <c r="S1503" s="13">
        <f t="shared" si="960"/>
        <v>29.970416666666118</v>
      </c>
      <c r="T1503" s="14">
        <f t="shared" si="982"/>
        <v>1</v>
      </c>
      <c r="U1503" s="13">
        <f t="shared" si="973"/>
        <v>0</v>
      </c>
      <c r="V1503" s="14"/>
      <c r="W1503" s="13">
        <f t="shared" si="1006"/>
        <v>0</v>
      </c>
      <c r="X1503" s="14">
        <f t="shared" si="983"/>
        <v>0</v>
      </c>
      <c r="Y1503" s="13">
        <f t="shared" si="1007"/>
        <v>0</v>
      </c>
      <c r="Z1503" s="14">
        <f t="shared" si="984"/>
        <v>0</v>
      </c>
      <c r="AA1503" s="13">
        <f t="shared" si="974"/>
        <v>0</v>
      </c>
      <c r="AB1503" s="14"/>
      <c r="AC1503" s="13">
        <f t="shared" si="971"/>
        <v>0</v>
      </c>
      <c r="AD1503" s="14">
        <f t="shared" si="985"/>
        <v>0</v>
      </c>
      <c r="AE1503" s="13">
        <f t="shared" si="969"/>
        <v>0</v>
      </c>
      <c r="AF1503" s="14">
        <f t="shared" si="986"/>
        <v>0</v>
      </c>
      <c r="AG1503" s="13">
        <f t="shared" si="975"/>
        <v>0</v>
      </c>
      <c r="AH1503" s="14"/>
      <c r="AI1503" s="13">
        <f t="shared" si="970"/>
        <v>0</v>
      </c>
      <c r="AJ1503" s="14">
        <f t="shared" si="987"/>
        <v>0</v>
      </c>
      <c r="AK1503" s="13">
        <f t="shared" si="988"/>
        <v>0</v>
      </c>
      <c r="AL1503" s="14">
        <f t="shared" si="989"/>
        <v>0</v>
      </c>
      <c r="AM1503" s="13">
        <f t="shared" si="976"/>
        <v>0</v>
      </c>
      <c r="AN1503" s="14"/>
      <c r="AO1503" s="13">
        <f t="shared" si="990"/>
        <v>0</v>
      </c>
      <c r="AP1503" s="14">
        <f t="shared" si="991"/>
        <v>0</v>
      </c>
      <c r="AQ1503" s="13">
        <f t="shared" si="992"/>
        <v>0</v>
      </c>
      <c r="AR1503" s="14">
        <f t="shared" si="993"/>
        <v>0</v>
      </c>
      <c r="AS1503" s="13">
        <f t="shared" si="994"/>
        <v>0</v>
      </c>
      <c r="AT1503" s="14"/>
      <c r="AU1503" s="13">
        <f t="shared" si="995"/>
        <v>0</v>
      </c>
      <c r="AV1503" s="14">
        <f t="shared" si="996"/>
        <v>0</v>
      </c>
      <c r="AW1503" s="13">
        <f t="shared" si="997"/>
        <v>0</v>
      </c>
      <c r="AX1503" s="14">
        <f t="shared" si="998"/>
        <v>0</v>
      </c>
      <c r="AY1503" s="13">
        <f t="shared" si="999"/>
        <v>0</v>
      </c>
      <c r="AZ1503" s="14"/>
      <c r="BA1503" s="13">
        <f t="shared" si="1000"/>
        <v>0</v>
      </c>
      <c r="BB1503" s="14">
        <f t="shared" si="1001"/>
        <v>0</v>
      </c>
      <c r="BC1503" s="13">
        <f t="shared" si="1002"/>
        <v>0</v>
      </c>
      <c r="BD1503" s="14">
        <f t="shared" si="1003"/>
        <v>0</v>
      </c>
      <c r="BE1503" s="13">
        <f t="shared" si="1004"/>
        <v>0</v>
      </c>
    </row>
    <row r="1504" spans="1:57" x14ac:dyDescent="0.25">
      <c r="A1504" s="23">
        <f t="shared" si="1005"/>
        <v>29.990416666666118</v>
      </c>
      <c r="B1504" s="8"/>
      <c r="C1504" s="10"/>
      <c r="D1504" s="10"/>
      <c r="E1504" s="10"/>
      <c r="G1504" s="10"/>
      <c r="H1504" t="s">
        <v>11</v>
      </c>
      <c r="I1504" s="32"/>
      <c r="J1504" s="10"/>
      <c r="K1504" s="13">
        <f t="shared" si="1008"/>
        <v>0</v>
      </c>
      <c r="L1504" s="14">
        <f t="shared" si="977"/>
        <v>0</v>
      </c>
      <c r="M1504" s="13">
        <f t="shared" si="978"/>
        <v>0</v>
      </c>
      <c r="N1504" s="14">
        <f t="shared" si="979"/>
        <v>0</v>
      </c>
      <c r="O1504" s="13">
        <f t="shared" si="972"/>
        <v>0</v>
      </c>
      <c r="P1504" s="14"/>
      <c r="Q1504" s="13">
        <f t="shared" si="980"/>
        <v>0</v>
      </c>
      <c r="R1504" s="14">
        <f t="shared" si="981"/>
        <v>0</v>
      </c>
      <c r="S1504" s="13">
        <f t="shared" si="960"/>
        <v>0</v>
      </c>
      <c r="T1504" s="14">
        <f t="shared" si="982"/>
        <v>0</v>
      </c>
      <c r="U1504" s="13">
        <f t="shared" si="973"/>
        <v>0</v>
      </c>
      <c r="V1504" s="14"/>
      <c r="W1504" s="13">
        <f t="shared" si="1006"/>
        <v>0</v>
      </c>
      <c r="X1504" s="14">
        <f t="shared" si="983"/>
        <v>0</v>
      </c>
      <c r="Y1504" s="13">
        <f t="shared" si="1007"/>
        <v>0</v>
      </c>
      <c r="Z1504" s="14">
        <f t="shared" si="984"/>
        <v>0</v>
      </c>
      <c r="AA1504" s="13">
        <f t="shared" si="974"/>
        <v>0</v>
      </c>
      <c r="AB1504" s="14"/>
      <c r="AC1504" s="13">
        <f t="shared" si="971"/>
        <v>0</v>
      </c>
      <c r="AD1504" s="14">
        <f t="shared" si="985"/>
        <v>0</v>
      </c>
      <c r="AE1504" s="13">
        <f t="shared" si="969"/>
        <v>0</v>
      </c>
      <c r="AF1504" s="14">
        <f t="shared" si="986"/>
        <v>0</v>
      </c>
      <c r="AG1504" s="13">
        <f t="shared" si="975"/>
        <v>0</v>
      </c>
      <c r="AH1504" s="14"/>
      <c r="AI1504" s="13">
        <f t="shared" si="970"/>
        <v>0</v>
      </c>
      <c r="AJ1504" s="14">
        <f t="shared" si="987"/>
        <v>0</v>
      </c>
      <c r="AK1504" s="13">
        <f t="shared" si="988"/>
        <v>0</v>
      </c>
      <c r="AL1504" s="14">
        <f t="shared" si="989"/>
        <v>0</v>
      </c>
      <c r="AM1504" s="13">
        <f t="shared" si="976"/>
        <v>0</v>
      </c>
      <c r="AN1504" s="14"/>
      <c r="AO1504" s="13">
        <f t="shared" si="990"/>
        <v>0</v>
      </c>
      <c r="AP1504" s="14">
        <f t="shared" si="991"/>
        <v>0</v>
      </c>
      <c r="AQ1504" s="13">
        <f t="shared" si="992"/>
        <v>0</v>
      </c>
      <c r="AR1504" s="14">
        <f t="shared" si="993"/>
        <v>0</v>
      </c>
      <c r="AS1504" s="13">
        <f t="shared" si="994"/>
        <v>0</v>
      </c>
      <c r="AT1504" s="14"/>
      <c r="AU1504" s="13">
        <f t="shared" si="995"/>
        <v>0</v>
      </c>
      <c r="AV1504" s="14">
        <f t="shared" si="996"/>
        <v>0</v>
      </c>
      <c r="AW1504" s="13">
        <f t="shared" si="997"/>
        <v>0</v>
      </c>
      <c r="AX1504" s="14">
        <f t="shared" si="998"/>
        <v>0</v>
      </c>
      <c r="AY1504" s="13">
        <f t="shared" si="999"/>
        <v>0</v>
      </c>
      <c r="AZ1504" s="14"/>
      <c r="BA1504" s="13">
        <f t="shared" si="1000"/>
        <v>0</v>
      </c>
      <c r="BB1504" s="14">
        <f t="shared" si="1001"/>
        <v>0</v>
      </c>
      <c r="BC1504" s="13">
        <f t="shared" si="1002"/>
        <v>0</v>
      </c>
      <c r="BD1504" s="14">
        <f t="shared" si="1003"/>
        <v>0</v>
      </c>
      <c r="BE1504" s="13">
        <f t="shared" si="1004"/>
        <v>0</v>
      </c>
    </row>
    <row r="1505" spans="1:57" x14ac:dyDescent="0.25">
      <c r="A1505" s="23">
        <f t="shared" si="1005"/>
        <v>30.010416666666117</v>
      </c>
      <c r="B1505" s="8" t="s">
        <v>64</v>
      </c>
      <c r="C1505" s="10"/>
      <c r="D1505" s="10"/>
      <c r="E1505" s="10"/>
      <c r="G1505" s="10"/>
      <c r="H1505" s="11" t="s">
        <v>20</v>
      </c>
      <c r="I1505" s="32"/>
      <c r="J1505" s="10"/>
      <c r="K1505" s="13">
        <f t="shared" si="1008"/>
        <v>0</v>
      </c>
      <c r="L1505" s="14">
        <f t="shared" si="977"/>
        <v>0</v>
      </c>
      <c r="M1505" s="13">
        <f t="shared" si="978"/>
        <v>0</v>
      </c>
      <c r="N1505" s="14">
        <f t="shared" si="979"/>
        <v>0</v>
      </c>
      <c r="O1505" s="13">
        <f t="shared" si="972"/>
        <v>0</v>
      </c>
      <c r="P1505" s="14"/>
      <c r="Q1505" s="13">
        <f t="shared" si="980"/>
        <v>0</v>
      </c>
      <c r="R1505" s="14">
        <f t="shared" si="981"/>
        <v>0</v>
      </c>
      <c r="S1505" s="13">
        <f t="shared" si="960"/>
        <v>0</v>
      </c>
      <c r="T1505" s="14">
        <f t="shared" si="982"/>
        <v>0</v>
      </c>
      <c r="U1505" s="13">
        <f t="shared" si="973"/>
        <v>0</v>
      </c>
      <c r="V1505" s="14"/>
      <c r="W1505" s="13">
        <f t="shared" si="1006"/>
        <v>0</v>
      </c>
      <c r="X1505" s="14">
        <f t="shared" si="983"/>
        <v>0</v>
      </c>
      <c r="Y1505" s="13">
        <f t="shared" si="1007"/>
        <v>0</v>
      </c>
      <c r="Z1505" s="14">
        <f t="shared" si="984"/>
        <v>0</v>
      </c>
      <c r="AA1505" s="13">
        <f t="shared" si="974"/>
        <v>0</v>
      </c>
      <c r="AB1505" s="14"/>
      <c r="AC1505" s="13">
        <f t="shared" si="971"/>
        <v>0</v>
      </c>
      <c r="AD1505" s="14">
        <f t="shared" si="985"/>
        <v>0</v>
      </c>
      <c r="AE1505" s="13">
        <f t="shared" si="969"/>
        <v>0</v>
      </c>
      <c r="AF1505" s="14">
        <f t="shared" si="986"/>
        <v>0</v>
      </c>
      <c r="AG1505" s="13">
        <f t="shared" si="975"/>
        <v>0</v>
      </c>
      <c r="AH1505" s="14"/>
      <c r="AI1505" s="13">
        <f t="shared" si="970"/>
        <v>0</v>
      </c>
      <c r="AJ1505" s="14">
        <f t="shared" si="987"/>
        <v>0</v>
      </c>
      <c r="AK1505" s="13">
        <f t="shared" si="988"/>
        <v>0</v>
      </c>
      <c r="AL1505" s="14">
        <f t="shared" si="989"/>
        <v>0</v>
      </c>
      <c r="AM1505" s="13">
        <f t="shared" si="976"/>
        <v>0</v>
      </c>
      <c r="AN1505" s="14"/>
      <c r="AO1505" s="13">
        <f t="shared" si="990"/>
        <v>0</v>
      </c>
      <c r="AP1505" s="14">
        <f t="shared" si="991"/>
        <v>0</v>
      </c>
      <c r="AQ1505" s="13">
        <f t="shared" si="992"/>
        <v>30.010416666666117</v>
      </c>
      <c r="AR1505" s="14">
        <f t="shared" si="993"/>
        <v>1</v>
      </c>
      <c r="AS1505" s="13">
        <f t="shared" si="994"/>
        <v>0</v>
      </c>
      <c r="AT1505" s="14"/>
      <c r="AU1505" s="13">
        <f t="shared" si="995"/>
        <v>0</v>
      </c>
      <c r="AV1505" s="14">
        <f t="shared" si="996"/>
        <v>0</v>
      </c>
      <c r="AW1505" s="13">
        <f t="shared" si="997"/>
        <v>0</v>
      </c>
      <c r="AX1505" s="14">
        <f t="shared" si="998"/>
        <v>0</v>
      </c>
      <c r="AY1505" s="13">
        <f t="shared" si="999"/>
        <v>0</v>
      </c>
      <c r="AZ1505" s="14"/>
      <c r="BA1505" s="13">
        <f t="shared" si="1000"/>
        <v>0</v>
      </c>
      <c r="BB1505" s="14">
        <f t="shared" si="1001"/>
        <v>0</v>
      </c>
      <c r="BC1505" s="13">
        <f t="shared" si="1002"/>
        <v>0</v>
      </c>
      <c r="BD1505" s="14">
        <f t="shared" si="1003"/>
        <v>0</v>
      </c>
      <c r="BE1505" s="13">
        <f t="shared" si="1004"/>
        <v>0</v>
      </c>
    </row>
    <row r="1506" spans="1:57" x14ac:dyDescent="0.25">
      <c r="K1506" s="13">
        <f>SUM(K5:K1505)</f>
        <v>577.22624999999107</v>
      </c>
      <c r="L1506" s="27">
        <f>SUM(L5:L1505)</f>
        <v>40</v>
      </c>
      <c r="M1506" s="13">
        <f>SUM(M5:M1505)</f>
        <v>587.86624999999071</v>
      </c>
      <c r="N1506" s="27">
        <f>SUM(N5:N1505)</f>
        <v>40</v>
      </c>
      <c r="O1506" s="13">
        <f>SUM(O5:O1505)</f>
        <v>13.919999999999744</v>
      </c>
      <c r="Q1506" s="13">
        <f>SUM(Q5:Q1505)</f>
        <v>596.21666666665737</v>
      </c>
      <c r="R1506" s="27">
        <f>SUM(R5:R1505)</f>
        <v>41</v>
      </c>
      <c r="S1506" s="13">
        <f>SUM(S5:S1505)</f>
        <v>605.41666666665708</v>
      </c>
      <c r="T1506" s="27">
        <f>SUM(T5:T1505)</f>
        <v>41</v>
      </c>
      <c r="U1506" s="13">
        <f>SUM(U5:U1505)</f>
        <v>12.599999999999769</v>
      </c>
      <c r="W1506" s="13">
        <f>SUM(W5:W1505)</f>
        <v>735.45041666665531</v>
      </c>
      <c r="X1506" s="27">
        <f>SUM(X5:X1505)</f>
        <v>50</v>
      </c>
      <c r="Y1506" s="13">
        <f>SUM(Y5:Y1505)</f>
        <v>748.13041666665492</v>
      </c>
      <c r="Z1506" s="27">
        <f>SUM(Z5:Z1505)</f>
        <v>50</v>
      </c>
      <c r="AA1506" s="13">
        <f>SUM(AA5:AA1505)</f>
        <v>17.35999999999968</v>
      </c>
      <c r="AC1506" s="13">
        <f>SUM(AC5:AC1505)</f>
        <v>593.01666666665756</v>
      </c>
      <c r="AD1506" s="27">
        <f>SUM(AD5:AD1505)</f>
        <v>41</v>
      </c>
      <c r="AE1506" s="13">
        <f>SUM(AE5:AE1505)</f>
        <v>601.0166666666571</v>
      </c>
      <c r="AF1506" s="27">
        <f>SUM(AF5:AF1505)</f>
        <v>41</v>
      </c>
      <c r="AG1506" s="13">
        <f>SUM(AG5:AG1505)</f>
        <v>11.419999999999794</v>
      </c>
      <c r="AI1506" s="13">
        <f>SUM(AI5:AI1505)</f>
        <v>721.69041666665555</v>
      </c>
      <c r="AJ1506" s="27">
        <f>SUM(AJ5:AJ1505)</f>
        <v>50</v>
      </c>
      <c r="AK1506" s="13">
        <f>SUM(AK5:AK1505)</f>
        <v>731.41041666665524</v>
      </c>
      <c r="AL1506" s="27">
        <f>SUM(AL5:AL1505)</f>
        <v>50</v>
      </c>
      <c r="AM1506" s="13">
        <f>SUM(AM5:AM1505)</f>
        <v>14.919999999999725</v>
      </c>
      <c r="AO1506" s="13">
        <f>SUM(AO5:AO1505)</f>
        <v>605.81666666665751</v>
      </c>
      <c r="AP1506" s="27">
        <f>SUM(AP5:AP1505)</f>
        <v>41</v>
      </c>
      <c r="AQ1506" s="13">
        <f>SUM(AQ5:AQ1505)</f>
        <v>612.17666666665673</v>
      </c>
      <c r="AR1506" s="27">
        <f>SUM(AR5:AR1505)</f>
        <v>41</v>
      </c>
      <c r="AS1506" s="13">
        <f>SUM(AS5:AS1505)</f>
        <v>13.599999999999753</v>
      </c>
      <c r="AU1506" s="13">
        <f>SUM(AU5:AU1505)</f>
        <v>594.8166666666574</v>
      </c>
      <c r="AV1506" s="27">
        <f>SUM(AV5:AV1505)</f>
        <v>41</v>
      </c>
      <c r="AW1506" s="13">
        <f>SUM(AW5:AW1505)</f>
        <v>602.81666666665717</v>
      </c>
      <c r="AX1506" s="27">
        <f>SUM(AX5:AX1505)</f>
        <v>41</v>
      </c>
      <c r="AY1506" s="13">
        <f>SUM(AY5:AY1505)</f>
        <v>14.919999999999725</v>
      </c>
      <c r="BA1506" s="13">
        <f>SUM(BA5:BA1505)</f>
        <v>579.94624999999098</v>
      </c>
      <c r="BB1506" s="27">
        <f>SUM(BB5:BB1505)</f>
        <v>40</v>
      </c>
      <c r="BC1506" s="13">
        <f>SUM(BC5:BC1505)</f>
        <v>590.78624999999067</v>
      </c>
      <c r="BD1506" s="27">
        <f>SUM(BD5:BD1505)</f>
        <v>40</v>
      </c>
      <c r="BE1506" s="13">
        <f>SUM(BE5:BE1505)</f>
        <v>14.919999999999725</v>
      </c>
    </row>
    <row r="1508" spans="1:57" x14ac:dyDescent="0.25">
      <c r="A1508" s="30" t="s">
        <v>55</v>
      </c>
      <c r="K1508" s="30" t="s">
        <v>49</v>
      </c>
      <c r="Q1508" s="30" t="s">
        <v>50</v>
      </c>
      <c r="W1508" s="30" t="s">
        <v>51</v>
      </c>
      <c r="AC1508" s="30" t="s">
        <v>52</v>
      </c>
      <c r="AI1508" s="30" t="s">
        <v>53</v>
      </c>
      <c r="AO1508" s="30" t="s">
        <v>62</v>
      </c>
      <c r="AU1508" s="30" t="s">
        <v>71</v>
      </c>
      <c r="BA1508" s="30" t="s">
        <v>79</v>
      </c>
    </row>
    <row r="1510" spans="1:57" x14ac:dyDescent="0.25">
      <c r="A1510" s="28" t="s">
        <v>54</v>
      </c>
      <c r="B1510" s="13">
        <f>M1512+S1512+Y1512+AE1512+AK1512+AQ1512+AW1512+BC1512</f>
        <v>113.65999999999792</v>
      </c>
      <c r="K1510" s="29" t="s">
        <v>42</v>
      </c>
      <c r="M1510" s="13">
        <f>M1506-K1506</f>
        <v>10.639999999999645</v>
      </c>
      <c r="N1510" s="19"/>
      <c r="Q1510" s="29" t="s">
        <v>42</v>
      </c>
      <c r="S1510" s="13">
        <f>S1506-Q1506</f>
        <v>9.1999999999997044</v>
      </c>
      <c r="T1510" s="19"/>
      <c r="W1510" s="29" t="s">
        <v>42</v>
      </c>
      <c r="Y1510" s="13">
        <f>Y1506-W1506</f>
        <v>12.679999999999609</v>
      </c>
      <c r="Z1510" s="19"/>
      <c r="AC1510" s="29" t="s">
        <v>42</v>
      </c>
      <c r="AE1510" s="13">
        <f>AE1506-AC1506</f>
        <v>7.9999999999995453</v>
      </c>
      <c r="AF1510" s="19"/>
      <c r="AI1510" s="29" t="s">
        <v>42</v>
      </c>
      <c r="AK1510" s="13">
        <f>AK1506-AI1506</f>
        <v>9.7199999999996862</v>
      </c>
      <c r="AL1510" s="19"/>
      <c r="AO1510" s="29" t="s">
        <v>42</v>
      </c>
      <c r="AQ1510" s="13">
        <f>AQ1506-AO1506</f>
        <v>6.3599999999992178</v>
      </c>
      <c r="AR1510" s="19"/>
      <c r="AU1510" s="29" t="s">
        <v>42</v>
      </c>
      <c r="AW1510" s="13">
        <f>AW1506-AU1506</f>
        <v>7.9999999999997726</v>
      </c>
      <c r="AX1510" s="19"/>
      <c r="BA1510" s="29" t="s">
        <v>42</v>
      </c>
      <c r="BC1510" s="13">
        <f>BC1506-BA1506</f>
        <v>10.839999999999691</v>
      </c>
      <c r="BD1510" s="19"/>
    </row>
    <row r="1511" spans="1:57" x14ac:dyDescent="0.25">
      <c r="K1511" s="29" t="s">
        <v>43</v>
      </c>
      <c r="M1511" s="13">
        <f>A1505-M1510</f>
        <v>19.370416666666472</v>
      </c>
      <c r="N1511" s="19"/>
      <c r="Q1511" s="29" t="s">
        <v>43</v>
      </c>
      <c r="S1511" s="13">
        <f>A1505-S1510</f>
        <v>20.810416666666413</v>
      </c>
      <c r="T1511" s="19"/>
      <c r="W1511" s="29" t="s">
        <v>43</v>
      </c>
      <c r="Y1511" s="13">
        <f>A1505-Y1510</f>
        <v>17.330416666666508</v>
      </c>
      <c r="Z1511" s="19"/>
      <c r="AC1511" s="29" t="s">
        <v>43</v>
      </c>
      <c r="AE1511" s="13">
        <f>A1505-AE1510</f>
        <v>22.010416666666572</v>
      </c>
      <c r="AF1511" s="19"/>
      <c r="AI1511" s="29" t="s">
        <v>43</v>
      </c>
      <c r="AK1511" s="13">
        <f>A1505-AK1510</f>
        <v>20.290416666666431</v>
      </c>
      <c r="AL1511" s="19"/>
      <c r="AO1511" s="29" t="s">
        <v>43</v>
      </c>
      <c r="AQ1511" s="13">
        <f>A1505-AQ1510</f>
        <v>23.650416666666899</v>
      </c>
      <c r="AR1511" s="19"/>
      <c r="AU1511" s="29" t="s">
        <v>43</v>
      </c>
      <c r="AW1511" s="13">
        <f>A1505-AW1510</f>
        <v>22.010416666666345</v>
      </c>
      <c r="AX1511" s="19"/>
      <c r="BA1511" s="29" t="s">
        <v>43</v>
      </c>
      <c r="BC1511" s="13">
        <f>A1505-BC1510</f>
        <v>19.170416666666426</v>
      </c>
      <c r="BD1511" s="19"/>
    </row>
    <row r="1512" spans="1:57" x14ac:dyDescent="0.25">
      <c r="K1512" s="29" t="s">
        <v>54</v>
      </c>
      <c r="M1512" s="13">
        <f>O1506</f>
        <v>13.919999999999744</v>
      </c>
      <c r="N1512" s="19"/>
      <c r="Q1512" s="29" t="s">
        <v>54</v>
      </c>
      <c r="S1512" s="13">
        <f>U1506</f>
        <v>12.599999999999769</v>
      </c>
      <c r="T1512" s="19"/>
      <c r="W1512" s="29" t="s">
        <v>54</v>
      </c>
      <c r="Y1512" s="13">
        <f>AA1506</f>
        <v>17.35999999999968</v>
      </c>
      <c r="Z1512" s="19"/>
      <c r="AC1512" s="29" t="s">
        <v>54</v>
      </c>
      <c r="AE1512" s="13">
        <f>AG1506</f>
        <v>11.419999999999794</v>
      </c>
      <c r="AF1512" s="19"/>
      <c r="AI1512" s="29" t="s">
        <v>54</v>
      </c>
      <c r="AK1512" s="13">
        <f>AM1506</f>
        <v>14.919999999999725</v>
      </c>
      <c r="AL1512" s="19"/>
      <c r="AO1512" s="29" t="s">
        <v>54</v>
      </c>
      <c r="AQ1512" s="13">
        <f>AS1506</f>
        <v>13.599999999999753</v>
      </c>
      <c r="AR1512" s="19"/>
      <c r="AU1512" s="29" t="s">
        <v>54</v>
      </c>
      <c r="AW1512" s="13">
        <f>AY1506</f>
        <v>14.919999999999725</v>
      </c>
      <c r="AX1512" s="19"/>
      <c r="BA1512" s="29" t="s">
        <v>54</v>
      </c>
      <c r="BC1512" s="13">
        <f>BE1506</f>
        <v>14.919999999999725</v>
      </c>
      <c r="BD1512" s="19"/>
    </row>
    <row r="1513" spans="1:57" x14ac:dyDescent="0.25">
      <c r="K1513" s="29"/>
      <c r="Q1513" s="29"/>
      <c r="W1513" s="29"/>
      <c r="AC1513" s="29"/>
      <c r="AI1513" s="29"/>
      <c r="AO1513" s="29"/>
      <c r="AU1513" s="29"/>
      <c r="BA1513" s="29"/>
    </row>
    <row r="1514" spans="1:57" x14ac:dyDescent="0.25">
      <c r="K1514" s="29" t="s">
        <v>34</v>
      </c>
      <c r="M1514" s="27">
        <f>(M1511*24)/L1506</f>
        <v>11.622249999999884</v>
      </c>
      <c r="Q1514" s="29" t="s">
        <v>34</v>
      </c>
      <c r="S1514" s="27">
        <f>(S1511*24)/R1506</f>
        <v>12.181707317073021</v>
      </c>
      <c r="W1514" s="29" t="s">
        <v>34</v>
      </c>
      <c r="Y1514" s="27">
        <f>(Y1511*24)/X1506</f>
        <v>8.3185999999999236</v>
      </c>
      <c r="AC1514" s="29" t="s">
        <v>34</v>
      </c>
      <c r="AE1514" s="27">
        <f>(AE1511*24)/AD1506</f>
        <v>12.884146341463358</v>
      </c>
      <c r="AI1514" s="29" t="s">
        <v>34</v>
      </c>
      <c r="AK1514" s="27">
        <f>(AK1511*24)/AJ1506</f>
        <v>9.7393999999998861</v>
      </c>
      <c r="AO1514" s="29" t="s">
        <v>34</v>
      </c>
      <c r="AQ1514" s="27">
        <f>(AQ1511*24)/AP1506</f>
        <v>13.844146341463551</v>
      </c>
      <c r="AU1514" s="29" t="s">
        <v>34</v>
      </c>
      <c r="AW1514" s="27">
        <f>(AW1511*24)/AV1506</f>
        <v>12.884146341463227</v>
      </c>
      <c r="BA1514" s="29" t="s">
        <v>34</v>
      </c>
      <c r="BC1514" s="27">
        <f>(BC1511*24)/BB1506</f>
        <v>11.502249999999856</v>
      </c>
    </row>
    <row r="1515" spans="1:57" x14ac:dyDescent="0.25">
      <c r="K1515" s="29" t="s">
        <v>40</v>
      </c>
      <c r="M1515">
        <f>1/M1514</f>
        <v>8.6041859364581724E-2</v>
      </c>
      <c r="Q1515" s="29" t="s">
        <v>40</v>
      </c>
      <c r="S1515">
        <f>1/S1514</f>
        <v>8.2090299329263192E-2</v>
      </c>
      <c r="W1515" s="29" t="s">
        <v>40</v>
      </c>
      <c r="Y1515">
        <f>1/Y1514</f>
        <v>0.12021253576323049</v>
      </c>
      <c r="AC1515" s="29" t="s">
        <v>40</v>
      </c>
      <c r="AE1515">
        <f>1/AE1514</f>
        <v>7.7614765735920827E-2</v>
      </c>
      <c r="AI1515" s="29" t="s">
        <v>40</v>
      </c>
      <c r="AK1515">
        <f>1/AK1514</f>
        <v>0.10267572951105938</v>
      </c>
      <c r="AO1515" s="29" t="s">
        <v>40</v>
      </c>
      <c r="AQ1515">
        <f>1/AQ1514</f>
        <v>7.2232694984231419E-2</v>
      </c>
      <c r="AU1515" s="29" t="s">
        <v>40</v>
      </c>
      <c r="AW1515">
        <f>1/AW1514</f>
        <v>7.7614765735921618E-2</v>
      </c>
      <c r="BA1515" s="29" t="s">
        <v>40</v>
      </c>
      <c r="BC1515">
        <f>1/BC1514</f>
        <v>8.693951183464213E-2</v>
      </c>
    </row>
    <row r="1516" spans="1:57" x14ac:dyDescent="0.25">
      <c r="K1516" s="29"/>
      <c r="Q1516" s="29"/>
      <c r="W1516" s="29"/>
      <c r="AC1516" s="29"/>
      <c r="AI1516" s="29"/>
      <c r="AO1516" s="29"/>
      <c r="AU1516" s="29"/>
      <c r="BA1516" s="29"/>
    </row>
    <row r="1517" spans="1:57" x14ac:dyDescent="0.25">
      <c r="K1517" s="29" t="s">
        <v>35</v>
      </c>
      <c r="M1517" s="27">
        <f>(M1510*24)/N1506</f>
        <v>6.3839999999997872</v>
      </c>
      <c r="Q1517" s="29" t="s">
        <v>35</v>
      </c>
      <c r="S1517" s="27">
        <f>(S1510*24)/T1506</f>
        <v>5.3853658536583637</v>
      </c>
      <c r="W1517" s="29" t="s">
        <v>35</v>
      </c>
      <c r="Y1517" s="27">
        <f>(Y1510*24)/Z1506</f>
        <v>6.086399999999812</v>
      </c>
      <c r="AC1517" s="29" t="s">
        <v>35</v>
      </c>
      <c r="AE1517" s="27">
        <f>(AE1510*24)/AF1506</f>
        <v>4.6829268292680268</v>
      </c>
      <c r="AI1517" s="29" t="s">
        <v>35</v>
      </c>
      <c r="AK1517" s="27">
        <f>(AK1510*24)/AL1506</f>
        <v>4.6655999999998494</v>
      </c>
      <c r="AO1517" s="29" t="s">
        <v>35</v>
      </c>
      <c r="AQ1517" s="27">
        <f>(AQ1510*24)/AR1506</f>
        <v>3.722926829267835</v>
      </c>
      <c r="AU1517" s="29" t="s">
        <v>35</v>
      </c>
      <c r="AW1517" s="27">
        <f>(AW1510*24)/AX1506</f>
        <v>4.6829268292681592</v>
      </c>
      <c r="BA1517" s="29" t="s">
        <v>35</v>
      </c>
      <c r="BC1517" s="27">
        <f>(BC1510*24)/BD1506</f>
        <v>6.5039999999998148</v>
      </c>
    </row>
    <row r="1518" spans="1:57" x14ac:dyDescent="0.25">
      <c r="K1518" s="29" t="s">
        <v>41</v>
      </c>
      <c r="M1518">
        <f>1/M1517</f>
        <v>0.15664160401003027</v>
      </c>
      <c r="Q1518" s="29" t="s">
        <v>41</v>
      </c>
      <c r="S1518">
        <f>1/S1517</f>
        <v>0.18568840579710741</v>
      </c>
      <c r="W1518" s="29" t="s">
        <v>41</v>
      </c>
      <c r="Y1518">
        <f>1/Y1517</f>
        <v>0.16430073606730267</v>
      </c>
      <c r="AC1518" s="29" t="s">
        <v>41</v>
      </c>
      <c r="AE1518">
        <f>1/AE1517</f>
        <v>0.21354166666667879</v>
      </c>
      <c r="AI1518" s="29" t="s">
        <v>41</v>
      </c>
      <c r="AK1518">
        <f>1/AK1517</f>
        <v>0.21433470507545274</v>
      </c>
      <c r="AO1518" s="29" t="s">
        <v>41</v>
      </c>
      <c r="AQ1518">
        <f>1/AQ1517</f>
        <v>0.26860587002099739</v>
      </c>
      <c r="AU1518" s="29" t="s">
        <v>41</v>
      </c>
      <c r="AW1518">
        <f>1/AW1517</f>
        <v>0.21354166666667276</v>
      </c>
      <c r="BA1518" s="29" t="s">
        <v>41</v>
      </c>
      <c r="BC1518">
        <f>1/BC1517</f>
        <v>0.15375153751537954</v>
      </c>
    </row>
  </sheetData>
  <mergeCells count="1">
    <mergeCell ref="A1:J1"/>
  </mergeCells>
  <conditionalFormatting sqref="F5 E11 E132:E136 E138 G125 H5:J5">
    <cfRule type="containsBlanks" dxfId="11019" priority="54765">
      <formula>LEN(TRIM(E5))=0</formula>
    </cfRule>
    <cfRule type="containsText" dxfId="11018" priority="54767" operator="containsText" text="Operational">
      <formula>NOT(ISERROR(SEARCH("Operational",E5)))</formula>
    </cfRule>
    <cfRule type="containsText" dxfId="11017" priority="54768" operator="containsText" text="Dn(service)">
      <formula>NOT(ISERROR(SEARCH("Dn(service)",E5)))</formula>
    </cfRule>
    <cfRule type="containsText" dxfId="11016" priority="54769" operator="containsText" text="Dn(waiting)">
      <formula>NOT(ISERROR(SEARCH("Dn(waiting)",E5)))</formula>
    </cfRule>
  </conditionalFormatting>
  <conditionalFormatting sqref="E41">
    <cfRule type="containsBlanks" dxfId="11015" priority="54481">
      <formula>LEN(TRIM(E41))=0</formula>
    </cfRule>
    <cfRule type="containsText" dxfId="11014" priority="54482" operator="containsText" text="Operational">
      <formula>NOT(ISERROR(SEARCH("Operational",E41)))</formula>
    </cfRule>
    <cfRule type="containsText" dxfId="11013" priority="54483" operator="containsText" text="Dn(service)">
      <formula>NOT(ISERROR(SEARCH("Dn(service)",E41)))</formula>
    </cfRule>
    <cfRule type="containsText" dxfId="11012" priority="54484" operator="containsText" text="Dn(waiting)">
      <formula>NOT(ISERROR(SEARCH("Dn(waiting)",E41)))</formula>
    </cfRule>
  </conditionalFormatting>
  <conditionalFormatting sqref="E40">
    <cfRule type="containsBlanks" dxfId="11011" priority="54465">
      <formula>LEN(TRIM(E40))=0</formula>
    </cfRule>
    <cfRule type="containsText" dxfId="11010" priority="54466" operator="containsText" text="Operational">
      <formula>NOT(ISERROR(SEARCH("Operational",E40)))</formula>
    </cfRule>
    <cfRule type="containsText" dxfId="11009" priority="54467" operator="containsText" text="Dn(service)">
      <formula>NOT(ISERROR(SEARCH("Dn(service)",E40)))</formula>
    </cfRule>
    <cfRule type="containsText" dxfId="11008" priority="54468" operator="containsText" text="Dn(waiting)">
      <formula>NOT(ISERROR(SEARCH("Dn(waiting)",E40)))</formula>
    </cfRule>
  </conditionalFormatting>
  <conditionalFormatting sqref="F62:F63">
    <cfRule type="containsBlanks" dxfId="11007" priority="54305">
      <formula>LEN(TRIM(F62))=0</formula>
    </cfRule>
    <cfRule type="containsText" dxfId="11006" priority="54306" operator="containsText" text="Operational">
      <formula>NOT(ISERROR(SEARCH("Operational",F62)))</formula>
    </cfRule>
    <cfRule type="containsText" dxfId="11005" priority="54307" operator="containsText" text="Dn(service)">
      <formula>NOT(ISERROR(SEARCH("Dn(service)",F62)))</formula>
    </cfRule>
    <cfRule type="containsText" dxfId="11004" priority="54308" operator="containsText" text="Dn(waiting)">
      <formula>NOT(ISERROR(SEARCH("Dn(waiting)",F62)))</formula>
    </cfRule>
  </conditionalFormatting>
  <conditionalFormatting sqref="F86">
    <cfRule type="containsBlanks" dxfId="11003" priority="54157">
      <formula>LEN(TRIM(F86))=0</formula>
    </cfRule>
    <cfRule type="containsText" dxfId="11002" priority="54158" operator="containsText" text="Operational">
      <formula>NOT(ISERROR(SEARCH("Operational",F86)))</formula>
    </cfRule>
    <cfRule type="containsText" dxfId="11001" priority="54159" operator="containsText" text="Dn(service)">
      <formula>NOT(ISERROR(SEARCH("Dn(service)",F86)))</formula>
    </cfRule>
    <cfRule type="containsText" dxfId="11000" priority="54160" operator="containsText" text="Dn(waiting)">
      <formula>NOT(ISERROR(SEARCH("Dn(waiting)",F86)))</formula>
    </cfRule>
  </conditionalFormatting>
  <conditionalFormatting sqref="E5">
    <cfRule type="containsBlanks" dxfId="10999" priority="33477">
      <formula>LEN(TRIM(E5))=0</formula>
    </cfRule>
    <cfRule type="containsText" dxfId="10998" priority="33478" operator="containsText" text="Operational">
      <formula>NOT(ISERROR(SEARCH("Operational",E5)))</formula>
    </cfRule>
    <cfRule type="containsText" dxfId="10997" priority="33479" operator="containsText" text="Dn(service)">
      <formula>NOT(ISERROR(SEARCH("Dn(service)",E5)))</formula>
    </cfRule>
    <cfRule type="containsText" dxfId="10996" priority="33480" operator="containsText" text="Dn(waiting)">
      <formula>NOT(ISERROR(SEARCH("Dn(waiting)",E5)))</formula>
    </cfRule>
  </conditionalFormatting>
  <conditionalFormatting sqref="C5">
    <cfRule type="containsBlanks" dxfId="10995" priority="49273">
      <formula>LEN(TRIM(C5))=0</formula>
    </cfRule>
    <cfRule type="containsText" dxfId="10994" priority="49274" operator="containsText" text="Operational">
      <formula>NOT(ISERROR(SEARCH("Operational",C5)))</formula>
    </cfRule>
    <cfRule type="containsText" dxfId="10993" priority="49275" operator="containsText" text="Dn(service)">
      <formula>NOT(ISERROR(SEARCH("Dn(service)",C5)))</formula>
    </cfRule>
    <cfRule type="containsText" dxfId="10992" priority="49276" operator="containsText" text="Dn(waiting)">
      <formula>NOT(ISERROR(SEARCH("Dn(waiting)",C5)))</formula>
    </cfRule>
  </conditionalFormatting>
  <conditionalFormatting sqref="C6">
    <cfRule type="containsBlanks" dxfId="10991" priority="49269">
      <formula>LEN(TRIM(C6))=0</formula>
    </cfRule>
    <cfRule type="containsText" dxfId="10990" priority="49270" operator="containsText" text="Operational">
      <formula>NOT(ISERROR(SEARCH("Operational",C6)))</formula>
    </cfRule>
    <cfRule type="containsText" dxfId="10989" priority="49271" operator="containsText" text="Dn(service)">
      <formula>NOT(ISERROR(SEARCH("Dn(service)",C6)))</formula>
    </cfRule>
    <cfRule type="containsText" dxfId="10988" priority="49272" operator="containsText" text="Dn(waiting)">
      <formula>NOT(ISERROR(SEARCH("Dn(waiting)",C6)))</formula>
    </cfRule>
  </conditionalFormatting>
  <conditionalFormatting sqref="F8">
    <cfRule type="containsBlanks" dxfId="10987" priority="49241">
      <formula>LEN(TRIM(F8))=0</formula>
    </cfRule>
    <cfRule type="containsText" dxfId="10986" priority="49242" operator="containsText" text="Operational">
      <formula>NOT(ISERROR(SEARCH("Operational",F8)))</formula>
    </cfRule>
    <cfRule type="containsText" dxfId="10985" priority="49243" operator="containsText" text="Dn(service)">
      <formula>NOT(ISERROR(SEARCH("Dn(service)",F8)))</formula>
    </cfRule>
    <cfRule type="containsText" dxfId="10984" priority="49244" operator="containsText" text="Dn(waiting)">
      <formula>NOT(ISERROR(SEARCH("Dn(waiting)",F8)))</formula>
    </cfRule>
  </conditionalFormatting>
  <conditionalFormatting sqref="J7">
    <cfRule type="containsBlanks" dxfId="10983" priority="49233">
      <formula>LEN(TRIM(J7))=0</formula>
    </cfRule>
    <cfRule type="containsText" dxfId="10982" priority="49234" operator="containsText" text="Operational">
      <formula>NOT(ISERROR(SEARCH("Operational",J7)))</formula>
    </cfRule>
    <cfRule type="containsText" dxfId="10981" priority="49235" operator="containsText" text="Dn(service)">
      <formula>NOT(ISERROR(SEARCH("Dn(service)",J7)))</formula>
    </cfRule>
    <cfRule type="containsText" dxfId="10980" priority="49236" operator="containsText" text="Dn(waiting)">
      <formula>NOT(ISERROR(SEARCH("Dn(waiting)",J7)))</formula>
    </cfRule>
  </conditionalFormatting>
  <conditionalFormatting sqref="J8">
    <cfRule type="containsBlanks" dxfId="10979" priority="49229">
      <formula>LEN(TRIM(J8))=0</formula>
    </cfRule>
    <cfRule type="containsText" dxfId="10978" priority="49230" operator="containsText" text="Operational">
      <formula>NOT(ISERROR(SEARCH("Operational",J8)))</formula>
    </cfRule>
    <cfRule type="containsText" dxfId="10977" priority="49231" operator="containsText" text="Dn(service)">
      <formula>NOT(ISERROR(SEARCH("Dn(service)",J8)))</formula>
    </cfRule>
    <cfRule type="containsText" dxfId="10976" priority="49232" operator="containsText" text="Dn(waiting)">
      <formula>NOT(ISERROR(SEARCH("Dn(waiting)",J8)))</formula>
    </cfRule>
  </conditionalFormatting>
  <conditionalFormatting sqref="J6">
    <cfRule type="containsBlanks" dxfId="10975" priority="49225">
      <formula>LEN(TRIM(J6))=0</formula>
    </cfRule>
    <cfRule type="containsText" dxfId="10974" priority="49226" operator="containsText" text="Operational">
      <formula>NOT(ISERROR(SEARCH("Operational",J6)))</formula>
    </cfRule>
    <cfRule type="containsText" dxfId="10973" priority="49227" operator="containsText" text="Dn(service)">
      <formula>NOT(ISERROR(SEARCH("Dn(service)",J6)))</formula>
    </cfRule>
    <cfRule type="containsText" dxfId="10972" priority="49228" operator="containsText" text="Dn(waiting)">
      <formula>NOT(ISERROR(SEARCH("Dn(waiting)",J6)))</formula>
    </cfRule>
  </conditionalFormatting>
  <conditionalFormatting sqref="E10">
    <cfRule type="containsBlanks" dxfId="10971" priority="49205">
      <formula>LEN(TRIM(E10))=0</formula>
    </cfRule>
    <cfRule type="containsText" dxfId="10970" priority="49206" operator="containsText" text="Operational">
      <formula>NOT(ISERROR(SEARCH("Operational",E10)))</formula>
    </cfRule>
    <cfRule type="containsText" dxfId="10969" priority="49207" operator="containsText" text="Dn(service)">
      <formula>NOT(ISERROR(SEARCH("Dn(service)",E10)))</formula>
    </cfRule>
    <cfRule type="containsText" dxfId="10968" priority="49208" operator="containsText" text="Dn(waiting)">
      <formula>NOT(ISERROR(SEARCH("Dn(waiting)",E10)))</formula>
    </cfRule>
  </conditionalFormatting>
  <conditionalFormatting sqref="J10">
    <cfRule type="containsBlanks" dxfId="10967" priority="49201">
      <formula>LEN(TRIM(J10))=0</formula>
    </cfRule>
    <cfRule type="containsText" dxfId="10966" priority="49202" operator="containsText" text="Operational">
      <formula>NOT(ISERROR(SEARCH("Operational",J10)))</formula>
    </cfRule>
    <cfRule type="containsText" dxfId="10965" priority="49203" operator="containsText" text="Dn(service)">
      <formula>NOT(ISERROR(SEARCH("Dn(service)",J10)))</formula>
    </cfRule>
    <cfRule type="containsText" dxfId="10964" priority="49204" operator="containsText" text="Dn(waiting)">
      <formula>NOT(ISERROR(SEARCH("Dn(waiting)",J10)))</formula>
    </cfRule>
  </conditionalFormatting>
  <conditionalFormatting sqref="J11">
    <cfRule type="containsBlanks" dxfId="10963" priority="49197">
      <formula>LEN(TRIM(J11))=0</formula>
    </cfRule>
    <cfRule type="containsText" dxfId="10962" priority="49198" operator="containsText" text="Operational">
      <formula>NOT(ISERROR(SEARCH("Operational",J11)))</formula>
    </cfRule>
    <cfRule type="containsText" dxfId="10961" priority="49199" operator="containsText" text="Dn(service)">
      <formula>NOT(ISERROR(SEARCH("Dn(service)",J11)))</formula>
    </cfRule>
    <cfRule type="containsText" dxfId="10960" priority="49200" operator="containsText" text="Dn(waiting)">
      <formula>NOT(ISERROR(SEARCH("Dn(waiting)",J11)))</formula>
    </cfRule>
  </conditionalFormatting>
  <conditionalFormatting sqref="J12">
    <cfRule type="containsBlanks" dxfId="10959" priority="49193">
      <formula>LEN(TRIM(J12))=0</formula>
    </cfRule>
    <cfRule type="containsText" dxfId="10958" priority="49194" operator="containsText" text="Operational">
      <formula>NOT(ISERROR(SEARCH("Operational",J12)))</formula>
    </cfRule>
    <cfRule type="containsText" dxfId="10957" priority="49195" operator="containsText" text="Dn(service)">
      <formula>NOT(ISERROR(SEARCH("Dn(service)",J12)))</formula>
    </cfRule>
    <cfRule type="containsText" dxfId="10956" priority="49196" operator="containsText" text="Dn(waiting)">
      <formula>NOT(ISERROR(SEARCH("Dn(waiting)",J12)))</formula>
    </cfRule>
  </conditionalFormatting>
  <conditionalFormatting sqref="F29">
    <cfRule type="containsBlanks" dxfId="10955" priority="49009">
      <formula>LEN(TRIM(F29))=0</formula>
    </cfRule>
    <cfRule type="containsText" dxfId="10954" priority="49010" operator="containsText" text="Operational">
      <formula>NOT(ISERROR(SEARCH("Operational",F29)))</formula>
    </cfRule>
    <cfRule type="containsText" dxfId="10953" priority="49011" operator="containsText" text="Dn(service)">
      <formula>NOT(ISERROR(SEARCH("Dn(service)",F29)))</formula>
    </cfRule>
    <cfRule type="containsText" dxfId="10952" priority="49012" operator="containsText" text="Dn(waiting)">
      <formula>NOT(ISERROR(SEARCH("Dn(waiting)",F29)))</formula>
    </cfRule>
  </conditionalFormatting>
  <conditionalFormatting sqref="F30">
    <cfRule type="containsBlanks" dxfId="10951" priority="49005">
      <formula>LEN(TRIM(F30))=0</formula>
    </cfRule>
    <cfRule type="containsText" dxfId="10950" priority="49006" operator="containsText" text="Operational">
      <formula>NOT(ISERROR(SEARCH("Operational",F30)))</formula>
    </cfRule>
    <cfRule type="containsText" dxfId="10949" priority="49007" operator="containsText" text="Dn(service)">
      <formula>NOT(ISERROR(SEARCH("Dn(service)",F30)))</formula>
    </cfRule>
    <cfRule type="containsText" dxfId="10948" priority="49008" operator="containsText" text="Dn(waiting)">
      <formula>NOT(ISERROR(SEARCH("Dn(waiting)",F30)))</formula>
    </cfRule>
  </conditionalFormatting>
  <conditionalFormatting sqref="F58">
    <cfRule type="containsBlanks" dxfId="10947" priority="48717">
      <formula>LEN(TRIM(F58))=0</formula>
    </cfRule>
    <cfRule type="containsText" dxfId="10946" priority="48718" operator="containsText" text="Operational">
      <formula>NOT(ISERROR(SEARCH("Operational",F58)))</formula>
    </cfRule>
    <cfRule type="containsText" dxfId="10945" priority="48719" operator="containsText" text="Dn(service)">
      <formula>NOT(ISERROR(SEARCH("Dn(service)",F58)))</formula>
    </cfRule>
    <cfRule type="containsText" dxfId="10944" priority="48720" operator="containsText" text="Dn(waiting)">
      <formula>NOT(ISERROR(SEARCH("Dn(waiting)",F58)))</formula>
    </cfRule>
  </conditionalFormatting>
  <conditionalFormatting sqref="F59">
    <cfRule type="containsBlanks" dxfId="10943" priority="48713">
      <formula>LEN(TRIM(F59))=0</formula>
    </cfRule>
    <cfRule type="containsText" dxfId="10942" priority="48714" operator="containsText" text="Operational">
      <formula>NOT(ISERROR(SEARCH("Operational",F59)))</formula>
    </cfRule>
    <cfRule type="containsText" dxfId="10941" priority="48715" operator="containsText" text="Dn(service)">
      <formula>NOT(ISERROR(SEARCH("Dn(service)",F59)))</formula>
    </cfRule>
    <cfRule type="containsText" dxfId="10940" priority="48716" operator="containsText" text="Dn(waiting)">
      <formula>NOT(ISERROR(SEARCH("Dn(waiting)",F59)))</formula>
    </cfRule>
  </conditionalFormatting>
  <conditionalFormatting sqref="F60">
    <cfRule type="containsBlanks" dxfId="10939" priority="48709">
      <formula>LEN(TRIM(F60))=0</formula>
    </cfRule>
    <cfRule type="containsText" dxfId="10938" priority="48710" operator="containsText" text="Operational">
      <formula>NOT(ISERROR(SEARCH("Operational",F60)))</formula>
    </cfRule>
    <cfRule type="containsText" dxfId="10937" priority="48711" operator="containsText" text="Dn(service)">
      <formula>NOT(ISERROR(SEARCH("Dn(service)",F60)))</formula>
    </cfRule>
    <cfRule type="containsText" dxfId="10936" priority="48712" operator="containsText" text="Dn(waiting)">
      <formula>NOT(ISERROR(SEARCH("Dn(waiting)",F60)))</formula>
    </cfRule>
  </conditionalFormatting>
  <conditionalFormatting sqref="F61">
    <cfRule type="containsBlanks" dxfId="10935" priority="48705">
      <formula>LEN(TRIM(F61))=0</formula>
    </cfRule>
    <cfRule type="containsText" dxfId="10934" priority="48706" operator="containsText" text="Operational">
      <formula>NOT(ISERROR(SEARCH("Operational",F61)))</formula>
    </cfRule>
    <cfRule type="containsText" dxfId="10933" priority="48707" operator="containsText" text="Dn(service)">
      <formula>NOT(ISERROR(SEARCH("Dn(service)",F61)))</formula>
    </cfRule>
    <cfRule type="containsText" dxfId="10932" priority="48708" operator="containsText" text="Dn(waiting)">
      <formula>NOT(ISERROR(SEARCH("Dn(waiting)",F61)))</formula>
    </cfRule>
  </conditionalFormatting>
  <conditionalFormatting sqref="H76">
    <cfRule type="containsBlanks" dxfId="10931" priority="48549">
      <formula>LEN(TRIM(H76))=0</formula>
    </cfRule>
    <cfRule type="containsText" dxfId="10930" priority="48550" operator="containsText" text="Operational">
      <formula>NOT(ISERROR(SEARCH("Operational",H76)))</formula>
    </cfRule>
    <cfRule type="containsText" dxfId="10929" priority="48551" operator="containsText" text="Dn(service)">
      <formula>NOT(ISERROR(SEARCH("Dn(service)",H76)))</formula>
    </cfRule>
    <cfRule type="containsText" dxfId="10928" priority="48552" operator="containsText" text="Dn(waiting)">
      <formula>NOT(ISERROR(SEARCH("Dn(waiting)",H76)))</formula>
    </cfRule>
  </conditionalFormatting>
  <conditionalFormatting sqref="H77">
    <cfRule type="containsBlanks" dxfId="10927" priority="48545">
      <formula>LEN(TRIM(H77))=0</formula>
    </cfRule>
    <cfRule type="containsText" dxfId="10926" priority="48546" operator="containsText" text="Operational">
      <formula>NOT(ISERROR(SEARCH("Operational",H77)))</formula>
    </cfRule>
    <cfRule type="containsText" dxfId="10925" priority="48547" operator="containsText" text="Dn(service)">
      <formula>NOT(ISERROR(SEARCH("Dn(service)",H77)))</formula>
    </cfRule>
    <cfRule type="containsText" dxfId="10924" priority="48548" operator="containsText" text="Dn(waiting)">
      <formula>NOT(ISERROR(SEARCH("Dn(waiting)",H77)))</formula>
    </cfRule>
  </conditionalFormatting>
  <conditionalFormatting sqref="H78">
    <cfRule type="containsBlanks" dxfId="10923" priority="48541">
      <formula>LEN(TRIM(H78))=0</formula>
    </cfRule>
    <cfRule type="containsText" dxfId="10922" priority="48542" operator="containsText" text="Operational">
      <formula>NOT(ISERROR(SEARCH("Operational",H78)))</formula>
    </cfRule>
    <cfRule type="containsText" dxfId="10921" priority="48543" operator="containsText" text="Dn(service)">
      <formula>NOT(ISERROR(SEARCH("Dn(service)",H78)))</formula>
    </cfRule>
    <cfRule type="containsText" dxfId="10920" priority="48544" operator="containsText" text="Dn(waiting)">
      <formula>NOT(ISERROR(SEARCH("Dn(waiting)",H78)))</formula>
    </cfRule>
  </conditionalFormatting>
  <conditionalFormatting sqref="H79">
    <cfRule type="containsBlanks" dxfId="10919" priority="48537">
      <formula>LEN(TRIM(H79))=0</formula>
    </cfRule>
    <cfRule type="containsText" dxfId="10918" priority="48538" operator="containsText" text="Operational">
      <formula>NOT(ISERROR(SEARCH("Operational",H79)))</formula>
    </cfRule>
    <cfRule type="containsText" dxfId="10917" priority="48539" operator="containsText" text="Dn(service)">
      <formula>NOT(ISERROR(SEARCH("Dn(service)",H79)))</formula>
    </cfRule>
    <cfRule type="containsText" dxfId="10916" priority="48540" operator="containsText" text="Dn(waiting)">
      <formula>NOT(ISERROR(SEARCH("Dn(waiting)",H79)))</formula>
    </cfRule>
  </conditionalFormatting>
  <conditionalFormatting sqref="I136:I138 F140:F141">
    <cfRule type="containsBlanks" dxfId="10915" priority="48137">
      <formula>LEN(TRIM(F136))=0</formula>
    </cfRule>
    <cfRule type="containsText" dxfId="10914" priority="48138" operator="containsText" text="Operational">
      <formula>NOT(ISERROR(SEARCH("Operational",F136)))</formula>
    </cfRule>
    <cfRule type="containsText" dxfId="10913" priority="48139" operator="containsText" text="Dn(service)">
      <formula>NOT(ISERROR(SEARCH("Dn(service)",F136)))</formula>
    </cfRule>
    <cfRule type="containsText" dxfId="10912" priority="48140" operator="containsText" text="Dn(waiting)">
      <formula>NOT(ISERROR(SEARCH("Dn(waiting)",F136)))</formula>
    </cfRule>
  </conditionalFormatting>
  <conditionalFormatting sqref="H106">
    <cfRule type="containsBlanks" dxfId="10911" priority="48297">
      <formula>LEN(TRIM(H106))=0</formula>
    </cfRule>
    <cfRule type="containsText" dxfId="10910" priority="48298" operator="containsText" text="Operational">
      <formula>NOT(ISERROR(SEARCH("Operational",H106)))</formula>
    </cfRule>
    <cfRule type="containsText" dxfId="10909" priority="48299" operator="containsText" text="Dn(service)">
      <formula>NOT(ISERROR(SEARCH("Dn(service)",H106)))</formula>
    </cfRule>
    <cfRule type="containsText" dxfId="10908" priority="48300" operator="containsText" text="Dn(waiting)">
      <formula>NOT(ISERROR(SEARCH("Dn(waiting)",H106)))</formula>
    </cfRule>
  </conditionalFormatting>
  <conditionalFormatting sqref="J9">
    <cfRule type="containsBlanks" dxfId="10907" priority="48101">
      <formula>LEN(TRIM(J9))=0</formula>
    </cfRule>
    <cfRule type="containsText" dxfId="10906" priority="48102" operator="containsText" text="Operational">
      <formula>NOT(ISERROR(SEARCH("Operational",J9)))</formula>
    </cfRule>
    <cfRule type="containsText" dxfId="10905" priority="48103" operator="containsText" text="Dn(service)">
      <formula>NOT(ISERROR(SEARCH("Dn(service)",J9)))</formula>
    </cfRule>
    <cfRule type="containsText" dxfId="10904" priority="48104" operator="containsText" text="Dn(waiting)">
      <formula>NOT(ISERROR(SEARCH("Dn(waiting)",J9)))</formula>
    </cfRule>
  </conditionalFormatting>
  <conditionalFormatting sqref="J123:J125">
    <cfRule type="containsBlanks" dxfId="10903" priority="48177">
      <formula>LEN(TRIM(J123))=0</formula>
    </cfRule>
    <cfRule type="containsText" dxfId="10902" priority="48178" operator="containsText" text="Operational">
      <formula>NOT(ISERROR(SEARCH("Operational",J123)))</formula>
    </cfRule>
    <cfRule type="containsText" dxfId="10901" priority="48179" operator="containsText" text="Dn(service)">
      <formula>NOT(ISERROR(SEARCH("Dn(service)",J123)))</formula>
    </cfRule>
    <cfRule type="containsText" dxfId="10900" priority="48180" operator="containsText" text="Dn(waiting)">
      <formula>NOT(ISERROR(SEARCH("Dn(waiting)",J123)))</formula>
    </cfRule>
  </conditionalFormatting>
  <conditionalFormatting sqref="F6">
    <cfRule type="containsBlanks" dxfId="10899" priority="48109">
      <formula>LEN(TRIM(F6))=0</formula>
    </cfRule>
    <cfRule type="containsText" dxfId="10898" priority="48110" operator="containsText" text="Operational">
      <formula>NOT(ISERROR(SEARCH("Operational",F6)))</formula>
    </cfRule>
    <cfRule type="containsText" dxfId="10897" priority="48111" operator="containsText" text="Dn(service)">
      <formula>NOT(ISERROR(SEARCH("Dn(service)",F6)))</formula>
    </cfRule>
    <cfRule type="containsText" dxfId="10896" priority="48112" operator="containsText" text="Dn(waiting)">
      <formula>NOT(ISERROR(SEARCH("Dn(waiting)",F6)))</formula>
    </cfRule>
  </conditionalFormatting>
  <conditionalFormatting sqref="F7">
    <cfRule type="containsBlanks" dxfId="10895" priority="48105">
      <formula>LEN(TRIM(F7))=0</formula>
    </cfRule>
    <cfRule type="containsText" dxfId="10894" priority="48106" operator="containsText" text="Operational">
      <formula>NOT(ISERROR(SEARCH("Operational",F7)))</formula>
    </cfRule>
    <cfRule type="containsText" dxfId="10893" priority="48107" operator="containsText" text="Dn(service)">
      <formula>NOT(ISERROR(SEARCH("Dn(service)",F7)))</formula>
    </cfRule>
    <cfRule type="containsText" dxfId="10892" priority="48108" operator="containsText" text="Dn(waiting)">
      <formula>NOT(ISERROR(SEARCH("Dn(waiting)",F7)))</formula>
    </cfRule>
  </conditionalFormatting>
  <conditionalFormatting sqref="E6">
    <cfRule type="containsBlanks" dxfId="10891" priority="33473">
      <formula>LEN(TRIM(E6))=0</formula>
    </cfRule>
    <cfRule type="containsText" dxfId="10890" priority="33474" operator="containsText" text="Operational">
      <formula>NOT(ISERROR(SEARCH("Operational",E6)))</formula>
    </cfRule>
    <cfRule type="containsText" dxfId="10889" priority="33475" operator="containsText" text="Dn(service)">
      <formula>NOT(ISERROR(SEARCH("Dn(service)",E6)))</formula>
    </cfRule>
    <cfRule type="containsText" dxfId="10888" priority="33476" operator="containsText" text="Dn(waiting)">
      <formula>NOT(ISERROR(SEARCH("Dn(waiting)",E6)))</formula>
    </cfRule>
  </conditionalFormatting>
  <conditionalFormatting sqref="E7">
    <cfRule type="containsBlanks" dxfId="10887" priority="33469">
      <formula>LEN(TRIM(E7))=0</formula>
    </cfRule>
    <cfRule type="containsText" dxfId="10886" priority="33470" operator="containsText" text="Operational">
      <formula>NOT(ISERROR(SEARCH("Operational",E7)))</formula>
    </cfRule>
    <cfRule type="containsText" dxfId="10885" priority="33471" operator="containsText" text="Dn(service)">
      <formula>NOT(ISERROR(SEARCH("Dn(service)",E7)))</formula>
    </cfRule>
    <cfRule type="containsText" dxfId="10884" priority="33472" operator="containsText" text="Dn(waiting)">
      <formula>NOT(ISERROR(SEARCH("Dn(waiting)",E7)))</formula>
    </cfRule>
  </conditionalFormatting>
  <conditionalFormatting sqref="E8">
    <cfRule type="containsBlanks" dxfId="10883" priority="33465">
      <formula>LEN(TRIM(E8))=0</formula>
    </cfRule>
    <cfRule type="containsText" dxfId="10882" priority="33466" operator="containsText" text="Operational">
      <formula>NOT(ISERROR(SEARCH("Operational",E8)))</formula>
    </cfRule>
    <cfRule type="containsText" dxfId="10881" priority="33467" operator="containsText" text="Dn(service)">
      <formula>NOT(ISERROR(SEARCH("Dn(service)",E8)))</formula>
    </cfRule>
    <cfRule type="containsText" dxfId="10880" priority="33468" operator="containsText" text="Dn(waiting)">
      <formula>NOT(ISERROR(SEARCH("Dn(waiting)",E8)))</formula>
    </cfRule>
  </conditionalFormatting>
  <conditionalFormatting sqref="E9">
    <cfRule type="containsBlanks" dxfId="10879" priority="33461">
      <formula>LEN(TRIM(E9))=0</formula>
    </cfRule>
    <cfRule type="containsText" dxfId="10878" priority="33462" operator="containsText" text="Operational">
      <formula>NOT(ISERROR(SEARCH("Operational",E9)))</formula>
    </cfRule>
    <cfRule type="containsText" dxfId="10877" priority="33463" operator="containsText" text="Dn(service)">
      <formula>NOT(ISERROR(SEARCH("Dn(service)",E9)))</formula>
    </cfRule>
    <cfRule type="containsText" dxfId="10876" priority="33464" operator="containsText" text="Dn(waiting)">
      <formula>NOT(ISERROR(SEARCH("Dn(waiting)",E9)))</formula>
    </cfRule>
  </conditionalFormatting>
  <conditionalFormatting sqref="G10">
    <cfRule type="containsBlanks" dxfId="10875" priority="33441">
      <formula>LEN(TRIM(G10))=0</formula>
    </cfRule>
    <cfRule type="containsText" dxfId="10874" priority="33442" operator="containsText" text="Operational">
      <formula>NOT(ISERROR(SEARCH("Operational",G10)))</formula>
    </cfRule>
    <cfRule type="containsText" dxfId="10873" priority="33443" operator="containsText" text="Dn(service)">
      <formula>NOT(ISERROR(SEARCH("Dn(service)",G10)))</formula>
    </cfRule>
    <cfRule type="containsText" dxfId="10872" priority="33444" operator="containsText" text="Dn(waiting)">
      <formula>NOT(ISERROR(SEARCH("Dn(waiting)",G10)))</formula>
    </cfRule>
  </conditionalFormatting>
  <conditionalFormatting sqref="C7">
    <cfRule type="containsBlanks" dxfId="10871" priority="33425">
      <formula>LEN(TRIM(C7))=0</formula>
    </cfRule>
    <cfRule type="containsText" dxfId="10870" priority="33426" operator="containsText" text="Operational">
      <formula>NOT(ISERROR(SEARCH("Operational",C7)))</formula>
    </cfRule>
    <cfRule type="containsText" dxfId="10869" priority="33427" operator="containsText" text="Dn(service)">
      <formula>NOT(ISERROR(SEARCH("Dn(service)",C7)))</formula>
    </cfRule>
    <cfRule type="containsText" dxfId="10868" priority="33428" operator="containsText" text="Dn(waiting)">
      <formula>NOT(ISERROR(SEARCH("Dn(waiting)",C7)))</formula>
    </cfRule>
  </conditionalFormatting>
  <conditionalFormatting sqref="D14">
    <cfRule type="containsBlanks" dxfId="10867" priority="33361">
      <formula>LEN(TRIM(D14))=0</formula>
    </cfRule>
    <cfRule type="containsText" dxfId="10866" priority="33362" operator="containsText" text="Operational">
      <formula>NOT(ISERROR(SEARCH("Operational",D14)))</formula>
    </cfRule>
    <cfRule type="containsText" dxfId="10865" priority="33363" operator="containsText" text="Dn(service)">
      <formula>NOT(ISERROR(SEARCH("Dn(service)",D14)))</formula>
    </cfRule>
    <cfRule type="containsText" dxfId="10864" priority="33364" operator="containsText" text="Dn(waiting)">
      <formula>NOT(ISERROR(SEARCH("Dn(waiting)",D14)))</formula>
    </cfRule>
  </conditionalFormatting>
  <conditionalFormatting sqref="E33:E37">
    <cfRule type="containsBlanks" dxfId="10863" priority="33197">
      <formula>LEN(TRIM(E33))=0</formula>
    </cfRule>
    <cfRule type="containsText" dxfId="10862" priority="33198" operator="containsText" text="Operational">
      <formula>NOT(ISERROR(SEARCH("Operational",E33)))</formula>
    </cfRule>
    <cfRule type="containsText" dxfId="10861" priority="33199" operator="containsText" text="Dn(service)">
      <formula>NOT(ISERROR(SEARCH("Dn(service)",E33)))</formula>
    </cfRule>
    <cfRule type="containsText" dxfId="10860" priority="33200" operator="containsText" text="Dn(waiting)">
      <formula>NOT(ISERROR(SEARCH("Dn(waiting)",E33)))</formula>
    </cfRule>
  </conditionalFormatting>
  <conditionalFormatting sqref="E38">
    <cfRule type="containsBlanks" dxfId="10859" priority="33185">
      <formula>LEN(TRIM(E38))=0</formula>
    </cfRule>
    <cfRule type="containsText" dxfId="10858" priority="33186" operator="containsText" text="Operational">
      <formula>NOT(ISERROR(SEARCH("Operational",E38)))</formula>
    </cfRule>
    <cfRule type="containsText" dxfId="10857" priority="33187" operator="containsText" text="Dn(service)">
      <formula>NOT(ISERROR(SEARCH("Dn(service)",E38)))</formula>
    </cfRule>
    <cfRule type="containsText" dxfId="10856" priority="33188" operator="containsText" text="Dn(waiting)">
      <formula>NOT(ISERROR(SEARCH("Dn(waiting)",E38)))</formula>
    </cfRule>
  </conditionalFormatting>
  <conditionalFormatting sqref="E39">
    <cfRule type="containsBlanks" dxfId="10855" priority="33181">
      <formula>LEN(TRIM(E39))=0</formula>
    </cfRule>
    <cfRule type="containsText" dxfId="10854" priority="33182" operator="containsText" text="Operational">
      <formula>NOT(ISERROR(SEARCH("Operational",E39)))</formula>
    </cfRule>
    <cfRule type="containsText" dxfId="10853" priority="33183" operator="containsText" text="Dn(service)">
      <formula>NOT(ISERROR(SEARCH("Dn(service)",E39)))</formula>
    </cfRule>
    <cfRule type="containsText" dxfId="10852" priority="33184" operator="containsText" text="Dn(waiting)">
      <formula>NOT(ISERROR(SEARCH("Dn(waiting)",E39)))</formula>
    </cfRule>
  </conditionalFormatting>
  <conditionalFormatting sqref="F24">
    <cfRule type="containsBlanks" dxfId="10851" priority="33261">
      <formula>LEN(TRIM(F24))=0</formula>
    </cfRule>
    <cfRule type="containsText" dxfId="10850" priority="33262" operator="containsText" text="Operational">
      <formula>NOT(ISERROR(SEARCH("Operational",F24)))</formula>
    </cfRule>
    <cfRule type="containsText" dxfId="10849" priority="33263" operator="containsText" text="Dn(service)">
      <formula>NOT(ISERROR(SEARCH("Dn(service)",F24)))</formula>
    </cfRule>
    <cfRule type="containsText" dxfId="10848" priority="33264" operator="containsText" text="Dn(waiting)">
      <formula>NOT(ISERROR(SEARCH("Dn(waiting)",F24)))</formula>
    </cfRule>
  </conditionalFormatting>
  <conditionalFormatting sqref="F25">
    <cfRule type="containsBlanks" dxfId="10847" priority="33257">
      <formula>LEN(TRIM(F25))=0</formula>
    </cfRule>
    <cfRule type="containsText" dxfId="10846" priority="33258" operator="containsText" text="Operational">
      <formula>NOT(ISERROR(SEARCH("Operational",F25)))</formula>
    </cfRule>
    <cfRule type="containsText" dxfId="10845" priority="33259" operator="containsText" text="Dn(service)">
      <formula>NOT(ISERROR(SEARCH("Dn(service)",F25)))</formula>
    </cfRule>
    <cfRule type="containsText" dxfId="10844" priority="33260" operator="containsText" text="Dn(waiting)">
      <formula>NOT(ISERROR(SEARCH("Dn(waiting)",F25)))</formula>
    </cfRule>
  </conditionalFormatting>
  <conditionalFormatting sqref="F26">
    <cfRule type="containsBlanks" dxfId="10843" priority="33253">
      <formula>LEN(TRIM(F26))=0</formula>
    </cfRule>
    <cfRule type="containsText" dxfId="10842" priority="33254" operator="containsText" text="Operational">
      <formula>NOT(ISERROR(SEARCH("Operational",F26)))</formula>
    </cfRule>
    <cfRule type="containsText" dxfId="10841" priority="33255" operator="containsText" text="Dn(service)">
      <formula>NOT(ISERROR(SEARCH("Dn(service)",F26)))</formula>
    </cfRule>
    <cfRule type="containsText" dxfId="10840" priority="33256" operator="containsText" text="Dn(waiting)">
      <formula>NOT(ISERROR(SEARCH("Dn(waiting)",F26)))</formula>
    </cfRule>
  </conditionalFormatting>
  <conditionalFormatting sqref="F27">
    <cfRule type="containsBlanks" dxfId="10839" priority="33249">
      <formula>LEN(TRIM(F27))=0</formula>
    </cfRule>
    <cfRule type="containsText" dxfId="10838" priority="33250" operator="containsText" text="Operational">
      <formula>NOT(ISERROR(SEARCH("Operational",F27)))</formula>
    </cfRule>
    <cfRule type="containsText" dxfId="10837" priority="33251" operator="containsText" text="Dn(service)">
      <formula>NOT(ISERROR(SEARCH("Dn(service)",F27)))</formula>
    </cfRule>
    <cfRule type="containsText" dxfId="10836" priority="33252" operator="containsText" text="Dn(waiting)">
      <formula>NOT(ISERROR(SEARCH("Dn(waiting)",F27)))</formula>
    </cfRule>
  </conditionalFormatting>
  <conditionalFormatting sqref="D71:D74">
    <cfRule type="containsBlanks" dxfId="10835" priority="33045">
      <formula>LEN(TRIM(D71))=0</formula>
    </cfRule>
    <cfRule type="containsText" dxfId="10834" priority="33046" operator="containsText" text="Operational">
      <formula>NOT(ISERROR(SEARCH("Operational",D71)))</formula>
    </cfRule>
    <cfRule type="containsText" dxfId="10833" priority="33047" operator="containsText" text="Dn(service)">
      <formula>NOT(ISERROR(SEARCH("Dn(service)",D71)))</formula>
    </cfRule>
    <cfRule type="containsText" dxfId="10832" priority="33048" operator="containsText" text="Dn(waiting)">
      <formula>NOT(ISERROR(SEARCH("Dn(waiting)",D71)))</formula>
    </cfRule>
  </conditionalFormatting>
  <conditionalFormatting sqref="F53">
    <cfRule type="containsBlanks" dxfId="10831" priority="21421">
      <formula>LEN(TRIM(F53))=0</formula>
    </cfRule>
    <cfRule type="containsText" dxfId="10830" priority="21422" operator="containsText" text="Operational">
      <formula>NOT(ISERROR(SEARCH("Operational",F53)))</formula>
    </cfRule>
    <cfRule type="containsText" dxfId="10829" priority="21423" operator="containsText" text="Dn(service)">
      <formula>NOT(ISERROR(SEARCH("Dn(service)",F53)))</formula>
    </cfRule>
    <cfRule type="containsText" dxfId="10828" priority="21424" operator="containsText" text="Dn(waiting)">
      <formula>NOT(ISERROR(SEARCH("Dn(waiting)",F53)))</formula>
    </cfRule>
  </conditionalFormatting>
  <conditionalFormatting sqref="F54:F56">
    <cfRule type="containsBlanks" dxfId="10827" priority="33109">
      <formula>LEN(TRIM(F54))=0</formula>
    </cfRule>
    <cfRule type="containsText" dxfId="10826" priority="33110" operator="containsText" text="Operational">
      <formula>NOT(ISERROR(SEARCH("Operational",F54)))</formula>
    </cfRule>
    <cfRule type="containsText" dxfId="10825" priority="33111" operator="containsText" text="Dn(service)">
      <formula>NOT(ISERROR(SEARCH("Dn(service)",F54)))</formula>
    </cfRule>
    <cfRule type="containsText" dxfId="10824" priority="33112" operator="containsText" text="Dn(waiting)">
      <formula>NOT(ISERROR(SEARCH("Dn(waiting)",F54)))</formula>
    </cfRule>
  </conditionalFormatting>
  <conditionalFormatting sqref="F57">
    <cfRule type="containsBlanks" dxfId="10823" priority="33105">
      <formula>LEN(TRIM(F57))=0</formula>
    </cfRule>
    <cfRule type="containsText" dxfId="10822" priority="33106" operator="containsText" text="Operational">
      <formula>NOT(ISERROR(SEARCH("Operational",F57)))</formula>
    </cfRule>
    <cfRule type="containsText" dxfId="10821" priority="33107" operator="containsText" text="Dn(service)">
      <formula>NOT(ISERROR(SEARCH("Dn(service)",F57)))</formula>
    </cfRule>
    <cfRule type="containsText" dxfId="10820" priority="33108" operator="containsText" text="Dn(waiting)">
      <formula>NOT(ISERROR(SEARCH("Dn(waiting)",F57)))</formula>
    </cfRule>
  </conditionalFormatting>
  <conditionalFormatting sqref="J43:J47">
    <cfRule type="containsBlanks" dxfId="10819" priority="33101">
      <formula>LEN(TRIM(J43))=0</formula>
    </cfRule>
    <cfRule type="containsText" dxfId="10818" priority="33102" operator="containsText" text="Operational">
      <formula>NOT(ISERROR(SEARCH("Operational",J43)))</formula>
    </cfRule>
    <cfRule type="containsText" dxfId="10817" priority="33103" operator="containsText" text="Dn(service)">
      <formula>NOT(ISERROR(SEARCH("Dn(service)",J43)))</formula>
    </cfRule>
    <cfRule type="containsText" dxfId="10816" priority="33104" operator="containsText" text="Dn(waiting)">
      <formula>NOT(ISERROR(SEARCH("Dn(waiting)",J43)))</formula>
    </cfRule>
  </conditionalFormatting>
  <conditionalFormatting sqref="F28">
    <cfRule type="containsBlanks" dxfId="10815" priority="32765">
      <formula>LEN(TRIM(F28))=0</formula>
    </cfRule>
    <cfRule type="containsText" dxfId="10814" priority="32766" operator="containsText" text="Operational">
      <formula>NOT(ISERROR(SEARCH("Operational",F28)))</formula>
    </cfRule>
    <cfRule type="containsText" dxfId="10813" priority="32767" operator="containsText" text="Dn(service)">
      <formula>NOT(ISERROR(SEARCH("Dn(service)",F28)))</formula>
    </cfRule>
    <cfRule type="containsText" dxfId="10812" priority="32768" operator="containsText" text="Dn(waiting)">
      <formula>NOT(ISERROR(SEARCH("Dn(waiting)",F28)))</formula>
    </cfRule>
  </conditionalFormatting>
  <conditionalFormatting sqref="H75">
    <cfRule type="containsBlanks" dxfId="10811" priority="33049">
      <formula>LEN(TRIM(H75))=0</formula>
    </cfRule>
    <cfRule type="containsText" dxfId="10810" priority="33050" operator="containsText" text="Operational">
      <formula>NOT(ISERROR(SEARCH("Operational",H75)))</formula>
    </cfRule>
    <cfRule type="containsText" dxfId="10809" priority="33051" operator="containsText" text="Dn(service)">
      <formula>NOT(ISERROR(SEARCH("Dn(service)",H75)))</formula>
    </cfRule>
    <cfRule type="containsText" dxfId="10808" priority="33052" operator="containsText" text="Dn(waiting)">
      <formula>NOT(ISERROR(SEARCH("Dn(waiting)",H75)))</formula>
    </cfRule>
  </conditionalFormatting>
  <conditionalFormatting sqref="C79:C87">
    <cfRule type="containsBlanks" dxfId="10807" priority="32997">
      <formula>LEN(TRIM(C79))=0</formula>
    </cfRule>
    <cfRule type="containsText" dxfId="10806" priority="32998" operator="containsText" text="Operational">
      <formula>NOT(ISERROR(SEARCH("Operational",C79)))</formula>
    </cfRule>
    <cfRule type="containsText" dxfId="10805" priority="32999" operator="containsText" text="Dn(service)">
      <formula>NOT(ISERROR(SEARCH("Dn(service)",C79)))</formula>
    </cfRule>
    <cfRule type="containsText" dxfId="10804" priority="33000" operator="containsText" text="Dn(waiting)">
      <formula>NOT(ISERROR(SEARCH("Dn(waiting)",C79)))</formula>
    </cfRule>
  </conditionalFormatting>
  <conditionalFormatting sqref="G88:G93 H80:H81">
    <cfRule type="containsBlanks" dxfId="10803" priority="32985">
      <formula>LEN(TRIM(G80))=0</formula>
    </cfRule>
    <cfRule type="containsText" dxfId="10802" priority="32986" operator="containsText" text="Operational">
      <formula>NOT(ISERROR(SEARCH("Operational",G80)))</formula>
    </cfRule>
    <cfRule type="containsText" dxfId="10801" priority="32987" operator="containsText" text="Dn(service)">
      <formula>NOT(ISERROR(SEARCH("Dn(service)",G80)))</formula>
    </cfRule>
    <cfRule type="containsText" dxfId="10800" priority="32988" operator="containsText" text="Dn(waiting)">
      <formula>NOT(ISERROR(SEARCH("Dn(waiting)",G80)))</formula>
    </cfRule>
  </conditionalFormatting>
  <conditionalFormatting sqref="G154">
    <cfRule type="containsBlanks" dxfId="10799" priority="32813">
      <formula>LEN(TRIM(G154))=0</formula>
    </cfRule>
    <cfRule type="containsText" dxfId="10798" priority="32814" operator="containsText" text="Operational">
      <formula>NOT(ISERROR(SEARCH("Operational",G154)))</formula>
    </cfRule>
    <cfRule type="containsText" dxfId="10797" priority="32815" operator="containsText" text="Dn(service)">
      <formula>NOT(ISERROR(SEARCH("Dn(service)",G154)))</formula>
    </cfRule>
    <cfRule type="containsText" dxfId="10796" priority="32816" operator="containsText" text="Dn(waiting)">
      <formula>NOT(ISERROR(SEARCH("Dn(waiting)",G154)))</formula>
    </cfRule>
  </conditionalFormatting>
  <conditionalFormatting sqref="D101:D102">
    <cfRule type="containsBlanks" dxfId="10795" priority="32961">
      <formula>LEN(TRIM(D101))=0</formula>
    </cfRule>
    <cfRule type="containsText" dxfId="10794" priority="32962" operator="containsText" text="Operational">
      <formula>NOT(ISERROR(SEARCH("Operational",D101)))</formula>
    </cfRule>
    <cfRule type="containsText" dxfId="10793" priority="32963" operator="containsText" text="Dn(service)">
      <formula>NOT(ISERROR(SEARCH("Dn(service)",D101)))</formula>
    </cfRule>
    <cfRule type="containsText" dxfId="10792" priority="32964" operator="containsText" text="Dn(waiting)">
      <formula>NOT(ISERROR(SEARCH("Dn(waiting)",D101)))</formula>
    </cfRule>
  </conditionalFormatting>
  <conditionalFormatting sqref="F89:F91">
    <cfRule type="containsBlanks" dxfId="10791" priority="32953">
      <formula>LEN(TRIM(F89))=0</formula>
    </cfRule>
    <cfRule type="containsText" dxfId="10790" priority="32954" operator="containsText" text="Operational">
      <formula>NOT(ISERROR(SEARCH("Operational",F89)))</formula>
    </cfRule>
    <cfRule type="containsText" dxfId="10789" priority="32955" operator="containsText" text="Dn(service)">
      <formula>NOT(ISERROR(SEARCH("Dn(service)",F89)))</formula>
    </cfRule>
    <cfRule type="containsText" dxfId="10788" priority="32956" operator="containsText" text="Dn(waiting)">
      <formula>NOT(ISERROR(SEARCH("Dn(waiting)",F89)))</formula>
    </cfRule>
  </conditionalFormatting>
  <conditionalFormatting sqref="F142:F147">
    <cfRule type="containsBlanks" dxfId="10787" priority="32797">
      <formula>LEN(TRIM(F142))=0</formula>
    </cfRule>
    <cfRule type="containsText" dxfId="10786" priority="32798" operator="containsText" text="Operational">
      <formula>NOT(ISERROR(SEARCH("Operational",F142)))</formula>
    </cfRule>
    <cfRule type="containsText" dxfId="10785" priority="32799" operator="containsText" text="Dn(service)">
      <formula>NOT(ISERROR(SEARCH("Dn(service)",F142)))</formula>
    </cfRule>
    <cfRule type="containsText" dxfId="10784" priority="32800" operator="containsText" text="Dn(waiting)">
      <formula>NOT(ISERROR(SEARCH("Dn(waiting)",F142)))</formula>
    </cfRule>
  </conditionalFormatting>
  <conditionalFormatting sqref="H140:I149 I139">
    <cfRule type="containsBlanks" dxfId="10783" priority="32821">
      <formula>LEN(TRIM(H139))=0</formula>
    </cfRule>
    <cfRule type="containsText" dxfId="10782" priority="32822" operator="containsText" text="Operational">
      <formula>NOT(ISERROR(SEARCH("Operational",H139)))</formula>
    </cfRule>
    <cfRule type="containsText" dxfId="10781" priority="32823" operator="containsText" text="Dn(service)">
      <formula>NOT(ISERROR(SEARCH("Dn(service)",H139)))</formula>
    </cfRule>
    <cfRule type="containsText" dxfId="10780" priority="32824" operator="containsText" text="Dn(waiting)">
      <formula>NOT(ISERROR(SEARCH("Dn(waiting)",H139)))</formula>
    </cfRule>
  </conditionalFormatting>
  <conditionalFormatting sqref="G120:G123 H107:H109">
    <cfRule type="containsBlanks" dxfId="10779" priority="32901">
      <formula>LEN(TRIM(G107))=0</formula>
    </cfRule>
    <cfRule type="containsText" dxfId="10778" priority="32902" operator="containsText" text="Operational">
      <formula>NOT(ISERROR(SEARCH("Operational",G107)))</formula>
    </cfRule>
    <cfRule type="containsText" dxfId="10777" priority="32903" operator="containsText" text="Dn(service)">
      <formula>NOT(ISERROR(SEARCH("Dn(service)",G107)))</formula>
    </cfRule>
    <cfRule type="containsText" dxfId="10776" priority="32904" operator="containsText" text="Dn(waiting)">
      <formula>NOT(ISERROR(SEARCH("Dn(waiting)",G107)))</formula>
    </cfRule>
  </conditionalFormatting>
  <conditionalFormatting sqref="H150:I150 G153">
    <cfRule type="containsBlanks" dxfId="10775" priority="32817">
      <formula>LEN(TRIM(G150))=0</formula>
    </cfRule>
    <cfRule type="containsText" dxfId="10774" priority="32818" operator="containsText" text="Operational">
      <formula>NOT(ISERROR(SEARCH("Operational",G150)))</formula>
    </cfRule>
    <cfRule type="containsText" dxfId="10773" priority="32819" operator="containsText" text="Dn(service)">
      <formula>NOT(ISERROR(SEARCH("Dn(service)",G150)))</formula>
    </cfRule>
    <cfRule type="containsText" dxfId="10772" priority="32820" operator="containsText" text="Dn(waiting)">
      <formula>NOT(ISERROR(SEARCH("Dn(waiting)",G150)))</formula>
    </cfRule>
  </conditionalFormatting>
  <conditionalFormatting sqref="D15:D35">
    <cfRule type="containsBlanks" dxfId="10771" priority="21469">
      <formula>LEN(TRIM(D15))=0</formula>
    </cfRule>
    <cfRule type="containsText" dxfId="10770" priority="21470" operator="containsText" text="Operational">
      <formula>NOT(ISERROR(SEARCH("Operational",D15)))</formula>
    </cfRule>
    <cfRule type="containsText" dxfId="10769" priority="21471" operator="containsText" text="Dn(service)">
      <formula>NOT(ISERROR(SEARCH("Dn(service)",D15)))</formula>
    </cfRule>
    <cfRule type="containsText" dxfId="10768" priority="21472" operator="containsText" text="Dn(waiting)">
      <formula>NOT(ISERROR(SEARCH("Dn(waiting)",D15)))</formula>
    </cfRule>
  </conditionalFormatting>
  <conditionalFormatting sqref="C38:C43">
    <cfRule type="containsBlanks" dxfId="10767" priority="21441">
      <formula>LEN(TRIM(C38))=0</formula>
    </cfRule>
    <cfRule type="containsText" dxfId="10766" priority="21442" operator="containsText" text="Operational">
      <formula>NOT(ISERROR(SEARCH("Operational",C38)))</formula>
    </cfRule>
    <cfRule type="containsText" dxfId="10765" priority="21443" operator="containsText" text="Dn(service)">
      <formula>NOT(ISERROR(SEARCH("Dn(service)",C38)))</formula>
    </cfRule>
    <cfRule type="containsText" dxfId="10764" priority="21444" operator="containsText" text="Dn(waiting)">
      <formula>NOT(ISERROR(SEARCH("Dn(waiting)",C38)))</formula>
    </cfRule>
  </conditionalFormatting>
  <conditionalFormatting sqref="D5">
    <cfRule type="containsBlanks" dxfId="10763" priority="21565">
      <formula>LEN(TRIM(D5))=0</formula>
    </cfRule>
    <cfRule type="containsText" dxfId="10762" priority="21566" operator="containsText" text="Operational">
      <formula>NOT(ISERROR(SEARCH("Operational",D5)))</formula>
    </cfRule>
    <cfRule type="containsText" dxfId="10761" priority="21567" operator="containsText" text="Dn(service)">
      <formula>NOT(ISERROR(SEARCH("Dn(service)",D5)))</formula>
    </cfRule>
    <cfRule type="containsText" dxfId="10760" priority="21568" operator="containsText" text="Dn(waiting)">
      <formula>NOT(ISERROR(SEARCH("Dn(waiting)",D5)))</formula>
    </cfRule>
  </conditionalFormatting>
  <conditionalFormatting sqref="D6">
    <cfRule type="containsBlanks" dxfId="10759" priority="21561">
      <formula>LEN(TRIM(D6))=0</formula>
    </cfRule>
    <cfRule type="containsText" dxfId="10758" priority="21562" operator="containsText" text="Operational">
      <formula>NOT(ISERROR(SEARCH("Operational",D6)))</formula>
    </cfRule>
    <cfRule type="containsText" dxfId="10757" priority="21563" operator="containsText" text="Dn(service)">
      <formula>NOT(ISERROR(SEARCH("Dn(service)",D6)))</formula>
    </cfRule>
    <cfRule type="containsText" dxfId="10756" priority="21564" operator="containsText" text="Dn(waiting)">
      <formula>NOT(ISERROR(SEARCH("Dn(waiting)",D6)))</formula>
    </cfRule>
  </conditionalFormatting>
  <conditionalFormatting sqref="H6:I7 H8">
    <cfRule type="containsBlanks" dxfId="10755" priority="21545">
      <formula>LEN(TRIM(H6))=0</formula>
    </cfRule>
    <cfRule type="containsText" dxfId="10754" priority="21546" operator="containsText" text="Operational">
      <formula>NOT(ISERROR(SEARCH("Operational",H6)))</formula>
    </cfRule>
    <cfRule type="containsText" dxfId="10753" priority="21547" operator="containsText" text="Dn(service)">
      <formula>NOT(ISERROR(SEARCH("Dn(service)",H6)))</formula>
    </cfRule>
    <cfRule type="containsText" dxfId="10752" priority="21548" operator="containsText" text="Dn(waiting)">
      <formula>NOT(ISERROR(SEARCH("Dn(waiting)",H6)))</formula>
    </cfRule>
  </conditionalFormatting>
  <conditionalFormatting sqref="H9:H11">
    <cfRule type="containsBlanks" dxfId="10751" priority="21541">
      <formula>LEN(TRIM(H9))=0</formula>
    </cfRule>
    <cfRule type="containsText" dxfId="10750" priority="21542" operator="containsText" text="Operational">
      <formula>NOT(ISERROR(SEARCH("Operational",H9)))</formula>
    </cfRule>
    <cfRule type="containsText" dxfId="10749" priority="21543" operator="containsText" text="Dn(service)">
      <formula>NOT(ISERROR(SEARCH("Dn(service)",H9)))</formula>
    </cfRule>
    <cfRule type="containsText" dxfId="10748" priority="21544" operator="containsText" text="Dn(waiting)">
      <formula>NOT(ISERROR(SEARCH("Dn(waiting)",H9)))</formula>
    </cfRule>
  </conditionalFormatting>
  <conditionalFormatting sqref="C8:C12">
    <cfRule type="containsBlanks" dxfId="10747" priority="21533">
      <formula>LEN(TRIM(C8))=0</formula>
    </cfRule>
    <cfRule type="containsText" dxfId="10746" priority="21534" operator="containsText" text="Operational">
      <formula>NOT(ISERROR(SEARCH("Operational",C8)))</formula>
    </cfRule>
    <cfRule type="containsText" dxfId="10745" priority="21535" operator="containsText" text="Dn(service)">
      <formula>NOT(ISERROR(SEARCH("Dn(service)",C8)))</formula>
    </cfRule>
    <cfRule type="containsText" dxfId="10744" priority="21536" operator="containsText" text="Dn(waiting)">
      <formula>NOT(ISERROR(SEARCH("Dn(waiting)",C8)))</formula>
    </cfRule>
  </conditionalFormatting>
  <conditionalFormatting sqref="C13:C16">
    <cfRule type="containsBlanks" dxfId="10743" priority="21529">
      <formula>LEN(TRIM(C13))=0</formula>
    </cfRule>
    <cfRule type="containsText" dxfId="10742" priority="21530" operator="containsText" text="Operational">
      <formula>NOT(ISERROR(SEARCH("Operational",C13)))</formula>
    </cfRule>
    <cfRule type="containsText" dxfId="10741" priority="21531" operator="containsText" text="Dn(service)">
      <formula>NOT(ISERROR(SEARCH("Dn(service)",C13)))</formula>
    </cfRule>
    <cfRule type="containsText" dxfId="10740" priority="21532" operator="containsText" text="Dn(waiting)">
      <formula>NOT(ISERROR(SEARCH("Dn(waiting)",C13)))</formula>
    </cfRule>
  </conditionalFormatting>
  <conditionalFormatting sqref="C17">
    <cfRule type="containsBlanks" dxfId="10739" priority="21525">
      <formula>LEN(TRIM(C17))=0</formula>
    </cfRule>
    <cfRule type="containsText" dxfId="10738" priority="21526" operator="containsText" text="Operational">
      <formula>NOT(ISERROR(SEARCH("Operational",C17)))</formula>
    </cfRule>
    <cfRule type="containsText" dxfId="10737" priority="21527" operator="containsText" text="Dn(service)">
      <formula>NOT(ISERROR(SEARCH("Dn(service)",C17)))</formula>
    </cfRule>
    <cfRule type="containsText" dxfId="10736" priority="21528" operator="containsText" text="Dn(waiting)">
      <formula>NOT(ISERROR(SEARCH("Dn(waiting)",C17)))</formula>
    </cfRule>
  </conditionalFormatting>
  <conditionalFormatting sqref="F10">
    <cfRule type="containsBlanks" dxfId="10735" priority="21521">
      <formula>LEN(TRIM(F10))=0</formula>
    </cfRule>
    <cfRule type="containsText" dxfId="10734" priority="21522" operator="containsText" text="Operational">
      <formula>NOT(ISERROR(SEARCH("Operational",F10)))</formula>
    </cfRule>
    <cfRule type="containsText" dxfId="10733" priority="21523" operator="containsText" text="Dn(service)">
      <formula>NOT(ISERROR(SEARCH("Dn(service)",F10)))</formula>
    </cfRule>
    <cfRule type="containsText" dxfId="10732" priority="21524" operator="containsText" text="Dn(waiting)">
      <formula>NOT(ISERROR(SEARCH("Dn(waiting)",F10)))</formula>
    </cfRule>
  </conditionalFormatting>
  <conditionalFormatting sqref="G11:G21">
    <cfRule type="containsBlanks" dxfId="10731" priority="21509">
      <formula>LEN(TRIM(G11))=0</formula>
    </cfRule>
    <cfRule type="containsText" dxfId="10730" priority="21510" operator="containsText" text="Operational">
      <formula>NOT(ISERROR(SEARCH("Operational",G11)))</formula>
    </cfRule>
    <cfRule type="containsText" dxfId="10729" priority="21511" operator="containsText" text="Dn(service)">
      <formula>NOT(ISERROR(SEARCH("Dn(service)",G11)))</formula>
    </cfRule>
    <cfRule type="containsText" dxfId="10728" priority="21512" operator="containsText" text="Dn(waiting)">
      <formula>NOT(ISERROR(SEARCH("Dn(waiting)",G11)))</formula>
    </cfRule>
  </conditionalFormatting>
  <conditionalFormatting sqref="G22:G24">
    <cfRule type="containsBlanks" dxfId="10727" priority="21505">
      <formula>LEN(TRIM(G22))=0</formula>
    </cfRule>
    <cfRule type="containsText" dxfId="10726" priority="21506" operator="containsText" text="Operational">
      <formula>NOT(ISERROR(SEARCH("Operational",G22)))</formula>
    </cfRule>
    <cfRule type="containsText" dxfId="10725" priority="21507" operator="containsText" text="Dn(service)">
      <formula>NOT(ISERROR(SEARCH("Dn(service)",G22)))</formula>
    </cfRule>
    <cfRule type="containsText" dxfId="10724" priority="21508" operator="containsText" text="Dn(waiting)">
      <formula>NOT(ISERROR(SEARCH("Dn(waiting)",G22)))</formula>
    </cfRule>
  </conditionalFormatting>
  <conditionalFormatting sqref="E12:E15">
    <cfRule type="containsBlanks" dxfId="10723" priority="21497">
      <formula>LEN(TRIM(E12))=0</formula>
    </cfRule>
    <cfRule type="containsText" dxfId="10722" priority="21498" operator="containsText" text="Operational">
      <formula>NOT(ISERROR(SEARCH("Operational",E12)))</formula>
    </cfRule>
    <cfRule type="containsText" dxfId="10721" priority="21499" operator="containsText" text="Dn(service)">
      <formula>NOT(ISERROR(SEARCH("Dn(service)",E12)))</formula>
    </cfRule>
    <cfRule type="containsText" dxfId="10720" priority="21500" operator="containsText" text="Dn(waiting)">
      <formula>NOT(ISERROR(SEARCH("Dn(waiting)",E12)))</formula>
    </cfRule>
  </conditionalFormatting>
  <conditionalFormatting sqref="J13:J20">
    <cfRule type="containsBlanks" dxfId="10719" priority="21485">
      <formula>LEN(TRIM(J13))=0</formula>
    </cfRule>
    <cfRule type="containsText" dxfId="10718" priority="21486" operator="containsText" text="Operational">
      <formula>NOT(ISERROR(SEARCH("Operational",J13)))</formula>
    </cfRule>
    <cfRule type="containsText" dxfId="10717" priority="21487" operator="containsText" text="Dn(service)">
      <formula>NOT(ISERROR(SEARCH("Dn(service)",J13)))</formula>
    </cfRule>
    <cfRule type="containsText" dxfId="10716" priority="21488" operator="containsText" text="Dn(waiting)">
      <formula>NOT(ISERROR(SEARCH("Dn(waiting)",J13)))</formula>
    </cfRule>
  </conditionalFormatting>
  <conditionalFormatting sqref="D36:D37">
    <cfRule type="containsBlanks" dxfId="10715" priority="21465">
      <formula>LEN(TRIM(D36))=0</formula>
    </cfRule>
    <cfRule type="containsText" dxfId="10714" priority="21466" operator="containsText" text="Operational">
      <formula>NOT(ISERROR(SEARCH("Operational",D36)))</formula>
    </cfRule>
    <cfRule type="containsText" dxfId="10713" priority="21467" operator="containsText" text="Dn(service)">
      <formula>NOT(ISERROR(SEARCH("Dn(service)",D36)))</formula>
    </cfRule>
    <cfRule type="containsText" dxfId="10712" priority="21468" operator="containsText" text="Dn(waiting)">
      <formula>NOT(ISERROR(SEARCH("Dn(waiting)",D36)))</formula>
    </cfRule>
  </conditionalFormatting>
  <conditionalFormatting sqref="H29:I34 I20:I28 H35:H39">
    <cfRule type="containsBlanks" dxfId="10711" priority="21453">
      <formula>LEN(TRIM(H20))=0</formula>
    </cfRule>
    <cfRule type="containsText" dxfId="10710" priority="21454" operator="containsText" text="Operational">
      <formula>NOT(ISERROR(SEARCH("Operational",H20)))</formula>
    </cfRule>
    <cfRule type="containsText" dxfId="10709" priority="21455" operator="containsText" text="Dn(service)">
      <formula>NOT(ISERROR(SEARCH("Dn(service)",H20)))</formula>
    </cfRule>
    <cfRule type="containsText" dxfId="10708" priority="21456" operator="containsText" text="Dn(waiting)">
      <formula>NOT(ISERROR(SEARCH("Dn(waiting)",H20)))</formula>
    </cfRule>
  </conditionalFormatting>
  <conditionalFormatting sqref="H40">
    <cfRule type="containsBlanks" dxfId="10707" priority="21449">
      <formula>LEN(TRIM(H40))=0</formula>
    </cfRule>
    <cfRule type="containsText" dxfId="10706" priority="21450" operator="containsText" text="Operational">
      <formula>NOT(ISERROR(SEARCH("Operational",H40)))</formula>
    </cfRule>
    <cfRule type="containsText" dxfId="10705" priority="21451" operator="containsText" text="Dn(service)">
      <formula>NOT(ISERROR(SEARCH("Dn(service)",H40)))</formula>
    </cfRule>
    <cfRule type="containsText" dxfId="10704" priority="21452" operator="containsText" text="Dn(waiting)">
      <formula>NOT(ISERROR(SEARCH("Dn(waiting)",H40)))</formula>
    </cfRule>
  </conditionalFormatting>
  <conditionalFormatting sqref="C44">
    <cfRule type="containsBlanks" dxfId="10703" priority="21437">
      <formula>LEN(TRIM(C44))=0</formula>
    </cfRule>
    <cfRule type="containsText" dxfId="10702" priority="21438" operator="containsText" text="Operational">
      <formula>NOT(ISERROR(SEARCH("Operational",C44)))</formula>
    </cfRule>
    <cfRule type="containsText" dxfId="10701" priority="21439" operator="containsText" text="Dn(service)">
      <formula>NOT(ISERROR(SEARCH("Dn(service)",C44)))</formula>
    </cfRule>
    <cfRule type="containsText" dxfId="10700" priority="21440" operator="containsText" text="Dn(waiting)">
      <formula>NOT(ISERROR(SEARCH("Dn(waiting)",C44)))</formula>
    </cfRule>
  </conditionalFormatting>
  <conditionalFormatting sqref="F52">
    <cfRule type="containsBlanks" dxfId="10699" priority="21425">
      <formula>LEN(TRIM(F52))=0</formula>
    </cfRule>
    <cfRule type="containsText" dxfId="10698" priority="21426" operator="containsText" text="Operational">
      <formula>NOT(ISERROR(SEARCH("Operational",F52)))</formula>
    </cfRule>
    <cfRule type="containsText" dxfId="10697" priority="21427" operator="containsText" text="Dn(service)">
      <formula>NOT(ISERROR(SEARCH("Dn(service)",F52)))</formula>
    </cfRule>
    <cfRule type="containsText" dxfId="10696" priority="21428" operator="containsText" text="Dn(waiting)">
      <formula>NOT(ISERROR(SEARCH("Dn(waiting)",F52)))</formula>
    </cfRule>
  </conditionalFormatting>
  <conditionalFormatting sqref="G47:G52">
    <cfRule type="containsBlanks" dxfId="10695" priority="21417">
      <formula>LEN(TRIM(G47))=0</formula>
    </cfRule>
    <cfRule type="containsText" dxfId="10694" priority="21418" operator="containsText" text="Operational">
      <formula>NOT(ISERROR(SEARCH("Operational",G47)))</formula>
    </cfRule>
    <cfRule type="containsText" dxfId="10693" priority="21419" operator="containsText" text="Dn(service)">
      <formula>NOT(ISERROR(SEARCH("Dn(service)",G47)))</formula>
    </cfRule>
    <cfRule type="containsText" dxfId="10692" priority="21420" operator="containsText" text="Dn(waiting)">
      <formula>NOT(ISERROR(SEARCH("Dn(waiting)",G47)))</formula>
    </cfRule>
  </conditionalFormatting>
  <conditionalFormatting sqref="G53:G57">
    <cfRule type="containsBlanks" dxfId="10691" priority="21409">
      <formula>LEN(TRIM(G53))=0</formula>
    </cfRule>
    <cfRule type="containsText" dxfId="10690" priority="21410" operator="containsText" text="Operational">
      <formula>NOT(ISERROR(SEARCH("Operational",G53)))</formula>
    </cfRule>
    <cfRule type="containsText" dxfId="10689" priority="21411" operator="containsText" text="Dn(service)">
      <formula>NOT(ISERROR(SEARCH("Dn(service)",G53)))</formula>
    </cfRule>
    <cfRule type="containsText" dxfId="10688" priority="21412" operator="containsText" text="Dn(waiting)">
      <formula>NOT(ISERROR(SEARCH("Dn(waiting)",G53)))</formula>
    </cfRule>
  </conditionalFormatting>
  <conditionalFormatting sqref="E42:E43">
    <cfRule type="containsBlanks" dxfId="10687" priority="21401">
      <formula>LEN(TRIM(E42))=0</formula>
    </cfRule>
    <cfRule type="containsText" dxfId="10686" priority="21402" operator="containsText" text="Operational">
      <formula>NOT(ISERROR(SEARCH("Operational",E42)))</formula>
    </cfRule>
    <cfRule type="containsText" dxfId="10685" priority="21403" operator="containsText" text="Dn(service)">
      <formula>NOT(ISERROR(SEARCH("Dn(service)",E42)))</formula>
    </cfRule>
    <cfRule type="containsText" dxfId="10684" priority="21404" operator="containsText" text="Dn(waiting)">
      <formula>NOT(ISERROR(SEARCH("Dn(waiting)",E42)))</formula>
    </cfRule>
  </conditionalFormatting>
  <conditionalFormatting sqref="G58">
    <cfRule type="containsBlanks" dxfId="10683" priority="21369">
      <formula>LEN(TRIM(G58))=0</formula>
    </cfRule>
    <cfRule type="containsText" dxfId="10682" priority="21370" operator="containsText" text="Operational">
      <formula>NOT(ISERROR(SEARCH("Operational",G58)))</formula>
    </cfRule>
    <cfRule type="containsText" dxfId="10681" priority="21371" operator="containsText" text="Dn(service)">
      <formula>NOT(ISERROR(SEARCH("Dn(service)",G58)))</formula>
    </cfRule>
    <cfRule type="containsText" dxfId="10680" priority="21372" operator="containsText" text="Dn(waiting)">
      <formula>NOT(ISERROR(SEARCH("Dn(waiting)",G58)))</formula>
    </cfRule>
  </conditionalFormatting>
  <conditionalFormatting sqref="D62:D65">
    <cfRule type="containsBlanks" dxfId="10679" priority="21361">
      <formula>LEN(TRIM(D62))=0</formula>
    </cfRule>
    <cfRule type="containsText" dxfId="10678" priority="21362" operator="containsText" text="Operational">
      <formula>NOT(ISERROR(SEARCH("Operational",D62)))</formula>
    </cfRule>
    <cfRule type="containsText" dxfId="10677" priority="21363" operator="containsText" text="Dn(service)">
      <formula>NOT(ISERROR(SEARCH("Dn(service)",D62)))</formula>
    </cfRule>
    <cfRule type="containsText" dxfId="10676" priority="21364" operator="containsText" text="Dn(waiting)">
      <formula>NOT(ISERROR(SEARCH("Dn(waiting)",D62)))</formula>
    </cfRule>
  </conditionalFormatting>
  <conditionalFormatting sqref="D66:D69">
    <cfRule type="containsBlanks" dxfId="10675" priority="21357">
      <formula>LEN(TRIM(D66))=0</formula>
    </cfRule>
    <cfRule type="containsText" dxfId="10674" priority="21358" operator="containsText" text="Operational">
      <formula>NOT(ISERROR(SEARCH("Operational",D66)))</formula>
    </cfRule>
    <cfRule type="containsText" dxfId="10673" priority="21359" operator="containsText" text="Dn(service)">
      <formula>NOT(ISERROR(SEARCH("Dn(service)",D66)))</formula>
    </cfRule>
    <cfRule type="containsText" dxfId="10672" priority="21360" operator="containsText" text="Dn(waiting)">
      <formula>NOT(ISERROR(SEARCH("Dn(waiting)",D66)))</formula>
    </cfRule>
  </conditionalFormatting>
  <conditionalFormatting sqref="D70">
    <cfRule type="containsBlanks" dxfId="10671" priority="21353">
      <formula>LEN(TRIM(D70))=0</formula>
    </cfRule>
    <cfRule type="containsText" dxfId="10670" priority="21354" operator="containsText" text="Operational">
      <formula>NOT(ISERROR(SEARCH("Operational",D70)))</formula>
    </cfRule>
    <cfRule type="containsText" dxfId="10669" priority="21355" operator="containsText" text="Dn(service)">
      <formula>NOT(ISERROR(SEARCH("Dn(service)",D70)))</formula>
    </cfRule>
    <cfRule type="containsText" dxfId="10668" priority="21356" operator="containsText" text="Dn(waiting)">
      <formula>NOT(ISERROR(SEARCH("Dn(waiting)",D70)))</formula>
    </cfRule>
  </conditionalFormatting>
  <conditionalFormatting sqref="H67:I69 I57:I66">
    <cfRule type="containsBlanks" dxfId="10667" priority="21345">
      <formula>LEN(TRIM(H57))=0</formula>
    </cfRule>
    <cfRule type="containsText" dxfId="10666" priority="21346" operator="containsText" text="Operational">
      <formula>NOT(ISERROR(SEARCH("Operational",H57)))</formula>
    </cfRule>
    <cfRule type="containsText" dxfId="10665" priority="21347" operator="containsText" text="Dn(service)">
      <formula>NOT(ISERROR(SEARCH("Dn(service)",H57)))</formula>
    </cfRule>
    <cfRule type="containsText" dxfId="10664" priority="21348" operator="containsText" text="Dn(waiting)">
      <formula>NOT(ISERROR(SEARCH("Dn(waiting)",H57)))</formula>
    </cfRule>
  </conditionalFormatting>
  <conditionalFormatting sqref="H70">
    <cfRule type="containsBlanks" dxfId="10663" priority="21341">
      <formula>LEN(TRIM(H70))=0</formula>
    </cfRule>
    <cfRule type="containsText" dxfId="10662" priority="21342" operator="containsText" text="Operational">
      <formula>NOT(ISERROR(SEARCH("Operational",H70)))</formula>
    </cfRule>
    <cfRule type="containsText" dxfId="10661" priority="21343" operator="containsText" text="Dn(service)">
      <formula>NOT(ISERROR(SEARCH("Dn(service)",H70)))</formula>
    </cfRule>
    <cfRule type="containsText" dxfId="10660" priority="21344" operator="containsText" text="Dn(waiting)">
      <formula>NOT(ISERROR(SEARCH("Dn(waiting)",H70)))</formula>
    </cfRule>
  </conditionalFormatting>
  <conditionalFormatting sqref="H71:H73">
    <cfRule type="containsBlanks" dxfId="10659" priority="21337">
      <formula>LEN(TRIM(H71))=0</formula>
    </cfRule>
    <cfRule type="containsText" dxfId="10658" priority="21338" operator="containsText" text="Operational">
      <formula>NOT(ISERROR(SEARCH("Operational",H71)))</formula>
    </cfRule>
    <cfRule type="containsText" dxfId="10657" priority="21339" operator="containsText" text="Dn(service)">
      <formula>NOT(ISERROR(SEARCH("Dn(service)",H71)))</formula>
    </cfRule>
    <cfRule type="containsText" dxfId="10656" priority="21340" operator="containsText" text="Dn(waiting)">
      <formula>NOT(ISERROR(SEARCH("Dn(waiting)",H71)))</formula>
    </cfRule>
  </conditionalFormatting>
  <conditionalFormatting sqref="H74">
    <cfRule type="containsBlanks" dxfId="10655" priority="21333">
      <formula>LEN(TRIM(H74))=0</formula>
    </cfRule>
    <cfRule type="containsText" dxfId="10654" priority="21334" operator="containsText" text="Operational">
      <formula>NOT(ISERROR(SEARCH("Operational",H74)))</formula>
    </cfRule>
    <cfRule type="containsText" dxfId="10653" priority="21335" operator="containsText" text="Dn(service)">
      <formula>NOT(ISERROR(SEARCH("Dn(service)",H74)))</formula>
    </cfRule>
    <cfRule type="containsText" dxfId="10652" priority="21336" operator="containsText" text="Dn(waiting)">
      <formula>NOT(ISERROR(SEARCH("Dn(waiting)",H74)))</formula>
    </cfRule>
  </conditionalFormatting>
  <conditionalFormatting sqref="C77">
    <cfRule type="containsBlanks" dxfId="10651" priority="21329">
      <formula>LEN(TRIM(C77))=0</formula>
    </cfRule>
    <cfRule type="containsText" dxfId="10650" priority="21330" operator="containsText" text="Operational">
      <formula>NOT(ISERROR(SEARCH("Operational",C77)))</formula>
    </cfRule>
    <cfRule type="containsText" dxfId="10649" priority="21331" operator="containsText" text="Dn(service)">
      <formula>NOT(ISERROR(SEARCH("Dn(service)",C77)))</formula>
    </cfRule>
    <cfRule type="containsText" dxfId="10648" priority="21332" operator="containsText" text="Dn(waiting)">
      <formula>NOT(ISERROR(SEARCH("Dn(waiting)",C77)))</formula>
    </cfRule>
  </conditionalFormatting>
  <conditionalFormatting sqref="C78">
    <cfRule type="containsBlanks" dxfId="10647" priority="21325">
      <formula>LEN(TRIM(C78))=0</formula>
    </cfRule>
    <cfRule type="containsText" dxfId="10646" priority="21326" operator="containsText" text="Operational">
      <formula>NOT(ISERROR(SEARCH("Operational",C78)))</formula>
    </cfRule>
    <cfRule type="containsText" dxfId="10645" priority="21327" operator="containsText" text="Dn(service)">
      <formula>NOT(ISERROR(SEARCH("Dn(service)",C78)))</formula>
    </cfRule>
    <cfRule type="containsText" dxfId="10644" priority="21328" operator="containsText" text="Dn(waiting)">
      <formula>NOT(ISERROR(SEARCH("Dn(waiting)",C78)))</formula>
    </cfRule>
  </conditionalFormatting>
  <conditionalFormatting sqref="F64:F68">
    <cfRule type="containsBlanks" dxfId="10643" priority="21321">
      <formula>LEN(TRIM(F64))=0</formula>
    </cfRule>
    <cfRule type="containsText" dxfId="10642" priority="21322" operator="containsText" text="Operational">
      <formula>NOT(ISERROR(SEARCH("Operational",F64)))</formula>
    </cfRule>
    <cfRule type="containsText" dxfId="10641" priority="21323" operator="containsText" text="Dn(service)">
      <formula>NOT(ISERROR(SEARCH("Dn(service)",F64)))</formula>
    </cfRule>
    <cfRule type="containsText" dxfId="10640" priority="21324" operator="containsText" text="Dn(waiting)">
      <formula>NOT(ISERROR(SEARCH("Dn(waiting)",F64)))</formula>
    </cfRule>
  </conditionalFormatting>
  <conditionalFormatting sqref="F64:F68">
    <cfRule type="containsBlanks" dxfId="10639" priority="21317">
      <formula>LEN(TRIM(F64))=0</formula>
    </cfRule>
    <cfRule type="containsText" dxfId="10638" priority="21318" operator="containsText" text="Operational">
      <formula>NOT(ISERROR(SEARCH("Operational",F64)))</formula>
    </cfRule>
    <cfRule type="containsText" dxfId="10637" priority="21319" operator="containsText" text="Dn(service)">
      <formula>NOT(ISERROR(SEARCH("Dn(service)",F64)))</formula>
    </cfRule>
    <cfRule type="containsText" dxfId="10636" priority="21320" operator="containsText" text="Dn(waiting)">
      <formula>NOT(ISERROR(SEARCH("Dn(waiting)",F64)))</formula>
    </cfRule>
  </conditionalFormatting>
  <conditionalFormatting sqref="G81:G82">
    <cfRule type="containsBlanks" dxfId="10635" priority="21305">
      <formula>LEN(TRIM(G81))=0</formula>
    </cfRule>
    <cfRule type="containsText" dxfId="10634" priority="21306" operator="containsText" text="Operational">
      <formula>NOT(ISERROR(SEARCH("Operational",G81)))</formula>
    </cfRule>
    <cfRule type="containsText" dxfId="10633" priority="21307" operator="containsText" text="Dn(service)">
      <formula>NOT(ISERROR(SEARCH("Dn(service)",G81)))</formula>
    </cfRule>
    <cfRule type="containsText" dxfId="10632" priority="21308" operator="containsText" text="Dn(waiting)">
      <formula>NOT(ISERROR(SEARCH("Dn(waiting)",G81)))</formula>
    </cfRule>
  </conditionalFormatting>
  <conditionalFormatting sqref="G81:G82">
    <cfRule type="containsBlanks" dxfId="10631" priority="21301">
      <formula>LEN(TRIM(G81))=0</formula>
    </cfRule>
    <cfRule type="containsText" dxfId="10630" priority="21302" operator="containsText" text="Operational">
      <formula>NOT(ISERROR(SEARCH("Operational",G81)))</formula>
    </cfRule>
    <cfRule type="containsText" dxfId="10629" priority="21303" operator="containsText" text="Dn(service)">
      <formula>NOT(ISERROR(SEARCH("Dn(service)",G81)))</formula>
    </cfRule>
    <cfRule type="containsText" dxfId="10628" priority="21304" operator="containsText" text="Dn(waiting)">
      <formula>NOT(ISERROR(SEARCH("Dn(waiting)",G81)))</formula>
    </cfRule>
  </conditionalFormatting>
  <conditionalFormatting sqref="G83:G86">
    <cfRule type="containsBlanks" dxfId="10627" priority="21297">
      <formula>LEN(TRIM(G83))=0</formula>
    </cfRule>
    <cfRule type="containsText" dxfId="10626" priority="21298" operator="containsText" text="Operational">
      <formula>NOT(ISERROR(SEARCH("Operational",G83)))</formula>
    </cfRule>
    <cfRule type="containsText" dxfId="10625" priority="21299" operator="containsText" text="Dn(service)">
      <formula>NOT(ISERROR(SEARCH("Dn(service)",G83)))</formula>
    </cfRule>
    <cfRule type="containsText" dxfId="10624" priority="21300" operator="containsText" text="Dn(waiting)">
      <formula>NOT(ISERROR(SEARCH("Dn(waiting)",G83)))</formula>
    </cfRule>
  </conditionalFormatting>
  <conditionalFormatting sqref="G87">
    <cfRule type="containsBlanks" dxfId="10623" priority="21293">
      <formula>LEN(TRIM(G87))=0</formula>
    </cfRule>
    <cfRule type="containsText" dxfId="10622" priority="21294" operator="containsText" text="Operational">
      <formula>NOT(ISERROR(SEARCH("Operational",G87)))</formula>
    </cfRule>
    <cfRule type="containsText" dxfId="10621" priority="21295" operator="containsText" text="Dn(service)">
      <formula>NOT(ISERROR(SEARCH("Dn(service)",G87)))</formula>
    </cfRule>
    <cfRule type="containsText" dxfId="10620" priority="21296" operator="containsText" text="Dn(waiting)">
      <formula>NOT(ISERROR(SEARCH("Dn(waiting)",G87)))</formula>
    </cfRule>
  </conditionalFormatting>
  <conditionalFormatting sqref="E72:E78">
    <cfRule type="containsBlanks" dxfId="10619" priority="21289">
      <formula>LEN(TRIM(E72))=0</formula>
    </cfRule>
    <cfRule type="containsText" dxfId="10618" priority="21290" operator="containsText" text="Operational">
      <formula>NOT(ISERROR(SEARCH("Operational",E72)))</formula>
    </cfRule>
    <cfRule type="containsText" dxfId="10617" priority="21291" operator="containsText" text="Dn(service)">
      <formula>NOT(ISERROR(SEARCH("Dn(service)",E72)))</formula>
    </cfRule>
    <cfRule type="containsText" dxfId="10616" priority="21292" operator="containsText" text="Dn(waiting)">
      <formula>NOT(ISERROR(SEARCH("Dn(waiting)",E72)))</formula>
    </cfRule>
  </conditionalFormatting>
  <conditionalFormatting sqref="E72:E78">
    <cfRule type="containsBlanks" dxfId="10615" priority="21285">
      <formula>LEN(TRIM(E72))=0</formula>
    </cfRule>
    <cfRule type="containsText" dxfId="10614" priority="21286" operator="containsText" text="Operational">
      <formula>NOT(ISERROR(SEARCH("Operational",E72)))</formula>
    </cfRule>
    <cfRule type="containsText" dxfId="10613" priority="21287" operator="containsText" text="Dn(service)">
      <formula>NOT(ISERROR(SEARCH("Dn(service)",E72)))</formula>
    </cfRule>
    <cfRule type="containsText" dxfId="10612" priority="21288" operator="containsText" text="Dn(waiting)">
      <formula>NOT(ISERROR(SEARCH("Dn(waiting)",E72)))</formula>
    </cfRule>
  </conditionalFormatting>
  <conditionalFormatting sqref="J78:J90">
    <cfRule type="containsBlanks" dxfId="10611" priority="21273">
      <formula>LEN(TRIM(J78))=0</formula>
    </cfRule>
    <cfRule type="containsText" dxfId="10610" priority="21274" operator="containsText" text="Operational">
      <formula>NOT(ISERROR(SEARCH("Operational",J78)))</formula>
    </cfRule>
    <cfRule type="containsText" dxfId="10609" priority="21275" operator="containsText" text="Dn(service)">
      <formula>NOT(ISERROR(SEARCH("Dn(service)",J78)))</formula>
    </cfRule>
    <cfRule type="containsText" dxfId="10608" priority="21276" operator="containsText" text="Dn(waiting)">
      <formula>NOT(ISERROR(SEARCH("Dn(waiting)",J78)))</formula>
    </cfRule>
  </conditionalFormatting>
  <conditionalFormatting sqref="J78:J90">
    <cfRule type="containsBlanks" dxfId="10607" priority="21269">
      <formula>LEN(TRIM(J78))=0</formula>
    </cfRule>
    <cfRule type="containsText" dxfId="10606" priority="21270" operator="containsText" text="Operational">
      <formula>NOT(ISERROR(SEARCH("Operational",J78)))</formula>
    </cfRule>
    <cfRule type="containsText" dxfId="10605" priority="21271" operator="containsText" text="Dn(service)">
      <formula>NOT(ISERROR(SEARCH("Dn(service)",J78)))</formula>
    </cfRule>
    <cfRule type="containsText" dxfId="10604" priority="21272" operator="containsText" text="Dn(waiting)">
      <formula>NOT(ISERROR(SEARCH("Dn(waiting)",J78)))</formula>
    </cfRule>
  </conditionalFormatting>
  <conditionalFormatting sqref="J91">
    <cfRule type="containsBlanks" dxfId="10603" priority="21265">
      <formula>LEN(TRIM(J91))=0</formula>
    </cfRule>
    <cfRule type="containsText" dxfId="10602" priority="21266" operator="containsText" text="Operational">
      <formula>NOT(ISERROR(SEARCH("Operational",J91)))</formula>
    </cfRule>
    <cfRule type="containsText" dxfId="10601" priority="21267" operator="containsText" text="Dn(service)">
      <formula>NOT(ISERROR(SEARCH("Dn(service)",J91)))</formula>
    </cfRule>
    <cfRule type="containsText" dxfId="10600" priority="21268" operator="containsText" text="Dn(waiting)">
      <formula>NOT(ISERROR(SEARCH("Dn(waiting)",J91)))</formula>
    </cfRule>
  </conditionalFormatting>
  <conditionalFormatting sqref="D96:D98">
    <cfRule type="containsBlanks" dxfId="10599" priority="21249">
      <formula>LEN(TRIM(D96))=0</formula>
    </cfRule>
    <cfRule type="containsText" dxfId="10598" priority="21250" operator="containsText" text="Operational">
      <formula>NOT(ISERROR(SEARCH("Operational",D96)))</formula>
    </cfRule>
    <cfRule type="containsText" dxfId="10597" priority="21251" operator="containsText" text="Dn(service)">
      <formula>NOT(ISERROR(SEARCH("Dn(service)",D96)))</formula>
    </cfRule>
    <cfRule type="containsText" dxfId="10596" priority="21252" operator="containsText" text="Dn(waiting)">
      <formula>NOT(ISERROR(SEARCH("Dn(waiting)",D96)))</formula>
    </cfRule>
  </conditionalFormatting>
  <conditionalFormatting sqref="F124:F134">
    <cfRule type="containsBlanks" dxfId="10595" priority="21049">
      <formula>LEN(TRIM(F124))=0</formula>
    </cfRule>
    <cfRule type="containsText" dxfId="10594" priority="21050" operator="containsText" text="Operational">
      <formula>NOT(ISERROR(SEARCH("Operational",F124)))</formula>
    </cfRule>
    <cfRule type="containsText" dxfId="10593" priority="21051" operator="containsText" text="Dn(service)">
      <formula>NOT(ISERROR(SEARCH("Dn(service)",F124)))</formula>
    </cfRule>
    <cfRule type="containsText" dxfId="10592" priority="21052" operator="containsText" text="Dn(waiting)">
      <formula>NOT(ISERROR(SEARCH("Dn(waiting)",F124)))</formula>
    </cfRule>
  </conditionalFormatting>
  <conditionalFormatting sqref="I91:I97 H82:H85">
    <cfRule type="containsBlanks" dxfId="10591" priority="21241">
      <formula>LEN(TRIM(H82))=0</formula>
    </cfRule>
    <cfRule type="containsText" dxfId="10590" priority="21242" operator="containsText" text="Operational">
      <formula>NOT(ISERROR(SEARCH("Operational",H82)))</formula>
    </cfRule>
    <cfRule type="containsText" dxfId="10589" priority="21243" operator="containsText" text="Dn(service)">
      <formula>NOT(ISERROR(SEARCH("Dn(service)",H82)))</formula>
    </cfRule>
    <cfRule type="containsText" dxfId="10588" priority="21244" operator="containsText" text="Dn(waiting)">
      <formula>NOT(ISERROR(SEARCH("Dn(waiting)",H82)))</formula>
    </cfRule>
  </conditionalFormatting>
  <conditionalFormatting sqref="I91:I97 H82:H85">
    <cfRule type="containsBlanks" dxfId="10587" priority="21237">
      <formula>LEN(TRIM(H82))=0</formula>
    </cfRule>
    <cfRule type="containsText" dxfId="10586" priority="21238" operator="containsText" text="Operational">
      <formula>NOT(ISERROR(SEARCH("Operational",H82)))</formula>
    </cfRule>
    <cfRule type="containsText" dxfId="10585" priority="21239" operator="containsText" text="Dn(service)">
      <formula>NOT(ISERROR(SEARCH("Dn(service)",H82)))</formula>
    </cfRule>
    <cfRule type="containsText" dxfId="10584" priority="21240" operator="containsText" text="Dn(waiting)">
      <formula>NOT(ISERROR(SEARCH("Dn(waiting)",H82)))</formula>
    </cfRule>
  </conditionalFormatting>
  <conditionalFormatting sqref="D99">
    <cfRule type="containsBlanks" dxfId="10583" priority="21213">
      <formula>LEN(TRIM(D99))=0</formula>
    </cfRule>
    <cfRule type="containsText" dxfId="10582" priority="21214" operator="containsText" text="Operational">
      <formula>NOT(ISERROR(SEARCH("Operational",D99)))</formula>
    </cfRule>
    <cfRule type="containsText" dxfId="10581" priority="21215" operator="containsText" text="Dn(service)">
      <formula>NOT(ISERROR(SEARCH("Dn(service)",D99)))</formula>
    </cfRule>
    <cfRule type="containsText" dxfId="10580" priority="21216" operator="containsText" text="Dn(waiting)">
      <formula>NOT(ISERROR(SEARCH("Dn(waiting)",D99)))</formula>
    </cfRule>
  </conditionalFormatting>
  <conditionalFormatting sqref="D100">
    <cfRule type="containsBlanks" dxfId="10579" priority="21209">
      <formula>LEN(TRIM(D100))=0</formula>
    </cfRule>
    <cfRule type="containsText" dxfId="10578" priority="21210" operator="containsText" text="Operational">
      <formula>NOT(ISERROR(SEARCH("Operational",D100)))</formula>
    </cfRule>
    <cfRule type="containsText" dxfId="10577" priority="21211" operator="containsText" text="Dn(service)">
      <formula>NOT(ISERROR(SEARCH("Dn(service)",D100)))</formula>
    </cfRule>
    <cfRule type="containsText" dxfId="10576" priority="21212" operator="containsText" text="Dn(waiting)">
      <formula>NOT(ISERROR(SEARCH("Dn(waiting)",D100)))</formula>
    </cfRule>
  </conditionalFormatting>
  <conditionalFormatting sqref="F92:F95">
    <cfRule type="containsBlanks" dxfId="10575" priority="21201">
      <formula>LEN(TRIM(F92))=0</formula>
    </cfRule>
    <cfRule type="containsText" dxfId="10574" priority="21202" operator="containsText" text="Operational">
      <formula>NOT(ISERROR(SEARCH("Operational",F92)))</formula>
    </cfRule>
    <cfRule type="containsText" dxfId="10573" priority="21203" operator="containsText" text="Dn(service)">
      <formula>NOT(ISERROR(SEARCH("Dn(service)",F92)))</formula>
    </cfRule>
    <cfRule type="containsText" dxfId="10572" priority="21204" operator="containsText" text="Dn(waiting)">
      <formula>NOT(ISERROR(SEARCH("Dn(waiting)",F92)))</formula>
    </cfRule>
  </conditionalFormatting>
  <conditionalFormatting sqref="F92:F95">
    <cfRule type="containsBlanks" dxfId="10571" priority="21197">
      <formula>LEN(TRIM(F92))=0</formula>
    </cfRule>
    <cfRule type="containsText" dxfId="10570" priority="21198" operator="containsText" text="Operational">
      <formula>NOT(ISERROR(SEARCH("Operational",F92)))</formula>
    </cfRule>
    <cfRule type="containsText" dxfId="10569" priority="21199" operator="containsText" text="Dn(service)">
      <formula>NOT(ISERROR(SEARCH("Dn(service)",F92)))</formula>
    </cfRule>
    <cfRule type="containsText" dxfId="10568" priority="21200" operator="containsText" text="Dn(waiting)">
      <formula>NOT(ISERROR(SEARCH("Dn(waiting)",F92)))</formula>
    </cfRule>
  </conditionalFormatting>
  <conditionalFormatting sqref="F135:F138">
    <cfRule type="containsBlanks" dxfId="10567" priority="21041">
      <formula>LEN(TRIM(F135))=0</formula>
    </cfRule>
    <cfRule type="containsText" dxfId="10566" priority="21042" operator="containsText" text="Operational">
      <formula>NOT(ISERROR(SEARCH("Operational",F135)))</formula>
    </cfRule>
    <cfRule type="containsText" dxfId="10565" priority="21043" operator="containsText" text="Dn(service)">
      <formula>NOT(ISERROR(SEARCH("Dn(service)",F135)))</formula>
    </cfRule>
    <cfRule type="containsText" dxfId="10564" priority="21044" operator="containsText" text="Dn(waiting)">
      <formula>NOT(ISERROR(SEARCH("Dn(waiting)",F135)))</formula>
    </cfRule>
  </conditionalFormatting>
  <conditionalFormatting sqref="F139">
    <cfRule type="containsBlanks" dxfId="10563" priority="21037">
      <formula>LEN(TRIM(F139))=0</formula>
    </cfRule>
    <cfRule type="containsText" dxfId="10562" priority="21038" operator="containsText" text="Operational">
      <formula>NOT(ISERROR(SEARCH("Operational",F139)))</formula>
    </cfRule>
    <cfRule type="containsText" dxfId="10561" priority="21039" operator="containsText" text="Dn(service)">
      <formula>NOT(ISERROR(SEARCH("Dn(service)",F139)))</formula>
    </cfRule>
    <cfRule type="containsText" dxfId="10560" priority="21040" operator="containsText" text="Dn(waiting)">
      <formula>NOT(ISERROR(SEARCH("Dn(waiting)",F139)))</formula>
    </cfRule>
  </conditionalFormatting>
  <conditionalFormatting sqref="J116:J117">
    <cfRule type="containsBlanks" dxfId="10559" priority="21121">
      <formula>LEN(TRIM(J116))=0</formula>
    </cfRule>
    <cfRule type="containsText" dxfId="10558" priority="21122" operator="containsText" text="Operational">
      <formula>NOT(ISERROR(SEARCH("Operational",J116)))</formula>
    </cfRule>
    <cfRule type="containsText" dxfId="10557" priority="21123" operator="containsText" text="Dn(service)">
      <formula>NOT(ISERROR(SEARCH("Dn(service)",J116)))</formula>
    </cfRule>
    <cfRule type="containsText" dxfId="10556" priority="21124" operator="containsText" text="Dn(waiting)">
      <formula>NOT(ISERROR(SEARCH("Dn(waiting)",J116)))</formula>
    </cfRule>
  </conditionalFormatting>
  <conditionalFormatting sqref="J116:J117">
    <cfRule type="containsBlanks" dxfId="10555" priority="21117">
      <formula>LEN(TRIM(J116))=0</formula>
    </cfRule>
    <cfRule type="containsText" dxfId="10554" priority="21118" operator="containsText" text="Operational">
      <formula>NOT(ISERROR(SEARCH("Operational",J116)))</formula>
    </cfRule>
    <cfRule type="containsText" dxfId="10553" priority="21119" operator="containsText" text="Dn(service)">
      <formula>NOT(ISERROR(SEARCH("Dn(service)",J116)))</formula>
    </cfRule>
    <cfRule type="containsText" dxfId="10552" priority="21120" operator="containsText" text="Dn(waiting)">
      <formula>NOT(ISERROR(SEARCH("Dn(waiting)",J116)))</formula>
    </cfRule>
  </conditionalFormatting>
  <conditionalFormatting sqref="J118:J121">
    <cfRule type="containsBlanks" dxfId="10551" priority="21113">
      <formula>LEN(TRIM(J118))=0</formula>
    </cfRule>
    <cfRule type="containsText" dxfId="10550" priority="21114" operator="containsText" text="Operational">
      <formula>NOT(ISERROR(SEARCH("Operational",J118)))</formula>
    </cfRule>
    <cfRule type="containsText" dxfId="10549" priority="21115" operator="containsText" text="Dn(service)">
      <formula>NOT(ISERROR(SEARCH("Dn(service)",J118)))</formula>
    </cfRule>
    <cfRule type="containsText" dxfId="10548" priority="21116" operator="containsText" text="Dn(waiting)">
      <formula>NOT(ISERROR(SEARCH("Dn(waiting)",J118)))</formula>
    </cfRule>
  </conditionalFormatting>
  <conditionalFormatting sqref="J122">
    <cfRule type="containsBlanks" dxfId="10547" priority="21109">
      <formula>LEN(TRIM(J122))=0</formula>
    </cfRule>
    <cfRule type="containsText" dxfId="10546" priority="21110" operator="containsText" text="Operational">
      <formula>NOT(ISERROR(SEARCH("Operational",J122)))</formula>
    </cfRule>
    <cfRule type="containsText" dxfId="10545" priority="21111" operator="containsText" text="Dn(service)">
      <formula>NOT(ISERROR(SEARCH("Dn(service)",J122)))</formula>
    </cfRule>
    <cfRule type="containsText" dxfId="10544" priority="21112" operator="containsText" text="Dn(waiting)">
      <formula>NOT(ISERROR(SEARCH("Dn(waiting)",J122)))</formula>
    </cfRule>
  </conditionalFormatting>
  <conditionalFormatting sqref="H111">
    <cfRule type="containsBlanks" dxfId="10543" priority="21089">
      <formula>LEN(TRIM(H111))=0</formula>
    </cfRule>
    <cfRule type="containsText" dxfId="10542" priority="21090" operator="containsText" text="Operational">
      <formula>NOT(ISERROR(SEARCH("Operational",H111)))</formula>
    </cfRule>
    <cfRule type="containsText" dxfId="10541" priority="21091" operator="containsText" text="Dn(service)">
      <formula>NOT(ISERROR(SEARCH("Dn(service)",H111)))</formula>
    </cfRule>
    <cfRule type="containsText" dxfId="10540" priority="21092" operator="containsText" text="Dn(waiting)">
      <formula>NOT(ISERROR(SEARCH("Dn(waiting)",H111)))</formula>
    </cfRule>
  </conditionalFormatting>
  <conditionalFormatting sqref="H111">
    <cfRule type="containsBlanks" dxfId="10539" priority="21085">
      <formula>LEN(TRIM(H111))=0</formula>
    </cfRule>
    <cfRule type="containsText" dxfId="10538" priority="21086" operator="containsText" text="Operational">
      <formula>NOT(ISERROR(SEARCH("Operational",H111)))</formula>
    </cfRule>
    <cfRule type="containsText" dxfId="10537" priority="21087" operator="containsText" text="Dn(service)">
      <formula>NOT(ISERROR(SEARCH("Dn(service)",H111)))</formula>
    </cfRule>
    <cfRule type="containsText" dxfId="10536" priority="21088" operator="containsText" text="Dn(waiting)">
      <formula>NOT(ISERROR(SEARCH("Dn(waiting)",H111)))</formula>
    </cfRule>
  </conditionalFormatting>
  <conditionalFormatting sqref="C111:C124">
    <cfRule type="containsBlanks" dxfId="10535" priority="21081">
      <formula>LEN(TRIM(C111))=0</formula>
    </cfRule>
    <cfRule type="containsText" dxfId="10534" priority="21082" operator="containsText" text="Operational">
      <formula>NOT(ISERROR(SEARCH("Operational",C111)))</formula>
    </cfRule>
    <cfRule type="containsText" dxfId="10533" priority="21083" operator="containsText" text="Dn(service)">
      <formula>NOT(ISERROR(SEARCH("Dn(service)",C111)))</formula>
    </cfRule>
    <cfRule type="containsText" dxfId="10532" priority="21084" operator="containsText" text="Dn(waiting)">
      <formula>NOT(ISERROR(SEARCH("Dn(waiting)",C111)))</formula>
    </cfRule>
  </conditionalFormatting>
  <conditionalFormatting sqref="C111:C124">
    <cfRule type="containsBlanks" dxfId="10531" priority="21077">
      <formula>LEN(TRIM(C111))=0</formula>
    </cfRule>
    <cfRule type="containsText" dxfId="10530" priority="21078" operator="containsText" text="Operational">
      <formula>NOT(ISERROR(SEARCH("Operational",C111)))</formula>
    </cfRule>
    <cfRule type="containsText" dxfId="10529" priority="21079" operator="containsText" text="Dn(service)">
      <formula>NOT(ISERROR(SEARCH("Dn(service)",C111)))</formula>
    </cfRule>
    <cfRule type="containsText" dxfId="10528" priority="21080" operator="containsText" text="Dn(waiting)">
      <formula>NOT(ISERROR(SEARCH("Dn(waiting)",C111)))</formula>
    </cfRule>
  </conditionalFormatting>
  <conditionalFormatting sqref="C125">
    <cfRule type="containsBlanks" dxfId="10527" priority="21073">
      <formula>LEN(TRIM(C125))=0</formula>
    </cfRule>
    <cfRule type="containsText" dxfId="10526" priority="21074" operator="containsText" text="Operational">
      <formula>NOT(ISERROR(SEARCH("Operational",C125)))</formula>
    </cfRule>
    <cfRule type="containsText" dxfId="10525" priority="21075" operator="containsText" text="Dn(service)">
      <formula>NOT(ISERROR(SEARCH("Dn(service)",C125)))</formula>
    </cfRule>
    <cfRule type="containsText" dxfId="10524" priority="21076" operator="containsText" text="Dn(waiting)">
      <formula>NOT(ISERROR(SEARCH("Dn(waiting)",C125)))</formula>
    </cfRule>
  </conditionalFormatting>
  <conditionalFormatting sqref="I128:I129">
    <cfRule type="containsBlanks" dxfId="10523" priority="21065">
      <formula>LEN(TRIM(I128))=0</formula>
    </cfRule>
    <cfRule type="containsText" dxfId="10522" priority="21066" operator="containsText" text="Operational">
      <formula>NOT(ISERROR(SEARCH("Operational",I128)))</formula>
    </cfRule>
    <cfRule type="containsText" dxfId="10521" priority="21067" operator="containsText" text="Dn(service)">
      <formula>NOT(ISERROR(SEARCH("Dn(service)",I128)))</formula>
    </cfRule>
    <cfRule type="containsText" dxfId="10520" priority="21068" operator="containsText" text="Dn(waiting)">
      <formula>NOT(ISERROR(SEARCH("Dn(waiting)",I128)))</formula>
    </cfRule>
  </conditionalFormatting>
  <conditionalFormatting sqref="I128:I129">
    <cfRule type="containsBlanks" dxfId="10519" priority="21061">
      <formula>LEN(TRIM(I128))=0</formula>
    </cfRule>
    <cfRule type="containsText" dxfId="10518" priority="21062" operator="containsText" text="Operational">
      <formula>NOT(ISERROR(SEARCH("Operational",I128)))</formula>
    </cfRule>
    <cfRule type="containsText" dxfId="10517" priority="21063" operator="containsText" text="Dn(service)">
      <formula>NOT(ISERROR(SEARCH("Dn(service)",I128)))</formula>
    </cfRule>
    <cfRule type="containsText" dxfId="10516" priority="21064" operator="containsText" text="Dn(waiting)">
      <formula>NOT(ISERROR(SEARCH("Dn(waiting)",I128)))</formula>
    </cfRule>
  </conditionalFormatting>
  <conditionalFormatting sqref="I130:I134">
    <cfRule type="containsBlanks" dxfId="10515" priority="21057">
      <formula>LEN(TRIM(I130))=0</formula>
    </cfRule>
    <cfRule type="containsText" dxfId="10514" priority="21058" operator="containsText" text="Operational">
      <formula>NOT(ISERROR(SEARCH("Operational",I130)))</formula>
    </cfRule>
    <cfRule type="containsText" dxfId="10513" priority="21059" operator="containsText" text="Dn(service)">
      <formula>NOT(ISERROR(SEARCH("Dn(service)",I130)))</formula>
    </cfRule>
    <cfRule type="containsText" dxfId="10512" priority="21060" operator="containsText" text="Dn(waiting)">
      <formula>NOT(ISERROR(SEARCH("Dn(waiting)",I130)))</formula>
    </cfRule>
  </conditionalFormatting>
  <conditionalFormatting sqref="I135">
    <cfRule type="containsBlanks" dxfId="10511" priority="21053">
      <formula>LEN(TRIM(I135))=0</formula>
    </cfRule>
    <cfRule type="containsText" dxfId="10510" priority="21054" operator="containsText" text="Operational">
      <formula>NOT(ISERROR(SEARCH("Operational",I135)))</formula>
    </cfRule>
    <cfRule type="containsText" dxfId="10509" priority="21055" operator="containsText" text="Dn(service)">
      <formula>NOT(ISERROR(SEARCH("Dn(service)",I135)))</formula>
    </cfRule>
    <cfRule type="containsText" dxfId="10508" priority="21056" operator="containsText" text="Dn(waiting)">
      <formula>NOT(ISERROR(SEARCH("Dn(waiting)",I135)))</formula>
    </cfRule>
  </conditionalFormatting>
  <conditionalFormatting sqref="F124:F134">
    <cfRule type="containsBlanks" dxfId="10507" priority="21045">
      <formula>LEN(TRIM(F124))=0</formula>
    </cfRule>
    <cfRule type="containsText" dxfId="10506" priority="21046" operator="containsText" text="Operational">
      <formula>NOT(ISERROR(SEARCH("Operational",F124)))</formula>
    </cfRule>
    <cfRule type="containsText" dxfId="10505" priority="21047" operator="containsText" text="Dn(service)">
      <formula>NOT(ISERROR(SEARCH("Dn(service)",F124)))</formula>
    </cfRule>
    <cfRule type="containsText" dxfId="10504" priority="21048" operator="containsText" text="Dn(waiting)">
      <formula>NOT(ISERROR(SEARCH("Dn(waiting)",F124)))</formula>
    </cfRule>
  </conditionalFormatting>
  <conditionalFormatting sqref="E139">
    <cfRule type="containsBlanks" dxfId="10503" priority="21025">
      <formula>LEN(TRIM(E139))=0</formula>
    </cfRule>
    <cfRule type="containsText" dxfId="10502" priority="21026" operator="containsText" text="Operational">
      <formula>NOT(ISERROR(SEARCH("Operational",E139)))</formula>
    </cfRule>
    <cfRule type="containsText" dxfId="10501" priority="21027" operator="containsText" text="Dn(service)">
      <formula>NOT(ISERROR(SEARCH("Dn(service)",E139)))</formula>
    </cfRule>
    <cfRule type="containsText" dxfId="10500" priority="21028" operator="containsText" text="Dn(waiting)">
      <formula>NOT(ISERROR(SEARCH("Dn(waiting)",E139)))</formula>
    </cfRule>
  </conditionalFormatting>
  <conditionalFormatting sqref="E137">
    <cfRule type="containsBlanks" dxfId="10499" priority="21017">
      <formula>LEN(TRIM(E137))=0</formula>
    </cfRule>
    <cfRule type="containsText" dxfId="10498" priority="21018" operator="containsText" text="Operational">
      <formula>NOT(ISERROR(SEARCH("Operational",E137)))</formula>
    </cfRule>
    <cfRule type="containsText" dxfId="10497" priority="21019" operator="containsText" text="Dn(service)">
      <formula>NOT(ISERROR(SEARCH("Dn(service)",E137)))</formula>
    </cfRule>
    <cfRule type="containsText" dxfId="10496" priority="21020" operator="containsText" text="Dn(waiting)">
      <formula>NOT(ISERROR(SEARCH("Dn(waiting)",E137)))</formula>
    </cfRule>
  </conditionalFormatting>
  <conditionalFormatting sqref="E137">
    <cfRule type="containsBlanks" dxfId="10495" priority="21013">
      <formula>LEN(TRIM(E137))=0</formula>
    </cfRule>
    <cfRule type="containsText" dxfId="10494" priority="21014" operator="containsText" text="Operational">
      <formula>NOT(ISERROR(SEARCH("Operational",E137)))</formula>
    </cfRule>
    <cfRule type="containsText" dxfId="10493" priority="21015" operator="containsText" text="Dn(service)">
      <formula>NOT(ISERROR(SEARCH("Dn(service)",E137)))</formula>
    </cfRule>
    <cfRule type="containsText" dxfId="10492" priority="21016" operator="containsText" text="Dn(waiting)">
      <formula>NOT(ISERROR(SEARCH("Dn(waiting)",E137)))</formula>
    </cfRule>
  </conditionalFormatting>
  <conditionalFormatting sqref="G126:G137">
    <cfRule type="containsBlanks" dxfId="10491" priority="21009">
      <formula>LEN(TRIM(G126))=0</formula>
    </cfRule>
    <cfRule type="containsText" dxfId="10490" priority="21010" operator="containsText" text="Operational">
      <formula>NOT(ISERROR(SEARCH("Operational",G126)))</formula>
    </cfRule>
    <cfRule type="containsText" dxfId="10489" priority="21011" operator="containsText" text="Dn(service)">
      <formula>NOT(ISERROR(SEARCH("Dn(service)",G126)))</formula>
    </cfRule>
    <cfRule type="containsText" dxfId="10488" priority="21012" operator="containsText" text="Dn(waiting)">
      <formula>NOT(ISERROR(SEARCH("Dn(waiting)",G126)))</formula>
    </cfRule>
  </conditionalFormatting>
  <conditionalFormatting sqref="G126:G137">
    <cfRule type="containsBlanks" dxfId="10487" priority="21005">
      <formula>LEN(TRIM(G126))=0</formula>
    </cfRule>
    <cfRule type="containsText" dxfId="10486" priority="21006" operator="containsText" text="Operational">
      <formula>NOT(ISERROR(SEARCH("Operational",G126)))</formula>
    </cfRule>
    <cfRule type="containsText" dxfId="10485" priority="21007" operator="containsText" text="Dn(service)">
      <formula>NOT(ISERROR(SEARCH("Dn(service)",G126)))</formula>
    </cfRule>
    <cfRule type="containsText" dxfId="10484" priority="21008" operator="containsText" text="Dn(waiting)">
      <formula>NOT(ISERROR(SEARCH("Dn(waiting)",G126)))</formula>
    </cfRule>
  </conditionalFormatting>
  <conditionalFormatting sqref="J126:J129">
    <cfRule type="containsBlanks" dxfId="10483" priority="21001">
      <formula>LEN(TRIM(J126))=0</formula>
    </cfRule>
    <cfRule type="containsText" dxfId="10482" priority="21002" operator="containsText" text="Operational">
      <formula>NOT(ISERROR(SEARCH("Operational",J126)))</formula>
    </cfRule>
    <cfRule type="containsText" dxfId="10481" priority="21003" operator="containsText" text="Dn(service)">
      <formula>NOT(ISERROR(SEARCH("Dn(service)",J126)))</formula>
    </cfRule>
    <cfRule type="containsText" dxfId="10480" priority="21004" operator="containsText" text="Dn(waiting)">
      <formula>NOT(ISERROR(SEARCH("Dn(waiting)",J126)))</formula>
    </cfRule>
  </conditionalFormatting>
  <conditionalFormatting sqref="J126:J129">
    <cfRule type="containsBlanks" dxfId="10479" priority="20997">
      <formula>LEN(TRIM(J126))=0</formula>
    </cfRule>
    <cfRule type="containsText" dxfId="10478" priority="20998" operator="containsText" text="Operational">
      <formula>NOT(ISERROR(SEARCH("Operational",J126)))</formula>
    </cfRule>
    <cfRule type="containsText" dxfId="10477" priority="20999" operator="containsText" text="Dn(service)">
      <formula>NOT(ISERROR(SEARCH("Dn(service)",J126)))</formula>
    </cfRule>
    <cfRule type="containsText" dxfId="10476" priority="21000" operator="containsText" text="Dn(waiting)">
      <formula>NOT(ISERROR(SEARCH("Dn(waiting)",J126)))</formula>
    </cfRule>
  </conditionalFormatting>
  <conditionalFormatting sqref="D136:D152">
    <cfRule type="containsBlanks" dxfId="10475" priority="20985">
      <formula>LEN(TRIM(D136))=0</formula>
    </cfRule>
    <cfRule type="containsText" dxfId="10474" priority="20986" operator="containsText" text="Operational">
      <formula>NOT(ISERROR(SEARCH("Operational",D136)))</formula>
    </cfRule>
    <cfRule type="containsText" dxfId="10473" priority="20987" operator="containsText" text="Dn(service)">
      <formula>NOT(ISERROR(SEARCH("Dn(service)",D136)))</formula>
    </cfRule>
    <cfRule type="containsText" dxfId="10472" priority="20988" operator="containsText" text="Dn(waiting)">
      <formula>NOT(ISERROR(SEARCH("Dn(waiting)",D136)))</formula>
    </cfRule>
  </conditionalFormatting>
  <conditionalFormatting sqref="D136:D152">
    <cfRule type="containsBlanks" dxfId="10471" priority="20981">
      <formula>LEN(TRIM(D136))=0</formula>
    </cfRule>
    <cfRule type="containsText" dxfId="10470" priority="20982" operator="containsText" text="Operational">
      <formula>NOT(ISERROR(SEARCH("Operational",D136)))</formula>
    </cfRule>
    <cfRule type="containsText" dxfId="10469" priority="20983" operator="containsText" text="Dn(service)">
      <formula>NOT(ISERROR(SEARCH("Dn(service)",D136)))</formula>
    </cfRule>
    <cfRule type="containsText" dxfId="10468" priority="20984" operator="containsText" text="Dn(waiting)">
      <formula>NOT(ISERROR(SEARCH("Dn(waiting)",D136)))</formula>
    </cfRule>
  </conditionalFormatting>
  <conditionalFormatting sqref="C145:C156">
    <cfRule type="containsBlanks" dxfId="10467" priority="20977">
      <formula>LEN(TRIM(C145))=0</formula>
    </cfRule>
    <cfRule type="containsText" dxfId="10466" priority="20978" operator="containsText" text="Operational">
      <formula>NOT(ISERROR(SEARCH("Operational",C145)))</formula>
    </cfRule>
    <cfRule type="containsText" dxfId="10465" priority="20979" operator="containsText" text="Dn(service)">
      <formula>NOT(ISERROR(SEARCH("Dn(service)",C145)))</formula>
    </cfRule>
    <cfRule type="containsText" dxfId="10464" priority="20980" operator="containsText" text="Dn(waiting)">
      <formula>NOT(ISERROR(SEARCH("Dn(waiting)",C145)))</formula>
    </cfRule>
  </conditionalFormatting>
  <conditionalFormatting sqref="C145:C156">
    <cfRule type="containsBlanks" dxfId="10463" priority="20973">
      <formula>LEN(TRIM(C145))=0</formula>
    </cfRule>
    <cfRule type="containsText" dxfId="10462" priority="20974" operator="containsText" text="Operational">
      <formula>NOT(ISERROR(SEARCH("Operational",C145)))</formula>
    </cfRule>
    <cfRule type="containsText" dxfId="10461" priority="20975" operator="containsText" text="Dn(service)">
      <formula>NOT(ISERROR(SEARCH("Dn(service)",C145)))</formula>
    </cfRule>
    <cfRule type="containsText" dxfId="10460" priority="20976" operator="containsText" text="Dn(waiting)">
      <formula>NOT(ISERROR(SEARCH("Dn(waiting)",C145)))</formula>
    </cfRule>
  </conditionalFormatting>
  <conditionalFormatting sqref="J149:J152">
    <cfRule type="containsBlanks" dxfId="10459" priority="20969">
      <formula>LEN(TRIM(J149))=0</formula>
    </cfRule>
    <cfRule type="containsText" dxfId="10458" priority="20970" operator="containsText" text="Operational">
      <formula>NOT(ISERROR(SEARCH("Operational",J149)))</formula>
    </cfRule>
    <cfRule type="containsText" dxfId="10457" priority="20971" operator="containsText" text="Dn(service)">
      <formula>NOT(ISERROR(SEARCH("Dn(service)",J149)))</formula>
    </cfRule>
    <cfRule type="containsText" dxfId="10456" priority="20972" operator="containsText" text="Dn(waiting)">
      <formula>NOT(ISERROR(SEARCH("Dn(waiting)",J149)))</formula>
    </cfRule>
  </conditionalFormatting>
  <conditionalFormatting sqref="J153">
    <cfRule type="containsBlanks" dxfId="10455" priority="20965">
      <formula>LEN(TRIM(J153))=0</formula>
    </cfRule>
    <cfRule type="containsText" dxfId="10454" priority="20966" operator="containsText" text="Operational">
      <formula>NOT(ISERROR(SEARCH("Operational",J153)))</formula>
    </cfRule>
    <cfRule type="containsText" dxfId="10453" priority="20967" operator="containsText" text="Dn(service)">
      <formula>NOT(ISERROR(SEARCH("Dn(service)",J153)))</formula>
    </cfRule>
    <cfRule type="containsText" dxfId="10452" priority="20968" operator="containsText" text="Dn(waiting)">
      <formula>NOT(ISERROR(SEARCH("Dn(waiting)",J153)))</formula>
    </cfRule>
  </conditionalFormatting>
  <conditionalFormatting sqref="D153:D156">
    <cfRule type="containsBlanks" dxfId="10451" priority="20961">
      <formula>LEN(TRIM(D153))=0</formula>
    </cfRule>
    <cfRule type="containsText" dxfId="10450" priority="20962" operator="containsText" text="Operational">
      <formula>NOT(ISERROR(SEARCH("Operational",D153)))</formula>
    </cfRule>
    <cfRule type="containsText" dxfId="10449" priority="20963" operator="containsText" text="Dn(service)">
      <formula>NOT(ISERROR(SEARCH("Dn(service)",D153)))</formula>
    </cfRule>
    <cfRule type="containsText" dxfId="10448" priority="20964" operator="containsText" text="Dn(waiting)">
      <formula>NOT(ISERROR(SEARCH("Dn(waiting)",D153)))</formula>
    </cfRule>
  </conditionalFormatting>
  <conditionalFormatting sqref="H151:I156">
    <cfRule type="containsBlanks" dxfId="10447" priority="20921">
      <formula>LEN(TRIM(H151))=0</formula>
    </cfRule>
    <cfRule type="containsText" dxfId="10446" priority="20922" operator="containsText" text="Operational">
      <formula>NOT(ISERROR(SEARCH("Operational",H151)))</formula>
    </cfRule>
    <cfRule type="containsText" dxfId="10445" priority="20923" operator="containsText" text="Dn(service)">
      <formula>NOT(ISERROR(SEARCH("Dn(service)",H151)))</formula>
    </cfRule>
    <cfRule type="containsText" dxfId="10444" priority="20924" operator="containsText" text="Dn(waiting)">
      <formula>NOT(ISERROR(SEARCH("Dn(waiting)",H151)))</formula>
    </cfRule>
  </conditionalFormatting>
  <conditionalFormatting sqref="F148:F156">
    <cfRule type="containsBlanks" dxfId="10443" priority="20945">
      <formula>LEN(TRIM(F148))=0</formula>
    </cfRule>
    <cfRule type="containsText" dxfId="10442" priority="20946" operator="containsText" text="Operational">
      <formula>NOT(ISERROR(SEARCH("Operational",F148)))</formula>
    </cfRule>
    <cfRule type="containsText" dxfId="10441" priority="20947" operator="containsText" text="Dn(service)">
      <formula>NOT(ISERROR(SEARCH("Dn(service)",F148)))</formula>
    </cfRule>
    <cfRule type="containsText" dxfId="10440" priority="20948" operator="containsText" text="Dn(waiting)">
      <formula>NOT(ISERROR(SEARCH("Dn(waiting)",F148)))</formula>
    </cfRule>
  </conditionalFormatting>
  <conditionalFormatting sqref="F148:F156">
    <cfRule type="containsBlanks" dxfId="10439" priority="20941">
      <formula>LEN(TRIM(F148))=0</formula>
    </cfRule>
    <cfRule type="containsText" dxfId="10438" priority="20942" operator="containsText" text="Operational">
      <formula>NOT(ISERROR(SEARCH("Operational",F148)))</formula>
    </cfRule>
    <cfRule type="containsText" dxfId="10437" priority="20943" operator="containsText" text="Dn(service)">
      <formula>NOT(ISERROR(SEARCH("Dn(service)",F148)))</formula>
    </cfRule>
    <cfRule type="containsText" dxfId="10436" priority="20944" operator="containsText" text="Dn(waiting)">
      <formula>NOT(ISERROR(SEARCH("Dn(waiting)",F148)))</formula>
    </cfRule>
  </conditionalFormatting>
  <conditionalFormatting sqref="H151:I156">
    <cfRule type="containsBlanks" dxfId="10435" priority="20917">
      <formula>LEN(TRIM(H151))=0</formula>
    </cfRule>
    <cfRule type="containsText" dxfId="10434" priority="20918" operator="containsText" text="Operational">
      <formula>NOT(ISERROR(SEARCH("Operational",H151)))</formula>
    </cfRule>
    <cfRule type="containsText" dxfId="10433" priority="20919" operator="containsText" text="Dn(service)">
      <formula>NOT(ISERROR(SEARCH("Dn(service)",H151)))</formula>
    </cfRule>
    <cfRule type="containsText" dxfId="10432" priority="20920" operator="containsText" text="Dn(waiting)">
      <formula>NOT(ISERROR(SEARCH("Dn(waiting)",H151)))</formula>
    </cfRule>
  </conditionalFormatting>
  <conditionalFormatting sqref="F9">
    <cfRule type="containsBlanks" dxfId="10431" priority="20893">
      <formula>LEN(TRIM(F9))=0</formula>
    </cfRule>
    <cfRule type="containsText" dxfId="10430" priority="20894" operator="containsText" text="Operational">
      <formula>NOT(ISERROR(SEARCH("Operational",F9)))</formula>
    </cfRule>
    <cfRule type="containsText" dxfId="10429" priority="20895" operator="containsText" text="Dn(service)">
      <formula>NOT(ISERROR(SEARCH("Dn(service)",F9)))</formula>
    </cfRule>
    <cfRule type="containsText" dxfId="10428" priority="20896" operator="containsText" text="Dn(waiting)">
      <formula>NOT(ISERROR(SEARCH("Dn(waiting)",F9)))</formula>
    </cfRule>
  </conditionalFormatting>
  <conditionalFormatting sqref="G124">
    <cfRule type="containsBlanks" dxfId="10427" priority="20889">
      <formula>LEN(TRIM(G124))=0</formula>
    </cfRule>
    <cfRule type="containsText" dxfId="10426" priority="20890" operator="containsText" text="Operational">
      <formula>NOT(ISERROR(SEARCH("Operational",G124)))</formula>
    </cfRule>
    <cfRule type="containsText" dxfId="10425" priority="20891" operator="containsText" text="Dn(service)">
      <formula>NOT(ISERROR(SEARCH("Dn(service)",G124)))</formula>
    </cfRule>
    <cfRule type="containsText" dxfId="10424" priority="20892" operator="containsText" text="Dn(waiting)">
      <formula>NOT(ISERROR(SEARCH("Dn(waiting)",G124)))</formula>
    </cfRule>
  </conditionalFormatting>
  <conditionalFormatting sqref="H110">
    <cfRule type="containsBlanks" dxfId="10423" priority="20885">
      <formula>LEN(TRIM(H110))=0</formula>
    </cfRule>
    <cfRule type="containsText" dxfId="10422" priority="20886" operator="containsText" text="Operational">
      <formula>NOT(ISERROR(SEARCH("Operational",H110)))</formula>
    </cfRule>
    <cfRule type="containsText" dxfId="10421" priority="20887" operator="containsText" text="Dn(service)">
      <formula>NOT(ISERROR(SEARCH("Dn(service)",H110)))</formula>
    </cfRule>
    <cfRule type="containsText" dxfId="10420" priority="20888" operator="containsText" text="Dn(waiting)">
      <formula>NOT(ISERROR(SEARCH("Dn(waiting)",H110)))</formula>
    </cfRule>
  </conditionalFormatting>
  <conditionalFormatting sqref="G5">
    <cfRule type="containsBlanks" dxfId="10419" priority="10481">
      <formula>LEN(TRIM(G5))=0</formula>
    </cfRule>
    <cfRule type="containsText" dxfId="10418" priority="10482" operator="containsText" text="Operational">
      <formula>NOT(ISERROR(SEARCH("Operational",G5)))</formula>
    </cfRule>
    <cfRule type="containsText" dxfId="10417" priority="10483" operator="containsText" text="Dn(service)">
      <formula>NOT(ISERROR(SEARCH("Dn(service)",G5)))</formula>
    </cfRule>
    <cfRule type="containsText" dxfId="10416" priority="10484" operator="containsText" text="Dn(waiting)">
      <formula>NOT(ISERROR(SEARCH("Dn(waiting)",G5)))</formula>
    </cfRule>
  </conditionalFormatting>
  <conditionalFormatting sqref="G6">
    <cfRule type="containsBlanks" dxfId="10415" priority="10477">
      <formula>LEN(TRIM(G6))=0</formula>
    </cfRule>
    <cfRule type="containsText" dxfId="10414" priority="10478" operator="containsText" text="Operational">
      <formula>NOT(ISERROR(SEARCH("Operational",G6)))</formula>
    </cfRule>
    <cfRule type="containsText" dxfId="10413" priority="10479" operator="containsText" text="Dn(service)">
      <formula>NOT(ISERROR(SEARCH("Dn(service)",G6)))</formula>
    </cfRule>
    <cfRule type="containsText" dxfId="10412" priority="10480" operator="containsText" text="Dn(waiting)">
      <formula>NOT(ISERROR(SEARCH("Dn(waiting)",G6)))</formula>
    </cfRule>
  </conditionalFormatting>
  <conditionalFormatting sqref="G7">
    <cfRule type="containsBlanks" dxfId="10411" priority="10473">
      <formula>LEN(TRIM(G7))=0</formula>
    </cfRule>
    <cfRule type="containsText" dxfId="10410" priority="10474" operator="containsText" text="Operational">
      <formula>NOT(ISERROR(SEARCH("Operational",G7)))</formula>
    </cfRule>
    <cfRule type="containsText" dxfId="10409" priority="10475" operator="containsText" text="Dn(service)">
      <formula>NOT(ISERROR(SEARCH("Dn(service)",G7)))</formula>
    </cfRule>
    <cfRule type="containsText" dxfId="10408" priority="10476" operator="containsText" text="Dn(waiting)">
      <formula>NOT(ISERROR(SEARCH("Dn(waiting)",G7)))</formula>
    </cfRule>
  </conditionalFormatting>
  <conditionalFormatting sqref="G8">
    <cfRule type="containsBlanks" dxfId="10407" priority="10469">
      <formula>LEN(TRIM(G8))=0</formula>
    </cfRule>
    <cfRule type="containsText" dxfId="10406" priority="10470" operator="containsText" text="Operational">
      <formula>NOT(ISERROR(SEARCH("Operational",G8)))</formula>
    </cfRule>
    <cfRule type="containsText" dxfId="10405" priority="10471" operator="containsText" text="Dn(service)">
      <formula>NOT(ISERROR(SEARCH("Dn(service)",G8)))</formula>
    </cfRule>
    <cfRule type="containsText" dxfId="10404" priority="10472" operator="containsText" text="Dn(waiting)">
      <formula>NOT(ISERROR(SEARCH("Dn(waiting)",G8)))</formula>
    </cfRule>
  </conditionalFormatting>
  <conditionalFormatting sqref="G9">
    <cfRule type="containsBlanks" dxfId="10403" priority="10465">
      <formula>LEN(TRIM(G9))=0</formula>
    </cfRule>
    <cfRule type="containsText" dxfId="10402" priority="10466" operator="containsText" text="Operational">
      <formula>NOT(ISERROR(SEARCH("Operational",G9)))</formula>
    </cfRule>
    <cfRule type="containsText" dxfId="10401" priority="10467" operator="containsText" text="Dn(service)">
      <formula>NOT(ISERROR(SEARCH("Dn(service)",G9)))</formula>
    </cfRule>
    <cfRule type="containsText" dxfId="10400" priority="10468" operator="containsText" text="Dn(waiting)">
      <formula>NOT(ISERROR(SEARCH("Dn(waiting)",G9)))</formula>
    </cfRule>
  </conditionalFormatting>
  <conditionalFormatting sqref="D7">
    <cfRule type="containsBlanks" dxfId="10399" priority="10461">
      <formula>LEN(TRIM(D7))=0</formula>
    </cfRule>
    <cfRule type="containsText" dxfId="10398" priority="10462" operator="containsText" text="Operational">
      <formula>NOT(ISERROR(SEARCH("Operational",D7)))</formula>
    </cfRule>
    <cfRule type="containsText" dxfId="10397" priority="10463" operator="containsText" text="Dn(service)">
      <formula>NOT(ISERROR(SEARCH("Dn(service)",D7)))</formula>
    </cfRule>
    <cfRule type="containsText" dxfId="10396" priority="10464" operator="containsText" text="Dn(waiting)">
      <formula>NOT(ISERROR(SEARCH("Dn(waiting)",D7)))</formula>
    </cfRule>
  </conditionalFormatting>
  <conditionalFormatting sqref="D8">
    <cfRule type="containsBlanks" dxfId="10395" priority="10457">
      <formula>LEN(TRIM(D8))=0</formula>
    </cfRule>
    <cfRule type="containsText" dxfId="10394" priority="10458" operator="containsText" text="Operational">
      <formula>NOT(ISERROR(SEARCH("Operational",D8)))</formula>
    </cfRule>
    <cfRule type="containsText" dxfId="10393" priority="10459" operator="containsText" text="Dn(service)">
      <formula>NOT(ISERROR(SEARCH("Dn(service)",D8)))</formula>
    </cfRule>
    <cfRule type="containsText" dxfId="10392" priority="10460" operator="containsText" text="Dn(waiting)">
      <formula>NOT(ISERROR(SEARCH("Dn(waiting)",D8)))</formula>
    </cfRule>
  </conditionalFormatting>
  <conditionalFormatting sqref="D9">
    <cfRule type="containsBlanks" dxfId="10391" priority="10453">
      <formula>LEN(TRIM(D9))=0</formula>
    </cfRule>
    <cfRule type="containsText" dxfId="10390" priority="10454" operator="containsText" text="Operational">
      <formula>NOT(ISERROR(SEARCH("Operational",D9)))</formula>
    </cfRule>
    <cfRule type="containsText" dxfId="10389" priority="10455" operator="containsText" text="Dn(service)">
      <formula>NOT(ISERROR(SEARCH("Dn(service)",D9)))</formula>
    </cfRule>
    <cfRule type="containsText" dxfId="10388" priority="10456" operator="containsText" text="Dn(waiting)">
      <formula>NOT(ISERROR(SEARCH("Dn(waiting)",D9)))</formula>
    </cfRule>
  </conditionalFormatting>
  <conditionalFormatting sqref="D10">
    <cfRule type="containsBlanks" dxfId="10387" priority="10449">
      <formula>LEN(TRIM(D10))=0</formula>
    </cfRule>
    <cfRule type="containsText" dxfId="10386" priority="10450" operator="containsText" text="Operational">
      <formula>NOT(ISERROR(SEARCH("Operational",D10)))</formula>
    </cfRule>
    <cfRule type="containsText" dxfId="10385" priority="10451" operator="containsText" text="Dn(service)">
      <formula>NOT(ISERROR(SEARCH("Dn(service)",D10)))</formula>
    </cfRule>
    <cfRule type="containsText" dxfId="10384" priority="10452" operator="containsText" text="Dn(waiting)">
      <formula>NOT(ISERROR(SEARCH("Dn(waiting)",D10)))</formula>
    </cfRule>
  </conditionalFormatting>
  <conditionalFormatting sqref="D11">
    <cfRule type="containsBlanks" dxfId="10383" priority="10445">
      <formula>LEN(TRIM(D11))=0</formula>
    </cfRule>
    <cfRule type="containsText" dxfId="10382" priority="10446" operator="containsText" text="Operational">
      <formula>NOT(ISERROR(SEARCH("Operational",D11)))</formula>
    </cfRule>
    <cfRule type="containsText" dxfId="10381" priority="10447" operator="containsText" text="Dn(service)">
      <formula>NOT(ISERROR(SEARCH("Dn(service)",D11)))</formula>
    </cfRule>
    <cfRule type="containsText" dxfId="10380" priority="10448" operator="containsText" text="Dn(waiting)">
      <formula>NOT(ISERROR(SEARCH("Dn(waiting)",D11)))</formula>
    </cfRule>
  </conditionalFormatting>
  <conditionalFormatting sqref="D12">
    <cfRule type="containsBlanks" dxfId="10379" priority="10441">
      <formula>LEN(TRIM(D12))=0</formula>
    </cfRule>
    <cfRule type="containsText" dxfId="10378" priority="10442" operator="containsText" text="Operational">
      <formula>NOT(ISERROR(SEARCH("Operational",D12)))</formula>
    </cfRule>
    <cfRule type="containsText" dxfId="10377" priority="10443" operator="containsText" text="Dn(service)">
      <formula>NOT(ISERROR(SEARCH("Dn(service)",D12)))</formula>
    </cfRule>
    <cfRule type="containsText" dxfId="10376" priority="10444" operator="containsText" text="Dn(waiting)">
      <formula>NOT(ISERROR(SEARCH("Dn(waiting)",D12)))</formula>
    </cfRule>
  </conditionalFormatting>
  <conditionalFormatting sqref="D13">
    <cfRule type="containsBlanks" dxfId="10375" priority="10437">
      <formula>LEN(TRIM(D13))=0</formula>
    </cfRule>
    <cfRule type="containsText" dxfId="10374" priority="10438" operator="containsText" text="Operational">
      <formula>NOT(ISERROR(SEARCH("Operational",D13)))</formula>
    </cfRule>
    <cfRule type="containsText" dxfId="10373" priority="10439" operator="containsText" text="Dn(service)">
      <formula>NOT(ISERROR(SEARCH("Dn(service)",D13)))</formula>
    </cfRule>
    <cfRule type="containsText" dxfId="10372" priority="10440" operator="containsText" text="Dn(waiting)">
      <formula>NOT(ISERROR(SEARCH("Dn(waiting)",D13)))</formula>
    </cfRule>
  </conditionalFormatting>
  <conditionalFormatting sqref="I9">
    <cfRule type="containsBlanks" dxfId="10371" priority="10433">
      <formula>LEN(TRIM(I9))=0</formula>
    </cfRule>
    <cfRule type="containsText" dxfId="10370" priority="10434" operator="containsText" text="Operational">
      <formula>NOT(ISERROR(SEARCH("Operational",I9)))</formula>
    </cfRule>
    <cfRule type="containsText" dxfId="10369" priority="10435" operator="containsText" text="Dn(service)">
      <formula>NOT(ISERROR(SEARCH("Dn(service)",I9)))</formula>
    </cfRule>
    <cfRule type="containsText" dxfId="10368" priority="10436" operator="containsText" text="Dn(waiting)">
      <formula>NOT(ISERROR(SEARCH("Dn(waiting)",I9)))</formula>
    </cfRule>
  </conditionalFormatting>
  <conditionalFormatting sqref="I10">
    <cfRule type="containsBlanks" dxfId="10367" priority="10429">
      <formula>LEN(TRIM(I10))=0</formula>
    </cfRule>
    <cfRule type="containsText" dxfId="10366" priority="10430" operator="containsText" text="Operational">
      <formula>NOT(ISERROR(SEARCH("Operational",I10)))</formula>
    </cfRule>
    <cfRule type="containsText" dxfId="10365" priority="10431" operator="containsText" text="Dn(service)">
      <formula>NOT(ISERROR(SEARCH("Dn(service)",I10)))</formula>
    </cfRule>
    <cfRule type="containsText" dxfId="10364" priority="10432" operator="containsText" text="Dn(waiting)">
      <formula>NOT(ISERROR(SEARCH("Dn(waiting)",I10)))</formula>
    </cfRule>
  </conditionalFormatting>
  <conditionalFormatting sqref="I11">
    <cfRule type="containsBlanks" dxfId="10363" priority="10425">
      <formula>LEN(TRIM(I11))=0</formula>
    </cfRule>
    <cfRule type="containsText" dxfId="10362" priority="10426" operator="containsText" text="Operational">
      <formula>NOT(ISERROR(SEARCH("Operational",I11)))</formula>
    </cfRule>
    <cfRule type="containsText" dxfId="10361" priority="10427" operator="containsText" text="Dn(service)">
      <formula>NOT(ISERROR(SEARCH("Dn(service)",I11)))</formula>
    </cfRule>
    <cfRule type="containsText" dxfId="10360" priority="10428" operator="containsText" text="Dn(waiting)">
      <formula>NOT(ISERROR(SEARCH("Dn(waiting)",I11)))</formula>
    </cfRule>
  </conditionalFormatting>
  <conditionalFormatting sqref="I12">
    <cfRule type="containsBlanks" dxfId="10359" priority="10421">
      <formula>LEN(TRIM(I12))=0</formula>
    </cfRule>
    <cfRule type="containsText" dxfId="10358" priority="10422" operator="containsText" text="Operational">
      <formula>NOT(ISERROR(SEARCH("Operational",I12)))</formula>
    </cfRule>
    <cfRule type="containsText" dxfId="10357" priority="10423" operator="containsText" text="Dn(service)">
      <formula>NOT(ISERROR(SEARCH("Dn(service)",I12)))</formula>
    </cfRule>
    <cfRule type="containsText" dxfId="10356" priority="10424" operator="containsText" text="Dn(waiting)">
      <formula>NOT(ISERROR(SEARCH("Dn(waiting)",I12)))</formula>
    </cfRule>
  </conditionalFormatting>
  <conditionalFormatting sqref="I13">
    <cfRule type="containsBlanks" dxfId="10355" priority="10413">
      <formula>LEN(TRIM(I13))=0</formula>
    </cfRule>
    <cfRule type="containsText" dxfId="10354" priority="10414" operator="containsText" text="Operational">
      <formula>NOT(ISERROR(SEARCH("Operational",I13)))</formula>
    </cfRule>
    <cfRule type="containsText" dxfId="10353" priority="10415" operator="containsText" text="Dn(service)">
      <formula>NOT(ISERROR(SEARCH("Dn(service)",I13)))</formula>
    </cfRule>
    <cfRule type="containsText" dxfId="10352" priority="10416" operator="containsText" text="Dn(waiting)">
      <formula>NOT(ISERROR(SEARCH("Dn(waiting)",I13)))</formula>
    </cfRule>
  </conditionalFormatting>
  <conditionalFormatting sqref="I14">
    <cfRule type="containsBlanks" dxfId="10351" priority="10409">
      <formula>LEN(TRIM(I14))=0</formula>
    </cfRule>
    <cfRule type="containsText" dxfId="10350" priority="10410" operator="containsText" text="Operational">
      <formula>NOT(ISERROR(SEARCH("Operational",I14)))</formula>
    </cfRule>
    <cfRule type="containsText" dxfId="10349" priority="10411" operator="containsText" text="Dn(service)">
      <formula>NOT(ISERROR(SEARCH("Dn(service)",I14)))</formula>
    </cfRule>
    <cfRule type="containsText" dxfId="10348" priority="10412" operator="containsText" text="Dn(waiting)">
      <formula>NOT(ISERROR(SEARCH("Dn(waiting)",I14)))</formula>
    </cfRule>
  </conditionalFormatting>
  <conditionalFormatting sqref="I15">
    <cfRule type="containsBlanks" dxfId="10347" priority="10405">
      <formula>LEN(TRIM(I15))=0</formula>
    </cfRule>
    <cfRule type="containsText" dxfId="10346" priority="10406" operator="containsText" text="Operational">
      <formula>NOT(ISERROR(SEARCH("Operational",I15)))</formula>
    </cfRule>
    <cfRule type="containsText" dxfId="10345" priority="10407" operator="containsText" text="Dn(service)">
      <formula>NOT(ISERROR(SEARCH("Dn(service)",I15)))</formula>
    </cfRule>
    <cfRule type="containsText" dxfId="10344" priority="10408" operator="containsText" text="Dn(waiting)">
      <formula>NOT(ISERROR(SEARCH("Dn(waiting)",I15)))</formula>
    </cfRule>
  </conditionalFormatting>
  <conditionalFormatting sqref="I16">
    <cfRule type="containsBlanks" dxfId="10343" priority="10401">
      <formula>LEN(TRIM(I16))=0</formula>
    </cfRule>
    <cfRule type="containsText" dxfId="10342" priority="10402" operator="containsText" text="Operational">
      <formula>NOT(ISERROR(SEARCH("Operational",I16)))</formula>
    </cfRule>
    <cfRule type="containsText" dxfId="10341" priority="10403" operator="containsText" text="Dn(service)">
      <formula>NOT(ISERROR(SEARCH("Dn(service)",I16)))</formula>
    </cfRule>
    <cfRule type="containsText" dxfId="10340" priority="10404" operator="containsText" text="Dn(waiting)">
      <formula>NOT(ISERROR(SEARCH("Dn(waiting)",I16)))</formula>
    </cfRule>
  </conditionalFormatting>
  <conditionalFormatting sqref="I17">
    <cfRule type="containsBlanks" dxfId="10339" priority="10397">
      <formula>LEN(TRIM(I17))=0</formula>
    </cfRule>
    <cfRule type="containsText" dxfId="10338" priority="10398" operator="containsText" text="Operational">
      <formula>NOT(ISERROR(SEARCH("Operational",I17)))</formula>
    </cfRule>
    <cfRule type="containsText" dxfId="10337" priority="10399" operator="containsText" text="Dn(service)">
      <formula>NOT(ISERROR(SEARCH("Dn(service)",I17)))</formula>
    </cfRule>
    <cfRule type="containsText" dxfId="10336" priority="10400" operator="containsText" text="Dn(waiting)">
      <formula>NOT(ISERROR(SEARCH("Dn(waiting)",I17)))</formula>
    </cfRule>
  </conditionalFormatting>
  <conditionalFormatting sqref="F11:F17">
    <cfRule type="containsBlanks" dxfId="10335" priority="10389">
      <formula>LEN(TRIM(F11))=0</formula>
    </cfRule>
    <cfRule type="containsText" dxfId="10334" priority="10390" operator="containsText" text="Operational">
      <formula>NOT(ISERROR(SEARCH("Operational",F11)))</formula>
    </cfRule>
    <cfRule type="containsText" dxfId="10333" priority="10391" operator="containsText" text="Dn(service)">
      <formula>NOT(ISERROR(SEARCH("Dn(service)",F11)))</formula>
    </cfRule>
    <cfRule type="containsText" dxfId="10332" priority="10392" operator="containsText" text="Dn(waiting)">
      <formula>NOT(ISERROR(SEARCH("Dn(waiting)",F11)))</formula>
    </cfRule>
  </conditionalFormatting>
  <conditionalFormatting sqref="F19:F22">
    <cfRule type="containsBlanks" dxfId="10331" priority="10385">
      <formula>LEN(TRIM(F19))=0</formula>
    </cfRule>
    <cfRule type="containsText" dxfId="10330" priority="10386" operator="containsText" text="Operational">
      <formula>NOT(ISERROR(SEARCH("Operational",F19)))</formula>
    </cfRule>
    <cfRule type="containsText" dxfId="10329" priority="10387" operator="containsText" text="Dn(service)">
      <formula>NOT(ISERROR(SEARCH("Dn(service)",F19)))</formula>
    </cfRule>
    <cfRule type="containsText" dxfId="10328" priority="10388" operator="containsText" text="Dn(waiting)">
      <formula>NOT(ISERROR(SEARCH("Dn(waiting)",F19)))</formula>
    </cfRule>
  </conditionalFormatting>
  <conditionalFormatting sqref="F23">
    <cfRule type="containsBlanks" dxfId="10327" priority="10381">
      <formula>LEN(TRIM(F23))=0</formula>
    </cfRule>
    <cfRule type="containsText" dxfId="10326" priority="10382" operator="containsText" text="Operational">
      <formula>NOT(ISERROR(SEARCH("Operational",F23)))</formula>
    </cfRule>
    <cfRule type="containsText" dxfId="10325" priority="10383" operator="containsText" text="Dn(service)">
      <formula>NOT(ISERROR(SEARCH("Dn(service)",F23)))</formula>
    </cfRule>
    <cfRule type="containsText" dxfId="10324" priority="10384" operator="containsText" text="Dn(waiting)">
      <formula>NOT(ISERROR(SEARCH("Dn(waiting)",F23)))</formula>
    </cfRule>
  </conditionalFormatting>
  <conditionalFormatting sqref="H13:H22">
    <cfRule type="containsBlanks" dxfId="10323" priority="10377">
      <formula>LEN(TRIM(H13))=0</formula>
    </cfRule>
    <cfRule type="containsText" dxfId="10322" priority="10378" operator="containsText" text="Operational">
      <formula>NOT(ISERROR(SEARCH("Operational",H13)))</formula>
    </cfRule>
    <cfRule type="containsText" dxfId="10321" priority="10379" operator="containsText" text="Dn(service)">
      <formula>NOT(ISERROR(SEARCH("Dn(service)",H13)))</formula>
    </cfRule>
    <cfRule type="containsText" dxfId="10320" priority="10380" operator="containsText" text="Dn(waiting)">
      <formula>NOT(ISERROR(SEARCH("Dn(waiting)",H13)))</formula>
    </cfRule>
  </conditionalFormatting>
  <conditionalFormatting sqref="H23:H27">
    <cfRule type="containsBlanks" dxfId="10319" priority="10373">
      <formula>LEN(TRIM(H23))=0</formula>
    </cfRule>
    <cfRule type="containsText" dxfId="10318" priority="10374" operator="containsText" text="Operational">
      <formula>NOT(ISERROR(SEARCH("Operational",H23)))</formula>
    </cfRule>
    <cfRule type="containsText" dxfId="10317" priority="10375" operator="containsText" text="Dn(service)">
      <formula>NOT(ISERROR(SEARCH("Dn(service)",H23)))</formula>
    </cfRule>
    <cfRule type="containsText" dxfId="10316" priority="10376" operator="containsText" text="Dn(waiting)">
      <formula>NOT(ISERROR(SEARCH("Dn(waiting)",H23)))</formula>
    </cfRule>
  </conditionalFormatting>
  <conditionalFormatting sqref="H28">
    <cfRule type="containsBlanks" dxfId="10315" priority="10369">
      <formula>LEN(TRIM(H28))=0</formula>
    </cfRule>
    <cfRule type="containsText" dxfId="10314" priority="10370" operator="containsText" text="Operational">
      <formula>NOT(ISERROR(SEARCH("Operational",H28)))</formula>
    </cfRule>
    <cfRule type="containsText" dxfId="10313" priority="10371" operator="containsText" text="Dn(service)">
      <formula>NOT(ISERROR(SEARCH("Dn(service)",H28)))</formula>
    </cfRule>
    <cfRule type="containsText" dxfId="10312" priority="10372" operator="containsText" text="Dn(waiting)">
      <formula>NOT(ISERROR(SEARCH("Dn(waiting)",H28)))</formula>
    </cfRule>
  </conditionalFormatting>
  <conditionalFormatting sqref="E16:E27">
    <cfRule type="containsBlanks" dxfId="10311" priority="10365">
      <formula>LEN(TRIM(E16))=0</formula>
    </cfRule>
    <cfRule type="containsText" dxfId="10310" priority="10366" operator="containsText" text="Operational">
      <formula>NOT(ISERROR(SEARCH("Operational",E16)))</formula>
    </cfRule>
    <cfRule type="containsText" dxfId="10309" priority="10367" operator="containsText" text="Dn(service)">
      <formula>NOT(ISERROR(SEARCH("Dn(service)",E16)))</formula>
    </cfRule>
    <cfRule type="containsText" dxfId="10308" priority="10368" operator="containsText" text="Dn(waiting)">
      <formula>NOT(ISERROR(SEARCH("Dn(waiting)",E16)))</formula>
    </cfRule>
  </conditionalFormatting>
  <conditionalFormatting sqref="E28:E31">
    <cfRule type="containsBlanks" dxfId="10307" priority="10361">
      <formula>LEN(TRIM(E28))=0</formula>
    </cfRule>
    <cfRule type="containsText" dxfId="10306" priority="10362" operator="containsText" text="Operational">
      <formula>NOT(ISERROR(SEARCH("Operational",E28)))</formula>
    </cfRule>
    <cfRule type="containsText" dxfId="10305" priority="10363" operator="containsText" text="Dn(service)">
      <formula>NOT(ISERROR(SEARCH("Dn(service)",E28)))</formula>
    </cfRule>
    <cfRule type="containsText" dxfId="10304" priority="10364" operator="containsText" text="Dn(waiting)">
      <formula>NOT(ISERROR(SEARCH("Dn(waiting)",E28)))</formula>
    </cfRule>
  </conditionalFormatting>
  <conditionalFormatting sqref="E32">
    <cfRule type="containsBlanks" dxfId="10303" priority="10357">
      <formula>LEN(TRIM(E32))=0</formula>
    </cfRule>
    <cfRule type="containsText" dxfId="10302" priority="10358" operator="containsText" text="Operational">
      <formula>NOT(ISERROR(SEARCH("Operational",E32)))</formula>
    </cfRule>
    <cfRule type="containsText" dxfId="10301" priority="10359" operator="containsText" text="Dn(service)">
      <formula>NOT(ISERROR(SEARCH("Dn(service)",E32)))</formula>
    </cfRule>
    <cfRule type="containsText" dxfId="10300" priority="10360" operator="containsText" text="Dn(waiting)">
      <formula>NOT(ISERROR(SEARCH("Dn(waiting)",E32)))</formula>
    </cfRule>
  </conditionalFormatting>
  <conditionalFormatting sqref="C18:C31">
    <cfRule type="containsBlanks" dxfId="10299" priority="10353">
      <formula>LEN(TRIM(C18))=0</formula>
    </cfRule>
    <cfRule type="containsText" dxfId="10298" priority="10354" operator="containsText" text="Operational">
      <formula>NOT(ISERROR(SEARCH("Operational",C18)))</formula>
    </cfRule>
    <cfRule type="containsText" dxfId="10297" priority="10355" operator="containsText" text="Dn(service)">
      <formula>NOT(ISERROR(SEARCH("Dn(service)",C18)))</formula>
    </cfRule>
    <cfRule type="containsText" dxfId="10296" priority="10356" operator="containsText" text="Dn(waiting)">
      <formula>NOT(ISERROR(SEARCH("Dn(waiting)",C18)))</formula>
    </cfRule>
  </conditionalFormatting>
  <conditionalFormatting sqref="C32:C36">
    <cfRule type="containsBlanks" dxfId="10295" priority="10349">
      <formula>LEN(TRIM(C32))=0</formula>
    </cfRule>
    <cfRule type="containsText" dxfId="10294" priority="10350" operator="containsText" text="Operational">
      <formula>NOT(ISERROR(SEARCH("Operational",C32)))</formula>
    </cfRule>
    <cfRule type="containsText" dxfId="10293" priority="10351" operator="containsText" text="Dn(service)">
      <formula>NOT(ISERROR(SEARCH("Dn(service)",C32)))</formula>
    </cfRule>
    <cfRule type="containsText" dxfId="10292" priority="10352" operator="containsText" text="Dn(waiting)">
      <formula>NOT(ISERROR(SEARCH("Dn(waiting)",C32)))</formula>
    </cfRule>
  </conditionalFormatting>
  <conditionalFormatting sqref="C37">
    <cfRule type="containsBlanks" dxfId="10291" priority="10345">
      <formula>LEN(TRIM(C37))=0</formula>
    </cfRule>
    <cfRule type="containsText" dxfId="10290" priority="10346" operator="containsText" text="Operational">
      <formula>NOT(ISERROR(SEARCH("Operational",C37)))</formula>
    </cfRule>
    <cfRule type="containsText" dxfId="10289" priority="10347" operator="containsText" text="Dn(service)">
      <formula>NOT(ISERROR(SEARCH("Dn(service)",C37)))</formula>
    </cfRule>
    <cfRule type="containsText" dxfId="10288" priority="10348" operator="containsText" text="Dn(waiting)">
      <formula>NOT(ISERROR(SEARCH("Dn(waiting)",C37)))</formula>
    </cfRule>
  </conditionalFormatting>
  <conditionalFormatting sqref="J21:J36">
    <cfRule type="containsBlanks" dxfId="10287" priority="10341">
      <formula>LEN(TRIM(J21))=0</formula>
    </cfRule>
    <cfRule type="containsText" dxfId="10286" priority="10342" operator="containsText" text="Operational">
      <formula>NOT(ISERROR(SEARCH("Operational",J21)))</formula>
    </cfRule>
    <cfRule type="containsText" dxfId="10285" priority="10343" operator="containsText" text="Dn(service)">
      <formula>NOT(ISERROR(SEARCH("Dn(service)",J21)))</formula>
    </cfRule>
    <cfRule type="containsText" dxfId="10284" priority="10344" operator="containsText" text="Dn(waiting)">
      <formula>NOT(ISERROR(SEARCH("Dn(waiting)",J21)))</formula>
    </cfRule>
  </conditionalFormatting>
  <conditionalFormatting sqref="J37:J41">
    <cfRule type="containsBlanks" dxfId="10283" priority="10337">
      <formula>LEN(TRIM(J37))=0</formula>
    </cfRule>
    <cfRule type="containsText" dxfId="10282" priority="10338" operator="containsText" text="Operational">
      <formula>NOT(ISERROR(SEARCH("Operational",J37)))</formula>
    </cfRule>
    <cfRule type="containsText" dxfId="10281" priority="10339" operator="containsText" text="Dn(service)">
      <formula>NOT(ISERROR(SEARCH("Dn(service)",J37)))</formula>
    </cfRule>
    <cfRule type="containsText" dxfId="10280" priority="10340" operator="containsText" text="Dn(waiting)">
      <formula>NOT(ISERROR(SEARCH("Dn(waiting)",J37)))</formula>
    </cfRule>
  </conditionalFormatting>
  <conditionalFormatting sqref="J42">
    <cfRule type="containsBlanks" dxfId="10279" priority="10333">
      <formula>LEN(TRIM(J42))=0</formula>
    </cfRule>
    <cfRule type="containsText" dxfId="10278" priority="10334" operator="containsText" text="Operational">
      <formula>NOT(ISERROR(SEARCH("Operational",J42)))</formula>
    </cfRule>
    <cfRule type="containsText" dxfId="10277" priority="10335" operator="containsText" text="Dn(service)">
      <formula>NOT(ISERROR(SEARCH("Dn(service)",J42)))</formula>
    </cfRule>
    <cfRule type="containsText" dxfId="10276" priority="10336" operator="containsText" text="Dn(waiting)">
      <formula>NOT(ISERROR(SEARCH("Dn(waiting)",J42)))</formula>
    </cfRule>
  </conditionalFormatting>
  <conditionalFormatting sqref="G25:G41">
    <cfRule type="containsBlanks" dxfId="10275" priority="10329">
      <formula>LEN(TRIM(G25))=0</formula>
    </cfRule>
    <cfRule type="containsText" dxfId="10274" priority="10330" operator="containsText" text="Operational">
      <formula>NOT(ISERROR(SEARCH("Operational",G25)))</formula>
    </cfRule>
    <cfRule type="containsText" dxfId="10273" priority="10331" operator="containsText" text="Dn(service)">
      <formula>NOT(ISERROR(SEARCH("Dn(service)",G25)))</formula>
    </cfRule>
    <cfRule type="containsText" dxfId="10272" priority="10332" operator="containsText" text="Dn(waiting)">
      <formula>NOT(ISERROR(SEARCH("Dn(waiting)",G25)))</formula>
    </cfRule>
  </conditionalFormatting>
  <conditionalFormatting sqref="G42:G45">
    <cfRule type="containsBlanks" dxfId="10271" priority="10325">
      <formula>LEN(TRIM(G42))=0</formula>
    </cfRule>
    <cfRule type="containsText" dxfId="10270" priority="10326" operator="containsText" text="Operational">
      <formula>NOT(ISERROR(SEARCH("Operational",G42)))</formula>
    </cfRule>
    <cfRule type="containsText" dxfId="10269" priority="10327" operator="containsText" text="Dn(service)">
      <formula>NOT(ISERROR(SEARCH("Dn(service)",G42)))</formula>
    </cfRule>
    <cfRule type="containsText" dxfId="10268" priority="10328" operator="containsText" text="Dn(waiting)">
      <formula>NOT(ISERROR(SEARCH("Dn(waiting)",G42)))</formula>
    </cfRule>
  </conditionalFormatting>
  <conditionalFormatting sqref="G46">
    <cfRule type="containsBlanks" dxfId="10267" priority="10321">
      <formula>LEN(TRIM(G46))=0</formula>
    </cfRule>
    <cfRule type="containsText" dxfId="10266" priority="10322" operator="containsText" text="Operational">
      <formula>NOT(ISERROR(SEARCH("Operational",G46)))</formula>
    </cfRule>
    <cfRule type="containsText" dxfId="10265" priority="10323" operator="containsText" text="Dn(service)">
      <formula>NOT(ISERROR(SEARCH("Dn(service)",G46)))</formula>
    </cfRule>
    <cfRule type="containsText" dxfId="10264" priority="10324" operator="containsText" text="Dn(waiting)">
      <formula>NOT(ISERROR(SEARCH("Dn(waiting)",G46)))</formula>
    </cfRule>
  </conditionalFormatting>
  <conditionalFormatting sqref="F32:F45">
    <cfRule type="containsBlanks" dxfId="10263" priority="10317">
      <formula>LEN(TRIM(F32))=0</formula>
    </cfRule>
    <cfRule type="containsText" dxfId="10262" priority="10318" operator="containsText" text="Operational">
      <formula>NOT(ISERROR(SEARCH("Operational",F32)))</formula>
    </cfRule>
    <cfRule type="containsText" dxfId="10261" priority="10319" operator="containsText" text="Dn(service)">
      <formula>NOT(ISERROR(SEARCH("Dn(service)",F32)))</formula>
    </cfRule>
    <cfRule type="containsText" dxfId="10260" priority="10320" operator="containsText" text="Dn(waiting)">
      <formula>NOT(ISERROR(SEARCH("Dn(waiting)",F32)))</formula>
    </cfRule>
  </conditionalFormatting>
  <conditionalFormatting sqref="F46:F50">
    <cfRule type="containsBlanks" dxfId="10259" priority="10313">
      <formula>LEN(TRIM(F46))=0</formula>
    </cfRule>
    <cfRule type="containsText" dxfId="10258" priority="10314" operator="containsText" text="Operational">
      <formula>NOT(ISERROR(SEARCH("Operational",F46)))</formula>
    </cfRule>
    <cfRule type="containsText" dxfId="10257" priority="10315" operator="containsText" text="Dn(service)">
      <formula>NOT(ISERROR(SEARCH("Dn(service)",F46)))</formula>
    </cfRule>
    <cfRule type="containsText" dxfId="10256" priority="10316" operator="containsText" text="Dn(waiting)">
      <formula>NOT(ISERROR(SEARCH("Dn(waiting)",F46)))</formula>
    </cfRule>
  </conditionalFormatting>
  <conditionalFormatting sqref="F51">
    <cfRule type="containsBlanks" dxfId="10255" priority="10309">
      <formula>LEN(TRIM(F51))=0</formula>
    </cfRule>
    <cfRule type="containsText" dxfId="10254" priority="10310" operator="containsText" text="Operational">
      <formula>NOT(ISERROR(SEARCH("Operational",F51)))</formula>
    </cfRule>
    <cfRule type="containsText" dxfId="10253" priority="10311" operator="containsText" text="Dn(service)">
      <formula>NOT(ISERROR(SEARCH("Dn(service)",F51)))</formula>
    </cfRule>
    <cfRule type="containsText" dxfId="10252" priority="10312" operator="containsText" text="Dn(waiting)">
      <formula>NOT(ISERROR(SEARCH("Dn(waiting)",F51)))</formula>
    </cfRule>
  </conditionalFormatting>
  <conditionalFormatting sqref="I35:I46">
    <cfRule type="containsBlanks" dxfId="10251" priority="10305">
      <formula>LEN(TRIM(I35))=0</formula>
    </cfRule>
    <cfRule type="containsText" dxfId="10250" priority="10306" operator="containsText" text="Operational">
      <formula>NOT(ISERROR(SEARCH("Operational",I35)))</formula>
    </cfRule>
    <cfRule type="containsText" dxfId="10249" priority="10307" operator="containsText" text="Dn(service)">
      <formula>NOT(ISERROR(SEARCH("Dn(service)",I35)))</formula>
    </cfRule>
    <cfRule type="containsText" dxfId="10248" priority="10308" operator="containsText" text="Dn(waiting)">
      <formula>NOT(ISERROR(SEARCH("Dn(waiting)",I35)))</formula>
    </cfRule>
  </conditionalFormatting>
  <conditionalFormatting sqref="D38:D51">
    <cfRule type="containsBlanks" dxfId="10247" priority="10297">
      <formula>LEN(TRIM(D38))=0</formula>
    </cfRule>
    <cfRule type="containsText" dxfId="10246" priority="10298" operator="containsText" text="Operational">
      <formula>NOT(ISERROR(SEARCH("Operational",D38)))</formula>
    </cfRule>
    <cfRule type="containsText" dxfId="10245" priority="10299" operator="containsText" text="Dn(service)">
      <formula>NOT(ISERROR(SEARCH("Dn(service)",D38)))</formula>
    </cfRule>
    <cfRule type="containsText" dxfId="10244" priority="10300" operator="containsText" text="Dn(waiting)">
      <formula>NOT(ISERROR(SEARCH("Dn(waiting)",D38)))</formula>
    </cfRule>
  </conditionalFormatting>
  <conditionalFormatting sqref="H41:H55">
    <cfRule type="containsBlanks" dxfId="10243" priority="10285">
      <formula>LEN(TRIM(H41))=0</formula>
    </cfRule>
    <cfRule type="containsText" dxfId="10242" priority="10286" operator="containsText" text="Operational">
      <formula>NOT(ISERROR(SEARCH("Operational",H41)))</formula>
    </cfRule>
    <cfRule type="containsText" dxfId="10241" priority="10287" operator="containsText" text="Dn(service)">
      <formula>NOT(ISERROR(SEARCH("Dn(service)",H41)))</formula>
    </cfRule>
    <cfRule type="containsText" dxfId="10240" priority="10288" operator="containsText" text="Dn(waiting)">
      <formula>NOT(ISERROR(SEARCH("Dn(waiting)",H41)))</formula>
    </cfRule>
  </conditionalFormatting>
  <conditionalFormatting sqref="E44:E60">
    <cfRule type="containsBlanks" dxfId="10239" priority="10273">
      <formula>LEN(TRIM(E44))=0</formula>
    </cfRule>
    <cfRule type="containsText" dxfId="10238" priority="10274" operator="containsText" text="Operational">
      <formula>NOT(ISERROR(SEARCH("Operational",E44)))</formula>
    </cfRule>
    <cfRule type="containsText" dxfId="10237" priority="10275" operator="containsText" text="Dn(service)">
      <formula>NOT(ISERROR(SEARCH("Dn(service)",E44)))</formula>
    </cfRule>
    <cfRule type="containsText" dxfId="10236" priority="10276" operator="containsText" text="Dn(waiting)">
      <formula>NOT(ISERROR(SEARCH("Dn(waiting)",E44)))</formula>
    </cfRule>
  </conditionalFormatting>
  <conditionalFormatting sqref="C45:C64">
    <cfRule type="containsBlanks" dxfId="10235" priority="10261">
      <formula>LEN(TRIM(C45))=0</formula>
    </cfRule>
    <cfRule type="containsText" dxfId="10234" priority="10262" operator="containsText" text="Operational">
      <formula>NOT(ISERROR(SEARCH("Operational",C45)))</formula>
    </cfRule>
    <cfRule type="containsText" dxfId="10233" priority="10263" operator="containsText" text="Dn(service)">
      <formula>NOT(ISERROR(SEARCH("Dn(service)",C45)))</formula>
    </cfRule>
    <cfRule type="containsText" dxfId="10232" priority="10264" operator="containsText" text="Dn(waiting)">
      <formula>NOT(ISERROR(SEARCH("Dn(waiting)",C45)))</formula>
    </cfRule>
  </conditionalFormatting>
  <conditionalFormatting sqref="J48:J69">
    <cfRule type="containsBlanks" dxfId="10231" priority="10249">
      <formula>LEN(TRIM(J48))=0</formula>
    </cfRule>
    <cfRule type="containsText" dxfId="10230" priority="10250" operator="containsText" text="Operational">
      <formula>NOT(ISERROR(SEARCH("Operational",J48)))</formula>
    </cfRule>
    <cfRule type="containsText" dxfId="10229" priority="10251" operator="containsText" text="Dn(service)">
      <formula>NOT(ISERROR(SEARCH("Dn(service)",J48)))</formula>
    </cfRule>
    <cfRule type="containsText" dxfId="10228" priority="10252" operator="containsText" text="Dn(waiting)">
      <formula>NOT(ISERROR(SEARCH("Dn(waiting)",J48)))</formula>
    </cfRule>
  </conditionalFormatting>
  <conditionalFormatting sqref="I47:I50">
    <cfRule type="containsBlanks" dxfId="10227" priority="10237">
      <formula>LEN(TRIM(I47))=0</formula>
    </cfRule>
    <cfRule type="containsText" dxfId="10226" priority="10238" operator="containsText" text="Operational">
      <formula>NOT(ISERROR(SEARCH("Operational",I47)))</formula>
    </cfRule>
    <cfRule type="containsText" dxfId="10225" priority="10239" operator="containsText" text="Dn(service)">
      <formula>NOT(ISERROR(SEARCH("Dn(service)",I47)))</formula>
    </cfRule>
    <cfRule type="containsText" dxfId="10224" priority="10240" operator="containsText" text="Dn(waiting)">
      <formula>NOT(ISERROR(SEARCH("Dn(waiting)",I47)))</formula>
    </cfRule>
  </conditionalFormatting>
  <conditionalFormatting sqref="I51:I55">
    <cfRule type="containsBlanks" dxfId="10223" priority="10233">
      <formula>LEN(TRIM(I51))=0</formula>
    </cfRule>
    <cfRule type="containsText" dxfId="10222" priority="10234" operator="containsText" text="Operational">
      <formula>NOT(ISERROR(SEARCH("Operational",I51)))</formula>
    </cfRule>
    <cfRule type="containsText" dxfId="10221" priority="10235" operator="containsText" text="Dn(service)">
      <formula>NOT(ISERROR(SEARCH("Dn(service)",I51)))</formula>
    </cfRule>
    <cfRule type="containsText" dxfId="10220" priority="10236" operator="containsText" text="Dn(waiting)">
      <formula>NOT(ISERROR(SEARCH("Dn(waiting)",I51)))</formula>
    </cfRule>
  </conditionalFormatting>
  <conditionalFormatting sqref="I56">
    <cfRule type="containsBlanks" dxfId="10219" priority="10229">
      <formula>LEN(TRIM(I56))=0</formula>
    </cfRule>
    <cfRule type="containsText" dxfId="10218" priority="10230" operator="containsText" text="Operational">
      <formula>NOT(ISERROR(SEARCH("Operational",I56)))</formula>
    </cfRule>
    <cfRule type="containsText" dxfId="10217" priority="10231" operator="containsText" text="Dn(service)">
      <formula>NOT(ISERROR(SEARCH("Dn(service)",I56)))</formula>
    </cfRule>
    <cfRule type="containsText" dxfId="10216" priority="10232" operator="containsText" text="Dn(waiting)">
      <formula>NOT(ISERROR(SEARCH("Dn(waiting)",I56)))</formula>
    </cfRule>
  </conditionalFormatting>
  <conditionalFormatting sqref="D52:D55">
    <cfRule type="containsBlanks" dxfId="10215" priority="10225">
      <formula>LEN(TRIM(D52))=0</formula>
    </cfRule>
    <cfRule type="containsText" dxfId="10214" priority="10226" operator="containsText" text="Operational">
      <formula>NOT(ISERROR(SEARCH("Operational",D52)))</formula>
    </cfRule>
    <cfRule type="containsText" dxfId="10213" priority="10227" operator="containsText" text="Dn(service)">
      <formula>NOT(ISERROR(SEARCH("Dn(service)",D52)))</formula>
    </cfRule>
    <cfRule type="containsText" dxfId="10212" priority="10228" operator="containsText" text="Dn(waiting)">
      <formula>NOT(ISERROR(SEARCH("Dn(waiting)",D52)))</formula>
    </cfRule>
  </conditionalFormatting>
  <conditionalFormatting sqref="D56:D60">
    <cfRule type="containsBlanks" dxfId="10211" priority="10221">
      <formula>LEN(TRIM(D56))=0</formula>
    </cfRule>
    <cfRule type="containsText" dxfId="10210" priority="10222" operator="containsText" text="Operational">
      <formula>NOT(ISERROR(SEARCH("Operational",D56)))</formula>
    </cfRule>
    <cfRule type="containsText" dxfId="10209" priority="10223" operator="containsText" text="Dn(service)">
      <formula>NOT(ISERROR(SEARCH("Dn(service)",D56)))</formula>
    </cfRule>
    <cfRule type="containsText" dxfId="10208" priority="10224" operator="containsText" text="Dn(waiting)">
      <formula>NOT(ISERROR(SEARCH("Dn(waiting)",D56)))</formula>
    </cfRule>
  </conditionalFormatting>
  <conditionalFormatting sqref="D61">
    <cfRule type="containsBlanks" dxfId="10207" priority="10217">
      <formula>LEN(TRIM(D61))=0</formula>
    </cfRule>
    <cfRule type="containsText" dxfId="10206" priority="10218" operator="containsText" text="Operational">
      <formula>NOT(ISERROR(SEARCH("Operational",D61)))</formula>
    </cfRule>
    <cfRule type="containsText" dxfId="10205" priority="10219" operator="containsText" text="Dn(service)">
      <formula>NOT(ISERROR(SEARCH("Dn(service)",D61)))</formula>
    </cfRule>
    <cfRule type="containsText" dxfId="10204" priority="10220" operator="containsText" text="Dn(waiting)">
      <formula>NOT(ISERROR(SEARCH("Dn(waiting)",D61)))</formula>
    </cfRule>
  </conditionalFormatting>
  <conditionalFormatting sqref="H56:H60">
    <cfRule type="containsBlanks" dxfId="10203" priority="10213">
      <formula>LEN(TRIM(H56))=0</formula>
    </cfRule>
    <cfRule type="containsText" dxfId="10202" priority="10214" operator="containsText" text="Operational">
      <formula>NOT(ISERROR(SEARCH("Operational",H56)))</formula>
    </cfRule>
    <cfRule type="containsText" dxfId="10201" priority="10215" operator="containsText" text="Dn(service)">
      <formula>NOT(ISERROR(SEARCH("Dn(service)",H56)))</formula>
    </cfRule>
    <cfRule type="containsText" dxfId="10200" priority="10216" operator="containsText" text="Dn(waiting)">
      <formula>NOT(ISERROR(SEARCH("Dn(waiting)",H56)))</formula>
    </cfRule>
  </conditionalFormatting>
  <conditionalFormatting sqref="H61:H65">
    <cfRule type="containsBlanks" dxfId="10199" priority="10209">
      <formula>LEN(TRIM(H61))=0</formula>
    </cfRule>
    <cfRule type="containsText" dxfId="10198" priority="10210" operator="containsText" text="Operational">
      <formula>NOT(ISERROR(SEARCH("Operational",H61)))</formula>
    </cfRule>
    <cfRule type="containsText" dxfId="10197" priority="10211" operator="containsText" text="Dn(service)">
      <formula>NOT(ISERROR(SEARCH("Dn(service)",H61)))</formula>
    </cfRule>
    <cfRule type="containsText" dxfId="10196" priority="10212" operator="containsText" text="Dn(waiting)">
      <formula>NOT(ISERROR(SEARCH("Dn(waiting)",H61)))</formula>
    </cfRule>
  </conditionalFormatting>
  <conditionalFormatting sqref="H66">
    <cfRule type="containsBlanks" dxfId="10195" priority="10205">
      <formula>LEN(TRIM(H66))=0</formula>
    </cfRule>
    <cfRule type="containsText" dxfId="10194" priority="10206" operator="containsText" text="Operational">
      <formula>NOT(ISERROR(SEARCH("Operational",H66)))</formula>
    </cfRule>
    <cfRule type="containsText" dxfId="10193" priority="10207" operator="containsText" text="Dn(service)">
      <formula>NOT(ISERROR(SEARCH("Dn(service)",H66)))</formula>
    </cfRule>
    <cfRule type="containsText" dxfId="10192" priority="10208" operator="containsText" text="Dn(waiting)">
      <formula>NOT(ISERROR(SEARCH("Dn(waiting)",H66)))</formula>
    </cfRule>
  </conditionalFormatting>
  <conditionalFormatting sqref="E61:E65">
    <cfRule type="containsBlanks" dxfId="10191" priority="10201">
      <formula>LEN(TRIM(E61))=0</formula>
    </cfRule>
    <cfRule type="containsText" dxfId="10190" priority="10202" operator="containsText" text="Operational">
      <formula>NOT(ISERROR(SEARCH("Operational",E61)))</formula>
    </cfRule>
    <cfRule type="containsText" dxfId="10189" priority="10203" operator="containsText" text="Dn(service)">
      <formula>NOT(ISERROR(SEARCH("Dn(service)",E61)))</formula>
    </cfRule>
    <cfRule type="containsText" dxfId="10188" priority="10204" operator="containsText" text="Dn(waiting)">
      <formula>NOT(ISERROR(SEARCH("Dn(waiting)",E61)))</formula>
    </cfRule>
  </conditionalFormatting>
  <conditionalFormatting sqref="E66:E70">
    <cfRule type="containsBlanks" dxfId="10187" priority="10197">
      <formula>LEN(TRIM(E66))=0</formula>
    </cfRule>
    <cfRule type="containsText" dxfId="10186" priority="10198" operator="containsText" text="Operational">
      <formula>NOT(ISERROR(SEARCH("Operational",E66)))</formula>
    </cfRule>
    <cfRule type="containsText" dxfId="10185" priority="10199" operator="containsText" text="Dn(service)">
      <formula>NOT(ISERROR(SEARCH("Dn(service)",E66)))</formula>
    </cfRule>
    <cfRule type="containsText" dxfId="10184" priority="10200" operator="containsText" text="Dn(waiting)">
      <formula>NOT(ISERROR(SEARCH("Dn(waiting)",E66)))</formula>
    </cfRule>
  </conditionalFormatting>
  <conditionalFormatting sqref="E71">
    <cfRule type="containsBlanks" dxfId="10183" priority="10193">
      <formula>LEN(TRIM(E71))=0</formula>
    </cfRule>
    <cfRule type="containsText" dxfId="10182" priority="10194" operator="containsText" text="Operational">
      <formula>NOT(ISERROR(SEARCH("Operational",E71)))</formula>
    </cfRule>
    <cfRule type="containsText" dxfId="10181" priority="10195" operator="containsText" text="Dn(service)">
      <formula>NOT(ISERROR(SEARCH("Dn(service)",E71)))</formula>
    </cfRule>
    <cfRule type="containsText" dxfId="10180" priority="10196" operator="containsText" text="Dn(waiting)">
      <formula>NOT(ISERROR(SEARCH("Dn(waiting)",E71)))</formula>
    </cfRule>
  </conditionalFormatting>
  <conditionalFormatting sqref="C65:C70">
    <cfRule type="containsBlanks" dxfId="10179" priority="10189">
      <formula>LEN(TRIM(C65))=0</formula>
    </cfRule>
    <cfRule type="containsText" dxfId="10178" priority="10190" operator="containsText" text="Operational">
      <formula>NOT(ISERROR(SEARCH("Operational",C65)))</formula>
    </cfRule>
    <cfRule type="containsText" dxfId="10177" priority="10191" operator="containsText" text="Dn(service)">
      <formula>NOT(ISERROR(SEARCH("Dn(service)",C65)))</formula>
    </cfRule>
    <cfRule type="containsText" dxfId="10176" priority="10192" operator="containsText" text="Dn(waiting)">
      <formula>NOT(ISERROR(SEARCH("Dn(waiting)",C65)))</formula>
    </cfRule>
  </conditionalFormatting>
  <conditionalFormatting sqref="C71:C75">
    <cfRule type="containsBlanks" dxfId="10175" priority="10185">
      <formula>LEN(TRIM(C71))=0</formula>
    </cfRule>
    <cfRule type="containsText" dxfId="10174" priority="10186" operator="containsText" text="Operational">
      <formula>NOT(ISERROR(SEARCH("Operational",C71)))</formula>
    </cfRule>
    <cfRule type="containsText" dxfId="10173" priority="10187" operator="containsText" text="Dn(service)">
      <formula>NOT(ISERROR(SEARCH("Dn(service)",C71)))</formula>
    </cfRule>
    <cfRule type="containsText" dxfId="10172" priority="10188" operator="containsText" text="Dn(waiting)">
      <formula>NOT(ISERROR(SEARCH("Dn(waiting)",C71)))</formula>
    </cfRule>
  </conditionalFormatting>
  <conditionalFormatting sqref="C76">
    <cfRule type="containsBlanks" dxfId="10171" priority="10181">
      <formula>LEN(TRIM(C76))=0</formula>
    </cfRule>
    <cfRule type="containsText" dxfId="10170" priority="10182" operator="containsText" text="Operational">
      <formula>NOT(ISERROR(SEARCH("Operational",C76)))</formula>
    </cfRule>
    <cfRule type="containsText" dxfId="10169" priority="10183" operator="containsText" text="Dn(service)">
      <formula>NOT(ISERROR(SEARCH("Dn(service)",C76)))</formula>
    </cfRule>
    <cfRule type="containsText" dxfId="10168" priority="10184" operator="containsText" text="Dn(waiting)">
      <formula>NOT(ISERROR(SEARCH("Dn(waiting)",C76)))</formula>
    </cfRule>
  </conditionalFormatting>
  <conditionalFormatting sqref="J70:J74">
    <cfRule type="containsBlanks" dxfId="10167" priority="10177">
      <formula>LEN(TRIM(J70))=0</formula>
    </cfRule>
    <cfRule type="containsText" dxfId="10166" priority="10178" operator="containsText" text="Operational">
      <formula>NOT(ISERROR(SEARCH("Operational",J70)))</formula>
    </cfRule>
    <cfRule type="containsText" dxfId="10165" priority="10179" operator="containsText" text="Dn(service)">
      <formula>NOT(ISERROR(SEARCH("Dn(service)",J70)))</formula>
    </cfRule>
    <cfRule type="containsText" dxfId="10164" priority="10180" operator="containsText" text="Dn(waiting)">
      <formula>NOT(ISERROR(SEARCH("Dn(waiting)",J70)))</formula>
    </cfRule>
  </conditionalFormatting>
  <conditionalFormatting sqref="G59:G75">
    <cfRule type="containsBlanks" dxfId="10163" priority="10169">
      <formula>LEN(TRIM(G59))=0</formula>
    </cfRule>
    <cfRule type="containsText" dxfId="10162" priority="10170" operator="containsText" text="Operational">
      <formula>NOT(ISERROR(SEARCH("Operational",G59)))</formula>
    </cfRule>
    <cfRule type="containsText" dxfId="10161" priority="10171" operator="containsText" text="Dn(service)">
      <formula>NOT(ISERROR(SEARCH("Dn(service)",G59)))</formula>
    </cfRule>
    <cfRule type="containsText" dxfId="10160" priority="10172" operator="containsText" text="Dn(waiting)">
      <formula>NOT(ISERROR(SEARCH("Dn(waiting)",G59)))</formula>
    </cfRule>
  </conditionalFormatting>
  <conditionalFormatting sqref="G77:G79">
    <cfRule type="containsBlanks" dxfId="10159" priority="10161">
      <formula>LEN(TRIM(G77))=0</formula>
    </cfRule>
    <cfRule type="containsText" dxfId="10158" priority="10162" operator="containsText" text="Operational">
      <formula>NOT(ISERROR(SEARCH("Operational",G77)))</formula>
    </cfRule>
    <cfRule type="containsText" dxfId="10157" priority="10163" operator="containsText" text="Dn(service)">
      <formula>NOT(ISERROR(SEARCH("Dn(service)",G77)))</formula>
    </cfRule>
    <cfRule type="containsText" dxfId="10156" priority="10164" operator="containsText" text="Dn(waiting)">
      <formula>NOT(ISERROR(SEARCH("Dn(waiting)",G77)))</formula>
    </cfRule>
  </conditionalFormatting>
  <conditionalFormatting sqref="F69:F79">
    <cfRule type="containsBlanks" dxfId="10155" priority="10153">
      <formula>LEN(TRIM(F69))=0</formula>
    </cfRule>
    <cfRule type="containsText" dxfId="10154" priority="10154" operator="containsText" text="Operational">
      <formula>NOT(ISERROR(SEARCH("Operational",F69)))</formula>
    </cfRule>
    <cfRule type="containsText" dxfId="10153" priority="10155" operator="containsText" text="Dn(service)">
      <formula>NOT(ISERROR(SEARCH("Dn(service)",F69)))</formula>
    </cfRule>
    <cfRule type="containsText" dxfId="10152" priority="10156" operator="containsText" text="Dn(waiting)">
      <formula>NOT(ISERROR(SEARCH("Dn(waiting)",F69)))</formula>
    </cfRule>
  </conditionalFormatting>
  <conditionalFormatting sqref="G80">
    <cfRule type="containsBlanks" dxfId="10151" priority="10149">
      <formula>LEN(TRIM(G80))=0</formula>
    </cfRule>
    <cfRule type="containsText" dxfId="10150" priority="10150" operator="containsText" text="Operational">
      <formula>NOT(ISERROR(SEARCH("Operational",G80)))</formula>
    </cfRule>
    <cfRule type="containsText" dxfId="10149" priority="10151" operator="containsText" text="Dn(service)">
      <formula>NOT(ISERROR(SEARCH("Dn(service)",G80)))</formula>
    </cfRule>
    <cfRule type="containsText" dxfId="10148" priority="10152" operator="containsText" text="Dn(waiting)">
      <formula>NOT(ISERROR(SEARCH("Dn(waiting)",G80)))</formula>
    </cfRule>
  </conditionalFormatting>
  <conditionalFormatting sqref="F80:F84">
    <cfRule type="containsBlanks" dxfId="10147" priority="10145">
      <formula>LEN(TRIM(F80))=0</formula>
    </cfRule>
    <cfRule type="containsText" dxfId="10146" priority="10146" operator="containsText" text="Operational">
      <formula>NOT(ISERROR(SEARCH("Operational",F80)))</formula>
    </cfRule>
    <cfRule type="containsText" dxfId="10145" priority="10147" operator="containsText" text="Dn(service)">
      <formula>NOT(ISERROR(SEARCH("Dn(service)",F80)))</formula>
    </cfRule>
    <cfRule type="containsText" dxfId="10144" priority="10148" operator="containsText" text="Dn(waiting)">
      <formula>NOT(ISERROR(SEARCH("Dn(waiting)",F80)))</formula>
    </cfRule>
  </conditionalFormatting>
  <conditionalFormatting sqref="F85">
    <cfRule type="containsBlanks" dxfId="10143" priority="10141">
      <formula>LEN(TRIM(F85))=0</formula>
    </cfRule>
    <cfRule type="containsText" dxfId="10142" priority="10142" operator="containsText" text="Operational">
      <formula>NOT(ISERROR(SEARCH("Operational",F85)))</formula>
    </cfRule>
    <cfRule type="containsText" dxfId="10141" priority="10143" operator="containsText" text="Dn(service)">
      <formula>NOT(ISERROR(SEARCH("Dn(service)",F85)))</formula>
    </cfRule>
    <cfRule type="containsText" dxfId="10140" priority="10144" operator="containsText" text="Dn(waiting)">
      <formula>NOT(ISERROR(SEARCH("Dn(waiting)",F85)))</formula>
    </cfRule>
  </conditionalFormatting>
  <conditionalFormatting sqref="I70:I84">
    <cfRule type="containsBlanks" dxfId="10139" priority="10137">
      <formula>LEN(TRIM(I70))=0</formula>
    </cfRule>
    <cfRule type="containsText" dxfId="10138" priority="10138" operator="containsText" text="Operational">
      <formula>NOT(ISERROR(SEARCH("Operational",I70)))</formula>
    </cfRule>
    <cfRule type="containsText" dxfId="10137" priority="10139" operator="containsText" text="Dn(service)">
      <formula>NOT(ISERROR(SEARCH("Dn(service)",I70)))</formula>
    </cfRule>
    <cfRule type="containsText" dxfId="10136" priority="10140" operator="containsText" text="Dn(waiting)">
      <formula>NOT(ISERROR(SEARCH("Dn(waiting)",I70)))</formula>
    </cfRule>
  </conditionalFormatting>
  <conditionalFormatting sqref="I85:I89">
    <cfRule type="containsBlanks" dxfId="10135" priority="10133">
      <formula>LEN(TRIM(I85))=0</formula>
    </cfRule>
    <cfRule type="containsText" dxfId="10134" priority="10134" operator="containsText" text="Operational">
      <formula>NOT(ISERROR(SEARCH("Operational",I85)))</formula>
    </cfRule>
    <cfRule type="containsText" dxfId="10133" priority="10135" operator="containsText" text="Dn(service)">
      <formula>NOT(ISERROR(SEARCH("Dn(service)",I85)))</formula>
    </cfRule>
    <cfRule type="containsText" dxfId="10132" priority="10136" operator="containsText" text="Dn(waiting)">
      <formula>NOT(ISERROR(SEARCH("Dn(waiting)",I85)))</formula>
    </cfRule>
  </conditionalFormatting>
  <conditionalFormatting sqref="I90">
    <cfRule type="containsBlanks" dxfId="10131" priority="10129">
      <formula>LEN(TRIM(I90))=0</formula>
    </cfRule>
    <cfRule type="containsText" dxfId="10130" priority="10130" operator="containsText" text="Operational">
      <formula>NOT(ISERROR(SEARCH("Operational",I90)))</formula>
    </cfRule>
    <cfRule type="containsText" dxfId="10129" priority="10131" operator="containsText" text="Dn(service)">
      <formula>NOT(ISERROR(SEARCH("Dn(service)",I90)))</formula>
    </cfRule>
    <cfRule type="containsText" dxfId="10128" priority="10132" operator="containsText" text="Dn(waiting)">
      <formula>NOT(ISERROR(SEARCH("Dn(waiting)",I90)))</formula>
    </cfRule>
  </conditionalFormatting>
  <conditionalFormatting sqref="D75:D89">
    <cfRule type="containsBlanks" dxfId="10127" priority="10125">
      <formula>LEN(TRIM(D75))=0</formula>
    </cfRule>
    <cfRule type="containsText" dxfId="10126" priority="10126" operator="containsText" text="Operational">
      <formula>NOT(ISERROR(SEARCH("Operational",D75)))</formula>
    </cfRule>
    <cfRule type="containsText" dxfId="10125" priority="10127" operator="containsText" text="Dn(service)">
      <formula>NOT(ISERROR(SEARCH("Dn(service)",D75)))</formula>
    </cfRule>
    <cfRule type="containsText" dxfId="10124" priority="10128" operator="containsText" text="Dn(waiting)">
      <formula>NOT(ISERROR(SEARCH("Dn(waiting)",D75)))</formula>
    </cfRule>
  </conditionalFormatting>
  <conditionalFormatting sqref="D90:D94">
    <cfRule type="containsBlanks" dxfId="10123" priority="10121">
      <formula>LEN(TRIM(D90))=0</formula>
    </cfRule>
    <cfRule type="containsText" dxfId="10122" priority="10122" operator="containsText" text="Operational">
      <formula>NOT(ISERROR(SEARCH("Operational",D90)))</formula>
    </cfRule>
    <cfRule type="containsText" dxfId="10121" priority="10123" operator="containsText" text="Dn(service)">
      <formula>NOT(ISERROR(SEARCH("Dn(service)",D90)))</formula>
    </cfRule>
    <cfRule type="containsText" dxfId="10120" priority="10124" operator="containsText" text="Dn(waiting)">
      <formula>NOT(ISERROR(SEARCH("Dn(waiting)",D90)))</formula>
    </cfRule>
  </conditionalFormatting>
  <conditionalFormatting sqref="D95">
    <cfRule type="containsBlanks" dxfId="10119" priority="10117">
      <formula>LEN(TRIM(D95))=0</formula>
    </cfRule>
    <cfRule type="containsText" dxfId="10118" priority="10118" operator="containsText" text="Operational">
      <formula>NOT(ISERROR(SEARCH("Operational",D95)))</formula>
    </cfRule>
    <cfRule type="containsText" dxfId="10117" priority="10119" operator="containsText" text="Dn(service)">
      <formula>NOT(ISERROR(SEARCH("Dn(service)",D95)))</formula>
    </cfRule>
    <cfRule type="containsText" dxfId="10116" priority="10120" operator="containsText" text="Dn(waiting)">
      <formula>NOT(ISERROR(SEARCH("Dn(waiting)",D95)))</formula>
    </cfRule>
  </conditionalFormatting>
  <conditionalFormatting sqref="E79:E94">
    <cfRule type="containsBlanks" dxfId="10115" priority="10113">
      <formula>LEN(TRIM(E79))=0</formula>
    </cfRule>
    <cfRule type="containsText" dxfId="10114" priority="10114" operator="containsText" text="Operational">
      <formula>NOT(ISERROR(SEARCH("Operational",E79)))</formula>
    </cfRule>
    <cfRule type="containsText" dxfId="10113" priority="10115" operator="containsText" text="Dn(service)">
      <formula>NOT(ISERROR(SEARCH("Dn(service)",E79)))</formula>
    </cfRule>
    <cfRule type="containsText" dxfId="10112" priority="10116" operator="containsText" text="Dn(waiting)">
      <formula>NOT(ISERROR(SEARCH("Dn(waiting)",E79)))</formula>
    </cfRule>
  </conditionalFormatting>
  <conditionalFormatting sqref="E95:E99">
    <cfRule type="containsBlanks" dxfId="10111" priority="10109">
      <formula>LEN(TRIM(E95))=0</formula>
    </cfRule>
    <cfRule type="containsText" dxfId="10110" priority="10110" operator="containsText" text="Operational">
      <formula>NOT(ISERROR(SEARCH("Operational",E95)))</formula>
    </cfRule>
    <cfRule type="containsText" dxfId="10109" priority="10111" operator="containsText" text="Dn(service)">
      <formula>NOT(ISERROR(SEARCH("Dn(service)",E95)))</formula>
    </cfRule>
    <cfRule type="containsText" dxfId="10108" priority="10112" operator="containsText" text="Dn(waiting)">
      <formula>NOT(ISERROR(SEARCH("Dn(waiting)",E95)))</formula>
    </cfRule>
  </conditionalFormatting>
  <conditionalFormatting sqref="E100">
    <cfRule type="containsBlanks" dxfId="10107" priority="10105">
      <formula>LEN(TRIM(E100))=0</formula>
    </cfRule>
    <cfRule type="containsText" dxfId="10106" priority="10106" operator="containsText" text="Operational">
      <formula>NOT(ISERROR(SEARCH("Operational",E100)))</formula>
    </cfRule>
    <cfRule type="containsText" dxfId="10105" priority="10107" operator="containsText" text="Dn(service)">
      <formula>NOT(ISERROR(SEARCH("Dn(service)",E100)))</formula>
    </cfRule>
    <cfRule type="containsText" dxfId="10104" priority="10108" operator="containsText" text="Dn(waiting)">
      <formula>NOT(ISERROR(SEARCH("Dn(waiting)",E100)))</formula>
    </cfRule>
  </conditionalFormatting>
  <conditionalFormatting sqref="H86:H99">
    <cfRule type="containsBlanks" dxfId="10103" priority="10101">
      <formula>LEN(TRIM(H86))=0</formula>
    </cfRule>
    <cfRule type="containsText" dxfId="10102" priority="10102" operator="containsText" text="Operational">
      <formula>NOT(ISERROR(SEARCH("Operational",H86)))</formula>
    </cfRule>
    <cfRule type="containsText" dxfId="10101" priority="10103" operator="containsText" text="Dn(service)">
      <formula>NOT(ISERROR(SEARCH("Dn(service)",H86)))</formula>
    </cfRule>
    <cfRule type="containsText" dxfId="10100" priority="10104" operator="containsText" text="Dn(waiting)">
      <formula>NOT(ISERROR(SEARCH("Dn(waiting)",H86)))</formula>
    </cfRule>
  </conditionalFormatting>
  <conditionalFormatting sqref="H100:H104">
    <cfRule type="containsBlanks" dxfId="10099" priority="10097">
      <formula>LEN(TRIM(H100))=0</formula>
    </cfRule>
    <cfRule type="containsText" dxfId="10098" priority="10098" operator="containsText" text="Operational">
      <formula>NOT(ISERROR(SEARCH("Operational",H100)))</formula>
    </cfRule>
    <cfRule type="containsText" dxfId="10097" priority="10099" operator="containsText" text="Dn(service)">
      <formula>NOT(ISERROR(SEARCH("Dn(service)",H100)))</formula>
    </cfRule>
    <cfRule type="containsText" dxfId="10096" priority="10100" operator="containsText" text="Dn(waiting)">
      <formula>NOT(ISERROR(SEARCH("Dn(waiting)",H100)))</formula>
    </cfRule>
  </conditionalFormatting>
  <conditionalFormatting sqref="H105">
    <cfRule type="containsBlanks" dxfId="10095" priority="10093">
      <formula>LEN(TRIM(H105))=0</formula>
    </cfRule>
    <cfRule type="containsText" dxfId="10094" priority="10094" operator="containsText" text="Operational">
      <formula>NOT(ISERROR(SEARCH("Operational",H105)))</formula>
    </cfRule>
    <cfRule type="containsText" dxfId="10093" priority="10095" operator="containsText" text="Dn(service)">
      <formula>NOT(ISERROR(SEARCH("Dn(service)",H105)))</formula>
    </cfRule>
    <cfRule type="containsText" dxfId="10092" priority="10096" operator="containsText" text="Dn(waiting)">
      <formula>NOT(ISERROR(SEARCH("Dn(waiting)",H105)))</formula>
    </cfRule>
  </conditionalFormatting>
  <conditionalFormatting sqref="J75">
    <cfRule type="containsBlanks" dxfId="10091" priority="10089">
      <formula>LEN(TRIM(J75))=0</formula>
    </cfRule>
    <cfRule type="containsText" dxfId="10090" priority="10090" operator="containsText" text="Operational">
      <formula>NOT(ISERROR(SEARCH("Operational",J75)))</formula>
    </cfRule>
    <cfRule type="containsText" dxfId="10089" priority="10091" operator="containsText" text="Dn(service)">
      <formula>NOT(ISERROR(SEARCH("Dn(service)",J75)))</formula>
    </cfRule>
    <cfRule type="containsText" dxfId="10088" priority="10092" operator="containsText" text="Dn(waiting)">
      <formula>NOT(ISERROR(SEARCH("Dn(waiting)",J75)))</formula>
    </cfRule>
  </conditionalFormatting>
  <conditionalFormatting sqref="J77">
    <cfRule type="containsBlanks" dxfId="10087" priority="10085">
      <formula>LEN(TRIM(J77))=0</formula>
    </cfRule>
    <cfRule type="containsText" dxfId="10086" priority="10086" operator="containsText" text="Operational">
      <formula>NOT(ISERROR(SEARCH("Operational",J77)))</formula>
    </cfRule>
    <cfRule type="containsText" dxfId="10085" priority="10087" operator="containsText" text="Dn(service)">
      <formula>NOT(ISERROR(SEARCH("Dn(service)",J77)))</formula>
    </cfRule>
    <cfRule type="containsText" dxfId="10084" priority="10088" operator="containsText" text="Dn(waiting)">
      <formula>NOT(ISERROR(SEARCH("Dn(waiting)",J77)))</formula>
    </cfRule>
  </conditionalFormatting>
  <conditionalFormatting sqref="J76">
    <cfRule type="containsBlanks" dxfId="10083" priority="10081">
      <formula>LEN(TRIM(J76))=0</formula>
    </cfRule>
    <cfRule type="containsText" dxfId="10082" priority="10082" operator="containsText" text="Operational">
      <formula>NOT(ISERROR(SEARCH("Operational",J76)))</formula>
    </cfRule>
    <cfRule type="containsText" dxfId="10081" priority="10083" operator="containsText" text="Dn(service)">
      <formula>NOT(ISERROR(SEARCH("Dn(service)",J76)))</formula>
    </cfRule>
    <cfRule type="containsText" dxfId="10080" priority="10084" operator="containsText" text="Dn(waiting)">
      <formula>NOT(ISERROR(SEARCH("Dn(waiting)",J76)))</formula>
    </cfRule>
  </conditionalFormatting>
  <conditionalFormatting sqref="G76">
    <cfRule type="containsBlanks" dxfId="10079" priority="10077">
      <formula>LEN(TRIM(G76))=0</formula>
    </cfRule>
    <cfRule type="containsText" dxfId="10078" priority="10078" operator="containsText" text="Operational">
      <formula>NOT(ISERROR(SEARCH("Operational",G76)))</formula>
    </cfRule>
    <cfRule type="containsText" dxfId="10077" priority="10079" operator="containsText" text="Dn(service)">
      <formula>NOT(ISERROR(SEARCH("Dn(service)",G76)))</formula>
    </cfRule>
    <cfRule type="containsText" dxfId="10076" priority="10080" operator="containsText" text="Dn(waiting)">
      <formula>NOT(ISERROR(SEARCH("Dn(waiting)",G76)))</formula>
    </cfRule>
  </conditionalFormatting>
  <conditionalFormatting sqref="C88:C104">
    <cfRule type="containsBlanks" dxfId="10075" priority="10073">
      <formula>LEN(TRIM(C88))=0</formula>
    </cfRule>
    <cfRule type="containsText" dxfId="10074" priority="10074" operator="containsText" text="Operational">
      <formula>NOT(ISERROR(SEARCH("Operational",C88)))</formula>
    </cfRule>
    <cfRule type="containsText" dxfId="10073" priority="10075" operator="containsText" text="Dn(service)">
      <formula>NOT(ISERROR(SEARCH("Dn(service)",C88)))</formula>
    </cfRule>
    <cfRule type="containsText" dxfId="10072" priority="10076" operator="containsText" text="Dn(waiting)">
      <formula>NOT(ISERROR(SEARCH("Dn(waiting)",C88)))</formula>
    </cfRule>
  </conditionalFormatting>
  <conditionalFormatting sqref="C105:C109">
    <cfRule type="containsBlanks" dxfId="10071" priority="10069">
      <formula>LEN(TRIM(C105))=0</formula>
    </cfRule>
    <cfRule type="containsText" dxfId="10070" priority="10070" operator="containsText" text="Operational">
      <formula>NOT(ISERROR(SEARCH("Operational",C105)))</formula>
    </cfRule>
    <cfRule type="containsText" dxfId="10069" priority="10071" operator="containsText" text="Dn(service)">
      <formula>NOT(ISERROR(SEARCH("Dn(service)",C105)))</formula>
    </cfRule>
    <cfRule type="containsText" dxfId="10068" priority="10072" operator="containsText" text="Dn(waiting)">
      <formula>NOT(ISERROR(SEARCH("Dn(waiting)",C105)))</formula>
    </cfRule>
  </conditionalFormatting>
  <conditionalFormatting sqref="C110">
    <cfRule type="containsBlanks" dxfId="10067" priority="10065">
      <formula>LEN(TRIM(C110))=0</formula>
    </cfRule>
    <cfRule type="containsText" dxfId="10066" priority="10066" operator="containsText" text="Operational">
      <formula>NOT(ISERROR(SEARCH("Operational",C110)))</formula>
    </cfRule>
    <cfRule type="containsText" dxfId="10065" priority="10067" operator="containsText" text="Dn(service)">
      <formula>NOT(ISERROR(SEARCH("Dn(service)",C110)))</formula>
    </cfRule>
    <cfRule type="containsText" dxfId="10064" priority="10068" operator="containsText" text="Dn(waiting)">
      <formula>NOT(ISERROR(SEARCH("Dn(waiting)",C110)))</formula>
    </cfRule>
  </conditionalFormatting>
  <conditionalFormatting sqref="J92:J109">
    <cfRule type="containsBlanks" dxfId="10063" priority="10061">
      <formula>LEN(TRIM(J92))=0</formula>
    </cfRule>
    <cfRule type="containsText" dxfId="10062" priority="10062" operator="containsText" text="Operational">
      <formula>NOT(ISERROR(SEARCH("Operational",J92)))</formula>
    </cfRule>
    <cfRule type="containsText" dxfId="10061" priority="10063" operator="containsText" text="Dn(service)">
      <formula>NOT(ISERROR(SEARCH("Dn(service)",J92)))</formula>
    </cfRule>
    <cfRule type="containsText" dxfId="10060" priority="10064" operator="containsText" text="Dn(waiting)">
      <formula>NOT(ISERROR(SEARCH("Dn(waiting)",J92)))</formula>
    </cfRule>
  </conditionalFormatting>
  <conditionalFormatting sqref="J110:J114">
    <cfRule type="containsBlanks" dxfId="10059" priority="10057">
      <formula>LEN(TRIM(J110))=0</formula>
    </cfRule>
    <cfRule type="containsText" dxfId="10058" priority="10058" operator="containsText" text="Operational">
      <formula>NOT(ISERROR(SEARCH("Operational",J110)))</formula>
    </cfRule>
    <cfRule type="containsText" dxfId="10057" priority="10059" operator="containsText" text="Dn(service)">
      <formula>NOT(ISERROR(SEARCH("Dn(service)",J110)))</formula>
    </cfRule>
    <cfRule type="containsText" dxfId="10056" priority="10060" operator="containsText" text="Dn(waiting)">
      <formula>NOT(ISERROR(SEARCH("Dn(waiting)",J110)))</formula>
    </cfRule>
  </conditionalFormatting>
  <conditionalFormatting sqref="J115">
    <cfRule type="containsBlanks" dxfId="10055" priority="10053">
      <formula>LEN(TRIM(J115))=0</formula>
    </cfRule>
    <cfRule type="containsText" dxfId="10054" priority="10054" operator="containsText" text="Operational">
      <formula>NOT(ISERROR(SEARCH("Operational",J115)))</formula>
    </cfRule>
    <cfRule type="containsText" dxfId="10053" priority="10055" operator="containsText" text="Dn(service)">
      <formula>NOT(ISERROR(SEARCH("Dn(service)",J115)))</formula>
    </cfRule>
    <cfRule type="containsText" dxfId="10052" priority="10056" operator="containsText" text="Dn(waiting)">
      <formula>NOT(ISERROR(SEARCH("Dn(waiting)",J115)))</formula>
    </cfRule>
  </conditionalFormatting>
  <conditionalFormatting sqref="G94:G114">
    <cfRule type="containsBlanks" dxfId="10051" priority="10049">
      <formula>LEN(TRIM(G94))=0</formula>
    </cfRule>
    <cfRule type="containsText" dxfId="10050" priority="10050" operator="containsText" text="Operational">
      <formula>NOT(ISERROR(SEARCH("Operational",G94)))</formula>
    </cfRule>
    <cfRule type="containsText" dxfId="10049" priority="10051" operator="containsText" text="Dn(service)">
      <formula>NOT(ISERROR(SEARCH("Dn(service)",G94)))</formula>
    </cfRule>
    <cfRule type="containsText" dxfId="10048" priority="10052" operator="containsText" text="Dn(waiting)">
      <formula>NOT(ISERROR(SEARCH("Dn(waiting)",G94)))</formula>
    </cfRule>
  </conditionalFormatting>
  <conditionalFormatting sqref="G115:G118">
    <cfRule type="containsBlanks" dxfId="10047" priority="10045">
      <formula>LEN(TRIM(G115))=0</formula>
    </cfRule>
    <cfRule type="containsText" dxfId="10046" priority="10046" operator="containsText" text="Operational">
      <formula>NOT(ISERROR(SEARCH("Operational",G115)))</formula>
    </cfRule>
    <cfRule type="containsText" dxfId="10045" priority="10047" operator="containsText" text="Dn(service)">
      <formula>NOT(ISERROR(SEARCH("Dn(service)",G115)))</formula>
    </cfRule>
    <cfRule type="containsText" dxfId="10044" priority="10048" operator="containsText" text="Dn(waiting)">
      <formula>NOT(ISERROR(SEARCH("Dn(waiting)",G115)))</formula>
    </cfRule>
  </conditionalFormatting>
  <conditionalFormatting sqref="G119">
    <cfRule type="containsBlanks" dxfId="10043" priority="10041">
      <formula>LEN(TRIM(G119))=0</formula>
    </cfRule>
    <cfRule type="containsText" dxfId="10042" priority="10042" operator="containsText" text="Operational">
      <formula>NOT(ISERROR(SEARCH("Operational",G119)))</formula>
    </cfRule>
    <cfRule type="containsText" dxfId="10041" priority="10043" operator="containsText" text="Dn(service)">
      <formula>NOT(ISERROR(SEARCH("Dn(service)",G119)))</formula>
    </cfRule>
    <cfRule type="containsText" dxfId="10040" priority="10044" operator="containsText" text="Dn(waiting)">
      <formula>NOT(ISERROR(SEARCH("Dn(waiting)",G119)))</formula>
    </cfRule>
  </conditionalFormatting>
  <conditionalFormatting sqref="F96:F118">
    <cfRule type="containsBlanks" dxfId="10039" priority="10037">
      <formula>LEN(TRIM(F96))=0</formula>
    </cfRule>
    <cfRule type="containsText" dxfId="10038" priority="10038" operator="containsText" text="Operational">
      <formula>NOT(ISERROR(SEARCH("Operational",F96)))</formula>
    </cfRule>
    <cfRule type="containsText" dxfId="10037" priority="10039" operator="containsText" text="Dn(service)">
      <formula>NOT(ISERROR(SEARCH("Dn(service)",F96)))</formula>
    </cfRule>
    <cfRule type="containsText" dxfId="10036" priority="10040" operator="containsText" text="Dn(waiting)">
      <formula>NOT(ISERROR(SEARCH("Dn(waiting)",F96)))</formula>
    </cfRule>
  </conditionalFormatting>
  <conditionalFormatting sqref="F119:F122">
    <cfRule type="containsBlanks" dxfId="10035" priority="10033">
      <formula>LEN(TRIM(F119))=0</formula>
    </cfRule>
    <cfRule type="containsText" dxfId="10034" priority="10034" operator="containsText" text="Operational">
      <formula>NOT(ISERROR(SEARCH("Operational",F119)))</formula>
    </cfRule>
    <cfRule type="containsText" dxfId="10033" priority="10035" operator="containsText" text="Dn(service)">
      <formula>NOT(ISERROR(SEARCH("Dn(service)",F119)))</formula>
    </cfRule>
    <cfRule type="containsText" dxfId="10032" priority="10036" operator="containsText" text="Dn(waiting)">
      <formula>NOT(ISERROR(SEARCH("Dn(waiting)",F119)))</formula>
    </cfRule>
  </conditionalFormatting>
  <conditionalFormatting sqref="F123">
    <cfRule type="containsBlanks" dxfId="10031" priority="10029">
      <formula>LEN(TRIM(F123))=0</formula>
    </cfRule>
    <cfRule type="containsText" dxfId="10030" priority="10030" operator="containsText" text="Operational">
      <formula>NOT(ISERROR(SEARCH("Operational",F123)))</formula>
    </cfRule>
    <cfRule type="containsText" dxfId="10029" priority="10031" operator="containsText" text="Dn(service)">
      <formula>NOT(ISERROR(SEARCH("Dn(service)",F123)))</formula>
    </cfRule>
    <cfRule type="containsText" dxfId="10028" priority="10032" operator="containsText" text="Dn(waiting)">
      <formula>NOT(ISERROR(SEARCH("Dn(waiting)",F123)))</formula>
    </cfRule>
  </conditionalFormatting>
  <conditionalFormatting sqref="I98:I122">
    <cfRule type="containsBlanks" dxfId="10027" priority="10025">
      <formula>LEN(TRIM(I98))=0</formula>
    </cfRule>
    <cfRule type="containsText" dxfId="10026" priority="10026" operator="containsText" text="Operational">
      <formula>NOT(ISERROR(SEARCH("Operational",I98)))</formula>
    </cfRule>
    <cfRule type="containsText" dxfId="10025" priority="10027" operator="containsText" text="Dn(service)">
      <formula>NOT(ISERROR(SEARCH("Dn(service)",I98)))</formula>
    </cfRule>
    <cfRule type="containsText" dxfId="10024" priority="10028" operator="containsText" text="Dn(waiting)">
      <formula>NOT(ISERROR(SEARCH("Dn(waiting)",I98)))</formula>
    </cfRule>
  </conditionalFormatting>
  <conditionalFormatting sqref="I123:I126">
    <cfRule type="containsBlanks" dxfId="10023" priority="10021">
      <formula>LEN(TRIM(I123))=0</formula>
    </cfRule>
    <cfRule type="containsText" dxfId="10022" priority="10022" operator="containsText" text="Operational">
      <formula>NOT(ISERROR(SEARCH("Operational",I123)))</formula>
    </cfRule>
    <cfRule type="containsText" dxfId="10021" priority="10023" operator="containsText" text="Dn(service)">
      <formula>NOT(ISERROR(SEARCH("Dn(service)",I123)))</formula>
    </cfRule>
    <cfRule type="containsText" dxfId="10020" priority="10024" operator="containsText" text="Dn(waiting)">
      <formula>NOT(ISERROR(SEARCH("Dn(waiting)",I123)))</formula>
    </cfRule>
  </conditionalFormatting>
  <conditionalFormatting sqref="I127">
    <cfRule type="containsBlanks" dxfId="10019" priority="10017">
      <formula>LEN(TRIM(I127))=0</formula>
    </cfRule>
    <cfRule type="containsText" dxfId="10018" priority="10018" operator="containsText" text="Operational">
      <formula>NOT(ISERROR(SEARCH("Operational",I127)))</formula>
    </cfRule>
    <cfRule type="containsText" dxfId="10017" priority="10019" operator="containsText" text="Dn(service)">
      <formula>NOT(ISERROR(SEARCH("Dn(service)",I127)))</formula>
    </cfRule>
    <cfRule type="containsText" dxfId="10016" priority="10020" operator="containsText" text="Dn(waiting)">
      <formula>NOT(ISERROR(SEARCH("Dn(waiting)",I127)))</formula>
    </cfRule>
  </conditionalFormatting>
  <conditionalFormatting sqref="E101:E126">
    <cfRule type="containsBlanks" dxfId="10015" priority="10013">
      <formula>LEN(TRIM(E101))=0</formula>
    </cfRule>
    <cfRule type="containsText" dxfId="10014" priority="10014" operator="containsText" text="Operational">
      <formula>NOT(ISERROR(SEARCH("Operational",E101)))</formula>
    </cfRule>
    <cfRule type="containsText" dxfId="10013" priority="10015" operator="containsText" text="Dn(service)">
      <formula>NOT(ISERROR(SEARCH("Dn(service)",E101)))</formula>
    </cfRule>
    <cfRule type="containsText" dxfId="10012" priority="10016" operator="containsText" text="Dn(waiting)">
      <formula>NOT(ISERROR(SEARCH("Dn(waiting)",E101)))</formula>
    </cfRule>
  </conditionalFormatting>
  <conditionalFormatting sqref="E127:E130">
    <cfRule type="containsBlanks" dxfId="10011" priority="10009">
      <formula>LEN(TRIM(E127))=0</formula>
    </cfRule>
    <cfRule type="containsText" dxfId="10010" priority="10010" operator="containsText" text="Operational">
      <formula>NOT(ISERROR(SEARCH("Operational",E127)))</formula>
    </cfRule>
    <cfRule type="containsText" dxfId="10009" priority="10011" operator="containsText" text="Dn(service)">
      <formula>NOT(ISERROR(SEARCH("Dn(service)",E127)))</formula>
    </cfRule>
    <cfRule type="containsText" dxfId="10008" priority="10012" operator="containsText" text="Dn(waiting)">
      <formula>NOT(ISERROR(SEARCH("Dn(waiting)",E127)))</formula>
    </cfRule>
  </conditionalFormatting>
  <conditionalFormatting sqref="E131">
    <cfRule type="containsBlanks" dxfId="10007" priority="10005">
      <formula>LEN(TRIM(E131))=0</formula>
    </cfRule>
    <cfRule type="containsText" dxfId="10006" priority="10006" operator="containsText" text="Operational">
      <formula>NOT(ISERROR(SEARCH("Operational",E131)))</formula>
    </cfRule>
    <cfRule type="containsText" dxfId="10005" priority="10007" operator="containsText" text="Dn(service)">
      <formula>NOT(ISERROR(SEARCH("Dn(service)",E131)))</formula>
    </cfRule>
    <cfRule type="containsText" dxfId="10004" priority="10008" operator="containsText" text="Dn(waiting)">
      <formula>NOT(ISERROR(SEARCH("Dn(waiting)",E131)))</formula>
    </cfRule>
  </conditionalFormatting>
  <conditionalFormatting sqref="D103:D130">
    <cfRule type="containsBlanks" dxfId="10003" priority="10001">
      <formula>LEN(TRIM(D103))=0</formula>
    </cfRule>
    <cfRule type="containsText" dxfId="10002" priority="10002" operator="containsText" text="Operational">
      <formula>NOT(ISERROR(SEARCH("Operational",D103)))</formula>
    </cfRule>
    <cfRule type="containsText" dxfId="10001" priority="10003" operator="containsText" text="Dn(service)">
      <formula>NOT(ISERROR(SEARCH("Dn(service)",D103)))</formula>
    </cfRule>
    <cfRule type="containsText" dxfId="10000" priority="10004" operator="containsText" text="Dn(waiting)">
      <formula>NOT(ISERROR(SEARCH("Dn(waiting)",D103)))</formula>
    </cfRule>
  </conditionalFormatting>
  <conditionalFormatting sqref="D131:D134">
    <cfRule type="containsBlanks" dxfId="9999" priority="9997">
      <formula>LEN(TRIM(D131))=0</formula>
    </cfRule>
    <cfRule type="containsText" dxfId="9998" priority="9998" operator="containsText" text="Operational">
      <formula>NOT(ISERROR(SEARCH("Operational",D131)))</formula>
    </cfRule>
    <cfRule type="containsText" dxfId="9997" priority="9999" operator="containsText" text="Dn(service)">
      <formula>NOT(ISERROR(SEARCH("Dn(service)",D131)))</formula>
    </cfRule>
    <cfRule type="containsText" dxfId="9996" priority="10000" operator="containsText" text="Dn(waiting)">
      <formula>NOT(ISERROR(SEARCH("Dn(waiting)",D131)))</formula>
    </cfRule>
  </conditionalFormatting>
  <conditionalFormatting sqref="D135">
    <cfRule type="containsBlanks" dxfId="9995" priority="9993">
      <formula>LEN(TRIM(D135))=0</formula>
    </cfRule>
    <cfRule type="containsText" dxfId="9994" priority="9994" operator="containsText" text="Operational">
      <formula>NOT(ISERROR(SEARCH("Operational",D135)))</formula>
    </cfRule>
    <cfRule type="containsText" dxfId="9993" priority="9995" operator="containsText" text="Dn(service)">
      <formula>NOT(ISERROR(SEARCH("Dn(service)",D135)))</formula>
    </cfRule>
    <cfRule type="containsText" dxfId="9992" priority="9996" operator="containsText" text="Dn(waiting)">
      <formula>NOT(ISERROR(SEARCH("Dn(waiting)",D135)))</formula>
    </cfRule>
  </conditionalFormatting>
  <conditionalFormatting sqref="H112:H134">
    <cfRule type="containsBlanks" dxfId="9991" priority="9989">
      <formula>LEN(TRIM(H112))=0</formula>
    </cfRule>
    <cfRule type="containsText" dxfId="9990" priority="9990" operator="containsText" text="Operational">
      <formula>NOT(ISERROR(SEARCH("Operational",H112)))</formula>
    </cfRule>
    <cfRule type="containsText" dxfId="9989" priority="9991" operator="containsText" text="Dn(service)">
      <formula>NOT(ISERROR(SEARCH("Dn(service)",H112)))</formula>
    </cfRule>
    <cfRule type="containsText" dxfId="9988" priority="9992" operator="containsText" text="Dn(waiting)">
      <formula>NOT(ISERROR(SEARCH("Dn(waiting)",H112)))</formula>
    </cfRule>
  </conditionalFormatting>
  <conditionalFormatting sqref="H135:H138">
    <cfRule type="containsBlanks" dxfId="9987" priority="9985">
      <formula>LEN(TRIM(H135))=0</formula>
    </cfRule>
    <cfRule type="containsText" dxfId="9986" priority="9986" operator="containsText" text="Operational">
      <formula>NOT(ISERROR(SEARCH("Operational",H135)))</formula>
    </cfRule>
    <cfRule type="containsText" dxfId="9985" priority="9987" operator="containsText" text="Dn(service)">
      <formula>NOT(ISERROR(SEARCH("Dn(service)",H135)))</formula>
    </cfRule>
    <cfRule type="containsText" dxfId="9984" priority="9988" operator="containsText" text="Dn(waiting)">
      <formula>NOT(ISERROR(SEARCH("Dn(waiting)",H135)))</formula>
    </cfRule>
  </conditionalFormatting>
  <conditionalFormatting sqref="H139">
    <cfRule type="containsBlanks" dxfId="9983" priority="9981">
      <formula>LEN(TRIM(H139))=0</formula>
    </cfRule>
    <cfRule type="containsText" dxfId="9982" priority="9982" operator="containsText" text="Operational">
      <formula>NOT(ISERROR(SEARCH("Operational",H139)))</formula>
    </cfRule>
    <cfRule type="containsText" dxfId="9981" priority="9983" operator="containsText" text="Dn(service)">
      <formula>NOT(ISERROR(SEARCH("Dn(service)",H139)))</formula>
    </cfRule>
    <cfRule type="containsText" dxfId="9980" priority="9984" operator="containsText" text="Dn(waiting)">
      <formula>NOT(ISERROR(SEARCH("Dn(waiting)",H139)))</formula>
    </cfRule>
  </conditionalFormatting>
  <conditionalFormatting sqref="C126:C139">
    <cfRule type="containsBlanks" dxfId="9979" priority="9977">
      <formula>LEN(TRIM(C126))=0</formula>
    </cfRule>
    <cfRule type="containsText" dxfId="9978" priority="9978" operator="containsText" text="Operational">
      <formula>NOT(ISERROR(SEARCH("Operational",C126)))</formula>
    </cfRule>
    <cfRule type="containsText" dxfId="9977" priority="9979" operator="containsText" text="Dn(service)">
      <formula>NOT(ISERROR(SEARCH("Dn(service)",C126)))</formula>
    </cfRule>
    <cfRule type="containsText" dxfId="9976" priority="9980" operator="containsText" text="Dn(waiting)">
      <formula>NOT(ISERROR(SEARCH("Dn(waiting)",C126)))</formula>
    </cfRule>
  </conditionalFormatting>
  <conditionalFormatting sqref="C140:C143">
    <cfRule type="containsBlanks" dxfId="9975" priority="9973">
      <formula>LEN(TRIM(C140))=0</formula>
    </cfRule>
    <cfRule type="containsText" dxfId="9974" priority="9974" operator="containsText" text="Operational">
      <formula>NOT(ISERROR(SEARCH("Operational",C140)))</formula>
    </cfRule>
    <cfRule type="containsText" dxfId="9973" priority="9975" operator="containsText" text="Dn(service)">
      <formula>NOT(ISERROR(SEARCH("Dn(service)",C140)))</formula>
    </cfRule>
    <cfRule type="containsText" dxfId="9972" priority="9976" operator="containsText" text="Dn(waiting)">
      <formula>NOT(ISERROR(SEARCH("Dn(waiting)",C140)))</formula>
    </cfRule>
  </conditionalFormatting>
  <conditionalFormatting sqref="C144">
    <cfRule type="containsBlanks" dxfId="9971" priority="9969">
      <formula>LEN(TRIM(C144))=0</formula>
    </cfRule>
    <cfRule type="containsText" dxfId="9970" priority="9970" operator="containsText" text="Operational">
      <formula>NOT(ISERROR(SEARCH("Operational",C144)))</formula>
    </cfRule>
    <cfRule type="containsText" dxfId="9969" priority="9971" operator="containsText" text="Dn(service)">
      <formula>NOT(ISERROR(SEARCH("Dn(service)",C144)))</formula>
    </cfRule>
    <cfRule type="containsText" dxfId="9968" priority="9972" operator="containsText" text="Dn(waiting)">
      <formula>NOT(ISERROR(SEARCH("Dn(waiting)",C144)))</formula>
    </cfRule>
  </conditionalFormatting>
  <conditionalFormatting sqref="J130:J143">
    <cfRule type="containsBlanks" dxfId="9967" priority="9965">
      <formula>LEN(TRIM(J130))=0</formula>
    </cfRule>
    <cfRule type="containsText" dxfId="9966" priority="9966" operator="containsText" text="Operational">
      <formula>NOT(ISERROR(SEARCH("Operational",J130)))</formula>
    </cfRule>
    <cfRule type="containsText" dxfId="9965" priority="9967" operator="containsText" text="Dn(service)">
      <formula>NOT(ISERROR(SEARCH("Dn(service)",J130)))</formula>
    </cfRule>
    <cfRule type="containsText" dxfId="9964" priority="9968" operator="containsText" text="Dn(waiting)">
      <formula>NOT(ISERROR(SEARCH("Dn(waiting)",J130)))</formula>
    </cfRule>
  </conditionalFormatting>
  <conditionalFormatting sqref="J144:J147">
    <cfRule type="containsBlanks" dxfId="9963" priority="9961">
      <formula>LEN(TRIM(J144))=0</formula>
    </cfRule>
    <cfRule type="containsText" dxfId="9962" priority="9962" operator="containsText" text="Operational">
      <formula>NOT(ISERROR(SEARCH("Operational",J144)))</formula>
    </cfRule>
    <cfRule type="containsText" dxfId="9961" priority="9963" operator="containsText" text="Dn(service)">
      <formula>NOT(ISERROR(SEARCH("Dn(service)",J144)))</formula>
    </cfRule>
    <cfRule type="containsText" dxfId="9960" priority="9964" operator="containsText" text="Dn(waiting)">
      <formula>NOT(ISERROR(SEARCH("Dn(waiting)",J144)))</formula>
    </cfRule>
  </conditionalFormatting>
  <conditionalFormatting sqref="J148">
    <cfRule type="containsBlanks" dxfId="9959" priority="9957">
      <formula>LEN(TRIM(J148))=0</formula>
    </cfRule>
    <cfRule type="containsText" dxfId="9958" priority="9958" operator="containsText" text="Operational">
      <formula>NOT(ISERROR(SEARCH("Operational",J148)))</formula>
    </cfRule>
    <cfRule type="containsText" dxfId="9957" priority="9959" operator="containsText" text="Dn(service)">
      <formula>NOT(ISERROR(SEARCH("Dn(service)",J148)))</formula>
    </cfRule>
    <cfRule type="containsText" dxfId="9956" priority="9960" operator="containsText" text="Dn(waiting)">
      <formula>NOT(ISERROR(SEARCH("Dn(waiting)",J148)))</formula>
    </cfRule>
  </conditionalFormatting>
  <conditionalFormatting sqref="G138:G147">
    <cfRule type="containsBlanks" dxfId="9955" priority="9953">
      <formula>LEN(TRIM(G138))=0</formula>
    </cfRule>
    <cfRule type="containsText" dxfId="9954" priority="9954" operator="containsText" text="Operational">
      <formula>NOT(ISERROR(SEARCH("Operational",G138)))</formula>
    </cfRule>
    <cfRule type="containsText" dxfId="9953" priority="9955" operator="containsText" text="Dn(service)">
      <formula>NOT(ISERROR(SEARCH("Dn(service)",G138)))</formula>
    </cfRule>
    <cfRule type="containsText" dxfId="9952" priority="9956" operator="containsText" text="Dn(waiting)">
      <formula>NOT(ISERROR(SEARCH("Dn(waiting)",G138)))</formula>
    </cfRule>
  </conditionalFormatting>
  <conditionalFormatting sqref="G148:G151">
    <cfRule type="containsBlanks" dxfId="9951" priority="9949">
      <formula>LEN(TRIM(G148))=0</formula>
    </cfRule>
    <cfRule type="containsText" dxfId="9950" priority="9950" operator="containsText" text="Operational">
      <formula>NOT(ISERROR(SEARCH("Operational",G148)))</formula>
    </cfRule>
    <cfRule type="containsText" dxfId="9949" priority="9951" operator="containsText" text="Dn(service)">
      <formula>NOT(ISERROR(SEARCH("Dn(service)",G148)))</formula>
    </cfRule>
    <cfRule type="containsText" dxfId="9948" priority="9952" operator="containsText" text="Dn(waiting)">
      <formula>NOT(ISERROR(SEARCH("Dn(waiting)",G148)))</formula>
    </cfRule>
  </conditionalFormatting>
  <conditionalFormatting sqref="G152">
    <cfRule type="containsBlanks" dxfId="9947" priority="9945">
      <formula>LEN(TRIM(G152))=0</formula>
    </cfRule>
    <cfRule type="containsText" dxfId="9946" priority="9946" operator="containsText" text="Operational">
      <formula>NOT(ISERROR(SEARCH("Operational",G152)))</formula>
    </cfRule>
    <cfRule type="containsText" dxfId="9945" priority="9947" operator="containsText" text="Dn(service)">
      <formula>NOT(ISERROR(SEARCH("Dn(service)",G152)))</formula>
    </cfRule>
    <cfRule type="containsText" dxfId="9944" priority="9948" operator="containsText" text="Dn(waiting)">
      <formula>NOT(ISERROR(SEARCH("Dn(waiting)",G152)))</formula>
    </cfRule>
  </conditionalFormatting>
  <conditionalFormatting sqref="E140:E151">
    <cfRule type="containsBlanks" dxfId="9943" priority="9941">
      <formula>LEN(TRIM(E140))=0</formula>
    </cfRule>
    <cfRule type="containsText" dxfId="9942" priority="9942" operator="containsText" text="Operational">
      <formula>NOT(ISERROR(SEARCH("Operational",E140)))</formula>
    </cfRule>
    <cfRule type="containsText" dxfId="9941" priority="9943" operator="containsText" text="Dn(service)">
      <formula>NOT(ISERROR(SEARCH("Dn(service)",E140)))</formula>
    </cfRule>
    <cfRule type="containsText" dxfId="9940" priority="9944" operator="containsText" text="Dn(waiting)">
      <formula>NOT(ISERROR(SEARCH("Dn(waiting)",E140)))</formula>
    </cfRule>
  </conditionalFormatting>
  <conditionalFormatting sqref="E152:E155">
    <cfRule type="containsBlanks" dxfId="9939" priority="9937">
      <formula>LEN(TRIM(E152))=0</formula>
    </cfRule>
    <cfRule type="containsText" dxfId="9938" priority="9938" operator="containsText" text="Operational">
      <formula>NOT(ISERROR(SEARCH("Operational",E152)))</formula>
    </cfRule>
    <cfRule type="containsText" dxfId="9937" priority="9939" operator="containsText" text="Dn(service)">
      <formula>NOT(ISERROR(SEARCH("Dn(service)",E152)))</formula>
    </cfRule>
    <cfRule type="containsText" dxfId="9936" priority="9940" operator="containsText" text="Dn(waiting)">
      <formula>NOT(ISERROR(SEARCH("Dn(waiting)",E152)))</formula>
    </cfRule>
  </conditionalFormatting>
  <conditionalFormatting sqref="E156">
    <cfRule type="containsBlanks" dxfId="9935" priority="9933">
      <formula>LEN(TRIM(E156))=0</formula>
    </cfRule>
    <cfRule type="containsText" dxfId="9934" priority="9934" operator="containsText" text="Operational">
      <formula>NOT(ISERROR(SEARCH("Operational",E156)))</formula>
    </cfRule>
    <cfRule type="containsText" dxfId="9933" priority="9935" operator="containsText" text="Dn(service)">
      <formula>NOT(ISERROR(SEARCH("Dn(service)",E156)))</formula>
    </cfRule>
    <cfRule type="containsText" dxfId="9932" priority="9936" operator="containsText" text="Dn(waiting)">
      <formula>NOT(ISERROR(SEARCH("Dn(waiting)",E156)))</formula>
    </cfRule>
  </conditionalFormatting>
  <conditionalFormatting sqref="F31">
    <cfRule type="containsBlanks" dxfId="9931" priority="9929">
      <formula>LEN(TRIM(F31))=0</formula>
    </cfRule>
    <cfRule type="containsText" dxfId="9930" priority="9930" operator="containsText" text="Operational">
      <formula>NOT(ISERROR(SEARCH("Operational",F31)))</formula>
    </cfRule>
    <cfRule type="containsText" dxfId="9929" priority="9931" operator="containsText" text="Dn(service)">
      <formula>NOT(ISERROR(SEARCH("Dn(service)",F31)))</formula>
    </cfRule>
    <cfRule type="containsText" dxfId="9928" priority="9932" operator="containsText" text="Dn(waiting)">
      <formula>NOT(ISERROR(SEARCH("Dn(waiting)",F31)))</formula>
    </cfRule>
  </conditionalFormatting>
  <conditionalFormatting sqref="H12">
    <cfRule type="containsBlanks" dxfId="9927" priority="9925">
      <formula>LEN(TRIM(H12))=0</formula>
    </cfRule>
    <cfRule type="containsText" dxfId="9926" priority="9926" operator="containsText" text="Operational">
      <formula>NOT(ISERROR(SEARCH("Operational",H12)))</formula>
    </cfRule>
    <cfRule type="containsText" dxfId="9925" priority="9927" operator="containsText" text="Dn(service)">
      <formula>NOT(ISERROR(SEARCH("Dn(service)",H12)))</formula>
    </cfRule>
    <cfRule type="containsText" dxfId="9924" priority="9928" operator="containsText" text="Dn(waiting)">
      <formula>NOT(ISERROR(SEARCH("Dn(waiting)",H12)))</formula>
    </cfRule>
  </conditionalFormatting>
  <conditionalFormatting sqref="I8">
    <cfRule type="containsBlanks" dxfId="9923" priority="9921">
      <formula>LEN(TRIM(I8))=0</formula>
    </cfRule>
    <cfRule type="containsText" dxfId="9922" priority="9922" operator="containsText" text="Operational">
      <formula>NOT(ISERROR(SEARCH("Operational",I8)))</formula>
    </cfRule>
    <cfRule type="containsText" dxfId="9921" priority="9923" operator="containsText" text="Dn(service)">
      <formula>NOT(ISERROR(SEARCH("Dn(service)",I8)))</formula>
    </cfRule>
    <cfRule type="containsText" dxfId="9920" priority="9924" operator="containsText" text="Dn(waiting)">
      <formula>NOT(ISERROR(SEARCH("Dn(waiting)",I8)))</formula>
    </cfRule>
  </conditionalFormatting>
  <conditionalFormatting sqref="I19">
    <cfRule type="containsBlanks" dxfId="9919" priority="9917">
      <formula>LEN(TRIM(I19))=0</formula>
    </cfRule>
    <cfRule type="containsText" dxfId="9918" priority="9918" operator="containsText" text="Operational">
      <formula>NOT(ISERROR(SEARCH("Operational",I19)))</formula>
    </cfRule>
    <cfRule type="containsText" dxfId="9917" priority="9919" operator="containsText" text="Dn(service)">
      <formula>NOT(ISERROR(SEARCH("Dn(service)",I19)))</formula>
    </cfRule>
    <cfRule type="containsText" dxfId="9916" priority="9920" operator="containsText" text="Dn(waiting)">
      <formula>NOT(ISERROR(SEARCH("Dn(waiting)",I19)))</formula>
    </cfRule>
  </conditionalFormatting>
  <conditionalFormatting sqref="I18">
    <cfRule type="containsBlanks" dxfId="9915" priority="9913">
      <formula>LEN(TRIM(I18))=0</formula>
    </cfRule>
    <cfRule type="containsText" dxfId="9914" priority="9914" operator="containsText" text="Operational">
      <formula>NOT(ISERROR(SEARCH("Operational",I18)))</formula>
    </cfRule>
    <cfRule type="containsText" dxfId="9913" priority="9915" operator="containsText" text="Dn(service)">
      <formula>NOT(ISERROR(SEARCH("Dn(service)",I18)))</formula>
    </cfRule>
    <cfRule type="containsText" dxfId="9912" priority="9916" operator="containsText" text="Dn(waiting)">
      <formula>NOT(ISERROR(SEARCH("Dn(waiting)",I18)))</formula>
    </cfRule>
  </conditionalFormatting>
  <conditionalFormatting sqref="F18">
    <cfRule type="containsBlanks" dxfId="9911" priority="9909">
      <formula>LEN(TRIM(F18))=0</formula>
    </cfRule>
    <cfRule type="containsText" dxfId="9910" priority="9910" operator="containsText" text="Operational">
      <formula>NOT(ISERROR(SEARCH("Operational",F18)))</formula>
    </cfRule>
    <cfRule type="containsText" dxfId="9909" priority="9911" operator="containsText" text="Dn(service)">
      <formula>NOT(ISERROR(SEARCH("Dn(service)",F18)))</formula>
    </cfRule>
    <cfRule type="containsText" dxfId="9908" priority="9912" operator="containsText" text="Dn(waiting)">
      <formula>NOT(ISERROR(SEARCH("Dn(waiting)",F18)))</formula>
    </cfRule>
  </conditionalFormatting>
  <conditionalFormatting sqref="F157 E163 E284:E288 E290 G277 H157:J157">
    <cfRule type="containsBlanks" dxfId="9907" priority="9905">
      <formula>LEN(TRIM(E157))=0</formula>
    </cfRule>
    <cfRule type="containsText" dxfId="9906" priority="9906" operator="containsText" text="Operational">
      <formula>NOT(ISERROR(SEARCH("Operational",E157)))</formula>
    </cfRule>
    <cfRule type="containsText" dxfId="9905" priority="9907" operator="containsText" text="Dn(service)">
      <formula>NOT(ISERROR(SEARCH("Dn(service)",E157)))</formula>
    </cfRule>
    <cfRule type="containsText" dxfId="9904" priority="9908" operator="containsText" text="Dn(waiting)">
      <formula>NOT(ISERROR(SEARCH("Dn(waiting)",E157)))</formula>
    </cfRule>
  </conditionalFormatting>
  <conditionalFormatting sqref="E193">
    <cfRule type="containsBlanks" dxfId="9903" priority="9901">
      <formula>LEN(TRIM(E193))=0</formula>
    </cfRule>
    <cfRule type="containsText" dxfId="9902" priority="9902" operator="containsText" text="Operational">
      <formula>NOT(ISERROR(SEARCH("Operational",E193)))</formula>
    </cfRule>
    <cfRule type="containsText" dxfId="9901" priority="9903" operator="containsText" text="Dn(service)">
      <formula>NOT(ISERROR(SEARCH("Dn(service)",E193)))</formula>
    </cfRule>
    <cfRule type="containsText" dxfId="9900" priority="9904" operator="containsText" text="Dn(waiting)">
      <formula>NOT(ISERROR(SEARCH("Dn(waiting)",E193)))</formula>
    </cfRule>
  </conditionalFormatting>
  <conditionalFormatting sqref="E192">
    <cfRule type="containsBlanks" dxfId="9899" priority="9897">
      <formula>LEN(TRIM(E192))=0</formula>
    </cfRule>
    <cfRule type="containsText" dxfId="9898" priority="9898" operator="containsText" text="Operational">
      <formula>NOT(ISERROR(SEARCH("Operational",E192)))</formula>
    </cfRule>
    <cfRule type="containsText" dxfId="9897" priority="9899" operator="containsText" text="Dn(service)">
      <formula>NOT(ISERROR(SEARCH("Dn(service)",E192)))</formula>
    </cfRule>
    <cfRule type="containsText" dxfId="9896" priority="9900" operator="containsText" text="Dn(waiting)">
      <formula>NOT(ISERROR(SEARCH("Dn(waiting)",E192)))</formula>
    </cfRule>
  </conditionalFormatting>
  <conditionalFormatting sqref="F214:F215">
    <cfRule type="containsBlanks" dxfId="9895" priority="9893">
      <formula>LEN(TRIM(F214))=0</formula>
    </cfRule>
    <cfRule type="containsText" dxfId="9894" priority="9894" operator="containsText" text="Operational">
      <formula>NOT(ISERROR(SEARCH("Operational",F214)))</formula>
    </cfRule>
    <cfRule type="containsText" dxfId="9893" priority="9895" operator="containsText" text="Dn(service)">
      <formula>NOT(ISERROR(SEARCH("Dn(service)",F214)))</formula>
    </cfRule>
    <cfRule type="containsText" dxfId="9892" priority="9896" operator="containsText" text="Dn(waiting)">
      <formula>NOT(ISERROR(SEARCH("Dn(waiting)",F214)))</formula>
    </cfRule>
  </conditionalFormatting>
  <conditionalFormatting sqref="F238">
    <cfRule type="containsBlanks" dxfId="9891" priority="9889">
      <formula>LEN(TRIM(F238))=0</formula>
    </cfRule>
    <cfRule type="containsText" dxfId="9890" priority="9890" operator="containsText" text="Operational">
      <formula>NOT(ISERROR(SEARCH("Operational",F238)))</formula>
    </cfRule>
    <cfRule type="containsText" dxfId="9889" priority="9891" operator="containsText" text="Dn(service)">
      <formula>NOT(ISERROR(SEARCH("Dn(service)",F238)))</formula>
    </cfRule>
    <cfRule type="containsText" dxfId="9888" priority="9892" operator="containsText" text="Dn(waiting)">
      <formula>NOT(ISERROR(SEARCH("Dn(waiting)",F238)))</formula>
    </cfRule>
  </conditionalFormatting>
  <conditionalFormatting sqref="E157">
    <cfRule type="containsBlanks" dxfId="9887" priority="9781">
      <formula>LEN(TRIM(E157))=0</formula>
    </cfRule>
    <cfRule type="containsText" dxfId="9886" priority="9782" operator="containsText" text="Operational">
      <formula>NOT(ISERROR(SEARCH("Operational",E157)))</formula>
    </cfRule>
    <cfRule type="containsText" dxfId="9885" priority="9783" operator="containsText" text="Dn(service)">
      <formula>NOT(ISERROR(SEARCH("Dn(service)",E157)))</formula>
    </cfRule>
    <cfRule type="containsText" dxfId="9884" priority="9784" operator="containsText" text="Dn(waiting)">
      <formula>NOT(ISERROR(SEARCH("Dn(waiting)",E157)))</formula>
    </cfRule>
  </conditionalFormatting>
  <conditionalFormatting sqref="C157">
    <cfRule type="containsBlanks" dxfId="9883" priority="9885">
      <formula>LEN(TRIM(C157))=0</formula>
    </cfRule>
    <cfRule type="containsText" dxfId="9882" priority="9886" operator="containsText" text="Operational">
      <formula>NOT(ISERROR(SEARCH("Operational",C157)))</formula>
    </cfRule>
    <cfRule type="containsText" dxfId="9881" priority="9887" operator="containsText" text="Dn(service)">
      <formula>NOT(ISERROR(SEARCH("Dn(service)",C157)))</formula>
    </cfRule>
    <cfRule type="containsText" dxfId="9880" priority="9888" operator="containsText" text="Dn(waiting)">
      <formula>NOT(ISERROR(SEARCH("Dn(waiting)",C157)))</formula>
    </cfRule>
  </conditionalFormatting>
  <conditionalFormatting sqref="C158">
    <cfRule type="containsBlanks" dxfId="9879" priority="9881">
      <formula>LEN(TRIM(C158))=0</formula>
    </cfRule>
    <cfRule type="containsText" dxfId="9878" priority="9882" operator="containsText" text="Operational">
      <formula>NOT(ISERROR(SEARCH("Operational",C158)))</formula>
    </cfRule>
    <cfRule type="containsText" dxfId="9877" priority="9883" operator="containsText" text="Dn(service)">
      <formula>NOT(ISERROR(SEARCH("Dn(service)",C158)))</formula>
    </cfRule>
    <cfRule type="containsText" dxfId="9876" priority="9884" operator="containsText" text="Dn(waiting)">
      <formula>NOT(ISERROR(SEARCH("Dn(waiting)",C158)))</formula>
    </cfRule>
  </conditionalFormatting>
  <conditionalFormatting sqref="F160">
    <cfRule type="containsBlanks" dxfId="9875" priority="9877">
      <formula>LEN(TRIM(F160))=0</formula>
    </cfRule>
    <cfRule type="containsText" dxfId="9874" priority="9878" operator="containsText" text="Operational">
      <formula>NOT(ISERROR(SEARCH("Operational",F160)))</formula>
    </cfRule>
    <cfRule type="containsText" dxfId="9873" priority="9879" operator="containsText" text="Dn(service)">
      <formula>NOT(ISERROR(SEARCH("Dn(service)",F160)))</formula>
    </cfRule>
    <cfRule type="containsText" dxfId="9872" priority="9880" operator="containsText" text="Dn(waiting)">
      <formula>NOT(ISERROR(SEARCH("Dn(waiting)",F160)))</formula>
    </cfRule>
  </conditionalFormatting>
  <conditionalFormatting sqref="J159">
    <cfRule type="containsBlanks" dxfId="9871" priority="9873">
      <formula>LEN(TRIM(J159))=0</formula>
    </cfRule>
    <cfRule type="containsText" dxfId="9870" priority="9874" operator="containsText" text="Operational">
      <formula>NOT(ISERROR(SEARCH("Operational",J159)))</formula>
    </cfRule>
    <cfRule type="containsText" dxfId="9869" priority="9875" operator="containsText" text="Dn(service)">
      <formula>NOT(ISERROR(SEARCH("Dn(service)",J159)))</formula>
    </cfRule>
    <cfRule type="containsText" dxfId="9868" priority="9876" operator="containsText" text="Dn(waiting)">
      <formula>NOT(ISERROR(SEARCH("Dn(waiting)",J159)))</formula>
    </cfRule>
  </conditionalFormatting>
  <conditionalFormatting sqref="J160">
    <cfRule type="containsBlanks" dxfId="9867" priority="9869">
      <formula>LEN(TRIM(J160))=0</formula>
    </cfRule>
    <cfRule type="containsText" dxfId="9866" priority="9870" operator="containsText" text="Operational">
      <formula>NOT(ISERROR(SEARCH("Operational",J160)))</formula>
    </cfRule>
    <cfRule type="containsText" dxfId="9865" priority="9871" operator="containsText" text="Dn(service)">
      <formula>NOT(ISERROR(SEARCH("Dn(service)",J160)))</formula>
    </cfRule>
    <cfRule type="containsText" dxfId="9864" priority="9872" operator="containsText" text="Dn(waiting)">
      <formula>NOT(ISERROR(SEARCH("Dn(waiting)",J160)))</formula>
    </cfRule>
  </conditionalFormatting>
  <conditionalFormatting sqref="J158">
    <cfRule type="containsBlanks" dxfId="9863" priority="9865">
      <formula>LEN(TRIM(J158))=0</formula>
    </cfRule>
    <cfRule type="containsText" dxfId="9862" priority="9866" operator="containsText" text="Operational">
      <formula>NOT(ISERROR(SEARCH("Operational",J158)))</formula>
    </cfRule>
    <cfRule type="containsText" dxfId="9861" priority="9867" operator="containsText" text="Dn(service)">
      <formula>NOT(ISERROR(SEARCH("Dn(service)",J158)))</formula>
    </cfRule>
    <cfRule type="containsText" dxfId="9860" priority="9868" operator="containsText" text="Dn(waiting)">
      <formula>NOT(ISERROR(SEARCH("Dn(waiting)",J158)))</formula>
    </cfRule>
  </conditionalFormatting>
  <conditionalFormatting sqref="E162">
    <cfRule type="containsBlanks" dxfId="9859" priority="9861">
      <formula>LEN(TRIM(E162))=0</formula>
    </cfRule>
    <cfRule type="containsText" dxfId="9858" priority="9862" operator="containsText" text="Operational">
      <formula>NOT(ISERROR(SEARCH("Operational",E162)))</formula>
    </cfRule>
    <cfRule type="containsText" dxfId="9857" priority="9863" operator="containsText" text="Dn(service)">
      <formula>NOT(ISERROR(SEARCH("Dn(service)",E162)))</formula>
    </cfRule>
    <cfRule type="containsText" dxfId="9856" priority="9864" operator="containsText" text="Dn(waiting)">
      <formula>NOT(ISERROR(SEARCH("Dn(waiting)",E162)))</formula>
    </cfRule>
  </conditionalFormatting>
  <conditionalFormatting sqref="J162">
    <cfRule type="containsBlanks" dxfId="9855" priority="9857">
      <formula>LEN(TRIM(J162))=0</formula>
    </cfRule>
    <cfRule type="containsText" dxfId="9854" priority="9858" operator="containsText" text="Operational">
      <formula>NOT(ISERROR(SEARCH("Operational",J162)))</formula>
    </cfRule>
    <cfRule type="containsText" dxfId="9853" priority="9859" operator="containsText" text="Dn(service)">
      <formula>NOT(ISERROR(SEARCH("Dn(service)",J162)))</formula>
    </cfRule>
    <cfRule type="containsText" dxfId="9852" priority="9860" operator="containsText" text="Dn(waiting)">
      <formula>NOT(ISERROR(SEARCH("Dn(waiting)",J162)))</formula>
    </cfRule>
  </conditionalFormatting>
  <conditionalFormatting sqref="J163">
    <cfRule type="containsBlanks" dxfId="9851" priority="9853">
      <formula>LEN(TRIM(J163))=0</formula>
    </cfRule>
    <cfRule type="containsText" dxfId="9850" priority="9854" operator="containsText" text="Operational">
      <formula>NOT(ISERROR(SEARCH("Operational",J163)))</formula>
    </cfRule>
    <cfRule type="containsText" dxfId="9849" priority="9855" operator="containsText" text="Dn(service)">
      <formula>NOT(ISERROR(SEARCH("Dn(service)",J163)))</formula>
    </cfRule>
    <cfRule type="containsText" dxfId="9848" priority="9856" operator="containsText" text="Dn(waiting)">
      <formula>NOT(ISERROR(SEARCH("Dn(waiting)",J163)))</formula>
    </cfRule>
  </conditionalFormatting>
  <conditionalFormatting sqref="J164">
    <cfRule type="containsBlanks" dxfId="9847" priority="9849">
      <formula>LEN(TRIM(J164))=0</formula>
    </cfRule>
    <cfRule type="containsText" dxfId="9846" priority="9850" operator="containsText" text="Operational">
      <formula>NOT(ISERROR(SEARCH("Operational",J164)))</formula>
    </cfRule>
    <cfRule type="containsText" dxfId="9845" priority="9851" operator="containsText" text="Dn(service)">
      <formula>NOT(ISERROR(SEARCH("Dn(service)",J164)))</formula>
    </cfRule>
    <cfRule type="containsText" dxfId="9844" priority="9852" operator="containsText" text="Dn(waiting)">
      <formula>NOT(ISERROR(SEARCH("Dn(waiting)",J164)))</formula>
    </cfRule>
  </conditionalFormatting>
  <conditionalFormatting sqref="F181">
    <cfRule type="containsBlanks" dxfId="9843" priority="9845">
      <formula>LEN(TRIM(F181))=0</formula>
    </cfRule>
    <cfRule type="containsText" dxfId="9842" priority="9846" operator="containsText" text="Operational">
      <formula>NOT(ISERROR(SEARCH("Operational",F181)))</formula>
    </cfRule>
    <cfRule type="containsText" dxfId="9841" priority="9847" operator="containsText" text="Dn(service)">
      <formula>NOT(ISERROR(SEARCH("Dn(service)",F181)))</formula>
    </cfRule>
    <cfRule type="containsText" dxfId="9840" priority="9848" operator="containsText" text="Dn(waiting)">
      <formula>NOT(ISERROR(SEARCH("Dn(waiting)",F181)))</formula>
    </cfRule>
  </conditionalFormatting>
  <conditionalFormatting sqref="F182">
    <cfRule type="containsBlanks" dxfId="9839" priority="9841">
      <formula>LEN(TRIM(F182))=0</formula>
    </cfRule>
    <cfRule type="containsText" dxfId="9838" priority="9842" operator="containsText" text="Operational">
      <formula>NOT(ISERROR(SEARCH("Operational",F182)))</formula>
    </cfRule>
    <cfRule type="containsText" dxfId="9837" priority="9843" operator="containsText" text="Dn(service)">
      <formula>NOT(ISERROR(SEARCH("Dn(service)",F182)))</formula>
    </cfRule>
    <cfRule type="containsText" dxfId="9836" priority="9844" operator="containsText" text="Dn(waiting)">
      <formula>NOT(ISERROR(SEARCH("Dn(waiting)",F182)))</formula>
    </cfRule>
  </conditionalFormatting>
  <conditionalFormatting sqref="F210">
    <cfRule type="containsBlanks" dxfId="9835" priority="9837">
      <formula>LEN(TRIM(F210))=0</formula>
    </cfRule>
    <cfRule type="containsText" dxfId="9834" priority="9838" operator="containsText" text="Operational">
      <formula>NOT(ISERROR(SEARCH("Operational",F210)))</formula>
    </cfRule>
    <cfRule type="containsText" dxfId="9833" priority="9839" operator="containsText" text="Dn(service)">
      <formula>NOT(ISERROR(SEARCH("Dn(service)",F210)))</formula>
    </cfRule>
    <cfRule type="containsText" dxfId="9832" priority="9840" operator="containsText" text="Dn(waiting)">
      <formula>NOT(ISERROR(SEARCH("Dn(waiting)",F210)))</formula>
    </cfRule>
  </conditionalFormatting>
  <conditionalFormatting sqref="F211">
    <cfRule type="containsBlanks" dxfId="9831" priority="9833">
      <formula>LEN(TRIM(F211))=0</formula>
    </cfRule>
    <cfRule type="containsText" dxfId="9830" priority="9834" operator="containsText" text="Operational">
      <formula>NOT(ISERROR(SEARCH("Operational",F211)))</formula>
    </cfRule>
    <cfRule type="containsText" dxfId="9829" priority="9835" operator="containsText" text="Dn(service)">
      <formula>NOT(ISERROR(SEARCH("Dn(service)",F211)))</formula>
    </cfRule>
    <cfRule type="containsText" dxfId="9828" priority="9836" operator="containsText" text="Dn(waiting)">
      <formula>NOT(ISERROR(SEARCH("Dn(waiting)",F211)))</formula>
    </cfRule>
  </conditionalFormatting>
  <conditionalFormatting sqref="F212">
    <cfRule type="containsBlanks" dxfId="9827" priority="9829">
      <formula>LEN(TRIM(F212))=0</formula>
    </cfRule>
    <cfRule type="containsText" dxfId="9826" priority="9830" operator="containsText" text="Operational">
      <formula>NOT(ISERROR(SEARCH("Operational",F212)))</formula>
    </cfRule>
    <cfRule type="containsText" dxfId="9825" priority="9831" operator="containsText" text="Dn(service)">
      <formula>NOT(ISERROR(SEARCH("Dn(service)",F212)))</formula>
    </cfRule>
    <cfRule type="containsText" dxfId="9824" priority="9832" operator="containsText" text="Dn(waiting)">
      <formula>NOT(ISERROR(SEARCH("Dn(waiting)",F212)))</formula>
    </cfRule>
  </conditionalFormatting>
  <conditionalFormatting sqref="F213">
    <cfRule type="containsBlanks" dxfId="9823" priority="9825">
      <formula>LEN(TRIM(F213))=0</formula>
    </cfRule>
    <cfRule type="containsText" dxfId="9822" priority="9826" operator="containsText" text="Operational">
      <formula>NOT(ISERROR(SEARCH("Operational",F213)))</formula>
    </cfRule>
    <cfRule type="containsText" dxfId="9821" priority="9827" operator="containsText" text="Dn(service)">
      <formula>NOT(ISERROR(SEARCH("Dn(service)",F213)))</formula>
    </cfRule>
    <cfRule type="containsText" dxfId="9820" priority="9828" operator="containsText" text="Dn(waiting)">
      <formula>NOT(ISERROR(SEARCH("Dn(waiting)",F213)))</formula>
    </cfRule>
  </conditionalFormatting>
  <conditionalFormatting sqref="H228">
    <cfRule type="containsBlanks" dxfId="9819" priority="9821">
      <formula>LEN(TRIM(H228))=0</formula>
    </cfRule>
    <cfRule type="containsText" dxfId="9818" priority="9822" operator="containsText" text="Operational">
      <formula>NOT(ISERROR(SEARCH("Operational",H228)))</formula>
    </cfRule>
    <cfRule type="containsText" dxfId="9817" priority="9823" operator="containsText" text="Dn(service)">
      <formula>NOT(ISERROR(SEARCH("Dn(service)",H228)))</formula>
    </cfRule>
    <cfRule type="containsText" dxfId="9816" priority="9824" operator="containsText" text="Dn(waiting)">
      <formula>NOT(ISERROR(SEARCH("Dn(waiting)",H228)))</formula>
    </cfRule>
  </conditionalFormatting>
  <conditionalFormatting sqref="H229">
    <cfRule type="containsBlanks" dxfId="9815" priority="9817">
      <formula>LEN(TRIM(H229))=0</formula>
    </cfRule>
    <cfRule type="containsText" dxfId="9814" priority="9818" operator="containsText" text="Operational">
      <formula>NOT(ISERROR(SEARCH("Operational",H229)))</formula>
    </cfRule>
    <cfRule type="containsText" dxfId="9813" priority="9819" operator="containsText" text="Dn(service)">
      <formula>NOT(ISERROR(SEARCH("Dn(service)",H229)))</formula>
    </cfRule>
    <cfRule type="containsText" dxfId="9812" priority="9820" operator="containsText" text="Dn(waiting)">
      <formula>NOT(ISERROR(SEARCH("Dn(waiting)",H229)))</formula>
    </cfRule>
  </conditionalFormatting>
  <conditionalFormatting sqref="H230">
    <cfRule type="containsBlanks" dxfId="9811" priority="9813">
      <formula>LEN(TRIM(H230))=0</formula>
    </cfRule>
    <cfRule type="containsText" dxfId="9810" priority="9814" operator="containsText" text="Operational">
      <formula>NOT(ISERROR(SEARCH("Operational",H230)))</formula>
    </cfRule>
    <cfRule type="containsText" dxfId="9809" priority="9815" operator="containsText" text="Dn(service)">
      <formula>NOT(ISERROR(SEARCH("Dn(service)",H230)))</formula>
    </cfRule>
    <cfRule type="containsText" dxfId="9808" priority="9816" operator="containsText" text="Dn(waiting)">
      <formula>NOT(ISERROR(SEARCH("Dn(waiting)",H230)))</formula>
    </cfRule>
  </conditionalFormatting>
  <conditionalFormatting sqref="H231">
    <cfRule type="containsBlanks" dxfId="9807" priority="9809">
      <formula>LEN(TRIM(H231))=0</formula>
    </cfRule>
    <cfRule type="containsText" dxfId="9806" priority="9810" operator="containsText" text="Operational">
      <formula>NOT(ISERROR(SEARCH("Operational",H231)))</formula>
    </cfRule>
    <cfRule type="containsText" dxfId="9805" priority="9811" operator="containsText" text="Dn(service)">
      <formula>NOT(ISERROR(SEARCH("Dn(service)",H231)))</formula>
    </cfRule>
    <cfRule type="containsText" dxfId="9804" priority="9812" operator="containsText" text="Dn(waiting)">
      <formula>NOT(ISERROR(SEARCH("Dn(waiting)",H231)))</formula>
    </cfRule>
  </conditionalFormatting>
  <conditionalFormatting sqref="I288:I290 F292:F293">
    <cfRule type="containsBlanks" dxfId="9803" priority="9797">
      <formula>LEN(TRIM(F288))=0</formula>
    </cfRule>
    <cfRule type="containsText" dxfId="9802" priority="9798" operator="containsText" text="Operational">
      <formula>NOT(ISERROR(SEARCH("Operational",F288)))</formula>
    </cfRule>
    <cfRule type="containsText" dxfId="9801" priority="9799" operator="containsText" text="Dn(service)">
      <formula>NOT(ISERROR(SEARCH("Dn(service)",F288)))</formula>
    </cfRule>
    <cfRule type="containsText" dxfId="9800" priority="9800" operator="containsText" text="Dn(waiting)">
      <formula>NOT(ISERROR(SEARCH("Dn(waiting)",F288)))</formula>
    </cfRule>
  </conditionalFormatting>
  <conditionalFormatting sqref="H258">
    <cfRule type="containsBlanks" dxfId="9799" priority="9805">
      <formula>LEN(TRIM(H258))=0</formula>
    </cfRule>
    <cfRule type="containsText" dxfId="9798" priority="9806" operator="containsText" text="Operational">
      <formula>NOT(ISERROR(SEARCH("Operational",H258)))</formula>
    </cfRule>
    <cfRule type="containsText" dxfId="9797" priority="9807" operator="containsText" text="Dn(service)">
      <formula>NOT(ISERROR(SEARCH("Dn(service)",H258)))</formula>
    </cfRule>
    <cfRule type="containsText" dxfId="9796" priority="9808" operator="containsText" text="Dn(waiting)">
      <formula>NOT(ISERROR(SEARCH("Dn(waiting)",H258)))</formula>
    </cfRule>
  </conditionalFormatting>
  <conditionalFormatting sqref="J161">
    <cfRule type="containsBlanks" dxfId="9795" priority="9785">
      <formula>LEN(TRIM(J161))=0</formula>
    </cfRule>
    <cfRule type="containsText" dxfId="9794" priority="9786" operator="containsText" text="Operational">
      <formula>NOT(ISERROR(SEARCH("Operational",J161)))</formula>
    </cfRule>
    <cfRule type="containsText" dxfId="9793" priority="9787" operator="containsText" text="Dn(service)">
      <formula>NOT(ISERROR(SEARCH("Dn(service)",J161)))</formula>
    </cfRule>
    <cfRule type="containsText" dxfId="9792" priority="9788" operator="containsText" text="Dn(waiting)">
      <formula>NOT(ISERROR(SEARCH("Dn(waiting)",J161)))</formula>
    </cfRule>
  </conditionalFormatting>
  <conditionalFormatting sqref="J275:J277">
    <cfRule type="containsBlanks" dxfId="9791" priority="9801">
      <formula>LEN(TRIM(J275))=0</formula>
    </cfRule>
    <cfRule type="containsText" dxfId="9790" priority="9802" operator="containsText" text="Operational">
      <formula>NOT(ISERROR(SEARCH("Operational",J275)))</formula>
    </cfRule>
    <cfRule type="containsText" dxfId="9789" priority="9803" operator="containsText" text="Dn(service)">
      <formula>NOT(ISERROR(SEARCH("Dn(service)",J275)))</formula>
    </cfRule>
    <cfRule type="containsText" dxfId="9788" priority="9804" operator="containsText" text="Dn(waiting)">
      <formula>NOT(ISERROR(SEARCH("Dn(waiting)",J275)))</formula>
    </cfRule>
  </conditionalFormatting>
  <conditionalFormatting sqref="F158">
    <cfRule type="containsBlanks" dxfId="9787" priority="9793">
      <formula>LEN(TRIM(F158))=0</formula>
    </cfRule>
    <cfRule type="containsText" dxfId="9786" priority="9794" operator="containsText" text="Operational">
      <formula>NOT(ISERROR(SEARCH("Operational",F158)))</formula>
    </cfRule>
    <cfRule type="containsText" dxfId="9785" priority="9795" operator="containsText" text="Dn(service)">
      <formula>NOT(ISERROR(SEARCH("Dn(service)",F158)))</formula>
    </cfRule>
    <cfRule type="containsText" dxfId="9784" priority="9796" operator="containsText" text="Dn(waiting)">
      <formula>NOT(ISERROR(SEARCH("Dn(waiting)",F158)))</formula>
    </cfRule>
  </conditionalFormatting>
  <conditionalFormatting sqref="F159">
    <cfRule type="containsBlanks" dxfId="9783" priority="9789">
      <formula>LEN(TRIM(F159))=0</formula>
    </cfRule>
    <cfRule type="containsText" dxfId="9782" priority="9790" operator="containsText" text="Operational">
      <formula>NOT(ISERROR(SEARCH("Operational",F159)))</formula>
    </cfRule>
    <cfRule type="containsText" dxfId="9781" priority="9791" operator="containsText" text="Dn(service)">
      <formula>NOT(ISERROR(SEARCH("Dn(service)",F159)))</formula>
    </cfRule>
    <cfRule type="containsText" dxfId="9780" priority="9792" operator="containsText" text="Dn(waiting)">
      <formula>NOT(ISERROR(SEARCH("Dn(waiting)",F159)))</formula>
    </cfRule>
  </conditionalFormatting>
  <conditionalFormatting sqref="E158">
    <cfRule type="containsBlanks" dxfId="9779" priority="9777">
      <formula>LEN(TRIM(E158))=0</formula>
    </cfRule>
    <cfRule type="containsText" dxfId="9778" priority="9778" operator="containsText" text="Operational">
      <formula>NOT(ISERROR(SEARCH("Operational",E158)))</formula>
    </cfRule>
    <cfRule type="containsText" dxfId="9777" priority="9779" operator="containsText" text="Dn(service)">
      <formula>NOT(ISERROR(SEARCH("Dn(service)",E158)))</formula>
    </cfRule>
    <cfRule type="containsText" dxfId="9776" priority="9780" operator="containsText" text="Dn(waiting)">
      <formula>NOT(ISERROR(SEARCH("Dn(waiting)",E158)))</formula>
    </cfRule>
  </conditionalFormatting>
  <conditionalFormatting sqref="E159">
    <cfRule type="containsBlanks" dxfId="9775" priority="9773">
      <formula>LEN(TRIM(E159))=0</formula>
    </cfRule>
    <cfRule type="containsText" dxfId="9774" priority="9774" operator="containsText" text="Operational">
      <formula>NOT(ISERROR(SEARCH("Operational",E159)))</formula>
    </cfRule>
    <cfRule type="containsText" dxfId="9773" priority="9775" operator="containsText" text="Dn(service)">
      <formula>NOT(ISERROR(SEARCH("Dn(service)",E159)))</formula>
    </cfRule>
    <cfRule type="containsText" dxfId="9772" priority="9776" operator="containsText" text="Dn(waiting)">
      <formula>NOT(ISERROR(SEARCH("Dn(waiting)",E159)))</formula>
    </cfRule>
  </conditionalFormatting>
  <conditionalFormatting sqref="E160">
    <cfRule type="containsBlanks" dxfId="9771" priority="9769">
      <formula>LEN(TRIM(E160))=0</formula>
    </cfRule>
    <cfRule type="containsText" dxfId="9770" priority="9770" operator="containsText" text="Operational">
      <formula>NOT(ISERROR(SEARCH("Operational",E160)))</formula>
    </cfRule>
    <cfRule type="containsText" dxfId="9769" priority="9771" operator="containsText" text="Dn(service)">
      <formula>NOT(ISERROR(SEARCH("Dn(service)",E160)))</formula>
    </cfRule>
    <cfRule type="containsText" dxfId="9768" priority="9772" operator="containsText" text="Dn(waiting)">
      <formula>NOT(ISERROR(SEARCH("Dn(waiting)",E160)))</formula>
    </cfRule>
  </conditionalFormatting>
  <conditionalFormatting sqref="E161">
    <cfRule type="containsBlanks" dxfId="9767" priority="9765">
      <formula>LEN(TRIM(E161))=0</formula>
    </cfRule>
    <cfRule type="containsText" dxfId="9766" priority="9766" operator="containsText" text="Operational">
      <formula>NOT(ISERROR(SEARCH("Operational",E161)))</formula>
    </cfRule>
    <cfRule type="containsText" dxfId="9765" priority="9767" operator="containsText" text="Dn(service)">
      <formula>NOT(ISERROR(SEARCH("Dn(service)",E161)))</formula>
    </cfRule>
    <cfRule type="containsText" dxfId="9764" priority="9768" operator="containsText" text="Dn(waiting)">
      <formula>NOT(ISERROR(SEARCH("Dn(waiting)",E161)))</formula>
    </cfRule>
  </conditionalFormatting>
  <conditionalFormatting sqref="G162">
    <cfRule type="containsBlanks" dxfId="9763" priority="9761">
      <formula>LEN(TRIM(G162))=0</formula>
    </cfRule>
    <cfRule type="containsText" dxfId="9762" priority="9762" operator="containsText" text="Operational">
      <formula>NOT(ISERROR(SEARCH("Operational",G162)))</formula>
    </cfRule>
    <cfRule type="containsText" dxfId="9761" priority="9763" operator="containsText" text="Dn(service)">
      <formula>NOT(ISERROR(SEARCH("Dn(service)",G162)))</formula>
    </cfRule>
    <cfRule type="containsText" dxfId="9760" priority="9764" operator="containsText" text="Dn(waiting)">
      <formula>NOT(ISERROR(SEARCH("Dn(waiting)",G162)))</formula>
    </cfRule>
  </conditionalFormatting>
  <conditionalFormatting sqref="C159">
    <cfRule type="containsBlanks" dxfId="9759" priority="9757">
      <formula>LEN(TRIM(C159))=0</formula>
    </cfRule>
    <cfRule type="containsText" dxfId="9758" priority="9758" operator="containsText" text="Operational">
      <formula>NOT(ISERROR(SEARCH("Operational",C159)))</formula>
    </cfRule>
    <cfRule type="containsText" dxfId="9757" priority="9759" operator="containsText" text="Dn(service)">
      <formula>NOT(ISERROR(SEARCH("Dn(service)",C159)))</formula>
    </cfRule>
    <cfRule type="containsText" dxfId="9756" priority="9760" operator="containsText" text="Dn(waiting)">
      <formula>NOT(ISERROR(SEARCH("Dn(waiting)",C159)))</formula>
    </cfRule>
  </conditionalFormatting>
  <conditionalFormatting sqref="D166">
    <cfRule type="containsBlanks" dxfId="9755" priority="9753">
      <formula>LEN(TRIM(D166))=0</formula>
    </cfRule>
    <cfRule type="containsText" dxfId="9754" priority="9754" operator="containsText" text="Operational">
      <formula>NOT(ISERROR(SEARCH("Operational",D166)))</formula>
    </cfRule>
    <cfRule type="containsText" dxfId="9753" priority="9755" operator="containsText" text="Dn(service)">
      <formula>NOT(ISERROR(SEARCH("Dn(service)",D166)))</formula>
    </cfRule>
    <cfRule type="containsText" dxfId="9752" priority="9756" operator="containsText" text="Dn(waiting)">
      <formula>NOT(ISERROR(SEARCH("Dn(waiting)",D166)))</formula>
    </cfRule>
  </conditionalFormatting>
  <conditionalFormatting sqref="E185:E189">
    <cfRule type="containsBlanks" dxfId="9751" priority="9733">
      <formula>LEN(TRIM(E185))=0</formula>
    </cfRule>
    <cfRule type="containsText" dxfId="9750" priority="9734" operator="containsText" text="Operational">
      <formula>NOT(ISERROR(SEARCH("Operational",E185)))</formula>
    </cfRule>
    <cfRule type="containsText" dxfId="9749" priority="9735" operator="containsText" text="Dn(service)">
      <formula>NOT(ISERROR(SEARCH("Dn(service)",E185)))</formula>
    </cfRule>
    <cfRule type="containsText" dxfId="9748" priority="9736" operator="containsText" text="Dn(waiting)">
      <formula>NOT(ISERROR(SEARCH("Dn(waiting)",E185)))</formula>
    </cfRule>
  </conditionalFormatting>
  <conditionalFormatting sqref="E190">
    <cfRule type="containsBlanks" dxfId="9747" priority="9729">
      <formula>LEN(TRIM(E190))=0</formula>
    </cfRule>
    <cfRule type="containsText" dxfId="9746" priority="9730" operator="containsText" text="Operational">
      <formula>NOT(ISERROR(SEARCH("Operational",E190)))</formula>
    </cfRule>
    <cfRule type="containsText" dxfId="9745" priority="9731" operator="containsText" text="Dn(service)">
      <formula>NOT(ISERROR(SEARCH("Dn(service)",E190)))</formula>
    </cfRule>
    <cfRule type="containsText" dxfId="9744" priority="9732" operator="containsText" text="Dn(waiting)">
      <formula>NOT(ISERROR(SEARCH("Dn(waiting)",E190)))</formula>
    </cfRule>
  </conditionalFormatting>
  <conditionalFormatting sqref="E191">
    <cfRule type="containsBlanks" dxfId="9743" priority="9725">
      <formula>LEN(TRIM(E191))=0</formula>
    </cfRule>
    <cfRule type="containsText" dxfId="9742" priority="9726" operator="containsText" text="Operational">
      <formula>NOT(ISERROR(SEARCH("Operational",E191)))</formula>
    </cfRule>
    <cfRule type="containsText" dxfId="9741" priority="9727" operator="containsText" text="Dn(service)">
      <formula>NOT(ISERROR(SEARCH("Dn(service)",E191)))</formula>
    </cfRule>
    <cfRule type="containsText" dxfId="9740" priority="9728" operator="containsText" text="Dn(waiting)">
      <formula>NOT(ISERROR(SEARCH("Dn(waiting)",E191)))</formula>
    </cfRule>
  </conditionalFormatting>
  <conditionalFormatting sqref="F176">
    <cfRule type="containsBlanks" dxfId="9739" priority="9749">
      <formula>LEN(TRIM(F176))=0</formula>
    </cfRule>
    <cfRule type="containsText" dxfId="9738" priority="9750" operator="containsText" text="Operational">
      <formula>NOT(ISERROR(SEARCH("Operational",F176)))</formula>
    </cfRule>
    <cfRule type="containsText" dxfId="9737" priority="9751" operator="containsText" text="Dn(service)">
      <formula>NOT(ISERROR(SEARCH("Dn(service)",F176)))</formula>
    </cfRule>
    <cfRule type="containsText" dxfId="9736" priority="9752" operator="containsText" text="Dn(waiting)">
      <formula>NOT(ISERROR(SEARCH("Dn(waiting)",F176)))</formula>
    </cfRule>
  </conditionalFormatting>
  <conditionalFormatting sqref="F177">
    <cfRule type="containsBlanks" dxfId="9735" priority="9745">
      <formula>LEN(TRIM(F177))=0</formula>
    </cfRule>
    <cfRule type="containsText" dxfId="9734" priority="9746" operator="containsText" text="Operational">
      <formula>NOT(ISERROR(SEARCH("Operational",F177)))</formula>
    </cfRule>
    <cfRule type="containsText" dxfId="9733" priority="9747" operator="containsText" text="Dn(service)">
      <formula>NOT(ISERROR(SEARCH("Dn(service)",F177)))</formula>
    </cfRule>
    <cfRule type="containsText" dxfId="9732" priority="9748" operator="containsText" text="Dn(waiting)">
      <formula>NOT(ISERROR(SEARCH("Dn(waiting)",F177)))</formula>
    </cfRule>
  </conditionalFormatting>
  <conditionalFormatting sqref="F178">
    <cfRule type="containsBlanks" dxfId="9731" priority="9741">
      <formula>LEN(TRIM(F178))=0</formula>
    </cfRule>
    <cfRule type="containsText" dxfId="9730" priority="9742" operator="containsText" text="Operational">
      <formula>NOT(ISERROR(SEARCH("Operational",F178)))</formula>
    </cfRule>
    <cfRule type="containsText" dxfId="9729" priority="9743" operator="containsText" text="Dn(service)">
      <formula>NOT(ISERROR(SEARCH("Dn(service)",F178)))</formula>
    </cfRule>
    <cfRule type="containsText" dxfId="9728" priority="9744" operator="containsText" text="Dn(waiting)">
      <formula>NOT(ISERROR(SEARCH("Dn(waiting)",F178)))</formula>
    </cfRule>
  </conditionalFormatting>
  <conditionalFormatting sqref="F179">
    <cfRule type="containsBlanks" dxfId="9727" priority="9737">
      <formula>LEN(TRIM(F179))=0</formula>
    </cfRule>
    <cfRule type="containsText" dxfId="9726" priority="9738" operator="containsText" text="Operational">
      <formula>NOT(ISERROR(SEARCH("Operational",F179)))</formula>
    </cfRule>
    <cfRule type="containsText" dxfId="9725" priority="9739" operator="containsText" text="Dn(service)">
      <formula>NOT(ISERROR(SEARCH("Dn(service)",F179)))</formula>
    </cfRule>
    <cfRule type="containsText" dxfId="9724" priority="9740" operator="containsText" text="Dn(waiting)">
      <formula>NOT(ISERROR(SEARCH("Dn(waiting)",F179)))</formula>
    </cfRule>
  </conditionalFormatting>
  <conditionalFormatting sqref="D223:D226">
    <cfRule type="containsBlanks" dxfId="9723" priority="9705">
      <formula>LEN(TRIM(D223))=0</formula>
    </cfRule>
    <cfRule type="containsText" dxfId="9722" priority="9706" operator="containsText" text="Operational">
      <formula>NOT(ISERROR(SEARCH("Operational",D223)))</formula>
    </cfRule>
    <cfRule type="containsText" dxfId="9721" priority="9707" operator="containsText" text="Dn(service)">
      <formula>NOT(ISERROR(SEARCH("Dn(service)",D223)))</formula>
    </cfRule>
    <cfRule type="containsText" dxfId="9720" priority="9708" operator="containsText" text="Dn(waiting)">
      <formula>NOT(ISERROR(SEARCH("Dn(waiting)",D223)))</formula>
    </cfRule>
  </conditionalFormatting>
  <conditionalFormatting sqref="F205">
    <cfRule type="containsBlanks" dxfId="9719" priority="9585">
      <formula>LEN(TRIM(F205))=0</formula>
    </cfRule>
    <cfRule type="containsText" dxfId="9718" priority="9586" operator="containsText" text="Operational">
      <formula>NOT(ISERROR(SEARCH("Operational",F205)))</formula>
    </cfRule>
    <cfRule type="containsText" dxfId="9717" priority="9587" operator="containsText" text="Dn(service)">
      <formula>NOT(ISERROR(SEARCH("Dn(service)",F205)))</formula>
    </cfRule>
    <cfRule type="containsText" dxfId="9716" priority="9588" operator="containsText" text="Dn(waiting)">
      <formula>NOT(ISERROR(SEARCH("Dn(waiting)",F205)))</formula>
    </cfRule>
  </conditionalFormatting>
  <conditionalFormatting sqref="F206:F208">
    <cfRule type="containsBlanks" dxfId="9715" priority="9721">
      <formula>LEN(TRIM(F206))=0</formula>
    </cfRule>
    <cfRule type="containsText" dxfId="9714" priority="9722" operator="containsText" text="Operational">
      <formula>NOT(ISERROR(SEARCH("Operational",F206)))</formula>
    </cfRule>
    <cfRule type="containsText" dxfId="9713" priority="9723" operator="containsText" text="Dn(service)">
      <formula>NOT(ISERROR(SEARCH("Dn(service)",F206)))</formula>
    </cfRule>
    <cfRule type="containsText" dxfId="9712" priority="9724" operator="containsText" text="Dn(waiting)">
      <formula>NOT(ISERROR(SEARCH("Dn(waiting)",F206)))</formula>
    </cfRule>
  </conditionalFormatting>
  <conditionalFormatting sqref="F209">
    <cfRule type="containsBlanks" dxfId="9711" priority="9717">
      <formula>LEN(TRIM(F209))=0</formula>
    </cfRule>
    <cfRule type="containsText" dxfId="9710" priority="9718" operator="containsText" text="Operational">
      <formula>NOT(ISERROR(SEARCH("Operational",F209)))</formula>
    </cfRule>
    <cfRule type="containsText" dxfId="9709" priority="9719" operator="containsText" text="Dn(service)">
      <formula>NOT(ISERROR(SEARCH("Dn(service)",F209)))</formula>
    </cfRule>
    <cfRule type="containsText" dxfId="9708" priority="9720" operator="containsText" text="Dn(waiting)">
      <formula>NOT(ISERROR(SEARCH("Dn(waiting)",F209)))</formula>
    </cfRule>
  </conditionalFormatting>
  <conditionalFormatting sqref="J195:J199">
    <cfRule type="containsBlanks" dxfId="9707" priority="9713">
      <formula>LEN(TRIM(J195))=0</formula>
    </cfRule>
    <cfRule type="containsText" dxfId="9706" priority="9714" operator="containsText" text="Operational">
      <formula>NOT(ISERROR(SEARCH("Operational",J195)))</formula>
    </cfRule>
    <cfRule type="containsText" dxfId="9705" priority="9715" operator="containsText" text="Dn(service)">
      <formula>NOT(ISERROR(SEARCH("Dn(service)",J195)))</formula>
    </cfRule>
    <cfRule type="containsText" dxfId="9704" priority="9716" operator="containsText" text="Dn(waiting)">
      <formula>NOT(ISERROR(SEARCH("Dn(waiting)",J195)))</formula>
    </cfRule>
  </conditionalFormatting>
  <conditionalFormatting sqref="F180">
    <cfRule type="containsBlanks" dxfId="9703" priority="9665">
      <formula>LEN(TRIM(F180))=0</formula>
    </cfRule>
    <cfRule type="containsText" dxfId="9702" priority="9666" operator="containsText" text="Operational">
      <formula>NOT(ISERROR(SEARCH("Operational",F180)))</formula>
    </cfRule>
    <cfRule type="containsText" dxfId="9701" priority="9667" operator="containsText" text="Dn(service)">
      <formula>NOT(ISERROR(SEARCH("Dn(service)",F180)))</formula>
    </cfRule>
    <cfRule type="containsText" dxfId="9700" priority="9668" operator="containsText" text="Dn(waiting)">
      <formula>NOT(ISERROR(SEARCH("Dn(waiting)",F180)))</formula>
    </cfRule>
  </conditionalFormatting>
  <conditionalFormatting sqref="H227">
    <cfRule type="containsBlanks" dxfId="9699" priority="9709">
      <formula>LEN(TRIM(H227))=0</formula>
    </cfRule>
    <cfRule type="containsText" dxfId="9698" priority="9710" operator="containsText" text="Operational">
      <formula>NOT(ISERROR(SEARCH("Operational",H227)))</formula>
    </cfRule>
    <cfRule type="containsText" dxfId="9697" priority="9711" operator="containsText" text="Dn(service)">
      <formula>NOT(ISERROR(SEARCH("Dn(service)",H227)))</formula>
    </cfRule>
    <cfRule type="containsText" dxfId="9696" priority="9712" operator="containsText" text="Dn(waiting)">
      <formula>NOT(ISERROR(SEARCH("Dn(waiting)",H227)))</formula>
    </cfRule>
  </conditionalFormatting>
  <conditionalFormatting sqref="C231:C239">
    <cfRule type="containsBlanks" dxfId="9695" priority="9701">
      <formula>LEN(TRIM(C231))=0</formula>
    </cfRule>
    <cfRule type="containsText" dxfId="9694" priority="9702" operator="containsText" text="Operational">
      <formula>NOT(ISERROR(SEARCH("Operational",C231)))</formula>
    </cfRule>
    <cfRule type="containsText" dxfId="9693" priority="9703" operator="containsText" text="Dn(service)">
      <formula>NOT(ISERROR(SEARCH("Dn(service)",C231)))</formula>
    </cfRule>
    <cfRule type="containsText" dxfId="9692" priority="9704" operator="containsText" text="Dn(waiting)">
      <formula>NOT(ISERROR(SEARCH("Dn(waiting)",C231)))</formula>
    </cfRule>
  </conditionalFormatting>
  <conditionalFormatting sqref="G240:G245 H232:H233">
    <cfRule type="containsBlanks" dxfId="9691" priority="9697">
      <formula>LEN(TRIM(G232))=0</formula>
    </cfRule>
    <cfRule type="containsText" dxfId="9690" priority="9698" operator="containsText" text="Operational">
      <formula>NOT(ISERROR(SEARCH("Operational",G232)))</formula>
    </cfRule>
    <cfRule type="containsText" dxfId="9689" priority="9699" operator="containsText" text="Dn(service)">
      <formula>NOT(ISERROR(SEARCH("Dn(service)",G232)))</formula>
    </cfRule>
    <cfRule type="containsText" dxfId="9688" priority="9700" operator="containsText" text="Dn(waiting)">
      <formula>NOT(ISERROR(SEARCH("Dn(waiting)",G232)))</formula>
    </cfRule>
  </conditionalFormatting>
  <conditionalFormatting sqref="G306">
    <cfRule type="containsBlanks" dxfId="9687" priority="9673">
      <formula>LEN(TRIM(G306))=0</formula>
    </cfRule>
    <cfRule type="containsText" dxfId="9686" priority="9674" operator="containsText" text="Operational">
      <formula>NOT(ISERROR(SEARCH("Operational",G306)))</formula>
    </cfRule>
    <cfRule type="containsText" dxfId="9685" priority="9675" operator="containsText" text="Dn(service)">
      <formula>NOT(ISERROR(SEARCH("Dn(service)",G306)))</formula>
    </cfRule>
    <cfRule type="containsText" dxfId="9684" priority="9676" operator="containsText" text="Dn(waiting)">
      <formula>NOT(ISERROR(SEARCH("Dn(waiting)",G306)))</formula>
    </cfRule>
  </conditionalFormatting>
  <conditionalFormatting sqref="D253:D254">
    <cfRule type="containsBlanks" dxfId="9683" priority="9693">
      <formula>LEN(TRIM(D253))=0</formula>
    </cfRule>
    <cfRule type="containsText" dxfId="9682" priority="9694" operator="containsText" text="Operational">
      <formula>NOT(ISERROR(SEARCH("Operational",D253)))</formula>
    </cfRule>
    <cfRule type="containsText" dxfId="9681" priority="9695" operator="containsText" text="Dn(service)">
      <formula>NOT(ISERROR(SEARCH("Dn(service)",D253)))</formula>
    </cfRule>
    <cfRule type="containsText" dxfId="9680" priority="9696" operator="containsText" text="Dn(waiting)">
      <formula>NOT(ISERROR(SEARCH("Dn(waiting)",D253)))</formula>
    </cfRule>
  </conditionalFormatting>
  <conditionalFormatting sqref="F241:F243">
    <cfRule type="containsBlanks" dxfId="9679" priority="9689">
      <formula>LEN(TRIM(F241))=0</formula>
    </cfRule>
    <cfRule type="containsText" dxfId="9678" priority="9690" operator="containsText" text="Operational">
      <formula>NOT(ISERROR(SEARCH("Operational",F241)))</formula>
    </cfRule>
    <cfRule type="containsText" dxfId="9677" priority="9691" operator="containsText" text="Dn(service)">
      <formula>NOT(ISERROR(SEARCH("Dn(service)",F241)))</formula>
    </cfRule>
    <cfRule type="containsText" dxfId="9676" priority="9692" operator="containsText" text="Dn(waiting)">
      <formula>NOT(ISERROR(SEARCH("Dn(waiting)",F241)))</formula>
    </cfRule>
  </conditionalFormatting>
  <conditionalFormatting sqref="F294:F299">
    <cfRule type="containsBlanks" dxfId="9675" priority="9669">
      <formula>LEN(TRIM(F294))=0</formula>
    </cfRule>
    <cfRule type="containsText" dxfId="9674" priority="9670" operator="containsText" text="Operational">
      <formula>NOT(ISERROR(SEARCH("Operational",F294)))</formula>
    </cfRule>
    <cfRule type="containsText" dxfId="9673" priority="9671" operator="containsText" text="Dn(service)">
      <formula>NOT(ISERROR(SEARCH("Dn(service)",F294)))</formula>
    </cfRule>
    <cfRule type="containsText" dxfId="9672" priority="9672" operator="containsText" text="Dn(waiting)">
      <formula>NOT(ISERROR(SEARCH("Dn(waiting)",F294)))</formula>
    </cfRule>
  </conditionalFormatting>
  <conditionalFormatting sqref="H292:I301 I291">
    <cfRule type="containsBlanks" dxfId="9671" priority="9681">
      <formula>LEN(TRIM(H291))=0</formula>
    </cfRule>
    <cfRule type="containsText" dxfId="9670" priority="9682" operator="containsText" text="Operational">
      <formula>NOT(ISERROR(SEARCH("Operational",H291)))</formula>
    </cfRule>
    <cfRule type="containsText" dxfId="9669" priority="9683" operator="containsText" text="Dn(service)">
      <formula>NOT(ISERROR(SEARCH("Dn(service)",H291)))</formula>
    </cfRule>
    <cfRule type="containsText" dxfId="9668" priority="9684" operator="containsText" text="Dn(waiting)">
      <formula>NOT(ISERROR(SEARCH("Dn(waiting)",H291)))</formula>
    </cfRule>
  </conditionalFormatting>
  <conditionalFormatting sqref="G272:G275 H259:H261">
    <cfRule type="containsBlanks" dxfId="9667" priority="9685">
      <formula>LEN(TRIM(G259))=0</formula>
    </cfRule>
    <cfRule type="containsText" dxfId="9666" priority="9686" operator="containsText" text="Operational">
      <formula>NOT(ISERROR(SEARCH("Operational",G259)))</formula>
    </cfRule>
    <cfRule type="containsText" dxfId="9665" priority="9687" operator="containsText" text="Dn(service)">
      <formula>NOT(ISERROR(SEARCH("Dn(service)",G259)))</formula>
    </cfRule>
    <cfRule type="containsText" dxfId="9664" priority="9688" operator="containsText" text="Dn(waiting)">
      <formula>NOT(ISERROR(SEARCH("Dn(waiting)",G259)))</formula>
    </cfRule>
  </conditionalFormatting>
  <conditionalFormatting sqref="H302:I302 G305">
    <cfRule type="containsBlanks" dxfId="9663" priority="9677">
      <formula>LEN(TRIM(G302))=0</formula>
    </cfRule>
    <cfRule type="containsText" dxfId="9662" priority="9678" operator="containsText" text="Operational">
      <formula>NOT(ISERROR(SEARCH("Operational",G302)))</formula>
    </cfRule>
    <cfRule type="containsText" dxfId="9661" priority="9679" operator="containsText" text="Dn(service)">
      <formula>NOT(ISERROR(SEARCH("Dn(service)",G302)))</formula>
    </cfRule>
    <cfRule type="containsText" dxfId="9660" priority="9680" operator="containsText" text="Dn(waiting)">
      <formula>NOT(ISERROR(SEARCH("Dn(waiting)",G302)))</formula>
    </cfRule>
  </conditionalFormatting>
  <conditionalFormatting sqref="D167:D187">
    <cfRule type="containsBlanks" dxfId="9659" priority="9613">
      <formula>LEN(TRIM(D167))=0</formula>
    </cfRule>
    <cfRule type="containsText" dxfId="9658" priority="9614" operator="containsText" text="Operational">
      <formula>NOT(ISERROR(SEARCH("Operational",D167)))</formula>
    </cfRule>
    <cfRule type="containsText" dxfId="9657" priority="9615" operator="containsText" text="Dn(service)">
      <formula>NOT(ISERROR(SEARCH("Dn(service)",D167)))</formula>
    </cfRule>
    <cfRule type="containsText" dxfId="9656" priority="9616" operator="containsText" text="Dn(waiting)">
      <formula>NOT(ISERROR(SEARCH("Dn(waiting)",D167)))</formula>
    </cfRule>
  </conditionalFormatting>
  <conditionalFormatting sqref="C190:C195">
    <cfRule type="containsBlanks" dxfId="9655" priority="9597">
      <formula>LEN(TRIM(C190))=0</formula>
    </cfRule>
    <cfRule type="containsText" dxfId="9654" priority="9598" operator="containsText" text="Operational">
      <formula>NOT(ISERROR(SEARCH("Operational",C190)))</formula>
    </cfRule>
    <cfRule type="containsText" dxfId="9653" priority="9599" operator="containsText" text="Dn(service)">
      <formula>NOT(ISERROR(SEARCH("Dn(service)",C190)))</formula>
    </cfRule>
    <cfRule type="containsText" dxfId="9652" priority="9600" operator="containsText" text="Dn(waiting)">
      <formula>NOT(ISERROR(SEARCH("Dn(waiting)",C190)))</formula>
    </cfRule>
  </conditionalFormatting>
  <conditionalFormatting sqref="D157">
    <cfRule type="containsBlanks" dxfId="9651" priority="9661">
      <formula>LEN(TRIM(D157))=0</formula>
    </cfRule>
    <cfRule type="containsText" dxfId="9650" priority="9662" operator="containsText" text="Operational">
      <formula>NOT(ISERROR(SEARCH("Operational",D157)))</formula>
    </cfRule>
    <cfRule type="containsText" dxfId="9649" priority="9663" operator="containsText" text="Dn(service)">
      <formula>NOT(ISERROR(SEARCH("Dn(service)",D157)))</formula>
    </cfRule>
    <cfRule type="containsText" dxfId="9648" priority="9664" operator="containsText" text="Dn(waiting)">
      <formula>NOT(ISERROR(SEARCH("Dn(waiting)",D157)))</formula>
    </cfRule>
  </conditionalFormatting>
  <conditionalFormatting sqref="D158">
    <cfRule type="containsBlanks" dxfId="9647" priority="9657">
      <formula>LEN(TRIM(D158))=0</formula>
    </cfRule>
    <cfRule type="containsText" dxfId="9646" priority="9658" operator="containsText" text="Operational">
      <formula>NOT(ISERROR(SEARCH("Operational",D158)))</formula>
    </cfRule>
    <cfRule type="containsText" dxfId="9645" priority="9659" operator="containsText" text="Dn(service)">
      <formula>NOT(ISERROR(SEARCH("Dn(service)",D158)))</formula>
    </cfRule>
    <cfRule type="containsText" dxfId="9644" priority="9660" operator="containsText" text="Dn(waiting)">
      <formula>NOT(ISERROR(SEARCH("Dn(waiting)",D158)))</formula>
    </cfRule>
  </conditionalFormatting>
  <conditionalFormatting sqref="H158:I159 H160">
    <cfRule type="containsBlanks" dxfId="9643" priority="9653">
      <formula>LEN(TRIM(H158))=0</formula>
    </cfRule>
    <cfRule type="containsText" dxfId="9642" priority="9654" operator="containsText" text="Operational">
      <formula>NOT(ISERROR(SEARCH("Operational",H158)))</formula>
    </cfRule>
    <cfRule type="containsText" dxfId="9641" priority="9655" operator="containsText" text="Dn(service)">
      <formula>NOT(ISERROR(SEARCH("Dn(service)",H158)))</formula>
    </cfRule>
    <cfRule type="containsText" dxfId="9640" priority="9656" operator="containsText" text="Dn(waiting)">
      <formula>NOT(ISERROR(SEARCH("Dn(waiting)",H158)))</formula>
    </cfRule>
  </conditionalFormatting>
  <conditionalFormatting sqref="H161:H163">
    <cfRule type="containsBlanks" dxfId="9639" priority="9649">
      <formula>LEN(TRIM(H161))=0</formula>
    </cfRule>
    <cfRule type="containsText" dxfId="9638" priority="9650" operator="containsText" text="Operational">
      <formula>NOT(ISERROR(SEARCH("Operational",H161)))</formula>
    </cfRule>
    <cfRule type="containsText" dxfId="9637" priority="9651" operator="containsText" text="Dn(service)">
      <formula>NOT(ISERROR(SEARCH("Dn(service)",H161)))</formula>
    </cfRule>
    <cfRule type="containsText" dxfId="9636" priority="9652" operator="containsText" text="Dn(waiting)">
      <formula>NOT(ISERROR(SEARCH("Dn(waiting)",H161)))</formula>
    </cfRule>
  </conditionalFormatting>
  <conditionalFormatting sqref="C160:C164">
    <cfRule type="containsBlanks" dxfId="9635" priority="9645">
      <formula>LEN(TRIM(C160))=0</formula>
    </cfRule>
    <cfRule type="containsText" dxfId="9634" priority="9646" operator="containsText" text="Operational">
      <formula>NOT(ISERROR(SEARCH("Operational",C160)))</formula>
    </cfRule>
    <cfRule type="containsText" dxfId="9633" priority="9647" operator="containsText" text="Dn(service)">
      <formula>NOT(ISERROR(SEARCH("Dn(service)",C160)))</formula>
    </cfRule>
    <cfRule type="containsText" dxfId="9632" priority="9648" operator="containsText" text="Dn(waiting)">
      <formula>NOT(ISERROR(SEARCH("Dn(waiting)",C160)))</formula>
    </cfRule>
  </conditionalFormatting>
  <conditionalFormatting sqref="C165:C168">
    <cfRule type="containsBlanks" dxfId="9631" priority="9641">
      <formula>LEN(TRIM(C165))=0</formula>
    </cfRule>
    <cfRule type="containsText" dxfId="9630" priority="9642" operator="containsText" text="Operational">
      <formula>NOT(ISERROR(SEARCH("Operational",C165)))</formula>
    </cfRule>
    <cfRule type="containsText" dxfId="9629" priority="9643" operator="containsText" text="Dn(service)">
      <formula>NOT(ISERROR(SEARCH("Dn(service)",C165)))</formula>
    </cfRule>
    <cfRule type="containsText" dxfId="9628" priority="9644" operator="containsText" text="Dn(waiting)">
      <formula>NOT(ISERROR(SEARCH("Dn(waiting)",C165)))</formula>
    </cfRule>
  </conditionalFormatting>
  <conditionalFormatting sqref="C169">
    <cfRule type="containsBlanks" dxfId="9627" priority="9637">
      <formula>LEN(TRIM(C169))=0</formula>
    </cfRule>
    <cfRule type="containsText" dxfId="9626" priority="9638" operator="containsText" text="Operational">
      <formula>NOT(ISERROR(SEARCH("Operational",C169)))</formula>
    </cfRule>
    <cfRule type="containsText" dxfId="9625" priority="9639" operator="containsText" text="Dn(service)">
      <formula>NOT(ISERROR(SEARCH("Dn(service)",C169)))</formula>
    </cfRule>
    <cfRule type="containsText" dxfId="9624" priority="9640" operator="containsText" text="Dn(waiting)">
      <formula>NOT(ISERROR(SEARCH("Dn(waiting)",C169)))</formula>
    </cfRule>
  </conditionalFormatting>
  <conditionalFormatting sqref="F162">
    <cfRule type="containsBlanks" dxfId="9623" priority="9633">
      <formula>LEN(TRIM(F162))=0</formula>
    </cfRule>
    <cfRule type="containsText" dxfId="9622" priority="9634" operator="containsText" text="Operational">
      <formula>NOT(ISERROR(SEARCH("Operational",F162)))</formula>
    </cfRule>
    <cfRule type="containsText" dxfId="9621" priority="9635" operator="containsText" text="Dn(service)">
      <formula>NOT(ISERROR(SEARCH("Dn(service)",F162)))</formula>
    </cfRule>
    <cfRule type="containsText" dxfId="9620" priority="9636" operator="containsText" text="Dn(waiting)">
      <formula>NOT(ISERROR(SEARCH("Dn(waiting)",F162)))</formula>
    </cfRule>
  </conditionalFormatting>
  <conditionalFormatting sqref="G163:G173">
    <cfRule type="containsBlanks" dxfId="9619" priority="9629">
      <formula>LEN(TRIM(G163))=0</formula>
    </cfRule>
    <cfRule type="containsText" dxfId="9618" priority="9630" operator="containsText" text="Operational">
      <formula>NOT(ISERROR(SEARCH("Operational",G163)))</formula>
    </cfRule>
    <cfRule type="containsText" dxfId="9617" priority="9631" operator="containsText" text="Dn(service)">
      <formula>NOT(ISERROR(SEARCH("Dn(service)",G163)))</formula>
    </cfRule>
    <cfRule type="containsText" dxfId="9616" priority="9632" operator="containsText" text="Dn(waiting)">
      <formula>NOT(ISERROR(SEARCH("Dn(waiting)",G163)))</formula>
    </cfRule>
  </conditionalFormatting>
  <conditionalFormatting sqref="G174:G176">
    <cfRule type="containsBlanks" dxfId="9615" priority="9625">
      <formula>LEN(TRIM(G174))=0</formula>
    </cfRule>
    <cfRule type="containsText" dxfId="9614" priority="9626" operator="containsText" text="Operational">
      <formula>NOT(ISERROR(SEARCH("Operational",G174)))</formula>
    </cfRule>
    <cfRule type="containsText" dxfId="9613" priority="9627" operator="containsText" text="Dn(service)">
      <formula>NOT(ISERROR(SEARCH("Dn(service)",G174)))</formula>
    </cfRule>
    <cfRule type="containsText" dxfId="9612" priority="9628" operator="containsText" text="Dn(waiting)">
      <formula>NOT(ISERROR(SEARCH("Dn(waiting)",G174)))</formula>
    </cfRule>
  </conditionalFormatting>
  <conditionalFormatting sqref="E164:E167">
    <cfRule type="containsBlanks" dxfId="9611" priority="9621">
      <formula>LEN(TRIM(E164))=0</formula>
    </cfRule>
    <cfRule type="containsText" dxfId="9610" priority="9622" operator="containsText" text="Operational">
      <formula>NOT(ISERROR(SEARCH("Operational",E164)))</formula>
    </cfRule>
    <cfRule type="containsText" dxfId="9609" priority="9623" operator="containsText" text="Dn(service)">
      <formula>NOT(ISERROR(SEARCH("Dn(service)",E164)))</formula>
    </cfRule>
    <cfRule type="containsText" dxfId="9608" priority="9624" operator="containsText" text="Dn(waiting)">
      <formula>NOT(ISERROR(SEARCH("Dn(waiting)",E164)))</formula>
    </cfRule>
  </conditionalFormatting>
  <conditionalFormatting sqref="J165:J172">
    <cfRule type="containsBlanks" dxfId="9607" priority="9617">
      <formula>LEN(TRIM(J165))=0</formula>
    </cfRule>
    <cfRule type="containsText" dxfId="9606" priority="9618" operator="containsText" text="Operational">
      <formula>NOT(ISERROR(SEARCH("Operational",J165)))</formula>
    </cfRule>
    <cfRule type="containsText" dxfId="9605" priority="9619" operator="containsText" text="Dn(service)">
      <formula>NOT(ISERROR(SEARCH("Dn(service)",J165)))</formula>
    </cfRule>
    <cfRule type="containsText" dxfId="9604" priority="9620" operator="containsText" text="Dn(waiting)">
      <formula>NOT(ISERROR(SEARCH("Dn(waiting)",J165)))</formula>
    </cfRule>
  </conditionalFormatting>
  <conditionalFormatting sqref="D188:D189">
    <cfRule type="containsBlanks" dxfId="9603" priority="9609">
      <formula>LEN(TRIM(D188))=0</formula>
    </cfRule>
    <cfRule type="containsText" dxfId="9602" priority="9610" operator="containsText" text="Operational">
      <formula>NOT(ISERROR(SEARCH("Operational",D188)))</formula>
    </cfRule>
    <cfRule type="containsText" dxfId="9601" priority="9611" operator="containsText" text="Dn(service)">
      <formula>NOT(ISERROR(SEARCH("Dn(service)",D188)))</formula>
    </cfRule>
    <cfRule type="containsText" dxfId="9600" priority="9612" operator="containsText" text="Dn(waiting)">
      <formula>NOT(ISERROR(SEARCH("Dn(waiting)",D188)))</formula>
    </cfRule>
  </conditionalFormatting>
  <conditionalFormatting sqref="H181:I186 I172:I180 H187:H191">
    <cfRule type="containsBlanks" dxfId="9599" priority="9605">
      <formula>LEN(TRIM(H172))=0</formula>
    </cfRule>
    <cfRule type="containsText" dxfId="9598" priority="9606" operator="containsText" text="Operational">
      <formula>NOT(ISERROR(SEARCH("Operational",H172)))</formula>
    </cfRule>
    <cfRule type="containsText" dxfId="9597" priority="9607" operator="containsText" text="Dn(service)">
      <formula>NOT(ISERROR(SEARCH("Dn(service)",H172)))</formula>
    </cfRule>
    <cfRule type="containsText" dxfId="9596" priority="9608" operator="containsText" text="Dn(waiting)">
      <formula>NOT(ISERROR(SEARCH("Dn(waiting)",H172)))</formula>
    </cfRule>
  </conditionalFormatting>
  <conditionalFormatting sqref="H192">
    <cfRule type="containsBlanks" dxfId="9595" priority="9601">
      <formula>LEN(TRIM(H192))=0</formula>
    </cfRule>
    <cfRule type="containsText" dxfId="9594" priority="9602" operator="containsText" text="Operational">
      <formula>NOT(ISERROR(SEARCH("Operational",H192)))</formula>
    </cfRule>
    <cfRule type="containsText" dxfId="9593" priority="9603" operator="containsText" text="Dn(service)">
      <formula>NOT(ISERROR(SEARCH("Dn(service)",H192)))</formula>
    </cfRule>
    <cfRule type="containsText" dxfId="9592" priority="9604" operator="containsText" text="Dn(waiting)">
      <formula>NOT(ISERROR(SEARCH("Dn(waiting)",H192)))</formula>
    </cfRule>
  </conditionalFormatting>
  <conditionalFormatting sqref="C196">
    <cfRule type="containsBlanks" dxfId="9591" priority="9593">
      <formula>LEN(TRIM(C196))=0</formula>
    </cfRule>
    <cfRule type="containsText" dxfId="9590" priority="9594" operator="containsText" text="Operational">
      <formula>NOT(ISERROR(SEARCH("Operational",C196)))</formula>
    </cfRule>
    <cfRule type="containsText" dxfId="9589" priority="9595" operator="containsText" text="Dn(service)">
      <formula>NOT(ISERROR(SEARCH("Dn(service)",C196)))</formula>
    </cfRule>
    <cfRule type="containsText" dxfId="9588" priority="9596" operator="containsText" text="Dn(waiting)">
      <formula>NOT(ISERROR(SEARCH("Dn(waiting)",C196)))</formula>
    </cfRule>
  </conditionalFormatting>
  <conditionalFormatting sqref="F204">
    <cfRule type="containsBlanks" dxfId="9587" priority="9589">
      <formula>LEN(TRIM(F204))=0</formula>
    </cfRule>
    <cfRule type="containsText" dxfId="9586" priority="9590" operator="containsText" text="Operational">
      <formula>NOT(ISERROR(SEARCH("Operational",F204)))</formula>
    </cfRule>
    <cfRule type="containsText" dxfId="9585" priority="9591" operator="containsText" text="Dn(service)">
      <formula>NOT(ISERROR(SEARCH("Dn(service)",F204)))</formula>
    </cfRule>
    <cfRule type="containsText" dxfId="9584" priority="9592" operator="containsText" text="Dn(waiting)">
      <formula>NOT(ISERROR(SEARCH("Dn(waiting)",F204)))</formula>
    </cfRule>
  </conditionalFormatting>
  <conditionalFormatting sqref="G199:G204">
    <cfRule type="containsBlanks" dxfId="9583" priority="9581">
      <formula>LEN(TRIM(G199))=0</formula>
    </cfRule>
    <cfRule type="containsText" dxfId="9582" priority="9582" operator="containsText" text="Operational">
      <formula>NOT(ISERROR(SEARCH("Operational",G199)))</formula>
    </cfRule>
    <cfRule type="containsText" dxfId="9581" priority="9583" operator="containsText" text="Dn(service)">
      <formula>NOT(ISERROR(SEARCH("Dn(service)",G199)))</formula>
    </cfRule>
    <cfRule type="containsText" dxfId="9580" priority="9584" operator="containsText" text="Dn(waiting)">
      <formula>NOT(ISERROR(SEARCH("Dn(waiting)",G199)))</formula>
    </cfRule>
  </conditionalFormatting>
  <conditionalFormatting sqref="G205:G209">
    <cfRule type="containsBlanks" dxfId="9579" priority="9577">
      <formula>LEN(TRIM(G205))=0</formula>
    </cfRule>
    <cfRule type="containsText" dxfId="9578" priority="9578" operator="containsText" text="Operational">
      <formula>NOT(ISERROR(SEARCH("Operational",G205)))</formula>
    </cfRule>
    <cfRule type="containsText" dxfId="9577" priority="9579" operator="containsText" text="Dn(service)">
      <formula>NOT(ISERROR(SEARCH("Dn(service)",G205)))</formula>
    </cfRule>
    <cfRule type="containsText" dxfId="9576" priority="9580" operator="containsText" text="Dn(waiting)">
      <formula>NOT(ISERROR(SEARCH("Dn(waiting)",G205)))</formula>
    </cfRule>
  </conditionalFormatting>
  <conditionalFormatting sqref="E194:E195">
    <cfRule type="containsBlanks" dxfId="9575" priority="9573">
      <formula>LEN(TRIM(E194))=0</formula>
    </cfRule>
    <cfRule type="containsText" dxfId="9574" priority="9574" operator="containsText" text="Operational">
      <formula>NOT(ISERROR(SEARCH("Operational",E194)))</formula>
    </cfRule>
    <cfRule type="containsText" dxfId="9573" priority="9575" operator="containsText" text="Dn(service)">
      <formula>NOT(ISERROR(SEARCH("Dn(service)",E194)))</formula>
    </cfRule>
    <cfRule type="containsText" dxfId="9572" priority="9576" operator="containsText" text="Dn(waiting)">
      <formula>NOT(ISERROR(SEARCH("Dn(waiting)",E194)))</formula>
    </cfRule>
  </conditionalFormatting>
  <conditionalFormatting sqref="G210">
    <cfRule type="containsBlanks" dxfId="9571" priority="9569">
      <formula>LEN(TRIM(G210))=0</formula>
    </cfRule>
    <cfRule type="containsText" dxfId="9570" priority="9570" operator="containsText" text="Operational">
      <formula>NOT(ISERROR(SEARCH("Operational",G210)))</formula>
    </cfRule>
    <cfRule type="containsText" dxfId="9569" priority="9571" operator="containsText" text="Dn(service)">
      <formula>NOT(ISERROR(SEARCH("Dn(service)",G210)))</formula>
    </cfRule>
    <cfRule type="containsText" dxfId="9568" priority="9572" operator="containsText" text="Dn(waiting)">
      <formula>NOT(ISERROR(SEARCH("Dn(waiting)",G210)))</formula>
    </cfRule>
  </conditionalFormatting>
  <conditionalFormatting sqref="D214:D217">
    <cfRule type="containsBlanks" dxfId="9567" priority="9565">
      <formula>LEN(TRIM(D214))=0</formula>
    </cfRule>
    <cfRule type="containsText" dxfId="9566" priority="9566" operator="containsText" text="Operational">
      <formula>NOT(ISERROR(SEARCH("Operational",D214)))</formula>
    </cfRule>
    <cfRule type="containsText" dxfId="9565" priority="9567" operator="containsText" text="Dn(service)">
      <formula>NOT(ISERROR(SEARCH("Dn(service)",D214)))</formula>
    </cfRule>
    <cfRule type="containsText" dxfId="9564" priority="9568" operator="containsText" text="Dn(waiting)">
      <formula>NOT(ISERROR(SEARCH("Dn(waiting)",D214)))</formula>
    </cfRule>
  </conditionalFormatting>
  <conditionalFormatting sqref="D218:D221">
    <cfRule type="containsBlanks" dxfId="9563" priority="9561">
      <formula>LEN(TRIM(D218))=0</formula>
    </cfRule>
    <cfRule type="containsText" dxfId="9562" priority="9562" operator="containsText" text="Operational">
      <formula>NOT(ISERROR(SEARCH("Operational",D218)))</formula>
    </cfRule>
    <cfRule type="containsText" dxfId="9561" priority="9563" operator="containsText" text="Dn(service)">
      <formula>NOT(ISERROR(SEARCH("Dn(service)",D218)))</formula>
    </cfRule>
    <cfRule type="containsText" dxfId="9560" priority="9564" operator="containsText" text="Dn(waiting)">
      <formula>NOT(ISERROR(SEARCH("Dn(waiting)",D218)))</formula>
    </cfRule>
  </conditionalFormatting>
  <conditionalFormatting sqref="D222">
    <cfRule type="containsBlanks" dxfId="9559" priority="9557">
      <formula>LEN(TRIM(D222))=0</formula>
    </cfRule>
    <cfRule type="containsText" dxfId="9558" priority="9558" operator="containsText" text="Operational">
      <formula>NOT(ISERROR(SEARCH("Operational",D222)))</formula>
    </cfRule>
    <cfRule type="containsText" dxfId="9557" priority="9559" operator="containsText" text="Dn(service)">
      <formula>NOT(ISERROR(SEARCH("Dn(service)",D222)))</formula>
    </cfRule>
    <cfRule type="containsText" dxfId="9556" priority="9560" operator="containsText" text="Dn(waiting)">
      <formula>NOT(ISERROR(SEARCH("Dn(waiting)",D222)))</formula>
    </cfRule>
  </conditionalFormatting>
  <conditionalFormatting sqref="H219:I221 I209:I218">
    <cfRule type="containsBlanks" dxfId="9555" priority="9553">
      <formula>LEN(TRIM(H209))=0</formula>
    </cfRule>
    <cfRule type="containsText" dxfId="9554" priority="9554" operator="containsText" text="Operational">
      <formula>NOT(ISERROR(SEARCH("Operational",H209)))</formula>
    </cfRule>
    <cfRule type="containsText" dxfId="9553" priority="9555" operator="containsText" text="Dn(service)">
      <formula>NOT(ISERROR(SEARCH("Dn(service)",H209)))</formula>
    </cfRule>
    <cfRule type="containsText" dxfId="9552" priority="9556" operator="containsText" text="Dn(waiting)">
      <formula>NOT(ISERROR(SEARCH("Dn(waiting)",H209)))</formula>
    </cfRule>
  </conditionalFormatting>
  <conditionalFormatting sqref="H222">
    <cfRule type="containsBlanks" dxfId="9551" priority="9549">
      <formula>LEN(TRIM(H222))=0</formula>
    </cfRule>
    <cfRule type="containsText" dxfId="9550" priority="9550" operator="containsText" text="Operational">
      <formula>NOT(ISERROR(SEARCH("Operational",H222)))</formula>
    </cfRule>
    <cfRule type="containsText" dxfId="9549" priority="9551" operator="containsText" text="Dn(service)">
      <formula>NOT(ISERROR(SEARCH("Dn(service)",H222)))</formula>
    </cfRule>
    <cfRule type="containsText" dxfId="9548" priority="9552" operator="containsText" text="Dn(waiting)">
      <formula>NOT(ISERROR(SEARCH("Dn(waiting)",H222)))</formula>
    </cfRule>
  </conditionalFormatting>
  <conditionalFormatting sqref="H223:H225">
    <cfRule type="containsBlanks" dxfId="9547" priority="9545">
      <formula>LEN(TRIM(H223))=0</formula>
    </cfRule>
    <cfRule type="containsText" dxfId="9546" priority="9546" operator="containsText" text="Operational">
      <formula>NOT(ISERROR(SEARCH("Operational",H223)))</formula>
    </cfRule>
    <cfRule type="containsText" dxfId="9545" priority="9547" operator="containsText" text="Dn(service)">
      <formula>NOT(ISERROR(SEARCH("Dn(service)",H223)))</formula>
    </cfRule>
    <cfRule type="containsText" dxfId="9544" priority="9548" operator="containsText" text="Dn(waiting)">
      <formula>NOT(ISERROR(SEARCH("Dn(waiting)",H223)))</formula>
    </cfRule>
  </conditionalFormatting>
  <conditionalFormatting sqref="H226">
    <cfRule type="containsBlanks" dxfId="9543" priority="9541">
      <formula>LEN(TRIM(H226))=0</formula>
    </cfRule>
    <cfRule type="containsText" dxfId="9542" priority="9542" operator="containsText" text="Operational">
      <formula>NOT(ISERROR(SEARCH("Operational",H226)))</formula>
    </cfRule>
    <cfRule type="containsText" dxfId="9541" priority="9543" operator="containsText" text="Dn(service)">
      <formula>NOT(ISERROR(SEARCH("Dn(service)",H226)))</formula>
    </cfRule>
    <cfRule type="containsText" dxfId="9540" priority="9544" operator="containsText" text="Dn(waiting)">
      <formula>NOT(ISERROR(SEARCH("Dn(waiting)",H226)))</formula>
    </cfRule>
  </conditionalFormatting>
  <conditionalFormatting sqref="C229">
    <cfRule type="containsBlanks" dxfId="9539" priority="9537">
      <formula>LEN(TRIM(C229))=0</formula>
    </cfRule>
    <cfRule type="containsText" dxfId="9538" priority="9538" operator="containsText" text="Operational">
      <formula>NOT(ISERROR(SEARCH("Operational",C229)))</formula>
    </cfRule>
    <cfRule type="containsText" dxfId="9537" priority="9539" operator="containsText" text="Dn(service)">
      <formula>NOT(ISERROR(SEARCH("Dn(service)",C229)))</formula>
    </cfRule>
    <cfRule type="containsText" dxfId="9536" priority="9540" operator="containsText" text="Dn(waiting)">
      <formula>NOT(ISERROR(SEARCH("Dn(waiting)",C229)))</formula>
    </cfRule>
  </conditionalFormatting>
  <conditionalFormatting sqref="C230">
    <cfRule type="containsBlanks" dxfId="9535" priority="9533">
      <formula>LEN(TRIM(C230))=0</formula>
    </cfRule>
    <cfRule type="containsText" dxfId="9534" priority="9534" operator="containsText" text="Operational">
      <formula>NOT(ISERROR(SEARCH("Operational",C230)))</formula>
    </cfRule>
    <cfRule type="containsText" dxfId="9533" priority="9535" operator="containsText" text="Dn(service)">
      <formula>NOT(ISERROR(SEARCH("Dn(service)",C230)))</formula>
    </cfRule>
    <cfRule type="containsText" dxfId="9532" priority="9536" operator="containsText" text="Dn(waiting)">
      <formula>NOT(ISERROR(SEARCH("Dn(waiting)",C230)))</formula>
    </cfRule>
  </conditionalFormatting>
  <conditionalFormatting sqref="F216:F220">
    <cfRule type="containsBlanks" dxfId="9531" priority="9529">
      <formula>LEN(TRIM(F216))=0</formula>
    </cfRule>
    <cfRule type="containsText" dxfId="9530" priority="9530" operator="containsText" text="Operational">
      <formula>NOT(ISERROR(SEARCH("Operational",F216)))</formula>
    </cfRule>
    <cfRule type="containsText" dxfId="9529" priority="9531" operator="containsText" text="Dn(service)">
      <formula>NOT(ISERROR(SEARCH("Dn(service)",F216)))</formula>
    </cfRule>
    <cfRule type="containsText" dxfId="9528" priority="9532" operator="containsText" text="Dn(waiting)">
      <formula>NOT(ISERROR(SEARCH("Dn(waiting)",F216)))</formula>
    </cfRule>
  </conditionalFormatting>
  <conditionalFormatting sqref="F216:F220">
    <cfRule type="containsBlanks" dxfId="9527" priority="9525">
      <formula>LEN(TRIM(F216))=0</formula>
    </cfRule>
    <cfRule type="containsText" dxfId="9526" priority="9526" operator="containsText" text="Operational">
      <formula>NOT(ISERROR(SEARCH("Operational",F216)))</formula>
    </cfRule>
    <cfRule type="containsText" dxfId="9525" priority="9527" operator="containsText" text="Dn(service)">
      <formula>NOT(ISERROR(SEARCH("Dn(service)",F216)))</formula>
    </cfRule>
    <cfRule type="containsText" dxfId="9524" priority="9528" operator="containsText" text="Dn(waiting)">
      <formula>NOT(ISERROR(SEARCH("Dn(waiting)",F216)))</formula>
    </cfRule>
  </conditionalFormatting>
  <conditionalFormatting sqref="G233:G234">
    <cfRule type="containsBlanks" dxfId="9523" priority="9521">
      <formula>LEN(TRIM(G233))=0</formula>
    </cfRule>
    <cfRule type="containsText" dxfId="9522" priority="9522" operator="containsText" text="Operational">
      <formula>NOT(ISERROR(SEARCH("Operational",G233)))</formula>
    </cfRule>
    <cfRule type="containsText" dxfId="9521" priority="9523" operator="containsText" text="Dn(service)">
      <formula>NOT(ISERROR(SEARCH("Dn(service)",G233)))</formula>
    </cfRule>
    <cfRule type="containsText" dxfId="9520" priority="9524" operator="containsText" text="Dn(waiting)">
      <formula>NOT(ISERROR(SEARCH("Dn(waiting)",G233)))</formula>
    </cfRule>
  </conditionalFormatting>
  <conditionalFormatting sqref="G233:G234">
    <cfRule type="containsBlanks" dxfId="9519" priority="9517">
      <formula>LEN(TRIM(G233))=0</formula>
    </cfRule>
    <cfRule type="containsText" dxfId="9518" priority="9518" operator="containsText" text="Operational">
      <formula>NOT(ISERROR(SEARCH("Operational",G233)))</formula>
    </cfRule>
    <cfRule type="containsText" dxfId="9517" priority="9519" operator="containsText" text="Dn(service)">
      <formula>NOT(ISERROR(SEARCH("Dn(service)",G233)))</formula>
    </cfRule>
    <cfRule type="containsText" dxfId="9516" priority="9520" operator="containsText" text="Dn(waiting)">
      <formula>NOT(ISERROR(SEARCH("Dn(waiting)",G233)))</formula>
    </cfRule>
  </conditionalFormatting>
  <conditionalFormatting sqref="G235:G238">
    <cfRule type="containsBlanks" dxfId="9515" priority="9513">
      <formula>LEN(TRIM(G235))=0</formula>
    </cfRule>
    <cfRule type="containsText" dxfId="9514" priority="9514" operator="containsText" text="Operational">
      <formula>NOT(ISERROR(SEARCH("Operational",G235)))</formula>
    </cfRule>
    <cfRule type="containsText" dxfId="9513" priority="9515" operator="containsText" text="Dn(service)">
      <formula>NOT(ISERROR(SEARCH("Dn(service)",G235)))</formula>
    </cfRule>
    <cfRule type="containsText" dxfId="9512" priority="9516" operator="containsText" text="Dn(waiting)">
      <formula>NOT(ISERROR(SEARCH("Dn(waiting)",G235)))</formula>
    </cfRule>
  </conditionalFormatting>
  <conditionalFormatting sqref="G239">
    <cfRule type="containsBlanks" dxfId="9511" priority="9509">
      <formula>LEN(TRIM(G239))=0</formula>
    </cfRule>
    <cfRule type="containsText" dxfId="9510" priority="9510" operator="containsText" text="Operational">
      <formula>NOT(ISERROR(SEARCH("Operational",G239)))</formula>
    </cfRule>
    <cfRule type="containsText" dxfId="9509" priority="9511" operator="containsText" text="Dn(service)">
      <formula>NOT(ISERROR(SEARCH("Dn(service)",G239)))</formula>
    </cfRule>
    <cfRule type="containsText" dxfId="9508" priority="9512" operator="containsText" text="Dn(waiting)">
      <formula>NOT(ISERROR(SEARCH("Dn(waiting)",G239)))</formula>
    </cfRule>
  </conditionalFormatting>
  <conditionalFormatting sqref="E224:E230">
    <cfRule type="containsBlanks" dxfId="9507" priority="9505">
      <formula>LEN(TRIM(E224))=0</formula>
    </cfRule>
    <cfRule type="containsText" dxfId="9506" priority="9506" operator="containsText" text="Operational">
      <formula>NOT(ISERROR(SEARCH("Operational",E224)))</formula>
    </cfRule>
    <cfRule type="containsText" dxfId="9505" priority="9507" operator="containsText" text="Dn(service)">
      <formula>NOT(ISERROR(SEARCH("Dn(service)",E224)))</formula>
    </cfRule>
    <cfRule type="containsText" dxfId="9504" priority="9508" operator="containsText" text="Dn(waiting)">
      <formula>NOT(ISERROR(SEARCH("Dn(waiting)",E224)))</formula>
    </cfRule>
  </conditionalFormatting>
  <conditionalFormatting sqref="E224:E230">
    <cfRule type="containsBlanks" dxfId="9503" priority="9501">
      <formula>LEN(TRIM(E224))=0</formula>
    </cfRule>
    <cfRule type="containsText" dxfId="9502" priority="9502" operator="containsText" text="Operational">
      <formula>NOT(ISERROR(SEARCH("Operational",E224)))</formula>
    </cfRule>
    <cfRule type="containsText" dxfId="9501" priority="9503" operator="containsText" text="Dn(service)">
      <formula>NOT(ISERROR(SEARCH("Dn(service)",E224)))</formula>
    </cfRule>
    <cfRule type="containsText" dxfId="9500" priority="9504" operator="containsText" text="Dn(waiting)">
      <formula>NOT(ISERROR(SEARCH("Dn(waiting)",E224)))</formula>
    </cfRule>
  </conditionalFormatting>
  <conditionalFormatting sqref="J230:J242">
    <cfRule type="containsBlanks" dxfId="9499" priority="9497">
      <formula>LEN(TRIM(J230))=0</formula>
    </cfRule>
    <cfRule type="containsText" dxfId="9498" priority="9498" operator="containsText" text="Operational">
      <formula>NOT(ISERROR(SEARCH("Operational",J230)))</formula>
    </cfRule>
    <cfRule type="containsText" dxfId="9497" priority="9499" operator="containsText" text="Dn(service)">
      <formula>NOT(ISERROR(SEARCH("Dn(service)",J230)))</formula>
    </cfRule>
    <cfRule type="containsText" dxfId="9496" priority="9500" operator="containsText" text="Dn(waiting)">
      <formula>NOT(ISERROR(SEARCH("Dn(waiting)",J230)))</formula>
    </cfRule>
  </conditionalFormatting>
  <conditionalFormatting sqref="J230:J242">
    <cfRule type="containsBlanks" dxfId="9495" priority="9493">
      <formula>LEN(TRIM(J230))=0</formula>
    </cfRule>
    <cfRule type="containsText" dxfId="9494" priority="9494" operator="containsText" text="Operational">
      <formula>NOT(ISERROR(SEARCH("Operational",J230)))</formula>
    </cfRule>
    <cfRule type="containsText" dxfId="9493" priority="9495" operator="containsText" text="Dn(service)">
      <formula>NOT(ISERROR(SEARCH("Dn(service)",J230)))</formula>
    </cfRule>
    <cfRule type="containsText" dxfId="9492" priority="9496" operator="containsText" text="Dn(waiting)">
      <formula>NOT(ISERROR(SEARCH("Dn(waiting)",J230)))</formula>
    </cfRule>
  </conditionalFormatting>
  <conditionalFormatting sqref="J243">
    <cfRule type="containsBlanks" dxfId="9491" priority="9489">
      <formula>LEN(TRIM(J243))=0</formula>
    </cfRule>
    <cfRule type="containsText" dxfId="9490" priority="9490" operator="containsText" text="Operational">
      <formula>NOT(ISERROR(SEARCH("Operational",J243)))</formula>
    </cfRule>
    <cfRule type="containsText" dxfId="9489" priority="9491" operator="containsText" text="Dn(service)">
      <formula>NOT(ISERROR(SEARCH("Dn(service)",J243)))</formula>
    </cfRule>
    <cfRule type="containsText" dxfId="9488" priority="9492" operator="containsText" text="Dn(waiting)">
      <formula>NOT(ISERROR(SEARCH("Dn(waiting)",J243)))</formula>
    </cfRule>
  </conditionalFormatting>
  <conditionalFormatting sqref="D248:D250">
    <cfRule type="containsBlanks" dxfId="9487" priority="9485">
      <formula>LEN(TRIM(D248))=0</formula>
    </cfRule>
    <cfRule type="containsText" dxfId="9486" priority="9486" operator="containsText" text="Operational">
      <formula>NOT(ISERROR(SEARCH("Operational",D248)))</formula>
    </cfRule>
    <cfRule type="containsText" dxfId="9485" priority="9487" operator="containsText" text="Dn(service)">
      <formula>NOT(ISERROR(SEARCH("Dn(service)",D248)))</formula>
    </cfRule>
    <cfRule type="containsText" dxfId="9484" priority="9488" operator="containsText" text="Dn(waiting)">
      <formula>NOT(ISERROR(SEARCH("Dn(waiting)",D248)))</formula>
    </cfRule>
  </conditionalFormatting>
  <conditionalFormatting sqref="F276:F286">
    <cfRule type="containsBlanks" dxfId="9483" priority="9405">
      <formula>LEN(TRIM(F276))=0</formula>
    </cfRule>
    <cfRule type="containsText" dxfId="9482" priority="9406" operator="containsText" text="Operational">
      <formula>NOT(ISERROR(SEARCH("Operational",F276)))</formula>
    </cfRule>
    <cfRule type="containsText" dxfId="9481" priority="9407" operator="containsText" text="Dn(service)">
      <formula>NOT(ISERROR(SEARCH("Dn(service)",F276)))</formula>
    </cfRule>
    <cfRule type="containsText" dxfId="9480" priority="9408" operator="containsText" text="Dn(waiting)">
      <formula>NOT(ISERROR(SEARCH("Dn(waiting)",F276)))</formula>
    </cfRule>
  </conditionalFormatting>
  <conditionalFormatting sqref="I243:I249 H234:H237">
    <cfRule type="containsBlanks" dxfId="9479" priority="9481">
      <formula>LEN(TRIM(H234))=0</formula>
    </cfRule>
    <cfRule type="containsText" dxfId="9478" priority="9482" operator="containsText" text="Operational">
      <formula>NOT(ISERROR(SEARCH("Operational",H234)))</formula>
    </cfRule>
    <cfRule type="containsText" dxfId="9477" priority="9483" operator="containsText" text="Dn(service)">
      <formula>NOT(ISERROR(SEARCH("Dn(service)",H234)))</formula>
    </cfRule>
    <cfRule type="containsText" dxfId="9476" priority="9484" operator="containsText" text="Dn(waiting)">
      <formula>NOT(ISERROR(SEARCH("Dn(waiting)",H234)))</formula>
    </cfRule>
  </conditionalFormatting>
  <conditionalFormatting sqref="I243:I249 H234:H237">
    <cfRule type="containsBlanks" dxfId="9475" priority="9477">
      <formula>LEN(TRIM(H234))=0</formula>
    </cfRule>
    <cfRule type="containsText" dxfId="9474" priority="9478" operator="containsText" text="Operational">
      <formula>NOT(ISERROR(SEARCH("Operational",H234)))</formula>
    </cfRule>
    <cfRule type="containsText" dxfId="9473" priority="9479" operator="containsText" text="Dn(service)">
      <formula>NOT(ISERROR(SEARCH("Dn(service)",H234)))</formula>
    </cfRule>
    <cfRule type="containsText" dxfId="9472" priority="9480" operator="containsText" text="Dn(waiting)">
      <formula>NOT(ISERROR(SEARCH("Dn(waiting)",H234)))</formula>
    </cfRule>
  </conditionalFormatting>
  <conditionalFormatting sqref="D251">
    <cfRule type="containsBlanks" dxfId="9471" priority="9473">
      <formula>LEN(TRIM(D251))=0</formula>
    </cfRule>
    <cfRule type="containsText" dxfId="9470" priority="9474" operator="containsText" text="Operational">
      <formula>NOT(ISERROR(SEARCH("Operational",D251)))</formula>
    </cfRule>
    <cfRule type="containsText" dxfId="9469" priority="9475" operator="containsText" text="Dn(service)">
      <formula>NOT(ISERROR(SEARCH("Dn(service)",D251)))</formula>
    </cfRule>
    <cfRule type="containsText" dxfId="9468" priority="9476" operator="containsText" text="Dn(waiting)">
      <formula>NOT(ISERROR(SEARCH("Dn(waiting)",D251)))</formula>
    </cfRule>
  </conditionalFormatting>
  <conditionalFormatting sqref="D252">
    <cfRule type="containsBlanks" dxfId="9467" priority="9469">
      <formula>LEN(TRIM(D252))=0</formula>
    </cfRule>
    <cfRule type="containsText" dxfId="9466" priority="9470" operator="containsText" text="Operational">
      <formula>NOT(ISERROR(SEARCH("Operational",D252)))</formula>
    </cfRule>
    <cfRule type="containsText" dxfId="9465" priority="9471" operator="containsText" text="Dn(service)">
      <formula>NOT(ISERROR(SEARCH("Dn(service)",D252)))</formula>
    </cfRule>
    <cfRule type="containsText" dxfId="9464" priority="9472" operator="containsText" text="Dn(waiting)">
      <formula>NOT(ISERROR(SEARCH("Dn(waiting)",D252)))</formula>
    </cfRule>
  </conditionalFormatting>
  <conditionalFormatting sqref="F244:F247">
    <cfRule type="containsBlanks" dxfId="9463" priority="9465">
      <formula>LEN(TRIM(F244))=0</formula>
    </cfRule>
    <cfRule type="containsText" dxfId="9462" priority="9466" operator="containsText" text="Operational">
      <formula>NOT(ISERROR(SEARCH("Operational",F244)))</formula>
    </cfRule>
    <cfRule type="containsText" dxfId="9461" priority="9467" operator="containsText" text="Dn(service)">
      <formula>NOT(ISERROR(SEARCH("Dn(service)",F244)))</formula>
    </cfRule>
    <cfRule type="containsText" dxfId="9460" priority="9468" operator="containsText" text="Dn(waiting)">
      <formula>NOT(ISERROR(SEARCH("Dn(waiting)",F244)))</formula>
    </cfRule>
  </conditionalFormatting>
  <conditionalFormatting sqref="F244:F247">
    <cfRule type="containsBlanks" dxfId="9459" priority="9461">
      <formula>LEN(TRIM(F244))=0</formula>
    </cfRule>
    <cfRule type="containsText" dxfId="9458" priority="9462" operator="containsText" text="Operational">
      <formula>NOT(ISERROR(SEARCH("Operational",F244)))</formula>
    </cfRule>
    <cfRule type="containsText" dxfId="9457" priority="9463" operator="containsText" text="Dn(service)">
      <formula>NOT(ISERROR(SEARCH("Dn(service)",F244)))</formula>
    </cfRule>
    <cfRule type="containsText" dxfId="9456" priority="9464" operator="containsText" text="Dn(waiting)">
      <formula>NOT(ISERROR(SEARCH("Dn(waiting)",F244)))</formula>
    </cfRule>
  </conditionalFormatting>
  <conditionalFormatting sqref="F287:F290">
    <cfRule type="containsBlanks" dxfId="9455" priority="9397">
      <formula>LEN(TRIM(F287))=0</formula>
    </cfRule>
    <cfRule type="containsText" dxfId="9454" priority="9398" operator="containsText" text="Operational">
      <formula>NOT(ISERROR(SEARCH("Operational",F287)))</formula>
    </cfRule>
    <cfRule type="containsText" dxfId="9453" priority="9399" operator="containsText" text="Dn(service)">
      <formula>NOT(ISERROR(SEARCH("Dn(service)",F287)))</formula>
    </cfRule>
    <cfRule type="containsText" dxfId="9452" priority="9400" operator="containsText" text="Dn(waiting)">
      <formula>NOT(ISERROR(SEARCH("Dn(waiting)",F287)))</formula>
    </cfRule>
  </conditionalFormatting>
  <conditionalFormatting sqref="F291">
    <cfRule type="containsBlanks" dxfId="9451" priority="9393">
      <formula>LEN(TRIM(F291))=0</formula>
    </cfRule>
    <cfRule type="containsText" dxfId="9450" priority="9394" operator="containsText" text="Operational">
      <formula>NOT(ISERROR(SEARCH("Operational",F291)))</formula>
    </cfRule>
    <cfRule type="containsText" dxfId="9449" priority="9395" operator="containsText" text="Dn(service)">
      <formula>NOT(ISERROR(SEARCH("Dn(service)",F291)))</formula>
    </cfRule>
    <cfRule type="containsText" dxfId="9448" priority="9396" operator="containsText" text="Dn(waiting)">
      <formula>NOT(ISERROR(SEARCH("Dn(waiting)",F291)))</formula>
    </cfRule>
  </conditionalFormatting>
  <conditionalFormatting sqref="J268:J269">
    <cfRule type="containsBlanks" dxfId="9447" priority="9457">
      <formula>LEN(TRIM(J268))=0</formula>
    </cfRule>
    <cfRule type="containsText" dxfId="9446" priority="9458" operator="containsText" text="Operational">
      <formula>NOT(ISERROR(SEARCH("Operational",J268)))</formula>
    </cfRule>
    <cfRule type="containsText" dxfId="9445" priority="9459" operator="containsText" text="Dn(service)">
      <formula>NOT(ISERROR(SEARCH("Dn(service)",J268)))</formula>
    </cfRule>
    <cfRule type="containsText" dxfId="9444" priority="9460" operator="containsText" text="Dn(waiting)">
      <formula>NOT(ISERROR(SEARCH("Dn(waiting)",J268)))</formula>
    </cfRule>
  </conditionalFormatting>
  <conditionalFormatting sqref="J268:J269">
    <cfRule type="containsBlanks" dxfId="9443" priority="9453">
      <formula>LEN(TRIM(J268))=0</formula>
    </cfRule>
    <cfRule type="containsText" dxfId="9442" priority="9454" operator="containsText" text="Operational">
      <formula>NOT(ISERROR(SEARCH("Operational",J268)))</formula>
    </cfRule>
    <cfRule type="containsText" dxfId="9441" priority="9455" operator="containsText" text="Dn(service)">
      <formula>NOT(ISERROR(SEARCH("Dn(service)",J268)))</formula>
    </cfRule>
    <cfRule type="containsText" dxfId="9440" priority="9456" operator="containsText" text="Dn(waiting)">
      <formula>NOT(ISERROR(SEARCH("Dn(waiting)",J268)))</formula>
    </cfRule>
  </conditionalFormatting>
  <conditionalFormatting sqref="J270:J273">
    <cfRule type="containsBlanks" dxfId="9439" priority="9449">
      <formula>LEN(TRIM(J270))=0</formula>
    </cfRule>
    <cfRule type="containsText" dxfId="9438" priority="9450" operator="containsText" text="Operational">
      <formula>NOT(ISERROR(SEARCH("Operational",J270)))</formula>
    </cfRule>
    <cfRule type="containsText" dxfId="9437" priority="9451" operator="containsText" text="Dn(service)">
      <formula>NOT(ISERROR(SEARCH("Dn(service)",J270)))</formula>
    </cfRule>
    <cfRule type="containsText" dxfId="9436" priority="9452" operator="containsText" text="Dn(waiting)">
      <formula>NOT(ISERROR(SEARCH("Dn(waiting)",J270)))</formula>
    </cfRule>
  </conditionalFormatting>
  <conditionalFormatting sqref="J274">
    <cfRule type="containsBlanks" dxfId="9435" priority="9445">
      <formula>LEN(TRIM(J274))=0</formula>
    </cfRule>
    <cfRule type="containsText" dxfId="9434" priority="9446" operator="containsText" text="Operational">
      <formula>NOT(ISERROR(SEARCH("Operational",J274)))</formula>
    </cfRule>
    <cfRule type="containsText" dxfId="9433" priority="9447" operator="containsText" text="Dn(service)">
      <formula>NOT(ISERROR(SEARCH("Dn(service)",J274)))</formula>
    </cfRule>
    <cfRule type="containsText" dxfId="9432" priority="9448" operator="containsText" text="Dn(waiting)">
      <formula>NOT(ISERROR(SEARCH("Dn(waiting)",J274)))</formula>
    </cfRule>
  </conditionalFormatting>
  <conditionalFormatting sqref="H263">
    <cfRule type="containsBlanks" dxfId="9431" priority="9441">
      <formula>LEN(TRIM(H263))=0</formula>
    </cfRule>
    <cfRule type="containsText" dxfId="9430" priority="9442" operator="containsText" text="Operational">
      <formula>NOT(ISERROR(SEARCH("Operational",H263)))</formula>
    </cfRule>
    <cfRule type="containsText" dxfId="9429" priority="9443" operator="containsText" text="Dn(service)">
      <formula>NOT(ISERROR(SEARCH("Dn(service)",H263)))</formula>
    </cfRule>
    <cfRule type="containsText" dxfId="9428" priority="9444" operator="containsText" text="Dn(waiting)">
      <formula>NOT(ISERROR(SEARCH("Dn(waiting)",H263)))</formula>
    </cfRule>
  </conditionalFormatting>
  <conditionalFormatting sqref="H263">
    <cfRule type="containsBlanks" dxfId="9427" priority="9437">
      <formula>LEN(TRIM(H263))=0</formula>
    </cfRule>
    <cfRule type="containsText" dxfId="9426" priority="9438" operator="containsText" text="Operational">
      <formula>NOT(ISERROR(SEARCH("Operational",H263)))</formula>
    </cfRule>
    <cfRule type="containsText" dxfId="9425" priority="9439" operator="containsText" text="Dn(service)">
      <formula>NOT(ISERROR(SEARCH("Dn(service)",H263)))</formula>
    </cfRule>
    <cfRule type="containsText" dxfId="9424" priority="9440" operator="containsText" text="Dn(waiting)">
      <formula>NOT(ISERROR(SEARCH("Dn(waiting)",H263)))</formula>
    </cfRule>
  </conditionalFormatting>
  <conditionalFormatting sqref="C263:C276">
    <cfRule type="containsBlanks" dxfId="9423" priority="9433">
      <formula>LEN(TRIM(C263))=0</formula>
    </cfRule>
    <cfRule type="containsText" dxfId="9422" priority="9434" operator="containsText" text="Operational">
      <formula>NOT(ISERROR(SEARCH("Operational",C263)))</formula>
    </cfRule>
    <cfRule type="containsText" dxfId="9421" priority="9435" operator="containsText" text="Dn(service)">
      <formula>NOT(ISERROR(SEARCH("Dn(service)",C263)))</formula>
    </cfRule>
    <cfRule type="containsText" dxfId="9420" priority="9436" operator="containsText" text="Dn(waiting)">
      <formula>NOT(ISERROR(SEARCH("Dn(waiting)",C263)))</formula>
    </cfRule>
  </conditionalFormatting>
  <conditionalFormatting sqref="C263:C276">
    <cfRule type="containsBlanks" dxfId="9419" priority="9429">
      <formula>LEN(TRIM(C263))=0</formula>
    </cfRule>
    <cfRule type="containsText" dxfId="9418" priority="9430" operator="containsText" text="Operational">
      <formula>NOT(ISERROR(SEARCH("Operational",C263)))</formula>
    </cfRule>
    <cfRule type="containsText" dxfId="9417" priority="9431" operator="containsText" text="Dn(service)">
      <formula>NOT(ISERROR(SEARCH("Dn(service)",C263)))</formula>
    </cfRule>
    <cfRule type="containsText" dxfId="9416" priority="9432" operator="containsText" text="Dn(waiting)">
      <formula>NOT(ISERROR(SEARCH("Dn(waiting)",C263)))</formula>
    </cfRule>
  </conditionalFormatting>
  <conditionalFormatting sqref="C277">
    <cfRule type="containsBlanks" dxfId="9415" priority="9425">
      <formula>LEN(TRIM(C277))=0</formula>
    </cfRule>
    <cfRule type="containsText" dxfId="9414" priority="9426" operator="containsText" text="Operational">
      <formula>NOT(ISERROR(SEARCH("Operational",C277)))</formula>
    </cfRule>
    <cfRule type="containsText" dxfId="9413" priority="9427" operator="containsText" text="Dn(service)">
      <formula>NOT(ISERROR(SEARCH("Dn(service)",C277)))</formula>
    </cfRule>
    <cfRule type="containsText" dxfId="9412" priority="9428" operator="containsText" text="Dn(waiting)">
      <formula>NOT(ISERROR(SEARCH("Dn(waiting)",C277)))</formula>
    </cfRule>
  </conditionalFormatting>
  <conditionalFormatting sqref="I280:I281">
    <cfRule type="containsBlanks" dxfId="9411" priority="9421">
      <formula>LEN(TRIM(I280))=0</formula>
    </cfRule>
    <cfRule type="containsText" dxfId="9410" priority="9422" operator="containsText" text="Operational">
      <formula>NOT(ISERROR(SEARCH("Operational",I280)))</formula>
    </cfRule>
    <cfRule type="containsText" dxfId="9409" priority="9423" operator="containsText" text="Dn(service)">
      <formula>NOT(ISERROR(SEARCH("Dn(service)",I280)))</formula>
    </cfRule>
    <cfRule type="containsText" dxfId="9408" priority="9424" operator="containsText" text="Dn(waiting)">
      <formula>NOT(ISERROR(SEARCH("Dn(waiting)",I280)))</formula>
    </cfRule>
  </conditionalFormatting>
  <conditionalFormatting sqref="I280:I281">
    <cfRule type="containsBlanks" dxfId="9407" priority="9417">
      <formula>LEN(TRIM(I280))=0</formula>
    </cfRule>
    <cfRule type="containsText" dxfId="9406" priority="9418" operator="containsText" text="Operational">
      <formula>NOT(ISERROR(SEARCH("Operational",I280)))</formula>
    </cfRule>
    <cfRule type="containsText" dxfId="9405" priority="9419" operator="containsText" text="Dn(service)">
      <formula>NOT(ISERROR(SEARCH("Dn(service)",I280)))</formula>
    </cfRule>
    <cfRule type="containsText" dxfId="9404" priority="9420" operator="containsText" text="Dn(waiting)">
      <formula>NOT(ISERROR(SEARCH("Dn(waiting)",I280)))</formula>
    </cfRule>
  </conditionalFormatting>
  <conditionalFormatting sqref="I282:I286">
    <cfRule type="containsBlanks" dxfId="9403" priority="9413">
      <formula>LEN(TRIM(I282))=0</formula>
    </cfRule>
    <cfRule type="containsText" dxfId="9402" priority="9414" operator="containsText" text="Operational">
      <formula>NOT(ISERROR(SEARCH("Operational",I282)))</formula>
    </cfRule>
    <cfRule type="containsText" dxfId="9401" priority="9415" operator="containsText" text="Dn(service)">
      <formula>NOT(ISERROR(SEARCH("Dn(service)",I282)))</formula>
    </cfRule>
    <cfRule type="containsText" dxfId="9400" priority="9416" operator="containsText" text="Dn(waiting)">
      <formula>NOT(ISERROR(SEARCH("Dn(waiting)",I282)))</formula>
    </cfRule>
  </conditionalFormatting>
  <conditionalFormatting sqref="I287">
    <cfRule type="containsBlanks" dxfId="9399" priority="9409">
      <formula>LEN(TRIM(I287))=0</formula>
    </cfRule>
    <cfRule type="containsText" dxfId="9398" priority="9410" operator="containsText" text="Operational">
      <formula>NOT(ISERROR(SEARCH("Operational",I287)))</formula>
    </cfRule>
    <cfRule type="containsText" dxfId="9397" priority="9411" operator="containsText" text="Dn(service)">
      <formula>NOT(ISERROR(SEARCH("Dn(service)",I287)))</formula>
    </cfRule>
    <cfRule type="containsText" dxfId="9396" priority="9412" operator="containsText" text="Dn(waiting)">
      <formula>NOT(ISERROR(SEARCH("Dn(waiting)",I287)))</formula>
    </cfRule>
  </conditionalFormatting>
  <conditionalFormatting sqref="F276:F286">
    <cfRule type="containsBlanks" dxfId="9395" priority="9401">
      <formula>LEN(TRIM(F276))=0</formula>
    </cfRule>
    <cfRule type="containsText" dxfId="9394" priority="9402" operator="containsText" text="Operational">
      <formula>NOT(ISERROR(SEARCH("Operational",F276)))</formula>
    </cfRule>
    <cfRule type="containsText" dxfId="9393" priority="9403" operator="containsText" text="Dn(service)">
      <formula>NOT(ISERROR(SEARCH("Dn(service)",F276)))</formula>
    </cfRule>
    <cfRule type="containsText" dxfId="9392" priority="9404" operator="containsText" text="Dn(waiting)">
      <formula>NOT(ISERROR(SEARCH("Dn(waiting)",F276)))</formula>
    </cfRule>
  </conditionalFormatting>
  <conditionalFormatting sqref="E291">
    <cfRule type="containsBlanks" dxfId="9391" priority="9389">
      <formula>LEN(TRIM(E291))=0</formula>
    </cfRule>
    <cfRule type="containsText" dxfId="9390" priority="9390" operator="containsText" text="Operational">
      <formula>NOT(ISERROR(SEARCH("Operational",E291)))</formula>
    </cfRule>
    <cfRule type="containsText" dxfId="9389" priority="9391" operator="containsText" text="Dn(service)">
      <formula>NOT(ISERROR(SEARCH("Dn(service)",E291)))</formula>
    </cfRule>
    <cfRule type="containsText" dxfId="9388" priority="9392" operator="containsText" text="Dn(waiting)">
      <formula>NOT(ISERROR(SEARCH("Dn(waiting)",E291)))</formula>
    </cfRule>
  </conditionalFormatting>
  <conditionalFormatting sqref="E289">
    <cfRule type="containsBlanks" dxfId="9387" priority="9385">
      <formula>LEN(TRIM(E289))=0</formula>
    </cfRule>
    <cfRule type="containsText" dxfId="9386" priority="9386" operator="containsText" text="Operational">
      <formula>NOT(ISERROR(SEARCH("Operational",E289)))</formula>
    </cfRule>
    <cfRule type="containsText" dxfId="9385" priority="9387" operator="containsText" text="Dn(service)">
      <formula>NOT(ISERROR(SEARCH("Dn(service)",E289)))</formula>
    </cfRule>
    <cfRule type="containsText" dxfId="9384" priority="9388" operator="containsText" text="Dn(waiting)">
      <formula>NOT(ISERROR(SEARCH("Dn(waiting)",E289)))</formula>
    </cfRule>
  </conditionalFormatting>
  <conditionalFormatting sqref="E289">
    <cfRule type="containsBlanks" dxfId="9383" priority="9381">
      <formula>LEN(TRIM(E289))=0</formula>
    </cfRule>
    <cfRule type="containsText" dxfId="9382" priority="9382" operator="containsText" text="Operational">
      <formula>NOT(ISERROR(SEARCH("Operational",E289)))</formula>
    </cfRule>
    <cfRule type="containsText" dxfId="9381" priority="9383" operator="containsText" text="Dn(service)">
      <formula>NOT(ISERROR(SEARCH("Dn(service)",E289)))</formula>
    </cfRule>
    <cfRule type="containsText" dxfId="9380" priority="9384" operator="containsText" text="Dn(waiting)">
      <formula>NOT(ISERROR(SEARCH("Dn(waiting)",E289)))</formula>
    </cfRule>
  </conditionalFormatting>
  <conditionalFormatting sqref="G278:G289">
    <cfRule type="containsBlanks" dxfId="9379" priority="9377">
      <formula>LEN(TRIM(G278))=0</formula>
    </cfRule>
    <cfRule type="containsText" dxfId="9378" priority="9378" operator="containsText" text="Operational">
      <formula>NOT(ISERROR(SEARCH("Operational",G278)))</formula>
    </cfRule>
    <cfRule type="containsText" dxfId="9377" priority="9379" operator="containsText" text="Dn(service)">
      <formula>NOT(ISERROR(SEARCH("Dn(service)",G278)))</formula>
    </cfRule>
    <cfRule type="containsText" dxfId="9376" priority="9380" operator="containsText" text="Dn(waiting)">
      <formula>NOT(ISERROR(SEARCH("Dn(waiting)",G278)))</formula>
    </cfRule>
  </conditionalFormatting>
  <conditionalFormatting sqref="G278:G289">
    <cfRule type="containsBlanks" dxfId="9375" priority="9373">
      <formula>LEN(TRIM(G278))=0</formula>
    </cfRule>
    <cfRule type="containsText" dxfId="9374" priority="9374" operator="containsText" text="Operational">
      <formula>NOT(ISERROR(SEARCH("Operational",G278)))</formula>
    </cfRule>
    <cfRule type="containsText" dxfId="9373" priority="9375" operator="containsText" text="Dn(service)">
      <formula>NOT(ISERROR(SEARCH("Dn(service)",G278)))</formula>
    </cfRule>
    <cfRule type="containsText" dxfId="9372" priority="9376" operator="containsText" text="Dn(waiting)">
      <formula>NOT(ISERROR(SEARCH("Dn(waiting)",G278)))</formula>
    </cfRule>
  </conditionalFormatting>
  <conditionalFormatting sqref="J278:J281">
    <cfRule type="containsBlanks" dxfId="9371" priority="9369">
      <formula>LEN(TRIM(J278))=0</formula>
    </cfRule>
    <cfRule type="containsText" dxfId="9370" priority="9370" operator="containsText" text="Operational">
      <formula>NOT(ISERROR(SEARCH("Operational",J278)))</formula>
    </cfRule>
    <cfRule type="containsText" dxfId="9369" priority="9371" operator="containsText" text="Dn(service)">
      <formula>NOT(ISERROR(SEARCH("Dn(service)",J278)))</formula>
    </cfRule>
    <cfRule type="containsText" dxfId="9368" priority="9372" operator="containsText" text="Dn(waiting)">
      <formula>NOT(ISERROR(SEARCH("Dn(waiting)",J278)))</formula>
    </cfRule>
  </conditionalFormatting>
  <conditionalFormatting sqref="J278:J281">
    <cfRule type="containsBlanks" dxfId="9367" priority="9365">
      <formula>LEN(TRIM(J278))=0</formula>
    </cfRule>
    <cfRule type="containsText" dxfId="9366" priority="9366" operator="containsText" text="Operational">
      <formula>NOT(ISERROR(SEARCH("Operational",J278)))</formula>
    </cfRule>
    <cfRule type="containsText" dxfId="9365" priority="9367" operator="containsText" text="Dn(service)">
      <formula>NOT(ISERROR(SEARCH("Dn(service)",J278)))</formula>
    </cfRule>
    <cfRule type="containsText" dxfId="9364" priority="9368" operator="containsText" text="Dn(waiting)">
      <formula>NOT(ISERROR(SEARCH("Dn(waiting)",J278)))</formula>
    </cfRule>
  </conditionalFormatting>
  <conditionalFormatting sqref="D288:D304">
    <cfRule type="containsBlanks" dxfId="9363" priority="9361">
      <formula>LEN(TRIM(D288))=0</formula>
    </cfRule>
    <cfRule type="containsText" dxfId="9362" priority="9362" operator="containsText" text="Operational">
      <formula>NOT(ISERROR(SEARCH("Operational",D288)))</formula>
    </cfRule>
    <cfRule type="containsText" dxfId="9361" priority="9363" operator="containsText" text="Dn(service)">
      <formula>NOT(ISERROR(SEARCH("Dn(service)",D288)))</formula>
    </cfRule>
    <cfRule type="containsText" dxfId="9360" priority="9364" operator="containsText" text="Dn(waiting)">
      <formula>NOT(ISERROR(SEARCH("Dn(waiting)",D288)))</formula>
    </cfRule>
  </conditionalFormatting>
  <conditionalFormatting sqref="D288:D304">
    <cfRule type="containsBlanks" dxfId="9359" priority="9357">
      <formula>LEN(TRIM(D288))=0</formula>
    </cfRule>
    <cfRule type="containsText" dxfId="9358" priority="9358" operator="containsText" text="Operational">
      <formula>NOT(ISERROR(SEARCH("Operational",D288)))</formula>
    </cfRule>
    <cfRule type="containsText" dxfId="9357" priority="9359" operator="containsText" text="Dn(service)">
      <formula>NOT(ISERROR(SEARCH("Dn(service)",D288)))</formula>
    </cfRule>
    <cfRule type="containsText" dxfId="9356" priority="9360" operator="containsText" text="Dn(waiting)">
      <formula>NOT(ISERROR(SEARCH("Dn(waiting)",D288)))</formula>
    </cfRule>
  </conditionalFormatting>
  <conditionalFormatting sqref="C297:C308">
    <cfRule type="containsBlanks" dxfId="9355" priority="9353">
      <formula>LEN(TRIM(C297))=0</formula>
    </cfRule>
    <cfRule type="containsText" dxfId="9354" priority="9354" operator="containsText" text="Operational">
      <formula>NOT(ISERROR(SEARCH("Operational",C297)))</formula>
    </cfRule>
    <cfRule type="containsText" dxfId="9353" priority="9355" operator="containsText" text="Dn(service)">
      <formula>NOT(ISERROR(SEARCH("Dn(service)",C297)))</formula>
    </cfRule>
    <cfRule type="containsText" dxfId="9352" priority="9356" operator="containsText" text="Dn(waiting)">
      <formula>NOT(ISERROR(SEARCH("Dn(waiting)",C297)))</formula>
    </cfRule>
  </conditionalFormatting>
  <conditionalFormatting sqref="C297:C308">
    <cfRule type="containsBlanks" dxfId="9351" priority="9349">
      <formula>LEN(TRIM(C297))=0</formula>
    </cfRule>
    <cfRule type="containsText" dxfId="9350" priority="9350" operator="containsText" text="Operational">
      <formula>NOT(ISERROR(SEARCH("Operational",C297)))</formula>
    </cfRule>
    <cfRule type="containsText" dxfId="9349" priority="9351" operator="containsText" text="Dn(service)">
      <formula>NOT(ISERROR(SEARCH("Dn(service)",C297)))</formula>
    </cfRule>
    <cfRule type="containsText" dxfId="9348" priority="9352" operator="containsText" text="Dn(waiting)">
      <formula>NOT(ISERROR(SEARCH("Dn(waiting)",C297)))</formula>
    </cfRule>
  </conditionalFormatting>
  <conditionalFormatting sqref="J301:J304">
    <cfRule type="containsBlanks" dxfId="9347" priority="9345">
      <formula>LEN(TRIM(J301))=0</formula>
    </cfRule>
    <cfRule type="containsText" dxfId="9346" priority="9346" operator="containsText" text="Operational">
      <formula>NOT(ISERROR(SEARCH("Operational",J301)))</formula>
    </cfRule>
    <cfRule type="containsText" dxfId="9345" priority="9347" operator="containsText" text="Dn(service)">
      <formula>NOT(ISERROR(SEARCH("Dn(service)",J301)))</formula>
    </cfRule>
    <cfRule type="containsText" dxfId="9344" priority="9348" operator="containsText" text="Dn(waiting)">
      <formula>NOT(ISERROR(SEARCH("Dn(waiting)",J301)))</formula>
    </cfRule>
  </conditionalFormatting>
  <conditionalFormatting sqref="J305">
    <cfRule type="containsBlanks" dxfId="9343" priority="9341">
      <formula>LEN(TRIM(J305))=0</formula>
    </cfRule>
    <cfRule type="containsText" dxfId="9342" priority="9342" operator="containsText" text="Operational">
      <formula>NOT(ISERROR(SEARCH("Operational",J305)))</formula>
    </cfRule>
    <cfRule type="containsText" dxfId="9341" priority="9343" operator="containsText" text="Dn(service)">
      <formula>NOT(ISERROR(SEARCH("Dn(service)",J305)))</formula>
    </cfRule>
    <cfRule type="containsText" dxfId="9340" priority="9344" operator="containsText" text="Dn(waiting)">
      <formula>NOT(ISERROR(SEARCH("Dn(waiting)",J305)))</formula>
    </cfRule>
  </conditionalFormatting>
  <conditionalFormatting sqref="D305:D308">
    <cfRule type="containsBlanks" dxfId="9339" priority="9337">
      <formula>LEN(TRIM(D305))=0</formula>
    </cfRule>
    <cfRule type="containsText" dxfId="9338" priority="9338" operator="containsText" text="Operational">
      <formula>NOT(ISERROR(SEARCH("Operational",D305)))</formula>
    </cfRule>
    <cfRule type="containsText" dxfId="9337" priority="9339" operator="containsText" text="Dn(service)">
      <formula>NOT(ISERROR(SEARCH("Dn(service)",D305)))</formula>
    </cfRule>
    <cfRule type="containsText" dxfId="9336" priority="9340" operator="containsText" text="Dn(waiting)">
      <formula>NOT(ISERROR(SEARCH("Dn(waiting)",D305)))</formula>
    </cfRule>
  </conditionalFormatting>
  <conditionalFormatting sqref="H303:I308">
    <cfRule type="containsBlanks" dxfId="9335" priority="9325">
      <formula>LEN(TRIM(H303))=0</formula>
    </cfRule>
    <cfRule type="containsText" dxfId="9334" priority="9326" operator="containsText" text="Operational">
      <formula>NOT(ISERROR(SEARCH("Operational",H303)))</formula>
    </cfRule>
    <cfRule type="containsText" dxfId="9333" priority="9327" operator="containsText" text="Dn(service)">
      <formula>NOT(ISERROR(SEARCH("Dn(service)",H303)))</formula>
    </cfRule>
    <cfRule type="containsText" dxfId="9332" priority="9328" operator="containsText" text="Dn(waiting)">
      <formula>NOT(ISERROR(SEARCH("Dn(waiting)",H303)))</formula>
    </cfRule>
  </conditionalFormatting>
  <conditionalFormatting sqref="F300:F308">
    <cfRule type="containsBlanks" dxfId="9331" priority="9333">
      <formula>LEN(TRIM(F300))=0</formula>
    </cfRule>
    <cfRule type="containsText" dxfId="9330" priority="9334" operator="containsText" text="Operational">
      <formula>NOT(ISERROR(SEARCH("Operational",F300)))</formula>
    </cfRule>
    <cfRule type="containsText" dxfId="9329" priority="9335" operator="containsText" text="Dn(service)">
      <formula>NOT(ISERROR(SEARCH("Dn(service)",F300)))</formula>
    </cfRule>
    <cfRule type="containsText" dxfId="9328" priority="9336" operator="containsText" text="Dn(waiting)">
      <formula>NOT(ISERROR(SEARCH("Dn(waiting)",F300)))</formula>
    </cfRule>
  </conditionalFormatting>
  <conditionalFormatting sqref="F300:F308">
    <cfRule type="containsBlanks" dxfId="9327" priority="9329">
      <formula>LEN(TRIM(F300))=0</formula>
    </cfRule>
    <cfRule type="containsText" dxfId="9326" priority="9330" operator="containsText" text="Operational">
      <formula>NOT(ISERROR(SEARCH("Operational",F300)))</formula>
    </cfRule>
    <cfRule type="containsText" dxfId="9325" priority="9331" operator="containsText" text="Dn(service)">
      <formula>NOT(ISERROR(SEARCH("Dn(service)",F300)))</formula>
    </cfRule>
    <cfRule type="containsText" dxfId="9324" priority="9332" operator="containsText" text="Dn(waiting)">
      <formula>NOT(ISERROR(SEARCH("Dn(waiting)",F300)))</formula>
    </cfRule>
  </conditionalFormatting>
  <conditionalFormatting sqref="H303:I308">
    <cfRule type="containsBlanks" dxfId="9323" priority="9321">
      <formula>LEN(TRIM(H303))=0</formula>
    </cfRule>
    <cfRule type="containsText" dxfId="9322" priority="9322" operator="containsText" text="Operational">
      <formula>NOT(ISERROR(SEARCH("Operational",H303)))</formula>
    </cfRule>
    <cfRule type="containsText" dxfId="9321" priority="9323" operator="containsText" text="Dn(service)">
      <formula>NOT(ISERROR(SEARCH("Dn(service)",H303)))</formula>
    </cfRule>
    <cfRule type="containsText" dxfId="9320" priority="9324" operator="containsText" text="Dn(waiting)">
      <formula>NOT(ISERROR(SEARCH("Dn(waiting)",H303)))</formula>
    </cfRule>
  </conditionalFormatting>
  <conditionalFormatting sqref="F161">
    <cfRule type="containsBlanks" dxfId="9319" priority="9317">
      <formula>LEN(TRIM(F161))=0</formula>
    </cfRule>
    <cfRule type="containsText" dxfId="9318" priority="9318" operator="containsText" text="Operational">
      <formula>NOT(ISERROR(SEARCH("Operational",F161)))</formula>
    </cfRule>
    <cfRule type="containsText" dxfId="9317" priority="9319" operator="containsText" text="Dn(service)">
      <formula>NOT(ISERROR(SEARCH("Dn(service)",F161)))</formula>
    </cfRule>
    <cfRule type="containsText" dxfId="9316" priority="9320" operator="containsText" text="Dn(waiting)">
      <formula>NOT(ISERROR(SEARCH("Dn(waiting)",F161)))</formula>
    </cfRule>
  </conditionalFormatting>
  <conditionalFormatting sqref="G276">
    <cfRule type="containsBlanks" dxfId="9315" priority="9313">
      <formula>LEN(TRIM(G276))=0</formula>
    </cfRule>
    <cfRule type="containsText" dxfId="9314" priority="9314" operator="containsText" text="Operational">
      <formula>NOT(ISERROR(SEARCH("Operational",G276)))</formula>
    </cfRule>
    <cfRule type="containsText" dxfId="9313" priority="9315" operator="containsText" text="Dn(service)">
      <formula>NOT(ISERROR(SEARCH("Dn(service)",G276)))</formula>
    </cfRule>
    <cfRule type="containsText" dxfId="9312" priority="9316" operator="containsText" text="Dn(waiting)">
      <formula>NOT(ISERROR(SEARCH("Dn(waiting)",G276)))</formula>
    </cfRule>
  </conditionalFormatting>
  <conditionalFormatting sqref="H262">
    <cfRule type="containsBlanks" dxfId="9311" priority="9309">
      <formula>LEN(TRIM(H262))=0</formula>
    </cfRule>
    <cfRule type="containsText" dxfId="9310" priority="9310" operator="containsText" text="Operational">
      <formula>NOT(ISERROR(SEARCH("Operational",H262)))</formula>
    </cfRule>
    <cfRule type="containsText" dxfId="9309" priority="9311" operator="containsText" text="Dn(service)">
      <formula>NOT(ISERROR(SEARCH("Dn(service)",H262)))</formula>
    </cfRule>
    <cfRule type="containsText" dxfId="9308" priority="9312" operator="containsText" text="Dn(waiting)">
      <formula>NOT(ISERROR(SEARCH("Dn(waiting)",H262)))</formula>
    </cfRule>
  </conditionalFormatting>
  <conditionalFormatting sqref="G157">
    <cfRule type="containsBlanks" dxfId="9307" priority="9305">
      <formula>LEN(TRIM(G157))=0</formula>
    </cfRule>
    <cfRule type="containsText" dxfId="9306" priority="9306" operator="containsText" text="Operational">
      <formula>NOT(ISERROR(SEARCH("Operational",G157)))</formula>
    </cfRule>
    <cfRule type="containsText" dxfId="9305" priority="9307" operator="containsText" text="Dn(service)">
      <formula>NOT(ISERROR(SEARCH("Dn(service)",G157)))</formula>
    </cfRule>
    <cfRule type="containsText" dxfId="9304" priority="9308" operator="containsText" text="Dn(waiting)">
      <formula>NOT(ISERROR(SEARCH("Dn(waiting)",G157)))</formula>
    </cfRule>
  </conditionalFormatting>
  <conditionalFormatting sqref="G158">
    <cfRule type="containsBlanks" dxfId="9303" priority="9301">
      <formula>LEN(TRIM(G158))=0</formula>
    </cfRule>
    <cfRule type="containsText" dxfId="9302" priority="9302" operator="containsText" text="Operational">
      <formula>NOT(ISERROR(SEARCH("Operational",G158)))</formula>
    </cfRule>
    <cfRule type="containsText" dxfId="9301" priority="9303" operator="containsText" text="Dn(service)">
      <formula>NOT(ISERROR(SEARCH("Dn(service)",G158)))</formula>
    </cfRule>
    <cfRule type="containsText" dxfId="9300" priority="9304" operator="containsText" text="Dn(waiting)">
      <formula>NOT(ISERROR(SEARCH("Dn(waiting)",G158)))</formula>
    </cfRule>
  </conditionalFormatting>
  <conditionalFormatting sqref="G159">
    <cfRule type="containsBlanks" dxfId="9299" priority="9297">
      <formula>LEN(TRIM(G159))=0</formula>
    </cfRule>
    <cfRule type="containsText" dxfId="9298" priority="9298" operator="containsText" text="Operational">
      <formula>NOT(ISERROR(SEARCH("Operational",G159)))</formula>
    </cfRule>
    <cfRule type="containsText" dxfId="9297" priority="9299" operator="containsText" text="Dn(service)">
      <formula>NOT(ISERROR(SEARCH("Dn(service)",G159)))</formula>
    </cfRule>
    <cfRule type="containsText" dxfId="9296" priority="9300" operator="containsText" text="Dn(waiting)">
      <formula>NOT(ISERROR(SEARCH("Dn(waiting)",G159)))</formula>
    </cfRule>
  </conditionalFormatting>
  <conditionalFormatting sqref="G160">
    <cfRule type="containsBlanks" dxfId="9295" priority="9293">
      <formula>LEN(TRIM(G160))=0</formula>
    </cfRule>
    <cfRule type="containsText" dxfId="9294" priority="9294" operator="containsText" text="Operational">
      <formula>NOT(ISERROR(SEARCH("Operational",G160)))</formula>
    </cfRule>
    <cfRule type="containsText" dxfId="9293" priority="9295" operator="containsText" text="Dn(service)">
      <formula>NOT(ISERROR(SEARCH("Dn(service)",G160)))</formula>
    </cfRule>
    <cfRule type="containsText" dxfId="9292" priority="9296" operator="containsText" text="Dn(waiting)">
      <formula>NOT(ISERROR(SEARCH("Dn(waiting)",G160)))</formula>
    </cfRule>
  </conditionalFormatting>
  <conditionalFormatting sqref="G161">
    <cfRule type="containsBlanks" dxfId="9291" priority="9289">
      <formula>LEN(TRIM(G161))=0</formula>
    </cfRule>
    <cfRule type="containsText" dxfId="9290" priority="9290" operator="containsText" text="Operational">
      <formula>NOT(ISERROR(SEARCH("Operational",G161)))</formula>
    </cfRule>
    <cfRule type="containsText" dxfId="9289" priority="9291" operator="containsText" text="Dn(service)">
      <formula>NOT(ISERROR(SEARCH("Dn(service)",G161)))</formula>
    </cfRule>
    <cfRule type="containsText" dxfId="9288" priority="9292" operator="containsText" text="Dn(waiting)">
      <formula>NOT(ISERROR(SEARCH("Dn(waiting)",G161)))</formula>
    </cfRule>
  </conditionalFormatting>
  <conditionalFormatting sqref="D159">
    <cfRule type="containsBlanks" dxfId="9287" priority="9285">
      <formula>LEN(TRIM(D159))=0</formula>
    </cfRule>
    <cfRule type="containsText" dxfId="9286" priority="9286" operator="containsText" text="Operational">
      <formula>NOT(ISERROR(SEARCH("Operational",D159)))</formula>
    </cfRule>
    <cfRule type="containsText" dxfId="9285" priority="9287" operator="containsText" text="Dn(service)">
      <formula>NOT(ISERROR(SEARCH("Dn(service)",D159)))</formula>
    </cfRule>
    <cfRule type="containsText" dxfId="9284" priority="9288" operator="containsText" text="Dn(waiting)">
      <formula>NOT(ISERROR(SEARCH("Dn(waiting)",D159)))</formula>
    </cfRule>
  </conditionalFormatting>
  <conditionalFormatting sqref="D160">
    <cfRule type="containsBlanks" dxfId="9283" priority="9281">
      <formula>LEN(TRIM(D160))=0</formula>
    </cfRule>
    <cfRule type="containsText" dxfId="9282" priority="9282" operator="containsText" text="Operational">
      <formula>NOT(ISERROR(SEARCH("Operational",D160)))</formula>
    </cfRule>
    <cfRule type="containsText" dxfId="9281" priority="9283" operator="containsText" text="Dn(service)">
      <formula>NOT(ISERROR(SEARCH("Dn(service)",D160)))</formula>
    </cfRule>
    <cfRule type="containsText" dxfId="9280" priority="9284" operator="containsText" text="Dn(waiting)">
      <formula>NOT(ISERROR(SEARCH("Dn(waiting)",D160)))</formula>
    </cfRule>
  </conditionalFormatting>
  <conditionalFormatting sqref="D161">
    <cfRule type="containsBlanks" dxfId="9279" priority="9277">
      <formula>LEN(TRIM(D161))=0</formula>
    </cfRule>
    <cfRule type="containsText" dxfId="9278" priority="9278" operator="containsText" text="Operational">
      <formula>NOT(ISERROR(SEARCH("Operational",D161)))</formula>
    </cfRule>
    <cfRule type="containsText" dxfId="9277" priority="9279" operator="containsText" text="Dn(service)">
      <formula>NOT(ISERROR(SEARCH("Dn(service)",D161)))</formula>
    </cfRule>
    <cfRule type="containsText" dxfId="9276" priority="9280" operator="containsText" text="Dn(waiting)">
      <formula>NOT(ISERROR(SEARCH("Dn(waiting)",D161)))</formula>
    </cfRule>
  </conditionalFormatting>
  <conditionalFormatting sqref="D162">
    <cfRule type="containsBlanks" dxfId="9275" priority="9273">
      <formula>LEN(TRIM(D162))=0</formula>
    </cfRule>
    <cfRule type="containsText" dxfId="9274" priority="9274" operator="containsText" text="Operational">
      <formula>NOT(ISERROR(SEARCH("Operational",D162)))</formula>
    </cfRule>
    <cfRule type="containsText" dxfId="9273" priority="9275" operator="containsText" text="Dn(service)">
      <formula>NOT(ISERROR(SEARCH("Dn(service)",D162)))</formula>
    </cfRule>
    <cfRule type="containsText" dxfId="9272" priority="9276" operator="containsText" text="Dn(waiting)">
      <formula>NOT(ISERROR(SEARCH("Dn(waiting)",D162)))</formula>
    </cfRule>
  </conditionalFormatting>
  <conditionalFormatting sqref="D163">
    <cfRule type="containsBlanks" dxfId="9271" priority="9269">
      <formula>LEN(TRIM(D163))=0</formula>
    </cfRule>
    <cfRule type="containsText" dxfId="9270" priority="9270" operator="containsText" text="Operational">
      <formula>NOT(ISERROR(SEARCH("Operational",D163)))</formula>
    </cfRule>
    <cfRule type="containsText" dxfId="9269" priority="9271" operator="containsText" text="Dn(service)">
      <formula>NOT(ISERROR(SEARCH("Dn(service)",D163)))</formula>
    </cfRule>
    <cfRule type="containsText" dxfId="9268" priority="9272" operator="containsText" text="Dn(waiting)">
      <formula>NOT(ISERROR(SEARCH("Dn(waiting)",D163)))</formula>
    </cfRule>
  </conditionalFormatting>
  <conditionalFormatting sqref="D164">
    <cfRule type="containsBlanks" dxfId="9267" priority="9265">
      <formula>LEN(TRIM(D164))=0</formula>
    </cfRule>
    <cfRule type="containsText" dxfId="9266" priority="9266" operator="containsText" text="Operational">
      <formula>NOT(ISERROR(SEARCH("Operational",D164)))</formula>
    </cfRule>
    <cfRule type="containsText" dxfId="9265" priority="9267" operator="containsText" text="Dn(service)">
      <formula>NOT(ISERROR(SEARCH("Dn(service)",D164)))</formula>
    </cfRule>
    <cfRule type="containsText" dxfId="9264" priority="9268" operator="containsText" text="Dn(waiting)">
      <formula>NOT(ISERROR(SEARCH("Dn(waiting)",D164)))</formula>
    </cfRule>
  </conditionalFormatting>
  <conditionalFormatting sqref="D165">
    <cfRule type="containsBlanks" dxfId="9263" priority="9261">
      <formula>LEN(TRIM(D165))=0</formula>
    </cfRule>
    <cfRule type="containsText" dxfId="9262" priority="9262" operator="containsText" text="Operational">
      <formula>NOT(ISERROR(SEARCH("Operational",D165)))</formula>
    </cfRule>
    <cfRule type="containsText" dxfId="9261" priority="9263" operator="containsText" text="Dn(service)">
      <formula>NOT(ISERROR(SEARCH("Dn(service)",D165)))</formula>
    </cfRule>
    <cfRule type="containsText" dxfId="9260" priority="9264" operator="containsText" text="Dn(waiting)">
      <formula>NOT(ISERROR(SEARCH("Dn(waiting)",D165)))</formula>
    </cfRule>
  </conditionalFormatting>
  <conditionalFormatting sqref="I161">
    <cfRule type="containsBlanks" dxfId="9259" priority="9257">
      <formula>LEN(TRIM(I161))=0</formula>
    </cfRule>
    <cfRule type="containsText" dxfId="9258" priority="9258" operator="containsText" text="Operational">
      <formula>NOT(ISERROR(SEARCH("Operational",I161)))</formula>
    </cfRule>
    <cfRule type="containsText" dxfId="9257" priority="9259" operator="containsText" text="Dn(service)">
      <formula>NOT(ISERROR(SEARCH("Dn(service)",I161)))</formula>
    </cfRule>
    <cfRule type="containsText" dxfId="9256" priority="9260" operator="containsText" text="Dn(waiting)">
      <formula>NOT(ISERROR(SEARCH("Dn(waiting)",I161)))</formula>
    </cfRule>
  </conditionalFormatting>
  <conditionalFormatting sqref="I162">
    <cfRule type="containsBlanks" dxfId="9255" priority="9253">
      <formula>LEN(TRIM(I162))=0</formula>
    </cfRule>
    <cfRule type="containsText" dxfId="9254" priority="9254" operator="containsText" text="Operational">
      <formula>NOT(ISERROR(SEARCH("Operational",I162)))</formula>
    </cfRule>
    <cfRule type="containsText" dxfId="9253" priority="9255" operator="containsText" text="Dn(service)">
      <formula>NOT(ISERROR(SEARCH("Dn(service)",I162)))</formula>
    </cfRule>
    <cfRule type="containsText" dxfId="9252" priority="9256" operator="containsText" text="Dn(waiting)">
      <formula>NOT(ISERROR(SEARCH("Dn(waiting)",I162)))</formula>
    </cfRule>
  </conditionalFormatting>
  <conditionalFormatting sqref="I163">
    <cfRule type="containsBlanks" dxfId="9251" priority="9249">
      <formula>LEN(TRIM(I163))=0</formula>
    </cfRule>
    <cfRule type="containsText" dxfId="9250" priority="9250" operator="containsText" text="Operational">
      <formula>NOT(ISERROR(SEARCH("Operational",I163)))</formula>
    </cfRule>
    <cfRule type="containsText" dxfId="9249" priority="9251" operator="containsText" text="Dn(service)">
      <formula>NOT(ISERROR(SEARCH("Dn(service)",I163)))</formula>
    </cfRule>
    <cfRule type="containsText" dxfId="9248" priority="9252" operator="containsText" text="Dn(waiting)">
      <formula>NOT(ISERROR(SEARCH("Dn(waiting)",I163)))</formula>
    </cfRule>
  </conditionalFormatting>
  <conditionalFormatting sqref="I164">
    <cfRule type="containsBlanks" dxfId="9247" priority="9245">
      <formula>LEN(TRIM(I164))=0</formula>
    </cfRule>
    <cfRule type="containsText" dxfId="9246" priority="9246" operator="containsText" text="Operational">
      <formula>NOT(ISERROR(SEARCH("Operational",I164)))</formula>
    </cfRule>
    <cfRule type="containsText" dxfId="9245" priority="9247" operator="containsText" text="Dn(service)">
      <formula>NOT(ISERROR(SEARCH("Dn(service)",I164)))</formula>
    </cfRule>
    <cfRule type="containsText" dxfId="9244" priority="9248" operator="containsText" text="Dn(waiting)">
      <formula>NOT(ISERROR(SEARCH("Dn(waiting)",I164)))</formula>
    </cfRule>
  </conditionalFormatting>
  <conditionalFormatting sqref="I165">
    <cfRule type="containsBlanks" dxfId="9243" priority="9241">
      <formula>LEN(TRIM(I165))=0</formula>
    </cfRule>
    <cfRule type="containsText" dxfId="9242" priority="9242" operator="containsText" text="Operational">
      <formula>NOT(ISERROR(SEARCH("Operational",I165)))</formula>
    </cfRule>
    <cfRule type="containsText" dxfId="9241" priority="9243" operator="containsText" text="Dn(service)">
      <formula>NOT(ISERROR(SEARCH("Dn(service)",I165)))</formula>
    </cfRule>
    <cfRule type="containsText" dxfId="9240" priority="9244" operator="containsText" text="Dn(waiting)">
      <formula>NOT(ISERROR(SEARCH("Dn(waiting)",I165)))</formula>
    </cfRule>
  </conditionalFormatting>
  <conditionalFormatting sqref="I166">
    <cfRule type="containsBlanks" dxfId="9239" priority="9237">
      <formula>LEN(TRIM(I166))=0</formula>
    </cfRule>
    <cfRule type="containsText" dxfId="9238" priority="9238" operator="containsText" text="Operational">
      <formula>NOT(ISERROR(SEARCH("Operational",I166)))</formula>
    </cfRule>
    <cfRule type="containsText" dxfId="9237" priority="9239" operator="containsText" text="Dn(service)">
      <formula>NOT(ISERROR(SEARCH("Dn(service)",I166)))</formula>
    </cfRule>
    <cfRule type="containsText" dxfId="9236" priority="9240" operator="containsText" text="Dn(waiting)">
      <formula>NOT(ISERROR(SEARCH("Dn(waiting)",I166)))</formula>
    </cfRule>
  </conditionalFormatting>
  <conditionalFormatting sqref="I167">
    <cfRule type="containsBlanks" dxfId="9235" priority="9233">
      <formula>LEN(TRIM(I167))=0</formula>
    </cfRule>
    <cfRule type="containsText" dxfId="9234" priority="9234" operator="containsText" text="Operational">
      <formula>NOT(ISERROR(SEARCH("Operational",I167)))</formula>
    </cfRule>
    <cfRule type="containsText" dxfId="9233" priority="9235" operator="containsText" text="Dn(service)">
      <formula>NOT(ISERROR(SEARCH("Dn(service)",I167)))</formula>
    </cfRule>
    <cfRule type="containsText" dxfId="9232" priority="9236" operator="containsText" text="Dn(waiting)">
      <formula>NOT(ISERROR(SEARCH("Dn(waiting)",I167)))</formula>
    </cfRule>
  </conditionalFormatting>
  <conditionalFormatting sqref="I168">
    <cfRule type="containsBlanks" dxfId="9231" priority="9229">
      <formula>LEN(TRIM(I168))=0</formula>
    </cfRule>
    <cfRule type="containsText" dxfId="9230" priority="9230" operator="containsText" text="Operational">
      <formula>NOT(ISERROR(SEARCH("Operational",I168)))</formula>
    </cfRule>
    <cfRule type="containsText" dxfId="9229" priority="9231" operator="containsText" text="Dn(service)">
      <formula>NOT(ISERROR(SEARCH("Dn(service)",I168)))</formula>
    </cfRule>
    <cfRule type="containsText" dxfId="9228" priority="9232" operator="containsText" text="Dn(waiting)">
      <formula>NOT(ISERROR(SEARCH("Dn(waiting)",I168)))</formula>
    </cfRule>
  </conditionalFormatting>
  <conditionalFormatting sqref="I169">
    <cfRule type="containsBlanks" dxfId="9227" priority="9225">
      <formula>LEN(TRIM(I169))=0</formula>
    </cfRule>
    <cfRule type="containsText" dxfId="9226" priority="9226" operator="containsText" text="Operational">
      <formula>NOT(ISERROR(SEARCH("Operational",I169)))</formula>
    </cfRule>
    <cfRule type="containsText" dxfId="9225" priority="9227" operator="containsText" text="Dn(service)">
      <formula>NOT(ISERROR(SEARCH("Dn(service)",I169)))</formula>
    </cfRule>
    <cfRule type="containsText" dxfId="9224" priority="9228" operator="containsText" text="Dn(waiting)">
      <formula>NOT(ISERROR(SEARCH("Dn(waiting)",I169)))</formula>
    </cfRule>
  </conditionalFormatting>
  <conditionalFormatting sqref="F163:F169">
    <cfRule type="containsBlanks" dxfId="9223" priority="9221">
      <formula>LEN(TRIM(F163))=0</formula>
    </cfRule>
    <cfRule type="containsText" dxfId="9222" priority="9222" operator="containsText" text="Operational">
      <formula>NOT(ISERROR(SEARCH("Operational",F163)))</formula>
    </cfRule>
    <cfRule type="containsText" dxfId="9221" priority="9223" operator="containsText" text="Dn(service)">
      <formula>NOT(ISERROR(SEARCH("Dn(service)",F163)))</formula>
    </cfRule>
    <cfRule type="containsText" dxfId="9220" priority="9224" operator="containsText" text="Dn(waiting)">
      <formula>NOT(ISERROR(SEARCH("Dn(waiting)",F163)))</formula>
    </cfRule>
  </conditionalFormatting>
  <conditionalFormatting sqref="F171:F174">
    <cfRule type="containsBlanks" dxfId="9219" priority="9217">
      <formula>LEN(TRIM(F171))=0</formula>
    </cfRule>
    <cfRule type="containsText" dxfId="9218" priority="9218" operator="containsText" text="Operational">
      <formula>NOT(ISERROR(SEARCH("Operational",F171)))</formula>
    </cfRule>
    <cfRule type="containsText" dxfId="9217" priority="9219" operator="containsText" text="Dn(service)">
      <formula>NOT(ISERROR(SEARCH("Dn(service)",F171)))</formula>
    </cfRule>
    <cfRule type="containsText" dxfId="9216" priority="9220" operator="containsText" text="Dn(waiting)">
      <formula>NOT(ISERROR(SEARCH("Dn(waiting)",F171)))</formula>
    </cfRule>
  </conditionalFormatting>
  <conditionalFormatting sqref="F175">
    <cfRule type="containsBlanks" dxfId="9215" priority="9213">
      <formula>LEN(TRIM(F175))=0</formula>
    </cfRule>
    <cfRule type="containsText" dxfId="9214" priority="9214" operator="containsText" text="Operational">
      <formula>NOT(ISERROR(SEARCH("Operational",F175)))</formula>
    </cfRule>
    <cfRule type="containsText" dxfId="9213" priority="9215" operator="containsText" text="Dn(service)">
      <formula>NOT(ISERROR(SEARCH("Dn(service)",F175)))</formula>
    </cfRule>
    <cfRule type="containsText" dxfId="9212" priority="9216" operator="containsText" text="Dn(waiting)">
      <formula>NOT(ISERROR(SEARCH("Dn(waiting)",F175)))</formula>
    </cfRule>
  </conditionalFormatting>
  <conditionalFormatting sqref="H165:H174">
    <cfRule type="containsBlanks" dxfId="9211" priority="9209">
      <formula>LEN(TRIM(H165))=0</formula>
    </cfRule>
    <cfRule type="containsText" dxfId="9210" priority="9210" operator="containsText" text="Operational">
      <formula>NOT(ISERROR(SEARCH("Operational",H165)))</formula>
    </cfRule>
    <cfRule type="containsText" dxfId="9209" priority="9211" operator="containsText" text="Dn(service)">
      <formula>NOT(ISERROR(SEARCH("Dn(service)",H165)))</formula>
    </cfRule>
    <cfRule type="containsText" dxfId="9208" priority="9212" operator="containsText" text="Dn(waiting)">
      <formula>NOT(ISERROR(SEARCH("Dn(waiting)",H165)))</formula>
    </cfRule>
  </conditionalFormatting>
  <conditionalFormatting sqref="H175:H179">
    <cfRule type="containsBlanks" dxfId="9207" priority="9205">
      <formula>LEN(TRIM(H175))=0</formula>
    </cfRule>
    <cfRule type="containsText" dxfId="9206" priority="9206" operator="containsText" text="Operational">
      <formula>NOT(ISERROR(SEARCH("Operational",H175)))</formula>
    </cfRule>
    <cfRule type="containsText" dxfId="9205" priority="9207" operator="containsText" text="Dn(service)">
      <formula>NOT(ISERROR(SEARCH("Dn(service)",H175)))</formula>
    </cfRule>
    <cfRule type="containsText" dxfId="9204" priority="9208" operator="containsText" text="Dn(waiting)">
      <formula>NOT(ISERROR(SEARCH("Dn(waiting)",H175)))</formula>
    </cfRule>
  </conditionalFormatting>
  <conditionalFormatting sqref="H180">
    <cfRule type="containsBlanks" dxfId="9203" priority="9201">
      <formula>LEN(TRIM(H180))=0</formula>
    </cfRule>
    <cfRule type="containsText" dxfId="9202" priority="9202" operator="containsText" text="Operational">
      <formula>NOT(ISERROR(SEARCH("Operational",H180)))</formula>
    </cfRule>
    <cfRule type="containsText" dxfId="9201" priority="9203" operator="containsText" text="Dn(service)">
      <formula>NOT(ISERROR(SEARCH("Dn(service)",H180)))</formula>
    </cfRule>
    <cfRule type="containsText" dxfId="9200" priority="9204" operator="containsText" text="Dn(waiting)">
      <formula>NOT(ISERROR(SEARCH("Dn(waiting)",H180)))</formula>
    </cfRule>
  </conditionalFormatting>
  <conditionalFormatting sqref="E168:E179">
    <cfRule type="containsBlanks" dxfId="9199" priority="9197">
      <formula>LEN(TRIM(E168))=0</formula>
    </cfRule>
    <cfRule type="containsText" dxfId="9198" priority="9198" operator="containsText" text="Operational">
      <formula>NOT(ISERROR(SEARCH("Operational",E168)))</formula>
    </cfRule>
    <cfRule type="containsText" dxfId="9197" priority="9199" operator="containsText" text="Dn(service)">
      <formula>NOT(ISERROR(SEARCH("Dn(service)",E168)))</formula>
    </cfRule>
    <cfRule type="containsText" dxfId="9196" priority="9200" operator="containsText" text="Dn(waiting)">
      <formula>NOT(ISERROR(SEARCH("Dn(waiting)",E168)))</formula>
    </cfRule>
  </conditionalFormatting>
  <conditionalFormatting sqref="E180:E183">
    <cfRule type="containsBlanks" dxfId="9195" priority="9193">
      <formula>LEN(TRIM(E180))=0</formula>
    </cfRule>
    <cfRule type="containsText" dxfId="9194" priority="9194" operator="containsText" text="Operational">
      <formula>NOT(ISERROR(SEARCH("Operational",E180)))</formula>
    </cfRule>
    <cfRule type="containsText" dxfId="9193" priority="9195" operator="containsText" text="Dn(service)">
      <formula>NOT(ISERROR(SEARCH("Dn(service)",E180)))</formula>
    </cfRule>
    <cfRule type="containsText" dxfId="9192" priority="9196" operator="containsText" text="Dn(waiting)">
      <formula>NOT(ISERROR(SEARCH("Dn(waiting)",E180)))</formula>
    </cfRule>
  </conditionalFormatting>
  <conditionalFormatting sqref="E184">
    <cfRule type="containsBlanks" dxfId="9191" priority="9189">
      <formula>LEN(TRIM(E184))=0</formula>
    </cfRule>
    <cfRule type="containsText" dxfId="9190" priority="9190" operator="containsText" text="Operational">
      <formula>NOT(ISERROR(SEARCH("Operational",E184)))</formula>
    </cfRule>
    <cfRule type="containsText" dxfId="9189" priority="9191" operator="containsText" text="Dn(service)">
      <formula>NOT(ISERROR(SEARCH("Dn(service)",E184)))</formula>
    </cfRule>
    <cfRule type="containsText" dxfId="9188" priority="9192" operator="containsText" text="Dn(waiting)">
      <formula>NOT(ISERROR(SEARCH("Dn(waiting)",E184)))</formula>
    </cfRule>
  </conditionalFormatting>
  <conditionalFormatting sqref="C170:C183">
    <cfRule type="containsBlanks" dxfId="9187" priority="9185">
      <formula>LEN(TRIM(C170))=0</formula>
    </cfRule>
    <cfRule type="containsText" dxfId="9186" priority="9186" operator="containsText" text="Operational">
      <formula>NOT(ISERROR(SEARCH("Operational",C170)))</formula>
    </cfRule>
    <cfRule type="containsText" dxfId="9185" priority="9187" operator="containsText" text="Dn(service)">
      <formula>NOT(ISERROR(SEARCH("Dn(service)",C170)))</formula>
    </cfRule>
    <cfRule type="containsText" dxfId="9184" priority="9188" operator="containsText" text="Dn(waiting)">
      <formula>NOT(ISERROR(SEARCH("Dn(waiting)",C170)))</formula>
    </cfRule>
  </conditionalFormatting>
  <conditionalFormatting sqref="C184:C188">
    <cfRule type="containsBlanks" dxfId="9183" priority="9181">
      <formula>LEN(TRIM(C184))=0</formula>
    </cfRule>
    <cfRule type="containsText" dxfId="9182" priority="9182" operator="containsText" text="Operational">
      <formula>NOT(ISERROR(SEARCH("Operational",C184)))</formula>
    </cfRule>
    <cfRule type="containsText" dxfId="9181" priority="9183" operator="containsText" text="Dn(service)">
      <formula>NOT(ISERROR(SEARCH("Dn(service)",C184)))</formula>
    </cfRule>
    <cfRule type="containsText" dxfId="9180" priority="9184" operator="containsText" text="Dn(waiting)">
      <formula>NOT(ISERROR(SEARCH("Dn(waiting)",C184)))</formula>
    </cfRule>
  </conditionalFormatting>
  <conditionalFormatting sqref="C189">
    <cfRule type="containsBlanks" dxfId="9179" priority="9177">
      <formula>LEN(TRIM(C189))=0</formula>
    </cfRule>
    <cfRule type="containsText" dxfId="9178" priority="9178" operator="containsText" text="Operational">
      <formula>NOT(ISERROR(SEARCH("Operational",C189)))</formula>
    </cfRule>
    <cfRule type="containsText" dxfId="9177" priority="9179" operator="containsText" text="Dn(service)">
      <formula>NOT(ISERROR(SEARCH("Dn(service)",C189)))</formula>
    </cfRule>
    <cfRule type="containsText" dxfId="9176" priority="9180" operator="containsText" text="Dn(waiting)">
      <formula>NOT(ISERROR(SEARCH("Dn(waiting)",C189)))</formula>
    </cfRule>
  </conditionalFormatting>
  <conditionalFormatting sqref="J173:J188">
    <cfRule type="containsBlanks" dxfId="9175" priority="9173">
      <formula>LEN(TRIM(J173))=0</formula>
    </cfRule>
    <cfRule type="containsText" dxfId="9174" priority="9174" operator="containsText" text="Operational">
      <formula>NOT(ISERROR(SEARCH("Operational",J173)))</formula>
    </cfRule>
    <cfRule type="containsText" dxfId="9173" priority="9175" operator="containsText" text="Dn(service)">
      <formula>NOT(ISERROR(SEARCH("Dn(service)",J173)))</formula>
    </cfRule>
    <cfRule type="containsText" dxfId="9172" priority="9176" operator="containsText" text="Dn(waiting)">
      <formula>NOT(ISERROR(SEARCH("Dn(waiting)",J173)))</formula>
    </cfRule>
  </conditionalFormatting>
  <conditionalFormatting sqref="J189:J193">
    <cfRule type="containsBlanks" dxfId="9171" priority="9169">
      <formula>LEN(TRIM(J189))=0</formula>
    </cfRule>
    <cfRule type="containsText" dxfId="9170" priority="9170" operator="containsText" text="Operational">
      <formula>NOT(ISERROR(SEARCH("Operational",J189)))</formula>
    </cfRule>
    <cfRule type="containsText" dxfId="9169" priority="9171" operator="containsText" text="Dn(service)">
      <formula>NOT(ISERROR(SEARCH("Dn(service)",J189)))</formula>
    </cfRule>
    <cfRule type="containsText" dxfId="9168" priority="9172" operator="containsText" text="Dn(waiting)">
      <formula>NOT(ISERROR(SEARCH("Dn(waiting)",J189)))</formula>
    </cfRule>
  </conditionalFormatting>
  <conditionalFormatting sqref="J194">
    <cfRule type="containsBlanks" dxfId="9167" priority="9165">
      <formula>LEN(TRIM(J194))=0</formula>
    </cfRule>
    <cfRule type="containsText" dxfId="9166" priority="9166" operator="containsText" text="Operational">
      <formula>NOT(ISERROR(SEARCH("Operational",J194)))</formula>
    </cfRule>
    <cfRule type="containsText" dxfId="9165" priority="9167" operator="containsText" text="Dn(service)">
      <formula>NOT(ISERROR(SEARCH("Dn(service)",J194)))</formula>
    </cfRule>
    <cfRule type="containsText" dxfId="9164" priority="9168" operator="containsText" text="Dn(waiting)">
      <formula>NOT(ISERROR(SEARCH("Dn(waiting)",J194)))</formula>
    </cfRule>
  </conditionalFormatting>
  <conditionalFormatting sqref="G177:G193">
    <cfRule type="containsBlanks" dxfId="9163" priority="9161">
      <formula>LEN(TRIM(G177))=0</formula>
    </cfRule>
    <cfRule type="containsText" dxfId="9162" priority="9162" operator="containsText" text="Operational">
      <formula>NOT(ISERROR(SEARCH("Operational",G177)))</formula>
    </cfRule>
    <cfRule type="containsText" dxfId="9161" priority="9163" operator="containsText" text="Dn(service)">
      <formula>NOT(ISERROR(SEARCH("Dn(service)",G177)))</formula>
    </cfRule>
    <cfRule type="containsText" dxfId="9160" priority="9164" operator="containsText" text="Dn(waiting)">
      <formula>NOT(ISERROR(SEARCH("Dn(waiting)",G177)))</formula>
    </cfRule>
  </conditionalFormatting>
  <conditionalFormatting sqref="G194:G197">
    <cfRule type="containsBlanks" dxfId="9159" priority="9157">
      <formula>LEN(TRIM(G194))=0</formula>
    </cfRule>
    <cfRule type="containsText" dxfId="9158" priority="9158" operator="containsText" text="Operational">
      <formula>NOT(ISERROR(SEARCH("Operational",G194)))</formula>
    </cfRule>
    <cfRule type="containsText" dxfId="9157" priority="9159" operator="containsText" text="Dn(service)">
      <formula>NOT(ISERROR(SEARCH("Dn(service)",G194)))</formula>
    </cfRule>
    <cfRule type="containsText" dxfId="9156" priority="9160" operator="containsText" text="Dn(waiting)">
      <formula>NOT(ISERROR(SEARCH("Dn(waiting)",G194)))</formula>
    </cfRule>
  </conditionalFormatting>
  <conditionalFormatting sqref="G198">
    <cfRule type="containsBlanks" dxfId="9155" priority="9153">
      <formula>LEN(TRIM(G198))=0</formula>
    </cfRule>
    <cfRule type="containsText" dxfId="9154" priority="9154" operator="containsText" text="Operational">
      <formula>NOT(ISERROR(SEARCH("Operational",G198)))</formula>
    </cfRule>
    <cfRule type="containsText" dxfId="9153" priority="9155" operator="containsText" text="Dn(service)">
      <formula>NOT(ISERROR(SEARCH("Dn(service)",G198)))</formula>
    </cfRule>
    <cfRule type="containsText" dxfId="9152" priority="9156" operator="containsText" text="Dn(waiting)">
      <formula>NOT(ISERROR(SEARCH("Dn(waiting)",G198)))</formula>
    </cfRule>
  </conditionalFormatting>
  <conditionalFormatting sqref="F184:F197">
    <cfRule type="containsBlanks" dxfId="9151" priority="9149">
      <formula>LEN(TRIM(F184))=0</formula>
    </cfRule>
    <cfRule type="containsText" dxfId="9150" priority="9150" operator="containsText" text="Operational">
      <formula>NOT(ISERROR(SEARCH("Operational",F184)))</formula>
    </cfRule>
    <cfRule type="containsText" dxfId="9149" priority="9151" operator="containsText" text="Dn(service)">
      <formula>NOT(ISERROR(SEARCH("Dn(service)",F184)))</formula>
    </cfRule>
    <cfRule type="containsText" dxfId="9148" priority="9152" operator="containsText" text="Dn(waiting)">
      <formula>NOT(ISERROR(SEARCH("Dn(waiting)",F184)))</formula>
    </cfRule>
  </conditionalFormatting>
  <conditionalFormatting sqref="F198:F202">
    <cfRule type="containsBlanks" dxfId="9147" priority="9145">
      <formula>LEN(TRIM(F198))=0</formula>
    </cfRule>
    <cfRule type="containsText" dxfId="9146" priority="9146" operator="containsText" text="Operational">
      <formula>NOT(ISERROR(SEARCH("Operational",F198)))</formula>
    </cfRule>
    <cfRule type="containsText" dxfId="9145" priority="9147" operator="containsText" text="Dn(service)">
      <formula>NOT(ISERROR(SEARCH("Dn(service)",F198)))</formula>
    </cfRule>
    <cfRule type="containsText" dxfId="9144" priority="9148" operator="containsText" text="Dn(waiting)">
      <formula>NOT(ISERROR(SEARCH("Dn(waiting)",F198)))</formula>
    </cfRule>
  </conditionalFormatting>
  <conditionalFormatting sqref="F203">
    <cfRule type="containsBlanks" dxfId="9143" priority="9141">
      <formula>LEN(TRIM(F203))=0</formula>
    </cfRule>
    <cfRule type="containsText" dxfId="9142" priority="9142" operator="containsText" text="Operational">
      <formula>NOT(ISERROR(SEARCH("Operational",F203)))</formula>
    </cfRule>
    <cfRule type="containsText" dxfId="9141" priority="9143" operator="containsText" text="Dn(service)">
      <formula>NOT(ISERROR(SEARCH("Dn(service)",F203)))</formula>
    </cfRule>
    <cfRule type="containsText" dxfId="9140" priority="9144" operator="containsText" text="Dn(waiting)">
      <formula>NOT(ISERROR(SEARCH("Dn(waiting)",F203)))</formula>
    </cfRule>
  </conditionalFormatting>
  <conditionalFormatting sqref="I187:I198">
    <cfRule type="containsBlanks" dxfId="9139" priority="9137">
      <formula>LEN(TRIM(I187))=0</formula>
    </cfRule>
    <cfRule type="containsText" dxfId="9138" priority="9138" operator="containsText" text="Operational">
      <formula>NOT(ISERROR(SEARCH("Operational",I187)))</formula>
    </cfRule>
    <cfRule type="containsText" dxfId="9137" priority="9139" operator="containsText" text="Dn(service)">
      <formula>NOT(ISERROR(SEARCH("Dn(service)",I187)))</formula>
    </cfRule>
    <cfRule type="containsText" dxfId="9136" priority="9140" operator="containsText" text="Dn(waiting)">
      <formula>NOT(ISERROR(SEARCH("Dn(waiting)",I187)))</formula>
    </cfRule>
  </conditionalFormatting>
  <conditionalFormatting sqref="D190:D203">
    <cfRule type="containsBlanks" dxfId="9135" priority="9133">
      <formula>LEN(TRIM(D190))=0</formula>
    </cfRule>
    <cfRule type="containsText" dxfId="9134" priority="9134" operator="containsText" text="Operational">
      <formula>NOT(ISERROR(SEARCH("Operational",D190)))</formula>
    </cfRule>
    <cfRule type="containsText" dxfId="9133" priority="9135" operator="containsText" text="Dn(service)">
      <formula>NOT(ISERROR(SEARCH("Dn(service)",D190)))</formula>
    </cfRule>
    <cfRule type="containsText" dxfId="9132" priority="9136" operator="containsText" text="Dn(waiting)">
      <formula>NOT(ISERROR(SEARCH("Dn(waiting)",D190)))</formula>
    </cfRule>
  </conditionalFormatting>
  <conditionalFormatting sqref="H193:H207">
    <cfRule type="containsBlanks" dxfId="9131" priority="9129">
      <formula>LEN(TRIM(H193))=0</formula>
    </cfRule>
    <cfRule type="containsText" dxfId="9130" priority="9130" operator="containsText" text="Operational">
      <formula>NOT(ISERROR(SEARCH("Operational",H193)))</formula>
    </cfRule>
    <cfRule type="containsText" dxfId="9129" priority="9131" operator="containsText" text="Dn(service)">
      <formula>NOT(ISERROR(SEARCH("Dn(service)",H193)))</formula>
    </cfRule>
    <cfRule type="containsText" dxfId="9128" priority="9132" operator="containsText" text="Dn(waiting)">
      <formula>NOT(ISERROR(SEARCH("Dn(waiting)",H193)))</formula>
    </cfRule>
  </conditionalFormatting>
  <conditionalFormatting sqref="E196:E212">
    <cfRule type="containsBlanks" dxfId="9127" priority="9125">
      <formula>LEN(TRIM(E196))=0</formula>
    </cfRule>
    <cfRule type="containsText" dxfId="9126" priority="9126" operator="containsText" text="Operational">
      <formula>NOT(ISERROR(SEARCH("Operational",E196)))</formula>
    </cfRule>
    <cfRule type="containsText" dxfId="9125" priority="9127" operator="containsText" text="Dn(service)">
      <formula>NOT(ISERROR(SEARCH("Dn(service)",E196)))</formula>
    </cfRule>
    <cfRule type="containsText" dxfId="9124" priority="9128" operator="containsText" text="Dn(waiting)">
      <formula>NOT(ISERROR(SEARCH("Dn(waiting)",E196)))</formula>
    </cfRule>
  </conditionalFormatting>
  <conditionalFormatting sqref="C197:C216">
    <cfRule type="containsBlanks" dxfId="9123" priority="9121">
      <formula>LEN(TRIM(C197))=0</formula>
    </cfRule>
    <cfRule type="containsText" dxfId="9122" priority="9122" operator="containsText" text="Operational">
      <formula>NOT(ISERROR(SEARCH("Operational",C197)))</formula>
    </cfRule>
    <cfRule type="containsText" dxfId="9121" priority="9123" operator="containsText" text="Dn(service)">
      <formula>NOT(ISERROR(SEARCH("Dn(service)",C197)))</formula>
    </cfRule>
    <cfRule type="containsText" dxfId="9120" priority="9124" operator="containsText" text="Dn(waiting)">
      <formula>NOT(ISERROR(SEARCH("Dn(waiting)",C197)))</formula>
    </cfRule>
  </conditionalFormatting>
  <conditionalFormatting sqref="J200:J221">
    <cfRule type="containsBlanks" dxfId="9119" priority="9117">
      <formula>LEN(TRIM(J200))=0</formula>
    </cfRule>
    <cfRule type="containsText" dxfId="9118" priority="9118" operator="containsText" text="Operational">
      <formula>NOT(ISERROR(SEARCH("Operational",J200)))</formula>
    </cfRule>
    <cfRule type="containsText" dxfId="9117" priority="9119" operator="containsText" text="Dn(service)">
      <formula>NOT(ISERROR(SEARCH("Dn(service)",J200)))</formula>
    </cfRule>
    <cfRule type="containsText" dxfId="9116" priority="9120" operator="containsText" text="Dn(waiting)">
      <formula>NOT(ISERROR(SEARCH("Dn(waiting)",J200)))</formula>
    </cfRule>
  </conditionalFormatting>
  <conditionalFormatting sqref="I199:I202">
    <cfRule type="containsBlanks" dxfId="9115" priority="9113">
      <formula>LEN(TRIM(I199))=0</formula>
    </cfRule>
    <cfRule type="containsText" dxfId="9114" priority="9114" operator="containsText" text="Operational">
      <formula>NOT(ISERROR(SEARCH("Operational",I199)))</formula>
    </cfRule>
    <cfRule type="containsText" dxfId="9113" priority="9115" operator="containsText" text="Dn(service)">
      <formula>NOT(ISERROR(SEARCH("Dn(service)",I199)))</formula>
    </cfRule>
    <cfRule type="containsText" dxfId="9112" priority="9116" operator="containsText" text="Dn(waiting)">
      <formula>NOT(ISERROR(SEARCH("Dn(waiting)",I199)))</formula>
    </cfRule>
  </conditionalFormatting>
  <conditionalFormatting sqref="I203:I207">
    <cfRule type="containsBlanks" dxfId="9111" priority="9109">
      <formula>LEN(TRIM(I203))=0</formula>
    </cfRule>
    <cfRule type="containsText" dxfId="9110" priority="9110" operator="containsText" text="Operational">
      <formula>NOT(ISERROR(SEARCH("Operational",I203)))</formula>
    </cfRule>
    <cfRule type="containsText" dxfId="9109" priority="9111" operator="containsText" text="Dn(service)">
      <formula>NOT(ISERROR(SEARCH("Dn(service)",I203)))</formula>
    </cfRule>
    <cfRule type="containsText" dxfId="9108" priority="9112" operator="containsText" text="Dn(waiting)">
      <formula>NOT(ISERROR(SEARCH("Dn(waiting)",I203)))</formula>
    </cfRule>
  </conditionalFormatting>
  <conditionalFormatting sqref="I208">
    <cfRule type="containsBlanks" dxfId="9107" priority="9105">
      <formula>LEN(TRIM(I208))=0</formula>
    </cfRule>
    <cfRule type="containsText" dxfId="9106" priority="9106" operator="containsText" text="Operational">
      <formula>NOT(ISERROR(SEARCH("Operational",I208)))</formula>
    </cfRule>
    <cfRule type="containsText" dxfId="9105" priority="9107" operator="containsText" text="Dn(service)">
      <formula>NOT(ISERROR(SEARCH("Dn(service)",I208)))</formula>
    </cfRule>
    <cfRule type="containsText" dxfId="9104" priority="9108" operator="containsText" text="Dn(waiting)">
      <formula>NOT(ISERROR(SEARCH("Dn(waiting)",I208)))</formula>
    </cfRule>
  </conditionalFormatting>
  <conditionalFormatting sqref="D204:D207">
    <cfRule type="containsBlanks" dxfId="9103" priority="9101">
      <formula>LEN(TRIM(D204))=0</formula>
    </cfRule>
    <cfRule type="containsText" dxfId="9102" priority="9102" operator="containsText" text="Operational">
      <formula>NOT(ISERROR(SEARCH("Operational",D204)))</formula>
    </cfRule>
    <cfRule type="containsText" dxfId="9101" priority="9103" operator="containsText" text="Dn(service)">
      <formula>NOT(ISERROR(SEARCH("Dn(service)",D204)))</formula>
    </cfRule>
    <cfRule type="containsText" dxfId="9100" priority="9104" operator="containsText" text="Dn(waiting)">
      <formula>NOT(ISERROR(SEARCH("Dn(waiting)",D204)))</formula>
    </cfRule>
  </conditionalFormatting>
  <conditionalFormatting sqref="D208:D212">
    <cfRule type="containsBlanks" dxfId="9099" priority="9097">
      <formula>LEN(TRIM(D208))=0</formula>
    </cfRule>
    <cfRule type="containsText" dxfId="9098" priority="9098" operator="containsText" text="Operational">
      <formula>NOT(ISERROR(SEARCH("Operational",D208)))</formula>
    </cfRule>
    <cfRule type="containsText" dxfId="9097" priority="9099" operator="containsText" text="Dn(service)">
      <formula>NOT(ISERROR(SEARCH("Dn(service)",D208)))</formula>
    </cfRule>
    <cfRule type="containsText" dxfId="9096" priority="9100" operator="containsText" text="Dn(waiting)">
      <formula>NOT(ISERROR(SEARCH("Dn(waiting)",D208)))</formula>
    </cfRule>
  </conditionalFormatting>
  <conditionalFormatting sqref="D213">
    <cfRule type="containsBlanks" dxfId="9095" priority="9093">
      <formula>LEN(TRIM(D213))=0</formula>
    </cfRule>
    <cfRule type="containsText" dxfId="9094" priority="9094" operator="containsText" text="Operational">
      <formula>NOT(ISERROR(SEARCH("Operational",D213)))</formula>
    </cfRule>
    <cfRule type="containsText" dxfId="9093" priority="9095" operator="containsText" text="Dn(service)">
      <formula>NOT(ISERROR(SEARCH("Dn(service)",D213)))</formula>
    </cfRule>
    <cfRule type="containsText" dxfId="9092" priority="9096" operator="containsText" text="Dn(waiting)">
      <formula>NOT(ISERROR(SEARCH("Dn(waiting)",D213)))</formula>
    </cfRule>
  </conditionalFormatting>
  <conditionalFormatting sqref="H208:H212">
    <cfRule type="containsBlanks" dxfId="9091" priority="9089">
      <formula>LEN(TRIM(H208))=0</formula>
    </cfRule>
    <cfRule type="containsText" dxfId="9090" priority="9090" operator="containsText" text="Operational">
      <formula>NOT(ISERROR(SEARCH("Operational",H208)))</formula>
    </cfRule>
    <cfRule type="containsText" dxfId="9089" priority="9091" operator="containsText" text="Dn(service)">
      <formula>NOT(ISERROR(SEARCH("Dn(service)",H208)))</formula>
    </cfRule>
    <cfRule type="containsText" dxfId="9088" priority="9092" operator="containsText" text="Dn(waiting)">
      <formula>NOT(ISERROR(SEARCH("Dn(waiting)",H208)))</formula>
    </cfRule>
  </conditionalFormatting>
  <conditionalFormatting sqref="H213:H217">
    <cfRule type="containsBlanks" dxfId="9087" priority="9085">
      <formula>LEN(TRIM(H213))=0</formula>
    </cfRule>
    <cfRule type="containsText" dxfId="9086" priority="9086" operator="containsText" text="Operational">
      <formula>NOT(ISERROR(SEARCH("Operational",H213)))</formula>
    </cfRule>
    <cfRule type="containsText" dxfId="9085" priority="9087" operator="containsText" text="Dn(service)">
      <formula>NOT(ISERROR(SEARCH("Dn(service)",H213)))</formula>
    </cfRule>
    <cfRule type="containsText" dxfId="9084" priority="9088" operator="containsText" text="Dn(waiting)">
      <formula>NOT(ISERROR(SEARCH("Dn(waiting)",H213)))</formula>
    </cfRule>
  </conditionalFormatting>
  <conditionalFormatting sqref="H218">
    <cfRule type="containsBlanks" dxfId="9083" priority="9081">
      <formula>LEN(TRIM(H218))=0</formula>
    </cfRule>
    <cfRule type="containsText" dxfId="9082" priority="9082" operator="containsText" text="Operational">
      <formula>NOT(ISERROR(SEARCH("Operational",H218)))</formula>
    </cfRule>
    <cfRule type="containsText" dxfId="9081" priority="9083" operator="containsText" text="Dn(service)">
      <formula>NOT(ISERROR(SEARCH("Dn(service)",H218)))</formula>
    </cfRule>
    <cfRule type="containsText" dxfId="9080" priority="9084" operator="containsText" text="Dn(waiting)">
      <formula>NOT(ISERROR(SEARCH("Dn(waiting)",H218)))</formula>
    </cfRule>
  </conditionalFormatting>
  <conditionalFormatting sqref="E213:E217">
    <cfRule type="containsBlanks" dxfId="9079" priority="9077">
      <formula>LEN(TRIM(E213))=0</formula>
    </cfRule>
    <cfRule type="containsText" dxfId="9078" priority="9078" operator="containsText" text="Operational">
      <formula>NOT(ISERROR(SEARCH("Operational",E213)))</formula>
    </cfRule>
    <cfRule type="containsText" dxfId="9077" priority="9079" operator="containsText" text="Dn(service)">
      <formula>NOT(ISERROR(SEARCH("Dn(service)",E213)))</formula>
    </cfRule>
    <cfRule type="containsText" dxfId="9076" priority="9080" operator="containsText" text="Dn(waiting)">
      <formula>NOT(ISERROR(SEARCH("Dn(waiting)",E213)))</formula>
    </cfRule>
  </conditionalFormatting>
  <conditionalFormatting sqref="E218:E222">
    <cfRule type="containsBlanks" dxfId="9075" priority="9073">
      <formula>LEN(TRIM(E218))=0</formula>
    </cfRule>
    <cfRule type="containsText" dxfId="9074" priority="9074" operator="containsText" text="Operational">
      <formula>NOT(ISERROR(SEARCH("Operational",E218)))</formula>
    </cfRule>
    <cfRule type="containsText" dxfId="9073" priority="9075" operator="containsText" text="Dn(service)">
      <formula>NOT(ISERROR(SEARCH("Dn(service)",E218)))</formula>
    </cfRule>
    <cfRule type="containsText" dxfId="9072" priority="9076" operator="containsText" text="Dn(waiting)">
      <formula>NOT(ISERROR(SEARCH("Dn(waiting)",E218)))</formula>
    </cfRule>
  </conditionalFormatting>
  <conditionalFormatting sqref="E223">
    <cfRule type="containsBlanks" dxfId="9071" priority="9069">
      <formula>LEN(TRIM(E223))=0</formula>
    </cfRule>
    <cfRule type="containsText" dxfId="9070" priority="9070" operator="containsText" text="Operational">
      <formula>NOT(ISERROR(SEARCH("Operational",E223)))</formula>
    </cfRule>
    <cfRule type="containsText" dxfId="9069" priority="9071" operator="containsText" text="Dn(service)">
      <formula>NOT(ISERROR(SEARCH("Dn(service)",E223)))</formula>
    </cfRule>
    <cfRule type="containsText" dxfId="9068" priority="9072" operator="containsText" text="Dn(waiting)">
      <formula>NOT(ISERROR(SEARCH("Dn(waiting)",E223)))</formula>
    </cfRule>
  </conditionalFormatting>
  <conditionalFormatting sqref="C217:C222">
    <cfRule type="containsBlanks" dxfId="9067" priority="9065">
      <formula>LEN(TRIM(C217))=0</formula>
    </cfRule>
    <cfRule type="containsText" dxfId="9066" priority="9066" operator="containsText" text="Operational">
      <formula>NOT(ISERROR(SEARCH("Operational",C217)))</formula>
    </cfRule>
    <cfRule type="containsText" dxfId="9065" priority="9067" operator="containsText" text="Dn(service)">
      <formula>NOT(ISERROR(SEARCH("Dn(service)",C217)))</formula>
    </cfRule>
    <cfRule type="containsText" dxfId="9064" priority="9068" operator="containsText" text="Dn(waiting)">
      <formula>NOT(ISERROR(SEARCH("Dn(waiting)",C217)))</formula>
    </cfRule>
  </conditionalFormatting>
  <conditionalFormatting sqref="C223:C227">
    <cfRule type="containsBlanks" dxfId="9063" priority="9061">
      <formula>LEN(TRIM(C223))=0</formula>
    </cfRule>
    <cfRule type="containsText" dxfId="9062" priority="9062" operator="containsText" text="Operational">
      <formula>NOT(ISERROR(SEARCH("Operational",C223)))</formula>
    </cfRule>
    <cfRule type="containsText" dxfId="9061" priority="9063" operator="containsText" text="Dn(service)">
      <formula>NOT(ISERROR(SEARCH("Dn(service)",C223)))</formula>
    </cfRule>
    <cfRule type="containsText" dxfId="9060" priority="9064" operator="containsText" text="Dn(waiting)">
      <formula>NOT(ISERROR(SEARCH("Dn(waiting)",C223)))</formula>
    </cfRule>
  </conditionalFormatting>
  <conditionalFormatting sqref="C228">
    <cfRule type="containsBlanks" dxfId="9059" priority="9057">
      <formula>LEN(TRIM(C228))=0</formula>
    </cfRule>
    <cfRule type="containsText" dxfId="9058" priority="9058" operator="containsText" text="Operational">
      <formula>NOT(ISERROR(SEARCH("Operational",C228)))</formula>
    </cfRule>
    <cfRule type="containsText" dxfId="9057" priority="9059" operator="containsText" text="Dn(service)">
      <formula>NOT(ISERROR(SEARCH("Dn(service)",C228)))</formula>
    </cfRule>
    <cfRule type="containsText" dxfId="9056" priority="9060" operator="containsText" text="Dn(waiting)">
      <formula>NOT(ISERROR(SEARCH("Dn(waiting)",C228)))</formula>
    </cfRule>
  </conditionalFormatting>
  <conditionalFormatting sqref="J222:J226">
    <cfRule type="containsBlanks" dxfId="9055" priority="9053">
      <formula>LEN(TRIM(J222))=0</formula>
    </cfRule>
    <cfRule type="containsText" dxfId="9054" priority="9054" operator="containsText" text="Operational">
      <formula>NOT(ISERROR(SEARCH("Operational",J222)))</formula>
    </cfRule>
    <cfRule type="containsText" dxfId="9053" priority="9055" operator="containsText" text="Dn(service)">
      <formula>NOT(ISERROR(SEARCH("Dn(service)",J222)))</formula>
    </cfRule>
    <cfRule type="containsText" dxfId="9052" priority="9056" operator="containsText" text="Dn(waiting)">
      <formula>NOT(ISERROR(SEARCH("Dn(waiting)",J222)))</formula>
    </cfRule>
  </conditionalFormatting>
  <conditionalFormatting sqref="G211:G227">
    <cfRule type="containsBlanks" dxfId="9051" priority="9049">
      <formula>LEN(TRIM(G211))=0</formula>
    </cfRule>
    <cfRule type="containsText" dxfId="9050" priority="9050" operator="containsText" text="Operational">
      <formula>NOT(ISERROR(SEARCH("Operational",G211)))</formula>
    </cfRule>
    <cfRule type="containsText" dxfId="9049" priority="9051" operator="containsText" text="Dn(service)">
      <formula>NOT(ISERROR(SEARCH("Dn(service)",G211)))</formula>
    </cfRule>
    <cfRule type="containsText" dxfId="9048" priority="9052" operator="containsText" text="Dn(waiting)">
      <formula>NOT(ISERROR(SEARCH("Dn(waiting)",G211)))</formula>
    </cfRule>
  </conditionalFormatting>
  <conditionalFormatting sqref="G229:G231">
    <cfRule type="containsBlanks" dxfId="9047" priority="9045">
      <formula>LEN(TRIM(G229))=0</formula>
    </cfRule>
    <cfRule type="containsText" dxfId="9046" priority="9046" operator="containsText" text="Operational">
      <formula>NOT(ISERROR(SEARCH("Operational",G229)))</formula>
    </cfRule>
    <cfRule type="containsText" dxfId="9045" priority="9047" operator="containsText" text="Dn(service)">
      <formula>NOT(ISERROR(SEARCH("Dn(service)",G229)))</formula>
    </cfRule>
    <cfRule type="containsText" dxfId="9044" priority="9048" operator="containsText" text="Dn(waiting)">
      <formula>NOT(ISERROR(SEARCH("Dn(waiting)",G229)))</formula>
    </cfRule>
  </conditionalFormatting>
  <conditionalFormatting sqref="F221:F231">
    <cfRule type="containsBlanks" dxfId="9043" priority="9041">
      <formula>LEN(TRIM(F221))=0</formula>
    </cfRule>
    <cfRule type="containsText" dxfId="9042" priority="9042" operator="containsText" text="Operational">
      <formula>NOT(ISERROR(SEARCH("Operational",F221)))</formula>
    </cfRule>
    <cfRule type="containsText" dxfId="9041" priority="9043" operator="containsText" text="Dn(service)">
      <formula>NOT(ISERROR(SEARCH("Dn(service)",F221)))</formula>
    </cfRule>
    <cfRule type="containsText" dxfId="9040" priority="9044" operator="containsText" text="Dn(waiting)">
      <formula>NOT(ISERROR(SEARCH("Dn(waiting)",F221)))</formula>
    </cfRule>
  </conditionalFormatting>
  <conditionalFormatting sqref="G232">
    <cfRule type="containsBlanks" dxfId="9039" priority="9037">
      <formula>LEN(TRIM(G232))=0</formula>
    </cfRule>
    <cfRule type="containsText" dxfId="9038" priority="9038" operator="containsText" text="Operational">
      <formula>NOT(ISERROR(SEARCH("Operational",G232)))</formula>
    </cfRule>
    <cfRule type="containsText" dxfId="9037" priority="9039" operator="containsText" text="Dn(service)">
      <formula>NOT(ISERROR(SEARCH("Dn(service)",G232)))</formula>
    </cfRule>
    <cfRule type="containsText" dxfId="9036" priority="9040" operator="containsText" text="Dn(waiting)">
      <formula>NOT(ISERROR(SEARCH("Dn(waiting)",G232)))</formula>
    </cfRule>
  </conditionalFormatting>
  <conditionalFormatting sqref="F232:F236">
    <cfRule type="containsBlanks" dxfId="9035" priority="9033">
      <formula>LEN(TRIM(F232))=0</formula>
    </cfRule>
    <cfRule type="containsText" dxfId="9034" priority="9034" operator="containsText" text="Operational">
      <formula>NOT(ISERROR(SEARCH("Operational",F232)))</formula>
    </cfRule>
    <cfRule type="containsText" dxfId="9033" priority="9035" operator="containsText" text="Dn(service)">
      <formula>NOT(ISERROR(SEARCH("Dn(service)",F232)))</formula>
    </cfRule>
    <cfRule type="containsText" dxfId="9032" priority="9036" operator="containsText" text="Dn(waiting)">
      <formula>NOT(ISERROR(SEARCH("Dn(waiting)",F232)))</formula>
    </cfRule>
  </conditionalFormatting>
  <conditionalFormatting sqref="F237">
    <cfRule type="containsBlanks" dxfId="9031" priority="9029">
      <formula>LEN(TRIM(F237))=0</formula>
    </cfRule>
    <cfRule type="containsText" dxfId="9030" priority="9030" operator="containsText" text="Operational">
      <formula>NOT(ISERROR(SEARCH("Operational",F237)))</formula>
    </cfRule>
    <cfRule type="containsText" dxfId="9029" priority="9031" operator="containsText" text="Dn(service)">
      <formula>NOT(ISERROR(SEARCH("Dn(service)",F237)))</formula>
    </cfRule>
    <cfRule type="containsText" dxfId="9028" priority="9032" operator="containsText" text="Dn(waiting)">
      <formula>NOT(ISERROR(SEARCH("Dn(waiting)",F237)))</formula>
    </cfRule>
  </conditionalFormatting>
  <conditionalFormatting sqref="I222:I236">
    <cfRule type="containsBlanks" dxfId="9027" priority="9025">
      <formula>LEN(TRIM(I222))=0</formula>
    </cfRule>
    <cfRule type="containsText" dxfId="9026" priority="9026" operator="containsText" text="Operational">
      <formula>NOT(ISERROR(SEARCH("Operational",I222)))</formula>
    </cfRule>
    <cfRule type="containsText" dxfId="9025" priority="9027" operator="containsText" text="Dn(service)">
      <formula>NOT(ISERROR(SEARCH("Dn(service)",I222)))</formula>
    </cfRule>
    <cfRule type="containsText" dxfId="9024" priority="9028" operator="containsText" text="Dn(waiting)">
      <formula>NOT(ISERROR(SEARCH("Dn(waiting)",I222)))</formula>
    </cfRule>
  </conditionalFormatting>
  <conditionalFormatting sqref="I237:I241">
    <cfRule type="containsBlanks" dxfId="9023" priority="9021">
      <formula>LEN(TRIM(I237))=0</formula>
    </cfRule>
    <cfRule type="containsText" dxfId="9022" priority="9022" operator="containsText" text="Operational">
      <formula>NOT(ISERROR(SEARCH("Operational",I237)))</formula>
    </cfRule>
    <cfRule type="containsText" dxfId="9021" priority="9023" operator="containsText" text="Dn(service)">
      <formula>NOT(ISERROR(SEARCH("Dn(service)",I237)))</formula>
    </cfRule>
    <cfRule type="containsText" dxfId="9020" priority="9024" operator="containsText" text="Dn(waiting)">
      <formula>NOT(ISERROR(SEARCH("Dn(waiting)",I237)))</formula>
    </cfRule>
  </conditionalFormatting>
  <conditionalFormatting sqref="I242">
    <cfRule type="containsBlanks" dxfId="9019" priority="9017">
      <formula>LEN(TRIM(I242))=0</formula>
    </cfRule>
    <cfRule type="containsText" dxfId="9018" priority="9018" operator="containsText" text="Operational">
      <formula>NOT(ISERROR(SEARCH("Operational",I242)))</formula>
    </cfRule>
    <cfRule type="containsText" dxfId="9017" priority="9019" operator="containsText" text="Dn(service)">
      <formula>NOT(ISERROR(SEARCH("Dn(service)",I242)))</formula>
    </cfRule>
    <cfRule type="containsText" dxfId="9016" priority="9020" operator="containsText" text="Dn(waiting)">
      <formula>NOT(ISERROR(SEARCH("Dn(waiting)",I242)))</formula>
    </cfRule>
  </conditionalFormatting>
  <conditionalFormatting sqref="D227:D241">
    <cfRule type="containsBlanks" dxfId="9015" priority="9013">
      <formula>LEN(TRIM(D227))=0</formula>
    </cfRule>
    <cfRule type="containsText" dxfId="9014" priority="9014" operator="containsText" text="Operational">
      <formula>NOT(ISERROR(SEARCH("Operational",D227)))</formula>
    </cfRule>
    <cfRule type="containsText" dxfId="9013" priority="9015" operator="containsText" text="Dn(service)">
      <formula>NOT(ISERROR(SEARCH("Dn(service)",D227)))</formula>
    </cfRule>
    <cfRule type="containsText" dxfId="9012" priority="9016" operator="containsText" text="Dn(waiting)">
      <formula>NOT(ISERROR(SEARCH("Dn(waiting)",D227)))</formula>
    </cfRule>
  </conditionalFormatting>
  <conditionalFormatting sqref="D242:D246">
    <cfRule type="containsBlanks" dxfId="9011" priority="9009">
      <formula>LEN(TRIM(D242))=0</formula>
    </cfRule>
    <cfRule type="containsText" dxfId="9010" priority="9010" operator="containsText" text="Operational">
      <formula>NOT(ISERROR(SEARCH("Operational",D242)))</formula>
    </cfRule>
    <cfRule type="containsText" dxfId="9009" priority="9011" operator="containsText" text="Dn(service)">
      <formula>NOT(ISERROR(SEARCH("Dn(service)",D242)))</formula>
    </cfRule>
    <cfRule type="containsText" dxfId="9008" priority="9012" operator="containsText" text="Dn(waiting)">
      <formula>NOT(ISERROR(SEARCH("Dn(waiting)",D242)))</formula>
    </cfRule>
  </conditionalFormatting>
  <conditionalFormatting sqref="D247">
    <cfRule type="containsBlanks" dxfId="9007" priority="9005">
      <formula>LEN(TRIM(D247))=0</formula>
    </cfRule>
    <cfRule type="containsText" dxfId="9006" priority="9006" operator="containsText" text="Operational">
      <formula>NOT(ISERROR(SEARCH("Operational",D247)))</formula>
    </cfRule>
    <cfRule type="containsText" dxfId="9005" priority="9007" operator="containsText" text="Dn(service)">
      <formula>NOT(ISERROR(SEARCH("Dn(service)",D247)))</formula>
    </cfRule>
    <cfRule type="containsText" dxfId="9004" priority="9008" operator="containsText" text="Dn(waiting)">
      <formula>NOT(ISERROR(SEARCH("Dn(waiting)",D247)))</formula>
    </cfRule>
  </conditionalFormatting>
  <conditionalFormatting sqref="E231:E246">
    <cfRule type="containsBlanks" dxfId="9003" priority="9001">
      <formula>LEN(TRIM(E231))=0</formula>
    </cfRule>
    <cfRule type="containsText" dxfId="9002" priority="9002" operator="containsText" text="Operational">
      <formula>NOT(ISERROR(SEARCH("Operational",E231)))</formula>
    </cfRule>
    <cfRule type="containsText" dxfId="9001" priority="9003" operator="containsText" text="Dn(service)">
      <formula>NOT(ISERROR(SEARCH("Dn(service)",E231)))</formula>
    </cfRule>
    <cfRule type="containsText" dxfId="9000" priority="9004" operator="containsText" text="Dn(waiting)">
      <formula>NOT(ISERROR(SEARCH("Dn(waiting)",E231)))</formula>
    </cfRule>
  </conditionalFormatting>
  <conditionalFormatting sqref="E247:E251">
    <cfRule type="containsBlanks" dxfId="8999" priority="8997">
      <formula>LEN(TRIM(E247))=0</formula>
    </cfRule>
    <cfRule type="containsText" dxfId="8998" priority="8998" operator="containsText" text="Operational">
      <formula>NOT(ISERROR(SEARCH("Operational",E247)))</formula>
    </cfRule>
    <cfRule type="containsText" dxfId="8997" priority="8999" operator="containsText" text="Dn(service)">
      <formula>NOT(ISERROR(SEARCH("Dn(service)",E247)))</formula>
    </cfRule>
    <cfRule type="containsText" dxfId="8996" priority="9000" operator="containsText" text="Dn(waiting)">
      <formula>NOT(ISERROR(SEARCH("Dn(waiting)",E247)))</formula>
    </cfRule>
  </conditionalFormatting>
  <conditionalFormatting sqref="E252">
    <cfRule type="containsBlanks" dxfId="8995" priority="8993">
      <formula>LEN(TRIM(E252))=0</formula>
    </cfRule>
    <cfRule type="containsText" dxfId="8994" priority="8994" operator="containsText" text="Operational">
      <formula>NOT(ISERROR(SEARCH("Operational",E252)))</formula>
    </cfRule>
    <cfRule type="containsText" dxfId="8993" priority="8995" operator="containsText" text="Dn(service)">
      <formula>NOT(ISERROR(SEARCH("Dn(service)",E252)))</formula>
    </cfRule>
    <cfRule type="containsText" dxfId="8992" priority="8996" operator="containsText" text="Dn(waiting)">
      <formula>NOT(ISERROR(SEARCH("Dn(waiting)",E252)))</formula>
    </cfRule>
  </conditionalFormatting>
  <conditionalFormatting sqref="H238:H251">
    <cfRule type="containsBlanks" dxfId="8991" priority="8989">
      <formula>LEN(TRIM(H238))=0</formula>
    </cfRule>
    <cfRule type="containsText" dxfId="8990" priority="8990" operator="containsText" text="Operational">
      <formula>NOT(ISERROR(SEARCH("Operational",H238)))</formula>
    </cfRule>
    <cfRule type="containsText" dxfId="8989" priority="8991" operator="containsText" text="Dn(service)">
      <formula>NOT(ISERROR(SEARCH("Dn(service)",H238)))</formula>
    </cfRule>
    <cfRule type="containsText" dxfId="8988" priority="8992" operator="containsText" text="Dn(waiting)">
      <formula>NOT(ISERROR(SEARCH("Dn(waiting)",H238)))</formula>
    </cfRule>
  </conditionalFormatting>
  <conditionalFormatting sqref="H252:H256">
    <cfRule type="containsBlanks" dxfId="8987" priority="8985">
      <formula>LEN(TRIM(H252))=0</formula>
    </cfRule>
    <cfRule type="containsText" dxfId="8986" priority="8986" operator="containsText" text="Operational">
      <formula>NOT(ISERROR(SEARCH("Operational",H252)))</formula>
    </cfRule>
    <cfRule type="containsText" dxfId="8985" priority="8987" operator="containsText" text="Dn(service)">
      <formula>NOT(ISERROR(SEARCH("Dn(service)",H252)))</formula>
    </cfRule>
    <cfRule type="containsText" dxfId="8984" priority="8988" operator="containsText" text="Dn(waiting)">
      <formula>NOT(ISERROR(SEARCH("Dn(waiting)",H252)))</formula>
    </cfRule>
  </conditionalFormatting>
  <conditionalFormatting sqref="H257">
    <cfRule type="containsBlanks" dxfId="8983" priority="8981">
      <formula>LEN(TRIM(H257))=0</formula>
    </cfRule>
    <cfRule type="containsText" dxfId="8982" priority="8982" operator="containsText" text="Operational">
      <formula>NOT(ISERROR(SEARCH("Operational",H257)))</formula>
    </cfRule>
    <cfRule type="containsText" dxfId="8981" priority="8983" operator="containsText" text="Dn(service)">
      <formula>NOT(ISERROR(SEARCH("Dn(service)",H257)))</formula>
    </cfRule>
    <cfRule type="containsText" dxfId="8980" priority="8984" operator="containsText" text="Dn(waiting)">
      <formula>NOT(ISERROR(SEARCH("Dn(waiting)",H257)))</formula>
    </cfRule>
  </conditionalFormatting>
  <conditionalFormatting sqref="J227">
    <cfRule type="containsBlanks" dxfId="8979" priority="8977">
      <formula>LEN(TRIM(J227))=0</formula>
    </cfRule>
    <cfRule type="containsText" dxfId="8978" priority="8978" operator="containsText" text="Operational">
      <formula>NOT(ISERROR(SEARCH("Operational",J227)))</formula>
    </cfRule>
    <cfRule type="containsText" dxfId="8977" priority="8979" operator="containsText" text="Dn(service)">
      <formula>NOT(ISERROR(SEARCH("Dn(service)",J227)))</formula>
    </cfRule>
    <cfRule type="containsText" dxfId="8976" priority="8980" operator="containsText" text="Dn(waiting)">
      <formula>NOT(ISERROR(SEARCH("Dn(waiting)",J227)))</formula>
    </cfRule>
  </conditionalFormatting>
  <conditionalFormatting sqref="J229">
    <cfRule type="containsBlanks" dxfId="8975" priority="8973">
      <formula>LEN(TRIM(J229))=0</formula>
    </cfRule>
    <cfRule type="containsText" dxfId="8974" priority="8974" operator="containsText" text="Operational">
      <formula>NOT(ISERROR(SEARCH("Operational",J229)))</formula>
    </cfRule>
    <cfRule type="containsText" dxfId="8973" priority="8975" operator="containsText" text="Dn(service)">
      <formula>NOT(ISERROR(SEARCH("Dn(service)",J229)))</formula>
    </cfRule>
    <cfRule type="containsText" dxfId="8972" priority="8976" operator="containsText" text="Dn(waiting)">
      <formula>NOT(ISERROR(SEARCH("Dn(waiting)",J229)))</formula>
    </cfRule>
  </conditionalFormatting>
  <conditionalFormatting sqref="J228">
    <cfRule type="containsBlanks" dxfId="8971" priority="8969">
      <formula>LEN(TRIM(J228))=0</formula>
    </cfRule>
    <cfRule type="containsText" dxfId="8970" priority="8970" operator="containsText" text="Operational">
      <formula>NOT(ISERROR(SEARCH("Operational",J228)))</formula>
    </cfRule>
    <cfRule type="containsText" dxfId="8969" priority="8971" operator="containsText" text="Dn(service)">
      <formula>NOT(ISERROR(SEARCH("Dn(service)",J228)))</formula>
    </cfRule>
    <cfRule type="containsText" dxfId="8968" priority="8972" operator="containsText" text="Dn(waiting)">
      <formula>NOT(ISERROR(SEARCH("Dn(waiting)",J228)))</formula>
    </cfRule>
  </conditionalFormatting>
  <conditionalFormatting sqref="G228">
    <cfRule type="containsBlanks" dxfId="8967" priority="8965">
      <formula>LEN(TRIM(G228))=0</formula>
    </cfRule>
    <cfRule type="containsText" dxfId="8966" priority="8966" operator="containsText" text="Operational">
      <formula>NOT(ISERROR(SEARCH("Operational",G228)))</formula>
    </cfRule>
    <cfRule type="containsText" dxfId="8965" priority="8967" operator="containsText" text="Dn(service)">
      <formula>NOT(ISERROR(SEARCH("Dn(service)",G228)))</formula>
    </cfRule>
    <cfRule type="containsText" dxfId="8964" priority="8968" operator="containsText" text="Dn(waiting)">
      <formula>NOT(ISERROR(SEARCH("Dn(waiting)",G228)))</formula>
    </cfRule>
  </conditionalFormatting>
  <conditionalFormatting sqref="C240:C256">
    <cfRule type="containsBlanks" dxfId="8963" priority="8961">
      <formula>LEN(TRIM(C240))=0</formula>
    </cfRule>
    <cfRule type="containsText" dxfId="8962" priority="8962" operator="containsText" text="Operational">
      <formula>NOT(ISERROR(SEARCH("Operational",C240)))</formula>
    </cfRule>
    <cfRule type="containsText" dxfId="8961" priority="8963" operator="containsText" text="Dn(service)">
      <formula>NOT(ISERROR(SEARCH("Dn(service)",C240)))</formula>
    </cfRule>
    <cfRule type="containsText" dxfId="8960" priority="8964" operator="containsText" text="Dn(waiting)">
      <formula>NOT(ISERROR(SEARCH("Dn(waiting)",C240)))</formula>
    </cfRule>
  </conditionalFormatting>
  <conditionalFormatting sqref="C257:C261">
    <cfRule type="containsBlanks" dxfId="8959" priority="8957">
      <formula>LEN(TRIM(C257))=0</formula>
    </cfRule>
    <cfRule type="containsText" dxfId="8958" priority="8958" operator="containsText" text="Operational">
      <formula>NOT(ISERROR(SEARCH("Operational",C257)))</formula>
    </cfRule>
    <cfRule type="containsText" dxfId="8957" priority="8959" operator="containsText" text="Dn(service)">
      <formula>NOT(ISERROR(SEARCH("Dn(service)",C257)))</formula>
    </cfRule>
    <cfRule type="containsText" dxfId="8956" priority="8960" operator="containsText" text="Dn(waiting)">
      <formula>NOT(ISERROR(SEARCH("Dn(waiting)",C257)))</formula>
    </cfRule>
  </conditionalFormatting>
  <conditionalFormatting sqref="C262">
    <cfRule type="containsBlanks" dxfId="8955" priority="8953">
      <formula>LEN(TRIM(C262))=0</formula>
    </cfRule>
    <cfRule type="containsText" dxfId="8954" priority="8954" operator="containsText" text="Operational">
      <formula>NOT(ISERROR(SEARCH("Operational",C262)))</formula>
    </cfRule>
    <cfRule type="containsText" dxfId="8953" priority="8955" operator="containsText" text="Dn(service)">
      <formula>NOT(ISERROR(SEARCH("Dn(service)",C262)))</formula>
    </cfRule>
    <cfRule type="containsText" dxfId="8952" priority="8956" operator="containsText" text="Dn(waiting)">
      <formula>NOT(ISERROR(SEARCH("Dn(waiting)",C262)))</formula>
    </cfRule>
  </conditionalFormatting>
  <conditionalFormatting sqref="J244:J261">
    <cfRule type="containsBlanks" dxfId="8951" priority="8949">
      <formula>LEN(TRIM(J244))=0</formula>
    </cfRule>
    <cfRule type="containsText" dxfId="8950" priority="8950" operator="containsText" text="Operational">
      <formula>NOT(ISERROR(SEARCH("Operational",J244)))</formula>
    </cfRule>
    <cfRule type="containsText" dxfId="8949" priority="8951" operator="containsText" text="Dn(service)">
      <formula>NOT(ISERROR(SEARCH("Dn(service)",J244)))</formula>
    </cfRule>
    <cfRule type="containsText" dxfId="8948" priority="8952" operator="containsText" text="Dn(waiting)">
      <formula>NOT(ISERROR(SEARCH("Dn(waiting)",J244)))</formula>
    </cfRule>
  </conditionalFormatting>
  <conditionalFormatting sqref="J262:J266">
    <cfRule type="containsBlanks" dxfId="8947" priority="8945">
      <formula>LEN(TRIM(J262))=0</formula>
    </cfRule>
    <cfRule type="containsText" dxfId="8946" priority="8946" operator="containsText" text="Operational">
      <formula>NOT(ISERROR(SEARCH("Operational",J262)))</formula>
    </cfRule>
    <cfRule type="containsText" dxfId="8945" priority="8947" operator="containsText" text="Dn(service)">
      <formula>NOT(ISERROR(SEARCH("Dn(service)",J262)))</formula>
    </cfRule>
    <cfRule type="containsText" dxfId="8944" priority="8948" operator="containsText" text="Dn(waiting)">
      <formula>NOT(ISERROR(SEARCH("Dn(waiting)",J262)))</formula>
    </cfRule>
  </conditionalFormatting>
  <conditionalFormatting sqref="J267">
    <cfRule type="containsBlanks" dxfId="8943" priority="8941">
      <formula>LEN(TRIM(J267))=0</formula>
    </cfRule>
    <cfRule type="containsText" dxfId="8942" priority="8942" operator="containsText" text="Operational">
      <formula>NOT(ISERROR(SEARCH("Operational",J267)))</formula>
    </cfRule>
    <cfRule type="containsText" dxfId="8941" priority="8943" operator="containsText" text="Dn(service)">
      <formula>NOT(ISERROR(SEARCH("Dn(service)",J267)))</formula>
    </cfRule>
    <cfRule type="containsText" dxfId="8940" priority="8944" operator="containsText" text="Dn(waiting)">
      <formula>NOT(ISERROR(SEARCH("Dn(waiting)",J267)))</formula>
    </cfRule>
  </conditionalFormatting>
  <conditionalFormatting sqref="G246:G266">
    <cfRule type="containsBlanks" dxfId="8939" priority="8937">
      <formula>LEN(TRIM(G246))=0</formula>
    </cfRule>
    <cfRule type="containsText" dxfId="8938" priority="8938" operator="containsText" text="Operational">
      <formula>NOT(ISERROR(SEARCH("Operational",G246)))</formula>
    </cfRule>
    <cfRule type="containsText" dxfId="8937" priority="8939" operator="containsText" text="Dn(service)">
      <formula>NOT(ISERROR(SEARCH("Dn(service)",G246)))</formula>
    </cfRule>
    <cfRule type="containsText" dxfId="8936" priority="8940" operator="containsText" text="Dn(waiting)">
      <formula>NOT(ISERROR(SEARCH("Dn(waiting)",G246)))</formula>
    </cfRule>
  </conditionalFormatting>
  <conditionalFormatting sqref="G267:G270">
    <cfRule type="containsBlanks" dxfId="8935" priority="8933">
      <formula>LEN(TRIM(G267))=0</formula>
    </cfRule>
    <cfRule type="containsText" dxfId="8934" priority="8934" operator="containsText" text="Operational">
      <formula>NOT(ISERROR(SEARCH("Operational",G267)))</formula>
    </cfRule>
    <cfRule type="containsText" dxfId="8933" priority="8935" operator="containsText" text="Dn(service)">
      <formula>NOT(ISERROR(SEARCH("Dn(service)",G267)))</formula>
    </cfRule>
    <cfRule type="containsText" dxfId="8932" priority="8936" operator="containsText" text="Dn(waiting)">
      <formula>NOT(ISERROR(SEARCH("Dn(waiting)",G267)))</formula>
    </cfRule>
  </conditionalFormatting>
  <conditionalFormatting sqref="G271">
    <cfRule type="containsBlanks" dxfId="8931" priority="8929">
      <formula>LEN(TRIM(G271))=0</formula>
    </cfRule>
    <cfRule type="containsText" dxfId="8930" priority="8930" operator="containsText" text="Operational">
      <formula>NOT(ISERROR(SEARCH("Operational",G271)))</formula>
    </cfRule>
    <cfRule type="containsText" dxfId="8929" priority="8931" operator="containsText" text="Dn(service)">
      <formula>NOT(ISERROR(SEARCH("Dn(service)",G271)))</formula>
    </cfRule>
    <cfRule type="containsText" dxfId="8928" priority="8932" operator="containsText" text="Dn(waiting)">
      <formula>NOT(ISERROR(SEARCH("Dn(waiting)",G271)))</formula>
    </cfRule>
  </conditionalFormatting>
  <conditionalFormatting sqref="F248:F270">
    <cfRule type="containsBlanks" dxfId="8927" priority="8925">
      <formula>LEN(TRIM(F248))=0</formula>
    </cfRule>
    <cfRule type="containsText" dxfId="8926" priority="8926" operator="containsText" text="Operational">
      <formula>NOT(ISERROR(SEARCH("Operational",F248)))</formula>
    </cfRule>
    <cfRule type="containsText" dxfId="8925" priority="8927" operator="containsText" text="Dn(service)">
      <formula>NOT(ISERROR(SEARCH("Dn(service)",F248)))</formula>
    </cfRule>
    <cfRule type="containsText" dxfId="8924" priority="8928" operator="containsText" text="Dn(waiting)">
      <formula>NOT(ISERROR(SEARCH("Dn(waiting)",F248)))</formula>
    </cfRule>
  </conditionalFormatting>
  <conditionalFormatting sqref="F271:F274">
    <cfRule type="containsBlanks" dxfId="8923" priority="8921">
      <formula>LEN(TRIM(F271))=0</formula>
    </cfRule>
    <cfRule type="containsText" dxfId="8922" priority="8922" operator="containsText" text="Operational">
      <formula>NOT(ISERROR(SEARCH("Operational",F271)))</formula>
    </cfRule>
    <cfRule type="containsText" dxfId="8921" priority="8923" operator="containsText" text="Dn(service)">
      <formula>NOT(ISERROR(SEARCH("Dn(service)",F271)))</formula>
    </cfRule>
    <cfRule type="containsText" dxfId="8920" priority="8924" operator="containsText" text="Dn(waiting)">
      <formula>NOT(ISERROR(SEARCH("Dn(waiting)",F271)))</formula>
    </cfRule>
  </conditionalFormatting>
  <conditionalFormatting sqref="F275">
    <cfRule type="containsBlanks" dxfId="8919" priority="8917">
      <formula>LEN(TRIM(F275))=0</formula>
    </cfRule>
    <cfRule type="containsText" dxfId="8918" priority="8918" operator="containsText" text="Operational">
      <formula>NOT(ISERROR(SEARCH("Operational",F275)))</formula>
    </cfRule>
    <cfRule type="containsText" dxfId="8917" priority="8919" operator="containsText" text="Dn(service)">
      <formula>NOT(ISERROR(SEARCH("Dn(service)",F275)))</formula>
    </cfRule>
    <cfRule type="containsText" dxfId="8916" priority="8920" operator="containsText" text="Dn(waiting)">
      <formula>NOT(ISERROR(SEARCH("Dn(waiting)",F275)))</formula>
    </cfRule>
  </conditionalFormatting>
  <conditionalFormatting sqref="I250:I274">
    <cfRule type="containsBlanks" dxfId="8915" priority="8913">
      <formula>LEN(TRIM(I250))=0</formula>
    </cfRule>
    <cfRule type="containsText" dxfId="8914" priority="8914" operator="containsText" text="Operational">
      <formula>NOT(ISERROR(SEARCH("Operational",I250)))</formula>
    </cfRule>
    <cfRule type="containsText" dxfId="8913" priority="8915" operator="containsText" text="Dn(service)">
      <formula>NOT(ISERROR(SEARCH("Dn(service)",I250)))</formula>
    </cfRule>
    <cfRule type="containsText" dxfId="8912" priority="8916" operator="containsText" text="Dn(waiting)">
      <formula>NOT(ISERROR(SEARCH("Dn(waiting)",I250)))</formula>
    </cfRule>
  </conditionalFormatting>
  <conditionalFormatting sqref="I275:I278">
    <cfRule type="containsBlanks" dxfId="8911" priority="8909">
      <formula>LEN(TRIM(I275))=0</formula>
    </cfRule>
    <cfRule type="containsText" dxfId="8910" priority="8910" operator="containsText" text="Operational">
      <formula>NOT(ISERROR(SEARCH("Operational",I275)))</formula>
    </cfRule>
    <cfRule type="containsText" dxfId="8909" priority="8911" operator="containsText" text="Dn(service)">
      <formula>NOT(ISERROR(SEARCH("Dn(service)",I275)))</formula>
    </cfRule>
    <cfRule type="containsText" dxfId="8908" priority="8912" operator="containsText" text="Dn(waiting)">
      <formula>NOT(ISERROR(SEARCH("Dn(waiting)",I275)))</formula>
    </cfRule>
  </conditionalFormatting>
  <conditionalFormatting sqref="I279">
    <cfRule type="containsBlanks" dxfId="8907" priority="8905">
      <formula>LEN(TRIM(I279))=0</formula>
    </cfRule>
    <cfRule type="containsText" dxfId="8906" priority="8906" operator="containsText" text="Operational">
      <formula>NOT(ISERROR(SEARCH("Operational",I279)))</formula>
    </cfRule>
    <cfRule type="containsText" dxfId="8905" priority="8907" operator="containsText" text="Dn(service)">
      <formula>NOT(ISERROR(SEARCH("Dn(service)",I279)))</formula>
    </cfRule>
    <cfRule type="containsText" dxfId="8904" priority="8908" operator="containsText" text="Dn(waiting)">
      <formula>NOT(ISERROR(SEARCH("Dn(waiting)",I279)))</formula>
    </cfRule>
  </conditionalFormatting>
  <conditionalFormatting sqref="E253:E278">
    <cfRule type="containsBlanks" dxfId="8903" priority="8901">
      <formula>LEN(TRIM(E253))=0</formula>
    </cfRule>
    <cfRule type="containsText" dxfId="8902" priority="8902" operator="containsText" text="Operational">
      <formula>NOT(ISERROR(SEARCH("Operational",E253)))</formula>
    </cfRule>
    <cfRule type="containsText" dxfId="8901" priority="8903" operator="containsText" text="Dn(service)">
      <formula>NOT(ISERROR(SEARCH("Dn(service)",E253)))</formula>
    </cfRule>
    <cfRule type="containsText" dxfId="8900" priority="8904" operator="containsText" text="Dn(waiting)">
      <formula>NOT(ISERROR(SEARCH("Dn(waiting)",E253)))</formula>
    </cfRule>
  </conditionalFormatting>
  <conditionalFormatting sqref="E279:E282">
    <cfRule type="containsBlanks" dxfId="8899" priority="8897">
      <formula>LEN(TRIM(E279))=0</formula>
    </cfRule>
    <cfRule type="containsText" dxfId="8898" priority="8898" operator="containsText" text="Operational">
      <formula>NOT(ISERROR(SEARCH("Operational",E279)))</formula>
    </cfRule>
    <cfRule type="containsText" dxfId="8897" priority="8899" operator="containsText" text="Dn(service)">
      <formula>NOT(ISERROR(SEARCH("Dn(service)",E279)))</formula>
    </cfRule>
    <cfRule type="containsText" dxfId="8896" priority="8900" operator="containsText" text="Dn(waiting)">
      <formula>NOT(ISERROR(SEARCH("Dn(waiting)",E279)))</formula>
    </cfRule>
  </conditionalFormatting>
  <conditionalFormatting sqref="E283">
    <cfRule type="containsBlanks" dxfId="8895" priority="8893">
      <formula>LEN(TRIM(E283))=0</formula>
    </cfRule>
    <cfRule type="containsText" dxfId="8894" priority="8894" operator="containsText" text="Operational">
      <formula>NOT(ISERROR(SEARCH("Operational",E283)))</formula>
    </cfRule>
    <cfRule type="containsText" dxfId="8893" priority="8895" operator="containsText" text="Dn(service)">
      <formula>NOT(ISERROR(SEARCH("Dn(service)",E283)))</formula>
    </cfRule>
    <cfRule type="containsText" dxfId="8892" priority="8896" operator="containsText" text="Dn(waiting)">
      <formula>NOT(ISERROR(SEARCH("Dn(waiting)",E283)))</formula>
    </cfRule>
  </conditionalFormatting>
  <conditionalFormatting sqref="D255:D282">
    <cfRule type="containsBlanks" dxfId="8891" priority="8889">
      <formula>LEN(TRIM(D255))=0</formula>
    </cfRule>
    <cfRule type="containsText" dxfId="8890" priority="8890" operator="containsText" text="Operational">
      <formula>NOT(ISERROR(SEARCH("Operational",D255)))</formula>
    </cfRule>
    <cfRule type="containsText" dxfId="8889" priority="8891" operator="containsText" text="Dn(service)">
      <formula>NOT(ISERROR(SEARCH("Dn(service)",D255)))</formula>
    </cfRule>
    <cfRule type="containsText" dxfId="8888" priority="8892" operator="containsText" text="Dn(waiting)">
      <formula>NOT(ISERROR(SEARCH("Dn(waiting)",D255)))</formula>
    </cfRule>
  </conditionalFormatting>
  <conditionalFormatting sqref="D283:D286">
    <cfRule type="containsBlanks" dxfId="8887" priority="8885">
      <formula>LEN(TRIM(D283))=0</formula>
    </cfRule>
    <cfRule type="containsText" dxfId="8886" priority="8886" operator="containsText" text="Operational">
      <formula>NOT(ISERROR(SEARCH("Operational",D283)))</formula>
    </cfRule>
    <cfRule type="containsText" dxfId="8885" priority="8887" operator="containsText" text="Dn(service)">
      <formula>NOT(ISERROR(SEARCH("Dn(service)",D283)))</formula>
    </cfRule>
    <cfRule type="containsText" dxfId="8884" priority="8888" operator="containsText" text="Dn(waiting)">
      <formula>NOT(ISERROR(SEARCH("Dn(waiting)",D283)))</formula>
    </cfRule>
  </conditionalFormatting>
  <conditionalFormatting sqref="D287">
    <cfRule type="containsBlanks" dxfId="8883" priority="8881">
      <formula>LEN(TRIM(D287))=0</formula>
    </cfRule>
    <cfRule type="containsText" dxfId="8882" priority="8882" operator="containsText" text="Operational">
      <formula>NOT(ISERROR(SEARCH("Operational",D287)))</formula>
    </cfRule>
    <cfRule type="containsText" dxfId="8881" priority="8883" operator="containsText" text="Dn(service)">
      <formula>NOT(ISERROR(SEARCH("Dn(service)",D287)))</formula>
    </cfRule>
    <cfRule type="containsText" dxfId="8880" priority="8884" operator="containsText" text="Dn(waiting)">
      <formula>NOT(ISERROR(SEARCH("Dn(waiting)",D287)))</formula>
    </cfRule>
  </conditionalFormatting>
  <conditionalFormatting sqref="H264:H286">
    <cfRule type="containsBlanks" dxfId="8879" priority="8877">
      <formula>LEN(TRIM(H264))=0</formula>
    </cfRule>
    <cfRule type="containsText" dxfId="8878" priority="8878" operator="containsText" text="Operational">
      <formula>NOT(ISERROR(SEARCH("Operational",H264)))</formula>
    </cfRule>
    <cfRule type="containsText" dxfId="8877" priority="8879" operator="containsText" text="Dn(service)">
      <formula>NOT(ISERROR(SEARCH("Dn(service)",H264)))</formula>
    </cfRule>
    <cfRule type="containsText" dxfId="8876" priority="8880" operator="containsText" text="Dn(waiting)">
      <formula>NOT(ISERROR(SEARCH("Dn(waiting)",H264)))</formula>
    </cfRule>
  </conditionalFormatting>
  <conditionalFormatting sqref="H287:H290">
    <cfRule type="containsBlanks" dxfId="8875" priority="8873">
      <formula>LEN(TRIM(H287))=0</formula>
    </cfRule>
    <cfRule type="containsText" dxfId="8874" priority="8874" operator="containsText" text="Operational">
      <formula>NOT(ISERROR(SEARCH("Operational",H287)))</formula>
    </cfRule>
    <cfRule type="containsText" dxfId="8873" priority="8875" operator="containsText" text="Dn(service)">
      <formula>NOT(ISERROR(SEARCH("Dn(service)",H287)))</formula>
    </cfRule>
    <cfRule type="containsText" dxfId="8872" priority="8876" operator="containsText" text="Dn(waiting)">
      <formula>NOT(ISERROR(SEARCH("Dn(waiting)",H287)))</formula>
    </cfRule>
  </conditionalFormatting>
  <conditionalFormatting sqref="H291">
    <cfRule type="containsBlanks" dxfId="8871" priority="8869">
      <formula>LEN(TRIM(H291))=0</formula>
    </cfRule>
    <cfRule type="containsText" dxfId="8870" priority="8870" operator="containsText" text="Operational">
      <formula>NOT(ISERROR(SEARCH("Operational",H291)))</formula>
    </cfRule>
    <cfRule type="containsText" dxfId="8869" priority="8871" operator="containsText" text="Dn(service)">
      <formula>NOT(ISERROR(SEARCH("Dn(service)",H291)))</formula>
    </cfRule>
    <cfRule type="containsText" dxfId="8868" priority="8872" operator="containsText" text="Dn(waiting)">
      <formula>NOT(ISERROR(SEARCH("Dn(waiting)",H291)))</formula>
    </cfRule>
  </conditionalFormatting>
  <conditionalFormatting sqref="C278:C291">
    <cfRule type="containsBlanks" dxfId="8867" priority="8865">
      <formula>LEN(TRIM(C278))=0</formula>
    </cfRule>
    <cfRule type="containsText" dxfId="8866" priority="8866" operator="containsText" text="Operational">
      <formula>NOT(ISERROR(SEARCH("Operational",C278)))</formula>
    </cfRule>
    <cfRule type="containsText" dxfId="8865" priority="8867" operator="containsText" text="Dn(service)">
      <formula>NOT(ISERROR(SEARCH("Dn(service)",C278)))</formula>
    </cfRule>
    <cfRule type="containsText" dxfId="8864" priority="8868" operator="containsText" text="Dn(waiting)">
      <formula>NOT(ISERROR(SEARCH("Dn(waiting)",C278)))</formula>
    </cfRule>
  </conditionalFormatting>
  <conditionalFormatting sqref="C292:C295">
    <cfRule type="containsBlanks" dxfId="8863" priority="8861">
      <formula>LEN(TRIM(C292))=0</formula>
    </cfRule>
    <cfRule type="containsText" dxfId="8862" priority="8862" operator="containsText" text="Operational">
      <formula>NOT(ISERROR(SEARCH("Operational",C292)))</formula>
    </cfRule>
    <cfRule type="containsText" dxfId="8861" priority="8863" operator="containsText" text="Dn(service)">
      <formula>NOT(ISERROR(SEARCH("Dn(service)",C292)))</formula>
    </cfRule>
    <cfRule type="containsText" dxfId="8860" priority="8864" operator="containsText" text="Dn(waiting)">
      <formula>NOT(ISERROR(SEARCH("Dn(waiting)",C292)))</formula>
    </cfRule>
  </conditionalFormatting>
  <conditionalFormatting sqref="C296">
    <cfRule type="containsBlanks" dxfId="8859" priority="8857">
      <formula>LEN(TRIM(C296))=0</formula>
    </cfRule>
    <cfRule type="containsText" dxfId="8858" priority="8858" operator="containsText" text="Operational">
      <formula>NOT(ISERROR(SEARCH("Operational",C296)))</formula>
    </cfRule>
    <cfRule type="containsText" dxfId="8857" priority="8859" operator="containsText" text="Dn(service)">
      <formula>NOT(ISERROR(SEARCH("Dn(service)",C296)))</formula>
    </cfRule>
    <cfRule type="containsText" dxfId="8856" priority="8860" operator="containsText" text="Dn(waiting)">
      <formula>NOT(ISERROR(SEARCH("Dn(waiting)",C296)))</formula>
    </cfRule>
  </conditionalFormatting>
  <conditionalFormatting sqref="J282:J295">
    <cfRule type="containsBlanks" dxfId="8855" priority="8853">
      <formula>LEN(TRIM(J282))=0</formula>
    </cfRule>
    <cfRule type="containsText" dxfId="8854" priority="8854" operator="containsText" text="Operational">
      <formula>NOT(ISERROR(SEARCH("Operational",J282)))</formula>
    </cfRule>
    <cfRule type="containsText" dxfId="8853" priority="8855" operator="containsText" text="Dn(service)">
      <formula>NOT(ISERROR(SEARCH("Dn(service)",J282)))</formula>
    </cfRule>
    <cfRule type="containsText" dxfId="8852" priority="8856" operator="containsText" text="Dn(waiting)">
      <formula>NOT(ISERROR(SEARCH("Dn(waiting)",J282)))</formula>
    </cfRule>
  </conditionalFormatting>
  <conditionalFormatting sqref="J296:J299">
    <cfRule type="containsBlanks" dxfId="8851" priority="8849">
      <formula>LEN(TRIM(J296))=0</formula>
    </cfRule>
    <cfRule type="containsText" dxfId="8850" priority="8850" operator="containsText" text="Operational">
      <formula>NOT(ISERROR(SEARCH("Operational",J296)))</formula>
    </cfRule>
    <cfRule type="containsText" dxfId="8849" priority="8851" operator="containsText" text="Dn(service)">
      <formula>NOT(ISERROR(SEARCH("Dn(service)",J296)))</formula>
    </cfRule>
    <cfRule type="containsText" dxfId="8848" priority="8852" operator="containsText" text="Dn(waiting)">
      <formula>NOT(ISERROR(SEARCH("Dn(waiting)",J296)))</formula>
    </cfRule>
  </conditionalFormatting>
  <conditionalFormatting sqref="J300">
    <cfRule type="containsBlanks" dxfId="8847" priority="8845">
      <formula>LEN(TRIM(J300))=0</formula>
    </cfRule>
    <cfRule type="containsText" dxfId="8846" priority="8846" operator="containsText" text="Operational">
      <formula>NOT(ISERROR(SEARCH("Operational",J300)))</formula>
    </cfRule>
    <cfRule type="containsText" dxfId="8845" priority="8847" operator="containsText" text="Dn(service)">
      <formula>NOT(ISERROR(SEARCH("Dn(service)",J300)))</formula>
    </cfRule>
    <cfRule type="containsText" dxfId="8844" priority="8848" operator="containsText" text="Dn(waiting)">
      <formula>NOT(ISERROR(SEARCH("Dn(waiting)",J300)))</formula>
    </cfRule>
  </conditionalFormatting>
  <conditionalFormatting sqref="G290:G299">
    <cfRule type="containsBlanks" dxfId="8843" priority="8841">
      <formula>LEN(TRIM(G290))=0</formula>
    </cfRule>
    <cfRule type="containsText" dxfId="8842" priority="8842" operator="containsText" text="Operational">
      <formula>NOT(ISERROR(SEARCH("Operational",G290)))</formula>
    </cfRule>
    <cfRule type="containsText" dxfId="8841" priority="8843" operator="containsText" text="Dn(service)">
      <formula>NOT(ISERROR(SEARCH("Dn(service)",G290)))</formula>
    </cfRule>
    <cfRule type="containsText" dxfId="8840" priority="8844" operator="containsText" text="Dn(waiting)">
      <formula>NOT(ISERROR(SEARCH("Dn(waiting)",G290)))</formula>
    </cfRule>
  </conditionalFormatting>
  <conditionalFormatting sqref="G300:G303">
    <cfRule type="containsBlanks" dxfId="8839" priority="8837">
      <formula>LEN(TRIM(G300))=0</formula>
    </cfRule>
    <cfRule type="containsText" dxfId="8838" priority="8838" operator="containsText" text="Operational">
      <formula>NOT(ISERROR(SEARCH("Operational",G300)))</formula>
    </cfRule>
    <cfRule type="containsText" dxfId="8837" priority="8839" operator="containsText" text="Dn(service)">
      <formula>NOT(ISERROR(SEARCH("Dn(service)",G300)))</formula>
    </cfRule>
    <cfRule type="containsText" dxfId="8836" priority="8840" operator="containsText" text="Dn(waiting)">
      <formula>NOT(ISERROR(SEARCH("Dn(waiting)",G300)))</formula>
    </cfRule>
  </conditionalFormatting>
  <conditionalFormatting sqref="G304">
    <cfRule type="containsBlanks" dxfId="8835" priority="8833">
      <formula>LEN(TRIM(G304))=0</formula>
    </cfRule>
    <cfRule type="containsText" dxfId="8834" priority="8834" operator="containsText" text="Operational">
      <formula>NOT(ISERROR(SEARCH("Operational",G304)))</formula>
    </cfRule>
    <cfRule type="containsText" dxfId="8833" priority="8835" operator="containsText" text="Dn(service)">
      <formula>NOT(ISERROR(SEARCH("Dn(service)",G304)))</formula>
    </cfRule>
    <cfRule type="containsText" dxfId="8832" priority="8836" operator="containsText" text="Dn(waiting)">
      <formula>NOT(ISERROR(SEARCH("Dn(waiting)",G304)))</formula>
    </cfRule>
  </conditionalFormatting>
  <conditionalFormatting sqref="E292:E303">
    <cfRule type="containsBlanks" dxfId="8831" priority="8829">
      <formula>LEN(TRIM(E292))=0</formula>
    </cfRule>
    <cfRule type="containsText" dxfId="8830" priority="8830" operator="containsText" text="Operational">
      <formula>NOT(ISERROR(SEARCH("Operational",E292)))</formula>
    </cfRule>
    <cfRule type="containsText" dxfId="8829" priority="8831" operator="containsText" text="Dn(service)">
      <formula>NOT(ISERROR(SEARCH("Dn(service)",E292)))</formula>
    </cfRule>
    <cfRule type="containsText" dxfId="8828" priority="8832" operator="containsText" text="Dn(waiting)">
      <formula>NOT(ISERROR(SEARCH("Dn(waiting)",E292)))</formula>
    </cfRule>
  </conditionalFormatting>
  <conditionalFormatting sqref="E304:E307">
    <cfRule type="containsBlanks" dxfId="8827" priority="8825">
      <formula>LEN(TRIM(E304))=0</formula>
    </cfRule>
    <cfRule type="containsText" dxfId="8826" priority="8826" operator="containsText" text="Operational">
      <formula>NOT(ISERROR(SEARCH("Operational",E304)))</formula>
    </cfRule>
    <cfRule type="containsText" dxfId="8825" priority="8827" operator="containsText" text="Dn(service)">
      <formula>NOT(ISERROR(SEARCH("Dn(service)",E304)))</formula>
    </cfRule>
    <cfRule type="containsText" dxfId="8824" priority="8828" operator="containsText" text="Dn(waiting)">
      <formula>NOT(ISERROR(SEARCH("Dn(waiting)",E304)))</formula>
    </cfRule>
  </conditionalFormatting>
  <conditionalFormatting sqref="E308">
    <cfRule type="containsBlanks" dxfId="8823" priority="8821">
      <formula>LEN(TRIM(E308))=0</formula>
    </cfRule>
    <cfRule type="containsText" dxfId="8822" priority="8822" operator="containsText" text="Operational">
      <formula>NOT(ISERROR(SEARCH("Operational",E308)))</formula>
    </cfRule>
    <cfRule type="containsText" dxfId="8821" priority="8823" operator="containsText" text="Dn(service)">
      <formula>NOT(ISERROR(SEARCH("Dn(service)",E308)))</formula>
    </cfRule>
    <cfRule type="containsText" dxfId="8820" priority="8824" operator="containsText" text="Dn(waiting)">
      <formula>NOT(ISERROR(SEARCH("Dn(waiting)",E308)))</formula>
    </cfRule>
  </conditionalFormatting>
  <conditionalFormatting sqref="F183">
    <cfRule type="containsBlanks" dxfId="8819" priority="8817">
      <formula>LEN(TRIM(F183))=0</formula>
    </cfRule>
    <cfRule type="containsText" dxfId="8818" priority="8818" operator="containsText" text="Operational">
      <formula>NOT(ISERROR(SEARCH("Operational",F183)))</formula>
    </cfRule>
    <cfRule type="containsText" dxfId="8817" priority="8819" operator="containsText" text="Dn(service)">
      <formula>NOT(ISERROR(SEARCH("Dn(service)",F183)))</formula>
    </cfRule>
    <cfRule type="containsText" dxfId="8816" priority="8820" operator="containsText" text="Dn(waiting)">
      <formula>NOT(ISERROR(SEARCH("Dn(waiting)",F183)))</formula>
    </cfRule>
  </conditionalFormatting>
  <conditionalFormatting sqref="H164">
    <cfRule type="containsBlanks" dxfId="8815" priority="8813">
      <formula>LEN(TRIM(H164))=0</formula>
    </cfRule>
    <cfRule type="containsText" dxfId="8814" priority="8814" operator="containsText" text="Operational">
      <formula>NOT(ISERROR(SEARCH("Operational",H164)))</formula>
    </cfRule>
    <cfRule type="containsText" dxfId="8813" priority="8815" operator="containsText" text="Dn(service)">
      <formula>NOT(ISERROR(SEARCH("Dn(service)",H164)))</formula>
    </cfRule>
    <cfRule type="containsText" dxfId="8812" priority="8816" operator="containsText" text="Dn(waiting)">
      <formula>NOT(ISERROR(SEARCH("Dn(waiting)",H164)))</formula>
    </cfRule>
  </conditionalFormatting>
  <conditionalFormatting sqref="I160">
    <cfRule type="containsBlanks" dxfId="8811" priority="8809">
      <formula>LEN(TRIM(I160))=0</formula>
    </cfRule>
    <cfRule type="containsText" dxfId="8810" priority="8810" operator="containsText" text="Operational">
      <formula>NOT(ISERROR(SEARCH("Operational",I160)))</formula>
    </cfRule>
    <cfRule type="containsText" dxfId="8809" priority="8811" operator="containsText" text="Dn(service)">
      <formula>NOT(ISERROR(SEARCH("Dn(service)",I160)))</formula>
    </cfRule>
    <cfRule type="containsText" dxfId="8808" priority="8812" operator="containsText" text="Dn(waiting)">
      <formula>NOT(ISERROR(SEARCH("Dn(waiting)",I160)))</formula>
    </cfRule>
  </conditionalFormatting>
  <conditionalFormatting sqref="I171">
    <cfRule type="containsBlanks" dxfId="8807" priority="8805">
      <formula>LEN(TRIM(I171))=0</formula>
    </cfRule>
    <cfRule type="containsText" dxfId="8806" priority="8806" operator="containsText" text="Operational">
      <formula>NOT(ISERROR(SEARCH("Operational",I171)))</formula>
    </cfRule>
    <cfRule type="containsText" dxfId="8805" priority="8807" operator="containsText" text="Dn(service)">
      <formula>NOT(ISERROR(SEARCH("Dn(service)",I171)))</formula>
    </cfRule>
    <cfRule type="containsText" dxfId="8804" priority="8808" operator="containsText" text="Dn(waiting)">
      <formula>NOT(ISERROR(SEARCH("Dn(waiting)",I171)))</formula>
    </cfRule>
  </conditionalFormatting>
  <conditionalFormatting sqref="I170">
    <cfRule type="containsBlanks" dxfId="8803" priority="8801">
      <formula>LEN(TRIM(I170))=0</formula>
    </cfRule>
    <cfRule type="containsText" dxfId="8802" priority="8802" operator="containsText" text="Operational">
      <formula>NOT(ISERROR(SEARCH("Operational",I170)))</formula>
    </cfRule>
    <cfRule type="containsText" dxfId="8801" priority="8803" operator="containsText" text="Dn(service)">
      <formula>NOT(ISERROR(SEARCH("Dn(service)",I170)))</formula>
    </cfRule>
    <cfRule type="containsText" dxfId="8800" priority="8804" operator="containsText" text="Dn(waiting)">
      <formula>NOT(ISERROR(SEARCH("Dn(waiting)",I170)))</formula>
    </cfRule>
  </conditionalFormatting>
  <conditionalFormatting sqref="F170">
    <cfRule type="containsBlanks" dxfId="8799" priority="8797">
      <formula>LEN(TRIM(F170))=0</formula>
    </cfRule>
    <cfRule type="containsText" dxfId="8798" priority="8798" operator="containsText" text="Operational">
      <formula>NOT(ISERROR(SEARCH("Operational",F170)))</formula>
    </cfRule>
    <cfRule type="containsText" dxfId="8797" priority="8799" operator="containsText" text="Dn(service)">
      <formula>NOT(ISERROR(SEARCH("Dn(service)",F170)))</formula>
    </cfRule>
    <cfRule type="containsText" dxfId="8796" priority="8800" operator="containsText" text="Dn(waiting)">
      <formula>NOT(ISERROR(SEARCH("Dn(waiting)",F170)))</formula>
    </cfRule>
  </conditionalFormatting>
  <conditionalFormatting sqref="F309 E315 E436:E440 E442 G429 H309:J309">
    <cfRule type="containsBlanks" dxfId="8795" priority="8793">
      <formula>LEN(TRIM(E309))=0</formula>
    </cfRule>
    <cfRule type="containsText" dxfId="8794" priority="8794" operator="containsText" text="Operational">
      <formula>NOT(ISERROR(SEARCH("Operational",E309)))</formula>
    </cfRule>
    <cfRule type="containsText" dxfId="8793" priority="8795" operator="containsText" text="Dn(service)">
      <formula>NOT(ISERROR(SEARCH("Dn(service)",E309)))</formula>
    </cfRule>
    <cfRule type="containsText" dxfId="8792" priority="8796" operator="containsText" text="Dn(waiting)">
      <formula>NOT(ISERROR(SEARCH("Dn(waiting)",E309)))</formula>
    </cfRule>
  </conditionalFormatting>
  <conditionalFormatting sqref="E345">
    <cfRule type="containsBlanks" dxfId="8791" priority="8789">
      <formula>LEN(TRIM(E345))=0</formula>
    </cfRule>
    <cfRule type="containsText" dxfId="8790" priority="8790" operator="containsText" text="Operational">
      <formula>NOT(ISERROR(SEARCH("Operational",E345)))</formula>
    </cfRule>
    <cfRule type="containsText" dxfId="8789" priority="8791" operator="containsText" text="Dn(service)">
      <formula>NOT(ISERROR(SEARCH("Dn(service)",E345)))</formula>
    </cfRule>
    <cfRule type="containsText" dxfId="8788" priority="8792" operator="containsText" text="Dn(waiting)">
      <formula>NOT(ISERROR(SEARCH("Dn(waiting)",E345)))</formula>
    </cfRule>
  </conditionalFormatting>
  <conditionalFormatting sqref="E344">
    <cfRule type="containsBlanks" dxfId="8787" priority="8785">
      <formula>LEN(TRIM(E344))=0</formula>
    </cfRule>
    <cfRule type="containsText" dxfId="8786" priority="8786" operator="containsText" text="Operational">
      <formula>NOT(ISERROR(SEARCH("Operational",E344)))</formula>
    </cfRule>
    <cfRule type="containsText" dxfId="8785" priority="8787" operator="containsText" text="Dn(service)">
      <formula>NOT(ISERROR(SEARCH("Dn(service)",E344)))</formula>
    </cfRule>
    <cfRule type="containsText" dxfId="8784" priority="8788" operator="containsText" text="Dn(waiting)">
      <formula>NOT(ISERROR(SEARCH("Dn(waiting)",E344)))</formula>
    </cfRule>
  </conditionalFormatting>
  <conditionalFormatting sqref="F366:F367">
    <cfRule type="containsBlanks" dxfId="8783" priority="8781">
      <formula>LEN(TRIM(F366))=0</formula>
    </cfRule>
    <cfRule type="containsText" dxfId="8782" priority="8782" operator="containsText" text="Operational">
      <formula>NOT(ISERROR(SEARCH("Operational",F366)))</formula>
    </cfRule>
    <cfRule type="containsText" dxfId="8781" priority="8783" operator="containsText" text="Dn(service)">
      <formula>NOT(ISERROR(SEARCH("Dn(service)",F366)))</formula>
    </cfRule>
    <cfRule type="containsText" dxfId="8780" priority="8784" operator="containsText" text="Dn(waiting)">
      <formula>NOT(ISERROR(SEARCH("Dn(waiting)",F366)))</formula>
    </cfRule>
  </conditionalFormatting>
  <conditionalFormatting sqref="F390">
    <cfRule type="containsBlanks" dxfId="8779" priority="8777">
      <formula>LEN(TRIM(F390))=0</formula>
    </cfRule>
    <cfRule type="containsText" dxfId="8778" priority="8778" operator="containsText" text="Operational">
      <formula>NOT(ISERROR(SEARCH("Operational",F390)))</formula>
    </cfRule>
    <cfRule type="containsText" dxfId="8777" priority="8779" operator="containsText" text="Dn(service)">
      <formula>NOT(ISERROR(SEARCH("Dn(service)",F390)))</formula>
    </cfRule>
    <cfRule type="containsText" dxfId="8776" priority="8780" operator="containsText" text="Dn(waiting)">
      <formula>NOT(ISERROR(SEARCH("Dn(waiting)",F390)))</formula>
    </cfRule>
  </conditionalFormatting>
  <conditionalFormatting sqref="E309">
    <cfRule type="containsBlanks" dxfId="8775" priority="8669">
      <formula>LEN(TRIM(E309))=0</formula>
    </cfRule>
    <cfRule type="containsText" dxfId="8774" priority="8670" operator="containsText" text="Operational">
      <formula>NOT(ISERROR(SEARCH("Operational",E309)))</formula>
    </cfRule>
    <cfRule type="containsText" dxfId="8773" priority="8671" operator="containsText" text="Dn(service)">
      <formula>NOT(ISERROR(SEARCH("Dn(service)",E309)))</formula>
    </cfRule>
    <cfRule type="containsText" dxfId="8772" priority="8672" operator="containsText" text="Dn(waiting)">
      <formula>NOT(ISERROR(SEARCH("Dn(waiting)",E309)))</formula>
    </cfRule>
  </conditionalFormatting>
  <conditionalFormatting sqref="C309">
    <cfRule type="containsBlanks" dxfId="8771" priority="8773">
      <formula>LEN(TRIM(C309))=0</formula>
    </cfRule>
    <cfRule type="containsText" dxfId="8770" priority="8774" operator="containsText" text="Operational">
      <formula>NOT(ISERROR(SEARCH("Operational",C309)))</formula>
    </cfRule>
    <cfRule type="containsText" dxfId="8769" priority="8775" operator="containsText" text="Dn(service)">
      <formula>NOT(ISERROR(SEARCH("Dn(service)",C309)))</formula>
    </cfRule>
    <cfRule type="containsText" dxfId="8768" priority="8776" operator="containsText" text="Dn(waiting)">
      <formula>NOT(ISERROR(SEARCH("Dn(waiting)",C309)))</formula>
    </cfRule>
  </conditionalFormatting>
  <conditionalFormatting sqref="C310">
    <cfRule type="containsBlanks" dxfId="8767" priority="8769">
      <formula>LEN(TRIM(C310))=0</formula>
    </cfRule>
    <cfRule type="containsText" dxfId="8766" priority="8770" operator="containsText" text="Operational">
      <formula>NOT(ISERROR(SEARCH("Operational",C310)))</formula>
    </cfRule>
    <cfRule type="containsText" dxfId="8765" priority="8771" operator="containsText" text="Dn(service)">
      <formula>NOT(ISERROR(SEARCH("Dn(service)",C310)))</formula>
    </cfRule>
    <cfRule type="containsText" dxfId="8764" priority="8772" operator="containsText" text="Dn(waiting)">
      <formula>NOT(ISERROR(SEARCH("Dn(waiting)",C310)))</formula>
    </cfRule>
  </conditionalFormatting>
  <conditionalFormatting sqref="F312">
    <cfRule type="containsBlanks" dxfId="8763" priority="8765">
      <formula>LEN(TRIM(F312))=0</formula>
    </cfRule>
    <cfRule type="containsText" dxfId="8762" priority="8766" operator="containsText" text="Operational">
      <formula>NOT(ISERROR(SEARCH("Operational",F312)))</formula>
    </cfRule>
    <cfRule type="containsText" dxfId="8761" priority="8767" operator="containsText" text="Dn(service)">
      <formula>NOT(ISERROR(SEARCH("Dn(service)",F312)))</formula>
    </cfRule>
    <cfRule type="containsText" dxfId="8760" priority="8768" operator="containsText" text="Dn(waiting)">
      <formula>NOT(ISERROR(SEARCH("Dn(waiting)",F312)))</formula>
    </cfRule>
  </conditionalFormatting>
  <conditionalFormatting sqref="J311">
    <cfRule type="containsBlanks" dxfId="8759" priority="8761">
      <formula>LEN(TRIM(J311))=0</formula>
    </cfRule>
    <cfRule type="containsText" dxfId="8758" priority="8762" operator="containsText" text="Operational">
      <formula>NOT(ISERROR(SEARCH("Operational",J311)))</formula>
    </cfRule>
    <cfRule type="containsText" dxfId="8757" priority="8763" operator="containsText" text="Dn(service)">
      <formula>NOT(ISERROR(SEARCH("Dn(service)",J311)))</formula>
    </cfRule>
    <cfRule type="containsText" dxfId="8756" priority="8764" operator="containsText" text="Dn(waiting)">
      <formula>NOT(ISERROR(SEARCH("Dn(waiting)",J311)))</formula>
    </cfRule>
  </conditionalFormatting>
  <conditionalFormatting sqref="J312">
    <cfRule type="containsBlanks" dxfId="8755" priority="8757">
      <formula>LEN(TRIM(J312))=0</formula>
    </cfRule>
    <cfRule type="containsText" dxfId="8754" priority="8758" operator="containsText" text="Operational">
      <formula>NOT(ISERROR(SEARCH("Operational",J312)))</formula>
    </cfRule>
    <cfRule type="containsText" dxfId="8753" priority="8759" operator="containsText" text="Dn(service)">
      <formula>NOT(ISERROR(SEARCH("Dn(service)",J312)))</formula>
    </cfRule>
    <cfRule type="containsText" dxfId="8752" priority="8760" operator="containsText" text="Dn(waiting)">
      <formula>NOT(ISERROR(SEARCH("Dn(waiting)",J312)))</formula>
    </cfRule>
  </conditionalFormatting>
  <conditionalFormatting sqref="J310">
    <cfRule type="containsBlanks" dxfId="8751" priority="8753">
      <formula>LEN(TRIM(J310))=0</formula>
    </cfRule>
    <cfRule type="containsText" dxfId="8750" priority="8754" operator="containsText" text="Operational">
      <formula>NOT(ISERROR(SEARCH("Operational",J310)))</formula>
    </cfRule>
    <cfRule type="containsText" dxfId="8749" priority="8755" operator="containsText" text="Dn(service)">
      <formula>NOT(ISERROR(SEARCH("Dn(service)",J310)))</formula>
    </cfRule>
    <cfRule type="containsText" dxfId="8748" priority="8756" operator="containsText" text="Dn(waiting)">
      <formula>NOT(ISERROR(SEARCH("Dn(waiting)",J310)))</formula>
    </cfRule>
  </conditionalFormatting>
  <conditionalFormatting sqref="E314">
    <cfRule type="containsBlanks" dxfId="8747" priority="8749">
      <formula>LEN(TRIM(E314))=0</formula>
    </cfRule>
    <cfRule type="containsText" dxfId="8746" priority="8750" operator="containsText" text="Operational">
      <formula>NOT(ISERROR(SEARCH("Operational",E314)))</formula>
    </cfRule>
    <cfRule type="containsText" dxfId="8745" priority="8751" operator="containsText" text="Dn(service)">
      <formula>NOT(ISERROR(SEARCH("Dn(service)",E314)))</formula>
    </cfRule>
    <cfRule type="containsText" dxfId="8744" priority="8752" operator="containsText" text="Dn(waiting)">
      <formula>NOT(ISERROR(SEARCH("Dn(waiting)",E314)))</formula>
    </cfRule>
  </conditionalFormatting>
  <conditionalFormatting sqref="J314">
    <cfRule type="containsBlanks" dxfId="8743" priority="8745">
      <formula>LEN(TRIM(J314))=0</formula>
    </cfRule>
    <cfRule type="containsText" dxfId="8742" priority="8746" operator="containsText" text="Operational">
      <formula>NOT(ISERROR(SEARCH("Operational",J314)))</formula>
    </cfRule>
    <cfRule type="containsText" dxfId="8741" priority="8747" operator="containsText" text="Dn(service)">
      <formula>NOT(ISERROR(SEARCH("Dn(service)",J314)))</formula>
    </cfRule>
    <cfRule type="containsText" dxfId="8740" priority="8748" operator="containsText" text="Dn(waiting)">
      <formula>NOT(ISERROR(SEARCH("Dn(waiting)",J314)))</formula>
    </cfRule>
  </conditionalFormatting>
  <conditionalFormatting sqref="J315">
    <cfRule type="containsBlanks" dxfId="8739" priority="8741">
      <formula>LEN(TRIM(J315))=0</formula>
    </cfRule>
    <cfRule type="containsText" dxfId="8738" priority="8742" operator="containsText" text="Operational">
      <formula>NOT(ISERROR(SEARCH("Operational",J315)))</formula>
    </cfRule>
    <cfRule type="containsText" dxfId="8737" priority="8743" operator="containsText" text="Dn(service)">
      <formula>NOT(ISERROR(SEARCH("Dn(service)",J315)))</formula>
    </cfRule>
    <cfRule type="containsText" dxfId="8736" priority="8744" operator="containsText" text="Dn(waiting)">
      <formula>NOT(ISERROR(SEARCH("Dn(waiting)",J315)))</formula>
    </cfRule>
  </conditionalFormatting>
  <conditionalFormatting sqref="J316">
    <cfRule type="containsBlanks" dxfId="8735" priority="8737">
      <formula>LEN(TRIM(J316))=0</formula>
    </cfRule>
    <cfRule type="containsText" dxfId="8734" priority="8738" operator="containsText" text="Operational">
      <formula>NOT(ISERROR(SEARCH("Operational",J316)))</formula>
    </cfRule>
    <cfRule type="containsText" dxfId="8733" priority="8739" operator="containsText" text="Dn(service)">
      <formula>NOT(ISERROR(SEARCH("Dn(service)",J316)))</formula>
    </cfRule>
    <cfRule type="containsText" dxfId="8732" priority="8740" operator="containsText" text="Dn(waiting)">
      <formula>NOT(ISERROR(SEARCH("Dn(waiting)",J316)))</formula>
    </cfRule>
  </conditionalFormatting>
  <conditionalFormatting sqref="F333">
    <cfRule type="containsBlanks" dxfId="8731" priority="8733">
      <formula>LEN(TRIM(F333))=0</formula>
    </cfRule>
    <cfRule type="containsText" dxfId="8730" priority="8734" operator="containsText" text="Operational">
      <formula>NOT(ISERROR(SEARCH("Operational",F333)))</formula>
    </cfRule>
    <cfRule type="containsText" dxfId="8729" priority="8735" operator="containsText" text="Dn(service)">
      <formula>NOT(ISERROR(SEARCH("Dn(service)",F333)))</formula>
    </cfRule>
    <cfRule type="containsText" dxfId="8728" priority="8736" operator="containsText" text="Dn(waiting)">
      <formula>NOT(ISERROR(SEARCH("Dn(waiting)",F333)))</formula>
    </cfRule>
  </conditionalFormatting>
  <conditionalFormatting sqref="F334">
    <cfRule type="containsBlanks" dxfId="8727" priority="8729">
      <formula>LEN(TRIM(F334))=0</formula>
    </cfRule>
    <cfRule type="containsText" dxfId="8726" priority="8730" operator="containsText" text="Operational">
      <formula>NOT(ISERROR(SEARCH("Operational",F334)))</formula>
    </cfRule>
    <cfRule type="containsText" dxfId="8725" priority="8731" operator="containsText" text="Dn(service)">
      <formula>NOT(ISERROR(SEARCH("Dn(service)",F334)))</formula>
    </cfRule>
    <cfRule type="containsText" dxfId="8724" priority="8732" operator="containsText" text="Dn(waiting)">
      <formula>NOT(ISERROR(SEARCH("Dn(waiting)",F334)))</formula>
    </cfRule>
  </conditionalFormatting>
  <conditionalFormatting sqref="F362">
    <cfRule type="containsBlanks" dxfId="8723" priority="8725">
      <formula>LEN(TRIM(F362))=0</formula>
    </cfRule>
    <cfRule type="containsText" dxfId="8722" priority="8726" operator="containsText" text="Operational">
      <formula>NOT(ISERROR(SEARCH("Operational",F362)))</formula>
    </cfRule>
    <cfRule type="containsText" dxfId="8721" priority="8727" operator="containsText" text="Dn(service)">
      <formula>NOT(ISERROR(SEARCH("Dn(service)",F362)))</formula>
    </cfRule>
    <cfRule type="containsText" dxfId="8720" priority="8728" operator="containsText" text="Dn(waiting)">
      <formula>NOT(ISERROR(SEARCH("Dn(waiting)",F362)))</formula>
    </cfRule>
  </conditionalFormatting>
  <conditionalFormatting sqref="F363">
    <cfRule type="containsBlanks" dxfId="8719" priority="8721">
      <formula>LEN(TRIM(F363))=0</formula>
    </cfRule>
    <cfRule type="containsText" dxfId="8718" priority="8722" operator="containsText" text="Operational">
      <formula>NOT(ISERROR(SEARCH("Operational",F363)))</formula>
    </cfRule>
    <cfRule type="containsText" dxfId="8717" priority="8723" operator="containsText" text="Dn(service)">
      <formula>NOT(ISERROR(SEARCH("Dn(service)",F363)))</formula>
    </cfRule>
    <cfRule type="containsText" dxfId="8716" priority="8724" operator="containsText" text="Dn(waiting)">
      <formula>NOT(ISERROR(SEARCH("Dn(waiting)",F363)))</formula>
    </cfRule>
  </conditionalFormatting>
  <conditionalFormatting sqref="F364">
    <cfRule type="containsBlanks" dxfId="8715" priority="8717">
      <formula>LEN(TRIM(F364))=0</formula>
    </cfRule>
    <cfRule type="containsText" dxfId="8714" priority="8718" operator="containsText" text="Operational">
      <formula>NOT(ISERROR(SEARCH("Operational",F364)))</formula>
    </cfRule>
    <cfRule type="containsText" dxfId="8713" priority="8719" operator="containsText" text="Dn(service)">
      <formula>NOT(ISERROR(SEARCH("Dn(service)",F364)))</formula>
    </cfRule>
    <cfRule type="containsText" dxfId="8712" priority="8720" operator="containsText" text="Dn(waiting)">
      <formula>NOT(ISERROR(SEARCH("Dn(waiting)",F364)))</formula>
    </cfRule>
  </conditionalFormatting>
  <conditionalFormatting sqref="F365">
    <cfRule type="containsBlanks" dxfId="8711" priority="8713">
      <formula>LEN(TRIM(F365))=0</formula>
    </cfRule>
    <cfRule type="containsText" dxfId="8710" priority="8714" operator="containsText" text="Operational">
      <formula>NOT(ISERROR(SEARCH("Operational",F365)))</formula>
    </cfRule>
    <cfRule type="containsText" dxfId="8709" priority="8715" operator="containsText" text="Dn(service)">
      <formula>NOT(ISERROR(SEARCH("Dn(service)",F365)))</formula>
    </cfRule>
    <cfRule type="containsText" dxfId="8708" priority="8716" operator="containsText" text="Dn(waiting)">
      <formula>NOT(ISERROR(SEARCH("Dn(waiting)",F365)))</formula>
    </cfRule>
  </conditionalFormatting>
  <conditionalFormatting sqref="H380">
    <cfRule type="containsBlanks" dxfId="8707" priority="8709">
      <formula>LEN(TRIM(H380))=0</formula>
    </cfRule>
    <cfRule type="containsText" dxfId="8706" priority="8710" operator="containsText" text="Operational">
      <formula>NOT(ISERROR(SEARCH("Operational",H380)))</formula>
    </cfRule>
    <cfRule type="containsText" dxfId="8705" priority="8711" operator="containsText" text="Dn(service)">
      <formula>NOT(ISERROR(SEARCH("Dn(service)",H380)))</formula>
    </cfRule>
    <cfRule type="containsText" dxfId="8704" priority="8712" operator="containsText" text="Dn(waiting)">
      <formula>NOT(ISERROR(SEARCH("Dn(waiting)",H380)))</formula>
    </cfRule>
  </conditionalFormatting>
  <conditionalFormatting sqref="H381">
    <cfRule type="containsBlanks" dxfId="8703" priority="8705">
      <formula>LEN(TRIM(H381))=0</formula>
    </cfRule>
    <cfRule type="containsText" dxfId="8702" priority="8706" operator="containsText" text="Operational">
      <formula>NOT(ISERROR(SEARCH("Operational",H381)))</formula>
    </cfRule>
    <cfRule type="containsText" dxfId="8701" priority="8707" operator="containsText" text="Dn(service)">
      <formula>NOT(ISERROR(SEARCH("Dn(service)",H381)))</formula>
    </cfRule>
    <cfRule type="containsText" dxfId="8700" priority="8708" operator="containsText" text="Dn(waiting)">
      <formula>NOT(ISERROR(SEARCH("Dn(waiting)",H381)))</formula>
    </cfRule>
  </conditionalFormatting>
  <conditionalFormatting sqref="H382">
    <cfRule type="containsBlanks" dxfId="8699" priority="8701">
      <formula>LEN(TRIM(H382))=0</formula>
    </cfRule>
    <cfRule type="containsText" dxfId="8698" priority="8702" operator="containsText" text="Operational">
      <formula>NOT(ISERROR(SEARCH("Operational",H382)))</formula>
    </cfRule>
    <cfRule type="containsText" dxfId="8697" priority="8703" operator="containsText" text="Dn(service)">
      <formula>NOT(ISERROR(SEARCH("Dn(service)",H382)))</formula>
    </cfRule>
    <cfRule type="containsText" dxfId="8696" priority="8704" operator="containsText" text="Dn(waiting)">
      <formula>NOT(ISERROR(SEARCH("Dn(waiting)",H382)))</formula>
    </cfRule>
  </conditionalFormatting>
  <conditionalFormatting sqref="H383">
    <cfRule type="containsBlanks" dxfId="8695" priority="8697">
      <formula>LEN(TRIM(H383))=0</formula>
    </cfRule>
    <cfRule type="containsText" dxfId="8694" priority="8698" operator="containsText" text="Operational">
      <formula>NOT(ISERROR(SEARCH("Operational",H383)))</formula>
    </cfRule>
    <cfRule type="containsText" dxfId="8693" priority="8699" operator="containsText" text="Dn(service)">
      <formula>NOT(ISERROR(SEARCH("Dn(service)",H383)))</formula>
    </cfRule>
    <cfRule type="containsText" dxfId="8692" priority="8700" operator="containsText" text="Dn(waiting)">
      <formula>NOT(ISERROR(SEARCH("Dn(waiting)",H383)))</formula>
    </cfRule>
  </conditionalFormatting>
  <conditionalFormatting sqref="I440:I442 F444:F445">
    <cfRule type="containsBlanks" dxfId="8691" priority="8685">
      <formula>LEN(TRIM(F440))=0</formula>
    </cfRule>
    <cfRule type="containsText" dxfId="8690" priority="8686" operator="containsText" text="Operational">
      <formula>NOT(ISERROR(SEARCH("Operational",F440)))</formula>
    </cfRule>
    <cfRule type="containsText" dxfId="8689" priority="8687" operator="containsText" text="Dn(service)">
      <formula>NOT(ISERROR(SEARCH("Dn(service)",F440)))</formula>
    </cfRule>
    <cfRule type="containsText" dxfId="8688" priority="8688" operator="containsText" text="Dn(waiting)">
      <formula>NOT(ISERROR(SEARCH("Dn(waiting)",F440)))</formula>
    </cfRule>
  </conditionalFormatting>
  <conditionalFormatting sqref="H410">
    <cfRule type="containsBlanks" dxfId="8687" priority="8693">
      <formula>LEN(TRIM(H410))=0</formula>
    </cfRule>
    <cfRule type="containsText" dxfId="8686" priority="8694" operator="containsText" text="Operational">
      <formula>NOT(ISERROR(SEARCH("Operational",H410)))</formula>
    </cfRule>
    <cfRule type="containsText" dxfId="8685" priority="8695" operator="containsText" text="Dn(service)">
      <formula>NOT(ISERROR(SEARCH("Dn(service)",H410)))</formula>
    </cfRule>
    <cfRule type="containsText" dxfId="8684" priority="8696" operator="containsText" text="Dn(waiting)">
      <formula>NOT(ISERROR(SEARCH("Dn(waiting)",H410)))</formula>
    </cfRule>
  </conditionalFormatting>
  <conditionalFormatting sqref="J313">
    <cfRule type="containsBlanks" dxfId="8683" priority="8673">
      <formula>LEN(TRIM(J313))=0</formula>
    </cfRule>
    <cfRule type="containsText" dxfId="8682" priority="8674" operator="containsText" text="Operational">
      <formula>NOT(ISERROR(SEARCH("Operational",J313)))</formula>
    </cfRule>
    <cfRule type="containsText" dxfId="8681" priority="8675" operator="containsText" text="Dn(service)">
      <formula>NOT(ISERROR(SEARCH("Dn(service)",J313)))</formula>
    </cfRule>
    <cfRule type="containsText" dxfId="8680" priority="8676" operator="containsText" text="Dn(waiting)">
      <formula>NOT(ISERROR(SEARCH("Dn(waiting)",J313)))</formula>
    </cfRule>
  </conditionalFormatting>
  <conditionalFormatting sqref="J427:J429">
    <cfRule type="containsBlanks" dxfId="8679" priority="8689">
      <formula>LEN(TRIM(J427))=0</formula>
    </cfRule>
    <cfRule type="containsText" dxfId="8678" priority="8690" operator="containsText" text="Operational">
      <formula>NOT(ISERROR(SEARCH("Operational",J427)))</formula>
    </cfRule>
    <cfRule type="containsText" dxfId="8677" priority="8691" operator="containsText" text="Dn(service)">
      <formula>NOT(ISERROR(SEARCH("Dn(service)",J427)))</formula>
    </cfRule>
    <cfRule type="containsText" dxfId="8676" priority="8692" operator="containsText" text="Dn(waiting)">
      <formula>NOT(ISERROR(SEARCH("Dn(waiting)",J427)))</formula>
    </cfRule>
  </conditionalFormatting>
  <conditionalFormatting sqref="F310">
    <cfRule type="containsBlanks" dxfId="8675" priority="8681">
      <formula>LEN(TRIM(F310))=0</formula>
    </cfRule>
    <cfRule type="containsText" dxfId="8674" priority="8682" operator="containsText" text="Operational">
      <formula>NOT(ISERROR(SEARCH("Operational",F310)))</formula>
    </cfRule>
    <cfRule type="containsText" dxfId="8673" priority="8683" operator="containsText" text="Dn(service)">
      <formula>NOT(ISERROR(SEARCH("Dn(service)",F310)))</formula>
    </cfRule>
    <cfRule type="containsText" dxfId="8672" priority="8684" operator="containsText" text="Dn(waiting)">
      <formula>NOT(ISERROR(SEARCH("Dn(waiting)",F310)))</formula>
    </cfRule>
  </conditionalFormatting>
  <conditionalFormatting sqref="F311">
    <cfRule type="containsBlanks" dxfId="8671" priority="8677">
      <formula>LEN(TRIM(F311))=0</formula>
    </cfRule>
    <cfRule type="containsText" dxfId="8670" priority="8678" operator="containsText" text="Operational">
      <formula>NOT(ISERROR(SEARCH("Operational",F311)))</formula>
    </cfRule>
    <cfRule type="containsText" dxfId="8669" priority="8679" operator="containsText" text="Dn(service)">
      <formula>NOT(ISERROR(SEARCH("Dn(service)",F311)))</formula>
    </cfRule>
    <cfRule type="containsText" dxfId="8668" priority="8680" operator="containsText" text="Dn(waiting)">
      <formula>NOT(ISERROR(SEARCH("Dn(waiting)",F311)))</formula>
    </cfRule>
  </conditionalFormatting>
  <conditionalFormatting sqref="E310">
    <cfRule type="containsBlanks" dxfId="8667" priority="8665">
      <formula>LEN(TRIM(E310))=0</formula>
    </cfRule>
    <cfRule type="containsText" dxfId="8666" priority="8666" operator="containsText" text="Operational">
      <formula>NOT(ISERROR(SEARCH("Operational",E310)))</formula>
    </cfRule>
    <cfRule type="containsText" dxfId="8665" priority="8667" operator="containsText" text="Dn(service)">
      <formula>NOT(ISERROR(SEARCH("Dn(service)",E310)))</formula>
    </cfRule>
    <cfRule type="containsText" dxfId="8664" priority="8668" operator="containsText" text="Dn(waiting)">
      <formula>NOT(ISERROR(SEARCH("Dn(waiting)",E310)))</formula>
    </cfRule>
  </conditionalFormatting>
  <conditionalFormatting sqref="E311">
    <cfRule type="containsBlanks" dxfId="8663" priority="8661">
      <formula>LEN(TRIM(E311))=0</formula>
    </cfRule>
    <cfRule type="containsText" dxfId="8662" priority="8662" operator="containsText" text="Operational">
      <formula>NOT(ISERROR(SEARCH("Operational",E311)))</formula>
    </cfRule>
    <cfRule type="containsText" dxfId="8661" priority="8663" operator="containsText" text="Dn(service)">
      <formula>NOT(ISERROR(SEARCH("Dn(service)",E311)))</formula>
    </cfRule>
    <cfRule type="containsText" dxfId="8660" priority="8664" operator="containsText" text="Dn(waiting)">
      <formula>NOT(ISERROR(SEARCH("Dn(waiting)",E311)))</formula>
    </cfRule>
  </conditionalFormatting>
  <conditionalFormatting sqref="E312">
    <cfRule type="containsBlanks" dxfId="8659" priority="8657">
      <formula>LEN(TRIM(E312))=0</formula>
    </cfRule>
    <cfRule type="containsText" dxfId="8658" priority="8658" operator="containsText" text="Operational">
      <formula>NOT(ISERROR(SEARCH("Operational",E312)))</formula>
    </cfRule>
    <cfRule type="containsText" dxfId="8657" priority="8659" operator="containsText" text="Dn(service)">
      <formula>NOT(ISERROR(SEARCH("Dn(service)",E312)))</formula>
    </cfRule>
    <cfRule type="containsText" dxfId="8656" priority="8660" operator="containsText" text="Dn(waiting)">
      <formula>NOT(ISERROR(SEARCH("Dn(waiting)",E312)))</formula>
    </cfRule>
  </conditionalFormatting>
  <conditionalFormatting sqref="E313">
    <cfRule type="containsBlanks" dxfId="8655" priority="8653">
      <formula>LEN(TRIM(E313))=0</formula>
    </cfRule>
    <cfRule type="containsText" dxfId="8654" priority="8654" operator="containsText" text="Operational">
      <formula>NOT(ISERROR(SEARCH("Operational",E313)))</formula>
    </cfRule>
    <cfRule type="containsText" dxfId="8653" priority="8655" operator="containsText" text="Dn(service)">
      <formula>NOT(ISERROR(SEARCH("Dn(service)",E313)))</formula>
    </cfRule>
    <cfRule type="containsText" dxfId="8652" priority="8656" operator="containsText" text="Dn(waiting)">
      <formula>NOT(ISERROR(SEARCH("Dn(waiting)",E313)))</formula>
    </cfRule>
  </conditionalFormatting>
  <conditionalFormatting sqref="G314">
    <cfRule type="containsBlanks" dxfId="8651" priority="8649">
      <formula>LEN(TRIM(G314))=0</formula>
    </cfRule>
    <cfRule type="containsText" dxfId="8650" priority="8650" operator="containsText" text="Operational">
      <formula>NOT(ISERROR(SEARCH("Operational",G314)))</formula>
    </cfRule>
    <cfRule type="containsText" dxfId="8649" priority="8651" operator="containsText" text="Dn(service)">
      <formula>NOT(ISERROR(SEARCH("Dn(service)",G314)))</formula>
    </cfRule>
    <cfRule type="containsText" dxfId="8648" priority="8652" operator="containsText" text="Dn(waiting)">
      <formula>NOT(ISERROR(SEARCH("Dn(waiting)",G314)))</formula>
    </cfRule>
  </conditionalFormatting>
  <conditionalFormatting sqref="C311">
    <cfRule type="containsBlanks" dxfId="8647" priority="8645">
      <formula>LEN(TRIM(C311))=0</formula>
    </cfRule>
    <cfRule type="containsText" dxfId="8646" priority="8646" operator="containsText" text="Operational">
      <formula>NOT(ISERROR(SEARCH("Operational",C311)))</formula>
    </cfRule>
    <cfRule type="containsText" dxfId="8645" priority="8647" operator="containsText" text="Dn(service)">
      <formula>NOT(ISERROR(SEARCH("Dn(service)",C311)))</formula>
    </cfRule>
    <cfRule type="containsText" dxfId="8644" priority="8648" operator="containsText" text="Dn(waiting)">
      <formula>NOT(ISERROR(SEARCH("Dn(waiting)",C311)))</formula>
    </cfRule>
  </conditionalFormatting>
  <conditionalFormatting sqref="D318">
    <cfRule type="containsBlanks" dxfId="8643" priority="8641">
      <formula>LEN(TRIM(D318))=0</formula>
    </cfRule>
    <cfRule type="containsText" dxfId="8642" priority="8642" operator="containsText" text="Operational">
      <formula>NOT(ISERROR(SEARCH("Operational",D318)))</formula>
    </cfRule>
    <cfRule type="containsText" dxfId="8641" priority="8643" operator="containsText" text="Dn(service)">
      <formula>NOT(ISERROR(SEARCH("Dn(service)",D318)))</formula>
    </cfRule>
    <cfRule type="containsText" dxfId="8640" priority="8644" operator="containsText" text="Dn(waiting)">
      <formula>NOT(ISERROR(SEARCH("Dn(waiting)",D318)))</formula>
    </cfRule>
  </conditionalFormatting>
  <conditionalFormatting sqref="E337:E341">
    <cfRule type="containsBlanks" dxfId="8639" priority="8621">
      <formula>LEN(TRIM(E337))=0</formula>
    </cfRule>
    <cfRule type="containsText" dxfId="8638" priority="8622" operator="containsText" text="Operational">
      <formula>NOT(ISERROR(SEARCH("Operational",E337)))</formula>
    </cfRule>
    <cfRule type="containsText" dxfId="8637" priority="8623" operator="containsText" text="Dn(service)">
      <formula>NOT(ISERROR(SEARCH("Dn(service)",E337)))</formula>
    </cfRule>
    <cfRule type="containsText" dxfId="8636" priority="8624" operator="containsText" text="Dn(waiting)">
      <formula>NOT(ISERROR(SEARCH("Dn(waiting)",E337)))</formula>
    </cfRule>
  </conditionalFormatting>
  <conditionalFormatting sqref="E342">
    <cfRule type="containsBlanks" dxfId="8635" priority="8617">
      <formula>LEN(TRIM(E342))=0</formula>
    </cfRule>
    <cfRule type="containsText" dxfId="8634" priority="8618" operator="containsText" text="Operational">
      <formula>NOT(ISERROR(SEARCH("Operational",E342)))</formula>
    </cfRule>
    <cfRule type="containsText" dxfId="8633" priority="8619" operator="containsText" text="Dn(service)">
      <formula>NOT(ISERROR(SEARCH("Dn(service)",E342)))</formula>
    </cfRule>
    <cfRule type="containsText" dxfId="8632" priority="8620" operator="containsText" text="Dn(waiting)">
      <formula>NOT(ISERROR(SEARCH("Dn(waiting)",E342)))</formula>
    </cfRule>
  </conditionalFormatting>
  <conditionalFormatting sqref="E343">
    <cfRule type="containsBlanks" dxfId="8631" priority="8613">
      <formula>LEN(TRIM(E343))=0</formula>
    </cfRule>
    <cfRule type="containsText" dxfId="8630" priority="8614" operator="containsText" text="Operational">
      <formula>NOT(ISERROR(SEARCH("Operational",E343)))</formula>
    </cfRule>
    <cfRule type="containsText" dxfId="8629" priority="8615" operator="containsText" text="Dn(service)">
      <formula>NOT(ISERROR(SEARCH("Dn(service)",E343)))</formula>
    </cfRule>
    <cfRule type="containsText" dxfId="8628" priority="8616" operator="containsText" text="Dn(waiting)">
      <formula>NOT(ISERROR(SEARCH("Dn(waiting)",E343)))</formula>
    </cfRule>
  </conditionalFormatting>
  <conditionalFormatting sqref="F328">
    <cfRule type="containsBlanks" dxfId="8627" priority="8637">
      <formula>LEN(TRIM(F328))=0</formula>
    </cfRule>
    <cfRule type="containsText" dxfId="8626" priority="8638" operator="containsText" text="Operational">
      <formula>NOT(ISERROR(SEARCH("Operational",F328)))</formula>
    </cfRule>
    <cfRule type="containsText" dxfId="8625" priority="8639" operator="containsText" text="Dn(service)">
      <formula>NOT(ISERROR(SEARCH("Dn(service)",F328)))</formula>
    </cfRule>
    <cfRule type="containsText" dxfId="8624" priority="8640" operator="containsText" text="Dn(waiting)">
      <formula>NOT(ISERROR(SEARCH("Dn(waiting)",F328)))</formula>
    </cfRule>
  </conditionalFormatting>
  <conditionalFormatting sqref="F329">
    <cfRule type="containsBlanks" dxfId="8623" priority="8633">
      <formula>LEN(TRIM(F329))=0</formula>
    </cfRule>
    <cfRule type="containsText" dxfId="8622" priority="8634" operator="containsText" text="Operational">
      <formula>NOT(ISERROR(SEARCH("Operational",F329)))</formula>
    </cfRule>
    <cfRule type="containsText" dxfId="8621" priority="8635" operator="containsText" text="Dn(service)">
      <formula>NOT(ISERROR(SEARCH("Dn(service)",F329)))</formula>
    </cfRule>
    <cfRule type="containsText" dxfId="8620" priority="8636" operator="containsText" text="Dn(waiting)">
      <formula>NOT(ISERROR(SEARCH("Dn(waiting)",F329)))</formula>
    </cfRule>
  </conditionalFormatting>
  <conditionalFormatting sqref="F330">
    <cfRule type="containsBlanks" dxfId="8619" priority="8629">
      <formula>LEN(TRIM(F330))=0</formula>
    </cfRule>
    <cfRule type="containsText" dxfId="8618" priority="8630" operator="containsText" text="Operational">
      <formula>NOT(ISERROR(SEARCH("Operational",F330)))</formula>
    </cfRule>
    <cfRule type="containsText" dxfId="8617" priority="8631" operator="containsText" text="Dn(service)">
      <formula>NOT(ISERROR(SEARCH("Dn(service)",F330)))</formula>
    </cfRule>
    <cfRule type="containsText" dxfId="8616" priority="8632" operator="containsText" text="Dn(waiting)">
      <formula>NOT(ISERROR(SEARCH("Dn(waiting)",F330)))</formula>
    </cfRule>
  </conditionalFormatting>
  <conditionalFormatting sqref="F331">
    <cfRule type="containsBlanks" dxfId="8615" priority="8625">
      <formula>LEN(TRIM(F331))=0</formula>
    </cfRule>
    <cfRule type="containsText" dxfId="8614" priority="8626" operator="containsText" text="Operational">
      <formula>NOT(ISERROR(SEARCH("Operational",F331)))</formula>
    </cfRule>
    <cfRule type="containsText" dxfId="8613" priority="8627" operator="containsText" text="Dn(service)">
      <formula>NOT(ISERROR(SEARCH("Dn(service)",F331)))</formula>
    </cfRule>
    <cfRule type="containsText" dxfId="8612" priority="8628" operator="containsText" text="Dn(waiting)">
      <formula>NOT(ISERROR(SEARCH("Dn(waiting)",F331)))</formula>
    </cfRule>
  </conditionalFormatting>
  <conditionalFormatting sqref="D375:D378">
    <cfRule type="containsBlanks" dxfId="8611" priority="8593">
      <formula>LEN(TRIM(D375))=0</formula>
    </cfRule>
    <cfRule type="containsText" dxfId="8610" priority="8594" operator="containsText" text="Operational">
      <formula>NOT(ISERROR(SEARCH("Operational",D375)))</formula>
    </cfRule>
    <cfRule type="containsText" dxfId="8609" priority="8595" operator="containsText" text="Dn(service)">
      <formula>NOT(ISERROR(SEARCH("Dn(service)",D375)))</formula>
    </cfRule>
    <cfRule type="containsText" dxfId="8608" priority="8596" operator="containsText" text="Dn(waiting)">
      <formula>NOT(ISERROR(SEARCH("Dn(waiting)",D375)))</formula>
    </cfRule>
  </conditionalFormatting>
  <conditionalFormatting sqref="F357">
    <cfRule type="containsBlanks" dxfId="8607" priority="8473">
      <formula>LEN(TRIM(F357))=0</formula>
    </cfRule>
    <cfRule type="containsText" dxfId="8606" priority="8474" operator="containsText" text="Operational">
      <formula>NOT(ISERROR(SEARCH("Operational",F357)))</formula>
    </cfRule>
    <cfRule type="containsText" dxfId="8605" priority="8475" operator="containsText" text="Dn(service)">
      <formula>NOT(ISERROR(SEARCH("Dn(service)",F357)))</formula>
    </cfRule>
    <cfRule type="containsText" dxfId="8604" priority="8476" operator="containsText" text="Dn(waiting)">
      <formula>NOT(ISERROR(SEARCH("Dn(waiting)",F357)))</formula>
    </cfRule>
  </conditionalFormatting>
  <conditionalFormatting sqref="F358:F360">
    <cfRule type="containsBlanks" dxfId="8603" priority="8609">
      <formula>LEN(TRIM(F358))=0</formula>
    </cfRule>
    <cfRule type="containsText" dxfId="8602" priority="8610" operator="containsText" text="Operational">
      <formula>NOT(ISERROR(SEARCH("Operational",F358)))</formula>
    </cfRule>
    <cfRule type="containsText" dxfId="8601" priority="8611" operator="containsText" text="Dn(service)">
      <formula>NOT(ISERROR(SEARCH("Dn(service)",F358)))</formula>
    </cfRule>
    <cfRule type="containsText" dxfId="8600" priority="8612" operator="containsText" text="Dn(waiting)">
      <formula>NOT(ISERROR(SEARCH("Dn(waiting)",F358)))</formula>
    </cfRule>
  </conditionalFormatting>
  <conditionalFormatting sqref="F361">
    <cfRule type="containsBlanks" dxfId="8599" priority="8605">
      <formula>LEN(TRIM(F361))=0</formula>
    </cfRule>
    <cfRule type="containsText" dxfId="8598" priority="8606" operator="containsText" text="Operational">
      <formula>NOT(ISERROR(SEARCH("Operational",F361)))</formula>
    </cfRule>
    <cfRule type="containsText" dxfId="8597" priority="8607" operator="containsText" text="Dn(service)">
      <formula>NOT(ISERROR(SEARCH("Dn(service)",F361)))</formula>
    </cfRule>
    <cfRule type="containsText" dxfId="8596" priority="8608" operator="containsText" text="Dn(waiting)">
      <formula>NOT(ISERROR(SEARCH("Dn(waiting)",F361)))</formula>
    </cfRule>
  </conditionalFormatting>
  <conditionalFormatting sqref="J347:J351">
    <cfRule type="containsBlanks" dxfId="8595" priority="8601">
      <formula>LEN(TRIM(J347))=0</formula>
    </cfRule>
    <cfRule type="containsText" dxfId="8594" priority="8602" operator="containsText" text="Operational">
      <formula>NOT(ISERROR(SEARCH("Operational",J347)))</formula>
    </cfRule>
    <cfRule type="containsText" dxfId="8593" priority="8603" operator="containsText" text="Dn(service)">
      <formula>NOT(ISERROR(SEARCH("Dn(service)",J347)))</formula>
    </cfRule>
    <cfRule type="containsText" dxfId="8592" priority="8604" operator="containsText" text="Dn(waiting)">
      <formula>NOT(ISERROR(SEARCH("Dn(waiting)",J347)))</formula>
    </cfRule>
  </conditionalFormatting>
  <conditionalFormatting sqref="F332">
    <cfRule type="containsBlanks" dxfId="8591" priority="8553">
      <formula>LEN(TRIM(F332))=0</formula>
    </cfRule>
    <cfRule type="containsText" dxfId="8590" priority="8554" operator="containsText" text="Operational">
      <formula>NOT(ISERROR(SEARCH("Operational",F332)))</formula>
    </cfRule>
    <cfRule type="containsText" dxfId="8589" priority="8555" operator="containsText" text="Dn(service)">
      <formula>NOT(ISERROR(SEARCH("Dn(service)",F332)))</formula>
    </cfRule>
    <cfRule type="containsText" dxfId="8588" priority="8556" operator="containsText" text="Dn(waiting)">
      <formula>NOT(ISERROR(SEARCH("Dn(waiting)",F332)))</formula>
    </cfRule>
  </conditionalFormatting>
  <conditionalFormatting sqref="H379">
    <cfRule type="containsBlanks" dxfId="8587" priority="8597">
      <formula>LEN(TRIM(H379))=0</formula>
    </cfRule>
    <cfRule type="containsText" dxfId="8586" priority="8598" operator="containsText" text="Operational">
      <formula>NOT(ISERROR(SEARCH("Operational",H379)))</formula>
    </cfRule>
    <cfRule type="containsText" dxfId="8585" priority="8599" operator="containsText" text="Dn(service)">
      <formula>NOT(ISERROR(SEARCH("Dn(service)",H379)))</formula>
    </cfRule>
    <cfRule type="containsText" dxfId="8584" priority="8600" operator="containsText" text="Dn(waiting)">
      <formula>NOT(ISERROR(SEARCH("Dn(waiting)",H379)))</formula>
    </cfRule>
  </conditionalFormatting>
  <conditionalFormatting sqref="C383:C391">
    <cfRule type="containsBlanks" dxfId="8583" priority="8589">
      <formula>LEN(TRIM(C383))=0</formula>
    </cfRule>
    <cfRule type="containsText" dxfId="8582" priority="8590" operator="containsText" text="Operational">
      <formula>NOT(ISERROR(SEARCH("Operational",C383)))</formula>
    </cfRule>
    <cfRule type="containsText" dxfId="8581" priority="8591" operator="containsText" text="Dn(service)">
      <formula>NOT(ISERROR(SEARCH("Dn(service)",C383)))</formula>
    </cfRule>
    <cfRule type="containsText" dxfId="8580" priority="8592" operator="containsText" text="Dn(waiting)">
      <formula>NOT(ISERROR(SEARCH("Dn(waiting)",C383)))</formula>
    </cfRule>
  </conditionalFormatting>
  <conditionalFormatting sqref="G392:G397 H384:H385">
    <cfRule type="containsBlanks" dxfId="8579" priority="8585">
      <formula>LEN(TRIM(G384))=0</formula>
    </cfRule>
    <cfRule type="containsText" dxfId="8578" priority="8586" operator="containsText" text="Operational">
      <formula>NOT(ISERROR(SEARCH("Operational",G384)))</formula>
    </cfRule>
    <cfRule type="containsText" dxfId="8577" priority="8587" operator="containsText" text="Dn(service)">
      <formula>NOT(ISERROR(SEARCH("Dn(service)",G384)))</formula>
    </cfRule>
    <cfRule type="containsText" dxfId="8576" priority="8588" operator="containsText" text="Dn(waiting)">
      <formula>NOT(ISERROR(SEARCH("Dn(waiting)",G384)))</formula>
    </cfRule>
  </conditionalFormatting>
  <conditionalFormatting sqref="G458">
    <cfRule type="containsBlanks" dxfId="8575" priority="8561">
      <formula>LEN(TRIM(G458))=0</formula>
    </cfRule>
    <cfRule type="containsText" dxfId="8574" priority="8562" operator="containsText" text="Operational">
      <formula>NOT(ISERROR(SEARCH("Operational",G458)))</formula>
    </cfRule>
    <cfRule type="containsText" dxfId="8573" priority="8563" operator="containsText" text="Dn(service)">
      <formula>NOT(ISERROR(SEARCH("Dn(service)",G458)))</formula>
    </cfRule>
    <cfRule type="containsText" dxfId="8572" priority="8564" operator="containsText" text="Dn(waiting)">
      <formula>NOT(ISERROR(SEARCH("Dn(waiting)",G458)))</formula>
    </cfRule>
  </conditionalFormatting>
  <conditionalFormatting sqref="D405:D406">
    <cfRule type="containsBlanks" dxfId="8571" priority="8581">
      <formula>LEN(TRIM(D405))=0</formula>
    </cfRule>
    <cfRule type="containsText" dxfId="8570" priority="8582" operator="containsText" text="Operational">
      <formula>NOT(ISERROR(SEARCH("Operational",D405)))</formula>
    </cfRule>
    <cfRule type="containsText" dxfId="8569" priority="8583" operator="containsText" text="Dn(service)">
      <formula>NOT(ISERROR(SEARCH("Dn(service)",D405)))</formula>
    </cfRule>
    <cfRule type="containsText" dxfId="8568" priority="8584" operator="containsText" text="Dn(waiting)">
      <formula>NOT(ISERROR(SEARCH("Dn(waiting)",D405)))</formula>
    </cfRule>
  </conditionalFormatting>
  <conditionalFormatting sqref="F393:F395">
    <cfRule type="containsBlanks" dxfId="8567" priority="8577">
      <formula>LEN(TRIM(F393))=0</formula>
    </cfRule>
    <cfRule type="containsText" dxfId="8566" priority="8578" operator="containsText" text="Operational">
      <formula>NOT(ISERROR(SEARCH("Operational",F393)))</formula>
    </cfRule>
    <cfRule type="containsText" dxfId="8565" priority="8579" operator="containsText" text="Dn(service)">
      <formula>NOT(ISERROR(SEARCH("Dn(service)",F393)))</formula>
    </cfRule>
    <cfRule type="containsText" dxfId="8564" priority="8580" operator="containsText" text="Dn(waiting)">
      <formula>NOT(ISERROR(SEARCH("Dn(waiting)",F393)))</formula>
    </cfRule>
  </conditionalFormatting>
  <conditionalFormatting sqref="F446:F451">
    <cfRule type="containsBlanks" dxfId="8563" priority="8557">
      <formula>LEN(TRIM(F446))=0</formula>
    </cfRule>
    <cfRule type="containsText" dxfId="8562" priority="8558" operator="containsText" text="Operational">
      <formula>NOT(ISERROR(SEARCH("Operational",F446)))</formula>
    </cfRule>
    <cfRule type="containsText" dxfId="8561" priority="8559" operator="containsText" text="Dn(service)">
      <formula>NOT(ISERROR(SEARCH("Dn(service)",F446)))</formula>
    </cfRule>
    <cfRule type="containsText" dxfId="8560" priority="8560" operator="containsText" text="Dn(waiting)">
      <formula>NOT(ISERROR(SEARCH("Dn(waiting)",F446)))</formula>
    </cfRule>
  </conditionalFormatting>
  <conditionalFormatting sqref="H444:I453 I443">
    <cfRule type="containsBlanks" dxfId="8559" priority="8569">
      <formula>LEN(TRIM(H443))=0</formula>
    </cfRule>
    <cfRule type="containsText" dxfId="8558" priority="8570" operator="containsText" text="Operational">
      <formula>NOT(ISERROR(SEARCH("Operational",H443)))</formula>
    </cfRule>
    <cfRule type="containsText" dxfId="8557" priority="8571" operator="containsText" text="Dn(service)">
      <formula>NOT(ISERROR(SEARCH("Dn(service)",H443)))</formula>
    </cfRule>
    <cfRule type="containsText" dxfId="8556" priority="8572" operator="containsText" text="Dn(waiting)">
      <formula>NOT(ISERROR(SEARCH("Dn(waiting)",H443)))</formula>
    </cfRule>
  </conditionalFormatting>
  <conditionalFormatting sqref="G424:G427 H411:H413">
    <cfRule type="containsBlanks" dxfId="8555" priority="8573">
      <formula>LEN(TRIM(G411))=0</formula>
    </cfRule>
    <cfRule type="containsText" dxfId="8554" priority="8574" operator="containsText" text="Operational">
      <formula>NOT(ISERROR(SEARCH("Operational",G411)))</formula>
    </cfRule>
    <cfRule type="containsText" dxfId="8553" priority="8575" operator="containsText" text="Dn(service)">
      <formula>NOT(ISERROR(SEARCH("Dn(service)",G411)))</formula>
    </cfRule>
    <cfRule type="containsText" dxfId="8552" priority="8576" operator="containsText" text="Dn(waiting)">
      <formula>NOT(ISERROR(SEARCH("Dn(waiting)",G411)))</formula>
    </cfRule>
  </conditionalFormatting>
  <conditionalFormatting sqref="H454:I454 G457">
    <cfRule type="containsBlanks" dxfId="8551" priority="8565">
      <formula>LEN(TRIM(G454))=0</formula>
    </cfRule>
    <cfRule type="containsText" dxfId="8550" priority="8566" operator="containsText" text="Operational">
      <formula>NOT(ISERROR(SEARCH("Operational",G454)))</formula>
    </cfRule>
    <cfRule type="containsText" dxfId="8549" priority="8567" operator="containsText" text="Dn(service)">
      <formula>NOT(ISERROR(SEARCH("Dn(service)",G454)))</formula>
    </cfRule>
    <cfRule type="containsText" dxfId="8548" priority="8568" operator="containsText" text="Dn(waiting)">
      <formula>NOT(ISERROR(SEARCH("Dn(waiting)",G454)))</formula>
    </cfRule>
  </conditionalFormatting>
  <conditionalFormatting sqref="D319:D339">
    <cfRule type="containsBlanks" dxfId="8547" priority="8501">
      <formula>LEN(TRIM(D319))=0</formula>
    </cfRule>
    <cfRule type="containsText" dxfId="8546" priority="8502" operator="containsText" text="Operational">
      <formula>NOT(ISERROR(SEARCH("Operational",D319)))</formula>
    </cfRule>
    <cfRule type="containsText" dxfId="8545" priority="8503" operator="containsText" text="Dn(service)">
      <formula>NOT(ISERROR(SEARCH("Dn(service)",D319)))</formula>
    </cfRule>
    <cfRule type="containsText" dxfId="8544" priority="8504" operator="containsText" text="Dn(waiting)">
      <formula>NOT(ISERROR(SEARCH("Dn(waiting)",D319)))</formula>
    </cfRule>
  </conditionalFormatting>
  <conditionalFormatting sqref="C342:C347">
    <cfRule type="containsBlanks" dxfId="8543" priority="8485">
      <formula>LEN(TRIM(C342))=0</formula>
    </cfRule>
    <cfRule type="containsText" dxfId="8542" priority="8486" operator="containsText" text="Operational">
      <formula>NOT(ISERROR(SEARCH("Operational",C342)))</formula>
    </cfRule>
    <cfRule type="containsText" dxfId="8541" priority="8487" operator="containsText" text="Dn(service)">
      <formula>NOT(ISERROR(SEARCH("Dn(service)",C342)))</formula>
    </cfRule>
    <cfRule type="containsText" dxfId="8540" priority="8488" operator="containsText" text="Dn(waiting)">
      <formula>NOT(ISERROR(SEARCH("Dn(waiting)",C342)))</formula>
    </cfRule>
  </conditionalFormatting>
  <conditionalFormatting sqref="D309">
    <cfRule type="containsBlanks" dxfId="8539" priority="8549">
      <formula>LEN(TRIM(D309))=0</formula>
    </cfRule>
    <cfRule type="containsText" dxfId="8538" priority="8550" operator="containsText" text="Operational">
      <formula>NOT(ISERROR(SEARCH("Operational",D309)))</formula>
    </cfRule>
    <cfRule type="containsText" dxfId="8537" priority="8551" operator="containsText" text="Dn(service)">
      <formula>NOT(ISERROR(SEARCH("Dn(service)",D309)))</formula>
    </cfRule>
    <cfRule type="containsText" dxfId="8536" priority="8552" operator="containsText" text="Dn(waiting)">
      <formula>NOT(ISERROR(SEARCH("Dn(waiting)",D309)))</formula>
    </cfRule>
  </conditionalFormatting>
  <conditionalFormatting sqref="D310">
    <cfRule type="containsBlanks" dxfId="8535" priority="8545">
      <formula>LEN(TRIM(D310))=0</formula>
    </cfRule>
    <cfRule type="containsText" dxfId="8534" priority="8546" operator="containsText" text="Operational">
      <formula>NOT(ISERROR(SEARCH("Operational",D310)))</formula>
    </cfRule>
    <cfRule type="containsText" dxfId="8533" priority="8547" operator="containsText" text="Dn(service)">
      <formula>NOT(ISERROR(SEARCH("Dn(service)",D310)))</formula>
    </cfRule>
    <cfRule type="containsText" dxfId="8532" priority="8548" operator="containsText" text="Dn(waiting)">
      <formula>NOT(ISERROR(SEARCH("Dn(waiting)",D310)))</formula>
    </cfRule>
  </conditionalFormatting>
  <conditionalFormatting sqref="H310:I311 H312">
    <cfRule type="containsBlanks" dxfId="8531" priority="8541">
      <formula>LEN(TRIM(H310))=0</formula>
    </cfRule>
    <cfRule type="containsText" dxfId="8530" priority="8542" operator="containsText" text="Operational">
      <formula>NOT(ISERROR(SEARCH("Operational",H310)))</formula>
    </cfRule>
    <cfRule type="containsText" dxfId="8529" priority="8543" operator="containsText" text="Dn(service)">
      <formula>NOT(ISERROR(SEARCH("Dn(service)",H310)))</formula>
    </cfRule>
    <cfRule type="containsText" dxfId="8528" priority="8544" operator="containsText" text="Dn(waiting)">
      <formula>NOT(ISERROR(SEARCH("Dn(waiting)",H310)))</formula>
    </cfRule>
  </conditionalFormatting>
  <conditionalFormatting sqref="H313:H315">
    <cfRule type="containsBlanks" dxfId="8527" priority="8537">
      <formula>LEN(TRIM(H313))=0</formula>
    </cfRule>
    <cfRule type="containsText" dxfId="8526" priority="8538" operator="containsText" text="Operational">
      <formula>NOT(ISERROR(SEARCH("Operational",H313)))</formula>
    </cfRule>
    <cfRule type="containsText" dxfId="8525" priority="8539" operator="containsText" text="Dn(service)">
      <formula>NOT(ISERROR(SEARCH("Dn(service)",H313)))</formula>
    </cfRule>
    <cfRule type="containsText" dxfId="8524" priority="8540" operator="containsText" text="Dn(waiting)">
      <formula>NOT(ISERROR(SEARCH("Dn(waiting)",H313)))</formula>
    </cfRule>
  </conditionalFormatting>
  <conditionalFormatting sqref="C312:C316">
    <cfRule type="containsBlanks" dxfId="8523" priority="8533">
      <formula>LEN(TRIM(C312))=0</formula>
    </cfRule>
    <cfRule type="containsText" dxfId="8522" priority="8534" operator="containsText" text="Operational">
      <formula>NOT(ISERROR(SEARCH("Operational",C312)))</formula>
    </cfRule>
    <cfRule type="containsText" dxfId="8521" priority="8535" operator="containsText" text="Dn(service)">
      <formula>NOT(ISERROR(SEARCH("Dn(service)",C312)))</formula>
    </cfRule>
    <cfRule type="containsText" dxfId="8520" priority="8536" operator="containsText" text="Dn(waiting)">
      <formula>NOT(ISERROR(SEARCH("Dn(waiting)",C312)))</formula>
    </cfRule>
  </conditionalFormatting>
  <conditionalFormatting sqref="C317:C320">
    <cfRule type="containsBlanks" dxfId="8519" priority="8529">
      <formula>LEN(TRIM(C317))=0</formula>
    </cfRule>
    <cfRule type="containsText" dxfId="8518" priority="8530" operator="containsText" text="Operational">
      <formula>NOT(ISERROR(SEARCH("Operational",C317)))</formula>
    </cfRule>
    <cfRule type="containsText" dxfId="8517" priority="8531" operator="containsText" text="Dn(service)">
      <formula>NOT(ISERROR(SEARCH("Dn(service)",C317)))</formula>
    </cfRule>
    <cfRule type="containsText" dxfId="8516" priority="8532" operator="containsText" text="Dn(waiting)">
      <formula>NOT(ISERROR(SEARCH("Dn(waiting)",C317)))</formula>
    </cfRule>
  </conditionalFormatting>
  <conditionalFormatting sqref="C321">
    <cfRule type="containsBlanks" dxfId="8515" priority="8525">
      <formula>LEN(TRIM(C321))=0</formula>
    </cfRule>
    <cfRule type="containsText" dxfId="8514" priority="8526" operator="containsText" text="Operational">
      <formula>NOT(ISERROR(SEARCH("Operational",C321)))</formula>
    </cfRule>
    <cfRule type="containsText" dxfId="8513" priority="8527" operator="containsText" text="Dn(service)">
      <formula>NOT(ISERROR(SEARCH("Dn(service)",C321)))</formula>
    </cfRule>
    <cfRule type="containsText" dxfId="8512" priority="8528" operator="containsText" text="Dn(waiting)">
      <formula>NOT(ISERROR(SEARCH("Dn(waiting)",C321)))</formula>
    </cfRule>
  </conditionalFormatting>
  <conditionalFormatting sqref="F314">
    <cfRule type="containsBlanks" dxfId="8511" priority="8521">
      <formula>LEN(TRIM(F314))=0</formula>
    </cfRule>
    <cfRule type="containsText" dxfId="8510" priority="8522" operator="containsText" text="Operational">
      <formula>NOT(ISERROR(SEARCH("Operational",F314)))</formula>
    </cfRule>
    <cfRule type="containsText" dxfId="8509" priority="8523" operator="containsText" text="Dn(service)">
      <formula>NOT(ISERROR(SEARCH("Dn(service)",F314)))</formula>
    </cfRule>
    <cfRule type="containsText" dxfId="8508" priority="8524" operator="containsText" text="Dn(waiting)">
      <formula>NOT(ISERROR(SEARCH("Dn(waiting)",F314)))</formula>
    </cfRule>
  </conditionalFormatting>
  <conditionalFormatting sqref="G315:G325">
    <cfRule type="containsBlanks" dxfId="8507" priority="8517">
      <formula>LEN(TRIM(G315))=0</formula>
    </cfRule>
    <cfRule type="containsText" dxfId="8506" priority="8518" operator="containsText" text="Operational">
      <formula>NOT(ISERROR(SEARCH("Operational",G315)))</formula>
    </cfRule>
    <cfRule type="containsText" dxfId="8505" priority="8519" operator="containsText" text="Dn(service)">
      <formula>NOT(ISERROR(SEARCH("Dn(service)",G315)))</formula>
    </cfRule>
    <cfRule type="containsText" dxfId="8504" priority="8520" operator="containsText" text="Dn(waiting)">
      <formula>NOT(ISERROR(SEARCH("Dn(waiting)",G315)))</formula>
    </cfRule>
  </conditionalFormatting>
  <conditionalFormatting sqref="G326:G328">
    <cfRule type="containsBlanks" dxfId="8503" priority="8513">
      <formula>LEN(TRIM(G326))=0</formula>
    </cfRule>
    <cfRule type="containsText" dxfId="8502" priority="8514" operator="containsText" text="Operational">
      <formula>NOT(ISERROR(SEARCH("Operational",G326)))</formula>
    </cfRule>
    <cfRule type="containsText" dxfId="8501" priority="8515" operator="containsText" text="Dn(service)">
      <formula>NOT(ISERROR(SEARCH("Dn(service)",G326)))</formula>
    </cfRule>
    <cfRule type="containsText" dxfId="8500" priority="8516" operator="containsText" text="Dn(waiting)">
      <formula>NOT(ISERROR(SEARCH("Dn(waiting)",G326)))</formula>
    </cfRule>
  </conditionalFormatting>
  <conditionalFormatting sqref="E316:E319">
    <cfRule type="containsBlanks" dxfId="8499" priority="8509">
      <formula>LEN(TRIM(E316))=0</formula>
    </cfRule>
    <cfRule type="containsText" dxfId="8498" priority="8510" operator="containsText" text="Operational">
      <formula>NOT(ISERROR(SEARCH("Operational",E316)))</formula>
    </cfRule>
    <cfRule type="containsText" dxfId="8497" priority="8511" operator="containsText" text="Dn(service)">
      <formula>NOT(ISERROR(SEARCH("Dn(service)",E316)))</formula>
    </cfRule>
    <cfRule type="containsText" dxfId="8496" priority="8512" operator="containsText" text="Dn(waiting)">
      <formula>NOT(ISERROR(SEARCH("Dn(waiting)",E316)))</formula>
    </cfRule>
  </conditionalFormatting>
  <conditionalFormatting sqref="J317:J324">
    <cfRule type="containsBlanks" dxfId="8495" priority="8505">
      <formula>LEN(TRIM(J317))=0</formula>
    </cfRule>
    <cfRule type="containsText" dxfId="8494" priority="8506" operator="containsText" text="Operational">
      <formula>NOT(ISERROR(SEARCH("Operational",J317)))</formula>
    </cfRule>
    <cfRule type="containsText" dxfId="8493" priority="8507" operator="containsText" text="Dn(service)">
      <formula>NOT(ISERROR(SEARCH("Dn(service)",J317)))</formula>
    </cfRule>
    <cfRule type="containsText" dxfId="8492" priority="8508" operator="containsText" text="Dn(waiting)">
      <formula>NOT(ISERROR(SEARCH("Dn(waiting)",J317)))</formula>
    </cfRule>
  </conditionalFormatting>
  <conditionalFormatting sqref="D340:D341">
    <cfRule type="containsBlanks" dxfId="8491" priority="8497">
      <formula>LEN(TRIM(D340))=0</formula>
    </cfRule>
    <cfRule type="containsText" dxfId="8490" priority="8498" operator="containsText" text="Operational">
      <formula>NOT(ISERROR(SEARCH("Operational",D340)))</formula>
    </cfRule>
    <cfRule type="containsText" dxfId="8489" priority="8499" operator="containsText" text="Dn(service)">
      <formula>NOT(ISERROR(SEARCH("Dn(service)",D340)))</formula>
    </cfRule>
    <cfRule type="containsText" dxfId="8488" priority="8500" operator="containsText" text="Dn(waiting)">
      <formula>NOT(ISERROR(SEARCH("Dn(waiting)",D340)))</formula>
    </cfRule>
  </conditionalFormatting>
  <conditionalFormatting sqref="H333:I338 I324:I332 H339:H343">
    <cfRule type="containsBlanks" dxfId="8487" priority="8493">
      <formula>LEN(TRIM(H324))=0</formula>
    </cfRule>
    <cfRule type="containsText" dxfId="8486" priority="8494" operator="containsText" text="Operational">
      <formula>NOT(ISERROR(SEARCH("Operational",H324)))</formula>
    </cfRule>
    <cfRule type="containsText" dxfId="8485" priority="8495" operator="containsText" text="Dn(service)">
      <formula>NOT(ISERROR(SEARCH("Dn(service)",H324)))</formula>
    </cfRule>
    <cfRule type="containsText" dxfId="8484" priority="8496" operator="containsText" text="Dn(waiting)">
      <formula>NOT(ISERROR(SEARCH("Dn(waiting)",H324)))</formula>
    </cfRule>
  </conditionalFormatting>
  <conditionalFormatting sqref="H344">
    <cfRule type="containsBlanks" dxfId="8483" priority="8489">
      <formula>LEN(TRIM(H344))=0</formula>
    </cfRule>
    <cfRule type="containsText" dxfId="8482" priority="8490" operator="containsText" text="Operational">
      <formula>NOT(ISERROR(SEARCH("Operational",H344)))</formula>
    </cfRule>
    <cfRule type="containsText" dxfId="8481" priority="8491" operator="containsText" text="Dn(service)">
      <formula>NOT(ISERROR(SEARCH("Dn(service)",H344)))</formula>
    </cfRule>
    <cfRule type="containsText" dxfId="8480" priority="8492" operator="containsText" text="Dn(waiting)">
      <formula>NOT(ISERROR(SEARCH("Dn(waiting)",H344)))</formula>
    </cfRule>
  </conditionalFormatting>
  <conditionalFormatting sqref="C348">
    <cfRule type="containsBlanks" dxfId="8479" priority="8481">
      <formula>LEN(TRIM(C348))=0</formula>
    </cfRule>
    <cfRule type="containsText" dxfId="8478" priority="8482" operator="containsText" text="Operational">
      <formula>NOT(ISERROR(SEARCH("Operational",C348)))</formula>
    </cfRule>
    <cfRule type="containsText" dxfId="8477" priority="8483" operator="containsText" text="Dn(service)">
      <formula>NOT(ISERROR(SEARCH("Dn(service)",C348)))</formula>
    </cfRule>
    <cfRule type="containsText" dxfId="8476" priority="8484" operator="containsText" text="Dn(waiting)">
      <formula>NOT(ISERROR(SEARCH("Dn(waiting)",C348)))</formula>
    </cfRule>
  </conditionalFormatting>
  <conditionalFormatting sqref="F356">
    <cfRule type="containsBlanks" dxfId="8475" priority="8477">
      <formula>LEN(TRIM(F356))=0</formula>
    </cfRule>
    <cfRule type="containsText" dxfId="8474" priority="8478" operator="containsText" text="Operational">
      <formula>NOT(ISERROR(SEARCH("Operational",F356)))</formula>
    </cfRule>
    <cfRule type="containsText" dxfId="8473" priority="8479" operator="containsText" text="Dn(service)">
      <formula>NOT(ISERROR(SEARCH("Dn(service)",F356)))</formula>
    </cfRule>
    <cfRule type="containsText" dxfId="8472" priority="8480" operator="containsText" text="Dn(waiting)">
      <formula>NOT(ISERROR(SEARCH("Dn(waiting)",F356)))</formula>
    </cfRule>
  </conditionalFormatting>
  <conditionalFormatting sqref="G351:G356">
    <cfRule type="containsBlanks" dxfId="8471" priority="8469">
      <formula>LEN(TRIM(G351))=0</formula>
    </cfRule>
    <cfRule type="containsText" dxfId="8470" priority="8470" operator="containsText" text="Operational">
      <formula>NOT(ISERROR(SEARCH("Operational",G351)))</formula>
    </cfRule>
    <cfRule type="containsText" dxfId="8469" priority="8471" operator="containsText" text="Dn(service)">
      <formula>NOT(ISERROR(SEARCH("Dn(service)",G351)))</formula>
    </cfRule>
    <cfRule type="containsText" dxfId="8468" priority="8472" operator="containsText" text="Dn(waiting)">
      <formula>NOT(ISERROR(SEARCH("Dn(waiting)",G351)))</formula>
    </cfRule>
  </conditionalFormatting>
  <conditionalFormatting sqref="G357:G361">
    <cfRule type="containsBlanks" dxfId="8467" priority="8465">
      <formula>LEN(TRIM(G357))=0</formula>
    </cfRule>
    <cfRule type="containsText" dxfId="8466" priority="8466" operator="containsText" text="Operational">
      <formula>NOT(ISERROR(SEARCH("Operational",G357)))</formula>
    </cfRule>
    <cfRule type="containsText" dxfId="8465" priority="8467" operator="containsText" text="Dn(service)">
      <formula>NOT(ISERROR(SEARCH("Dn(service)",G357)))</formula>
    </cfRule>
    <cfRule type="containsText" dxfId="8464" priority="8468" operator="containsText" text="Dn(waiting)">
      <formula>NOT(ISERROR(SEARCH("Dn(waiting)",G357)))</formula>
    </cfRule>
  </conditionalFormatting>
  <conditionalFormatting sqref="E346:E347">
    <cfRule type="containsBlanks" dxfId="8463" priority="8461">
      <formula>LEN(TRIM(E346))=0</formula>
    </cfRule>
    <cfRule type="containsText" dxfId="8462" priority="8462" operator="containsText" text="Operational">
      <formula>NOT(ISERROR(SEARCH("Operational",E346)))</formula>
    </cfRule>
    <cfRule type="containsText" dxfId="8461" priority="8463" operator="containsText" text="Dn(service)">
      <formula>NOT(ISERROR(SEARCH("Dn(service)",E346)))</formula>
    </cfRule>
    <cfRule type="containsText" dxfId="8460" priority="8464" operator="containsText" text="Dn(waiting)">
      <formula>NOT(ISERROR(SEARCH("Dn(waiting)",E346)))</formula>
    </cfRule>
  </conditionalFormatting>
  <conditionalFormatting sqref="G362">
    <cfRule type="containsBlanks" dxfId="8459" priority="8457">
      <formula>LEN(TRIM(G362))=0</formula>
    </cfRule>
    <cfRule type="containsText" dxfId="8458" priority="8458" operator="containsText" text="Operational">
      <formula>NOT(ISERROR(SEARCH("Operational",G362)))</formula>
    </cfRule>
    <cfRule type="containsText" dxfId="8457" priority="8459" operator="containsText" text="Dn(service)">
      <formula>NOT(ISERROR(SEARCH("Dn(service)",G362)))</formula>
    </cfRule>
    <cfRule type="containsText" dxfId="8456" priority="8460" operator="containsText" text="Dn(waiting)">
      <formula>NOT(ISERROR(SEARCH("Dn(waiting)",G362)))</formula>
    </cfRule>
  </conditionalFormatting>
  <conditionalFormatting sqref="D366:D369">
    <cfRule type="containsBlanks" dxfId="8455" priority="8453">
      <formula>LEN(TRIM(D366))=0</formula>
    </cfRule>
    <cfRule type="containsText" dxfId="8454" priority="8454" operator="containsText" text="Operational">
      <formula>NOT(ISERROR(SEARCH("Operational",D366)))</formula>
    </cfRule>
    <cfRule type="containsText" dxfId="8453" priority="8455" operator="containsText" text="Dn(service)">
      <formula>NOT(ISERROR(SEARCH("Dn(service)",D366)))</formula>
    </cfRule>
    <cfRule type="containsText" dxfId="8452" priority="8456" operator="containsText" text="Dn(waiting)">
      <formula>NOT(ISERROR(SEARCH("Dn(waiting)",D366)))</formula>
    </cfRule>
  </conditionalFormatting>
  <conditionalFormatting sqref="D370:D373">
    <cfRule type="containsBlanks" dxfId="8451" priority="8449">
      <formula>LEN(TRIM(D370))=0</formula>
    </cfRule>
    <cfRule type="containsText" dxfId="8450" priority="8450" operator="containsText" text="Operational">
      <formula>NOT(ISERROR(SEARCH("Operational",D370)))</formula>
    </cfRule>
    <cfRule type="containsText" dxfId="8449" priority="8451" operator="containsText" text="Dn(service)">
      <formula>NOT(ISERROR(SEARCH("Dn(service)",D370)))</formula>
    </cfRule>
    <cfRule type="containsText" dxfId="8448" priority="8452" operator="containsText" text="Dn(waiting)">
      <formula>NOT(ISERROR(SEARCH("Dn(waiting)",D370)))</formula>
    </cfRule>
  </conditionalFormatting>
  <conditionalFormatting sqref="D374">
    <cfRule type="containsBlanks" dxfId="8447" priority="8445">
      <formula>LEN(TRIM(D374))=0</formula>
    </cfRule>
    <cfRule type="containsText" dxfId="8446" priority="8446" operator="containsText" text="Operational">
      <formula>NOT(ISERROR(SEARCH("Operational",D374)))</formula>
    </cfRule>
    <cfRule type="containsText" dxfId="8445" priority="8447" operator="containsText" text="Dn(service)">
      <formula>NOT(ISERROR(SEARCH("Dn(service)",D374)))</formula>
    </cfRule>
    <cfRule type="containsText" dxfId="8444" priority="8448" operator="containsText" text="Dn(waiting)">
      <formula>NOT(ISERROR(SEARCH("Dn(waiting)",D374)))</formula>
    </cfRule>
  </conditionalFormatting>
  <conditionalFormatting sqref="H371:I373 I361:I370">
    <cfRule type="containsBlanks" dxfId="8443" priority="8441">
      <formula>LEN(TRIM(H361))=0</formula>
    </cfRule>
    <cfRule type="containsText" dxfId="8442" priority="8442" operator="containsText" text="Operational">
      <formula>NOT(ISERROR(SEARCH("Operational",H361)))</formula>
    </cfRule>
    <cfRule type="containsText" dxfId="8441" priority="8443" operator="containsText" text="Dn(service)">
      <formula>NOT(ISERROR(SEARCH("Dn(service)",H361)))</formula>
    </cfRule>
    <cfRule type="containsText" dxfId="8440" priority="8444" operator="containsText" text="Dn(waiting)">
      <formula>NOT(ISERROR(SEARCH("Dn(waiting)",H361)))</formula>
    </cfRule>
  </conditionalFormatting>
  <conditionalFormatting sqref="H374">
    <cfRule type="containsBlanks" dxfId="8439" priority="8437">
      <formula>LEN(TRIM(H374))=0</formula>
    </cfRule>
    <cfRule type="containsText" dxfId="8438" priority="8438" operator="containsText" text="Operational">
      <formula>NOT(ISERROR(SEARCH("Operational",H374)))</formula>
    </cfRule>
    <cfRule type="containsText" dxfId="8437" priority="8439" operator="containsText" text="Dn(service)">
      <formula>NOT(ISERROR(SEARCH("Dn(service)",H374)))</formula>
    </cfRule>
    <cfRule type="containsText" dxfId="8436" priority="8440" operator="containsText" text="Dn(waiting)">
      <formula>NOT(ISERROR(SEARCH("Dn(waiting)",H374)))</formula>
    </cfRule>
  </conditionalFormatting>
  <conditionalFormatting sqref="H375:H377">
    <cfRule type="containsBlanks" dxfId="8435" priority="8433">
      <formula>LEN(TRIM(H375))=0</formula>
    </cfRule>
    <cfRule type="containsText" dxfId="8434" priority="8434" operator="containsText" text="Operational">
      <formula>NOT(ISERROR(SEARCH("Operational",H375)))</formula>
    </cfRule>
    <cfRule type="containsText" dxfId="8433" priority="8435" operator="containsText" text="Dn(service)">
      <formula>NOT(ISERROR(SEARCH("Dn(service)",H375)))</formula>
    </cfRule>
    <cfRule type="containsText" dxfId="8432" priority="8436" operator="containsText" text="Dn(waiting)">
      <formula>NOT(ISERROR(SEARCH("Dn(waiting)",H375)))</formula>
    </cfRule>
  </conditionalFormatting>
  <conditionalFormatting sqref="H378">
    <cfRule type="containsBlanks" dxfId="8431" priority="8429">
      <formula>LEN(TRIM(H378))=0</formula>
    </cfRule>
    <cfRule type="containsText" dxfId="8430" priority="8430" operator="containsText" text="Operational">
      <formula>NOT(ISERROR(SEARCH("Operational",H378)))</formula>
    </cfRule>
    <cfRule type="containsText" dxfId="8429" priority="8431" operator="containsText" text="Dn(service)">
      <formula>NOT(ISERROR(SEARCH("Dn(service)",H378)))</formula>
    </cfRule>
    <cfRule type="containsText" dxfId="8428" priority="8432" operator="containsText" text="Dn(waiting)">
      <formula>NOT(ISERROR(SEARCH("Dn(waiting)",H378)))</formula>
    </cfRule>
  </conditionalFormatting>
  <conditionalFormatting sqref="C381">
    <cfRule type="containsBlanks" dxfId="8427" priority="8425">
      <formula>LEN(TRIM(C381))=0</formula>
    </cfRule>
    <cfRule type="containsText" dxfId="8426" priority="8426" operator="containsText" text="Operational">
      <formula>NOT(ISERROR(SEARCH("Operational",C381)))</formula>
    </cfRule>
    <cfRule type="containsText" dxfId="8425" priority="8427" operator="containsText" text="Dn(service)">
      <formula>NOT(ISERROR(SEARCH("Dn(service)",C381)))</formula>
    </cfRule>
    <cfRule type="containsText" dxfId="8424" priority="8428" operator="containsText" text="Dn(waiting)">
      <formula>NOT(ISERROR(SEARCH("Dn(waiting)",C381)))</formula>
    </cfRule>
  </conditionalFormatting>
  <conditionalFormatting sqref="C382">
    <cfRule type="containsBlanks" dxfId="8423" priority="8421">
      <formula>LEN(TRIM(C382))=0</formula>
    </cfRule>
    <cfRule type="containsText" dxfId="8422" priority="8422" operator="containsText" text="Operational">
      <formula>NOT(ISERROR(SEARCH("Operational",C382)))</formula>
    </cfRule>
    <cfRule type="containsText" dxfId="8421" priority="8423" operator="containsText" text="Dn(service)">
      <formula>NOT(ISERROR(SEARCH("Dn(service)",C382)))</formula>
    </cfRule>
    <cfRule type="containsText" dxfId="8420" priority="8424" operator="containsText" text="Dn(waiting)">
      <formula>NOT(ISERROR(SEARCH("Dn(waiting)",C382)))</formula>
    </cfRule>
  </conditionalFormatting>
  <conditionalFormatting sqref="F368:F372">
    <cfRule type="containsBlanks" dxfId="8419" priority="8417">
      <formula>LEN(TRIM(F368))=0</formula>
    </cfRule>
    <cfRule type="containsText" dxfId="8418" priority="8418" operator="containsText" text="Operational">
      <formula>NOT(ISERROR(SEARCH("Operational",F368)))</formula>
    </cfRule>
    <cfRule type="containsText" dxfId="8417" priority="8419" operator="containsText" text="Dn(service)">
      <formula>NOT(ISERROR(SEARCH("Dn(service)",F368)))</formula>
    </cfRule>
    <cfRule type="containsText" dxfId="8416" priority="8420" operator="containsText" text="Dn(waiting)">
      <formula>NOT(ISERROR(SEARCH("Dn(waiting)",F368)))</formula>
    </cfRule>
  </conditionalFormatting>
  <conditionalFormatting sqref="F368:F372">
    <cfRule type="containsBlanks" dxfId="8415" priority="8413">
      <formula>LEN(TRIM(F368))=0</formula>
    </cfRule>
    <cfRule type="containsText" dxfId="8414" priority="8414" operator="containsText" text="Operational">
      <formula>NOT(ISERROR(SEARCH("Operational",F368)))</formula>
    </cfRule>
    <cfRule type="containsText" dxfId="8413" priority="8415" operator="containsText" text="Dn(service)">
      <formula>NOT(ISERROR(SEARCH("Dn(service)",F368)))</formula>
    </cfRule>
    <cfRule type="containsText" dxfId="8412" priority="8416" operator="containsText" text="Dn(waiting)">
      <formula>NOT(ISERROR(SEARCH("Dn(waiting)",F368)))</formula>
    </cfRule>
  </conditionalFormatting>
  <conditionalFormatting sqref="G385:G386">
    <cfRule type="containsBlanks" dxfId="8411" priority="8409">
      <formula>LEN(TRIM(G385))=0</formula>
    </cfRule>
    <cfRule type="containsText" dxfId="8410" priority="8410" operator="containsText" text="Operational">
      <formula>NOT(ISERROR(SEARCH("Operational",G385)))</formula>
    </cfRule>
    <cfRule type="containsText" dxfId="8409" priority="8411" operator="containsText" text="Dn(service)">
      <formula>NOT(ISERROR(SEARCH("Dn(service)",G385)))</formula>
    </cfRule>
    <cfRule type="containsText" dxfId="8408" priority="8412" operator="containsText" text="Dn(waiting)">
      <formula>NOT(ISERROR(SEARCH("Dn(waiting)",G385)))</formula>
    </cfRule>
  </conditionalFormatting>
  <conditionalFormatting sqref="G385:G386">
    <cfRule type="containsBlanks" dxfId="8407" priority="8405">
      <formula>LEN(TRIM(G385))=0</formula>
    </cfRule>
    <cfRule type="containsText" dxfId="8406" priority="8406" operator="containsText" text="Operational">
      <formula>NOT(ISERROR(SEARCH("Operational",G385)))</formula>
    </cfRule>
    <cfRule type="containsText" dxfId="8405" priority="8407" operator="containsText" text="Dn(service)">
      <formula>NOT(ISERROR(SEARCH("Dn(service)",G385)))</formula>
    </cfRule>
    <cfRule type="containsText" dxfId="8404" priority="8408" operator="containsText" text="Dn(waiting)">
      <formula>NOT(ISERROR(SEARCH("Dn(waiting)",G385)))</formula>
    </cfRule>
  </conditionalFormatting>
  <conditionalFormatting sqref="G387:G390">
    <cfRule type="containsBlanks" dxfId="8403" priority="8401">
      <formula>LEN(TRIM(G387))=0</formula>
    </cfRule>
    <cfRule type="containsText" dxfId="8402" priority="8402" operator="containsText" text="Operational">
      <formula>NOT(ISERROR(SEARCH("Operational",G387)))</formula>
    </cfRule>
    <cfRule type="containsText" dxfId="8401" priority="8403" operator="containsText" text="Dn(service)">
      <formula>NOT(ISERROR(SEARCH("Dn(service)",G387)))</formula>
    </cfRule>
    <cfRule type="containsText" dxfId="8400" priority="8404" operator="containsText" text="Dn(waiting)">
      <formula>NOT(ISERROR(SEARCH("Dn(waiting)",G387)))</formula>
    </cfRule>
  </conditionalFormatting>
  <conditionalFormatting sqref="G391">
    <cfRule type="containsBlanks" dxfId="8399" priority="8397">
      <formula>LEN(TRIM(G391))=0</formula>
    </cfRule>
    <cfRule type="containsText" dxfId="8398" priority="8398" operator="containsText" text="Operational">
      <formula>NOT(ISERROR(SEARCH("Operational",G391)))</formula>
    </cfRule>
    <cfRule type="containsText" dxfId="8397" priority="8399" operator="containsText" text="Dn(service)">
      <formula>NOT(ISERROR(SEARCH("Dn(service)",G391)))</formula>
    </cfRule>
    <cfRule type="containsText" dxfId="8396" priority="8400" operator="containsText" text="Dn(waiting)">
      <formula>NOT(ISERROR(SEARCH("Dn(waiting)",G391)))</formula>
    </cfRule>
  </conditionalFormatting>
  <conditionalFormatting sqref="E376:E382">
    <cfRule type="containsBlanks" dxfId="8395" priority="8393">
      <formula>LEN(TRIM(E376))=0</formula>
    </cfRule>
    <cfRule type="containsText" dxfId="8394" priority="8394" operator="containsText" text="Operational">
      <formula>NOT(ISERROR(SEARCH("Operational",E376)))</formula>
    </cfRule>
    <cfRule type="containsText" dxfId="8393" priority="8395" operator="containsText" text="Dn(service)">
      <formula>NOT(ISERROR(SEARCH("Dn(service)",E376)))</formula>
    </cfRule>
    <cfRule type="containsText" dxfId="8392" priority="8396" operator="containsText" text="Dn(waiting)">
      <formula>NOT(ISERROR(SEARCH("Dn(waiting)",E376)))</formula>
    </cfRule>
  </conditionalFormatting>
  <conditionalFormatting sqref="E376:E382">
    <cfRule type="containsBlanks" dxfId="8391" priority="8389">
      <formula>LEN(TRIM(E376))=0</formula>
    </cfRule>
    <cfRule type="containsText" dxfId="8390" priority="8390" operator="containsText" text="Operational">
      <formula>NOT(ISERROR(SEARCH("Operational",E376)))</formula>
    </cfRule>
    <cfRule type="containsText" dxfId="8389" priority="8391" operator="containsText" text="Dn(service)">
      <formula>NOT(ISERROR(SEARCH("Dn(service)",E376)))</formula>
    </cfRule>
    <cfRule type="containsText" dxfId="8388" priority="8392" operator="containsText" text="Dn(waiting)">
      <formula>NOT(ISERROR(SEARCH("Dn(waiting)",E376)))</formula>
    </cfRule>
  </conditionalFormatting>
  <conditionalFormatting sqref="J382:J394">
    <cfRule type="containsBlanks" dxfId="8387" priority="8385">
      <formula>LEN(TRIM(J382))=0</formula>
    </cfRule>
    <cfRule type="containsText" dxfId="8386" priority="8386" operator="containsText" text="Operational">
      <formula>NOT(ISERROR(SEARCH("Operational",J382)))</formula>
    </cfRule>
    <cfRule type="containsText" dxfId="8385" priority="8387" operator="containsText" text="Dn(service)">
      <formula>NOT(ISERROR(SEARCH("Dn(service)",J382)))</formula>
    </cfRule>
    <cfRule type="containsText" dxfId="8384" priority="8388" operator="containsText" text="Dn(waiting)">
      <formula>NOT(ISERROR(SEARCH("Dn(waiting)",J382)))</formula>
    </cfRule>
  </conditionalFormatting>
  <conditionalFormatting sqref="J382:J394">
    <cfRule type="containsBlanks" dxfId="8383" priority="8381">
      <formula>LEN(TRIM(J382))=0</formula>
    </cfRule>
    <cfRule type="containsText" dxfId="8382" priority="8382" operator="containsText" text="Operational">
      <formula>NOT(ISERROR(SEARCH("Operational",J382)))</formula>
    </cfRule>
    <cfRule type="containsText" dxfId="8381" priority="8383" operator="containsText" text="Dn(service)">
      <formula>NOT(ISERROR(SEARCH("Dn(service)",J382)))</formula>
    </cfRule>
    <cfRule type="containsText" dxfId="8380" priority="8384" operator="containsText" text="Dn(waiting)">
      <formula>NOT(ISERROR(SEARCH("Dn(waiting)",J382)))</formula>
    </cfRule>
  </conditionalFormatting>
  <conditionalFormatting sqref="J395">
    <cfRule type="containsBlanks" dxfId="8379" priority="8377">
      <formula>LEN(TRIM(J395))=0</formula>
    </cfRule>
    <cfRule type="containsText" dxfId="8378" priority="8378" operator="containsText" text="Operational">
      <formula>NOT(ISERROR(SEARCH("Operational",J395)))</formula>
    </cfRule>
    <cfRule type="containsText" dxfId="8377" priority="8379" operator="containsText" text="Dn(service)">
      <formula>NOT(ISERROR(SEARCH("Dn(service)",J395)))</formula>
    </cfRule>
    <cfRule type="containsText" dxfId="8376" priority="8380" operator="containsText" text="Dn(waiting)">
      <formula>NOT(ISERROR(SEARCH("Dn(waiting)",J395)))</formula>
    </cfRule>
  </conditionalFormatting>
  <conditionalFormatting sqref="D400:D402">
    <cfRule type="containsBlanks" dxfId="8375" priority="8373">
      <formula>LEN(TRIM(D400))=0</formula>
    </cfRule>
    <cfRule type="containsText" dxfId="8374" priority="8374" operator="containsText" text="Operational">
      <formula>NOT(ISERROR(SEARCH("Operational",D400)))</formula>
    </cfRule>
    <cfRule type="containsText" dxfId="8373" priority="8375" operator="containsText" text="Dn(service)">
      <formula>NOT(ISERROR(SEARCH("Dn(service)",D400)))</formula>
    </cfRule>
    <cfRule type="containsText" dxfId="8372" priority="8376" operator="containsText" text="Dn(waiting)">
      <formula>NOT(ISERROR(SEARCH("Dn(waiting)",D400)))</formula>
    </cfRule>
  </conditionalFormatting>
  <conditionalFormatting sqref="F428:F438">
    <cfRule type="containsBlanks" dxfId="8371" priority="8293">
      <formula>LEN(TRIM(F428))=0</formula>
    </cfRule>
    <cfRule type="containsText" dxfId="8370" priority="8294" operator="containsText" text="Operational">
      <formula>NOT(ISERROR(SEARCH("Operational",F428)))</formula>
    </cfRule>
    <cfRule type="containsText" dxfId="8369" priority="8295" operator="containsText" text="Dn(service)">
      <formula>NOT(ISERROR(SEARCH("Dn(service)",F428)))</formula>
    </cfRule>
    <cfRule type="containsText" dxfId="8368" priority="8296" operator="containsText" text="Dn(waiting)">
      <formula>NOT(ISERROR(SEARCH("Dn(waiting)",F428)))</formula>
    </cfRule>
  </conditionalFormatting>
  <conditionalFormatting sqref="I395:I401 H386:H389">
    <cfRule type="containsBlanks" dxfId="8367" priority="8369">
      <formula>LEN(TRIM(H386))=0</formula>
    </cfRule>
    <cfRule type="containsText" dxfId="8366" priority="8370" operator="containsText" text="Operational">
      <formula>NOT(ISERROR(SEARCH("Operational",H386)))</formula>
    </cfRule>
    <cfRule type="containsText" dxfId="8365" priority="8371" operator="containsText" text="Dn(service)">
      <formula>NOT(ISERROR(SEARCH("Dn(service)",H386)))</formula>
    </cfRule>
    <cfRule type="containsText" dxfId="8364" priority="8372" operator="containsText" text="Dn(waiting)">
      <formula>NOT(ISERROR(SEARCH("Dn(waiting)",H386)))</formula>
    </cfRule>
  </conditionalFormatting>
  <conditionalFormatting sqref="I395:I401 H386:H389">
    <cfRule type="containsBlanks" dxfId="8363" priority="8365">
      <formula>LEN(TRIM(H386))=0</formula>
    </cfRule>
    <cfRule type="containsText" dxfId="8362" priority="8366" operator="containsText" text="Operational">
      <formula>NOT(ISERROR(SEARCH("Operational",H386)))</formula>
    </cfRule>
    <cfRule type="containsText" dxfId="8361" priority="8367" operator="containsText" text="Dn(service)">
      <formula>NOT(ISERROR(SEARCH("Dn(service)",H386)))</formula>
    </cfRule>
    <cfRule type="containsText" dxfId="8360" priority="8368" operator="containsText" text="Dn(waiting)">
      <formula>NOT(ISERROR(SEARCH("Dn(waiting)",H386)))</formula>
    </cfRule>
  </conditionalFormatting>
  <conditionalFormatting sqref="D403">
    <cfRule type="containsBlanks" dxfId="8359" priority="8361">
      <formula>LEN(TRIM(D403))=0</formula>
    </cfRule>
    <cfRule type="containsText" dxfId="8358" priority="8362" operator="containsText" text="Operational">
      <formula>NOT(ISERROR(SEARCH("Operational",D403)))</formula>
    </cfRule>
    <cfRule type="containsText" dxfId="8357" priority="8363" operator="containsText" text="Dn(service)">
      <formula>NOT(ISERROR(SEARCH("Dn(service)",D403)))</formula>
    </cfRule>
    <cfRule type="containsText" dxfId="8356" priority="8364" operator="containsText" text="Dn(waiting)">
      <formula>NOT(ISERROR(SEARCH("Dn(waiting)",D403)))</formula>
    </cfRule>
  </conditionalFormatting>
  <conditionalFormatting sqref="D404">
    <cfRule type="containsBlanks" dxfId="8355" priority="8357">
      <formula>LEN(TRIM(D404))=0</formula>
    </cfRule>
    <cfRule type="containsText" dxfId="8354" priority="8358" operator="containsText" text="Operational">
      <formula>NOT(ISERROR(SEARCH("Operational",D404)))</formula>
    </cfRule>
    <cfRule type="containsText" dxfId="8353" priority="8359" operator="containsText" text="Dn(service)">
      <formula>NOT(ISERROR(SEARCH("Dn(service)",D404)))</formula>
    </cfRule>
    <cfRule type="containsText" dxfId="8352" priority="8360" operator="containsText" text="Dn(waiting)">
      <formula>NOT(ISERROR(SEARCH("Dn(waiting)",D404)))</formula>
    </cfRule>
  </conditionalFormatting>
  <conditionalFormatting sqref="F396:F399">
    <cfRule type="containsBlanks" dxfId="8351" priority="8353">
      <formula>LEN(TRIM(F396))=0</formula>
    </cfRule>
    <cfRule type="containsText" dxfId="8350" priority="8354" operator="containsText" text="Operational">
      <formula>NOT(ISERROR(SEARCH("Operational",F396)))</formula>
    </cfRule>
    <cfRule type="containsText" dxfId="8349" priority="8355" operator="containsText" text="Dn(service)">
      <formula>NOT(ISERROR(SEARCH("Dn(service)",F396)))</formula>
    </cfRule>
    <cfRule type="containsText" dxfId="8348" priority="8356" operator="containsText" text="Dn(waiting)">
      <formula>NOT(ISERROR(SEARCH("Dn(waiting)",F396)))</formula>
    </cfRule>
  </conditionalFormatting>
  <conditionalFormatting sqref="F396:F399">
    <cfRule type="containsBlanks" dxfId="8347" priority="8349">
      <formula>LEN(TRIM(F396))=0</formula>
    </cfRule>
    <cfRule type="containsText" dxfId="8346" priority="8350" operator="containsText" text="Operational">
      <formula>NOT(ISERROR(SEARCH("Operational",F396)))</formula>
    </cfRule>
    <cfRule type="containsText" dxfId="8345" priority="8351" operator="containsText" text="Dn(service)">
      <formula>NOT(ISERROR(SEARCH("Dn(service)",F396)))</formula>
    </cfRule>
    <cfRule type="containsText" dxfId="8344" priority="8352" operator="containsText" text="Dn(waiting)">
      <formula>NOT(ISERROR(SEARCH("Dn(waiting)",F396)))</formula>
    </cfRule>
  </conditionalFormatting>
  <conditionalFormatting sqref="F439:F442">
    <cfRule type="containsBlanks" dxfId="8343" priority="8285">
      <formula>LEN(TRIM(F439))=0</formula>
    </cfRule>
    <cfRule type="containsText" dxfId="8342" priority="8286" operator="containsText" text="Operational">
      <formula>NOT(ISERROR(SEARCH("Operational",F439)))</formula>
    </cfRule>
    <cfRule type="containsText" dxfId="8341" priority="8287" operator="containsText" text="Dn(service)">
      <formula>NOT(ISERROR(SEARCH("Dn(service)",F439)))</formula>
    </cfRule>
    <cfRule type="containsText" dxfId="8340" priority="8288" operator="containsText" text="Dn(waiting)">
      <formula>NOT(ISERROR(SEARCH("Dn(waiting)",F439)))</formula>
    </cfRule>
  </conditionalFormatting>
  <conditionalFormatting sqref="F443">
    <cfRule type="containsBlanks" dxfId="8339" priority="8281">
      <formula>LEN(TRIM(F443))=0</formula>
    </cfRule>
    <cfRule type="containsText" dxfId="8338" priority="8282" operator="containsText" text="Operational">
      <formula>NOT(ISERROR(SEARCH("Operational",F443)))</formula>
    </cfRule>
    <cfRule type="containsText" dxfId="8337" priority="8283" operator="containsText" text="Dn(service)">
      <formula>NOT(ISERROR(SEARCH("Dn(service)",F443)))</formula>
    </cfRule>
    <cfRule type="containsText" dxfId="8336" priority="8284" operator="containsText" text="Dn(waiting)">
      <formula>NOT(ISERROR(SEARCH("Dn(waiting)",F443)))</formula>
    </cfRule>
  </conditionalFormatting>
  <conditionalFormatting sqref="J420:J421">
    <cfRule type="containsBlanks" dxfId="8335" priority="8345">
      <formula>LEN(TRIM(J420))=0</formula>
    </cfRule>
    <cfRule type="containsText" dxfId="8334" priority="8346" operator="containsText" text="Operational">
      <formula>NOT(ISERROR(SEARCH("Operational",J420)))</formula>
    </cfRule>
    <cfRule type="containsText" dxfId="8333" priority="8347" operator="containsText" text="Dn(service)">
      <formula>NOT(ISERROR(SEARCH("Dn(service)",J420)))</formula>
    </cfRule>
    <cfRule type="containsText" dxfId="8332" priority="8348" operator="containsText" text="Dn(waiting)">
      <formula>NOT(ISERROR(SEARCH("Dn(waiting)",J420)))</formula>
    </cfRule>
  </conditionalFormatting>
  <conditionalFormatting sqref="J420:J421">
    <cfRule type="containsBlanks" dxfId="8331" priority="8341">
      <formula>LEN(TRIM(J420))=0</formula>
    </cfRule>
    <cfRule type="containsText" dxfId="8330" priority="8342" operator="containsText" text="Operational">
      <formula>NOT(ISERROR(SEARCH("Operational",J420)))</formula>
    </cfRule>
    <cfRule type="containsText" dxfId="8329" priority="8343" operator="containsText" text="Dn(service)">
      <formula>NOT(ISERROR(SEARCH("Dn(service)",J420)))</formula>
    </cfRule>
    <cfRule type="containsText" dxfId="8328" priority="8344" operator="containsText" text="Dn(waiting)">
      <formula>NOT(ISERROR(SEARCH("Dn(waiting)",J420)))</formula>
    </cfRule>
  </conditionalFormatting>
  <conditionalFormatting sqref="J422:J425">
    <cfRule type="containsBlanks" dxfId="8327" priority="8337">
      <formula>LEN(TRIM(J422))=0</formula>
    </cfRule>
    <cfRule type="containsText" dxfId="8326" priority="8338" operator="containsText" text="Operational">
      <formula>NOT(ISERROR(SEARCH("Operational",J422)))</formula>
    </cfRule>
    <cfRule type="containsText" dxfId="8325" priority="8339" operator="containsText" text="Dn(service)">
      <formula>NOT(ISERROR(SEARCH("Dn(service)",J422)))</formula>
    </cfRule>
    <cfRule type="containsText" dxfId="8324" priority="8340" operator="containsText" text="Dn(waiting)">
      <formula>NOT(ISERROR(SEARCH("Dn(waiting)",J422)))</formula>
    </cfRule>
  </conditionalFormatting>
  <conditionalFormatting sqref="J426">
    <cfRule type="containsBlanks" dxfId="8323" priority="8333">
      <formula>LEN(TRIM(J426))=0</formula>
    </cfRule>
    <cfRule type="containsText" dxfId="8322" priority="8334" operator="containsText" text="Operational">
      <formula>NOT(ISERROR(SEARCH("Operational",J426)))</formula>
    </cfRule>
    <cfRule type="containsText" dxfId="8321" priority="8335" operator="containsText" text="Dn(service)">
      <formula>NOT(ISERROR(SEARCH("Dn(service)",J426)))</formula>
    </cfRule>
    <cfRule type="containsText" dxfId="8320" priority="8336" operator="containsText" text="Dn(waiting)">
      <formula>NOT(ISERROR(SEARCH("Dn(waiting)",J426)))</formula>
    </cfRule>
  </conditionalFormatting>
  <conditionalFormatting sqref="H415">
    <cfRule type="containsBlanks" dxfId="8319" priority="8329">
      <formula>LEN(TRIM(H415))=0</formula>
    </cfRule>
    <cfRule type="containsText" dxfId="8318" priority="8330" operator="containsText" text="Operational">
      <formula>NOT(ISERROR(SEARCH("Operational",H415)))</formula>
    </cfRule>
    <cfRule type="containsText" dxfId="8317" priority="8331" operator="containsText" text="Dn(service)">
      <formula>NOT(ISERROR(SEARCH("Dn(service)",H415)))</formula>
    </cfRule>
    <cfRule type="containsText" dxfId="8316" priority="8332" operator="containsText" text="Dn(waiting)">
      <formula>NOT(ISERROR(SEARCH("Dn(waiting)",H415)))</formula>
    </cfRule>
  </conditionalFormatting>
  <conditionalFormatting sqref="H415">
    <cfRule type="containsBlanks" dxfId="8315" priority="8325">
      <formula>LEN(TRIM(H415))=0</formula>
    </cfRule>
    <cfRule type="containsText" dxfId="8314" priority="8326" operator="containsText" text="Operational">
      <formula>NOT(ISERROR(SEARCH("Operational",H415)))</formula>
    </cfRule>
    <cfRule type="containsText" dxfId="8313" priority="8327" operator="containsText" text="Dn(service)">
      <formula>NOT(ISERROR(SEARCH("Dn(service)",H415)))</formula>
    </cfRule>
    <cfRule type="containsText" dxfId="8312" priority="8328" operator="containsText" text="Dn(waiting)">
      <formula>NOT(ISERROR(SEARCH("Dn(waiting)",H415)))</formula>
    </cfRule>
  </conditionalFormatting>
  <conditionalFormatting sqref="C415:C428">
    <cfRule type="containsBlanks" dxfId="8311" priority="8321">
      <formula>LEN(TRIM(C415))=0</formula>
    </cfRule>
    <cfRule type="containsText" dxfId="8310" priority="8322" operator="containsText" text="Operational">
      <formula>NOT(ISERROR(SEARCH("Operational",C415)))</formula>
    </cfRule>
    <cfRule type="containsText" dxfId="8309" priority="8323" operator="containsText" text="Dn(service)">
      <formula>NOT(ISERROR(SEARCH("Dn(service)",C415)))</formula>
    </cfRule>
    <cfRule type="containsText" dxfId="8308" priority="8324" operator="containsText" text="Dn(waiting)">
      <formula>NOT(ISERROR(SEARCH("Dn(waiting)",C415)))</formula>
    </cfRule>
  </conditionalFormatting>
  <conditionalFormatting sqref="C415:C428">
    <cfRule type="containsBlanks" dxfId="8307" priority="8317">
      <formula>LEN(TRIM(C415))=0</formula>
    </cfRule>
    <cfRule type="containsText" dxfId="8306" priority="8318" operator="containsText" text="Operational">
      <formula>NOT(ISERROR(SEARCH("Operational",C415)))</formula>
    </cfRule>
    <cfRule type="containsText" dxfId="8305" priority="8319" operator="containsText" text="Dn(service)">
      <formula>NOT(ISERROR(SEARCH("Dn(service)",C415)))</formula>
    </cfRule>
    <cfRule type="containsText" dxfId="8304" priority="8320" operator="containsText" text="Dn(waiting)">
      <formula>NOT(ISERROR(SEARCH("Dn(waiting)",C415)))</formula>
    </cfRule>
  </conditionalFormatting>
  <conditionalFormatting sqref="C429">
    <cfRule type="containsBlanks" dxfId="8303" priority="8313">
      <formula>LEN(TRIM(C429))=0</formula>
    </cfRule>
    <cfRule type="containsText" dxfId="8302" priority="8314" operator="containsText" text="Operational">
      <formula>NOT(ISERROR(SEARCH("Operational",C429)))</formula>
    </cfRule>
    <cfRule type="containsText" dxfId="8301" priority="8315" operator="containsText" text="Dn(service)">
      <formula>NOT(ISERROR(SEARCH("Dn(service)",C429)))</formula>
    </cfRule>
    <cfRule type="containsText" dxfId="8300" priority="8316" operator="containsText" text="Dn(waiting)">
      <formula>NOT(ISERROR(SEARCH("Dn(waiting)",C429)))</formula>
    </cfRule>
  </conditionalFormatting>
  <conditionalFormatting sqref="I432:I433">
    <cfRule type="containsBlanks" dxfId="8299" priority="8309">
      <formula>LEN(TRIM(I432))=0</formula>
    </cfRule>
    <cfRule type="containsText" dxfId="8298" priority="8310" operator="containsText" text="Operational">
      <formula>NOT(ISERROR(SEARCH("Operational",I432)))</formula>
    </cfRule>
    <cfRule type="containsText" dxfId="8297" priority="8311" operator="containsText" text="Dn(service)">
      <formula>NOT(ISERROR(SEARCH("Dn(service)",I432)))</formula>
    </cfRule>
    <cfRule type="containsText" dxfId="8296" priority="8312" operator="containsText" text="Dn(waiting)">
      <formula>NOT(ISERROR(SEARCH("Dn(waiting)",I432)))</formula>
    </cfRule>
  </conditionalFormatting>
  <conditionalFormatting sqref="I432:I433">
    <cfRule type="containsBlanks" dxfId="8295" priority="8305">
      <formula>LEN(TRIM(I432))=0</formula>
    </cfRule>
    <cfRule type="containsText" dxfId="8294" priority="8306" operator="containsText" text="Operational">
      <formula>NOT(ISERROR(SEARCH("Operational",I432)))</formula>
    </cfRule>
    <cfRule type="containsText" dxfId="8293" priority="8307" operator="containsText" text="Dn(service)">
      <formula>NOT(ISERROR(SEARCH("Dn(service)",I432)))</formula>
    </cfRule>
    <cfRule type="containsText" dxfId="8292" priority="8308" operator="containsText" text="Dn(waiting)">
      <formula>NOT(ISERROR(SEARCH("Dn(waiting)",I432)))</formula>
    </cfRule>
  </conditionalFormatting>
  <conditionalFormatting sqref="I434:I438">
    <cfRule type="containsBlanks" dxfId="8291" priority="8301">
      <formula>LEN(TRIM(I434))=0</formula>
    </cfRule>
    <cfRule type="containsText" dxfId="8290" priority="8302" operator="containsText" text="Operational">
      <formula>NOT(ISERROR(SEARCH("Operational",I434)))</formula>
    </cfRule>
    <cfRule type="containsText" dxfId="8289" priority="8303" operator="containsText" text="Dn(service)">
      <formula>NOT(ISERROR(SEARCH("Dn(service)",I434)))</formula>
    </cfRule>
    <cfRule type="containsText" dxfId="8288" priority="8304" operator="containsText" text="Dn(waiting)">
      <formula>NOT(ISERROR(SEARCH("Dn(waiting)",I434)))</formula>
    </cfRule>
  </conditionalFormatting>
  <conditionalFormatting sqref="I439">
    <cfRule type="containsBlanks" dxfId="8287" priority="8297">
      <formula>LEN(TRIM(I439))=0</formula>
    </cfRule>
    <cfRule type="containsText" dxfId="8286" priority="8298" operator="containsText" text="Operational">
      <formula>NOT(ISERROR(SEARCH("Operational",I439)))</formula>
    </cfRule>
    <cfRule type="containsText" dxfId="8285" priority="8299" operator="containsText" text="Dn(service)">
      <formula>NOT(ISERROR(SEARCH("Dn(service)",I439)))</formula>
    </cfRule>
    <cfRule type="containsText" dxfId="8284" priority="8300" operator="containsText" text="Dn(waiting)">
      <formula>NOT(ISERROR(SEARCH("Dn(waiting)",I439)))</formula>
    </cfRule>
  </conditionalFormatting>
  <conditionalFormatting sqref="F428:F438">
    <cfRule type="containsBlanks" dxfId="8283" priority="8289">
      <formula>LEN(TRIM(F428))=0</formula>
    </cfRule>
    <cfRule type="containsText" dxfId="8282" priority="8290" operator="containsText" text="Operational">
      <formula>NOT(ISERROR(SEARCH("Operational",F428)))</formula>
    </cfRule>
    <cfRule type="containsText" dxfId="8281" priority="8291" operator="containsText" text="Dn(service)">
      <formula>NOT(ISERROR(SEARCH("Dn(service)",F428)))</formula>
    </cfRule>
    <cfRule type="containsText" dxfId="8280" priority="8292" operator="containsText" text="Dn(waiting)">
      <formula>NOT(ISERROR(SEARCH("Dn(waiting)",F428)))</formula>
    </cfRule>
  </conditionalFormatting>
  <conditionalFormatting sqref="E443">
    <cfRule type="containsBlanks" dxfId="8279" priority="8277">
      <formula>LEN(TRIM(E443))=0</formula>
    </cfRule>
    <cfRule type="containsText" dxfId="8278" priority="8278" operator="containsText" text="Operational">
      <formula>NOT(ISERROR(SEARCH("Operational",E443)))</formula>
    </cfRule>
    <cfRule type="containsText" dxfId="8277" priority="8279" operator="containsText" text="Dn(service)">
      <formula>NOT(ISERROR(SEARCH("Dn(service)",E443)))</formula>
    </cfRule>
    <cfRule type="containsText" dxfId="8276" priority="8280" operator="containsText" text="Dn(waiting)">
      <formula>NOT(ISERROR(SEARCH("Dn(waiting)",E443)))</formula>
    </cfRule>
  </conditionalFormatting>
  <conditionalFormatting sqref="E441">
    <cfRule type="containsBlanks" dxfId="8275" priority="8273">
      <formula>LEN(TRIM(E441))=0</formula>
    </cfRule>
    <cfRule type="containsText" dxfId="8274" priority="8274" operator="containsText" text="Operational">
      <formula>NOT(ISERROR(SEARCH("Operational",E441)))</formula>
    </cfRule>
    <cfRule type="containsText" dxfId="8273" priority="8275" operator="containsText" text="Dn(service)">
      <formula>NOT(ISERROR(SEARCH("Dn(service)",E441)))</formula>
    </cfRule>
    <cfRule type="containsText" dxfId="8272" priority="8276" operator="containsText" text="Dn(waiting)">
      <formula>NOT(ISERROR(SEARCH("Dn(waiting)",E441)))</formula>
    </cfRule>
  </conditionalFormatting>
  <conditionalFormatting sqref="E441">
    <cfRule type="containsBlanks" dxfId="8271" priority="8269">
      <formula>LEN(TRIM(E441))=0</formula>
    </cfRule>
    <cfRule type="containsText" dxfId="8270" priority="8270" operator="containsText" text="Operational">
      <formula>NOT(ISERROR(SEARCH("Operational",E441)))</formula>
    </cfRule>
    <cfRule type="containsText" dxfId="8269" priority="8271" operator="containsText" text="Dn(service)">
      <formula>NOT(ISERROR(SEARCH("Dn(service)",E441)))</formula>
    </cfRule>
    <cfRule type="containsText" dxfId="8268" priority="8272" operator="containsText" text="Dn(waiting)">
      <formula>NOT(ISERROR(SEARCH("Dn(waiting)",E441)))</formula>
    </cfRule>
  </conditionalFormatting>
  <conditionalFormatting sqref="G430:G441">
    <cfRule type="containsBlanks" dxfId="8267" priority="8265">
      <formula>LEN(TRIM(G430))=0</formula>
    </cfRule>
    <cfRule type="containsText" dxfId="8266" priority="8266" operator="containsText" text="Operational">
      <formula>NOT(ISERROR(SEARCH("Operational",G430)))</formula>
    </cfRule>
    <cfRule type="containsText" dxfId="8265" priority="8267" operator="containsText" text="Dn(service)">
      <formula>NOT(ISERROR(SEARCH("Dn(service)",G430)))</formula>
    </cfRule>
    <cfRule type="containsText" dxfId="8264" priority="8268" operator="containsText" text="Dn(waiting)">
      <formula>NOT(ISERROR(SEARCH("Dn(waiting)",G430)))</formula>
    </cfRule>
  </conditionalFormatting>
  <conditionalFormatting sqref="G430:G441">
    <cfRule type="containsBlanks" dxfId="8263" priority="8261">
      <formula>LEN(TRIM(G430))=0</formula>
    </cfRule>
    <cfRule type="containsText" dxfId="8262" priority="8262" operator="containsText" text="Operational">
      <formula>NOT(ISERROR(SEARCH("Operational",G430)))</formula>
    </cfRule>
    <cfRule type="containsText" dxfId="8261" priority="8263" operator="containsText" text="Dn(service)">
      <formula>NOT(ISERROR(SEARCH("Dn(service)",G430)))</formula>
    </cfRule>
    <cfRule type="containsText" dxfId="8260" priority="8264" operator="containsText" text="Dn(waiting)">
      <formula>NOT(ISERROR(SEARCH("Dn(waiting)",G430)))</formula>
    </cfRule>
  </conditionalFormatting>
  <conditionalFormatting sqref="J430:J433">
    <cfRule type="containsBlanks" dxfId="8259" priority="8257">
      <formula>LEN(TRIM(J430))=0</formula>
    </cfRule>
    <cfRule type="containsText" dxfId="8258" priority="8258" operator="containsText" text="Operational">
      <formula>NOT(ISERROR(SEARCH("Operational",J430)))</formula>
    </cfRule>
    <cfRule type="containsText" dxfId="8257" priority="8259" operator="containsText" text="Dn(service)">
      <formula>NOT(ISERROR(SEARCH("Dn(service)",J430)))</formula>
    </cfRule>
    <cfRule type="containsText" dxfId="8256" priority="8260" operator="containsText" text="Dn(waiting)">
      <formula>NOT(ISERROR(SEARCH("Dn(waiting)",J430)))</formula>
    </cfRule>
  </conditionalFormatting>
  <conditionalFormatting sqref="J430:J433">
    <cfRule type="containsBlanks" dxfId="8255" priority="8253">
      <formula>LEN(TRIM(J430))=0</formula>
    </cfRule>
    <cfRule type="containsText" dxfId="8254" priority="8254" operator="containsText" text="Operational">
      <formula>NOT(ISERROR(SEARCH("Operational",J430)))</formula>
    </cfRule>
    <cfRule type="containsText" dxfId="8253" priority="8255" operator="containsText" text="Dn(service)">
      <formula>NOT(ISERROR(SEARCH("Dn(service)",J430)))</formula>
    </cfRule>
    <cfRule type="containsText" dxfId="8252" priority="8256" operator="containsText" text="Dn(waiting)">
      <formula>NOT(ISERROR(SEARCH("Dn(waiting)",J430)))</formula>
    </cfRule>
  </conditionalFormatting>
  <conditionalFormatting sqref="D440:D456">
    <cfRule type="containsBlanks" dxfId="8251" priority="8249">
      <formula>LEN(TRIM(D440))=0</formula>
    </cfRule>
    <cfRule type="containsText" dxfId="8250" priority="8250" operator="containsText" text="Operational">
      <formula>NOT(ISERROR(SEARCH("Operational",D440)))</formula>
    </cfRule>
    <cfRule type="containsText" dxfId="8249" priority="8251" operator="containsText" text="Dn(service)">
      <formula>NOT(ISERROR(SEARCH("Dn(service)",D440)))</formula>
    </cfRule>
    <cfRule type="containsText" dxfId="8248" priority="8252" operator="containsText" text="Dn(waiting)">
      <formula>NOT(ISERROR(SEARCH("Dn(waiting)",D440)))</formula>
    </cfRule>
  </conditionalFormatting>
  <conditionalFormatting sqref="D440:D456">
    <cfRule type="containsBlanks" dxfId="8247" priority="8245">
      <formula>LEN(TRIM(D440))=0</formula>
    </cfRule>
    <cfRule type="containsText" dxfId="8246" priority="8246" operator="containsText" text="Operational">
      <formula>NOT(ISERROR(SEARCH("Operational",D440)))</formula>
    </cfRule>
    <cfRule type="containsText" dxfId="8245" priority="8247" operator="containsText" text="Dn(service)">
      <formula>NOT(ISERROR(SEARCH("Dn(service)",D440)))</formula>
    </cfRule>
    <cfRule type="containsText" dxfId="8244" priority="8248" operator="containsText" text="Dn(waiting)">
      <formula>NOT(ISERROR(SEARCH("Dn(waiting)",D440)))</formula>
    </cfRule>
  </conditionalFormatting>
  <conditionalFormatting sqref="C449:C460">
    <cfRule type="containsBlanks" dxfId="8243" priority="8241">
      <formula>LEN(TRIM(C449))=0</formula>
    </cfRule>
    <cfRule type="containsText" dxfId="8242" priority="8242" operator="containsText" text="Operational">
      <formula>NOT(ISERROR(SEARCH("Operational",C449)))</formula>
    </cfRule>
    <cfRule type="containsText" dxfId="8241" priority="8243" operator="containsText" text="Dn(service)">
      <formula>NOT(ISERROR(SEARCH("Dn(service)",C449)))</formula>
    </cfRule>
    <cfRule type="containsText" dxfId="8240" priority="8244" operator="containsText" text="Dn(waiting)">
      <formula>NOT(ISERROR(SEARCH("Dn(waiting)",C449)))</formula>
    </cfRule>
  </conditionalFormatting>
  <conditionalFormatting sqref="C449:C460">
    <cfRule type="containsBlanks" dxfId="8239" priority="8237">
      <formula>LEN(TRIM(C449))=0</formula>
    </cfRule>
    <cfRule type="containsText" dxfId="8238" priority="8238" operator="containsText" text="Operational">
      <formula>NOT(ISERROR(SEARCH("Operational",C449)))</formula>
    </cfRule>
    <cfRule type="containsText" dxfId="8237" priority="8239" operator="containsText" text="Dn(service)">
      <formula>NOT(ISERROR(SEARCH("Dn(service)",C449)))</formula>
    </cfRule>
    <cfRule type="containsText" dxfId="8236" priority="8240" operator="containsText" text="Dn(waiting)">
      <formula>NOT(ISERROR(SEARCH("Dn(waiting)",C449)))</formula>
    </cfRule>
  </conditionalFormatting>
  <conditionalFormatting sqref="J453:J456">
    <cfRule type="containsBlanks" dxfId="8235" priority="8233">
      <formula>LEN(TRIM(J453))=0</formula>
    </cfRule>
    <cfRule type="containsText" dxfId="8234" priority="8234" operator="containsText" text="Operational">
      <formula>NOT(ISERROR(SEARCH("Operational",J453)))</formula>
    </cfRule>
    <cfRule type="containsText" dxfId="8233" priority="8235" operator="containsText" text="Dn(service)">
      <formula>NOT(ISERROR(SEARCH("Dn(service)",J453)))</formula>
    </cfRule>
    <cfRule type="containsText" dxfId="8232" priority="8236" operator="containsText" text="Dn(waiting)">
      <formula>NOT(ISERROR(SEARCH("Dn(waiting)",J453)))</formula>
    </cfRule>
  </conditionalFormatting>
  <conditionalFormatting sqref="J457">
    <cfRule type="containsBlanks" dxfId="8231" priority="8229">
      <formula>LEN(TRIM(J457))=0</formula>
    </cfRule>
    <cfRule type="containsText" dxfId="8230" priority="8230" operator="containsText" text="Operational">
      <formula>NOT(ISERROR(SEARCH("Operational",J457)))</formula>
    </cfRule>
    <cfRule type="containsText" dxfId="8229" priority="8231" operator="containsText" text="Dn(service)">
      <formula>NOT(ISERROR(SEARCH("Dn(service)",J457)))</formula>
    </cfRule>
    <cfRule type="containsText" dxfId="8228" priority="8232" operator="containsText" text="Dn(waiting)">
      <formula>NOT(ISERROR(SEARCH("Dn(waiting)",J457)))</formula>
    </cfRule>
  </conditionalFormatting>
  <conditionalFormatting sqref="D457:D460">
    <cfRule type="containsBlanks" dxfId="8227" priority="8225">
      <formula>LEN(TRIM(D457))=0</formula>
    </cfRule>
    <cfRule type="containsText" dxfId="8226" priority="8226" operator="containsText" text="Operational">
      <formula>NOT(ISERROR(SEARCH("Operational",D457)))</formula>
    </cfRule>
    <cfRule type="containsText" dxfId="8225" priority="8227" operator="containsText" text="Dn(service)">
      <formula>NOT(ISERROR(SEARCH("Dn(service)",D457)))</formula>
    </cfRule>
    <cfRule type="containsText" dxfId="8224" priority="8228" operator="containsText" text="Dn(waiting)">
      <formula>NOT(ISERROR(SEARCH("Dn(waiting)",D457)))</formula>
    </cfRule>
  </conditionalFormatting>
  <conditionalFormatting sqref="H455:I460">
    <cfRule type="containsBlanks" dxfId="8223" priority="8213">
      <formula>LEN(TRIM(H455))=0</formula>
    </cfRule>
    <cfRule type="containsText" dxfId="8222" priority="8214" operator="containsText" text="Operational">
      <formula>NOT(ISERROR(SEARCH("Operational",H455)))</formula>
    </cfRule>
    <cfRule type="containsText" dxfId="8221" priority="8215" operator="containsText" text="Dn(service)">
      <formula>NOT(ISERROR(SEARCH("Dn(service)",H455)))</formula>
    </cfRule>
    <cfRule type="containsText" dxfId="8220" priority="8216" operator="containsText" text="Dn(waiting)">
      <formula>NOT(ISERROR(SEARCH("Dn(waiting)",H455)))</formula>
    </cfRule>
  </conditionalFormatting>
  <conditionalFormatting sqref="F452:F460">
    <cfRule type="containsBlanks" dxfId="8219" priority="8221">
      <formula>LEN(TRIM(F452))=0</formula>
    </cfRule>
    <cfRule type="containsText" dxfId="8218" priority="8222" operator="containsText" text="Operational">
      <formula>NOT(ISERROR(SEARCH("Operational",F452)))</formula>
    </cfRule>
    <cfRule type="containsText" dxfId="8217" priority="8223" operator="containsText" text="Dn(service)">
      <formula>NOT(ISERROR(SEARCH("Dn(service)",F452)))</formula>
    </cfRule>
    <cfRule type="containsText" dxfId="8216" priority="8224" operator="containsText" text="Dn(waiting)">
      <formula>NOT(ISERROR(SEARCH("Dn(waiting)",F452)))</formula>
    </cfRule>
  </conditionalFormatting>
  <conditionalFormatting sqref="F452:F460">
    <cfRule type="containsBlanks" dxfId="8215" priority="8217">
      <formula>LEN(TRIM(F452))=0</formula>
    </cfRule>
    <cfRule type="containsText" dxfId="8214" priority="8218" operator="containsText" text="Operational">
      <formula>NOT(ISERROR(SEARCH("Operational",F452)))</formula>
    </cfRule>
    <cfRule type="containsText" dxfId="8213" priority="8219" operator="containsText" text="Dn(service)">
      <formula>NOT(ISERROR(SEARCH("Dn(service)",F452)))</formula>
    </cfRule>
    <cfRule type="containsText" dxfId="8212" priority="8220" operator="containsText" text="Dn(waiting)">
      <formula>NOT(ISERROR(SEARCH("Dn(waiting)",F452)))</formula>
    </cfRule>
  </conditionalFormatting>
  <conditionalFormatting sqref="H455:I460">
    <cfRule type="containsBlanks" dxfId="8211" priority="8209">
      <formula>LEN(TRIM(H455))=0</formula>
    </cfRule>
    <cfRule type="containsText" dxfId="8210" priority="8210" operator="containsText" text="Operational">
      <formula>NOT(ISERROR(SEARCH("Operational",H455)))</formula>
    </cfRule>
    <cfRule type="containsText" dxfId="8209" priority="8211" operator="containsText" text="Dn(service)">
      <formula>NOT(ISERROR(SEARCH("Dn(service)",H455)))</formula>
    </cfRule>
    <cfRule type="containsText" dxfId="8208" priority="8212" operator="containsText" text="Dn(waiting)">
      <formula>NOT(ISERROR(SEARCH("Dn(waiting)",H455)))</formula>
    </cfRule>
  </conditionalFormatting>
  <conditionalFormatting sqref="F313">
    <cfRule type="containsBlanks" dxfId="8207" priority="8205">
      <formula>LEN(TRIM(F313))=0</formula>
    </cfRule>
    <cfRule type="containsText" dxfId="8206" priority="8206" operator="containsText" text="Operational">
      <formula>NOT(ISERROR(SEARCH("Operational",F313)))</formula>
    </cfRule>
    <cfRule type="containsText" dxfId="8205" priority="8207" operator="containsText" text="Dn(service)">
      <formula>NOT(ISERROR(SEARCH("Dn(service)",F313)))</formula>
    </cfRule>
    <cfRule type="containsText" dxfId="8204" priority="8208" operator="containsText" text="Dn(waiting)">
      <formula>NOT(ISERROR(SEARCH("Dn(waiting)",F313)))</formula>
    </cfRule>
  </conditionalFormatting>
  <conditionalFormatting sqref="G428">
    <cfRule type="containsBlanks" dxfId="8203" priority="8201">
      <formula>LEN(TRIM(G428))=0</formula>
    </cfRule>
    <cfRule type="containsText" dxfId="8202" priority="8202" operator="containsText" text="Operational">
      <formula>NOT(ISERROR(SEARCH("Operational",G428)))</formula>
    </cfRule>
    <cfRule type="containsText" dxfId="8201" priority="8203" operator="containsText" text="Dn(service)">
      <formula>NOT(ISERROR(SEARCH("Dn(service)",G428)))</formula>
    </cfRule>
    <cfRule type="containsText" dxfId="8200" priority="8204" operator="containsText" text="Dn(waiting)">
      <formula>NOT(ISERROR(SEARCH("Dn(waiting)",G428)))</formula>
    </cfRule>
  </conditionalFormatting>
  <conditionalFormatting sqref="H414">
    <cfRule type="containsBlanks" dxfId="8199" priority="8197">
      <formula>LEN(TRIM(H414))=0</formula>
    </cfRule>
    <cfRule type="containsText" dxfId="8198" priority="8198" operator="containsText" text="Operational">
      <formula>NOT(ISERROR(SEARCH("Operational",H414)))</formula>
    </cfRule>
    <cfRule type="containsText" dxfId="8197" priority="8199" operator="containsText" text="Dn(service)">
      <formula>NOT(ISERROR(SEARCH("Dn(service)",H414)))</formula>
    </cfRule>
    <cfRule type="containsText" dxfId="8196" priority="8200" operator="containsText" text="Dn(waiting)">
      <formula>NOT(ISERROR(SEARCH("Dn(waiting)",H414)))</formula>
    </cfRule>
  </conditionalFormatting>
  <conditionalFormatting sqref="G309">
    <cfRule type="containsBlanks" dxfId="8195" priority="8193">
      <formula>LEN(TRIM(G309))=0</formula>
    </cfRule>
    <cfRule type="containsText" dxfId="8194" priority="8194" operator="containsText" text="Operational">
      <formula>NOT(ISERROR(SEARCH("Operational",G309)))</formula>
    </cfRule>
    <cfRule type="containsText" dxfId="8193" priority="8195" operator="containsText" text="Dn(service)">
      <formula>NOT(ISERROR(SEARCH("Dn(service)",G309)))</formula>
    </cfRule>
    <cfRule type="containsText" dxfId="8192" priority="8196" operator="containsText" text="Dn(waiting)">
      <formula>NOT(ISERROR(SEARCH("Dn(waiting)",G309)))</formula>
    </cfRule>
  </conditionalFormatting>
  <conditionalFormatting sqref="G310">
    <cfRule type="containsBlanks" dxfId="8191" priority="8189">
      <formula>LEN(TRIM(G310))=0</formula>
    </cfRule>
    <cfRule type="containsText" dxfId="8190" priority="8190" operator="containsText" text="Operational">
      <formula>NOT(ISERROR(SEARCH("Operational",G310)))</formula>
    </cfRule>
    <cfRule type="containsText" dxfId="8189" priority="8191" operator="containsText" text="Dn(service)">
      <formula>NOT(ISERROR(SEARCH("Dn(service)",G310)))</formula>
    </cfRule>
    <cfRule type="containsText" dxfId="8188" priority="8192" operator="containsText" text="Dn(waiting)">
      <formula>NOT(ISERROR(SEARCH("Dn(waiting)",G310)))</formula>
    </cfRule>
  </conditionalFormatting>
  <conditionalFormatting sqref="G311">
    <cfRule type="containsBlanks" dxfId="8187" priority="8185">
      <formula>LEN(TRIM(G311))=0</formula>
    </cfRule>
    <cfRule type="containsText" dxfId="8186" priority="8186" operator="containsText" text="Operational">
      <formula>NOT(ISERROR(SEARCH("Operational",G311)))</formula>
    </cfRule>
    <cfRule type="containsText" dxfId="8185" priority="8187" operator="containsText" text="Dn(service)">
      <formula>NOT(ISERROR(SEARCH("Dn(service)",G311)))</formula>
    </cfRule>
    <cfRule type="containsText" dxfId="8184" priority="8188" operator="containsText" text="Dn(waiting)">
      <formula>NOT(ISERROR(SEARCH("Dn(waiting)",G311)))</formula>
    </cfRule>
  </conditionalFormatting>
  <conditionalFormatting sqref="G312">
    <cfRule type="containsBlanks" dxfId="8183" priority="8181">
      <formula>LEN(TRIM(G312))=0</formula>
    </cfRule>
    <cfRule type="containsText" dxfId="8182" priority="8182" operator="containsText" text="Operational">
      <formula>NOT(ISERROR(SEARCH("Operational",G312)))</formula>
    </cfRule>
    <cfRule type="containsText" dxfId="8181" priority="8183" operator="containsText" text="Dn(service)">
      <formula>NOT(ISERROR(SEARCH("Dn(service)",G312)))</formula>
    </cfRule>
    <cfRule type="containsText" dxfId="8180" priority="8184" operator="containsText" text="Dn(waiting)">
      <formula>NOT(ISERROR(SEARCH("Dn(waiting)",G312)))</formula>
    </cfRule>
  </conditionalFormatting>
  <conditionalFormatting sqref="G313">
    <cfRule type="containsBlanks" dxfId="8179" priority="8177">
      <formula>LEN(TRIM(G313))=0</formula>
    </cfRule>
    <cfRule type="containsText" dxfId="8178" priority="8178" operator="containsText" text="Operational">
      <formula>NOT(ISERROR(SEARCH("Operational",G313)))</formula>
    </cfRule>
    <cfRule type="containsText" dxfId="8177" priority="8179" operator="containsText" text="Dn(service)">
      <formula>NOT(ISERROR(SEARCH("Dn(service)",G313)))</formula>
    </cfRule>
    <cfRule type="containsText" dxfId="8176" priority="8180" operator="containsText" text="Dn(waiting)">
      <formula>NOT(ISERROR(SEARCH("Dn(waiting)",G313)))</formula>
    </cfRule>
  </conditionalFormatting>
  <conditionalFormatting sqref="D311">
    <cfRule type="containsBlanks" dxfId="8175" priority="8173">
      <formula>LEN(TRIM(D311))=0</formula>
    </cfRule>
    <cfRule type="containsText" dxfId="8174" priority="8174" operator="containsText" text="Operational">
      <formula>NOT(ISERROR(SEARCH("Operational",D311)))</formula>
    </cfRule>
    <cfRule type="containsText" dxfId="8173" priority="8175" operator="containsText" text="Dn(service)">
      <formula>NOT(ISERROR(SEARCH("Dn(service)",D311)))</formula>
    </cfRule>
    <cfRule type="containsText" dxfId="8172" priority="8176" operator="containsText" text="Dn(waiting)">
      <formula>NOT(ISERROR(SEARCH("Dn(waiting)",D311)))</formula>
    </cfRule>
  </conditionalFormatting>
  <conditionalFormatting sqref="D312">
    <cfRule type="containsBlanks" dxfId="8171" priority="8169">
      <formula>LEN(TRIM(D312))=0</formula>
    </cfRule>
    <cfRule type="containsText" dxfId="8170" priority="8170" operator="containsText" text="Operational">
      <formula>NOT(ISERROR(SEARCH("Operational",D312)))</formula>
    </cfRule>
    <cfRule type="containsText" dxfId="8169" priority="8171" operator="containsText" text="Dn(service)">
      <formula>NOT(ISERROR(SEARCH("Dn(service)",D312)))</formula>
    </cfRule>
    <cfRule type="containsText" dxfId="8168" priority="8172" operator="containsText" text="Dn(waiting)">
      <formula>NOT(ISERROR(SEARCH("Dn(waiting)",D312)))</formula>
    </cfRule>
  </conditionalFormatting>
  <conditionalFormatting sqref="D313">
    <cfRule type="containsBlanks" dxfId="8167" priority="8165">
      <formula>LEN(TRIM(D313))=0</formula>
    </cfRule>
    <cfRule type="containsText" dxfId="8166" priority="8166" operator="containsText" text="Operational">
      <formula>NOT(ISERROR(SEARCH("Operational",D313)))</formula>
    </cfRule>
    <cfRule type="containsText" dxfId="8165" priority="8167" operator="containsText" text="Dn(service)">
      <formula>NOT(ISERROR(SEARCH("Dn(service)",D313)))</formula>
    </cfRule>
    <cfRule type="containsText" dxfId="8164" priority="8168" operator="containsText" text="Dn(waiting)">
      <formula>NOT(ISERROR(SEARCH("Dn(waiting)",D313)))</formula>
    </cfRule>
  </conditionalFormatting>
  <conditionalFormatting sqref="D314">
    <cfRule type="containsBlanks" dxfId="8163" priority="8161">
      <formula>LEN(TRIM(D314))=0</formula>
    </cfRule>
    <cfRule type="containsText" dxfId="8162" priority="8162" operator="containsText" text="Operational">
      <formula>NOT(ISERROR(SEARCH("Operational",D314)))</formula>
    </cfRule>
    <cfRule type="containsText" dxfId="8161" priority="8163" operator="containsText" text="Dn(service)">
      <formula>NOT(ISERROR(SEARCH("Dn(service)",D314)))</formula>
    </cfRule>
    <cfRule type="containsText" dxfId="8160" priority="8164" operator="containsText" text="Dn(waiting)">
      <formula>NOT(ISERROR(SEARCH("Dn(waiting)",D314)))</formula>
    </cfRule>
  </conditionalFormatting>
  <conditionalFormatting sqref="D315">
    <cfRule type="containsBlanks" dxfId="8159" priority="8157">
      <formula>LEN(TRIM(D315))=0</formula>
    </cfRule>
    <cfRule type="containsText" dxfId="8158" priority="8158" operator="containsText" text="Operational">
      <formula>NOT(ISERROR(SEARCH("Operational",D315)))</formula>
    </cfRule>
    <cfRule type="containsText" dxfId="8157" priority="8159" operator="containsText" text="Dn(service)">
      <formula>NOT(ISERROR(SEARCH("Dn(service)",D315)))</formula>
    </cfRule>
    <cfRule type="containsText" dxfId="8156" priority="8160" operator="containsText" text="Dn(waiting)">
      <formula>NOT(ISERROR(SEARCH("Dn(waiting)",D315)))</formula>
    </cfRule>
  </conditionalFormatting>
  <conditionalFormatting sqref="D316">
    <cfRule type="containsBlanks" dxfId="8155" priority="8153">
      <formula>LEN(TRIM(D316))=0</formula>
    </cfRule>
    <cfRule type="containsText" dxfId="8154" priority="8154" operator="containsText" text="Operational">
      <formula>NOT(ISERROR(SEARCH("Operational",D316)))</formula>
    </cfRule>
    <cfRule type="containsText" dxfId="8153" priority="8155" operator="containsText" text="Dn(service)">
      <formula>NOT(ISERROR(SEARCH("Dn(service)",D316)))</formula>
    </cfRule>
    <cfRule type="containsText" dxfId="8152" priority="8156" operator="containsText" text="Dn(waiting)">
      <formula>NOT(ISERROR(SEARCH("Dn(waiting)",D316)))</formula>
    </cfRule>
  </conditionalFormatting>
  <conditionalFormatting sqref="D317">
    <cfRule type="containsBlanks" dxfId="8151" priority="8149">
      <formula>LEN(TRIM(D317))=0</formula>
    </cfRule>
    <cfRule type="containsText" dxfId="8150" priority="8150" operator="containsText" text="Operational">
      <formula>NOT(ISERROR(SEARCH("Operational",D317)))</formula>
    </cfRule>
    <cfRule type="containsText" dxfId="8149" priority="8151" operator="containsText" text="Dn(service)">
      <formula>NOT(ISERROR(SEARCH("Dn(service)",D317)))</formula>
    </cfRule>
    <cfRule type="containsText" dxfId="8148" priority="8152" operator="containsText" text="Dn(waiting)">
      <formula>NOT(ISERROR(SEARCH("Dn(waiting)",D317)))</formula>
    </cfRule>
  </conditionalFormatting>
  <conditionalFormatting sqref="I313">
    <cfRule type="containsBlanks" dxfId="8147" priority="8145">
      <formula>LEN(TRIM(I313))=0</formula>
    </cfRule>
    <cfRule type="containsText" dxfId="8146" priority="8146" operator="containsText" text="Operational">
      <formula>NOT(ISERROR(SEARCH("Operational",I313)))</formula>
    </cfRule>
    <cfRule type="containsText" dxfId="8145" priority="8147" operator="containsText" text="Dn(service)">
      <formula>NOT(ISERROR(SEARCH("Dn(service)",I313)))</formula>
    </cfRule>
    <cfRule type="containsText" dxfId="8144" priority="8148" operator="containsText" text="Dn(waiting)">
      <formula>NOT(ISERROR(SEARCH("Dn(waiting)",I313)))</formula>
    </cfRule>
  </conditionalFormatting>
  <conditionalFormatting sqref="I314">
    <cfRule type="containsBlanks" dxfId="8143" priority="8141">
      <formula>LEN(TRIM(I314))=0</formula>
    </cfRule>
    <cfRule type="containsText" dxfId="8142" priority="8142" operator="containsText" text="Operational">
      <formula>NOT(ISERROR(SEARCH("Operational",I314)))</formula>
    </cfRule>
    <cfRule type="containsText" dxfId="8141" priority="8143" operator="containsText" text="Dn(service)">
      <formula>NOT(ISERROR(SEARCH("Dn(service)",I314)))</formula>
    </cfRule>
    <cfRule type="containsText" dxfId="8140" priority="8144" operator="containsText" text="Dn(waiting)">
      <formula>NOT(ISERROR(SEARCH("Dn(waiting)",I314)))</formula>
    </cfRule>
  </conditionalFormatting>
  <conditionalFormatting sqref="I315">
    <cfRule type="containsBlanks" dxfId="8139" priority="8137">
      <formula>LEN(TRIM(I315))=0</formula>
    </cfRule>
    <cfRule type="containsText" dxfId="8138" priority="8138" operator="containsText" text="Operational">
      <formula>NOT(ISERROR(SEARCH("Operational",I315)))</formula>
    </cfRule>
    <cfRule type="containsText" dxfId="8137" priority="8139" operator="containsText" text="Dn(service)">
      <formula>NOT(ISERROR(SEARCH("Dn(service)",I315)))</formula>
    </cfRule>
    <cfRule type="containsText" dxfId="8136" priority="8140" operator="containsText" text="Dn(waiting)">
      <formula>NOT(ISERROR(SEARCH("Dn(waiting)",I315)))</formula>
    </cfRule>
  </conditionalFormatting>
  <conditionalFormatting sqref="I316">
    <cfRule type="containsBlanks" dxfId="8135" priority="8133">
      <formula>LEN(TRIM(I316))=0</formula>
    </cfRule>
    <cfRule type="containsText" dxfId="8134" priority="8134" operator="containsText" text="Operational">
      <formula>NOT(ISERROR(SEARCH("Operational",I316)))</formula>
    </cfRule>
    <cfRule type="containsText" dxfId="8133" priority="8135" operator="containsText" text="Dn(service)">
      <formula>NOT(ISERROR(SEARCH("Dn(service)",I316)))</formula>
    </cfRule>
    <cfRule type="containsText" dxfId="8132" priority="8136" operator="containsText" text="Dn(waiting)">
      <formula>NOT(ISERROR(SEARCH("Dn(waiting)",I316)))</formula>
    </cfRule>
  </conditionalFormatting>
  <conditionalFormatting sqref="I317">
    <cfRule type="containsBlanks" dxfId="8131" priority="8129">
      <formula>LEN(TRIM(I317))=0</formula>
    </cfRule>
    <cfRule type="containsText" dxfId="8130" priority="8130" operator="containsText" text="Operational">
      <formula>NOT(ISERROR(SEARCH("Operational",I317)))</formula>
    </cfRule>
    <cfRule type="containsText" dxfId="8129" priority="8131" operator="containsText" text="Dn(service)">
      <formula>NOT(ISERROR(SEARCH("Dn(service)",I317)))</formula>
    </cfRule>
    <cfRule type="containsText" dxfId="8128" priority="8132" operator="containsText" text="Dn(waiting)">
      <formula>NOT(ISERROR(SEARCH("Dn(waiting)",I317)))</formula>
    </cfRule>
  </conditionalFormatting>
  <conditionalFormatting sqref="I318">
    <cfRule type="containsBlanks" dxfId="8127" priority="8125">
      <formula>LEN(TRIM(I318))=0</formula>
    </cfRule>
    <cfRule type="containsText" dxfId="8126" priority="8126" operator="containsText" text="Operational">
      <formula>NOT(ISERROR(SEARCH("Operational",I318)))</formula>
    </cfRule>
    <cfRule type="containsText" dxfId="8125" priority="8127" operator="containsText" text="Dn(service)">
      <formula>NOT(ISERROR(SEARCH("Dn(service)",I318)))</formula>
    </cfRule>
    <cfRule type="containsText" dxfId="8124" priority="8128" operator="containsText" text="Dn(waiting)">
      <formula>NOT(ISERROR(SEARCH("Dn(waiting)",I318)))</formula>
    </cfRule>
  </conditionalFormatting>
  <conditionalFormatting sqref="I319">
    <cfRule type="containsBlanks" dxfId="8123" priority="8121">
      <formula>LEN(TRIM(I319))=0</formula>
    </cfRule>
    <cfRule type="containsText" dxfId="8122" priority="8122" operator="containsText" text="Operational">
      <formula>NOT(ISERROR(SEARCH("Operational",I319)))</formula>
    </cfRule>
    <cfRule type="containsText" dxfId="8121" priority="8123" operator="containsText" text="Dn(service)">
      <formula>NOT(ISERROR(SEARCH("Dn(service)",I319)))</formula>
    </cfRule>
    <cfRule type="containsText" dxfId="8120" priority="8124" operator="containsText" text="Dn(waiting)">
      <formula>NOT(ISERROR(SEARCH("Dn(waiting)",I319)))</formula>
    </cfRule>
  </conditionalFormatting>
  <conditionalFormatting sqref="I320">
    <cfRule type="containsBlanks" dxfId="8119" priority="8117">
      <formula>LEN(TRIM(I320))=0</formula>
    </cfRule>
    <cfRule type="containsText" dxfId="8118" priority="8118" operator="containsText" text="Operational">
      <formula>NOT(ISERROR(SEARCH("Operational",I320)))</formula>
    </cfRule>
    <cfRule type="containsText" dxfId="8117" priority="8119" operator="containsText" text="Dn(service)">
      <formula>NOT(ISERROR(SEARCH("Dn(service)",I320)))</formula>
    </cfRule>
    <cfRule type="containsText" dxfId="8116" priority="8120" operator="containsText" text="Dn(waiting)">
      <formula>NOT(ISERROR(SEARCH("Dn(waiting)",I320)))</formula>
    </cfRule>
  </conditionalFormatting>
  <conditionalFormatting sqref="I321">
    <cfRule type="containsBlanks" dxfId="8115" priority="8113">
      <formula>LEN(TRIM(I321))=0</formula>
    </cfRule>
    <cfRule type="containsText" dxfId="8114" priority="8114" operator="containsText" text="Operational">
      <formula>NOT(ISERROR(SEARCH("Operational",I321)))</formula>
    </cfRule>
    <cfRule type="containsText" dxfId="8113" priority="8115" operator="containsText" text="Dn(service)">
      <formula>NOT(ISERROR(SEARCH("Dn(service)",I321)))</formula>
    </cfRule>
    <cfRule type="containsText" dxfId="8112" priority="8116" operator="containsText" text="Dn(waiting)">
      <formula>NOT(ISERROR(SEARCH("Dn(waiting)",I321)))</formula>
    </cfRule>
  </conditionalFormatting>
  <conditionalFormatting sqref="F315:F321">
    <cfRule type="containsBlanks" dxfId="8111" priority="8109">
      <formula>LEN(TRIM(F315))=0</formula>
    </cfRule>
    <cfRule type="containsText" dxfId="8110" priority="8110" operator="containsText" text="Operational">
      <formula>NOT(ISERROR(SEARCH("Operational",F315)))</formula>
    </cfRule>
    <cfRule type="containsText" dxfId="8109" priority="8111" operator="containsText" text="Dn(service)">
      <formula>NOT(ISERROR(SEARCH("Dn(service)",F315)))</formula>
    </cfRule>
    <cfRule type="containsText" dxfId="8108" priority="8112" operator="containsText" text="Dn(waiting)">
      <formula>NOT(ISERROR(SEARCH("Dn(waiting)",F315)))</formula>
    </cfRule>
  </conditionalFormatting>
  <conditionalFormatting sqref="F323:F326">
    <cfRule type="containsBlanks" dxfId="8107" priority="8105">
      <formula>LEN(TRIM(F323))=0</formula>
    </cfRule>
    <cfRule type="containsText" dxfId="8106" priority="8106" operator="containsText" text="Operational">
      <formula>NOT(ISERROR(SEARCH("Operational",F323)))</formula>
    </cfRule>
    <cfRule type="containsText" dxfId="8105" priority="8107" operator="containsText" text="Dn(service)">
      <formula>NOT(ISERROR(SEARCH("Dn(service)",F323)))</formula>
    </cfRule>
    <cfRule type="containsText" dxfId="8104" priority="8108" operator="containsText" text="Dn(waiting)">
      <formula>NOT(ISERROR(SEARCH("Dn(waiting)",F323)))</formula>
    </cfRule>
  </conditionalFormatting>
  <conditionalFormatting sqref="F327">
    <cfRule type="containsBlanks" dxfId="8103" priority="8101">
      <formula>LEN(TRIM(F327))=0</formula>
    </cfRule>
    <cfRule type="containsText" dxfId="8102" priority="8102" operator="containsText" text="Operational">
      <formula>NOT(ISERROR(SEARCH("Operational",F327)))</formula>
    </cfRule>
    <cfRule type="containsText" dxfId="8101" priority="8103" operator="containsText" text="Dn(service)">
      <formula>NOT(ISERROR(SEARCH("Dn(service)",F327)))</formula>
    </cfRule>
    <cfRule type="containsText" dxfId="8100" priority="8104" operator="containsText" text="Dn(waiting)">
      <formula>NOT(ISERROR(SEARCH("Dn(waiting)",F327)))</formula>
    </cfRule>
  </conditionalFormatting>
  <conditionalFormatting sqref="H317:H326">
    <cfRule type="containsBlanks" dxfId="8099" priority="8097">
      <formula>LEN(TRIM(H317))=0</formula>
    </cfRule>
    <cfRule type="containsText" dxfId="8098" priority="8098" operator="containsText" text="Operational">
      <formula>NOT(ISERROR(SEARCH("Operational",H317)))</formula>
    </cfRule>
    <cfRule type="containsText" dxfId="8097" priority="8099" operator="containsText" text="Dn(service)">
      <formula>NOT(ISERROR(SEARCH("Dn(service)",H317)))</formula>
    </cfRule>
    <cfRule type="containsText" dxfId="8096" priority="8100" operator="containsText" text="Dn(waiting)">
      <formula>NOT(ISERROR(SEARCH("Dn(waiting)",H317)))</formula>
    </cfRule>
  </conditionalFormatting>
  <conditionalFormatting sqref="H327:H331">
    <cfRule type="containsBlanks" dxfId="8095" priority="8093">
      <formula>LEN(TRIM(H327))=0</formula>
    </cfRule>
    <cfRule type="containsText" dxfId="8094" priority="8094" operator="containsText" text="Operational">
      <formula>NOT(ISERROR(SEARCH("Operational",H327)))</formula>
    </cfRule>
    <cfRule type="containsText" dxfId="8093" priority="8095" operator="containsText" text="Dn(service)">
      <formula>NOT(ISERROR(SEARCH("Dn(service)",H327)))</formula>
    </cfRule>
    <cfRule type="containsText" dxfId="8092" priority="8096" operator="containsText" text="Dn(waiting)">
      <formula>NOT(ISERROR(SEARCH("Dn(waiting)",H327)))</formula>
    </cfRule>
  </conditionalFormatting>
  <conditionalFormatting sqref="H332">
    <cfRule type="containsBlanks" dxfId="8091" priority="8089">
      <formula>LEN(TRIM(H332))=0</formula>
    </cfRule>
    <cfRule type="containsText" dxfId="8090" priority="8090" operator="containsText" text="Operational">
      <formula>NOT(ISERROR(SEARCH("Operational",H332)))</formula>
    </cfRule>
    <cfRule type="containsText" dxfId="8089" priority="8091" operator="containsText" text="Dn(service)">
      <formula>NOT(ISERROR(SEARCH("Dn(service)",H332)))</formula>
    </cfRule>
    <cfRule type="containsText" dxfId="8088" priority="8092" operator="containsText" text="Dn(waiting)">
      <formula>NOT(ISERROR(SEARCH("Dn(waiting)",H332)))</formula>
    </cfRule>
  </conditionalFormatting>
  <conditionalFormatting sqref="E320:E331">
    <cfRule type="containsBlanks" dxfId="8087" priority="8085">
      <formula>LEN(TRIM(E320))=0</formula>
    </cfRule>
    <cfRule type="containsText" dxfId="8086" priority="8086" operator="containsText" text="Operational">
      <formula>NOT(ISERROR(SEARCH("Operational",E320)))</formula>
    </cfRule>
    <cfRule type="containsText" dxfId="8085" priority="8087" operator="containsText" text="Dn(service)">
      <formula>NOT(ISERROR(SEARCH("Dn(service)",E320)))</formula>
    </cfRule>
    <cfRule type="containsText" dxfId="8084" priority="8088" operator="containsText" text="Dn(waiting)">
      <formula>NOT(ISERROR(SEARCH("Dn(waiting)",E320)))</formula>
    </cfRule>
  </conditionalFormatting>
  <conditionalFormatting sqref="E332:E335">
    <cfRule type="containsBlanks" dxfId="8083" priority="8081">
      <formula>LEN(TRIM(E332))=0</formula>
    </cfRule>
    <cfRule type="containsText" dxfId="8082" priority="8082" operator="containsText" text="Operational">
      <formula>NOT(ISERROR(SEARCH("Operational",E332)))</formula>
    </cfRule>
    <cfRule type="containsText" dxfId="8081" priority="8083" operator="containsText" text="Dn(service)">
      <formula>NOT(ISERROR(SEARCH("Dn(service)",E332)))</formula>
    </cfRule>
    <cfRule type="containsText" dxfId="8080" priority="8084" operator="containsText" text="Dn(waiting)">
      <formula>NOT(ISERROR(SEARCH("Dn(waiting)",E332)))</formula>
    </cfRule>
  </conditionalFormatting>
  <conditionalFormatting sqref="E336">
    <cfRule type="containsBlanks" dxfId="8079" priority="8077">
      <formula>LEN(TRIM(E336))=0</formula>
    </cfRule>
    <cfRule type="containsText" dxfId="8078" priority="8078" operator="containsText" text="Operational">
      <formula>NOT(ISERROR(SEARCH("Operational",E336)))</formula>
    </cfRule>
    <cfRule type="containsText" dxfId="8077" priority="8079" operator="containsText" text="Dn(service)">
      <formula>NOT(ISERROR(SEARCH("Dn(service)",E336)))</formula>
    </cfRule>
    <cfRule type="containsText" dxfId="8076" priority="8080" operator="containsText" text="Dn(waiting)">
      <formula>NOT(ISERROR(SEARCH("Dn(waiting)",E336)))</formula>
    </cfRule>
  </conditionalFormatting>
  <conditionalFormatting sqref="C322:C335">
    <cfRule type="containsBlanks" dxfId="8075" priority="8073">
      <formula>LEN(TRIM(C322))=0</formula>
    </cfRule>
    <cfRule type="containsText" dxfId="8074" priority="8074" operator="containsText" text="Operational">
      <formula>NOT(ISERROR(SEARCH("Operational",C322)))</formula>
    </cfRule>
    <cfRule type="containsText" dxfId="8073" priority="8075" operator="containsText" text="Dn(service)">
      <formula>NOT(ISERROR(SEARCH("Dn(service)",C322)))</formula>
    </cfRule>
    <cfRule type="containsText" dxfId="8072" priority="8076" operator="containsText" text="Dn(waiting)">
      <formula>NOT(ISERROR(SEARCH("Dn(waiting)",C322)))</formula>
    </cfRule>
  </conditionalFormatting>
  <conditionalFormatting sqref="C336:C340">
    <cfRule type="containsBlanks" dxfId="8071" priority="8069">
      <formula>LEN(TRIM(C336))=0</formula>
    </cfRule>
    <cfRule type="containsText" dxfId="8070" priority="8070" operator="containsText" text="Operational">
      <formula>NOT(ISERROR(SEARCH("Operational",C336)))</formula>
    </cfRule>
    <cfRule type="containsText" dxfId="8069" priority="8071" operator="containsText" text="Dn(service)">
      <formula>NOT(ISERROR(SEARCH("Dn(service)",C336)))</formula>
    </cfRule>
    <cfRule type="containsText" dxfId="8068" priority="8072" operator="containsText" text="Dn(waiting)">
      <formula>NOT(ISERROR(SEARCH("Dn(waiting)",C336)))</formula>
    </cfRule>
  </conditionalFormatting>
  <conditionalFormatting sqref="C341">
    <cfRule type="containsBlanks" dxfId="8067" priority="8065">
      <formula>LEN(TRIM(C341))=0</formula>
    </cfRule>
    <cfRule type="containsText" dxfId="8066" priority="8066" operator="containsText" text="Operational">
      <formula>NOT(ISERROR(SEARCH("Operational",C341)))</formula>
    </cfRule>
    <cfRule type="containsText" dxfId="8065" priority="8067" operator="containsText" text="Dn(service)">
      <formula>NOT(ISERROR(SEARCH("Dn(service)",C341)))</formula>
    </cfRule>
    <cfRule type="containsText" dxfId="8064" priority="8068" operator="containsText" text="Dn(waiting)">
      <formula>NOT(ISERROR(SEARCH("Dn(waiting)",C341)))</formula>
    </cfRule>
  </conditionalFormatting>
  <conditionalFormatting sqref="J325:J340">
    <cfRule type="containsBlanks" dxfId="8063" priority="8061">
      <formula>LEN(TRIM(J325))=0</formula>
    </cfRule>
    <cfRule type="containsText" dxfId="8062" priority="8062" operator="containsText" text="Operational">
      <formula>NOT(ISERROR(SEARCH("Operational",J325)))</formula>
    </cfRule>
    <cfRule type="containsText" dxfId="8061" priority="8063" operator="containsText" text="Dn(service)">
      <formula>NOT(ISERROR(SEARCH("Dn(service)",J325)))</formula>
    </cfRule>
    <cfRule type="containsText" dxfId="8060" priority="8064" operator="containsText" text="Dn(waiting)">
      <formula>NOT(ISERROR(SEARCH("Dn(waiting)",J325)))</formula>
    </cfRule>
  </conditionalFormatting>
  <conditionalFormatting sqref="J341:J345">
    <cfRule type="containsBlanks" dxfId="8059" priority="8057">
      <formula>LEN(TRIM(J341))=0</formula>
    </cfRule>
    <cfRule type="containsText" dxfId="8058" priority="8058" operator="containsText" text="Operational">
      <formula>NOT(ISERROR(SEARCH("Operational",J341)))</formula>
    </cfRule>
    <cfRule type="containsText" dxfId="8057" priority="8059" operator="containsText" text="Dn(service)">
      <formula>NOT(ISERROR(SEARCH("Dn(service)",J341)))</formula>
    </cfRule>
    <cfRule type="containsText" dxfId="8056" priority="8060" operator="containsText" text="Dn(waiting)">
      <formula>NOT(ISERROR(SEARCH("Dn(waiting)",J341)))</formula>
    </cfRule>
  </conditionalFormatting>
  <conditionalFormatting sqref="J346">
    <cfRule type="containsBlanks" dxfId="8055" priority="8053">
      <formula>LEN(TRIM(J346))=0</formula>
    </cfRule>
    <cfRule type="containsText" dxfId="8054" priority="8054" operator="containsText" text="Operational">
      <formula>NOT(ISERROR(SEARCH("Operational",J346)))</formula>
    </cfRule>
    <cfRule type="containsText" dxfId="8053" priority="8055" operator="containsText" text="Dn(service)">
      <formula>NOT(ISERROR(SEARCH("Dn(service)",J346)))</formula>
    </cfRule>
    <cfRule type="containsText" dxfId="8052" priority="8056" operator="containsText" text="Dn(waiting)">
      <formula>NOT(ISERROR(SEARCH("Dn(waiting)",J346)))</formula>
    </cfRule>
  </conditionalFormatting>
  <conditionalFormatting sqref="G329:G345">
    <cfRule type="containsBlanks" dxfId="8051" priority="8049">
      <formula>LEN(TRIM(G329))=0</formula>
    </cfRule>
    <cfRule type="containsText" dxfId="8050" priority="8050" operator="containsText" text="Operational">
      <formula>NOT(ISERROR(SEARCH("Operational",G329)))</formula>
    </cfRule>
    <cfRule type="containsText" dxfId="8049" priority="8051" operator="containsText" text="Dn(service)">
      <formula>NOT(ISERROR(SEARCH("Dn(service)",G329)))</formula>
    </cfRule>
    <cfRule type="containsText" dxfId="8048" priority="8052" operator="containsText" text="Dn(waiting)">
      <formula>NOT(ISERROR(SEARCH("Dn(waiting)",G329)))</formula>
    </cfRule>
  </conditionalFormatting>
  <conditionalFormatting sqref="G346:G349">
    <cfRule type="containsBlanks" dxfId="8047" priority="8045">
      <formula>LEN(TRIM(G346))=0</formula>
    </cfRule>
    <cfRule type="containsText" dxfId="8046" priority="8046" operator="containsText" text="Operational">
      <formula>NOT(ISERROR(SEARCH("Operational",G346)))</formula>
    </cfRule>
    <cfRule type="containsText" dxfId="8045" priority="8047" operator="containsText" text="Dn(service)">
      <formula>NOT(ISERROR(SEARCH("Dn(service)",G346)))</formula>
    </cfRule>
    <cfRule type="containsText" dxfId="8044" priority="8048" operator="containsText" text="Dn(waiting)">
      <formula>NOT(ISERROR(SEARCH("Dn(waiting)",G346)))</formula>
    </cfRule>
  </conditionalFormatting>
  <conditionalFormatting sqref="G350">
    <cfRule type="containsBlanks" dxfId="8043" priority="8041">
      <formula>LEN(TRIM(G350))=0</formula>
    </cfRule>
    <cfRule type="containsText" dxfId="8042" priority="8042" operator="containsText" text="Operational">
      <formula>NOT(ISERROR(SEARCH("Operational",G350)))</formula>
    </cfRule>
    <cfRule type="containsText" dxfId="8041" priority="8043" operator="containsText" text="Dn(service)">
      <formula>NOT(ISERROR(SEARCH("Dn(service)",G350)))</formula>
    </cfRule>
    <cfRule type="containsText" dxfId="8040" priority="8044" operator="containsText" text="Dn(waiting)">
      <formula>NOT(ISERROR(SEARCH("Dn(waiting)",G350)))</formula>
    </cfRule>
  </conditionalFormatting>
  <conditionalFormatting sqref="F336:F349">
    <cfRule type="containsBlanks" dxfId="8039" priority="8037">
      <formula>LEN(TRIM(F336))=0</formula>
    </cfRule>
    <cfRule type="containsText" dxfId="8038" priority="8038" operator="containsText" text="Operational">
      <formula>NOT(ISERROR(SEARCH("Operational",F336)))</formula>
    </cfRule>
    <cfRule type="containsText" dxfId="8037" priority="8039" operator="containsText" text="Dn(service)">
      <formula>NOT(ISERROR(SEARCH("Dn(service)",F336)))</formula>
    </cfRule>
    <cfRule type="containsText" dxfId="8036" priority="8040" operator="containsText" text="Dn(waiting)">
      <formula>NOT(ISERROR(SEARCH("Dn(waiting)",F336)))</formula>
    </cfRule>
  </conditionalFormatting>
  <conditionalFormatting sqref="F350:F354">
    <cfRule type="containsBlanks" dxfId="8035" priority="8033">
      <formula>LEN(TRIM(F350))=0</formula>
    </cfRule>
    <cfRule type="containsText" dxfId="8034" priority="8034" operator="containsText" text="Operational">
      <formula>NOT(ISERROR(SEARCH("Operational",F350)))</formula>
    </cfRule>
    <cfRule type="containsText" dxfId="8033" priority="8035" operator="containsText" text="Dn(service)">
      <formula>NOT(ISERROR(SEARCH("Dn(service)",F350)))</formula>
    </cfRule>
    <cfRule type="containsText" dxfId="8032" priority="8036" operator="containsText" text="Dn(waiting)">
      <formula>NOT(ISERROR(SEARCH("Dn(waiting)",F350)))</formula>
    </cfRule>
  </conditionalFormatting>
  <conditionalFormatting sqref="F355">
    <cfRule type="containsBlanks" dxfId="8031" priority="8029">
      <formula>LEN(TRIM(F355))=0</formula>
    </cfRule>
    <cfRule type="containsText" dxfId="8030" priority="8030" operator="containsText" text="Operational">
      <formula>NOT(ISERROR(SEARCH("Operational",F355)))</formula>
    </cfRule>
    <cfRule type="containsText" dxfId="8029" priority="8031" operator="containsText" text="Dn(service)">
      <formula>NOT(ISERROR(SEARCH("Dn(service)",F355)))</formula>
    </cfRule>
    <cfRule type="containsText" dxfId="8028" priority="8032" operator="containsText" text="Dn(waiting)">
      <formula>NOT(ISERROR(SEARCH("Dn(waiting)",F355)))</formula>
    </cfRule>
  </conditionalFormatting>
  <conditionalFormatting sqref="I339:I350">
    <cfRule type="containsBlanks" dxfId="8027" priority="8025">
      <formula>LEN(TRIM(I339))=0</formula>
    </cfRule>
    <cfRule type="containsText" dxfId="8026" priority="8026" operator="containsText" text="Operational">
      <formula>NOT(ISERROR(SEARCH("Operational",I339)))</formula>
    </cfRule>
    <cfRule type="containsText" dxfId="8025" priority="8027" operator="containsText" text="Dn(service)">
      <formula>NOT(ISERROR(SEARCH("Dn(service)",I339)))</formula>
    </cfRule>
    <cfRule type="containsText" dxfId="8024" priority="8028" operator="containsText" text="Dn(waiting)">
      <formula>NOT(ISERROR(SEARCH("Dn(waiting)",I339)))</formula>
    </cfRule>
  </conditionalFormatting>
  <conditionalFormatting sqref="D342:D355">
    <cfRule type="containsBlanks" dxfId="8023" priority="8021">
      <formula>LEN(TRIM(D342))=0</formula>
    </cfRule>
    <cfRule type="containsText" dxfId="8022" priority="8022" operator="containsText" text="Operational">
      <formula>NOT(ISERROR(SEARCH("Operational",D342)))</formula>
    </cfRule>
    <cfRule type="containsText" dxfId="8021" priority="8023" operator="containsText" text="Dn(service)">
      <formula>NOT(ISERROR(SEARCH("Dn(service)",D342)))</formula>
    </cfRule>
    <cfRule type="containsText" dxfId="8020" priority="8024" operator="containsText" text="Dn(waiting)">
      <formula>NOT(ISERROR(SEARCH("Dn(waiting)",D342)))</formula>
    </cfRule>
  </conditionalFormatting>
  <conditionalFormatting sqref="H345:H359">
    <cfRule type="containsBlanks" dxfId="8019" priority="8017">
      <formula>LEN(TRIM(H345))=0</formula>
    </cfRule>
    <cfRule type="containsText" dxfId="8018" priority="8018" operator="containsText" text="Operational">
      <formula>NOT(ISERROR(SEARCH("Operational",H345)))</formula>
    </cfRule>
    <cfRule type="containsText" dxfId="8017" priority="8019" operator="containsText" text="Dn(service)">
      <formula>NOT(ISERROR(SEARCH("Dn(service)",H345)))</formula>
    </cfRule>
    <cfRule type="containsText" dxfId="8016" priority="8020" operator="containsText" text="Dn(waiting)">
      <formula>NOT(ISERROR(SEARCH("Dn(waiting)",H345)))</formula>
    </cfRule>
  </conditionalFormatting>
  <conditionalFormatting sqref="E348:E364">
    <cfRule type="containsBlanks" dxfId="8015" priority="8013">
      <formula>LEN(TRIM(E348))=0</formula>
    </cfRule>
    <cfRule type="containsText" dxfId="8014" priority="8014" operator="containsText" text="Operational">
      <formula>NOT(ISERROR(SEARCH("Operational",E348)))</formula>
    </cfRule>
    <cfRule type="containsText" dxfId="8013" priority="8015" operator="containsText" text="Dn(service)">
      <formula>NOT(ISERROR(SEARCH("Dn(service)",E348)))</formula>
    </cfRule>
    <cfRule type="containsText" dxfId="8012" priority="8016" operator="containsText" text="Dn(waiting)">
      <formula>NOT(ISERROR(SEARCH("Dn(waiting)",E348)))</formula>
    </cfRule>
  </conditionalFormatting>
  <conditionalFormatting sqref="C349:C368">
    <cfRule type="containsBlanks" dxfId="8011" priority="8009">
      <formula>LEN(TRIM(C349))=0</formula>
    </cfRule>
    <cfRule type="containsText" dxfId="8010" priority="8010" operator="containsText" text="Operational">
      <formula>NOT(ISERROR(SEARCH("Operational",C349)))</formula>
    </cfRule>
    <cfRule type="containsText" dxfId="8009" priority="8011" operator="containsText" text="Dn(service)">
      <formula>NOT(ISERROR(SEARCH("Dn(service)",C349)))</formula>
    </cfRule>
    <cfRule type="containsText" dxfId="8008" priority="8012" operator="containsText" text="Dn(waiting)">
      <formula>NOT(ISERROR(SEARCH("Dn(waiting)",C349)))</formula>
    </cfRule>
  </conditionalFormatting>
  <conditionalFormatting sqref="J352:J373">
    <cfRule type="containsBlanks" dxfId="8007" priority="8005">
      <formula>LEN(TRIM(J352))=0</formula>
    </cfRule>
    <cfRule type="containsText" dxfId="8006" priority="8006" operator="containsText" text="Operational">
      <formula>NOT(ISERROR(SEARCH("Operational",J352)))</formula>
    </cfRule>
    <cfRule type="containsText" dxfId="8005" priority="8007" operator="containsText" text="Dn(service)">
      <formula>NOT(ISERROR(SEARCH("Dn(service)",J352)))</formula>
    </cfRule>
    <cfRule type="containsText" dxfId="8004" priority="8008" operator="containsText" text="Dn(waiting)">
      <formula>NOT(ISERROR(SEARCH("Dn(waiting)",J352)))</formula>
    </cfRule>
  </conditionalFormatting>
  <conditionalFormatting sqref="I351:I354">
    <cfRule type="containsBlanks" dxfId="8003" priority="8001">
      <formula>LEN(TRIM(I351))=0</formula>
    </cfRule>
    <cfRule type="containsText" dxfId="8002" priority="8002" operator="containsText" text="Operational">
      <formula>NOT(ISERROR(SEARCH("Operational",I351)))</formula>
    </cfRule>
    <cfRule type="containsText" dxfId="8001" priority="8003" operator="containsText" text="Dn(service)">
      <formula>NOT(ISERROR(SEARCH("Dn(service)",I351)))</formula>
    </cfRule>
    <cfRule type="containsText" dxfId="8000" priority="8004" operator="containsText" text="Dn(waiting)">
      <formula>NOT(ISERROR(SEARCH("Dn(waiting)",I351)))</formula>
    </cfRule>
  </conditionalFormatting>
  <conditionalFormatting sqref="I355:I359">
    <cfRule type="containsBlanks" dxfId="7999" priority="7997">
      <formula>LEN(TRIM(I355))=0</formula>
    </cfRule>
    <cfRule type="containsText" dxfId="7998" priority="7998" operator="containsText" text="Operational">
      <formula>NOT(ISERROR(SEARCH("Operational",I355)))</formula>
    </cfRule>
    <cfRule type="containsText" dxfId="7997" priority="7999" operator="containsText" text="Dn(service)">
      <formula>NOT(ISERROR(SEARCH("Dn(service)",I355)))</formula>
    </cfRule>
    <cfRule type="containsText" dxfId="7996" priority="8000" operator="containsText" text="Dn(waiting)">
      <formula>NOT(ISERROR(SEARCH("Dn(waiting)",I355)))</formula>
    </cfRule>
  </conditionalFormatting>
  <conditionalFormatting sqref="I360">
    <cfRule type="containsBlanks" dxfId="7995" priority="7993">
      <formula>LEN(TRIM(I360))=0</formula>
    </cfRule>
    <cfRule type="containsText" dxfId="7994" priority="7994" operator="containsText" text="Operational">
      <formula>NOT(ISERROR(SEARCH("Operational",I360)))</formula>
    </cfRule>
    <cfRule type="containsText" dxfId="7993" priority="7995" operator="containsText" text="Dn(service)">
      <formula>NOT(ISERROR(SEARCH("Dn(service)",I360)))</formula>
    </cfRule>
    <cfRule type="containsText" dxfId="7992" priority="7996" operator="containsText" text="Dn(waiting)">
      <formula>NOT(ISERROR(SEARCH("Dn(waiting)",I360)))</formula>
    </cfRule>
  </conditionalFormatting>
  <conditionalFormatting sqref="D356:D359">
    <cfRule type="containsBlanks" dxfId="7991" priority="7989">
      <formula>LEN(TRIM(D356))=0</formula>
    </cfRule>
    <cfRule type="containsText" dxfId="7990" priority="7990" operator="containsText" text="Operational">
      <formula>NOT(ISERROR(SEARCH("Operational",D356)))</formula>
    </cfRule>
    <cfRule type="containsText" dxfId="7989" priority="7991" operator="containsText" text="Dn(service)">
      <formula>NOT(ISERROR(SEARCH("Dn(service)",D356)))</formula>
    </cfRule>
    <cfRule type="containsText" dxfId="7988" priority="7992" operator="containsText" text="Dn(waiting)">
      <formula>NOT(ISERROR(SEARCH("Dn(waiting)",D356)))</formula>
    </cfRule>
  </conditionalFormatting>
  <conditionalFormatting sqref="D360:D364">
    <cfRule type="containsBlanks" dxfId="7987" priority="7985">
      <formula>LEN(TRIM(D360))=0</formula>
    </cfRule>
    <cfRule type="containsText" dxfId="7986" priority="7986" operator="containsText" text="Operational">
      <formula>NOT(ISERROR(SEARCH("Operational",D360)))</formula>
    </cfRule>
    <cfRule type="containsText" dxfId="7985" priority="7987" operator="containsText" text="Dn(service)">
      <formula>NOT(ISERROR(SEARCH("Dn(service)",D360)))</formula>
    </cfRule>
    <cfRule type="containsText" dxfId="7984" priority="7988" operator="containsText" text="Dn(waiting)">
      <formula>NOT(ISERROR(SEARCH("Dn(waiting)",D360)))</formula>
    </cfRule>
  </conditionalFormatting>
  <conditionalFormatting sqref="D365">
    <cfRule type="containsBlanks" dxfId="7983" priority="7981">
      <formula>LEN(TRIM(D365))=0</formula>
    </cfRule>
    <cfRule type="containsText" dxfId="7982" priority="7982" operator="containsText" text="Operational">
      <formula>NOT(ISERROR(SEARCH("Operational",D365)))</formula>
    </cfRule>
    <cfRule type="containsText" dxfId="7981" priority="7983" operator="containsText" text="Dn(service)">
      <formula>NOT(ISERROR(SEARCH("Dn(service)",D365)))</formula>
    </cfRule>
    <cfRule type="containsText" dxfId="7980" priority="7984" operator="containsText" text="Dn(waiting)">
      <formula>NOT(ISERROR(SEARCH("Dn(waiting)",D365)))</formula>
    </cfRule>
  </conditionalFormatting>
  <conditionalFormatting sqref="H360:H364">
    <cfRule type="containsBlanks" dxfId="7979" priority="7977">
      <formula>LEN(TRIM(H360))=0</formula>
    </cfRule>
    <cfRule type="containsText" dxfId="7978" priority="7978" operator="containsText" text="Operational">
      <formula>NOT(ISERROR(SEARCH("Operational",H360)))</formula>
    </cfRule>
    <cfRule type="containsText" dxfId="7977" priority="7979" operator="containsText" text="Dn(service)">
      <formula>NOT(ISERROR(SEARCH("Dn(service)",H360)))</formula>
    </cfRule>
    <cfRule type="containsText" dxfId="7976" priority="7980" operator="containsText" text="Dn(waiting)">
      <formula>NOT(ISERROR(SEARCH("Dn(waiting)",H360)))</formula>
    </cfRule>
  </conditionalFormatting>
  <conditionalFormatting sqref="H365:H369">
    <cfRule type="containsBlanks" dxfId="7975" priority="7973">
      <formula>LEN(TRIM(H365))=0</formula>
    </cfRule>
    <cfRule type="containsText" dxfId="7974" priority="7974" operator="containsText" text="Operational">
      <formula>NOT(ISERROR(SEARCH("Operational",H365)))</formula>
    </cfRule>
    <cfRule type="containsText" dxfId="7973" priority="7975" operator="containsText" text="Dn(service)">
      <formula>NOT(ISERROR(SEARCH("Dn(service)",H365)))</formula>
    </cfRule>
    <cfRule type="containsText" dxfId="7972" priority="7976" operator="containsText" text="Dn(waiting)">
      <formula>NOT(ISERROR(SEARCH("Dn(waiting)",H365)))</formula>
    </cfRule>
  </conditionalFormatting>
  <conditionalFormatting sqref="H370">
    <cfRule type="containsBlanks" dxfId="7971" priority="7969">
      <formula>LEN(TRIM(H370))=0</formula>
    </cfRule>
    <cfRule type="containsText" dxfId="7970" priority="7970" operator="containsText" text="Operational">
      <formula>NOT(ISERROR(SEARCH("Operational",H370)))</formula>
    </cfRule>
    <cfRule type="containsText" dxfId="7969" priority="7971" operator="containsText" text="Dn(service)">
      <formula>NOT(ISERROR(SEARCH("Dn(service)",H370)))</formula>
    </cfRule>
    <cfRule type="containsText" dxfId="7968" priority="7972" operator="containsText" text="Dn(waiting)">
      <formula>NOT(ISERROR(SEARCH("Dn(waiting)",H370)))</formula>
    </cfRule>
  </conditionalFormatting>
  <conditionalFormatting sqref="E365:E369">
    <cfRule type="containsBlanks" dxfId="7967" priority="7965">
      <formula>LEN(TRIM(E365))=0</formula>
    </cfRule>
    <cfRule type="containsText" dxfId="7966" priority="7966" operator="containsText" text="Operational">
      <formula>NOT(ISERROR(SEARCH("Operational",E365)))</formula>
    </cfRule>
    <cfRule type="containsText" dxfId="7965" priority="7967" operator="containsText" text="Dn(service)">
      <formula>NOT(ISERROR(SEARCH("Dn(service)",E365)))</formula>
    </cfRule>
    <cfRule type="containsText" dxfId="7964" priority="7968" operator="containsText" text="Dn(waiting)">
      <formula>NOT(ISERROR(SEARCH("Dn(waiting)",E365)))</formula>
    </cfRule>
  </conditionalFormatting>
  <conditionalFormatting sqref="E370:E374">
    <cfRule type="containsBlanks" dxfId="7963" priority="7961">
      <formula>LEN(TRIM(E370))=0</formula>
    </cfRule>
    <cfRule type="containsText" dxfId="7962" priority="7962" operator="containsText" text="Operational">
      <formula>NOT(ISERROR(SEARCH("Operational",E370)))</formula>
    </cfRule>
    <cfRule type="containsText" dxfId="7961" priority="7963" operator="containsText" text="Dn(service)">
      <formula>NOT(ISERROR(SEARCH("Dn(service)",E370)))</formula>
    </cfRule>
    <cfRule type="containsText" dxfId="7960" priority="7964" operator="containsText" text="Dn(waiting)">
      <formula>NOT(ISERROR(SEARCH("Dn(waiting)",E370)))</formula>
    </cfRule>
  </conditionalFormatting>
  <conditionalFormatting sqref="E375">
    <cfRule type="containsBlanks" dxfId="7959" priority="7957">
      <formula>LEN(TRIM(E375))=0</formula>
    </cfRule>
    <cfRule type="containsText" dxfId="7958" priority="7958" operator="containsText" text="Operational">
      <formula>NOT(ISERROR(SEARCH("Operational",E375)))</formula>
    </cfRule>
    <cfRule type="containsText" dxfId="7957" priority="7959" operator="containsText" text="Dn(service)">
      <formula>NOT(ISERROR(SEARCH("Dn(service)",E375)))</formula>
    </cfRule>
    <cfRule type="containsText" dxfId="7956" priority="7960" operator="containsText" text="Dn(waiting)">
      <formula>NOT(ISERROR(SEARCH("Dn(waiting)",E375)))</formula>
    </cfRule>
  </conditionalFormatting>
  <conditionalFormatting sqref="C369:C374">
    <cfRule type="containsBlanks" dxfId="7955" priority="7953">
      <formula>LEN(TRIM(C369))=0</formula>
    </cfRule>
    <cfRule type="containsText" dxfId="7954" priority="7954" operator="containsText" text="Operational">
      <formula>NOT(ISERROR(SEARCH("Operational",C369)))</formula>
    </cfRule>
    <cfRule type="containsText" dxfId="7953" priority="7955" operator="containsText" text="Dn(service)">
      <formula>NOT(ISERROR(SEARCH("Dn(service)",C369)))</formula>
    </cfRule>
    <cfRule type="containsText" dxfId="7952" priority="7956" operator="containsText" text="Dn(waiting)">
      <formula>NOT(ISERROR(SEARCH("Dn(waiting)",C369)))</formula>
    </cfRule>
  </conditionalFormatting>
  <conditionalFormatting sqref="C375:C379">
    <cfRule type="containsBlanks" dxfId="7951" priority="7949">
      <formula>LEN(TRIM(C375))=0</formula>
    </cfRule>
    <cfRule type="containsText" dxfId="7950" priority="7950" operator="containsText" text="Operational">
      <formula>NOT(ISERROR(SEARCH("Operational",C375)))</formula>
    </cfRule>
    <cfRule type="containsText" dxfId="7949" priority="7951" operator="containsText" text="Dn(service)">
      <formula>NOT(ISERROR(SEARCH("Dn(service)",C375)))</formula>
    </cfRule>
    <cfRule type="containsText" dxfId="7948" priority="7952" operator="containsText" text="Dn(waiting)">
      <formula>NOT(ISERROR(SEARCH("Dn(waiting)",C375)))</formula>
    </cfRule>
  </conditionalFormatting>
  <conditionalFormatting sqref="C380">
    <cfRule type="containsBlanks" dxfId="7947" priority="7945">
      <formula>LEN(TRIM(C380))=0</formula>
    </cfRule>
    <cfRule type="containsText" dxfId="7946" priority="7946" operator="containsText" text="Operational">
      <formula>NOT(ISERROR(SEARCH("Operational",C380)))</formula>
    </cfRule>
    <cfRule type="containsText" dxfId="7945" priority="7947" operator="containsText" text="Dn(service)">
      <formula>NOT(ISERROR(SEARCH("Dn(service)",C380)))</formula>
    </cfRule>
    <cfRule type="containsText" dxfId="7944" priority="7948" operator="containsText" text="Dn(waiting)">
      <formula>NOT(ISERROR(SEARCH("Dn(waiting)",C380)))</formula>
    </cfRule>
  </conditionalFormatting>
  <conditionalFormatting sqref="J374:J378">
    <cfRule type="containsBlanks" dxfId="7943" priority="7941">
      <formula>LEN(TRIM(J374))=0</formula>
    </cfRule>
    <cfRule type="containsText" dxfId="7942" priority="7942" operator="containsText" text="Operational">
      <formula>NOT(ISERROR(SEARCH("Operational",J374)))</formula>
    </cfRule>
    <cfRule type="containsText" dxfId="7941" priority="7943" operator="containsText" text="Dn(service)">
      <formula>NOT(ISERROR(SEARCH("Dn(service)",J374)))</formula>
    </cfRule>
    <cfRule type="containsText" dxfId="7940" priority="7944" operator="containsText" text="Dn(waiting)">
      <formula>NOT(ISERROR(SEARCH("Dn(waiting)",J374)))</formula>
    </cfRule>
  </conditionalFormatting>
  <conditionalFormatting sqref="G363:G379">
    <cfRule type="containsBlanks" dxfId="7939" priority="7937">
      <formula>LEN(TRIM(G363))=0</formula>
    </cfRule>
    <cfRule type="containsText" dxfId="7938" priority="7938" operator="containsText" text="Operational">
      <formula>NOT(ISERROR(SEARCH("Operational",G363)))</formula>
    </cfRule>
    <cfRule type="containsText" dxfId="7937" priority="7939" operator="containsText" text="Dn(service)">
      <formula>NOT(ISERROR(SEARCH("Dn(service)",G363)))</formula>
    </cfRule>
    <cfRule type="containsText" dxfId="7936" priority="7940" operator="containsText" text="Dn(waiting)">
      <formula>NOT(ISERROR(SEARCH("Dn(waiting)",G363)))</formula>
    </cfRule>
  </conditionalFormatting>
  <conditionalFormatting sqref="G381:G383">
    <cfRule type="containsBlanks" dxfId="7935" priority="7933">
      <formula>LEN(TRIM(G381))=0</formula>
    </cfRule>
    <cfRule type="containsText" dxfId="7934" priority="7934" operator="containsText" text="Operational">
      <formula>NOT(ISERROR(SEARCH("Operational",G381)))</formula>
    </cfRule>
    <cfRule type="containsText" dxfId="7933" priority="7935" operator="containsText" text="Dn(service)">
      <formula>NOT(ISERROR(SEARCH("Dn(service)",G381)))</formula>
    </cfRule>
    <cfRule type="containsText" dxfId="7932" priority="7936" operator="containsText" text="Dn(waiting)">
      <formula>NOT(ISERROR(SEARCH("Dn(waiting)",G381)))</formula>
    </cfRule>
  </conditionalFormatting>
  <conditionalFormatting sqref="F373:F383">
    <cfRule type="containsBlanks" dxfId="7931" priority="7929">
      <formula>LEN(TRIM(F373))=0</formula>
    </cfRule>
    <cfRule type="containsText" dxfId="7930" priority="7930" operator="containsText" text="Operational">
      <formula>NOT(ISERROR(SEARCH("Operational",F373)))</formula>
    </cfRule>
    <cfRule type="containsText" dxfId="7929" priority="7931" operator="containsText" text="Dn(service)">
      <formula>NOT(ISERROR(SEARCH("Dn(service)",F373)))</formula>
    </cfRule>
    <cfRule type="containsText" dxfId="7928" priority="7932" operator="containsText" text="Dn(waiting)">
      <formula>NOT(ISERROR(SEARCH("Dn(waiting)",F373)))</formula>
    </cfRule>
  </conditionalFormatting>
  <conditionalFormatting sqref="G384">
    <cfRule type="containsBlanks" dxfId="7927" priority="7925">
      <formula>LEN(TRIM(G384))=0</formula>
    </cfRule>
    <cfRule type="containsText" dxfId="7926" priority="7926" operator="containsText" text="Operational">
      <formula>NOT(ISERROR(SEARCH("Operational",G384)))</formula>
    </cfRule>
    <cfRule type="containsText" dxfId="7925" priority="7927" operator="containsText" text="Dn(service)">
      <formula>NOT(ISERROR(SEARCH("Dn(service)",G384)))</formula>
    </cfRule>
    <cfRule type="containsText" dxfId="7924" priority="7928" operator="containsText" text="Dn(waiting)">
      <formula>NOT(ISERROR(SEARCH("Dn(waiting)",G384)))</formula>
    </cfRule>
  </conditionalFormatting>
  <conditionalFormatting sqref="F384:F388">
    <cfRule type="containsBlanks" dxfId="7923" priority="7921">
      <formula>LEN(TRIM(F384))=0</formula>
    </cfRule>
    <cfRule type="containsText" dxfId="7922" priority="7922" operator="containsText" text="Operational">
      <formula>NOT(ISERROR(SEARCH("Operational",F384)))</formula>
    </cfRule>
    <cfRule type="containsText" dxfId="7921" priority="7923" operator="containsText" text="Dn(service)">
      <formula>NOT(ISERROR(SEARCH("Dn(service)",F384)))</formula>
    </cfRule>
    <cfRule type="containsText" dxfId="7920" priority="7924" operator="containsText" text="Dn(waiting)">
      <formula>NOT(ISERROR(SEARCH("Dn(waiting)",F384)))</formula>
    </cfRule>
  </conditionalFormatting>
  <conditionalFormatting sqref="F389">
    <cfRule type="containsBlanks" dxfId="7919" priority="7917">
      <formula>LEN(TRIM(F389))=0</formula>
    </cfRule>
    <cfRule type="containsText" dxfId="7918" priority="7918" operator="containsText" text="Operational">
      <formula>NOT(ISERROR(SEARCH("Operational",F389)))</formula>
    </cfRule>
    <cfRule type="containsText" dxfId="7917" priority="7919" operator="containsText" text="Dn(service)">
      <formula>NOT(ISERROR(SEARCH("Dn(service)",F389)))</formula>
    </cfRule>
    <cfRule type="containsText" dxfId="7916" priority="7920" operator="containsText" text="Dn(waiting)">
      <formula>NOT(ISERROR(SEARCH("Dn(waiting)",F389)))</formula>
    </cfRule>
  </conditionalFormatting>
  <conditionalFormatting sqref="I374:I388">
    <cfRule type="containsBlanks" dxfId="7915" priority="7913">
      <formula>LEN(TRIM(I374))=0</formula>
    </cfRule>
    <cfRule type="containsText" dxfId="7914" priority="7914" operator="containsText" text="Operational">
      <formula>NOT(ISERROR(SEARCH("Operational",I374)))</formula>
    </cfRule>
    <cfRule type="containsText" dxfId="7913" priority="7915" operator="containsText" text="Dn(service)">
      <formula>NOT(ISERROR(SEARCH("Dn(service)",I374)))</formula>
    </cfRule>
    <cfRule type="containsText" dxfId="7912" priority="7916" operator="containsText" text="Dn(waiting)">
      <formula>NOT(ISERROR(SEARCH("Dn(waiting)",I374)))</formula>
    </cfRule>
  </conditionalFormatting>
  <conditionalFormatting sqref="I389:I393">
    <cfRule type="containsBlanks" dxfId="7911" priority="7909">
      <formula>LEN(TRIM(I389))=0</formula>
    </cfRule>
    <cfRule type="containsText" dxfId="7910" priority="7910" operator="containsText" text="Operational">
      <formula>NOT(ISERROR(SEARCH("Operational",I389)))</formula>
    </cfRule>
    <cfRule type="containsText" dxfId="7909" priority="7911" operator="containsText" text="Dn(service)">
      <formula>NOT(ISERROR(SEARCH("Dn(service)",I389)))</formula>
    </cfRule>
    <cfRule type="containsText" dxfId="7908" priority="7912" operator="containsText" text="Dn(waiting)">
      <formula>NOT(ISERROR(SEARCH("Dn(waiting)",I389)))</formula>
    </cfRule>
  </conditionalFormatting>
  <conditionalFormatting sqref="I394">
    <cfRule type="containsBlanks" dxfId="7907" priority="7905">
      <formula>LEN(TRIM(I394))=0</formula>
    </cfRule>
    <cfRule type="containsText" dxfId="7906" priority="7906" operator="containsText" text="Operational">
      <formula>NOT(ISERROR(SEARCH("Operational",I394)))</formula>
    </cfRule>
    <cfRule type="containsText" dxfId="7905" priority="7907" operator="containsText" text="Dn(service)">
      <formula>NOT(ISERROR(SEARCH("Dn(service)",I394)))</formula>
    </cfRule>
    <cfRule type="containsText" dxfId="7904" priority="7908" operator="containsText" text="Dn(waiting)">
      <formula>NOT(ISERROR(SEARCH("Dn(waiting)",I394)))</formula>
    </cfRule>
  </conditionalFormatting>
  <conditionalFormatting sqref="D379:D393">
    <cfRule type="containsBlanks" dxfId="7903" priority="7901">
      <formula>LEN(TRIM(D379))=0</formula>
    </cfRule>
    <cfRule type="containsText" dxfId="7902" priority="7902" operator="containsText" text="Operational">
      <formula>NOT(ISERROR(SEARCH("Operational",D379)))</formula>
    </cfRule>
    <cfRule type="containsText" dxfId="7901" priority="7903" operator="containsText" text="Dn(service)">
      <formula>NOT(ISERROR(SEARCH("Dn(service)",D379)))</formula>
    </cfRule>
    <cfRule type="containsText" dxfId="7900" priority="7904" operator="containsText" text="Dn(waiting)">
      <formula>NOT(ISERROR(SEARCH("Dn(waiting)",D379)))</formula>
    </cfRule>
  </conditionalFormatting>
  <conditionalFormatting sqref="D394:D398">
    <cfRule type="containsBlanks" dxfId="7899" priority="7897">
      <formula>LEN(TRIM(D394))=0</formula>
    </cfRule>
    <cfRule type="containsText" dxfId="7898" priority="7898" operator="containsText" text="Operational">
      <formula>NOT(ISERROR(SEARCH("Operational",D394)))</formula>
    </cfRule>
    <cfRule type="containsText" dxfId="7897" priority="7899" operator="containsText" text="Dn(service)">
      <formula>NOT(ISERROR(SEARCH("Dn(service)",D394)))</formula>
    </cfRule>
    <cfRule type="containsText" dxfId="7896" priority="7900" operator="containsText" text="Dn(waiting)">
      <formula>NOT(ISERROR(SEARCH("Dn(waiting)",D394)))</formula>
    </cfRule>
  </conditionalFormatting>
  <conditionalFormatting sqref="D399">
    <cfRule type="containsBlanks" dxfId="7895" priority="7893">
      <formula>LEN(TRIM(D399))=0</formula>
    </cfRule>
    <cfRule type="containsText" dxfId="7894" priority="7894" operator="containsText" text="Operational">
      <formula>NOT(ISERROR(SEARCH("Operational",D399)))</formula>
    </cfRule>
    <cfRule type="containsText" dxfId="7893" priority="7895" operator="containsText" text="Dn(service)">
      <formula>NOT(ISERROR(SEARCH("Dn(service)",D399)))</formula>
    </cfRule>
    <cfRule type="containsText" dxfId="7892" priority="7896" operator="containsText" text="Dn(waiting)">
      <formula>NOT(ISERROR(SEARCH("Dn(waiting)",D399)))</formula>
    </cfRule>
  </conditionalFormatting>
  <conditionalFormatting sqref="E383:E398">
    <cfRule type="containsBlanks" dxfId="7891" priority="7889">
      <formula>LEN(TRIM(E383))=0</formula>
    </cfRule>
    <cfRule type="containsText" dxfId="7890" priority="7890" operator="containsText" text="Operational">
      <formula>NOT(ISERROR(SEARCH("Operational",E383)))</formula>
    </cfRule>
    <cfRule type="containsText" dxfId="7889" priority="7891" operator="containsText" text="Dn(service)">
      <formula>NOT(ISERROR(SEARCH("Dn(service)",E383)))</formula>
    </cfRule>
    <cfRule type="containsText" dxfId="7888" priority="7892" operator="containsText" text="Dn(waiting)">
      <formula>NOT(ISERROR(SEARCH("Dn(waiting)",E383)))</formula>
    </cfRule>
  </conditionalFormatting>
  <conditionalFormatting sqref="E399:E403">
    <cfRule type="containsBlanks" dxfId="7887" priority="7885">
      <formula>LEN(TRIM(E399))=0</formula>
    </cfRule>
    <cfRule type="containsText" dxfId="7886" priority="7886" operator="containsText" text="Operational">
      <formula>NOT(ISERROR(SEARCH("Operational",E399)))</formula>
    </cfRule>
    <cfRule type="containsText" dxfId="7885" priority="7887" operator="containsText" text="Dn(service)">
      <formula>NOT(ISERROR(SEARCH("Dn(service)",E399)))</formula>
    </cfRule>
    <cfRule type="containsText" dxfId="7884" priority="7888" operator="containsText" text="Dn(waiting)">
      <formula>NOT(ISERROR(SEARCH("Dn(waiting)",E399)))</formula>
    </cfRule>
  </conditionalFormatting>
  <conditionalFormatting sqref="E404">
    <cfRule type="containsBlanks" dxfId="7883" priority="7881">
      <formula>LEN(TRIM(E404))=0</formula>
    </cfRule>
    <cfRule type="containsText" dxfId="7882" priority="7882" operator="containsText" text="Operational">
      <formula>NOT(ISERROR(SEARCH("Operational",E404)))</formula>
    </cfRule>
    <cfRule type="containsText" dxfId="7881" priority="7883" operator="containsText" text="Dn(service)">
      <formula>NOT(ISERROR(SEARCH("Dn(service)",E404)))</formula>
    </cfRule>
    <cfRule type="containsText" dxfId="7880" priority="7884" operator="containsText" text="Dn(waiting)">
      <formula>NOT(ISERROR(SEARCH("Dn(waiting)",E404)))</formula>
    </cfRule>
  </conditionalFormatting>
  <conditionalFormatting sqref="H390:H403">
    <cfRule type="containsBlanks" dxfId="7879" priority="7877">
      <formula>LEN(TRIM(H390))=0</formula>
    </cfRule>
    <cfRule type="containsText" dxfId="7878" priority="7878" operator="containsText" text="Operational">
      <formula>NOT(ISERROR(SEARCH("Operational",H390)))</formula>
    </cfRule>
    <cfRule type="containsText" dxfId="7877" priority="7879" operator="containsText" text="Dn(service)">
      <formula>NOT(ISERROR(SEARCH("Dn(service)",H390)))</formula>
    </cfRule>
    <cfRule type="containsText" dxfId="7876" priority="7880" operator="containsText" text="Dn(waiting)">
      <formula>NOT(ISERROR(SEARCH("Dn(waiting)",H390)))</formula>
    </cfRule>
  </conditionalFormatting>
  <conditionalFormatting sqref="H404:H408">
    <cfRule type="containsBlanks" dxfId="7875" priority="7873">
      <formula>LEN(TRIM(H404))=0</formula>
    </cfRule>
    <cfRule type="containsText" dxfId="7874" priority="7874" operator="containsText" text="Operational">
      <formula>NOT(ISERROR(SEARCH("Operational",H404)))</formula>
    </cfRule>
    <cfRule type="containsText" dxfId="7873" priority="7875" operator="containsText" text="Dn(service)">
      <formula>NOT(ISERROR(SEARCH("Dn(service)",H404)))</formula>
    </cfRule>
    <cfRule type="containsText" dxfId="7872" priority="7876" operator="containsText" text="Dn(waiting)">
      <formula>NOT(ISERROR(SEARCH("Dn(waiting)",H404)))</formula>
    </cfRule>
  </conditionalFormatting>
  <conditionalFormatting sqref="H409">
    <cfRule type="containsBlanks" dxfId="7871" priority="7869">
      <formula>LEN(TRIM(H409))=0</formula>
    </cfRule>
    <cfRule type="containsText" dxfId="7870" priority="7870" operator="containsText" text="Operational">
      <formula>NOT(ISERROR(SEARCH("Operational",H409)))</formula>
    </cfRule>
    <cfRule type="containsText" dxfId="7869" priority="7871" operator="containsText" text="Dn(service)">
      <formula>NOT(ISERROR(SEARCH("Dn(service)",H409)))</formula>
    </cfRule>
    <cfRule type="containsText" dxfId="7868" priority="7872" operator="containsText" text="Dn(waiting)">
      <formula>NOT(ISERROR(SEARCH("Dn(waiting)",H409)))</formula>
    </cfRule>
  </conditionalFormatting>
  <conditionalFormatting sqref="J379">
    <cfRule type="containsBlanks" dxfId="7867" priority="7865">
      <formula>LEN(TRIM(J379))=0</formula>
    </cfRule>
    <cfRule type="containsText" dxfId="7866" priority="7866" operator="containsText" text="Operational">
      <formula>NOT(ISERROR(SEARCH("Operational",J379)))</formula>
    </cfRule>
    <cfRule type="containsText" dxfId="7865" priority="7867" operator="containsText" text="Dn(service)">
      <formula>NOT(ISERROR(SEARCH("Dn(service)",J379)))</formula>
    </cfRule>
    <cfRule type="containsText" dxfId="7864" priority="7868" operator="containsText" text="Dn(waiting)">
      <formula>NOT(ISERROR(SEARCH("Dn(waiting)",J379)))</formula>
    </cfRule>
  </conditionalFormatting>
  <conditionalFormatting sqref="J381">
    <cfRule type="containsBlanks" dxfId="7863" priority="7861">
      <formula>LEN(TRIM(J381))=0</formula>
    </cfRule>
    <cfRule type="containsText" dxfId="7862" priority="7862" operator="containsText" text="Operational">
      <formula>NOT(ISERROR(SEARCH("Operational",J381)))</formula>
    </cfRule>
    <cfRule type="containsText" dxfId="7861" priority="7863" operator="containsText" text="Dn(service)">
      <formula>NOT(ISERROR(SEARCH("Dn(service)",J381)))</formula>
    </cfRule>
    <cfRule type="containsText" dxfId="7860" priority="7864" operator="containsText" text="Dn(waiting)">
      <formula>NOT(ISERROR(SEARCH("Dn(waiting)",J381)))</formula>
    </cfRule>
  </conditionalFormatting>
  <conditionalFormatting sqref="J380">
    <cfRule type="containsBlanks" dxfId="7859" priority="7857">
      <formula>LEN(TRIM(J380))=0</formula>
    </cfRule>
    <cfRule type="containsText" dxfId="7858" priority="7858" operator="containsText" text="Operational">
      <formula>NOT(ISERROR(SEARCH("Operational",J380)))</formula>
    </cfRule>
    <cfRule type="containsText" dxfId="7857" priority="7859" operator="containsText" text="Dn(service)">
      <formula>NOT(ISERROR(SEARCH("Dn(service)",J380)))</formula>
    </cfRule>
    <cfRule type="containsText" dxfId="7856" priority="7860" operator="containsText" text="Dn(waiting)">
      <formula>NOT(ISERROR(SEARCH("Dn(waiting)",J380)))</formula>
    </cfRule>
  </conditionalFormatting>
  <conditionalFormatting sqref="G380">
    <cfRule type="containsBlanks" dxfId="7855" priority="7853">
      <formula>LEN(TRIM(G380))=0</formula>
    </cfRule>
    <cfRule type="containsText" dxfId="7854" priority="7854" operator="containsText" text="Operational">
      <formula>NOT(ISERROR(SEARCH("Operational",G380)))</formula>
    </cfRule>
    <cfRule type="containsText" dxfId="7853" priority="7855" operator="containsText" text="Dn(service)">
      <formula>NOT(ISERROR(SEARCH("Dn(service)",G380)))</formula>
    </cfRule>
    <cfRule type="containsText" dxfId="7852" priority="7856" operator="containsText" text="Dn(waiting)">
      <formula>NOT(ISERROR(SEARCH("Dn(waiting)",G380)))</formula>
    </cfRule>
  </conditionalFormatting>
  <conditionalFormatting sqref="C392:C408">
    <cfRule type="containsBlanks" dxfId="7851" priority="7849">
      <formula>LEN(TRIM(C392))=0</formula>
    </cfRule>
    <cfRule type="containsText" dxfId="7850" priority="7850" operator="containsText" text="Operational">
      <formula>NOT(ISERROR(SEARCH("Operational",C392)))</formula>
    </cfRule>
    <cfRule type="containsText" dxfId="7849" priority="7851" operator="containsText" text="Dn(service)">
      <formula>NOT(ISERROR(SEARCH("Dn(service)",C392)))</formula>
    </cfRule>
    <cfRule type="containsText" dxfId="7848" priority="7852" operator="containsText" text="Dn(waiting)">
      <formula>NOT(ISERROR(SEARCH("Dn(waiting)",C392)))</formula>
    </cfRule>
  </conditionalFormatting>
  <conditionalFormatting sqref="C409:C413">
    <cfRule type="containsBlanks" dxfId="7847" priority="7845">
      <formula>LEN(TRIM(C409))=0</formula>
    </cfRule>
    <cfRule type="containsText" dxfId="7846" priority="7846" operator="containsText" text="Operational">
      <formula>NOT(ISERROR(SEARCH("Operational",C409)))</formula>
    </cfRule>
    <cfRule type="containsText" dxfId="7845" priority="7847" operator="containsText" text="Dn(service)">
      <formula>NOT(ISERROR(SEARCH("Dn(service)",C409)))</formula>
    </cfRule>
    <cfRule type="containsText" dxfId="7844" priority="7848" operator="containsText" text="Dn(waiting)">
      <formula>NOT(ISERROR(SEARCH("Dn(waiting)",C409)))</formula>
    </cfRule>
  </conditionalFormatting>
  <conditionalFormatting sqref="C414">
    <cfRule type="containsBlanks" dxfId="7843" priority="7841">
      <formula>LEN(TRIM(C414))=0</formula>
    </cfRule>
    <cfRule type="containsText" dxfId="7842" priority="7842" operator="containsText" text="Operational">
      <formula>NOT(ISERROR(SEARCH("Operational",C414)))</formula>
    </cfRule>
    <cfRule type="containsText" dxfId="7841" priority="7843" operator="containsText" text="Dn(service)">
      <formula>NOT(ISERROR(SEARCH("Dn(service)",C414)))</formula>
    </cfRule>
    <cfRule type="containsText" dxfId="7840" priority="7844" operator="containsText" text="Dn(waiting)">
      <formula>NOT(ISERROR(SEARCH("Dn(waiting)",C414)))</formula>
    </cfRule>
  </conditionalFormatting>
  <conditionalFormatting sqref="J396:J413">
    <cfRule type="containsBlanks" dxfId="7839" priority="7837">
      <formula>LEN(TRIM(J396))=0</formula>
    </cfRule>
    <cfRule type="containsText" dxfId="7838" priority="7838" operator="containsText" text="Operational">
      <formula>NOT(ISERROR(SEARCH("Operational",J396)))</formula>
    </cfRule>
    <cfRule type="containsText" dxfId="7837" priority="7839" operator="containsText" text="Dn(service)">
      <formula>NOT(ISERROR(SEARCH("Dn(service)",J396)))</formula>
    </cfRule>
    <cfRule type="containsText" dxfId="7836" priority="7840" operator="containsText" text="Dn(waiting)">
      <formula>NOT(ISERROR(SEARCH("Dn(waiting)",J396)))</formula>
    </cfRule>
  </conditionalFormatting>
  <conditionalFormatting sqref="J414:J418">
    <cfRule type="containsBlanks" dxfId="7835" priority="7833">
      <formula>LEN(TRIM(J414))=0</formula>
    </cfRule>
    <cfRule type="containsText" dxfId="7834" priority="7834" operator="containsText" text="Operational">
      <formula>NOT(ISERROR(SEARCH("Operational",J414)))</formula>
    </cfRule>
    <cfRule type="containsText" dxfId="7833" priority="7835" operator="containsText" text="Dn(service)">
      <formula>NOT(ISERROR(SEARCH("Dn(service)",J414)))</formula>
    </cfRule>
    <cfRule type="containsText" dxfId="7832" priority="7836" operator="containsText" text="Dn(waiting)">
      <formula>NOT(ISERROR(SEARCH("Dn(waiting)",J414)))</formula>
    </cfRule>
  </conditionalFormatting>
  <conditionalFormatting sqref="J419">
    <cfRule type="containsBlanks" dxfId="7831" priority="7829">
      <formula>LEN(TRIM(J419))=0</formula>
    </cfRule>
    <cfRule type="containsText" dxfId="7830" priority="7830" operator="containsText" text="Operational">
      <formula>NOT(ISERROR(SEARCH("Operational",J419)))</formula>
    </cfRule>
    <cfRule type="containsText" dxfId="7829" priority="7831" operator="containsText" text="Dn(service)">
      <formula>NOT(ISERROR(SEARCH("Dn(service)",J419)))</formula>
    </cfRule>
    <cfRule type="containsText" dxfId="7828" priority="7832" operator="containsText" text="Dn(waiting)">
      <formula>NOT(ISERROR(SEARCH("Dn(waiting)",J419)))</formula>
    </cfRule>
  </conditionalFormatting>
  <conditionalFormatting sqref="G398:G418">
    <cfRule type="containsBlanks" dxfId="7827" priority="7825">
      <formula>LEN(TRIM(G398))=0</formula>
    </cfRule>
    <cfRule type="containsText" dxfId="7826" priority="7826" operator="containsText" text="Operational">
      <formula>NOT(ISERROR(SEARCH("Operational",G398)))</formula>
    </cfRule>
    <cfRule type="containsText" dxfId="7825" priority="7827" operator="containsText" text="Dn(service)">
      <formula>NOT(ISERROR(SEARCH("Dn(service)",G398)))</formula>
    </cfRule>
    <cfRule type="containsText" dxfId="7824" priority="7828" operator="containsText" text="Dn(waiting)">
      <formula>NOT(ISERROR(SEARCH("Dn(waiting)",G398)))</formula>
    </cfRule>
  </conditionalFormatting>
  <conditionalFormatting sqref="G419:G422">
    <cfRule type="containsBlanks" dxfId="7823" priority="7821">
      <formula>LEN(TRIM(G419))=0</formula>
    </cfRule>
    <cfRule type="containsText" dxfId="7822" priority="7822" operator="containsText" text="Operational">
      <formula>NOT(ISERROR(SEARCH("Operational",G419)))</formula>
    </cfRule>
    <cfRule type="containsText" dxfId="7821" priority="7823" operator="containsText" text="Dn(service)">
      <formula>NOT(ISERROR(SEARCH("Dn(service)",G419)))</formula>
    </cfRule>
    <cfRule type="containsText" dxfId="7820" priority="7824" operator="containsText" text="Dn(waiting)">
      <formula>NOT(ISERROR(SEARCH("Dn(waiting)",G419)))</formula>
    </cfRule>
  </conditionalFormatting>
  <conditionalFormatting sqref="G423">
    <cfRule type="containsBlanks" dxfId="7819" priority="7817">
      <formula>LEN(TRIM(G423))=0</formula>
    </cfRule>
    <cfRule type="containsText" dxfId="7818" priority="7818" operator="containsText" text="Operational">
      <formula>NOT(ISERROR(SEARCH("Operational",G423)))</formula>
    </cfRule>
    <cfRule type="containsText" dxfId="7817" priority="7819" operator="containsText" text="Dn(service)">
      <formula>NOT(ISERROR(SEARCH("Dn(service)",G423)))</formula>
    </cfRule>
    <cfRule type="containsText" dxfId="7816" priority="7820" operator="containsText" text="Dn(waiting)">
      <formula>NOT(ISERROR(SEARCH("Dn(waiting)",G423)))</formula>
    </cfRule>
  </conditionalFormatting>
  <conditionalFormatting sqref="F400:F422">
    <cfRule type="containsBlanks" dxfId="7815" priority="7813">
      <formula>LEN(TRIM(F400))=0</formula>
    </cfRule>
    <cfRule type="containsText" dxfId="7814" priority="7814" operator="containsText" text="Operational">
      <formula>NOT(ISERROR(SEARCH("Operational",F400)))</formula>
    </cfRule>
    <cfRule type="containsText" dxfId="7813" priority="7815" operator="containsText" text="Dn(service)">
      <formula>NOT(ISERROR(SEARCH("Dn(service)",F400)))</formula>
    </cfRule>
    <cfRule type="containsText" dxfId="7812" priority="7816" operator="containsText" text="Dn(waiting)">
      <formula>NOT(ISERROR(SEARCH("Dn(waiting)",F400)))</formula>
    </cfRule>
  </conditionalFormatting>
  <conditionalFormatting sqref="F423:F426">
    <cfRule type="containsBlanks" dxfId="7811" priority="7809">
      <formula>LEN(TRIM(F423))=0</formula>
    </cfRule>
    <cfRule type="containsText" dxfId="7810" priority="7810" operator="containsText" text="Operational">
      <formula>NOT(ISERROR(SEARCH("Operational",F423)))</formula>
    </cfRule>
    <cfRule type="containsText" dxfId="7809" priority="7811" operator="containsText" text="Dn(service)">
      <formula>NOT(ISERROR(SEARCH("Dn(service)",F423)))</formula>
    </cfRule>
    <cfRule type="containsText" dxfId="7808" priority="7812" operator="containsText" text="Dn(waiting)">
      <formula>NOT(ISERROR(SEARCH("Dn(waiting)",F423)))</formula>
    </cfRule>
  </conditionalFormatting>
  <conditionalFormatting sqref="F427">
    <cfRule type="containsBlanks" dxfId="7807" priority="7805">
      <formula>LEN(TRIM(F427))=0</formula>
    </cfRule>
    <cfRule type="containsText" dxfId="7806" priority="7806" operator="containsText" text="Operational">
      <formula>NOT(ISERROR(SEARCH("Operational",F427)))</formula>
    </cfRule>
    <cfRule type="containsText" dxfId="7805" priority="7807" operator="containsText" text="Dn(service)">
      <formula>NOT(ISERROR(SEARCH("Dn(service)",F427)))</formula>
    </cfRule>
    <cfRule type="containsText" dxfId="7804" priority="7808" operator="containsText" text="Dn(waiting)">
      <formula>NOT(ISERROR(SEARCH("Dn(waiting)",F427)))</formula>
    </cfRule>
  </conditionalFormatting>
  <conditionalFormatting sqref="I402:I426">
    <cfRule type="containsBlanks" dxfId="7803" priority="7801">
      <formula>LEN(TRIM(I402))=0</formula>
    </cfRule>
    <cfRule type="containsText" dxfId="7802" priority="7802" operator="containsText" text="Operational">
      <formula>NOT(ISERROR(SEARCH("Operational",I402)))</formula>
    </cfRule>
    <cfRule type="containsText" dxfId="7801" priority="7803" operator="containsText" text="Dn(service)">
      <formula>NOT(ISERROR(SEARCH("Dn(service)",I402)))</formula>
    </cfRule>
    <cfRule type="containsText" dxfId="7800" priority="7804" operator="containsText" text="Dn(waiting)">
      <formula>NOT(ISERROR(SEARCH("Dn(waiting)",I402)))</formula>
    </cfRule>
  </conditionalFormatting>
  <conditionalFormatting sqref="I427:I430">
    <cfRule type="containsBlanks" dxfId="7799" priority="7797">
      <formula>LEN(TRIM(I427))=0</formula>
    </cfRule>
    <cfRule type="containsText" dxfId="7798" priority="7798" operator="containsText" text="Operational">
      <formula>NOT(ISERROR(SEARCH("Operational",I427)))</formula>
    </cfRule>
    <cfRule type="containsText" dxfId="7797" priority="7799" operator="containsText" text="Dn(service)">
      <formula>NOT(ISERROR(SEARCH("Dn(service)",I427)))</formula>
    </cfRule>
    <cfRule type="containsText" dxfId="7796" priority="7800" operator="containsText" text="Dn(waiting)">
      <formula>NOT(ISERROR(SEARCH("Dn(waiting)",I427)))</formula>
    </cfRule>
  </conditionalFormatting>
  <conditionalFormatting sqref="I431">
    <cfRule type="containsBlanks" dxfId="7795" priority="7793">
      <formula>LEN(TRIM(I431))=0</formula>
    </cfRule>
    <cfRule type="containsText" dxfId="7794" priority="7794" operator="containsText" text="Operational">
      <formula>NOT(ISERROR(SEARCH("Operational",I431)))</formula>
    </cfRule>
    <cfRule type="containsText" dxfId="7793" priority="7795" operator="containsText" text="Dn(service)">
      <formula>NOT(ISERROR(SEARCH("Dn(service)",I431)))</formula>
    </cfRule>
    <cfRule type="containsText" dxfId="7792" priority="7796" operator="containsText" text="Dn(waiting)">
      <formula>NOT(ISERROR(SEARCH("Dn(waiting)",I431)))</formula>
    </cfRule>
  </conditionalFormatting>
  <conditionalFormatting sqref="E405:E430">
    <cfRule type="containsBlanks" dxfId="7791" priority="7789">
      <formula>LEN(TRIM(E405))=0</formula>
    </cfRule>
    <cfRule type="containsText" dxfId="7790" priority="7790" operator="containsText" text="Operational">
      <formula>NOT(ISERROR(SEARCH("Operational",E405)))</formula>
    </cfRule>
    <cfRule type="containsText" dxfId="7789" priority="7791" operator="containsText" text="Dn(service)">
      <formula>NOT(ISERROR(SEARCH("Dn(service)",E405)))</formula>
    </cfRule>
    <cfRule type="containsText" dxfId="7788" priority="7792" operator="containsText" text="Dn(waiting)">
      <formula>NOT(ISERROR(SEARCH("Dn(waiting)",E405)))</formula>
    </cfRule>
  </conditionalFormatting>
  <conditionalFormatting sqref="E431:E434">
    <cfRule type="containsBlanks" dxfId="7787" priority="7785">
      <formula>LEN(TRIM(E431))=0</formula>
    </cfRule>
    <cfRule type="containsText" dxfId="7786" priority="7786" operator="containsText" text="Operational">
      <formula>NOT(ISERROR(SEARCH("Operational",E431)))</formula>
    </cfRule>
    <cfRule type="containsText" dxfId="7785" priority="7787" operator="containsText" text="Dn(service)">
      <formula>NOT(ISERROR(SEARCH("Dn(service)",E431)))</formula>
    </cfRule>
    <cfRule type="containsText" dxfId="7784" priority="7788" operator="containsText" text="Dn(waiting)">
      <formula>NOT(ISERROR(SEARCH("Dn(waiting)",E431)))</formula>
    </cfRule>
  </conditionalFormatting>
  <conditionalFormatting sqref="E435">
    <cfRule type="containsBlanks" dxfId="7783" priority="7781">
      <formula>LEN(TRIM(E435))=0</formula>
    </cfRule>
    <cfRule type="containsText" dxfId="7782" priority="7782" operator="containsText" text="Operational">
      <formula>NOT(ISERROR(SEARCH("Operational",E435)))</formula>
    </cfRule>
    <cfRule type="containsText" dxfId="7781" priority="7783" operator="containsText" text="Dn(service)">
      <formula>NOT(ISERROR(SEARCH("Dn(service)",E435)))</formula>
    </cfRule>
    <cfRule type="containsText" dxfId="7780" priority="7784" operator="containsText" text="Dn(waiting)">
      <formula>NOT(ISERROR(SEARCH("Dn(waiting)",E435)))</formula>
    </cfRule>
  </conditionalFormatting>
  <conditionalFormatting sqref="D407:D434">
    <cfRule type="containsBlanks" dxfId="7779" priority="7777">
      <formula>LEN(TRIM(D407))=0</formula>
    </cfRule>
    <cfRule type="containsText" dxfId="7778" priority="7778" operator="containsText" text="Operational">
      <formula>NOT(ISERROR(SEARCH("Operational",D407)))</formula>
    </cfRule>
    <cfRule type="containsText" dxfId="7777" priority="7779" operator="containsText" text="Dn(service)">
      <formula>NOT(ISERROR(SEARCH("Dn(service)",D407)))</formula>
    </cfRule>
    <cfRule type="containsText" dxfId="7776" priority="7780" operator="containsText" text="Dn(waiting)">
      <formula>NOT(ISERROR(SEARCH("Dn(waiting)",D407)))</formula>
    </cfRule>
  </conditionalFormatting>
  <conditionalFormatting sqref="D435:D438">
    <cfRule type="containsBlanks" dxfId="7775" priority="7773">
      <formula>LEN(TRIM(D435))=0</formula>
    </cfRule>
    <cfRule type="containsText" dxfId="7774" priority="7774" operator="containsText" text="Operational">
      <formula>NOT(ISERROR(SEARCH("Operational",D435)))</formula>
    </cfRule>
    <cfRule type="containsText" dxfId="7773" priority="7775" operator="containsText" text="Dn(service)">
      <formula>NOT(ISERROR(SEARCH("Dn(service)",D435)))</formula>
    </cfRule>
    <cfRule type="containsText" dxfId="7772" priority="7776" operator="containsText" text="Dn(waiting)">
      <formula>NOT(ISERROR(SEARCH("Dn(waiting)",D435)))</formula>
    </cfRule>
  </conditionalFormatting>
  <conditionalFormatting sqref="D439">
    <cfRule type="containsBlanks" dxfId="7771" priority="7769">
      <formula>LEN(TRIM(D439))=0</formula>
    </cfRule>
    <cfRule type="containsText" dxfId="7770" priority="7770" operator="containsText" text="Operational">
      <formula>NOT(ISERROR(SEARCH("Operational",D439)))</formula>
    </cfRule>
    <cfRule type="containsText" dxfId="7769" priority="7771" operator="containsText" text="Dn(service)">
      <formula>NOT(ISERROR(SEARCH("Dn(service)",D439)))</formula>
    </cfRule>
    <cfRule type="containsText" dxfId="7768" priority="7772" operator="containsText" text="Dn(waiting)">
      <formula>NOT(ISERROR(SEARCH("Dn(waiting)",D439)))</formula>
    </cfRule>
  </conditionalFormatting>
  <conditionalFormatting sqref="H416:H438">
    <cfRule type="containsBlanks" dxfId="7767" priority="7765">
      <formula>LEN(TRIM(H416))=0</formula>
    </cfRule>
    <cfRule type="containsText" dxfId="7766" priority="7766" operator="containsText" text="Operational">
      <formula>NOT(ISERROR(SEARCH("Operational",H416)))</formula>
    </cfRule>
    <cfRule type="containsText" dxfId="7765" priority="7767" operator="containsText" text="Dn(service)">
      <formula>NOT(ISERROR(SEARCH("Dn(service)",H416)))</formula>
    </cfRule>
    <cfRule type="containsText" dxfId="7764" priority="7768" operator="containsText" text="Dn(waiting)">
      <formula>NOT(ISERROR(SEARCH("Dn(waiting)",H416)))</formula>
    </cfRule>
  </conditionalFormatting>
  <conditionalFormatting sqref="H439:H442">
    <cfRule type="containsBlanks" dxfId="7763" priority="7761">
      <formula>LEN(TRIM(H439))=0</formula>
    </cfRule>
    <cfRule type="containsText" dxfId="7762" priority="7762" operator="containsText" text="Operational">
      <formula>NOT(ISERROR(SEARCH("Operational",H439)))</formula>
    </cfRule>
    <cfRule type="containsText" dxfId="7761" priority="7763" operator="containsText" text="Dn(service)">
      <formula>NOT(ISERROR(SEARCH("Dn(service)",H439)))</formula>
    </cfRule>
    <cfRule type="containsText" dxfId="7760" priority="7764" operator="containsText" text="Dn(waiting)">
      <formula>NOT(ISERROR(SEARCH("Dn(waiting)",H439)))</formula>
    </cfRule>
  </conditionalFormatting>
  <conditionalFormatting sqref="H443">
    <cfRule type="containsBlanks" dxfId="7759" priority="7757">
      <formula>LEN(TRIM(H443))=0</formula>
    </cfRule>
    <cfRule type="containsText" dxfId="7758" priority="7758" operator="containsText" text="Operational">
      <formula>NOT(ISERROR(SEARCH("Operational",H443)))</formula>
    </cfRule>
    <cfRule type="containsText" dxfId="7757" priority="7759" operator="containsText" text="Dn(service)">
      <formula>NOT(ISERROR(SEARCH("Dn(service)",H443)))</formula>
    </cfRule>
    <cfRule type="containsText" dxfId="7756" priority="7760" operator="containsText" text="Dn(waiting)">
      <formula>NOT(ISERROR(SEARCH("Dn(waiting)",H443)))</formula>
    </cfRule>
  </conditionalFormatting>
  <conditionalFormatting sqref="C430:C443">
    <cfRule type="containsBlanks" dxfId="7755" priority="7753">
      <formula>LEN(TRIM(C430))=0</formula>
    </cfRule>
    <cfRule type="containsText" dxfId="7754" priority="7754" operator="containsText" text="Operational">
      <formula>NOT(ISERROR(SEARCH("Operational",C430)))</formula>
    </cfRule>
    <cfRule type="containsText" dxfId="7753" priority="7755" operator="containsText" text="Dn(service)">
      <formula>NOT(ISERROR(SEARCH("Dn(service)",C430)))</formula>
    </cfRule>
    <cfRule type="containsText" dxfId="7752" priority="7756" operator="containsText" text="Dn(waiting)">
      <formula>NOT(ISERROR(SEARCH("Dn(waiting)",C430)))</formula>
    </cfRule>
  </conditionalFormatting>
  <conditionalFormatting sqref="C444:C447">
    <cfRule type="containsBlanks" dxfId="7751" priority="7749">
      <formula>LEN(TRIM(C444))=0</formula>
    </cfRule>
    <cfRule type="containsText" dxfId="7750" priority="7750" operator="containsText" text="Operational">
      <formula>NOT(ISERROR(SEARCH("Operational",C444)))</formula>
    </cfRule>
    <cfRule type="containsText" dxfId="7749" priority="7751" operator="containsText" text="Dn(service)">
      <formula>NOT(ISERROR(SEARCH("Dn(service)",C444)))</formula>
    </cfRule>
    <cfRule type="containsText" dxfId="7748" priority="7752" operator="containsText" text="Dn(waiting)">
      <formula>NOT(ISERROR(SEARCH("Dn(waiting)",C444)))</formula>
    </cfRule>
  </conditionalFormatting>
  <conditionalFormatting sqref="C448">
    <cfRule type="containsBlanks" dxfId="7747" priority="7745">
      <formula>LEN(TRIM(C448))=0</formula>
    </cfRule>
    <cfRule type="containsText" dxfId="7746" priority="7746" operator="containsText" text="Operational">
      <formula>NOT(ISERROR(SEARCH("Operational",C448)))</formula>
    </cfRule>
    <cfRule type="containsText" dxfId="7745" priority="7747" operator="containsText" text="Dn(service)">
      <formula>NOT(ISERROR(SEARCH("Dn(service)",C448)))</formula>
    </cfRule>
    <cfRule type="containsText" dxfId="7744" priority="7748" operator="containsText" text="Dn(waiting)">
      <formula>NOT(ISERROR(SEARCH("Dn(waiting)",C448)))</formula>
    </cfRule>
  </conditionalFormatting>
  <conditionalFormatting sqref="J434:J447">
    <cfRule type="containsBlanks" dxfId="7743" priority="7741">
      <formula>LEN(TRIM(J434))=0</formula>
    </cfRule>
    <cfRule type="containsText" dxfId="7742" priority="7742" operator="containsText" text="Operational">
      <formula>NOT(ISERROR(SEARCH("Operational",J434)))</formula>
    </cfRule>
    <cfRule type="containsText" dxfId="7741" priority="7743" operator="containsText" text="Dn(service)">
      <formula>NOT(ISERROR(SEARCH("Dn(service)",J434)))</formula>
    </cfRule>
    <cfRule type="containsText" dxfId="7740" priority="7744" operator="containsText" text="Dn(waiting)">
      <formula>NOT(ISERROR(SEARCH("Dn(waiting)",J434)))</formula>
    </cfRule>
  </conditionalFormatting>
  <conditionalFormatting sqref="J448:J451">
    <cfRule type="containsBlanks" dxfId="7739" priority="7737">
      <formula>LEN(TRIM(J448))=0</formula>
    </cfRule>
    <cfRule type="containsText" dxfId="7738" priority="7738" operator="containsText" text="Operational">
      <formula>NOT(ISERROR(SEARCH("Operational",J448)))</formula>
    </cfRule>
    <cfRule type="containsText" dxfId="7737" priority="7739" operator="containsText" text="Dn(service)">
      <formula>NOT(ISERROR(SEARCH("Dn(service)",J448)))</formula>
    </cfRule>
    <cfRule type="containsText" dxfId="7736" priority="7740" operator="containsText" text="Dn(waiting)">
      <formula>NOT(ISERROR(SEARCH("Dn(waiting)",J448)))</formula>
    </cfRule>
  </conditionalFormatting>
  <conditionalFormatting sqref="J452">
    <cfRule type="containsBlanks" dxfId="7735" priority="7733">
      <formula>LEN(TRIM(J452))=0</formula>
    </cfRule>
    <cfRule type="containsText" dxfId="7734" priority="7734" operator="containsText" text="Operational">
      <formula>NOT(ISERROR(SEARCH("Operational",J452)))</formula>
    </cfRule>
    <cfRule type="containsText" dxfId="7733" priority="7735" operator="containsText" text="Dn(service)">
      <formula>NOT(ISERROR(SEARCH("Dn(service)",J452)))</formula>
    </cfRule>
    <cfRule type="containsText" dxfId="7732" priority="7736" operator="containsText" text="Dn(waiting)">
      <formula>NOT(ISERROR(SEARCH("Dn(waiting)",J452)))</formula>
    </cfRule>
  </conditionalFormatting>
  <conditionalFormatting sqref="G442:G451">
    <cfRule type="containsBlanks" dxfId="7731" priority="7729">
      <formula>LEN(TRIM(G442))=0</formula>
    </cfRule>
    <cfRule type="containsText" dxfId="7730" priority="7730" operator="containsText" text="Operational">
      <formula>NOT(ISERROR(SEARCH("Operational",G442)))</formula>
    </cfRule>
    <cfRule type="containsText" dxfId="7729" priority="7731" operator="containsText" text="Dn(service)">
      <formula>NOT(ISERROR(SEARCH("Dn(service)",G442)))</formula>
    </cfRule>
    <cfRule type="containsText" dxfId="7728" priority="7732" operator="containsText" text="Dn(waiting)">
      <formula>NOT(ISERROR(SEARCH("Dn(waiting)",G442)))</formula>
    </cfRule>
  </conditionalFormatting>
  <conditionalFormatting sqref="G452:G455">
    <cfRule type="containsBlanks" dxfId="7727" priority="7725">
      <formula>LEN(TRIM(G452))=0</formula>
    </cfRule>
    <cfRule type="containsText" dxfId="7726" priority="7726" operator="containsText" text="Operational">
      <formula>NOT(ISERROR(SEARCH("Operational",G452)))</formula>
    </cfRule>
    <cfRule type="containsText" dxfId="7725" priority="7727" operator="containsText" text="Dn(service)">
      <formula>NOT(ISERROR(SEARCH("Dn(service)",G452)))</formula>
    </cfRule>
    <cfRule type="containsText" dxfId="7724" priority="7728" operator="containsText" text="Dn(waiting)">
      <formula>NOT(ISERROR(SEARCH("Dn(waiting)",G452)))</formula>
    </cfRule>
  </conditionalFormatting>
  <conditionalFormatting sqref="G456">
    <cfRule type="containsBlanks" dxfId="7723" priority="7721">
      <formula>LEN(TRIM(G456))=0</formula>
    </cfRule>
    <cfRule type="containsText" dxfId="7722" priority="7722" operator="containsText" text="Operational">
      <formula>NOT(ISERROR(SEARCH("Operational",G456)))</formula>
    </cfRule>
    <cfRule type="containsText" dxfId="7721" priority="7723" operator="containsText" text="Dn(service)">
      <formula>NOT(ISERROR(SEARCH("Dn(service)",G456)))</formula>
    </cfRule>
    <cfRule type="containsText" dxfId="7720" priority="7724" operator="containsText" text="Dn(waiting)">
      <formula>NOT(ISERROR(SEARCH("Dn(waiting)",G456)))</formula>
    </cfRule>
  </conditionalFormatting>
  <conditionalFormatting sqref="E444:E455">
    <cfRule type="containsBlanks" dxfId="7719" priority="7717">
      <formula>LEN(TRIM(E444))=0</formula>
    </cfRule>
    <cfRule type="containsText" dxfId="7718" priority="7718" operator="containsText" text="Operational">
      <formula>NOT(ISERROR(SEARCH("Operational",E444)))</formula>
    </cfRule>
    <cfRule type="containsText" dxfId="7717" priority="7719" operator="containsText" text="Dn(service)">
      <formula>NOT(ISERROR(SEARCH("Dn(service)",E444)))</formula>
    </cfRule>
    <cfRule type="containsText" dxfId="7716" priority="7720" operator="containsText" text="Dn(waiting)">
      <formula>NOT(ISERROR(SEARCH("Dn(waiting)",E444)))</formula>
    </cfRule>
  </conditionalFormatting>
  <conditionalFormatting sqref="E456:E459">
    <cfRule type="containsBlanks" dxfId="7715" priority="7713">
      <formula>LEN(TRIM(E456))=0</formula>
    </cfRule>
    <cfRule type="containsText" dxfId="7714" priority="7714" operator="containsText" text="Operational">
      <formula>NOT(ISERROR(SEARCH("Operational",E456)))</formula>
    </cfRule>
    <cfRule type="containsText" dxfId="7713" priority="7715" operator="containsText" text="Dn(service)">
      <formula>NOT(ISERROR(SEARCH("Dn(service)",E456)))</formula>
    </cfRule>
    <cfRule type="containsText" dxfId="7712" priority="7716" operator="containsText" text="Dn(waiting)">
      <formula>NOT(ISERROR(SEARCH("Dn(waiting)",E456)))</formula>
    </cfRule>
  </conditionalFormatting>
  <conditionalFormatting sqref="E460">
    <cfRule type="containsBlanks" dxfId="7711" priority="7709">
      <formula>LEN(TRIM(E460))=0</formula>
    </cfRule>
    <cfRule type="containsText" dxfId="7710" priority="7710" operator="containsText" text="Operational">
      <formula>NOT(ISERROR(SEARCH("Operational",E460)))</formula>
    </cfRule>
    <cfRule type="containsText" dxfId="7709" priority="7711" operator="containsText" text="Dn(service)">
      <formula>NOT(ISERROR(SEARCH("Dn(service)",E460)))</formula>
    </cfRule>
    <cfRule type="containsText" dxfId="7708" priority="7712" operator="containsText" text="Dn(waiting)">
      <formula>NOT(ISERROR(SEARCH("Dn(waiting)",E460)))</formula>
    </cfRule>
  </conditionalFormatting>
  <conditionalFormatting sqref="F335">
    <cfRule type="containsBlanks" dxfId="7707" priority="7705">
      <formula>LEN(TRIM(F335))=0</formula>
    </cfRule>
    <cfRule type="containsText" dxfId="7706" priority="7706" operator="containsText" text="Operational">
      <formula>NOT(ISERROR(SEARCH("Operational",F335)))</formula>
    </cfRule>
    <cfRule type="containsText" dxfId="7705" priority="7707" operator="containsText" text="Dn(service)">
      <formula>NOT(ISERROR(SEARCH("Dn(service)",F335)))</formula>
    </cfRule>
    <cfRule type="containsText" dxfId="7704" priority="7708" operator="containsText" text="Dn(waiting)">
      <formula>NOT(ISERROR(SEARCH("Dn(waiting)",F335)))</formula>
    </cfRule>
  </conditionalFormatting>
  <conditionalFormatting sqref="H316">
    <cfRule type="containsBlanks" dxfId="7703" priority="7701">
      <formula>LEN(TRIM(H316))=0</formula>
    </cfRule>
    <cfRule type="containsText" dxfId="7702" priority="7702" operator="containsText" text="Operational">
      <formula>NOT(ISERROR(SEARCH("Operational",H316)))</formula>
    </cfRule>
    <cfRule type="containsText" dxfId="7701" priority="7703" operator="containsText" text="Dn(service)">
      <formula>NOT(ISERROR(SEARCH("Dn(service)",H316)))</formula>
    </cfRule>
    <cfRule type="containsText" dxfId="7700" priority="7704" operator="containsText" text="Dn(waiting)">
      <formula>NOT(ISERROR(SEARCH("Dn(waiting)",H316)))</formula>
    </cfRule>
  </conditionalFormatting>
  <conditionalFormatting sqref="I312">
    <cfRule type="containsBlanks" dxfId="7699" priority="7697">
      <formula>LEN(TRIM(I312))=0</formula>
    </cfRule>
    <cfRule type="containsText" dxfId="7698" priority="7698" operator="containsText" text="Operational">
      <formula>NOT(ISERROR(SEARCH("Operational",I312)))</formula>
    </cfRule>
    <cfRule type="containsText" dxfId="7697" priority="7699" operator="containsText" text="Dn(service)">
      <formula>NOT(ISERROR(SEARCH("Dn(service)",I312)))</formula>
    </cfRule>
    <cfRule type="containsText" dxfId="7696" priority="7700" operator="containsText" text="Dn(waiting)">
      <formula>NOT(ISERROR(SEARCH("Dn(waiting)",I312)))</formula>
    </cfRule>
  </conditionalFormatting>
  <conditionalFormatting sqref="I323">
    <cfRule type="containsBlanks" dxfId="7695" priority="7693">
      <formula>LEN(TRIM(I323))=0</formula>
    </cfRule>
    <cfRule type="containsText" dxfId="7694" priority="7694" operator="containsText" text="Operational">
      <formula>NOT(ISERROR(SEARCH("Operational",I323)))</formula>
    </cfRule>
    <cfRule type="containsText" dxfId="7693" priority="7695" operator="containsText" text="Dn(service)">
      <formula>NOT(ISERROR(SEARCH("Dn(service)",I323)))</formula>
    </cfRule>
    <cfRule type="containsText" dxfId="7692" priority="7696" operator="containsText" text="Dn(waiting)">
      <formula>NOT(ISERROR(SEARCH("Dn(waiting)",I323)))</formula>
    </cfRule>
  </conditionalFormatting>
  <conditionalFormatting sqref="I322">
    <cfRule type="containsBlanks" dxfId="7691" priority="7689">
      <formula>LEN(TRIM(I322))=0</formula>
    </cfRule>
    <cfRule type="containsText" dxfId="7690" priority="7690" operator="containsText" text="Operational">
      <formula>NOT(ISERROR(SEARCH("Operational",I322)))</formula>
    </cfRule>
    <cfRule type="containsText" dxfId="7689" priority="7691" operator="containsText" text="Dn(service)">
      <formula>NOT(ISERROR(SEARCH("Dn(service)",I322)))</formula>
    </cfRule>
    <cfRule type="containsText" dxfId="7688" priority="7692" operator="containsText" text="Dn(waiting)">
      <formula>NOT(ISERROR(SEARCH("Dn(waiting)",I322)))</formula>
    </cfRule>
  </conditionalFormatting>
  <conditionalFormatting sqref="F322">
    <cfRule type="containsBlanks" dxfId="7687" priority="7685">
      <formula>LEN(TRIM(F322))=0</formula>
    </cfRule>
    <cfRule type="containsText" dxfId="7686" priority="7686" operator="containsText" text="Operational">
      <formula>NOT(ISERROR(SEARCH("Operational",F322)))</formula>
    </cfRule>
    <cfRule type="containsText" dxfId="7685" priority="7687" operator="containsText" text="Dn(service)">
      <formula>NOT(ISERROR(SEARCH("Dn(service)",F322)))</formula>
    </cfRule>
    <cfRule type="containsText" dxfId="7684" priority="7688" operator="containsText" text="Dn(waiting)">
      <formula>NOT(ISERROR(SEARCH("Dn(waiting)",F322)))</formula>
    </cfRule>
  </conditionalFormatting>
  <conditionalFormatting sqref="F461 E467 E588:E592 E594 G581 H461:J461">
    <cfRule type="containsBlanks" dxfId="7683" priority="7681">
      <formula>LEN(TRIM(E461))=0</formula>
    </cfRule>
    <cfRule type="containsText" dxfId="7682" priority="7682" operator="containsText" text="Operational">
      <formula>NOT(ISERROR(SEARCH("Operational",E461)))</formula>
    </cfRule>
    <cfRule type="containsText" dxfId="7681" priority="7683" operator="containsText" text="Dn(service)">
      <formula>NOT(ISERROR(SEARCH("Dn(service)",E461)))</formula>
    </cfRule>
    <cfRule type="containsText" dxfId="7680" priority="7684" operator="containsText" text="Dn(waiting)">
      <formula>NOT(ISERROR(SEARCH("Dn(waiting)",E461)))</formula>
    </cfRule>
  </conditionalFormatting>
  <conditionalFormatting sqref="E497">
    <cfRule type="containsBlanks" dxfId="7679" priority="7677">
      <formula>LEN(TRIM(E497))=0</formula>
    </cfRule>
    <cfRule type="containsText" dxfId="7678" priority="7678" operator="containsText" text="Operational">
      <formula>NOT(ISERROR(SEARCH("Operational",E497)))</formula>
    </cfRule>
    <cfRule type="containsText" dxfId="7677" priority="7679" operator="containsText" text="Dn(service)">
      <formula>NOT(ISERROR(SEARCH("Dn(service)",E497)))</formula>
    </cfRule>
    <cfRule type="containsText" dxfId="7676" priority="7680" operator="containsText" text="Dn(waiting)">
      <formula>NOT(ISERROR(SEARCH("Dn(waiting)",E497)))</formula>
    </cfRule>
  </conditionalFormatting>
  <conditionalFormatting sqref="E496">
    <cfRule type="containsBlanks" dxfId="7675" priority="7673">
      <formula>LEN(TRIM(E496))=0</formula>
    </cfRule>
    <cfRule type="containsText" dxfId="7674" priority="7674" operator="containsText" text="Operational">
      <formula>NOT(ISERROR(SEARCH("Operational",E496)))</formula>
    </cfRule>
    <cfRule type="containsText" dxfId="7673" priority="7675" operator="containsText" text="Dn(service)">
      <formula>NOT(ISERROR(SEARCH("Dn(service)",E496)))</formula>
    </cfRule>
    <cfRule type="containsText" dxfId="7672" priority="7676" operator="containsText" text="Dn(waiting)">
      <formula>NOT(ISERROR(SEARCH("Dn(waiting)",E496)))</formula>
    </cfRule>
  </conditionalFormatting>
  <conditionalFormatting sqref="F518:F519">
    <cfRule type="containsBlanks" dxfId="7671" priority="7669">
      <formula>LEN(TRIM(F518))=0</formula>
    </cfRule>
    <cfRule type="containsText" dxfId="7670" priority="7670" operator="containsText" text="Operational">
      <formula>NOT(ISERROR(SEARCH("Operational",F518)))</formula>
    </cfRule>
    <cfRule type="containsText" dxfId="7669" priority="7671" operator="containsText" text="Dn(service)">
      <formula>NOT(ISERROR(SEARCH("Dn(service)",F518)))</formula>
    </cfRule>
    <cfRule type="containsText" dxfId="7668" priority="7672" operator="containsText" text="Dn(waiting)">
      <formula>NOT(ISERROR(SEARCH("Dn(waiting)",F518)))</formula>
    </cfRule>
  </conditionalFormatting>
  <conditionalFormatting sqref="F542">
    <cfRule type="containsBlanks" dxfId="7667" priority="7665">
      <formula>LEN(TRIM(F542))=0</formula>
    </cfRule>
    <cfRule type="containsText" dxfId="7666" priority="7666" operator="containsText" text="Operational">
      <formula>NOT(ISERROR(SEARCH("Operational",F542)))</formula>
    </cfRule>
    <cfRule type="containsText" dxfId="7665" priority="7667" operator="containsText" text="Dn(service)">
      <formula>NOT(ISERROR(SEARCH("Dn(service)",F542)))</formula>
    </cfRule>
    <cfRule type="containsText" dxfId="7664" priority="7668" operator="containsText" text="Dn(waiting)">
      <formula>NOT(ISERROR(SEARCH("Dn(waiting)",F542)))</formula>
    </cfRule>
  </conditionalFormatting>
  <conditionalFormatting sqref="E461">
    <cfRule type="containsBlanks" dxfId="7663" priority="7557">
      <formula>LEN(TRIM(E461))=0</formula>
    </cfRule>
    <cfRule type="containsText" dxfId="7662" priority="7558" operator="containsText" text="Operational">
      <formula>NOT(ISERROR(SEARCH("Operational",E461)))</formula>
    </cfRule>
    <cfRule type="containsText" dxfId="7661" priority="7559" operator="containsText" text="Dn(service)">
      <formula>NOT(ISERROR(SEARCH("Dn(service)",E461)))</formula>
    </cfRule>
    <cfRule type="containsText" dxfId="7660" priority="7560" operator="containsText" text="Dn(waiting)">
      <formula>NOT(ISERROR(SEARCH("Dn(waiting)",E461)))</formula>
    </cfRule>
  </conditionalFormatting>
  <conditionalFormatting sqref="C461">
    <cfRule type="containsBlanks" dxfId="7659" priority="7661">
      <formula>LEN(TRIM(C461))=0</formula>
    </cfRule>
    <cfRule type="containsText" dxfId="7658" priority="7662" operator="containsText" text="Operational">
      <formula>NOT(ISERROR(SEARCH("Operational",C461)))</formula>
    </cfRule>
    <cfRule type="containsText" dxfId="7657" priority="7663" operator="containsText" text="Dn(service)">
      <formula>NOT(ISERROR(SEARCH("Dn(service)",C461)))</formula>
    </cfRule>
    <cfRule type="containsText" dxfId="7656" priority="7664" operator="containsText" text="Dn(waiting)">
      <formula>NOT(ISERROR(SEARCH("Dn(waiting)",C461)))</formula>
    </cfRule>
  </conditionalFormatting>
  <conditionalFormatting sqref="C462">
    <cfRule type="containsBlanks" dxfId="7655" priority="7657">
      <formula>LEN(TRIM(C462))=0</formula>
    </cfRule>
    <cfRule type="containsText" dxfId="7654" priority="7658" operator="containsText" text="Operational">
      <formula>NOT(ISERROR(SEARCH("Operational",C462)))</formula>
    </cfRule>
    <cfRule type="containsText" dxfId="7653" priority="7659" operator="containsText" text="Dn(service)">
      <formula>NOT(ISERROR(SEARCH("Dn(service)",C462)))</formula>
    </cfRule>
    <cfRule type="containsText" dxfId="7652" priority="7660" operator="containsText" text="Dn(waiting)">
      <formula>NOT(ISERROR(SEARCH("Dn(waiting)",C462)))</formula>
    </cfRule>
  </conditionalFormatting>
  <conditionalFormatting sqref="F464">
    <cfRule type="containsBlanks" dxfId="7651" priority="7653">
      <formula>LEN(TRIM(F464))=0</formula>
    </cfRule>
    <cfRule type="containsText" dxfId="7650" priority="7654" operator="containsText" text="Operational">
      <formula>NOT(ISERROR(SEARCH("Operational",F464)))</formula>
    </cfRule>
    <cfRule type="containsText" dxfId="7649" priority="7655" operator="containsText" text="Dn(service)">
      <formula>NOT(ISERROR(SEARCH("Dn(service)",F464)))</formula>
    </cfRule>
    <cfRule type="containsText" dxfId="7648" priority="7656" operator="containsText" text="Dn(waiting)">
      <formula>NOT(ISERROR(SEARCH("Dn(waiting)",F464)))</formula>
    </cfRule>
  </conditionalFormatting>
  <conditionalFormatting sqref="J463">
    <cfRule type="containsBlanks" dxfId="7647" priority="7649">
      <formula>LEN(TRIM(J463))=0</formula>
    </cfRule>
    <cfRule type="containsText" dxfId="7646" priority="7650" operator="containsText" text="Operational">
      <formula>NOT(ISERROR(SEARCH("Operational",J463)))</formula>
    </cfRule>
    <cfRule type="containsText" dxfId="7645" priority="7651" operator="containsText" text="Dn(service)">
      <formula>NOT(ISERROR(SEARCH("Dn(service)",J463)))</formula>
    </cfRule>
    <cfRule type="containsText" dxfId="7644" priority="7652" operator="containsText" text="Dn(waiting)">
      <formula>NOT(ISERROR(SEARCH("Dn(waiting)",J463)))</formula>
    </cfRule>
  </conditionalFormatting>
  <conditionalFormatting sqref="J464">
    <cfRule type="containsBlanks" dxfId="7643" priority="7645">
      <formula>LEN(TRIM(J464))=0</formula>
    </cfRule>
    <cfRule type="containsText" dxfId="7642" priority="7646" operator="containsText" text="Operational">
      <formula>NOT(ISERROR(SEARCH("Operational",J464)))</formula>
    </cfRule>
    <cfRule type="containsText" dxfId="7641" priority="7647" operator="containsText" text="Dn(service)">
      <formula>NOT(ISERROR(SEARCH("Dn(service)",J464)))</formula>
    </cfRule>
    <cfRule type="containsText" dxfId="7640" priority="7648" operator="containsText" text="Dn(waiting)">
      <formula>NOT(ISERROR(SEARCH("Dn(waiting)",J464)))</formula>
    </cfRule>
  </conditionalFormatting>
  <conditionalFormatting sqref="J462">
    <cfRule type="containsBlanks" dxfId="7639" priority="7641">
      <formula>LEN(TRIM(J462))=0</formula>
    </cfRule>
    <cfRule type="containsText" dxfId="7638" priority="7642" operator="containsText" text="Operational">
      <formula>NOT(ISERROR(SEARCH("Operational",J462)))</formula>
    </cfRule>
    <cfRule type="containsText" dxfId="7637" priority="7643" operator="containsText" text="Dn(service)">
      <formula>NOT(ISERROR(SEARCH("Dn(service)",J462)))</formula>
    </cfRule>
    <cfRule type="containsText" dxfId="7636" priority="7644" operator="containsText" text="Dn(waiting)">
      <formula>NOT(ISERROR(SEARCH("Dn(waiting)",J462)))</formula>
    </cfRule>
  </conditionalFormatting>
  <conditionalFormatting sqref="E466">
    <cfRule type="containsBlanks" dxfId="7635" priority="7637">
      <formula>LEN(TRIM(E466))=0</formula>
    </cfRule>
    <cfRule type="containsText" dxfId="7634" priority="7638" operator="containsText" text="Operational">
      <formula>NOT(ISERROR(SEARCH("Operational",E466)))</formula>
    </cfRule>
    <cfRule type="containsText" dxfId="7633" priority="7639" operator="containsText" text="Dn(service)">
      <formula>NOT(ISERROR(SEARCH("Dn(service)",E466)))</formula>
    </cfRule>
    <cfRule type="containsText" dxfId="7632" priority="7640" operator="containsText" text="Dn(waiting)">
      <formula>NOT(ISERROR(SEARCH("Dn(waiting)",E466)))</formula>
    </cfRule>
  </conditionalFormatting>
  <conditionalFormatting sqref="J466">
    <cfRule type="containsBlanks" dxfId="7631" priority="7633">
      <formula>LEN(TRIM(J466))=0</formula>
    </cfRule>
    <cfRule type="containsText" dxfId="7630" priority="7634" operator="containsText" text="Operational">
      <formula>NOT(ISERROR(SEARCH("Operational",J466)))</formula>
    </cfRule>
    <cfRule type="containsText" dxfId="7629" priority="7635" operator="containsText" text="Dn(service)">
      <formula>NOT(ISERROR(SEARCH("Dn(service)",J466)))</formula>
    </cfRule>
    <cfRule type="containsText" dxfId="7628" priority="7636" operator="containsText" text="Dn(waiting)">
      <formula>NOT(ISERROR(SEARCH("Dn(waiting)",J466)))</formula>
    </cfRule>
  </conditionalFormatting>
  <conditionalFormatting sqref="J467">
    <cfRule type="containsBlanks" dxfId="7627" priority="7629">
      <formula>LEN(TRIM(J467))=0</formula>
    </cfRule>
    <cfRule type="containsText" dxfId="7626" priority="7630" operator="containsText" text="Operational">
      <formula>NOT(ISERROR(SEARCH("Operational",J467)))</formula>
    </cfRule>
    <cfRule type="containsText" dxfId="7625" priority="7631" operator="containsText" text="Dn(service)">
      <formula>NOT(ISERROR(SEARCH("Dn(service)",J467)))</formula>
    </cfRule>
    <cfRule type="containsText" dxfId="7624" priority="7632" operator="containsText" text="Dn(waiting)">
      <formula>NOT(ISERROR(SEARCH("Dn(waiting)",J467)))</formula>
    </cfRule>
  </conditionalFormatting>
  <conditionalFormatting sqref="J468">
    <cfRule type="containsBlanks" dxfId="7623" priority="7625">
      <formula>LEN(TRIM(J468))=0</formula>
    </cfRule>
    <cfRule type="containsText" dxfId="7622" priority="7626" operator="containsText" text="Operational">
      <formula>NOT(ISERROR(SEARCH("Operational",J468)))</formula>
    </cfRule>
    <cfRule type="containsText" dxfId="7621" priority="7627" operator="containsText" text="Dn(service)">
      <formula>NOT(ISERROR(SEARCH("Dn(service)",J468)))</formula>
    </cfRule>
    <cfRule type="containsText" dxfId="7620" priority="7628" operator="containsText" text="Dn(waiting)">
      <formula>NOT(ISERROR(SEARCH("Dn(waiting)",J468)))</formula>
    </cfRule>
  </conditionalFormatting>
  <conditionalFormatting sqref="F485">
    <cfRule type="containsBlanks" dxfId="7619" priority="7621">
      <formula>LEN(TRIM(F485))=0</formula>
    </cfRule>
    <cfRule type="containsText" dxfId="7618" priority="7622" operator="containsText" text="Operational">
      <formula>NOT(ISERROR(SEARCH("Operational",F485)))</formula>
    </cfRule>
    <cfRule type="containsText" dxfId="7617" priority="7623" operator="containsText" text="Dn(service)">
      <formula>NOT(ISERROR(SEARCH("Dn(service)",F485)))</formula>
    </cfRule>
    <cfRule type="containsText" dxfId="7616" priority="7624" operator="containsText" text="Dn(waiting)">
      <formula>NOT(ISERROR(SEARCH("Dn(waiting)",F485)))</formula>
    </cfRule>
  </conditionalFormatting>
  <conditionalFormatting sqref="F486">
    <cfRule type="containsBlanks" dxfId="7615" priority="7617">
      <formula>LEN(TRIM(F486))=0</formula>
    </cfRule>
    <cfRule type="containsText" dxfId="7614" priority="7618" operator="containsText" text="Operational">
      <formula>NOT(ISERROR(SEARCH("Operational",F486)))</formula>
    </cfRule>
    <cfRule type="containsText" dxfId="7613" priority="7619" operator="containsText" text="Dn(service)">
      <formula>NOT(ISERROR(SEARCH("Dn(service)",F486)))</formula>
    </cfRule>
    <cfRule type="containsText" dxfId="7612" priority="7620" operator="containsText" text="Dn(waiting)">
      <formula>NOT(ISERROR(SEARCH("Dn(waiting)",F486)))</formula>
    </cfRule>
  </conditionalFormatting>
  <conditionalFormatting sqref="F514">
    <cfRule type="containsBlanks" dxfId="7611" priority="7613">
      <formula>LEN(TRIM(F514))=0</formula>
    </cfRule>
    <cfRule type="containsText" dxfId="7610" priority="7614" operator="containsText" text="Operational">
      <formula>NOT(ISERROR(SEARCH("Operational",F514)))</formula>
    </cfRule>
    <cfRule type="containsText" dxfId="7609" priority="7615" operator="containsText" text="Dn(service)">
      <formula>NOT(ISERROR(SEARCH("Dn(service)",F514)))</formula>
    </cfRule>
    <cfRule type="containsText" dxfId="7608" priority="7616" operator="containsText" text="Dn(waiting)">
      <formula>NOT(ISERROR(SEARCH("Dn(waiting)",F514)))</formula>
    </cfRule>
  </conditionalFormatting>
  <conditionalFormatting sqref="F515">
    <cfRule type="containsBlanks" dxfId="7607" priority="7609">
      <formula>LEN(TRIM(F515))=0</formula>
    </cfRule>
    <cfRule type="containsText" dxfId="7606" priority="7610" operator="containsText" text="Operational">
      <formula>NOT(ISERROR(SEARCH("Operational",F515)))</formula>
    </cfRule>
    <cfRule type="containsText" dxfId="7605" priority="7611" operator="containsText" text="Dn(service)">
      <formula>NOT(ISERROR(SEARCH("Dn(service)",F515)))</formula>
    </cfRule>
    <cfRule type="containsText" dxfId="7604" priority="7612" operator="containsText" text="Dn(waiting)">
      <formula>NOT(ISERROR(SEARCH("Dn(waiting)",F515)))</formula>
    </cfRule>
  </conditionalFormatting>
  <conditionalFormatting sqref="F516">
    <cfRule type="containsBlanks" dxfId="7603" priority="7605">
      <formula>LEN(TRIM(F516))=0</formula>
    </cfRule>
    <cfRule type="containsText" dxfId="7602" priority="7606" operator="containsText" text="Operational">
      <formula>NOT(ISERROR(SEARCH("Operational",F516)))</formula>
    </cfRule>
    <cfRule type="containsText" dxfId="7601" priority="7607" operator="containsText" text="Dn(service)">
      <formula>NOT(ISERROR(SEARCH("Dn(service)",F516)))</formula>
    </cfRule>
    <cfRule type="containsText" dxfId="7600" priority="7608" operator="containsText" text="Dn(waiting)">
      <formula>NOT(ISERROR(SEARCH("Dn(waiting)",F516)))</formula>
    </cfRule>
  </conditionalFormatting>
  <conditionalFormatting sqref="F517">
    <cfRule type="containsBlanks" dxfId="7599" priority="7601">
      <formula>LEN(TRIM(F517))=0</formula>
    </cfRule>
    <cfRule type="containsText" dxfId="7598" priority="7602" operator="containsText" text="Operational">
      <formula>NOT(ISERROR(SEARCH("Operational",F517)))</formula>
    </cfRule>
    <cfRule type="containsText" dxfId="7597" priority="7603" operator="containsText" text="Dn(service)">
      <formula>NOT(ISERROR(SEARCH("Dn(service)",F517)))</formula>
    </cfRule>
    <cfRule type="containsText" dxfId="7596" priority="7604" operator="containsText" text="Dn(waiting)">
      <formula>NOT(ISERROR(SEARCH("Dn(waiting)",F517)))</formula>
    </cfRule>
  </conditionalFormatting>
  <conditionalFormatting sqref="H532">
    <cfRule type="containsBlanks" dxfId="7595" priority="7597">
      <formula>LEN(TRIM(H532))=0</formula>
    </cfRule>
    <cfRule type="containsText" dxfId="7594" priority="7598" operator="containsText" text="Operational">
      <formula>NOT(ISERROR(SEARCH("Operational",H532)))</formula>
    </cfRule>
    <cfRule type="containsText" dxfId="7593" priority="7599" operator="containsText" text="Dn(service)">
      <formula>NOT(ISERROR(SEARCH("Dn(service)",H532)))</formula>
    </cfRule>
    <cfRule type="containsText" dxfId="7592" priority="7600" operator="containsText" text="Dn(waiting)">
      <formula>NOT(ISERROR(SEARCH("Dn(waiting)",H532)))</formula>
    </cfRule>
  </conditionalFormatting>
  <conditionalFormatting sqref="H533">
    <cfRule type="containsBlanks" dxfId="7591" priority="7593">
      <formula>LEN(TRIM(H533))=0</formula>
    </cfRule>
    <cfRule type="containsText" dxfId="7590" priority="7594" operator="containsText" text="Operational">
      <formula>NOT(ISERROR(SEARCH("Operational",H533)))</formula>
    </cfRule>
    <cfRule type="containsText" dxfId="7589" priority="7595" operator="containsText" text="Dn(service)">
      <formula>NOT(ISERROR(SEARCH("Dn(service)",H533)))</formula>
    </cfRule>
    <cfRule type="containsText" dxfId="7588" priority="7596" operator="containsText" text="Dn(waiting)">
      <formula>NOT(ISERROR(SEARCH("Dn(waiting)",H533)))</formula>
    </cfRule>
  </conditionalFormatting>
  <conditionalFormatting sqref="H534">
    <cfRule type="containsBlanks" dxfId="7587" priority="7589">
      <formula>LEN(TRIM(H534))=0</formula>
    </cfRule>
    <cfRule type="containsText" dxfId="7586" priority="7590" operator="containsText" text="Operational">
      <formula>NOT(ISERROR(SEARCH("Operational",H534)))</formula>
    </cfRule>
    <cfRule type="containsText" dxfId="7585" priority="7591" operator="containsText" text="Dn(service)">
      <formula>NOT(ISERROR(SEARCH("Dn(service)",H534)))</formula>
    </cfRule>
    <cfRule type="containsText" dxfId="7584" priority="7592" operator="containsText" text="Dn(waiting)">
      <formula>NOT(ISERROR(SEARCH("Dn(waiting)",H534)))</formula>
    </cfRule>
  </conditionalFormatting>
  <conditionalFormatting sqref="H535">
    <cfRule type="containsBlanks" dxfId="7583" priority="7585">
      <formula>LEN(TRIM(H535))=0</formula>
    </cfRule>
    <cfRule type="containsText" dxfId="7582" priority="7586" operator="containsText" text="Operational">
      <formula>NOT(ISERROR(SEARCH("Operational",H535)))</formula>
    </cfRule>
    <cfRule type="containsText" dxfId="7581" priority="7587" operator="containsText" text="Dn(service)">
      <formula>NOT(ISERROR(SEARCH("Dn(service)",H535)))</formula>
    </cfRule>
    <cfRule type="containsText" dxfId="7580" priority="7588" operator="containsText" text="Dn(waiting)">
      <formula>NOT(ISERROR(SEARCH("Dn(waiting)",H535)))</formula>
    </cfRule>
  </conditionalFormatting>
  <conditionalFormatting sqref="I592:I594 F596:F597">
    <cfRule type="containsBlanks" dxfId="7579" priority="7573">
      <formula>LEN(TRIM(F592))=0</formula>
    </cfRule>
    <cfRule type="containsText" dxfId="7578" priority="7574" operator="containsText" text="Operational">
      <formula>NOT(ISERROR(SEARCH("Operational",F592)))</formula>
    </cfRule>
    <cfRule type="containsText" dxfId="7577" priority="7575" operator="containsText" text="Dn(service)">
      <formula>NOT(ISERROR(SEARCH("Dn(service)",F592)))</formula>
    </cfRule>
    <cfRule type="containsText" dxfId="7576" priority="7576" operator="containsText" text="Dn(waiting)">
      <formula>NOT(ISERROR(SEARCH("Dn(waiting)",F592)))</formula>
    </cfRule>
  </conditionalFormatting>
  <conditionalFormatting sqref="H562">
    <cfRule type="containsBlanks" dxfId="7575" priority="7581">
      <formula>LEN(TRIM(H562))=0</formula>
    </cfRule>
    <cfRule type="containsText" dxfId="7574" priority="7582" operator="containsText" text="Operational">
      <formula>NOT(ISERROR(SEARCH("Operational",H562)))</formula>
    </cfRule>
    <cfRule type="containsText" dxfId="7573" priority="7583" operator="containsText" text="Dn(service)">
      <formula>NOT(ISERROR(SEARCH("Dn(service)",H562)))</formula>
    </cfRule>
    <cfRule type="containsText" dxfId="7572" priority="7584" operator="containsText" text="Dn(waiting)">
      <formula>NOT(ISERROR(SEARCH("Dn(waiting)",H562)))</formula>
    </cfRule>
  </conditionalFormatting>
  <conditionalFormatting sqref="J465">
    <cfRule type="containsBlanks" dxfId="7571" priority="7561">
      <formula>LEN(TRIM(J465))=0</formula>
    </cfRule>
    <cfRule type="containsText" dxfId="7570" priority="7562" operator="containsText" text="Operational">
      <formula>NOT(ISERROR(SEARCH("Operational",J465)))</formula>
    </cfRule>
    <cfRule type="containsText" dxfId="7569" priority="7563" operator="containsText" text="Dn(service)">
      <formula>NOT(ISERROR(SEARCH("Dn(service)",J465)))</formula>
    </cfRule>
    <cfRule type="containsText" dxfId="7568" priority="7564" operator="containsText" text="Dn(waiting)">
      <formula>NOT(ISERROR(SEARCH("Dn(waiting)",J465)))</formula>
    </cfRule>
  </conditionalFormatting>
  <conditionalFormatting sqref="J579:J581">
    <cfRule type="containsBlanks" dxfId="7567" priority="7577">
      <formula>LEN(TRIM(J579))=0</formula>
    </cfRule>
    <cfRule type="containsText" dxfId="7566" priority="7578" operator="containsText" text="Operational">
      <formula>NOT(ISERROR(SEARCH("Operational",J579)))</formula>
    </cfRule>
    <cfRule type="containsText" dxfId="7565" priority="7579" operator="containsText" text="Dn(service)">
      <formula>NOT(ISERROR(SEARCH("Dn(service)",J579)))</formula>
    </cfRule>
    <cfRule type="containsText" dxfId="7564" priority="7580" operator="containsText" text="Dn(waiting)">
      <formula>NOT(ISERROR(SEARCH("Dn(waiting)",J579)))</formula>
    </cfRule>
  </conditionalFormatting>
  <conditionalFormatting sqref="F462">
    <cfRule type="containsBlanks" dxfId="7563" priority="7569">
      <formula>LEN(TRIM(F462))=0</formula>
    </cfRule>
    <cfRule type="containsText" dxfId="7562" priority="7570" operator="containsText" text="Operational">
      <formula>NOT(ISERROR(SEARCH("Operational",F462)))</formula>
    </cfRule>
    <cfRule type="containsText" dxfId="7561" priority="7571" operator="containsText" text="Dn(service)">
      <formula>NOT(ISERROR(SEARCH("Dn(service)",F462)))</formula>
    </cfRule>
    <cfRule type="containsText" dxfId="7560" priority="7572" operator="containsText" text="Dn(waiting)">
      <formula>NOT(ISERROR(SEARCH("Dn(waiting)",F462)))</formula>
    </cfRule>
  </conditionalFormatting>
  <conditionalFormatting sqref="F463">
    <cfRule type="containsBlanks" dxfId="7559" priority="7565">
      <formula>LEN(TRIM(F463))=0</formula>
    </cfRule>
    <cfRule type="containsText" dxfId="7558" priority="7566" operator="containsText" text="Operational">
      <formula>NOT(ISERROR(SEARCH("Operational",F463)))</formula>
    </cfRule>
    <cfRule type="containsText" dxfId="7557" priority="7567" operator="containsText" text="Dn(service)">
      <formula>NOT(ISERROR(SEARCH("Dn(service)",F463)))</formula>
    </cfRule>
    <cfRule type="containsText" dxfId="7556" priority="7568" operator="containsText" text="Dn(waiting)">
      <formula>NOT(ISERROR(SEARCH("Dn(waiting)",F463)))</formula>
    </cfRule>
  </conditionalFormatting>
  <conditionalFormatting sqref="E462">
    <cfRule type="containsBlanks" dxfId="7555" priority="7553">
      <formula>LEN(TRIM(E462))=0</formula>
    </cfRule>
    <cfRule type="containsText" dxfId="7554" priority="7554" operator="containsText" text="Operational">
      <formula>NOT(ISERROR(SEARCH("Operational",E462)))</formula>
    </cfRule>
    <cfRule type="containsText" dxfId="7553" priority="7555" operator="containsText" text="Dn(service)">
      <formula>NOT(ISERROR(SEARCH("Dn(service)",E462)))</formula>
    </cfRule>
    <cfRule type="containsText" dxfId="7552" priority="7556" operator="containsText" text="Dn(waiting)">
      <formula>NOT(ISERROR(SEARCH("Dn(waiting)",E462)))</formula>
    </cfRule>
  </conditionalFormatting>
  <conditionalFormatting sqref="E463">
    <cfRule type="containsBlanks" dxfId="7551" priority="7549">
      <formula>LEN(TRIM(E463))=0</formula>
    </cfRule>
    <cfRule type="containsText" dxfId="7550" priority="7550" operator="containsText" text="Operational">
      <formula>NOT(ISERROR(SEARCH("Operational",E463)))</formula>
    </cfRule>
    <cfRule type="containsText" dxfId="7549" priority="7551" operator="containsText" text="Dn(service)">
      <formula>NOT(ISERROR(SEARCH("Dn(service)",E463)))</formula>
    </cfRule>
    <cfRule type="containsText" dxfId="7548" priority="7552" operator="containsText" text="Dn(waiting)">
      <formula>NOT(ISERROR(SEARCH("Dn(waiting)",E463)))</formula>
    </cfRule>
  </conditionalFormatting>
  <conditionalFormatting sqref="E464">
    <cfRule type="containsBlanks" dxfId="7547" priority="7545">
      <formula>LEN(TRIM(E464))=0</formula>
    </cfRule>
    <cfRule type="containsText" dxfId="7546" priority="7546" operator="containsText" text="Operational">
      <formula>NOT(ISERROR(SEARCH("Operational",E464)))</formula>
    </cfRule>
    <cfRule type="containsText" dxfId="7545" priority="7547" operator="containsText" text="Dn(service)">
      <formula>NOT(ISERROR(SEARCH("Dn(service)",E464)))</formula>
    </cfRule>
    <cfRule type="containsText" dxfId="7544" priority="7548" operator="containsText" text="Dn(waiting)">
      <formula>NOT(ISERROR(SEARCH("Dn(waiting)",E464)))</formula>
    </cfRule>
  </conditionalFormatting>
  <conditionalFormatting sqref="E465">
    <cfRule type="containsBlanks" dxfId="7543" priority="7541">
      <formula>LEN(TRIM(E465))=0</formula>
    </cfRule>
    <cfRule type="containsText" dxfId="7542" priority="7542" operator="containsText" text="Operational">
      <formula>NOT(ISERROR(SEARCH("Operational",E465)))</formula>
    </cfRule>
    <cfRule type="containsText" dxfId="7541" priority="7543" operator="containsText" text="Dn(service)">
      <formula>NOT(ISERROR(SEARCH("Dn(service)",E465)))</formula>
    </cfRule>
    <cfRule type="containsText" dxfId="7540" priority="7544" operator="containsText" text="Dn(waiting)">
      <formula>NOT(ISERROR(SEARCH("Dn(waiting)",E465)))</formula>
    </cfRule>
  </conditionalFormatting>
  <conditionalFormatting sqref="G466">
    <cfRule type="containsBlanks" dxfId="7539" priority="7537">
      <formula>LEN(TRIM(G466))=0</formula>
    </cfRule>
    <cfRule type="containsText" dxfId="7538" priority="7538" operator="containsText" text="Operational">
      <formula>NOT(ISERROR(SEARCH("Operational",G466)))</formula>
    </cfRule>
    <cfRule type="containsText" dxfId="7537" priority="7539" operator="containsText" text="Dn(service)">
      <formula>NOT(ISERROR(SEARCH("Dn(service)",G466)))</formula>
    </cfRule>
    <cfRule type="containsText" dxfId="7536" priority="7540" operator="containsText" text="Dn(waiting)">
      <formula>NOT(ISERROR(SEARCH("Dn(waiting)",G466)))</formula>
    </cfRule>
  </conditionalFormatting>
  <conditionalFormatting sqref="C463">
    <cfRule type="containsBlanks" dxfId="7535" priority="7533">
      <formula>LEN(TRIM(C463))=0</formula>
    </cfRule>
    <cfRule type="containsText" dxfId="7534" priority="7534" operator="containsText" text="Operational">
      <formula>NOT(ISERROR(SEARCH("Operational",C463)))</formula>
    </cfRule>
    <cfRule type="containsText" dxfId="7533" priority="7535" operator="containsText" text="Dn(service)">
      <formula>NOT(ISERROR(SEARCH("Dn(service)",C463)))</formula>
    </cfRule>
    <cfRule type="containsText" dxfId="7532" priority="7536" operator="containsText" text="Dn(waiting)">
      <formula>NOT(ISERROR(SEARCH("Dn(waiting)",C463)))</formula>
    </cfRule>
  </conditionalFormatting>
  <conditionalFormatting sqref="D470">
    <cfRule type="containsBlanks" dxfId="7531" priority="7529">
      <formula>LEN(TRIM(D470))=0</formula>
    </cfRule>
    <cfRule type="containsText" dxfId="7530" priority="7530" operator="containsText" text="Operational">
      <formula>NOT(ISERROR(SEARCH("Operational",D470)))</formula>
    </cfRule>
    <cfRule type="containsText" dxfId="7529" priority="7531" operator="containsText" text="Dn(service)">
      <formula>NOT(ISERROR(SEARCH("Dn(service)",D470)))</formula>
    </cfRule>
    <cfRule type="containsText" dxfId="7528" priority="7532" operator="containsText" text="Dn(waiting)">
      <formula>NOT(ISERROR(SEARCH("Dn(waiting)",D470)))</formula>
    </cfRule>
  </conditionalFormatting>
  <conditionalFormatting sqref="E489:E493">
    <cfRule type="containsBlanks" dxfId="7527" priority="7509">
      <formula>LEN(TRIM(E489))=0</formula>
    </cfRule>
    <cfRule type="containsText" dxfId="7526" priority="7510" operator="containsText" text="Operational">
      <formula>NOT(ISERROR(SEARCH("Operational",E489)))</formula>
    </cfRule>
    <cfRule type="containsText" dxfId="7525" priority="7511" operator="containsText" text="Dn(service)">
      <formula>NOT(ISERROR(SEARCH("Dn(service)",E489)))</formula>
    </cfRule>
    <cfRule type="containsText" dxfId="7524" priority="7512" operator="containsText" text="Dn(waiting)">
      <formula>NOT(ISERROR(SEARCH("Dn(waiting)",E489)))</formula>
    </cfRule>
  </conditionalFormatting>
  <conditionalFormatting sqref="E494">
    <cfRule type="containsBlanks" dxfId="7523" priority="7505">
      <formula>LEN(TRIM(E494))=0</formula>
    </cfRule>
    <cfRule type="containsText" dxfId="7522" priority="7506" operator="containsText" text="Operational">
      <formula>NOT(ISERROR(SEARCH("Operational",E494)))</formula>
    </cfRule>
    <cfRule type="containsText" dxfId="7521" priority="7507" operator="containsText" text="Dn(service)">
      <formula>NOT(ISERROR(SEARCH("Dn(service)",E494)))</formula>
    </cfRule>
    <cfRule type="containsText" dxfId="7520" priority="7508" operator="containsText" text="Dn(waiting)">
      <formula>NOT(ISERROR(SEARCH("Dn(waiting)",E494)))</formula>
    </cfRule>
  </conditionalFormatting>
  <conditionalFormatting sqref="E495">
    <cfRule type="containsBlanks" dxfId="7519" priority="7501">
      <formula>LEN(TRIM(E495))=0</formula>
    </cfRule>
    <cfRule type="containsText" dxfId="7518" priority="7502" operator="containsText" text="Operational">
      <formula>NOT(ISERROR(SEARCH("Operational",E495)))</formula>
    </cfRule>
    <cfRule type="containsText" dxfId="7517" priority="7503" operator="containsText" text="Dn(service)">
      <formula>NOT(ISERROR(SEARCH("Dn(service)",E495)))</formula>
    </cfRule>
    <cfRule type="containsText" dxfId="7516" priority="7504" operator="containsText" text="Dn(waiting)">
      <formula>NOT(ISERROR(SEARCH("Dn(waiting)",E495)))</formula>
    </cfRule>
  </conditionalFormatting>
  <conditionalFormatting sqref="F480">
    <cfRule type="containsBlanks" dxfId="7515" priority="7525">
      <formula>LEN(TRIM(F480))=0</formula>
    </cfRule>
    <cfRule type="containsText" dxfId="7514" priority="7526" operator="containsText" text="Operational">
      <formula>NOT(ISERROR(SEARCH("Operational",F480)))</formula>
    </cfRule>
    <cfRule type="containsText" dxfId="7513" priority="7527" operator="containsText" text="Dn(service)">
      <formula>NOT(ISERROR(SEARCH("Dn(service)",F480)))</formula>
    </cfRule>
    <cfRule type="containsText" dxfId="7512" priority="7528" operator="containsText" text="Dn(waiting)">
      <formula>NOT(ISERROR(SEARCH("Dn(waiting)",F480)))</formula>
    </cfRule>
  </conditionalFormatting>
  <conditionalFormatting sqref="F481">
    <cfRule type="containsBlanks" dxfId="7511" priority="7521">
      <formula>LEN(TRIM(F481))=0</formula>
    </cfRule>
    <cfRule type="containsText" dxfId="7510" priority="7522" operator="containsText" text="Operational">
      <formula>NOT(ISERROR(SEARCH("Operational",F481)))</formula>
    </cfRule>
    <cfRule type="containsText" dxfId="7509" priority="7523" operator="containsText" text="Dn(service)">
      <formula>NOT(ISERROR(SEARCH("Dn(service)",F481)))</formula>
    </cfRule>
    <cfRule type="containsText" dxfId="7508" priority="7524" operator="containsText" text="Dn(waiting)">
      <formula>NOT(ISERROR(SEARCH("Dn(waiting)",F481)))</formula>
    </cfRule>
  </conditionalFormatting>
  <conditionalFormatting sqref="F482">
    <cfRule type="containsBlanks" dxfId="7507" priority="7517">
      <formula>LEN(TRIM(F482))=0</formula>
    </cfRule>
    <cfRule type="containsText" dxfId="7506" priority="7518" operator="containsText" text="Operational">
      <formula>NOT(ISERROR(SEARCH("Operational",F482)))</formula>
    </cfRule>
    <cfRule type="containsText" dxfId="7505" priority="7519" operator="containsText" text="Dn(service)">
      <formula>NOT(ISERROR(SEARCH("Dn(service)",F482)))</formula>
    </cfRule>
    <cfRule type="containsText" dxfId="7504" priority="7520" operator="containsText" text="Dn(waiting)">
      <formula>NOT(ISERROR(SEARCH("Dn(waiting)",F482)))</formula>
    </cfRule>
  </conditionalFormatting>
  <conditionalFormatting sqref="F483">
    <cfRule type="containsBlanks" dxfId="7503" priority="7513">
      <formula>LEN(TRIM(F483))=0</formula>
    </cfRule>
    <cfRule type="containsText" dxfId="7502" priority="7514" operator="containsText" text="Operational">
      <formula>NOT(ISERROR(SEARCH("Operational",F483)))</formula>
    </cfRule>
    <cfRule type="containsText" dxfId="7501" priority="7515" operator="containsText" text="Dn(service)">
      <formula>NOT(ISERROR(SEARCH("Dn(service)",F483)))</formula>
    </cfRule>
    <cfRule type="containsText" dxfId="7500" priority="7516" operator="containsText" text="Dn(waiting)">
      <formula>NOT(ISERROR(SEARCH("Dn(waiting)",F483)))</formula>
    </cfRule>
  </conditionalFormatting>
  <conditionalFormatting sqref="D527:D530">
    <cfRule type="containsBlanks" dxfId="7499" priority="7481">
      <formula>LEN(TRIM(D527))=0</formula>
    </cfRule>
    <cfRule type="containsText" dxfId="7498" priority="7482" operator="containsText" text="Operational">
      <formula>NOT(ISERROR(SEARCH("Operational",D527)))</formula>
    </cfRule>
    <cfRule type="containsText" dxfId="7497" priority="7483" operator="containsText" text="Dn(service)">
      <formula>NOT(ISERROR(SEARCH("Dn(service)",D527)))</formula>
    </cfRule>
    <cfRule type="containsText" dxfId="7496" priority="7484" operator="containsText" text="Dn(waiting)">
      <formula>NOT(ISERROR(SEARCH("Dn(waiting)",D527)))</formula>
    </cfRule>
  </conditionalFormatting>
  <conditionalFormatting sqref="F509">
    <cfRule type="containsBlanks" dxfId="7495" priority="7361">
      <formula>LEN(TRIM(F509))=0</formula>
    </cfRule>
    <cfRule type="containsText" dxfId="7494" priority="7362" operator="containsText" text="Operational">
      <formula>NOT(ISERROR(SEARCH("Operational",F509)))</formula>
    </cfRule>
    <cfRule type="containsText" dxfId="7493" priority="7363" operator="containsText" text="Dn(service)">
      <formula>NOT(ISERROR(SEARCH("Dn(service)",F509)))</formula>
    </cfRule>
    <cfRule type="containsText" dxfId="7492" priority="7364" operator="containsText" text="Dn(waiting)">
      <formula>NOT(ISERROR(SEARCH("Dn(waiting)",F509)))</formula>
    </cfRule>
  </conditionalFormatting>
  <conditionalFormatting sqref="F510:F512">
    <cfRule type="containsBlanks" dxfId="7491" priority="7497">
      <formula>LEN(TRIM(F510))=0</formula>
    </cfRule>
    <cfRule type="containsText" dxfId="7490" priority="7498" operator="containsText" text="Operational">
      <formula>NOT(ISERROR(SEARCH("Operational",F510)))</formula>
    </cfRule>
    <cfRule type="containsText" dxfId="7489" priority="7499" operator="containsText" text="Dn(service)">
      <formula>NOT(ISERROR(SEARCH("Dn(service)",F510)))</formula>
    </cfRule>
    <cfRule type="containsText" dxfId="7488" priority="7500" operator="containsText" text="Dn(waiting)">
      <formula>NOT(ISERROR(SEARCH("Dn(waiting)",F510)))</formula>
    </cfRule>
  </conditionalFormatting>
  <conditionalFormatting sqref="F513">
    <cfRule type="containsBlanks" dxfId="7487" priority="7493">
      <formula>LEN(TRIM(F513))=0</formula>
    </cfRule>
    <cfRule type="containsText" dxfId="7486" priority="7494" operator="containsText" text="Operational">
      <formula>NOT(ISERROR(SEARCH("Operational",F513)))</formula>
    </cfRule>
    <cfRule type="containsText" dxfId="7485" priority="7495" operator="containsText" text="Dn(service)">
      <formula>NOT(ISERROR(SEARCH("Dn(service)",F513)))</formula>
    </cfRule>
    <cfRule type="containsText" dxfId="7484" priority="7496" operator="containsText" text="Dn(waiting)">
      <formula>NOT(ISERROR(SEARCH("Dn(waiting)",F513)))</formula>
    </cfRule>
  </conditionalFormatting>
  <conditionalFormatting sqref="J499:J503">
    <cfRule type="containsBlanks" dxfId="7483" priority="7489">
      <formula>LEN(TRIM(J499))=0</formula>
    </cfRule>
    <cfRule type="containsText" dxfId="7482" priority="7490" operator="containsText" text="Operational">
      <formula>NOT(ISERROR(SEARCH("Operational",J499)))</formula>
    </cfRule>
    <cfRule type="containsText" dxfId="7481" priority="7491" operator="containsText" text="Dn(service)">
      <formula>NOT(ISERROR(SEARCH("Dn(service)",J499)))</formula>
    </cfRule>
    <cfRule type="containsText" dxfId="7480" priority="7492" operator="containsText" text="Dn(waiting)">
      <formula>NOT(ISERROR(SEARCH("Dn(waiting)",J499)))</formula>
    </cfRule>
  </conditionalFormatting>
  <conditionalFormatting sqref="F484">
    <cfRule type="containsBlanks" dxfId="7479" priority="7441">
      <formula>LEN(TRIM(F484))=0</formula>
    </cfRule>
    <cfRule type="containsText" dxfId="7478" priority="7442" operator="containsText" text="Operational">
      <formula>NOT(ISERROR(SEARCH("Operational",F484)))</formula>
    </cfRule>
    <cfRule type="containsText" dxfId="7477" priority="7443" operator="containsText" text="Dn(service)">
      <formula>NOT(ISERROR(SEARCH("Dn(service)",F484)))</formula>
    </cfRule>
    <cfRule type="containsText" dxfId="7476" priority="7444" operator="containsText" text="Dn(waiting)">
      <formula>NOT(ISERROR(SEARCH("Dn(waiting)",F484)))</formula>
    </cfRule>
  </conditionalFormatting>
  <conditionalFormatting sqref="H531">
    <cfRule type="containsBlanks" dxfId="7475" priority="7485">
      <formula>LEN(TRIM(H531))=0</formula>
    </cfRule>
    <cfRule type="containsText" dxfId="7474" priority="7486" operator="containsText" text="Operational">
      <formula>NOT(ISERROR(SEARCH("Operational",H531)))</formula>
    </cfRule>
    <cfRule type="containsText" dxfId="7473" priority="7487" operator="containsText" text="Dn(service)">
      <formula>NOT(ISERROR(SEARCH("Dn(service)",H531)))</formula>
    </cfRule>
    <cfRule type="containsText" dxfId="7472" priority="7488" operator="containsText" text="Dn(waiting)">
      <formula>NOT(ISERROR(SEARCH("Dn(waiting)",H531)))</formula>
    </cfRule>
  </conditionalFormatting>
  <conditionalFormatting sqref="C535:C543">
    <cfRule type="containsBlanks" dxfId="7471" priority="7477">
      <formula>LEN(TRIM(C535))=0</formula>
    </cfRule>
    <cfRule type="containsText" dxfId="7470" priority="7478" operator="containsText" text="Operational">
      <formula>NOT(ISERROR(SEARCH("Operational",C535)))</formula>
    </cfRule>
    <cfRule type="containsText" dxfId="7469" priority="7479" operator="containsText" text="Dn(service)">
      <formula>NOT(ISERROR(SEARCH("Dn(service)",C535)))</formula>
    </cfRule>
    <cfRule type="containsText" dxfId="7468" priority="7480" operator="containsText" text="Dn(waiting)">
      <formula>NOT(ISERROR(SEARCH("Dn(waiting)",C535)))</formula>
    </cfRule>
  </conditionalFormatting>
  <conditionalFormatting sqref="G544:G549 H536:H537">
    <cfRule type="containsBlanks" dxfId="7467" priority="7473">
      <formula>LEN(TRIM(G536))=0</formula>
    </cfRule>
    <cfRule type="containsText" dxfId="7466" priority="7474" operator="containsText" text="Operational">
      <formula>NOT(ISERROR(SEARCH("Operational",G536)))</formula>
    </cfRule>
    <cfRule type="containsText" dxfId="7465" priority="7475" operator="containsText" text="Dn(service)">
      <formula>NOT(ISERROR(SEARCH("Dn(service)",G536)))</formula>
    </cfRule>
    <cfRule type="containsText" dxfId="7464" priority="7476" operator="containsText" text="Dn(waiting)">
      <formula>NOT(ISERROR(SEARCH("Dn(waiting)",G536)))</formula>
    </cfRule>
  </conditionalFormatting>
  <conditionalFormatting sqref="G610">
    <cfRule type="containsBlanks" dxfId="7463" priority="7449">
      <formula>LEN(TRIM(G610))=0</formula>
    </cfRule>
    <cfRule type="containsText" dxfId="7462" priority="7450" operator="containsText" text="Operational">
      <formula>NOT(ISERROR(SEARCH("Operational",G610)))</formula>
    </cfRule>
    <cfRule type="containsText" dxfId="7461" priority="7451" operator="containsText" text="Dn(service)">
      <formula>NOT(ISERROR(SEARCH("Dn(service)",G610)))</formula>
    </cfRule>
    <cfRule type="containsText" dxfId="7460" priority="7452" operator="containsText" text="Dn(waiting)">
      <formula>NOT(ISERROR(SEARCH("Dn(waiting)",G610)))</formula>
    </cfRule>
  </conditionalFormatting>
  <conditionalFormatting sqref="D557:D558">
    <cfRule type="containsBlanks" dxfId="7459" priority="7469">
      <formula>LEN(TRIM(D557))=0</formula>
    </cfRule>
    <cfRule type="containsText" dxfId="7458" priority="7470" operator="containsText" text="Operational">
      <formula>NOT(ISERROR(SEARCH("Operational",D557)))</formula>
    </cfRule>
    <cfRule type="containsText" dxfId="7457" priority="7471" operator="containsText" text="Dn(service)">
      <formula>NOT(ISERROR(SEARCH("Dn(service)",D557)))</formula>
    </cfRule>
    <cfRule type="containsText" dxfId="7456" priority="7472" operator="containsText" text="Dn(waiting)">
      <formula>NOT(ISERROR(SEARCH("Dn(waiting)",D557)))</formula>
    </cfRule>
  </conditionalFormatting>
  <conditionalFormatting sqref="F545:F547">
    <cfRule type="containsBlanks" dxfId="7455" priority="7465">
      <formula>LEN(TRIM(F545))=0</formula>
    </cfRule>
    <cfRule type="containsText" dxfId="7454" priority="7466" operator="containsText" text="Operational">
      <formula>NOT(ISERROR(SEARCH("Operational",F545)))</formula>
    </cfRule>
    <cfRule type="containsText" dxfId="7453" priority="7467" operator="containsText" text="Dn(service)">
      <formula>NOT(ISERROR(SEARCH("Dn(service)",F545)))</formula>
    </cfRule>
    <cfRule type="containsText" dxfId="7452" priority="7468" operator="containsText" text="Dn(waiting)">
      <formula>NOT(ISERROR(SEARCH("Dn(waiting)",F545)))</formula>
    </cfRule>
  </conditionalFormatting>
  <conditionalFormatting sqref="F598:F603">
    <cfRule type="containsBlanks" dxfId="7451" priority="7445">
      <formula>LEN(TRIM(F598))=0</formula>
    </cfRule>
    <cfRule type="containsText" dxfId="7450" priority="7446" operator="containsText" text="Operational">
      <formula>NOT(ISERROR(SEARCH("Operational",F598)))</formula>
    </cfRule>
    <cfRule type="containsText" dxfId="7449" priority="7447" operator="containsText" text="Dn(service)">
      <formula>NOT(ISERROR(SEARCH("Dn(service)",F598)))</formula>
    </cfRule>
    <cfRule type="containsText" dxfId="7448" priority="7448" operator="containsText" text="Dn(waiting)">
      <formula>NOT(ISERROR(SEARCH("Dn(waiting)",F598)))</formula>
    </cfRule>
  </conditionalFormatting>
  <conditionalFormatting sqref="H596:I605 I595">
    <cfRule type="containsBlanks" dxfId="7447" priority="7457">
      <formula>LEN(TRIM(H595))=0</formula>
    </cfRule>
    <cfRule type="containsText" dxfId="7446" priority="7458" operator="containsText" text="Operational">
      <formula>NOT(ISERROR(SEARCH("Operational",H595)))</formula>
    </cfRule>
    <cfRule type="containsText" dxfId="7445" priority="7459" operator="containsText" text="Dn(service)">
      <formula>NOT(ISERROR(SEARCH("Dn(service)",H595)))</formula>
    </cfRule>
    <cfRule type="containsText" dxfId="7444" priority="7460" operator="containsText" text="Dn(waiting)">
      <formula>NOT(ISERROR(SEARCH("Dn(waiting)",H595)))</formula>
    </cfRule>
  </conditionalFormatting>
  <conditionalFormatting sqref="G576:G579 H563:H565">
    <cfRule type="containsBlanks" dxfId="7443" priority="7461">
      <formula>LEN(TRIM(G563))=0</formula>
    </cfRule>
    <cfRule type="containsText" dxfId="7442" priority="7462" operator="containsText" text="Operational">
      <formula>NOT(ISERROR(SEARCH("Operational",G563)))</formula>
    </cfRule>
    <cfRule type="containsText" dxfId="7441" priority="7463" operator="containsText" text="Dn(service)">
      <formula>NOT(ISERROR(SEARCH("Dn(service)",G563)))</formula>
    </cfRule>
    <cfRule type="containsText" dxfId="7440" priority="7464" operator="containsText" text="Dn(waiting)">
      <formula>NOT(ISERROR(SEARCH("Dn(waiting)",G563)))</formula>
    </cfRule>
  </conditionalFormatting>
  <conditionalFormatting sqref="H606:I606 G609">
    <cfRule type="containsBlanks" dxfId="7439" priority="7453">
      <formula>LEN(TRIM(G606))=0</formula>
    </cfRule>
    <cfRule type="containsText" dxfId="7438" priority="7454" operator="containsText" text="Operational">
      <formula>NOT(ISERROR(SEARCH("Operational",G606)))</formula>
    </cfRule>
    <cfRule type="containsText" dxfId="7437" priority="7455" operator="containsText" text="Dn(service)">
      <formula>NOT(ISERROR(SEARCH("Dn(service)",G606)))</formula>
    </cfRule>
    <cfRule type="containsText" dxfId="7436" priority="7456" operator="containsText" text="Dn(waiting)">
      <formula>NOT(ISERROR(SEARCH("Dn(waiting)",G606)))</formula>
    </cfRule>
  </conditionalFormatting>
  <conditionalFormatting sqref="D471:D491">
    <cfRule type="containsBlanks" dxfId="7435" priority="7389">
      <formula>LEN(TRIM(D471))=0</formula>
    </cfRule>
    <cfRule type="containsText" dxfId="7434" priority="7390" operator="containsText" text="Operational">
      <formula>NOT(ISERROR(SEARCH("Operational",D471)))</formula>
    </cfRule>
    <cfRule type="containsText" dxfId="7433" priority="7391" operator="containsText" text="Dn(service)">
      <formula>NOT(ISERROR(SEARCH("Dn(service)",D471)))</formula>
    </cfRule>
    <cfRule type="containsText" dxfId="7432" priority="7392" operator="containsText" text="Dn(waiting)">
      <formula>NOT(ISERROR(SEARCH("Dn(waiting)",D471)))</formula>
    </cfRule>
  </conditionalFormatting>
  <conditionalFormatting sqref="C494:C499">
    <cfRule type="containsBlanks" dxfId="7431" priority="7373">
      <formula>LEN(TRIM(C494))=0</formula>
    </cfRule>
    <cfRule type="containsText" dxfId="7430" priority="7374" operator="containsText" text="Operational">
      <formula>NOT(ISERROR(SEARCH("Operational",C494)))</formula>
    </cfRule>
    <cfRule type="containsText" dxfId="7429" priority="7375" operator="containsText" text="Dn(service)">
      <formula>NOT(ISERROR(SEARCH("Dn(service)",C494)))</formula>
    </cfRule>
    <cfRule type="containsText" dxfId="7428" priority="7376" operator="containsText" text="Dn(waiting)">
      <formula>NOT(ISERROR(SEARCH("Dn(waiting)",C494)))</formula>
    </cfRule>
  </conditionalFormatting>
  <conditionalFormatting sqref="D461">
    <cfRule type="containsBlanks" dxfId="7427" priority="7437">
      <formula>LEN(TRIM(D461))=0</formula>
    </cfRule>
    <cfRule type="containsText" dxfId="7426" priority="7438" operator="containsText" text="Operational">
      <formula>NOT(ISERROR(SEARCH("Operational",D461)))</formula>
    </cfRule>
    <cfRule type="containsText" dxfId="7425" priority="7439" operator="containsText" text="Dn(service)">
      <formula>NOT(ISERROR(SEARCH("Dn(service)",D461)))</formula>
    </cfRule>
    <cfRule type="containsText" dxfId="7424" priority="7440" operator="containsText" text="Dn(waiting)">
      <formula>NOT(ISERROR(SEARCH("Dn(waiting)",D461)))</formula>
    </cfRule>
  </conditionalFormatting>
  <conditionalFormatting sqref="D462">
    <cfRule type="containsBlanks" dxfId="7423" priority="7433">
      <formula>LEN(TRIM(D462))=0</formula>
    </cfRule>
    <cfRule type="containsText" dxfId="7422" priority="7434" operator="containsText" text="Operational">
      <formula>NOT(ISERROR(SEARCH("Operational",D462)))</formula>
    </cfRule>
    <cfRule type="containsText" dxfId="7421" priority="7435" operator="containsText" text="Dn(service)">
      <formula>NOT(ISERROR(SEARCH("Dn(service)",D462)))</formula>
    </cfRule>
    <cfRule type="containsText" dxfId="7420" priority="7436" operator="containsText" text="Dn(waiting)">
      <formula>NOT(ISERROR(SEARCH("Dn(waiting)",D462)))</formula>
    </cfRule>
  </conditionalFormatting>
  <conditionalFormatting sqref="H462:I463 H464">
    <cfRule type="containsBlanks" dxfId="7419" priority="7429">
      <formula>LEN(TRIM(H462))=0</formula>
    </cfRule>
    <cfRule type="containsText" dxfId="7418" priority="7430" operator="containsText" text="Operational">
      <formula>NOT(ISERROR(SEARCH("Operational",H462)))</formula>
    </cfRule>
    <cfRule type="containsText" dxfId="7417" priority="7431" operator="containsText" text="Dn(service)">
      <formula>NOT(ISERROR(SEARCH("Dn(service)",H462)))</formula>
    </cfRule>
    <cfRule type="containsText" dxfId="7416" priority="7432" operator="containsText" text="Dn(waiting)">
      <formula>NOT(ISERROR(SEARCH("Dn(waiting)",H462)))</formula>
    </cfRule>
  </conditionalFormatting>
  <conditionalFormatting sqref="H465:H467">
    <cfRule type="containsBlanks" dxfId="7415" priority="7425">
      <formula>LEN(TRIM(H465))=0</formula>
    </cfRule>
    <cfRule type="containsText" dxfId="7414" priority="7426" operator="containsText" text="Operational">
      <formula>NOT(ISERROR(SEARCH("Operational",H465)))</formula>
    </cfRule>
    <cfRule type="containsText" dxfId="7413" priority="7427" operator="containsText" text="Dn(service)">
      <formula>NOT(ISERROR(SEARCH("Dn(service)",H465)))</formula>
    </cfRule>
    <cfRule type="containsText" dxfId="7412" priority="7428" operator="containsText" text="Dn(waiting)">
      <formula>NOT(ISERROR(SEARCH("Dn(waiting)",H465)))</formula>
    </cfRule>
  </conditionalFormatting>
  <conditionalFormatting sqref="C464:C468">
    <cfRule type="containsBlanks" dxfId="7411" priority="7421">
      <formula>LEN(TRIM(C464))=0</formula>
    </cfRule>
    <cfRule type="containsText" dxfId="7410" priority="7422" operator="containsText" text="Operational">
      <formula>NOT(ISERROR(SEARCH("Operational",C464)))</formula>
    </cfRule>
    <cfRule type="containsText" dxfId="7409" priority="7423" operator="containsText" text="Dn(service)">
      <formula>NOT(ISERROR(SEARCH("Dn(service)",C464)))</formula>
    </cfRule>
    <cfRule type="containsText" dxfId="7408" priority="7424" operator="containsText" text="Dn(waiting)">
      <formula>NOT(ISERROR(SEARCH("Dn(waiting)",C464)))</formula>
    </cfRule>
  </conditionalFormatting>
  <conditionalFormatting sqref="C469:C472">
    <cfRule type="containsBlanks" dxfId="7407" priority="7417">
      <formula>LEN(TRIM(C469))=0</formula>
    </cfRule>
    <cfRule type="containsText" dxfId="7406" priority="7418" operator="containsText" text="Operational">
      <formula>NOT(ISERROR(SEARCH("Operational",C469)))</formula>
    </cfRule>
    <cfRule type="containsText" dxfId="7405" priority="7419" operator="containsText" text="Dn(service)">
      <formula>NOT(ISERROR(SEARCH("Dn(service)",C469)))</formula>
    </cfRule>
    <cfRule type="containsText" dxfId="7404" priority="7420" operator="containsText" text="Dn(waiting)">
      <formula>NOT(ISERROR(SEARCH("Dn(waiting)",C469)))</formula>
    </cfRule>
  </conditionalFormatting>
  <conditionalFormatting sqref="C473">
    <cfRule type="containsBlanks" dxfId="7403" priority="7413">
      <formula>LEN(TRIM(C473))=0</formula>
    </cfRule>
    <cfRule type="containsText" dxfId="7402" priority="7414" operator="containsText" text="Operational">
      <formula>NOT(ISERROR(SEARCH("Operational",C473)))</formula>
    </cfRule>
    <cfRule type="containsText" dxfId="7401" priority="7415" operator="containsText" text="Dn(service)">
      <formula>NOT(ISERROR(SEARCH("Dn(service)",C473)))</formula>
    </cfRule>
    <cfRule type="containsText" dxfId="7400" priority="7416" operator="containsText" text="Dn(waiting)">
      <formula>NOT(ISERROR(SEARCH("Dn(waiting)",C473)))</formula>
    </cfRule>
  </conditionalFormatting>
  <conditionalFormatting sqref="F466">
    <cfRule type="containsBlanks" dxfId="7399" priority="7409">
      <formula>LEN(TRIM(F466))=0</formula>
    </cfRule>
    <cfRule type="containsText" dxfId="7398" priority="7410" operator="containsText" text="Operational">
      <formula>NOT(ISERROR(SEARCH("Operational",F466)))</formula>
    </cfRule>
    <cfRule type="containsText" dxfId="7397" priority="7411" operator="containsText" text="Dn(service)">
      <formula>NOT(ISERROR(SEARCH("Dn(service)",F466)))</formula>
    </cfRule>
    <cfRule type="containsText" dxfId="7396" priority="7412" operator="containsText" text="Dn(waiting)">
      <formula>NOT(ISERROR(SEARCH("Dn(waiting)",F466)))</formula>
    </cfRule>
  </conditionalFormatting>
  <conditionalFormatting sqref="G467:G477">
    <cfRule type="containsBlanks" dxfId="7395" priority="7405">
      <formula>LEN(TRIM(G467))=0</formula>
    </cfRule>
    <cfRule type="containsText" dxfId="7394" priority="7406" operator="containsText" text="Operational">
      <formula>NOT(ISERROR(SEARCH("Operational",G467)))</formula>
    </cfRule>
    <cfRule type="containsText" dxfId="7393" priority="7407" operator="containsText" text="Dn(service)">
      <formula>NOT(ISERROR(SEARCH("Dn(service)",G467)))</formula>
    </cfRule>
    <cfRule type="containsText" dxfId="7392" priority="7408" operator="containsText" text="Dn(waiting)">
      <formula>NOT(ISERROR(SEARCH("Dn(waiting)",G467)))</formula>
    </cfRule>
  </conditionalFormatting>
  <conditionalFormatting sqref="G478:G480">
    <cfRule type="containsBlanks" dxfId="7391" priority="7401">
      <formula>LEN(TRIM(G478))=0</formula>
    </cfRule>
    <cfRule type="containsText" dxfId="7390" priority="7402" operator="containsText" text="Operational">
      <formula>NOT(ISERROR(SEARCH("Operational",G478)))</formula>
    </cfRule>
    <cfRule type="containsText" dxfId="7389" priority="7403" operator="containsText" text="Dn(service)">
      <formula>NOT(ISERROR(SEARCH("Dn(service)",G478)))</formula>
    </cfRule>
    <cfRule type="containsText" dxfId="7388" priority="7404" operator="containsText" text="Dn(waiting)">
      <formula>NOT(ISERROR(SEARCH("Dn(waiting)",G478)))</formula>
    </cfRule>
  </conditionalFormatting>
  <conditionalFormatting sqref="E468:E471">
    <cfRule type="containsBlanks" dxfId="7387" priority="7397">
      <formula>LEN(TRIM(E468))=0</formula>
    </cfRule>
    <cfRule type="containsText" dxfId="7386" priority="7398" operator="containsText" text="Operational">
      <formula>NOT(ISERROR(SEARCH("Operational",E468)))</formula>
    </cfRule>
    <cfRule type="containsText" dxfId="7385" priority="7399" operator="containsText" text="Dn(service)">
      <formula>NOT(ISERROR(SEARCH("Dn(service)",E468)))</formula>
    </cfRule>
    <cfRule type="containsText" dxfId="7384" priority="7400" operator="containsText" text="Dn(waiting)">
      <formula>NOT(ISERROR(SEARCH("Dn(waiting)",E468)))</formula>
    </cfRule>
  </conditionalFormatting>
  <conditionalFormatting sqref="J469:J476">
    <cfRule type="containsBlanks" dxfId="7383" priority="7393">
      <formula>LEN(TRIM(J469))=0</formula>
    </cfRule>
    <cfRule type="containsText" dxfId="7382" priority="7394" operator="containsText" text="Operational">
      <formula>NOT(ISERROR(SEARCH("Operational",J469)))</formula>
    </cfRule>
    <cfRule type="containsText" dxfId="7381" priority="7395" operator="containsText" text="Dn(service)">
      <formula>NOT(ISERROR(SEARCH("Dn(service)",J469)))</formula>
    </cfRule>
    <cfRule type="containsText" dxfId="7380" priority="7396" operator="containsText" text="Dn(waiting)">
      <formula>NOT(ISERROR(SEARCH("Dn(waiting)",J469)))</formula>
    </cfRule>
  </conditionalFormatting>
  <conditionalFormatting sqref="D492:D493">
    <cfRule type="containsBlanks" dxfId="7379" priority="7385">
      <formula>LEN(TRIM(D492))=0</formula>
    </cfRule>
    <cfRule type="containsText" dxfId="7378" priority="7386" operator="containsText" text="Operational">
      <formula>NOT(ISERROR(SEARCH("Operational",D492)))</formula>
    </cfRule>
    <cfRule type="containsText" dxfId="7377" priority="7387" operator="containsText" text="Dn(service)">
      <formula>NOT(ISERROR(SEARCH("Dn(service)",D492)))</formula>
    </cfRule>
    <cfRule type="containsText" dxfId="7376" priority="7388" operator="containsText" text="Dn(waiting)">
      <formula>NOT(ISERROR(SEARCH("Dn(waiting)",D492)))</formula>
    </cfRule>
  </conditionalFormatting>
  <conditionalFormatting sqref="H485:I490 I476:I484 H491:H495">
    <cfRule type="containsBlanks" dxfId="7375" priority="7381">
      <formula>LEN(TRIM(H476))=0</formula>
    </cfRule>
    <cfRule type="containsText" dxfId="7374" priority="7382" operator="containsText" text="Operational">
      <formula>NOT(ISERROR(SEARCH("Operational",H476)))</formula>
    </cfRule>
    <cfRule type="containsText" dxfId="7373" priority="7383" operator="containsText" text="Dn(service)">
      <formula>NOT(ISERROR(SEARCH("Dn(service)",H476)))</formula>
    </cfRule>
    <cfRule type="containsText" dxfId="7372" priority="7384" operator="containsText" text="Dn(waiting)">
      <formula>NOT(ISERROR(SEARCH("Dn(waiting)",H476)))</formula>
    </cfRule>
  </conditionalFormatting>
  <conditionalFormatting sqref="H496">
    <cfRule type="containsBlanks" dxfId="7371" priority="7377">
      <formula>LEN(TRIM(H496))=0</formula>
    </cfRule>
    <cfRule type="containsText" dxfId="7370" priority="7378" operator="containsText" text="Operational">
      <formula>NOT(ISERROR(SEARCH("Operational",H496)))</formula>
    </cfRule>
    <cfRule type="containsText" dxfId="7369" priority="7379" operator="containsText" text="Dn(service)">
      <formula>NOT(ISERROR(SEARCH("Dn(service)",H496)))</formula>
    </cfRule>
    <cfRule type="containsText" dxfId="7368" priority="7380" operator="containsText" text="Dn(waiting)">
      <formula>NOT(ISERROR(SEARCH("Dn(waiting)",H496)))</formula>
    </cfRule>
  </conditionalFormatting>
  <conditionalFormatting sqref="C500">
    <cfRule type="containsBlanks" dxfId="7367" priority="7369">
      <formula>LEN(TRIM(C500))=0</formula>
    </cfRule>
    <cfRule type="containsText" dxfId="7366" priority="7370" operator="containsText" text="Operational">
      <formula>NOT(ISERROR(SEARCH("Operational",C500)))</formula>
    </cfRule>
    <cfRule type="containsText" dxfId="7365" priority="7371" operator="containsText" text="Dn(service)">
      <formula>NOT(ISERROR(SEARCH("Dn(service)",C500)))</formula>
    </cfRule>
    <cfRule type="containsText" dxfId="7364" priority="7372" operator="containsText" text="Dn(waiting)">
      <formula>NOT(ISERROR(SEARCH("Dn(waiting)",C500)))</formula>
    </cfRule>
  </conditionalFormatting>
  <conditionalFormatting sqref="F508">
    <cfRule type="containsBlanks" dxfId="7363" priority="7365">
      <formula>LEN(TRIM(F508))=0</formula>
    </cfRule>
    <cfRule type="containsText" dxfId="7362" priority="7366" operator="containsText" text="Operational">
      <formula>NOT(ISERROR(SEARCH("Operational",F508)))</formula>
    </cfRule>
    <cfRule type="containsText" dxfId="7361" priority="7367" operator="containsText" text="Dn(service)">
      <formula>NOT(ISERROR(SEARCH("Dn(service)",F508)))</formula>
    </cfRule>
    <cfRule type="containsText" dxfId="7360" priority="7368" operator="containsText" text="Dn(waiting)">
      <formula>NOT(ISERROR(SEARCH("Dn(waiting)",F508)))</formula>
    </cfRule>
  </conditionalFormatting>
  <conditionalFormatting sqref="G503:G508">
    <cfRule type="containsBlanks" dxfId="7359" priority="7357">
      <formula>LEN(TRIM(G503))=0</formula>
    </cfRule>
    <cfRule type="containsText" dxfId="7358" priority="7358" operator="containsText" text="Operational">
      <formula>NOT(ISERROR(SEARCH("Operational",G503)))</formula>
    </cfRule>
    <cfRule type="containsText" dxfId="7357" priority="7359" operator="containsText" text="Dn(service)">
      <formula>NOT(ISERROR(SEARCH("Dn(service)",G503)))</formula>
    </cfRule>
    <cfRule type="containsText" dxfId="7356" priority="7360" operator="containsText" text="Dn(waiting)">
      <formula>NOT(ISERROR(SEARCH("Dn(waiting)",G503)))</formula>
    </cfRule>
  </conditionalFormatting>
  <conditionalFormatting sqref="G509:G513">
    <cfRule type="containsBlanks" dxfId="7355" priority="7353">
      <formula>LEN(TRIM(G509))=0</formula>
    </cfRule>
    <cfRule type="containsText" dxfId="7354" priority="7354" operator="containsText" text="Operational">
      <formula>NOT(ISERROR(SEARCH("Operational",G509)))</formula>
    </cfRule>
    <cfRule type="containsText" dxfId="7353" priority="7355" operator="containsText" text="Dn(service)">
      <formula>NOT(ISERROR(SEARCH("Dn(service)",G509)))</formula>
    </cfRule>
    <cfRule type="containsText" dxfId="7352" priority="7356" operator="containsText" text="Dn(waiting)">
      <formula>NOT(ISERROR(SEARCH("Dn(waiting)",G509)))</formula>
    </cfRule>
  </conditionalFormatting>
  <conditionalFormatting sqref="E498:E499">
    <cfRule type="containsBlanks" dxfId="7351" priority="7349">
      <formula>LEN(TRIM(E498))=0</formula>
    </cfRule>
    <cfRule type="containsText" dxfId="7350" priority="7350" operator="containsText" text="Operational">
      <formula>NOT(ISERROR(SEARCH("Operational",E498)))</formula>
    </cfRule>
    <cfRule type="containsText" dxfId="7349" priority="7351" operator="containsText" text="Dn(service)">
      <formula>NOT(ISERROR(SEARCH("Dn(service)",E498)))</formula>
    </cfRule>
    <cfRule type="containsText" dxfId="7348" priority="7352" operator="containsText" text="Dn(waiting)">
      <formula>NOT(ISERROR(SEARCH("Dn(waiting)",E498)))</formula>
    </cfRule>
  </conditionalFormatting>
  <conditionalFormatting sqref="G514">
    <cfRule type="containsBlanks" dxfId="7347" priority="7345">
      <formula>LEN(TRIM(G514))=0</formula>
    </cfRule>
    <cfRule type="containsText" dxfId="7346" priority="7346" operator="containsText" text="Operational">
      <formula>NOT(ISERROR(SEARCH("Operational",G514)))</formula>
    </cfRule>
    <cfRule type="containsText" dxfId="7345" priority="7347" operator="containsText" text="Dn(service)">
      <formula>NOT(ISERROR(SEARCH("Dn(service)",G514)))</formula>
    </cfRule>
    <cfRule type="containsText" dxfId="7344" priority="7348" operator="containsText" text="Dn(waiting)">
      <formula>NOT(ISERROR(SEARCH("Dn(waiting)",G514)))</formula>
    </cfRule>
  </conditionalFormatting>
  <conditionalFormatting sqref="D518:D521">
    <cfRule type="containsBlanks" dxfId="7343" priority="7341">
      <formula>LEN(TRIM(D518))=0</formula>
    </cfRule>
    <cfRule type="containsText" dxfId="7342" priority="7342" operator="containsText" text="Operational">
      <formula>NOT(ISERROR(SEARCH("Operational",D518)))</formula>
    </cfRule>
    <cfRule type="containsText" dxfId="7341" priority="7343" operator="containsText" text="Dn(service)">
      <formula>NOT(ISERROR(SEARCH("Dn(service)",D518)))</formula>
    </cfRule>
    <cfRule type="containsText" dxfId="7340" priority="7344" operator="containsText" text="Dn(waiting)">
      <formula>NOT(ISERROR(SEARCH("Dn(waiting)",D518)))</formula>
    </cfRule>
  </conditionalFormatting>
  <conditionalFormatting sqref="D522:D525">
    <cfRule type="containsBlanks" dxfId="7339" priority="7337">
      <formula>LEN(TRIM(D522))=0</formula>
    </cfRule>
    <cfRule type="containsText" dxfId="7338" priority="7338" operator="containsText" text="Operational">
      <formula>NOT(ISERROR(SEARCH("Operational",D522)))</formula>
    </cfRule>
    <cfRule type="containsText" dxfId="7337" priority="7339" operator="containsText" text="Dn(service)">
      <formula>NOT(ISERROR(SEARCH("Dn(service)",D522)))</formula>
    </cfRule>
    <cfRule type="containsText" dxfId="7336" priority="7340" operator="containsText" text="Dn(waiting)">
      <formula>NOT(ISERROR(SEARCH("Dn(waiting)",D522)))</formula>
    </cfRule>
  </conditionalFormatting>
  <conditionalFormatting sqref="D526">
    <cfRule type="containsBlanks" dxfId="7335" priority="7333">
      <formula>LEN(TRIM(D526))=0</formula>
    </cfRule>
    <cfRule type="containsText" dxfId="7334" priority="7334" operator="containsText" text="Operational">
      <formula>NOT(ISERROR(SEARCH("Operational",D526)))</formula>
    </cfRule>
    <cfRule type="containsText" dxfId="7333" priority="7335" operator="containsText" text="Dn(service)">
      <formula>NOT(ISERROR(SEARCH("Dn(service)",D526)))</formula>
    </cfRule>
    <cfRule type="containsText" dxfId="7332" priority="7336" operator="containsText" text="Dn(waiting)">
      <formula>NOT(ISERROR(SEARCH("Dn(waiting)",D526)))</formula>
    </cfRule>
  </conditionalFormatting>
  <conditionalFormatting sqref="H523:I525 I513:I522">
    <cfRule type="containsBlanks" dxfId="7331" priority="7329">
      <formula>LEN(TRIM(H513))=0</formula>
    </cfRule>
    <cfRule type="containsText" dxfId="7330" priority="7330" operator="containsText" text="Operational">
      <formula>NOT(ISERROR(SEARCH("Operational",H513)))</formula>
    </cfRule>
    <cfRule type="containsText" dxfId="7329" priority="7331" operator="containsText" text="Dn(service)">
      <formula>NOT(ISERROR(SEARCH("Dn(service)",H513)))</formula>
    </cfRule>
    <cfRule type="containsText" dxfId="7328" priority="7332" operator="containsText" text="Dn(waiting)">
      <formula>NOT(ISERROR(SEARCH("Dn(waiting)",H513)))</formula>
    </cfRule>
  </conditionalFormatting>
  <conditionalFormatting sqref="H526">
    <cfRule type="containsBlanks" dxfId="7327" priority="7325">
      <formula>LEN(TRIM(H526))=0</formula>
    </cfRule>
    <cfRule type="containsText" dxfId="7326" priority="7326" operator="containsText" text="Operational">
      <formula>NOT(ISERROR(SEARCH("Operational",H526)))</formula>
    </cfRule>
    <cfRule type="containsText" dxfId="7325" priority="7327" operator="containsText" text="Dn(service)">
      <formula>NOT(ISERROR(SEARCH("Dn(service)",H526)))</formula>
    </cfRule>
    <cfRule type="containsText" dxfId="7324" priority="7328" operator="containsText" text="Dn(waiting)">
      <formula>NOT(ISERROR(SEARCH("Dn(waiting)",H526)))</formula>
    </cfRule>
  </conditionalFormatting>
  <conditionalFormatting sqref="H527:H529">
    <cfRule type="containsBlanks" dxfId="7323" priority="7321">
      <formula>LEN(TRIM(H527))=0</formula>
    </cfRule>
    <cfRule type="containsText" dxfId="7322" priority="7322" operator="containsText" text="Operational">
      <formula>NOT(ISERROR(SEARCH("Operational",H527)))</formula>
    </cfRule>
    <cfRule type="containsText" dxfId="7321" priority="7323" operator="containsText" text="Dn(service)">
      <formula>NOT(ISERROR(SEARCH("Dn(service)",H527)))</formula>
    </cfRule>
    <cfRule type="containsText" dxfId="7320" priority="7324" operator="containsText" text="Dn(waiting)">
      <formula>NOT(ISERROR(SEARCH("Dn(waiting)",H527)))</formula>
    </cfRule>
  </conditionalFormatting>
  <conditionalFormatting sqref="H530">
    <cfRule type="containsBlanks" dxfId="7319" priority="7317">
      <formula>LEN(TRIM(H530))=0</formula>
    </cfRule>
    <cfRule type="containsText" dxfId="7318" priority="7318" operator="containsText" text="Operational">
      <formula>NOT(ISERROR(SEARCH("Operational",H530)))</formula>
    </cfRule>
    <cfRule type="containsText" dxfId="7317" priority="7319" operator="containsText" text="Dn(service)">
      <formula>NOT(ISERROR(SEARCH("Dn(service)",H530)))</formula>
    </cfRule>
    <cfRule type="containsText" dxfId="7316" priority="7320" operator="containsText" text="Dn(waiting)">
      <formula>NOT(ISERROR(SEARCH("Dn(waiting)",H530)))</formula>
    </cfRule>
  </conditionalFormatting>
  <conditionalFormatting sqref="C533">
    <cfRule type="containsBlanks" dxfId="7315" priority="7313">
      <formula>LEN(TRIM(C533))=0</formula>
    </cfRule>
    <cfRule type="containsText" dxfId="7314" priority="7314" operator="containsText" text="Operational">
      <formula>NOT(ISERROR(SEARCH("Operational",C533)))</formula>
    </cfRule>
    <cfRule type="containsText" dxfId="7313" priority="7315" operator="containsText" text="Dn(service)">
      <formula>NOT(ISERROR(SEARCH("Dn(service)",C533)))</formula>
    </cfRule>
    <cfRule type="containsText" dxfId="7312" priority="7316" operator="containsText" text="Dn(waiting)">
      <formula>NOT(ISERROR(SEARCH("Dn(waiting)",C533)))</formula>
    </cfRule>
  </conditionalFormatting>
  <conditionalFormatting sqref="C534">
    <cfRule type="containsBlanks" dxfId="7311" priority="7309">
      <formula>LEN(TRIM(C534))=0</formula>
    </cfRule>
    <cfRule type="containsText" dxfId="7310" priority="7310" operator="containsText" text="Operational">
      <formula>NOT(ISERROR(SEARCH("Operational",C534)))</formula>
    </cfRule>
    <cfRule type="containsText" dxfId="7309" priority="7311" operator="containsText" text="Dn(service)">
      <formula>NOT(ISERROR(SEARCH("Dn(service)",C534)))</formula>
    </cfRule>
    <cfRule type="containsText" dxfId="7308" priority="7312" operator="containsText" text="Dn(waiting)">
      <formula>NOT(ISERROR(SEARCH("Dn(waiting)",C534)))</formula>
    </cfRule>
  </conditionalFormatting>
  <conditionalFormatting sqref="F520:F524">
    <cfRule type="containsBlanks" dxfId="7307" priority="7305">
      <formula>LEN(TRIM(F520))=0</formula>
    </cfRule>
    <cfRule type="containsText" dxfId="7306" priority="7306" operator="containsText" text="Operational">
      <formula>NOT(ISERROR(SEARCH("Operational",F520)))</formula>
    </cfRule>
    <cfRule type="containsText" dxfId="7305" priority="7307" operator="containsText" text="Dn(service)">
      <formula>NOT(ISERROR(SEARCH("Dn(service)",F520)))</formula>
    </cfRule>
    <cfRule type="containsText" dxfId="7304" priority="7308" operator="containsText" text="Dn(waiting)">
      <formula>NOT(ISERROR(SEARCH("Dn(waiting)",F520)))</formula>
    </cfRule>
  </conditionalFormatting>
  <conditionalFormatting sqref="F520:F524">
    <cfRule type="containsBlanks" dxfId="7303" priority="7301">
      <formula>LEN(TRIM(F520))=0</formula>
    </cfRule>
    <cfRule type="containsText" dxfId="7302" priority="7302" operator="containsText" text="Operational">
      <formula>NOT(ISERROR(SEARCH("Operational",F520)))</formula>
    </cfRule>
    <cfRule type="containsText" dxfId="7301" priority="7303" operator="containsText" text="Dn(service)">
      <formula>NOT(ISERROR(SEARCH("Dn(service)",F520)))</formula>
    </cfRule>
    <cfRule type="containsText" dxfId="7300" priority="7304" operator="containsText" text="Dn(waiting)">
      <formula>NOT(ISERROR(SEARCH("Dn(waiting)",F520)))</formula>
    </cfRule>
  </conditionalFormatting>
  <conditionalFormatting sqref="G537:G538">
    <cfRule type="containsBlanks" dxfId="7299" priority="7297">
      <formula>LEN(TRIM(G537))=0</formula>
    </cfRule>
    <cfRule type="containsText" dxfId="7298" priority="7298" operator="containsText" text="Operational">
      <formula>NOT(ISERROR(SEARCH("Operational",G537)))</formula>
    </cfRule>
    <cfRule type="containsText" dxfId="7297" priority="7299" operator="containsText" text="Dn(service)">
      <formula>NOT(ISERROR(SEARCH("Dn(service)",G537)))</formula>
    </cfRule>
    <cfRule type="containsText" dxfId="7296" priority="7300" operator="containsText" text="Dn(waiting)">
      <formula>NOT(ISERROR(SEARCH("Dn(waiting)",G537)))</formula>
    </cfRule>
  </conditionalFormatting>
  <conditionalFormatting sqref="G537:G538">
    <cfRule type="containsBlanks" dxfId="7295" priority="7293">
      <formula>LEN(TRIM(G537))=0</formula>
    </cfRule>
    <cfRule type="containsText" dxfId="7294" priority="7294" operator="containsText" text="Operational">
      <formula>NOT(ISERROR(SEARCH("Operational",G537)))</formula>
    </cfRule>
    <cfRule type="containsText" dxfId="7293" priority="7295" operator="containsText" text="Dn(service)">
      <formula>NOT(ISERROR(SEARCH("Dn(service)",G537)))</formula>
    </cfRule>
    <cfRule type="containsText" dxfId="7292" priority="7296" operator="containsText" text="Dn(waiting)">
      <formula>NOT(ISERROR(SEARCH("Dn(waiting)",G537)))</formula>
    </cfRule>
  </conditionalFormatting>
  <conditionalFormatting sqref="G539:G542">
    <cfRule type="containsBlanks" dxfId="7291" priority="7289">
      <formula>LEN(TRIM(G539))=0</formula>
    </cfRule>
    <cfRule type="containsText" dxfId="7290" priority="7290" operator="containsText" text="Operational">
      <formula>NOT(ISERROR(SEARCH("Operational",G539)))</formula>
    </cfRule>
    <cfRule type="containsText" dxfId="7289" priority="7291" operator="containsText" text="Dn(service)">
      <formula>NOT(ISERROR(SEARCH("Dn(service)",G539)))</formula>
    </cfRule>
    <cfRule type="containsText" dxfId="7288" priority="7292" operator="containsText" text="Dn(waiting)">
      <formula>NOT(ISERROR(SEARCH("Dn(waiting)",G539)))</formula>
    </cfRule>
  </conditionalFormatting>
  <conditionalFormatting sqref="G543">
    <cfRule type="containsBlanks" dxfId="7287" priority="7285">
      <formula>LEN(TRIM(G543))=0</formula>
    </cfRule>
    <cfRule type="containsText" dxfId="7286" priority="7286" operator="containsText" text="Operational">
      <formula>NOT(ISERROR(SEARCH("Operational",G543)))</formula>
    </cfRule>
    <cfRule type="containsText" dxfId="7285" priority="7287" operator="containsText" text="Dn(service)">
      <formula>NOT(ISERROR(SEARCH("Dn(service)",G543)))</formula>
    </cfRule>
    <cfRule type="containsText" dxfId="7284" priority="7288" operator="containsText" text="Dn(waiting)">
      <formula>NOT(ISERROR(SEARCH("Dn(waiting)",G543)))</formula>
    </cfRule>
  </conditionalFormatting>
  <conditionalFormatting sqref="E528:E534">
    <cfRule type="containsBlanks" dxfId="7283" priority="7281">
      <formula>LEN(TRIM(E528))=0</formula>
    </cfRule>
    <cfRule type="containsText" dxfId="7282" priority="7282" operator="containsText" text="Operational">
      <formula>NOT(ISERROR(SEARCH("Operational",E528)))</formula>
    </cfRule>
    <cfRule type="containsText" dxfId="7281" priority="7283" operator="containsText" text="Dn(service)">
      <formula>NOT(ISERROR(SEARCH("Dn(service)",E528)))</formula>
    </cfRule>
    <cfRule type="containsText" dxfId="7280" priority="7284" operator="containsText" text="Dn(waiting)">
      <formula>NOT(ISERROR(SEARCH("Dn(waiting)",E528)))</formula>
    </cfRule>
  </conditionalFormatting>
  <conditionalFormatting sqref="E528:E534">
    <cfRule type="containsBlanks" dxfId="7279" priority="7277">
      <formula>LEN(TRIM(E528))=0</formula>
    </cfRule>
    <cfRule type="containsText" dxfId="7278" priority="7278" operator="containsText" text="Operational">
      <formula>NOT(ISERROR(SEARCH("Operational",E528)))</formula>
    </cfRule>
    <cfRule type="containsText" dxfId="7277" priority="7279" operator="containsText" text="Dn(service)">
      <formula>NOT(ISERROR(SEARCH("Dn(service)",E528)))</formula>
    </cfRule>
    <cfRule type="containsText" dxfId="7276" priority="7280" operator="containsText" text="Dn(waiting)">
      <formula>NOT(ISERROR(SEARCH("Dn(waiting)",E528)))</formula>
    </cfRule>
  </conditionalFormatting>
  <conditionalFormatting sqref="J534:J546">
    <cfRule type="containsBlanks" dxfId="7275" priority="7273">
      <formula>LEN(TRIM(J534))=0</formula>
    </cfRule>
    <cfRule type="containsText" dxfId="7274" priority="7274" operator="containsText" text="Operational">
      <formula>NOT(ISERROR(SEARCH("Operational",J534)))</formula>
    </cfRule>
    <cfRule type="containsText" dxfId="7273" priority="7275" operator="containsText" text="Dn(service)">
      <formula>NOT(ISERROR(SEARCH("Dn(service)",J534)))</formula>
    </cfRule>
    <cfRule type="containsText" dxfId="7272" priority="7276" operator="containsText" text="Dn(waiting)">
      <formula>NOT(ISERROR(SEARCH("Dn(waiting)",J534)))</formula>
    </cfRule>
  </conditionalFormatting>
  <conditionalFormatting sqref="J534:J546">
    <cfRule type="containsBlanks" dxfId="7271" priority="7269">
      <formula>LEN(TRIM(J534))=0</formula>
    </cfRule>
    <cfRule type="containsText" dxfId="7270" priority="7270" operator="containsText" text="Operational">
      <formula>NOT(ISERROR(SEARCH("Operational",J534)))</formula>
    </cfRule>
    <cfRule type="containsText" dxfId="7269" priority="7271" operator="containsText" text="Dn(service)">
      <formula>NOT(ISERROR(SEARCH("Dn(service)",J534)))</formula>
    </cfRule>
    <cfRule type="containsText" dxfId="7268" priority="7272" operator="containsText" text="Dn(waiting)">
      <formula>NOT(ISERROR(SEARCH("Dn(waiting)",J534)))</formula>
    </cfRule>
  </conditionalFormatting>
  <conditionalFormatting sqref="J547">
    <cfRule type="containsBlanks" dxfId="7267" priority="7265">
      <formula>LEN(TRIM(J547))=0</formula>
    </cfRule>
    <cfRule type="containsText" dxfId="7266" priority="7266" operator="containsText" text="Operational">
      <formula>NOT(ISERROR(SEARCH("Operational",J547)))</formula>
    </cfRule>
    <cfRule type="containsText" dxfId="7265" priority="7267" operator="containsText" text="Dn(service)">
      <formula>NOT(ISERROR(SEARCH("Dn(service)",J547)))</formula>
    </cfRule>
    <cfRule type="containsText" dxfId="7264" priority="7268" operator="containsText" text="Dn(waiting)">
      <formula>NOT(ISERROR(SEARCH("Dn(waiting)",J547)))</formula>
    </cfRule>
  </conditionalFormatting>
  <conditionalFormatting sqref="D552:D554">
    <cfRule type="containsBlanks" dxfId="7263" priority="7261">
      <formula>LEN(TRIM(D552))=0</formula>
    </cfRule>
    <cfRule type="containsText" dxfId="7262" priority="7262" operator="containsText" text="Operational">
      <formula>NOT(ISERROR(SEARCH("Operational",D552)))</formula>
    </cfRule>
    <cfRule type="containsText" dxfId="7261" priority="7263" operator="containsText" text="Dn(service)">
      <formula>NOT(ISERROR(SEARCH("Dn(service)",D552)))</formula>
    </cfRule>
    <cfRule type="containsText" dxfId="7260" priority="7264" operator="containsText" text="Dn(waiting)">
      <formula>NOT(ISERROR(SEARCH("Dn(waiting)",D552)))</formula>
    </cfRule>
  </conditionalFormatting>
  <conditionalFormatting sqref="F580:F590">
    <cfRule type="containsBlanks" dxfId="7259" priority="7181">
      <formula>LEN(TRIM(F580))=0</formula>
    </cfRule>
    <cfRule type="containsText" dxfId="7258" priority="7182" operator="containsText" text="Operational">
      <formula>NOT(ISERROR(SEARCH("Operational",F580)))</formula>
    </cfRule>
    <cfRule type="containsText" dxfId="7257" priority="7183" operator="containsText" text="Dn(service)">
      <formula>NOT(ISERROR(SEARCH("Dn(service)",F580)))</formula>
    </cfRule>
    <cfRule type="containsText" dxfId="7256" priority="7184" operator="containsText" text="Dn(waiting)">
      <formula>NOT(ISERROR(SEARCH("Dn(waiting)",F580)))</formula>
    </cfRule>
  </conditionalFormatting>
  <conditionalFormatting sqref="I547:I553 H538:H541">
    <cfRule type="containsBlanks" dxfId="7255" priority="7257">
      <formula>LEN(TRIM(H538))=0</formula>
    </cfRule>
    <cfRule type="containsText" dxfId="7254" priority="7258" operator="containsText" text="Operational">
      <formula>NOT(ISERROR(SEARCH("Operational",H538)))</formula>
    </cfRule>
    <cfRule type="containsText" dxfId="7253" priority="7259" operator="containsText" text="Dn(service)">
      <formula>NOT(ISERROR(SEARCH("Dn(service)",H538)))</formula>
    </cfRule>
    <cfRule type="containsText" dxfId="7252" priority="7260" operator="containsText" text="Dn(waiting)">
      <formula>NOT(ISERROR(SEARCH("Dn(waiting)",H538)))</formula>
    </cfRule>
  </conditionalFormatting>
  <conditionalFormatting sqref="I547:I553 H538:H541">
    <cfRule type="containsBlanks" dxfId="7251" priority="7253">
      <formula>LEN(TRIM(H538))=0</formula>
    </cfRule>
    <cfRule type="containsText" dxfId="7250" priority="7254" operator="containsText" text="Operational">
      <formula>NOT(ISERROR(SEARCH("Operational",H538)))</formula>
    </cfRule>
    <cfRule type="containsText" dxfId="7249" priority="7255" operator="containsText" text="Dn(service)">
      <formula>NOT(ISERROR(SEARCH("Dn(service)",H538)))</formula>
    </cfRule>
    <cfRule type="containsText" dxfId="7248" priority="7256" operator="containsText" text="Dn(waiting)">
      <formula>NOT(ISERROR(SEARCH("Dn(waiting)",H538)))</formula>
    </cfRule>
  </conditionalFormatting>
  <conditionalFormatting sqref="D555">
    <cfRule type="containsBlanks" dxfId="7247" priority="7249">
      <formula>LEN(TRIM(D555))=0</formula>
    </cfRule>
    <cfRule type="containsText" dxfId="7246" priority="7250" operator="containsText" text="Operational">
      <formula>NOT(ISERROR(SEARCH("Operational",D555)))</formula>
    </cfRule>
    <cfRule type="containsText" dxfId="7245" priority="7251" operator="containsText" text="Dn(service)">
      <formula>NOT(ISERROR(SEARCH("Dn(service)",D555)))</formula>
    </cfRule>
    <cfRule type="containsText" dxfId="7244" priority="7252" operator="containsText" text="Dn(waiting)">
      <formula>NOT(ISERROR(SEARCH("Dn(waiting)",D555)))</formula>
    </cfRule>
  </conditionalFormatting>
  <conditionalFormatting sqref="D556">
    <cfRule type="containsBlanks" dxfId="7243" priority="7245">
      <formula>LEN(TRIM(D556))=0</formula>
    </cfRule>
    <cfRule type="containsText" dxfId="7242" priority="7246" operator="containsText" text="Operational">
      <formula>NOT(ISERROR(SEARCH("Operational",D556)))</formula>
    </cfRule>
    <cfRule type="containsText" dxfId="7241" priority="7247" operator="containsText" text="Dn(service)">
      <formula>NOT(ISERROR(SEARCH("Dn(service)",D556)))</formula>
    </cfRule>
    <cfRule type="containsText" dxfId="7240" priority="7248" operator="containsText" text="Dn(waiting)">
      <formula>NOT(ISERROR(SEARCH("Dn(waiting)",D556)))</formula>
    </cfRule>
  </conditionalFormatting>
  <conditionalFormatting sqref="F548:F551">
    <cfRule type="containsBlanks" dxfId="7239" priority="7241">
      <formula>LEN(TRIM(F548))=0</formula>
    </cfRule>
    <cfRule type="containsText" dxfId="7238" priority="7242" operator="containsText" text="Operational">
      <formula>NOT(ISERROR(SEARCH("Operational",F548)))</formula>
    </cfRule>
    <cfRule type="containsText" dxfId="7237" priority="7243" operator="containsText" text="Dn(service)">
      <formula>NOT(ISERROR(SEARCH("Dn(service)",F548)))</formula>
    </cfRule>
    <cfRule type="containsText" dxfId="7236" priority="7244" operator="containsText" text="Dn(waiting)">
      <formula>NOT(ISERROR(SEARCH("Dn(waiting)",F548)))</formula>
    </cfRule>
  </conditionalFormatting>
  <conditionalFormatting sqref="F548:F551">
    <cfRule type="containsBlanks" dxfId="7235" priority="7237">
      <formula>LEN(TRIM(F548))=0</formula>
    </cfRule>
    <cfRule type="containsText" dxfId="7234" priority="7238" operator="containsText" text="Operational">
      <formula>NOT(ISERROR(SEARCH("Operational",F548)))</formula>
    </cfRule>
    <cfRule type="containsText" dxfId="7233" priority="7239" operator="containsText" text="Dn(service)">
      <formula>NOT(ISERROR(SEARCH("Dn(service)",F548)))</formula>
    </cfRule>
    <cfRule type="containsText" dxfId="7232" priority="7240" operator="containsText" text="Dn(waiting)">
      <formula>NOT(ISERROR(SEARCH("Dn(waiting)",F548)))</formula>
    </cfRule>
  </conditionalFormatting>
  <conditionalFormatting sqref="F591:F594">
    <cfRule type="containsBlanks" dxfId="7231" priority="7173">
      <formula>LEN(TRIM(F591))=0</formula>
    </cfRule>
    <cfRule type="containsText" dxfId="7230" priority="7174" operator="containsText" text="Operational">
      <formula>NOT(ISERROR(SEARCH("Operational",F591)))</formula>
    </cfRule>
    <cfRule type="containsText" dxfId="7229" priority="7175" operator="containsText" text="Dn(service)">
      <formula>NOT(ISERROR(SEARCH("Dn(service)",F591)))</formula>
    </cfRule>
    <cfRule type="containsText" dxfId="7228" priority="7176" operator="containsText" text="Dn(waiting)">
      <formula>NOT(ISERROR(SEARCH("Dn(waiting)",F591)))</formula>
    </cfRule>
  </conditionalFormatting>
  <conditionalFormatting sqref="F595">
    <cfRule type="containsBlanks" dxfId="7227" priority="7169">
      <formula>LEN(TRIM(F595))=0</formula>
    </cfRule>
    <cfRule type="containsText" dxfId="7226" priority="7170" operator="containsText" text="Operational">
      <formula>NOT(ISERROR(SEARCH("Operational",F595)))</formula>
    </cfRule>
    <cfRule type="containsText" dxfId="7225" priority="7171" operator="containsText" text="Dn(service)">
      <formula>NOT(ISERROR(SEARCH("Dn(service)",F595)))</formula>
    </cfRule>
    <cfRule type="containsText" dxfId="7224" priority="7172" operator="containsText" text="Dn(waiting)">
      <formula>NOT(ISERROR(SEARCH("Dn(waiting)",F595)))</formula>
    </cfRule>
  </conditionalFormatting>
  <conditionalFormatting sqref="J572:J573">
    <cfRule type="containsBlanks" dxfId="7223" priority="7233">
      <formula>LEN(TRIM(J572))=0</formula>
    </cfRule>
    <cfRule type="containsText" dxfId="7222" priority="7234" operator="containsText" text="Operational">
      <formula>NOT(ISERROR(SEARCH("Operational",J572)))</formula>
    </cfRule>
    <cfRule type="containsText" dxfId="7221" priority="7235" operator="containsText" text="Dn(service)">
      <formula>NOT(ISERROR(SEARCH("Dn(service)",J572)))</formula>
    </cfRule>
    <cfRule type="containsText" dxfId="7220" priority="7236" operator="containsText" text="Dn(waiting)">
      <formula>NOT(ISERROR(SEARCH("Dn(waiting)",J572)))</formula>
    </cfRule>
  </conditionalFormatting>
  <conditionalFormatting sqref="J572:J573">
    <cfRule type="containsBlanks" dxfId="7219" priority="7229">
      <formula>LEN(TRIM(J572))=0</formula>
    </cfRule>
    <cfRule type="containsText" dxfId="7218" priority="7230" operator="containsText" text="Operational">
      <formula>NOT(ISERROR(SEARCH("Operational",J572)))</formula>
    </cfRule>
    <cfRule type="containsText" dxfId="7217" priority="7231" operator="containsText" text="Dn(service)">
      <formula>NOT(ISERROR(SEARCH("Dn(service)",J572)))</formula>
    </cfRule>
    <cfRule type="containsText" dxfId="7216" priority="7232" operator="containsText" text="Dn(waiting)">
      <formula>NOT(ISERROR(SEARCH("Dn(waiting)",J572)))</formula>
    </cfRule>
  </conditionalFormatting>
  <conditionalFormatting sqref="J574:J577">
    <cfRule type="containsBlanks" dxfId="7215" priority="7225">
      <formula>LEN(TRIM(J574))=0</formula>
    </cfRule>
    <cfRule type="containsText" dxfId="7214" priority="7226" operator="containsText" text="Operational">
      <formula>NOT(ISERROR(SEARCH("Operational",J574)))</formula>
    </cfRule>
    <cfRule type="containsText" dxfId="7213" priority="7227" operator="containsText" text="Dn(service)">
      <formula>NOT(ISERROR(SEARCH("Dn(service)",J574)))</formula>
    </cfRule>
    <cfRule type="containsText" dxfId="7212" priority="7228" operator="containsText" text="Dn(waiting)">
      <formula>NOT(ISERROR(SEARCH("Dn(waiting)",J574)))</formula>
    </cfRule>
  </conditionalFormatting>
  <conditionalFormatting sqref="J578">
    <cfRule type="containsBlanks" dxfId="7211" priority="7221">
      <formula>LEN(TRIM(J578))=0</formula>
    </cfRule>
    <cfRule type="containsText" dxfId="7210" priority="7222" operator="containsText" text="Operational">
      <formula>NOT(ISERROR(SEARCH("Operational",J578)))</formula>
    </cfRule>
    <cfRule type="containsText" dxfId="7209" priority="7223" operator="containsText" text="Dn(service)">
      <formula>NOT(ISERROR(SEARCH("Dn(service)",J578)))</formula>
    </cfRule>
    <cfRule type="containsText" dxfId="7208" priority="7224" operator="containsText" text="Dn(waiting)">
      <formula>NOT(ISERROR(SEARCH("Dn(waiting)",J578)))</formula>
    </cfRule>
  </conditionalFormatting>
  <conditionalFormatting sqref="H567">
    <cfRule type="containsBlanks" dxfId="7207" priority="7217">
      <formula>LEN(TRIM(H567))=0</formula>
    </cfRule>
    <cfRule type="containsText" dxfId="7206" priority="7218" operator="containsText" text="Operational">
      <formula>NOT(ISERROR(SEARCH("Operational",H567)))</formula>
    </cfRule>
    <cfRule type="containsText" dxfId="7205" priority="7219" operator="containsText" text="Dn(service)">
      <formula>NOT(ISERROR(SEARCH("Dn(service)",H567)))</formula>
    </cfRule>
    <cfRule type="containsText" dxfId="7204" priority="7220" operator="containsText" text="Dn(waiting)">
      <formula>NOT(ISERROR(SEARCH("Dn(waiting)",H567)))</formula>
    </cfRule>
  </conditionalFormatting>
  <conditionalFormatting sqref="H567">
    <cfRule type="containsBlanks" dxfId="7203" priority="7213">
      <formula>LEN(TRIM(H567))=0</formula>
    </cfRule>
    <cfRule type="containsText" dxfId="7202" priority="7214" operator="containsText" text="Operational">
      <formula>NOT(ISERROR(SEARCH("Operational",H567)))</formula>
    </cfRule>
    <cfRule type="containsText" dxfId="7201" priority="7215" operator="containsText" text="Dn(service)">
      <formula>NOT(ISERROR(SEARCH("Dn(service)",H567)))</formula>
    </cfRule>
    <cfRule type="containsText" dxfId="7200" priority="7216" operator="containsText" text="Dn(waiting)">
      <formula>NOT(ISERROR(SEARCH("Dn(waiting)",H567)))</formula>
    </cfRule>
  </conditionalFormatting>
  <conditionalFormatting sqref="C567:C580">
    <cfRule type="containsBlanks" dxfId="7199" priority="7209">
      <formula>LEN(TRIM(C567))=0</formula>
    </cfRule>
    <cfRule type="containsText" dxfId="7198" priority="7210" operator="containsText" text="Operational">
      <formula>NOT(ISERROR(SEARCH("Operational",C567)))</formula>
    </cfRule>
    <cfRule type="containsText" dxfId="7197" priority="7211" operator="containsText" text="Dn(service)">
      <formula>NOT(ISERROR(SEARCH("Dn(service)",C567)))</formula>
    </cfRule>
    <cfRule type="containsText" dxfId="7196" priority="7212" operator="containsText" text="Dn(waiting)">
      <formula>NOT(ISERROR(SEARCH("Dn(waiting)",C567)))</formula>
    </cfRule>
  </conditionalFormatting>
  <conditionalFormatting sqref="C567:C580">
    <cfRule type="containsBlanks" dxfId="7195" priority="7205">
      <formula>LEN(TRIM(C567))=0</formula>
    </cfRule>
    <cfRule type="containsText" dxfId="7194" priority="7206" operator="containsText" text="Operational">
      <formula>NOT(ISERROR(SEARCH("Operational",C567)))</formula>
    </cfRule>
    <cfRule type="containsText" dxfId="7193" priority="7207" operator="containsText" text="Dn(service)">
      <formula>NOT(ISERROR(SEARCH("Dn(service)",C567)))</formula>
    </cfRule>
    <cfRule type="containsText" dxfId="7192" priority="7208" operator="containsText" text="Dn(waiting)">
      <formula>NOT(ISERROR(SEARCH("Dn(waiting)",C567)))</formula>
    </cfRule>
  </conditionalFormatting>
  <conditionalFormatting sqref="C581">
    <cfRule type="containsBlanks" dxfId="7191" priority="7201">
      <formula>LEN(TRIM(C581))=0</formula>
    </cfRule>
    <cfRule type="containsText" dxfId="7190" priority="7202" operator="containsText" text="Operational">
      <formula>NOT(ISERROR(SEARCH("Operational",C581)))</formula>
    </cfRule>
    <cfRule type="containsText" dxfId="7189" priority="7203" operator="containsText" text="Dn(service)">
      <formula>NOT(ISERROR(SEARCH("Dn(service)",C581)))</formula>
    </cfRule>
    <cfRule type="containsText" dxfId="7188" priority="7204" operator="containsText" text="Dn(waiting)">
      <formula>NOT(ISERROR(SEARCH("Dn(waiting)",C581)))</formula>
    </cfRule>
  </conditionalFormatting>
  <conditionalFormatting sqref="I584:I585">
    <cfRule type="containsBlanks" dxfId="7187" priority="7197">
      <formula>LEN(TRIM(I584))=0</formula>
    </cfRule>
    <cfRule type="containsText" dxfId="7186" priority="7198" operator="containsText" text="Operational">
      <formula>NOT(ISERROR(SEARCH("Operational",I584)))</formula>
    </cfRule>
    <cfRule type="containsText" dxfId="7185" priority="7199" operator="containsText" text="Dn(service)">
      <formula>NOT(ISERROR(SEARCH("Dn(service)",I584)))</formula>
    </cfRule>
    <cfRule type="containsText" dxfId="7184" priority="7200" operator="containsText" text="Dn(waiting)">
      <formula>NOT(ISERROR(SEARCH("Dn(waiting)",I584)))</formula>
    </cfRule>
  </conditionalFormatting>
  <conditionalFormatting sqref="I584:I585">
    <cfRule type="containsBlanks" dxfId="7183" priority="7193">
      <formula>LEN(TRIM(I584))=0</formula>
    </cfRule>
    <cfRule type="containsText" dxfId="7182" priority="7194" operator="containsText" text="Operational">
      <formula>NOT(ISERROR(SEARCH("Operational",I584)))</formula>
    </cfRule>
    <cfRule type="containsText" dxfId="7181" priority="7195" operator="containsText" text="Dn(service)">
      <formula>NOT(ISERROR(SEARCH("Dn(service)",I584)))</formula>
    </cfRule>
    <cfRule type="containsText" dxfId="7180" priority="7196" operator="containsText" text="Dn(waiting)">
      <formula>NOT(ISERROR(SEARCH("Dn(waiting)",I584)))</formula>
    </cfRule>
  </conditionalFormatting>
  <conditionalFormatting sqref="I586:I590">
    <cfRule type="containsBlanks" dxfId="7179" priority="7189">
      <formula>LEN(TRIM(I586))=0</formula>
    </cfRule>
    <cfRule type="containsText" dxfId="7178" priority="7190" operator="containsText" text="Operational">
      <formula>NOT(ISERROR(SEARCH("Operational",I586)))</formula>
    </cfRule>
    <cfRule type="containsText" dxfId="7177" priority="7191" operator="containsText" text="Dn(service)">
      <formula>NOT(ISERROR(SEARCH("Dn(service)",I586)))</formula>
    </cfRule>
    <cfRule type="containsText" dxfId="7176" priority="7192" operator="containsText" text="Dn(waiting)">
      <formula>NOT(ISERROR(SEARCH("Dn(waiting)",I586)))</formula>
    </cfRule>
  </conditionalFormatting>
  <conditionalFormatting sqref="I591">
    <cfRule type="containsBlanks" dxfId="7175" priority="7185">
      <formula>LEN(TRIM(I591))=0</formula>
    </cfRule>
    <cfRule type="containsText" dxfId="7174" priority="7186" operator="containsText" text="Operational">
      <formula>NOT(ISERROR(SEARCH("Operational",I591)))</formula>
    </cfRule>
    <cfRule type="containsText" dxfId="7173" priority="7187" operator="containsText" text="Dn(service)">
      <formula>NOT(ISERROR(SEARCH("Dn(service)",I591)))</formula>
    </cfRule>
    <cfRule type="containsText" dxfId="7172" priority="7188" operator="containsText" text="Dn(waiting)">
      <formula>NOT(ISERROR(SEARCH("Dn(waiting)",I591)))</formula>
    </cfRule>
  </conditionalFormatting>
  <conditionalFormatting sqref="F580:F590">
    <cfRule type="containsBlanks" dxfId="7171" priority="7177">
      <formula>LEN(TRIM(F580))=0</formula>
    </cfRule>
    <cfRule type="containsText" dxfId="7170" priority="7178" operator="containsText" text="Operational">
      <formula>NOT(ISERROR(SEARCH("Operational",F580)))</formula>
    </cfRule>
    <cfRule type="containsText" dxfId="7169" priority="7179" operator="containsText" text="Dn(service)">
      <formula>NOT(ISERROR(SEARCH("Dn(service)",F580)))</formula>
    </cfRule>
    <cfRule type="containsText" dxfId="7168" priority="7180" operator="containsText" text="Dn(waiting)">
      <formula>NOT(ISERROR(SEARCH("Dn(waiting)",F580)))</formula>
    </cfRule>
  </conditionalFormatting>
  <conditionalFormatting sqref="E595">
    <cfRule type="containsBlanks" dxfId="7167" priority="7165">
      <formula>LEN(TRIM(E595))=0</formula>
    </cfRule>
    <cfRule type="containsText" dxfId="7166" priority="7166" operator="containsText" text="Operational">
      <formula>NOT(ISERROR(SEARCH("Operational",E595)))</formula>
    </cfRule>
    <cfRule type="containsText" dxfId="7165" priority="7167" operator="containsText" text="Dn(service)">
      <formula>NOT(ISERROR(SEARCH("Dn(service)",E595)))</formula>
    </cfRule>
    <cfRule type="containsText" dxfId="7164" priority="7168" operator="containsText" text="Dn(waiting)">
      <formula>NOT(ISERROR(SEARCH("Dn(waiting)",E595)))</formula>
    </cfRule>
  </conditionalFormatting>
  <conditionalFormatting sqref="E593">
    <cfRule type="containsBlanks" dxfId="7163" priority="7161">
      <formula>LEN(TRIM(E593))=0</formula>
    </cfRule>
    <cfRule type="containsText" dxfId="7162" priority="7162" operator="containsText" text="Operational">
      <formula>NOT(ISERROR(SEARCH("Operational",E593)))</formula>
    </cfRule>
    <cfRule type="containsText" dxfId="7161" priority="7163" operator="containsText" text="Dn(service)">
      <formula>NOT(ISERROR(SEARCH("Dn(service)",E593)))</formula>
    </cfRule>
    <cfRule type="containsText" dxfId="7160" priority="7164" operator="containsText" text="Dn(waiting)">
      <formula>NOT(ISERROR(SEARCH("Dn(waiting)",E593)))</formula>
    </cfRule>
  </conditionalFormatting>
  <conditionalFormatting sqref="E593">
    <cfRule type="containsBlanks" dxfId="7159" priority="7157">
      <formula>LEN(TRIM(E593))=0</formula>
    </cfRule>
    <cfRule type="containsText" dxfId="7158" priority="7158" operator="containsText" text="Operational">
      <formula>NOT(ISERROR(SEARCH("Operational",E593)))</formula>
    </cfRule>
    <cfRule type="containsText" dxfId="7157" priority="7159" operator="containsText" text="Dn(service)">
      <formula>NOT(ISERROR(SEARCH("Dn(service)",E593)))</formula>
    </cfRule>
    <cfRule type="containsText" dxfId="7156" priority="7160" operator="containsText" text="Dn(waiting)">
      <formula>NOT(ISERROR(SEARCH("Dn(waiting)",E593)))</formula>
    </cfRule>
  </conditionalFormatting>
  <conditionalFormatting sqref="G582:G593">
    <cfRule type="containsBlanks" dxfId="7155" priority="7153">
      <formula>LEN(TRIM(G582))=0</formula>
    </cfRule>
    <cfRule type="containsText" dxfId="7154" priority="7154" operator="containsText" text="Operational">
      <formula>NOT(ISERROR(SEARCH("Operational",G582)))</formula>
    </cfRule>
    <cfRule type="containsText" dxfId="7153" priority="7155" operator="containsText" text="Dn(service)">
      <formula>NOT(ISERROR(SEARCH("Dn(service)",G582)))</formula>
    </cfRule>
    <cfRule type="containsText" dxfId="7152" priority="7156" operator="containsText" text="Dn(waiting)">
      <formula>NOT(ISERROR(SEARCH("Dn(waiting)",G582)))</formula>
    </cfRule>
  </conditionalFormatting>
  <conditionalFormatting sqref="G582:G593">
    <cfRule type="containsBlanks" dxfId="7151" priority="7149">
      <formula>LEN(TRIM(G582))=0</formula>
    </cfRule>
    <cfRule type="containsText" dxfId="7150" priority="7150" operator="containsText" text="Operational">
      <formula>NOT(ISERROR(SEARCH("Operational",G582)))</formula>
    </cfRule>
    <cfRule type="containsText" dxfId="7149" priority="7151" operator="containsText" text="Dn(service)">
      <formula>NOT(ISERROR(SEARCH("Dn(service)",G582)))</formula>
    </cfRule>
    <cfRule type="containsText" dxfId="7148" priority="7152" operator="containsText" text="Dn(waiting)">
      <formula>NOT(ISERROR(SEARCH("Dn(waiting)",G582)))</formula>
    </cfRule>
  </conditionalFormatting>
  <conditionalFormatting sqref="J582:J585">
    <cfRule type="containsBlanks" dxfId="7147" priority="7145">
      <formula>LEN(TRIM(J582))=0</formula>
    </cfRule>
    <cfRule type="containsText" dxfId="7146" priority="7146" operator="containsText" text="Operational">
      <formula>NOT(ISERROR(SEARCH("Operational",J582)))</formula>
    </cfRule>
    <cfRule type="containsText" dxfId="7145" priority="7147" operator="containsText" text="Dn(service)">
      <formula>NOT(ISERROR(SEARCH("Dn(service)",J582)))</formula>
    </cfRule>
    <cfRule type="containsText" dxfId="7144" priority="7148" operator="containsText" text="Dn(waiting)">
      <formula>NOT(ISERROR(SEARCH("Dn(waiting)",J582)))</formula>
    </cfRule>
  </conditionalFormatting>
  <conditionalFormatting sqref="J582:J585">
    <cfRule type="containsBlanks" dxfId="7143" priority="7141">
      <formula>LEN(TRIM(J582))=0</formula>
    </cfRule>
    <cfRule type="containsText" dxfId="7142" priority="7142" operator="containsText" text="Operational">
      <formula>NOT(ISERROR(SEARCH("Operational",J582)))</formula>
    </cfRule>
    <cfRule type="containsText" dxfId="7141" priority="7143" operator="containsText" text="Dn(service)">
      <formula>NOT(ISERROR(SEARCH("Dn(service)",J582)))</formula>
    </cfRule>
    <cfRule type="containsText" dxfId="7140" priority="7144" operator="containsText" text="Dn(waiting)">
      <formula>NOT(ISERROR(SEARCH("Dn(waiting)",J582)))</formula>
    </cfRule>
  </conditionalFormatting>
  <conditionalFormatting sqref="D592:D608">
    <cfRule type="containsBlanks" dxfId="7139" priority="7137">
      <formula>LEN(TRIM(D592))=0</formula>
    </cfRule>
    <cfRule type="containsText" dxfId="7138" priority="7138" operator="containsText" text="Operational">
      <formula>NOT(ISERROR(SEARCH("Operational",D592)))</formula>
    </cfRule>
    <cfRule type="containsText" dxfId="7137" priority="7139" operator="containsText" text="Dn(service)">
      <formula>NOT(ISERROR(SEARCH("Dn(service)",D592)))</formula>
    </cfRule>
    <cfRule type="containsText" dxfId="7136" priority="7140" operator="containsText" text="Dn(waiting)">
      <formula>NOT(ISERROR(SEARCH("Dn(waiting)",D592)))</formula>
    </cfRule>
  </conditionalFormatting>
  <conditionalFormatting sqref="D592:D608">
    <cfRule type="containsBlanks" dxfId="7135" priority="7133">
      <formula>LEN(TRIM(D592))=0</formula>
    </cfRule>
    <cfRule type="containsText" dxfId="7134" priority="7134" operator="containsText" text="Operational">
      <formula>NOT(ISERROR(SEARCH("Operational",D592)))</formula>
    </cfRule>
    <cfRule type="containsText" dxfId="7133" priority="7135" operator="containsText" text="Dn(service)">
      <formula>NOT(ISERROR(SEARCH("Dn(service)",D592)))</formula>
    </cfRule>
    <cfRule type="containsText" dxfId="7132" priority="7136" operator="containsText" text="Dn(waiting)">
      <formula>NOT(ISERROR(SEARCH("Dn(waiting)",D592)))</formula>
    </cfRule>
  </conditionalFormatting>
  <conditionalFormatting sqref="C601:C612">
    <cfRule type="containsBlanks" dxfId="7131" priority="7129">
      <formula>LEN(TRIM(C601))=0</formula>
    </cfRule>
    <cfRule type="containsText" dxfId="7130" priority="7130" operator="containsText" text="Operational">
      <formula>NOT(ISERROR(SEARCH("Operational",C601)))</formula>
    </cfRule>
    <cfRule type="containsText" dxfId="7129" priority="7131" operator="containsText" text="Dn(service)">
      <formula>NOT(ISERROR(SEARCH("Dn(service)",C601)))</formula>
    </cfRule>
    <cfRule type="containsText" dxfId="7128" priority="7132" operator="containsText" text="Dn(waiting)">
      <formula>NOT(ISERROR(SEARCH("Dn(waiting)",C601)))</formula>
    </cfRule>
  </conditionalFormatting>
  <conditionalFormatting sqref="C601:C612">
    <cfRule type="containsBlanks" dxfId="7127" priority="7125">
      <formula>LEN(TRIM(C601))=0</formula>
    </cfRule>
    <cfRule type="containsText" dxfId="7126" priority="7126" operator="containsText" text="Operational">
      <formula>NOT(ISERROR(SEARCH("Operational",C601)))</formula>
    </cfRule>
    <cfRule type="containsText" dxfId="7125" priority="7127" operator="containsText" text="Dn(service)">
      <formula>NOT(ISERROR(SEARCH("Dn(service)",C601)))</formula>
    </cfRule>
    <cfRule type="containsText" dxfId="7124" priority="7128" operator="containsText" text="Dn(waiting)">
      <formula>NOT(ISERROR(SEARCH("Dn(waiting)",C601)))</formula>
    </cfRule>
  </conditionalFormatting>
  <conditionalFormatting sqref="J605:J608">
    <cfRule type="containsBlanks" dxfId="7123" priority="7121">
      <formula>LEN(TRIM(J605))=0</formula>
    </cfRule>
    <cfRule type="containsText" dxfId="7122" priority="7122" operator="containsText" text="Operational">
      <formula>NOT(ISERROR(SEARCH("Operational",J605)))</formula>
    </cfRule>
    <cfRule type="containsText" dxfId="7121" priority="7123" operator="containsText" text="Dn(service)">
      <formula>NOT(ISERROR(SEARCH("Dn(service)",J605)))</formula>
    </cfRule>
    <cfRule type="containsText" dxfId="7120" priority="7124" operator="containsText" text="Dn(waiting)">
      <formula>NOT(ISERROR(SEARCH("Dn(waiting)",J605)))</formula>
    </cfRule>
  </conditionalFormatting>
  <conditionalFormatting sqref="J609">
    <cfRule type="containsBlanks" dxfId="7119" priority="7117">
      <formula>LEN(TRIM(J609))=0</formula>
    </cfRule>
    <cfRule type="containsText" dxfId="7118" priority="7118" operator="containsText" text="Operational">
      <formula>NOT(ISERROR(SEARCH("Operational",J609)))</formula>
    </cfRule>
    <cfRule type="containsText" dxfId="7117" priority="7119" operator="containsText" text="Dn(service)">
      <formula>NOT(ISERROR(SEARCH("Dn(service)",J609)))</formula>
    </cfRule>
    <cfRule type="containsText" dxfId="7116" priority="7120" operator="containsText" text="Dn(waiting)">
      <formula>NOT(ISERROR(SEARCH("Dn(waiting)",J609)))</formula>
    </cfRule>
  </conditionalFormatting>
  <conditionalFormatting sqref="D609:D612">
    <cfRule type="containsBlanks" dxfId="7115" priority="7113">
      <formula>LEN(TRIM(D609))=0</formula>
    </cfRule>
    <cfRule type="containsText" dxfId="7114" priority="7114" operator="containsText" text="Operational">
      <formula>NOT(ISERROR(SEARCH("Operational",D609)))</formula>
    </cfRule>
    <cfRule type="containsText" dxfId="7113" priority="7115" operator="containsText" text="Dn(service)">
      <formula>NOT(ISERROR(SEARCH("Dn(service)",D609)))</formula>
    </cfRule>
    <cfRule type="containsText" dxfId="7112" priority="7116" operator="containsText" text="Dn(waiting)">
      <formula>NOT(ISERROR(SEARCH("Dn(waiting)",D609)))</formula>
    </cfRule>
  </conditionalFormatting>
  <conditionalFormatting sqref="H607:I612">
    <cfRule type="containsBlanks" dxfId="7111" priority="7101">
      <formula>LEN(TRIM(H607))=0</formula>
    </cfRule>
    <cfRule type="containsText" dxfId="7110" priority="7102" operator="containsText" text="Operational">
      <formula>NOT(ISERROR(SEARCH("Operational",H607)))</formula>
    </cfRule>
    <cfRule type="containsText" dxfId="7109" priority="7103" operator="containsText" text="Dn(service)">
      <formula>NOT(ISERROR(SEARCH("Dn(service)",H607)))</formula>
    </cfRule>
    <cfRule type="containsText" dxfId="7108" priority="7104" operator="containsText" text="Dn(waiting)">
      <formula>NOT(ISERROR(SEARCH("Dn(waiting)",H607)))</formula>
    </cfRule>
  </conditionalFormatting>
  <conditionalFormatting sqref="F604:F612">
    <cfRule type="containsBlanks" dxfId="7107" priority="7109">
      <formula>LEN(TRIM(F604))=0</formula>
    </cfRule>
    <cfRule type="containsText" dxfId="7106" priority="7110" operator="containsText" text="Operational">
      <formula>NOT(ISERROR(SEARCH("Operational",F604)))</formula>
    </cfRule>
    <cfRule type="containsText" dxfId="7105" priority="7111" operator="containsText" text="Dn(service)">
      <formula>NOT(ISERROR(SEARCH("Dn(service)",F604)))</formula>
    </cfRule>
    <cfRule type="containsText" dxfId="7104" priority="7112" operator="containsText" text="Dn(waiting)">
      <formula>NOT(ISERROR(SEARCH("Dn(waiting)",F604)))</formula>
    </cfRule>
  </conditionalFormatting>
  <conditionalFormatting sqref="F604:F612">
    <cfRule type="containsBlanks" dxfId="7103" priority="7105">
      <formula>LEN(TRIM(F604))=0</formula>
    </cfRule>
    <cfRule type="containsText" dxfId="7102" priority="7106" operator="containsText" text="Operational">
      <formula>NOT(ISERROR(SEARCH("Operational",F604)))</formula>
    </cfRule>
    <cfRule type="containsText" dxfId="7101" priority="7107" operator="containsText" text="Dn(service)">
      <formula>NOT(ISERROR(SEARCH("Dn(service)",F604)))</formula>
    </cfRule>
    <cfRule type="containsText" dxfId="7100" priority="7108" operator="containsText" text="Dn(waiting)">
      <formula>NOT(ISERROR(SEARCH("Dn(waiting)",F604)))</formula>
    </cfRule>
  </conditionalFormatting>
  <conditionalFormatting sqref="H607:I612">
    <cfRule type="containsBlanks" dxfId="7099" priority="7097">
      <formula>LEN(TRIM(H607))=0</formula>
    </cfRule>
    <cfRule type="containsText" dxfId="7098" priority="7098" operator="containsText" text="Operational">
      <formula>NOT(ISERROR(SEARCH("Operational",H607)))</formula>
    </cfRule>
    <cfRule type="containsText" dxfId="7097" priority="7099" operator="containsText" text="Dn(service)">
      <formula>NOT(ISERROR(SEARCH("Dn(service)",H607)))</formula>
    </cfRule>
    <cfRule type="containsText" dxfId="7096" priority="7100" operator="containsText" text="Dn(waiting)">
      <formula>NOT(ISERROR(SEARCH("Dn(waiting)",H607)))</formula>
    </cfRule>
  </conditionalFormatting>
  <conditionalFormatting sqref="F465">
    <cfRule type="containsBlanks" dxfId="7095" priority="7093">
      <formula>LEN(TRIM(F465))=0</formula>
    </cfRule>
    <cfRule type="containsText" dxfId="7094" priority="7094" operator="containsText" text="Operational">
      <formula>NOT(ISERROR(SEARCH("Operational",F465)))</formula>
    </cfRule>
    <cfRule type="containsText" dxfId="7093" priority="7095" operator="containsText" text="Dn(service)">
      <formula>NOT(ISERROR(SEARCH("Dn(service)",F465)))</formula>
    </cfRule>
    <cfRule type="containsText" dxfId="7092" priority="7096" operator="containsText" text="Dn(waiting)">
      <formula>NOT(ISERROR(SEARCH("Dn(waiting)",F465)))</formula>
    </cfRule>
  </conditionalFormatting>
  <conditionalFormatting sqref="G580">
    <cfRule type="containsBlanks" dxfId="7091" priority="7089">
      <formula>LEN(TRIM(G580))=0</formula>
    </cfRule>
    <cfRule type="containsText" dxfId="7090" priority="7090" operator="containsText" text="Operational">
      <formula>NOT(ISERROR(SEARCH("Operational",G580)))</formula>
    </cfRule>
    <cfRule type="containsText" dxfId="7089" priority="7091" operator="containsText" text="Dn(service)">
      <formula>NOT(ISERROR(SEARCH("Dn(service)",G580)))</formula>
    </cfRule>
    <cfRule type="containsText" dxfId="7088" priority="7092" operator="containsText" text="Dn(waiting)">
      <formula>NOT(ISERROR(SEARCH("Dn(waiting)",G580)))</formula>
    </cfRule>
  </conditionalFormatting>
  <conditionalFormatting sqref="H566">
    <cfRule type="containsBlanks" dxfId="7087" priority="7085">
      <formula>LEN(TRIM(H566))=0</formula>
    </cfRule>
    <cfRule type="containsText" dxfId="7086" priority="7086" operator="containsText" text="Operational">
      <formula>NOT(ISERROR(SEARCH("Operational",H566)))</formula>
    </cfRule>
    <cfRule type="containsText" dxfId="7085" priority="7087" operator="containsText" text="Dn(service)">
      <formula>NOT(ISERROR(SEARCH("Dn(service)",H566)))</formula>
    </cfRule>
    <cfRule type="containsText" dxfId="7084" priority="7088" operator="containsText" text="Dn(waiting)">
      <formula>NOT(ISERROR(SEARCH("Dn(waiting)",H566)))</formula>
    </cfRule>
  </conditionalFormatting>
  <conditionalFormatting sqref="G461">
    <cfRule type="containsBlanks" dxfId="7083" priority="7081">
      <formula>LEN(TRIM(G461))=0</formula>
    </cfRule>
    <cfRule type="containsText" dxfId="7082" priority="7082" operator="containsText" text="Operational">
      <formula>NOT(ISERROR(SEARCH("Operational",G461)))</formula>
    </cfRule>
    <cfRule type="containsText" dxfId="7081" priority="7083" operator="containsText" text="Dn(service)">
      <formula>NOT(ISERROR(SEARCH("Dn(service)",G461)))</formula>
    </cfRule>
    <cfRule type="containsText" dxfId="7080" priority="7084" operator="containsText" text="Dn(waiting)">
      <formula>NOT(ISERROR(SEARCH("Dn(waiting)",G461)))</formula>
    </cfRule>
  </conditionalFormatting>
  <conditionalFormatting sqref="G462">
    <cfRule type="containsBlanks" dxfId="7079" priority="7077">
      <formula>LEN(TRIM(G462))=0</formula>
    </cfRule>
    <cfRule type="containsText" dxfId="7078" priority="7078" operator="containsText" text="Operational">
      <formula>NOT(ISERROR(SEARCH("Operational",G462)))</formula>
    </cfRule>
    <cfRule type="containsText" dxfId="7077" priority="7079" operator="containsText" text="Dn(service)">
      <formula>NOT(ISERROR(SEARCH("Dn(service)",G462)))</formula>
    </cfRule>
    <cfRule type="containsText" dxfId="7076" priority="7080" operator="containsText" text="Dn(waiting)">
      <formula>NOT(ISERROR(SEARCH("Dn(waiting)",G462)))</formula>
    </cfRule>
  </conditionalFormatting>
  <conditionalFormatting sqref="G463">
    <cfRule type="containsBlanks" dxfId="7075" priority="7073">
      <formula>LEN(TRIM(G463))=0</formula>
    </cfRule>
    <cfRule type="containsText" dxfId="7074" priority="7074" operator="containsText" text="Operational">
      <formula>NOT(ISERROR(SEARCH("Operational",G463)))</formula>
    </cfRule>
    <cfRule type="containsText" dxfId="7073" priority="7075" operator="containsText" text="Dn(service)">
      <formula>NOT(ISERROR(SEARCH("Dn(service)",G463)))</formula>
    </cfRule>
    <cfRule type="containsText" dxfId="7072" priority="7076" operator="containsText" text="Dn(waiting)">
      <formula>NOT(ISERROR(SEARCH("Dn(waiting)",G463)))</formula>
    </cfRule>
  </conditionalFormatting>
  <conditionalFormatting sqref="G464">
    <cfRule type="containsBlanks" dxfId="7071" priority="7069">
      <formula>LEN(TRIM(G464))=0</formula>
    </cfRule>
    <cfRule type="containsText" dxfId="7070" priority="7070" operator="containsText" text="Operational">
      <formula>NOT(ISERROR(SEARCH("Operational",G464)))</formula>
    </cfRule>
    <cfRule type="containsText" dxfId="7069" priority="7071" operator="containsText" text="Dn(service)">
      <formula>NOT(ISERROR(SEARCH("Dn(service)",G464)))</formula>
    </cfRule>
    <cfRule type="containsText" dxfId="7068" priority="7072" operator="containsText" text="Dn(waiting)">
      <formula>NOT(ISERROR(SEARCH("Dn(waiting)",G464)))</formula>
    </cfRule>
  </conditionalFormatting>
  <conditionalFormatting sqref="G465">
    <cfRule type="containsBlanks" dxfId="7067" priority="7065">
      <formula>LEN(TRIM(G465))=0</formula>
    </cfRule>
    <cfRule type="containsText" dxfId="7066" priority="7066" operator="containsText" text="Operational">
      <formula>NOT(ISERROR(SEARCH("Operational",G465)))</formula>
    </cfRule>
    <cfRule type="containsText" dxfId="7065" priority="7067" operator="containsText" text="Dn(service)">
      <formula>NOT(ISERROR(SEARCH("Dn(service)",G465)))</formula>
    </cfRule>
    <cfRule type="containsText" dxfId="7064" priority="7068" operator="containsText" text="Dn(waiting)">
      <formula>NOT(ISERROR(SEARCH("Dn(waiting)",G465)))</formula>
    </cfRule>
  </conditionalFormatting>
  <conditionalFormatting sqref="D463">
    <cfRule type="containsBlanks" dxfId="7063" priority="7061">
      <formula>LEN(TRIM(D463))=0</formula>
    </cfRule>
    <cfRule type="containsText" dxfId="7062" priority="7062" operator="containsText" text="Operational">
      <formula>NOT(ISERROR(SEARCH("Operational",D463)))</formula>
    </cfRule>
    <cfRule type="containsText" dxfId="7061" priority="7063" operator="containsText" text="Dn(service)">
      <formula>NOT(ISERROR(SEARCH("Dn(service)",D463)))</formula>
    </cfRule>
    <cfRule type="containsText" dxfId="7060" priority="7064" operator="containsText" text="Dn(waiting)">
      <formula>NOT(ISERROR(SEARCH("Dn(waiting)",D463)))</formula>
    </cfRule>
  </conditionalFormatting>
  <conditionalFormatting sqref="D464">
    <cfRule type="containsBlanks" dxfId="7059" priority="7057">
      <formula>LEN(TRIM(D464))=0</formula>
    </cfRule>
    <cfRule type="containsText" dxfId="7058" priority="7058" operator="containsText" text="Operational">
      <formula>NOT(ISERROR(SEARCH("Operational",D464)))</formula>
    </cfRule>
    <cfRule type="containsText" dxfId="7057" priority="7059" operator="containsText" text="Dn(service)">
      <formula>NOT(ISERROR(SEARCH("Dn(service)",D464)))</formula>
    </cfRule>
    <cfRule type="containsText" dxfId="7056" priority="7060" operator="containsText" text="Dn(waiting)">
      <formula>NOT(ISERROR(SEARCH("Dn(waiting)",D464)))</formula>
    </cfRule>
  </conditionalFormatting>
  <conditionalFormatting sqref="D465">
    <cfRule type="containsBlanks" dxfId="7055" priority="7053">
      <formula>LEN(TRIM(D465))=0</formula>
    </cfRule>
    <cfRule type="containsText" dxfId="7054" priority="7054" operator="containsText" text="Operational">
      <formula>NOT(ISERROR(SEARCH("Operational",D465)))</formula>
    </cfRule>
    <cfRule type="containsText" dxfId="7053" priority="7055" operator="containsText" text="Dn(service)">
      <formula>NOT(ISERROR(SEARCH("Dn(service)",D465)))</formula>
    </cfRule>
    <cfRule type="containsText" dxfId="7052" priority="7056" operator="containsText" text="Dn(waiting)">
      <formula>NOT(ISERROR(SEARCH("Dn(waiting)",D465)))</formula>
    </cfRule>
  </conditionalFormatting>
  <conditionalFormatting sqref="D466">
    <cfRule type="containsBlanks" dxfId="7051" priority="7049">
      <formula>LEN(TRIM(D466))=0</formula>
    </cfRule>
    <cfRule type="containsText" dxfId="7050" priority="7050" operator="containsText" text="Operational">
      <formula>NOT(ISERROR(SEARCH("Operational",D466)))</formula>
    </cfRule>
    <cfRule type="containsText" dxfId="7049" priority="7051" operator="containsText" text="Dn(service)">
      <formula>NOT(ISERROR(SEARCH("Dn(service)",D466)))</formula>
    </cfRule>
    <cfRule type="containsText" dxfId="7048" priority="7052" operator="containsText" text="Dn(waiting)">
      <formula>NOT(ISERROR(SEARCH("Dn(waiting)",D466)))</formula>
    </cfRule>
  </conditionalFormatting>
  <conditionalFormatting sqref="D467">
    <cfRule type="containsBlanks" dxfId="7047" priority="7045">
      <formula>LEN(TRIM(D467))=0</formula>
    </cfRule>
    <cfRule type="containsText" dxfId="7046" priority="7046" operator="containsText" text="Operational">
      <formula>NOT(ISERROR(SEARCH("Operational",D467)))</formula>
    </cfRule>
    <cfRule type="containsText" dxfId="7045" priority="7047" operator="containsText" text="Dn(service)">
      <formula>NOT(ISERROR(SEARCH("Dn(service)",D467)))</formula>
    </cfRule>
    <cfRule type="containsText" dxfId="7044" priority="7048" operator="containsText" text="Dn(waiting)">
      <formula>NOT(ISERROR(SEARCH("Dn(waiting)",D467)))</formula>
    </cfRule>
  </conditionalFormatting>
  <conditionalFormatting sqref="D468">
    <cfRule type="containsBlanks" dxfId="7043" priority="7041">
      <formula>LEN(TRIM(D468))=0</formula>
    </cfRule>
    <cfRule type="containsText" dxfId="7042" priority="7042" operator="containsText" text="Operational">
      <formula>NOT(ISERROR(SEARCH("Operational",D468)))</formula>
    </cfRule>
    <cfRule type="containsText" dxfId="7041" priority="7043" operator="containsText" text="Dn(service)">
      <formula>NOT(ISERROR(SEARCH("Dn(service)",D468)))</formula>
    </cfRule>
    <cfRule type="containsText" dxfId="7040" priority="7044" operator="containsText" text="Dn(waiting)">
      <formula>NOT(ISERROR(SEARCH("Dn(waiting)",D468)))</formula>
    </cfRule>
  </conditionalFormatting>
  <conditionalFormatting sqref="D469">
    <cfRule type="containsBlanks" dxfId="7039" priority="7037">
      <formula>LEN(TRIM(D469))=0</formula>
    </cfRule>
    <cfRule type="containsText" dxfId="7038" priority="7038" operator="containsText" text="Operational">
      <formula>NOT(ISERROR(SEARCH("Operational",D469)))</formula>
    </cfRule>
    <cfRule type="containsText" dxfId="7037" priority="7039" operator="containsText" text="Dn(service)">
      <formula>NOT(ISERROR(SEARCH("Dn(service)",D469)))</formula>
    </cfRule>
    <cfRule type="containsText" dxfId="7036" priority="7040" operator="containsText" text="Dn(waiting)">
      <formula>NOT(ISERROR(SEARCH("Dn(waiting)",D469)))</formula>
    </cfRule>
  </conditionalFormatting>
  <conditionalFormatting sqref="I465">
    <cfRule type="containsBlanks" dxfId="7035" priority="7033">
      <formula>LEN(TRIM(I465))=0</formula>
    </cfRule>
    <cfRule type="containsText" dxfId="7034" priority="7034" operator="containsText" text="Operational">
      <formula>NOT(ISERROR(SEARCH("Operational",I465)))</formula>
    </cfRule>
    <cfRule type="containsText" dxfId="7033" priority="7035" operator="containsText" text="Dn(service)">
      <formula>NOT(ISERROR(SEARCH("Dn(service)",I465)))</formula>
    </cfRule>
    <cfRule type="containsText" dxfId="7032" priority="7036" operator="containsText" text="Dn(waiting)">
      <formula>NOT(ISERROR(SEARCH("Dn(waiting)",I465)))</formula>
    </cfRule>
  </conditionalFormatting>
  <conditionalFormatting sqref="I466">
    <cfRule type="containsBlanks" dxfId="7031" priority="7029">
      <formula>LEN(TRIM(I466))=0</formula>
    </cfRule>
    <cfRule type="containsText" dxfId="7030" priority="7030" operator="containsText" text="Operational">
      <formula>NOT(ISERROR(SEARCH("Operational",I466)))</formula>
    </cfRule>
    <cfRule type="containsText" dxfId="7029" priority="7031" operator="containsText" text="Dn(service)">
      <formula>NOT(ISERROR(SEARCH("Dn(service)",I466)))</formula>
    </cfRule>
    <cfRule type="containsText" dxfId="7028" priority="7032" operator="containsText" text="Dn(waiting)">
      <formula>NOT(ISERROR(SEARCH("Dn(waiting)",I466)))</formula>
    </cfRule>
  </conditionalFormatting>
  <conditionalFormatting sqref="I467">
    <cfRule type="containsBlanks" dxfId="7027" priority="7025">
      <formula>LEN(TRIM(I467))=0</formula>
    </cfRule>
    <cfRule type="containsText" dxfId="7026" priority="7026" operator="containsText" text="Operational">
      <formula>NOT(ISERROR(SEARCH("Operational",I467)))</formula>
    </cfRule>
    <cfRule type="containsText" dxfId="7025" priority="7027" operator="containsText" text="Dn(service)">
      <formula>NOT(ISERROR(SEARCH("Dn(service)",I467)))</formula>
    </cfRule>
    <cfRule type="containsText" dxfId="7024" priority="7028" operator="containsText" text="Dn(waiting)">
      <formula>NOT(ISERROR(SEARCH("Dn(waiting)",I467)))</formula>
    </cfRule>
  </conditionalFormatting>
  <conditionalFormatting sqref="I468">
    <cfRule type="containsBlanks" dxfId="7023" priority="7021">
      <formula>LEN(TRIM(I468))=0</formula>
    </cfRule>
    <cfRule type="containsText" dxfId="7022" priority="7022" operator="containsText" text="Operational">
      <formula>NOT(ISERROR(SEARCH("Operational",I468)))</formula>
    </cfRule>
    <cfRule type="containsText" dxfId="7021" priority="7023" operator="containsText" text="Dn(service)">
      <formula>NOT(ISERROR(SEARCH("Dn(service)",I468)))</formula>
    </cfRule>
    <cfRule type="containsText" dxfId="7020" priority="7024" operator="containsText" text="Dn(waiting)">
      <formula>NOT(ISERROR(SEARCH("Dn(waiting)",I468)))</formula>
    </cfRule>
  </conditionalFormatting>
  <conditionalFormatting sqref="I469">
    <cfRule type="containsBlanks" dxfId="7019" priority="7017">
      <formula>LEN(TRIM(I469))=0</formula>
    </cfRule>
    <cfRule type="containsText" dxfId="7018" priority="7018" operator="containsText" text="Operational">
      <formula>NOT(ISERROR(SEARCH("Operational",I469)))</formula>
    </cfRule>
    <cfRule type="containsText" dxfId="7017" priority="7019" operator="containsText" text="Dn(service)">
      <formula>NOT(ISERROR(SEARCH("Dn(service)",I469)))</formula>
    </cfRule>
    <cfRule type="containsText" dxfId="7016" priority="7020" operator="containsText" text="Dn(waiting)">
      <formula>NOT(ISERROR(SEARCH("Dn(waiting)",I469)))</formula>
    </cfRule>
  </conditionalFormatting>
  <conditionalFormatting sqref="I470">
    <cfRule type="containsBlanks" dxfId="7015" priority="7013">
      <formula>LEN(TRIM(I470))=0</formula>
    </cfRule>
    <cfRule type="containsText" dxfId="7014" priority="7014" operator="containsText" text="Operational">
      <formula>NOT(ISERROR(SEARCH("Operational",I470)))</formula>
    </cfRule>
    <cfRule type="containsText" dxfId="7013" priority="7015" operator="containsText" text="Dn(service)">
      <formula>NOT(ISERROR(SEARCH("Dn(service)",I470)))</formula>
    </cfRule>
    <cfRule type="containsText" dxfId="7012" priority="7016" operator="containsText" text="Dn(waiting)">
      <formula>NOT(ISERROR(SEARCH("Dn(waiting)",I470)))</formula>
    </cfRule>
  </conditionalFormatting>
  <conditionalFormatting sqref="I471">
    <cfRule type="containsBlanks" dxfId="7011" priority="7009">
      <formula>LEN(TRIM(I471))=0</formula>
    </cfRule>
    <cfRule type="containsText" dxfId="7010" priority="7010" operator="containsText" text="Operational">
      <formula>NOT(ISERROR(SEARCH("Operational",I471)))</formula>
    </cfRule>
    <cfRule type="containsText" dxfId="7009" priority="7011" operator="containsText" text="Dn(service)">
      <formula>NOT(ISERROR(SEARCH("Dn(service)",I471)))</formula>
    </cfRule>
    <cfRule type="containsText" dxfId="7008" priority="7012" operator="containsText" text="Dn(waiting)">
      <formula>NOT(ISERROR(SEARCH("Dn(waiting)",I471)))</formula>
    </cfRule>
  </conditionalFormatting>
  <conditionalFormatting sqref="I472">
    <cfRule type="containsBlanks" dxfId="7007" priority="7005">
      <formula>LEN(TRIM(I472))=0</formula>
    </cfRule>
    <cfRule type="containsText" dxfId="7006" priority="7006" operator="containsText" text="Operational">
      <formula>NOT(ISERROR(SEARCH("Operational",I472)))</formula>
    </cfRule>
    <cfRule type="containsText" dxfId="7005" priority="7007" operator="containsText" text="Dn(service)">
      <formula>NOT(ISERROR(SEARCH("Dn(service)",I472)))</formula>
    </cfRule>
    <cfRule type="containsText" dxfId="7004" priority="7008" operator="containsText" text="Dn(waiting)">
      <formula>NOT(ISERROR(SEARCH("Dn(waiting)",I472)))</formula>
    </cfRule>
  </conditionalFormatting>
  <conditionalFormatting sqref="I473">
    <cfRule type="containsBlanks" dxfId="7003" priority="7001">
      <formula>LEN(TRIM(I473))=0</formula>
    </cfRule>
    <cfRule type="containsText" dxfId="7002" priority="7002" operator="containsText" text="Operational">
      <formula>NOT(ISERROR(SEARCH("Operational",I473)))</formula>
    </cfRule>
    <cfRule type="containsText" dxfId="7001" priority="7003" operator="containsText" text="Dn(service)">
      <formula>NOT(ISERROR(SEARCH("Dn(service)",I473)))</formula>
    </cfRule>
    <cfRule type="containsText" dxfId="7000" priority="7004" operator="containsText" text="Dn(waiting)">
      <formula>NOT(ISERROR(SEARCH("Dn(waiting)",I473)))</formula>
    </cfRule>
  </conditionalFormatting>
  <conditionalFormatting sqref="F467:F473">
    <cfRule type="containsBlanks" dxfId="6999" priority="6997">
      <formula>LEN(TRIM(F467))=0</formula>
    </cfRule>
    <cfRule type="containsText" dxfId="6998" priority="6998" operator="containsText" text="Operational">
      <formula>NOT(ISERROR(SEARCH("Operational",F467)))</formula>
    </cfRule>
    <cfRule type="containsText" dxfId="6997" priority="6999" operator="containsText" text="Dn(service)">
      <formula>NOT(ISERROR(SEARCH("Dn(service)",F467)))</formula>
    </cfRule>
    <cfRule type="containsText" dxfId="6996" priority="7000" operator="containsText" text="Dn(waiting)">
      <formula>NOT(ISERROR(SEARCH("Dn(waiting)",F467)))</formula>
    </cfRule>
  </conditionalFormatting>
  <conditionalFormatting sqref="F475:F478">
    <cfRule type="containsBlanks" dxfId="6995" priority="6993">
      <formula>LEN(TRIM(F475))=0</formula>
    </cfRule>
    <cfRule type="containsText" dxfId="6994" priority="6994" operator="containsText" text="Operational">
      <formula>NOT(ISERROR(SEARCH("Operational",F475)))</formula>
    </cfRule>
    <cfRule type="containsText" dxfId="6993" priority="6995" operator="containsText" text="Dn(service)">
      <formula>NOT(ISERROR(SEARCH("Dn(service)",F475)))</formula>
    </cfRule>
    <cfRule type="containsText" dxfId="6992" priority="6996" operator="containsText" text="Dn(waiting)">
      <formula>NOT(ISERROR(SEARCH("Dn(waiting)",F475)))</formula>
    </cfRule>
  </conditionalFormatting>
  <conditionalFormatting sqref="F479">
    <cfRule type="containsBlanks" dxfId="6991" priority="6989">
      <formula>LEN(TRIM(F479))=0</formula>
    </cfRule>
    <cfRule type="containsText" dxfId="6990" priority="6990" operator="containsText" text="Operational">
      <formula>NOT(ISERROR(SEARCH("Operational",F479)))</formula>
    </cfRule>
    <cfRule type="containsText" dxfId="6989" priority="6991" operator="containsText" text="Dn(service)">
      <formula>NOT(ISERROR(SEARCH("Dn(service)",F479)))</formula>
    </cfRule>
    <cfRule type="containsText" dxfId="6988" priority="6992" operator="containsText" text="Dn(waiting)">
      <formula>NOT(ISERROR(SEARCH("Dn(waiting)",F479)))</formula>
    </cfRule>
  </conditionalFormatting>
  <conditionalFormatting sqref="H469:H478">
    <cfRule type="containsBlanks" dxfId="6987" priority="6985">
      <formula>LEN(TRIM(H469))=0</formula>
    </cfRule>
    <cfRule type="containsText" dxfId="6986" priority="6986" operator="containsText" text="Operational">
      <formula>NOT(ISERROR(SEARCH("Operational",H469)))</formula>
    </cfRule>
    <cfRule type="containsText" dxfId="6985" priority="6987" operator="containsText" text="Dn(service)">
      <formula>NOT(ISERROR(SEARCH("Dn(service)",H469)))</formula>
    </cfRule>
    <cfRule type="containsText" dxfId="6984" priority="6988" operator="containsText" text="Dn(waiting)">
      <formula>NOT(ISERROR(SEARCH("Dn(waiting)",H469)))</formula>
    </cfRule>
  </conditionalFormatting>
  <conditionalFormatting sqref="H479:H483">
    <cfRule type="containsBlanks" dxfId="6983" priority="6981">
      <formula>LEN(TRIM(H479))=0</formula>
    </cfRule>
    <cfRule type="containsText" dxfId="6982" priority="6982" operator="containsText" text="Operational">
      <formula>NOT(ISERROR(SEARCH("Operational",H479)))</formula>
    </cfRule>
    <cfRule type="containsText" dxfId="6981" priority="6983" operator="containsText" text="Dn(service)">
      <formula>NOT(ISERROR(SEARCH("Dn(service)",H479)))</formula>
    </cfRule>
    <cfRule type="containsText" dxfId="6980" priority="6984" operator="containsText" text="Dn(waiting)">
      <formula>NOT(ISERROR(SEARCH("Dn(waiting)",H479)))</formula>
    </cfRule>
  </conditionalFormatting>
  <conditionalFormatting sqref="H484">
    <cfRule type="containsBlanks" dxfId="6979" priority="6977">
      <formula>LEN(TRIM(H484))=0</formula>
    </cfRule>
    <cfRule type="containsText" dxfId="6978" priority="6978" operator="containsText" text="Operational">
      <formula>NOT(ISERROR(SEARCH("Operational",H484)))</formula>
    </cfRule>
    <cfRule type="containsText" dxfId="6977" priority="6979" operator="containsText" text="Dn(service)">
      <formula>NOT(ISERROR(SEARCH("Dn(service)",H484)))</formula>
    </cfRule>
    <cfRule type="containsText" dxfId="6976" priority="6980" operator="containsText" text="Dn(waiting)">
      <formula>NOT(ISERROR(SEARCH("Dn(waiting)",H484)))</formula>
    </cfRule>
  </conditionalFormatting>
  <conditionalFormatting sqref="E472:E483">
    <cfRule type="containsBlanks" dxfId="6975" priority="6973">
      <formula>LEN(TRIM(E472))=0</formula>
    </cfRule>
    <cfRule type="containsText" dxfId="6974" priority="6974" operator="containsText" text="Operational">
      <formula>NOT(ISERROR(SEARCH("Operational",E472)))</formula>
    </cfRule>
    <cfRule type="containsText" dxfId="6973" priority="6975" operator="containsText" text="Dn(service)">
      <formula>NOT(ISERROR(SEARCH("Dn(service)",E472)))</formula>
    </cfRule>
    <cfRule type="containsText" dxfId="6972" priority="6976" operator="containsText" text="Dn(waiting)">
      <formula>NOT(ISERROR(SEARCH("Dn(waiting)",E472)))</formula>
    </cfRule>
  </conditionalFormatting>
  <conditionalFormatting sqref="E484:E487">
    <cfRule type="containsBlanks" dxfId="6971" priority="6969">
      <formula>LEN(TRIM(E484))=0</formula>
    </cfRule>
    <cfRule type="containsText" dxfId="6970" priority="6970" operator="containsText" text="Operational">
      <formula>NOT(ISERROR(SEARCH("Operational",E484)))</formula>
    </cfRule>
    <cfRule type="containsText" dxfId="6969" priority="6971" operator="containsText" text="Dn(service)">
      <formula>NOT(ISERROR(SEARCH("Dn(service)",E484)))</formula>
    </cfRule>
    <cfRule type="containsText" dxfId="6968" priority="6972" operator="containsText" text="Dn(waiting)">
      <formula>NOT(ISERROR(SEARCH("Dn(waiting)",E484)))</formula>
    </cfRule>
  </conditionalFormatting>
  <conditionalFormatting sqref="E488">
    <cfRule type="containsBlanks" dxfId="6967" priority="6965">
      <formula>LEN(TRIM(E488))=0</formula>
    </cfRule>
    <cfRule type="containsText" dxfId="6966" priority="6966" operator="containsText" text="Operational">
      <formula>NOT(ISERROR(SEARCH("Operational",E488)))</formula>
    </cfRule>
    <cfRule type="containsText" dxfId="6965" priority="6967" operator="containsText" text="Dn(service)">
      <formula>NOT(ISERROR(SEARCH("Dn(service)",E488)))</formula>
    </cfRule>
    <cfRule type="containsText" dxfId="6964" priority="6968" operator="containsText" text="Dn(waiting)">
      <formula>NOT(ISERROR(SEARCH("Dn(waiting)",E488)))</formula>
    </cfRule>
  </conditionalFormatting>
  <conditionalFormatting sqref="C474:C487">
    <cfRule type="containsBlanks" dxfId="6963" priority="6961">
      <formula>LEN(TRIM(C474))=0</formula>
    </cfRule>
    <cfRule type="containsText" dxfId="6962" priority="6962" operator="containsText" text="Operational">
      <formula>NOT(ISERROR(SEARCH("Operational",C474)))</formula>
    </cfRule>
    <cfRule type="containsText" dxfId="6961" priority="6963" operator="containsText" text="Dn(service)">
      <formula>NOT(ISERROR(SEARCH("Dn(service)",C474)))</formula>
    </cfRule>
    <cfRule type="containsText" dxfId="6960" priority="6964" operator="containsText" text="Dn(waiting)">
      <formula>NOT(ISERROR(SEARCH("Dn(waiting)",C474)))</formula>
    </cfRule>
  </conditionalFormatting>
  <conditionalFormatting sqref="C488:C492">
    <cfRule type="containsBlanks" dxfId="6959" priority="6957">
      <formula>LEN(TRIM(C488))=0</formula>
    </cfRule>
    <cfRule type="containsText" dxfId="6958" priority="6958" operator="containsText" text="Operational">
      <formula>NOT(ISERROR(SEARCH("Operational",C488)))</formula>
    </cfRule>
    <cfRule type="containsText" dxfId="6957" priority="6959" operator="containsText" text="Dn(service)">
      <formula>NOT(ISERROR(SEARCH("Dn(service)",C488)))</formula>
    </cfRule>
    <cfRule type="containsText" dxfId="6956" priority="6960" operator="containsText" text="Dn(waiting)">
      <formula>NOT(ISERROR(SEARCH("Dn(waiting)",C488)))</formula>
    </cfRule>
  </conditionalFormatting>
  <conditionalFormatting sqref="C493">
    <cfRule type="containsBlanks" dxfId="6955" priority="6953">
      <formula>LEN(TRIM(C493))=0</formula>
    </cfRule>
    <cfRule type="containsText" dxfId="6954" priority="6954" operator="containsText" text="Operational">
      <formula>NOT(ISERROR(SEARCH("Operational",C493)))</formula>
    </cfRule>
    <cfRule type="containsText" dxfId="6953" priority="6955" operator="containsText" text="Dn(service)">
      <formula>NOT(ISERROR(SEARCH("Dn(service)",C493)))</formula>
    </cfRule>
    <cfRule type="containsText" dxfId="6952" priority="6956" operator="containsText" text="Dn(waiting)">
      <formula>NOT(ISERROR(SEARCH("Dn(waiting)",C493)))</formula>
    </cfRule>
  </conditionalFormatting>
  <conditionalFormatting sqref="J477:J492">
    <cfRule type="containsBlanks" dxfId="6951" priority="6949">
      <formula>LEN(TRIM(J477))=0</formula>
    </cfRule>
    <cfRule type="containsText" dxfId="6950" priority="6950" operator="containsText" text="Operational">
      <formula>NOT(ISERROR(SEARCH("Operational",J477)))</formula>
    </cfRule>
    <cfRule type="containsText" dxfId="6949" priority="6951" operator="containsText" text="Dn(service)">
      <formula>NOT(ISERROR(SEARCH("Dn(service)",J477)))</formula>
    </cfRule>
    <cfRule type="containsText" dxfId="6948" priority="6952" operator="containsText" text="Dn(waiting)">
      <formula>NOT(ISERROR(SEARCH("Dn(waiting)",J477)))</formula>
    </cfRule>
  </conditionalFormatting>
  <conditionalFormatting sqref="J493:J497">
    <cfRule type="containsBlanks" dxfId="6947" priority="6945">
      <formula>LEN(TRIM(J493))=0</formula>
    </cfRule>
    <cfRule type="containsText" dxfId="6946" priority="6946" operator="containsText" text="Operational">
      <formula>NOT(ISERROR(SEARCH("Operational",J493)))</formula>
    </cfRule>
    <cfRule type="containsText" dxfId="6945" priority="6947" operator="containsText" text="Dn(service)">
      <formula>NOT(ISERROR(SEARCH("Dn(service)",J493)))</formula>
    </cfRule>
    <cfRule type="containsText" dxfId="6944" priority="6948" operator="containsText" text="Dn(waiting)">
      <formula>NOT(ISERROR(SEARCH("Dn(waiting)",J493)))</formula>
    </cfRule>
  </conditionalFormatting>
  <conditionalFormatting sqref="J498">
    <cfRule type="containsBlanks" dxfId="6943" priority="6941">
      <formula>LEN(TRIM(J498))=0</formula>
    </cfRule>
    <cfRule type="containsText" dxfId="6942" priority="6942" operator="containsText" text="Operational">
      <formula>NOT(ISERROR(SEARCH("Operational",J498)))</formula>
    </cfRule>
    <cfRule type="containsText" dxfId="6941" priority="6943" operator="containsText" text="Dn(service)">
      <formula>NOT(ISERROR(SEARCH("Dn(service)",J498)))</formula>
    </cfRule>
    <cfRule type="containsText" dxfId="6940" priority="6944" operator="containsText" text="Dn(waiting)">
      <formula>NOT(ISERROR(SEARCH("Dn(waiting)",J498)))</formula>
    </cfRule>
  </conditionalFormatting>
  <conditionalFormatting sqref="G481:G497">
    <cfRule type="containsBlanks" dxfId="6939" priority="6937">
      <formula>LEN(TRIM(G481))=0</formula>
    </cfRule>
    <cfRule type="containsText" dxfId="6938" priority="6938" operator="containsText" text="Operational">
      <formula>NOT(ISERROR(SEARCH("Operational",G481)))</formula>
    </cfRule>
    <cfRule type="containsText" dxfId="6937" priority="6939" operator="containsText" text="Dn(service)">
      <formula>NOT(ISERROR(SEARCH("Dn(service)",G481)))</formula>
    </cfRule>
    <cfRule type="containsText" dxfId="6936" priority="6940" operator="containsText" text="Dn(waiting)">
      <formula>NOT(ISERROR(SEARCH("Dn(waiting)",G481)))</formula>
    </cfRule>
  </conditionalFormatting>
  <conditionalFormatting sqref="G498:G501">
    <cfRule type="containsBlanks" dxfId="6935" priority="6933">
      <formula>LEN(TRIM(G498))=0</formula>
    </cfRule>
    <cfRule type="containsText" dxfId="6934" priority="6934" operator="containsText" text="Operational">
      <formula>NOT(ISERROR(SEARCH("Operational",G498)))</formula>
    </cfRule>
    <cfRule type="containsText" dxfId="6933" priority="6935" operator="containsText" text="Dn(service)">
      <formula>NOT(ISERROR(SEARCH("Dn(service)",G498)))</formula>
    </cfRule>
    <cfRule type="containsText" dxfId="6932" priority="6936" operator="containsText" text="Dn(waiting)">
      <formula>NOT(ISERROR(SEARCH("Dn(waiting)",G498)))</formula>
    </cfRule>
  </conditionalFormatting>
  <conditionalFormatting sqref="G502">
    <cfRule type="containsBlanks" dxfId="6931" priority="6929">
      <formula>LEN(TRIM(G502))=0</formula>
    </cfRule>
    <cfRule type="containsText" dxfId="6930" priority="6930" operator="containsText" text="Operational">
      <formula>NOT(ISERROR(SEARCH("Operational",G502)))</formula>
    </cfRule>
    <cfRule type="containsText" dxfId="6929" priority="6931" operator="containsText" text="Dn(service)">
      <formula>NOT(ISERROR(SEARCH("Dn(service)",G502)))</formula>
    </cfRule>
    <cfRule type="containsText" dxfId="6928" priority="6932" operator="containsText" text="Dn(waiting)">
      <formula>NOT(ISERROR(SEARCH("Dn(waiting)",G502)))</formula>
    </cfRule>
  </conditionalFormatting>
  <conditionalFormatting sqref="F488:F501">
    <cfRule type="containsBlanks" dxfId="6927" priority="6925">
      <formula>LEN(TRIM(F488))=0</formula>
    </cfRule>
    <cfRule type="containsText" dxfId="6926" priority="6926" operator="containsText" text="Operational">
      <formula>NOT(ISERROR(SEARCH("Operational",F488)))</formula>
    </cfRule>
    <cfRule type="containsText" dxfId="6925" priority="6927" operator="containsText" text="Dn(service)">
      <formula>NOT(ISERROR(SEARCH("Dn(service)",F488)))</formula>
    </cfRule>
    <cfRule type="containsText" dxfId="6924" priority="6928" operator="containsText" text="Dn(waiting)">
      <formula>NOT(ISERROR(SEARCH("Dn(waiting)",F488)))</formula>
    </cfRule>
  </conditionalFormatting>
  <conditionalFormatting sqref="F502:F506">
    <cfRule type="containsBlanks" dxfId="6923" priority="6921">
      <formula>LEN(TRIM(F502))=0</formula>
    </cfRule>
    <cfRule type="containsText" dxfId="6922" priority="6922" operator="containsText" text="Operational">
      <formula>NOT(ISERROR(SEARCH("Operational",F502)))</formula>
    </cfRule>
    <cfRule type="containsText" dxfId="6921" priority="6923" operator="containsText" text="Dn(service)">
      <formula>NOT(ISERROR(SEARCH("Dn(service)",F502)))</formula>
    </cfRule>
    <cfRule type="containsText" dxfId="6920" priority="6924" operator="containsText" text="Dn(waiting)">
      <formula>NOT(ISERROR(SEARCH("Dn(waiting)",F502)))</formula>
    </cfRule>
  </conditionalFormatting>
  <conditionalFormatting sqref="F507">
    <cfRule type="containsBlanks" dxfId="6919" priority="6917">
      <formula>LEN(TRIM(F507))=0</formula>
    </cfRule>
    <cfRule type="containsText" dxfId="6918" priority="6918" operator="containsText" text="Operational">
      <formula>NOT(ISERROR(SEARCH("Operational",F507)))</formula>
    </cfRule>
    <cfRule type="containsText" dxfId="6917" priority="6919" operator="containsText" text="Dn(service)">
      <formula>NOT(ISERROR(SEARCH("Dn(service)",F507)))</formula>
    </cfRule>
    <cfRule type="containsText" dxfId="6916" priority="6920" operator="containsText" text="Dn(waiting)">
      <formula>NOT(ISERROR(SEARCH("Dn(waiting)",F507)))</formula>
    </cfRule>
  </conditionalFormatting>
  <conditionalFormatting sqref="I491:I502">
    <cfRule type="containsBlanks" dxfId="6915" priority="6913">
      <formula>LEN(TRIM(I491))=0</formula>
    </cfRule>
    <cfRule type="containsText" dxfId="6914" priority="6914" operator="containsText" text="Operational">
      <formula>NOT(ISERROR(SEARCH("Operational",I491)))</formula>
    </cfRule>
    <cfRule type="containsText" dxfId="6913" priority="6915" operator="containsText" text="Dn(service)">
      <formula>NOT(ISERROR(SEARCH("Dn(service)",I491)))</formula>
    </cfRule>
    <cfRule type="containsText" dxfId="6912" priority="6916" operator="containsText" text="Dn(waiting)">
      <formula>NOT(ISERROR(SEARCH("Dn(waiting)",I491)))</formula>
    </cfRule>
  </conditionalFormatting>
  <conditionalFormatting sqref="D494:D507">
    <cfRule type="containsBlanks" dxfId="6911" priority="6909">
      <formula>LEN(TRIM(D494))=0</formula>
    </cfRule>
    <cfRule type="containsText" dxfId="6910" priority="6910" operator="containsText" text="Operational">
      <formula>NOT(ISERROR(SEARCH("Operational",D494)))</formula>
    </cfRule>
    <cfRule type="containsText" dxfId="6909" priority="6911" operator="containsText" text="Dn(service)">
      <formula>NOT(ISERROR(SEARCH("Dn(service)",D494)))</formula>
    </cfRule>
    <cfRule type="containsText" dxfId="6908" priority="6912" operator="containsText" text="Dn(waiting)">
      <formula>NOT(ISERROR(SEARCH("Dn(waiting)",D494)))</formula>
    </cfRule>
  </conditionalFormatting>
  <conditionalFormatting sqref="H497:H511">
    <cfRule type="containsBlanks" dxfId="6907" priority="6905">
      <formula>LEN(TRIM(H497))=0</formula>
    </cfRule>
    <cfRule type="containsText" dxfId="6906" priority="6906" operator="containsText" text="Operational">
      <formula>NOT(ISERROR(SEARCH("Operational",H497)))</formula>
    </cfRule>
    <cfRule type="containsText" dxfId="6905" priority="6907" operator="containsText" text="Dn(service)">
      <formula>NOT(ISERROR(SEARCH("Dn(service)",H497)))</formula>
    </cfRule>
    <cfRule type="containsText" dxfId="6904" priority="6908" operator="containsText" text="Dn(waiting)">
      <formula>NOT(ISERROR(SEARCH("Dn(waiting)",H497)))</formula>
    </cfRule>
  </conditionalFormatting>
  <conditionalFormatting sqref="E500:E516">
    <cfRule type="containsBlanks" dxfId="6903" priority="6901">
      <formula>LEN(TRIM(E500))=0</formula>
    </cfRule>
    <cfRule type="containsText" dxfId="6902" priority="6902" operator="containsText" text="Operational">
      <formula>NOT(ISERROR(SEARCH("Operational",E500)))</formula>
    </cfRule>
    <cfRule type="containsText" dxfId="6901" priority="6903" operator="containsText" text="Dn(service)">
      <formula>NOT(ISERROR(SEARCH("Dn(service)",E500)))</formula>
    </cfRule>
    <cfRule type="containsText" dxfId="6900" priority="6904" operator="containsText" text="Dn(waiting)">
      <formula>NOT(ISERROR(SEARCH("Dn(waiting)",E500)))</formula>
    </cfRule>
  </conditionalFormatting>
  <conditionalFormatting sqref="C501:C520">
    <cfRule type="containsBlanks" dxfId="6899" priority="6897">
      <formula>LEN(TRIM(C501))=0</formula>
    </cfRule>
    <cfRule type="containsText" dxfId="6898" priority="6898" operator="containsText" text="Operational">
      <formula>NOT(ISERROR(SEARCH("Operational",C501)))</formula>
    </cfRule>
    <cfRule type="containsText" dxfId="6897" priority="6899" operator="containsText" text="Dn(service)">
      <formula>NOT(ISERROR(SEARCH("Dn(service)",C501)))</formula>
    </cfRule>
    <cfRule type="containsText" dxfId="6896" priority="6900" operator="containsText" text="Dn(waiting)">
      <formula>NOT(ISERROR(SEARCH("Dn(waiting)",C501)))</formula>
    </cfRule>
  </conditionalFormatting>
  <conditionalFormatting sqref="J504:J525">
    <cfRule type="containsBlanks" dxfId="6895" priority="6893">
      <formula>LEN(TRIM(J504))=0</formula>
    </cfRule>
    <cfRule type="containsText" dxfId="6894" priority="6894" operator="containsText" text="Operational">
      <formula>NOT(ISERROR(SEARCH("Operational",J504)))</formula>
    </cfRule>
    <cfRule type="containsText" dxfId="6893" priority="6895" operator="containsText" text="Dn(service)">
      <formula>NOT(ISERROR(SEARCH("Dn(service)",J504)))</formula>
    </cfRule>
    <cfRule type="containsText" dxfId="6892" priority="6896" operator="containsText" text="Dn(waiting)">
      <formula>NOT(ISERROR(SEARCH("Dn(waiting)",J504)))</formula>
    </cfRule>
  </conditionalFormatting>
  <conditionalFormatting sqref="I503:I506">
    <cfRule type="containsBlanks" dxfId="6891" priority="6889">
      <formula>LEN(TRIM(I503))=0</formula>
    </cfRule>
    <cfRule type="containsText" dxfId="6890" priority="6890" operator="containsText" text="Operational">
      <formula>NOT(ISERROR(SEARCH("Operational",I503)))</formula>
    </cfRule>
    <cfRule type="containsText" dxfId="6889" priority="6891" operator="containsText" text="Dn(service)">
      <formula>NOT(ISERROR(SEARCH("Dn(service)",I503)))</formula>
    </cfRule>
    <cfRule type="containsText" dxfId="6888" priority="6892" operator="containsText" text="Dn(waiting)">
      <formula>NOT(ISERROR(SEARCH("Dn(waiting)",I503)))</formula>
    </cfRule>
  </conditionalFormatting>
  <conditionalFormatting sqref="I507:I511">
    <cfRule type="containsBlanks" dxfId="6887" priority="6885">
      <formula>LEN(TRIM(I507))=0</formula>
    </cfRule>
    <cfRule type="containsText" dxfId="6886" priority="6886" operator="containsText" text="Operational">
      <formula>NOT(ISERROR(SEARCH("Operational",I507)))</formula>
    </cfRule>
    <cfRule type="containsText" dxfId="6885" priority="6887" operator="containsText" text="Dn(service)">
      <formula>NOT(ISERROR(SEARCH("Dn(service)",I507)))</formula>
    </cfRule>
    <cfRule type="containsText" dxfId="6884" priority="6888" operator="containsText" text="Dn(waiting)">
      <formula>NOT(ISERROR(SEARCH("Dn(waiting)",I507)))</formula>
    </cfRule>
  </conditionalFormatting>
  <conditionalFormatting sqref="I512">
    <cfRule type="containsBlanks" dxfId="6883" priority="6881">
      <formula>LEN(TRIM(I512))=0</formula>
    </cfRule>
    <cfRule type="containsText" dxfId="6882" priority="6882" operator="containsText" text="Operational">
      <formula>NOT(ISERROR(SEARCH("Operational",I512)))</formula>
    </cfRule>
    <cfRule type="containsText" dxfId="6881" priority="6883" operator="containsText" text="Dn(service)">
      <formula>NOT(ISERROR(SEARCH("Dn(service)",I512)))</formula>
    </cfRule>
    <cfRule type="containsText" dxfId="6880" priority="6884" operator="containsText" text="Dn(waiting)">
      <formula>NOT(ISERROR(SEARCH("Dn(waiting)",I512)))</formula>
    </cfRule>
  </conditionalFormatting>
  <conditionalFormatting sqref="D508:D511">
    <cfRule type="containsBlanks" dxfId="6879" priority="6877">
      <formula>LEN(TRIM(D508))=0</formula>
    </cfRule>
    <cfRule type="containsText" dxfId="6878" priority="6878" operator="containsText" text="Operational">
      <formula>NOT(ISERROR(SEARCH("Operational",D508)))</formula>
    </cfRule>
    <cfRule type="containsText" dxfId="6877" priority="6879" operator="containsText" text="Dn(service)">
      <formula>NOT(ISERROR(SEARCH("Dn(service)",D508)))</formula>
    </cfRule>
    <cfRule type="containsText" dxfId="6876" priority="6880" operator="containsText" text="Dn(waiting)">
      <formula>NOT(ISERROR(SEARCH("Dn(waiting)",D508)))</formula>
    </cfRule>
  </conditionalFormatting>
  <conditionalFormatting sqref="D512:D516">
    <cfRule type="containsBlanks" dxfId="6875" priority="6873">
      <formula>LEN(TRIM(D512))=0</formula>
    </cfRule>
    <cfRule type="containsText" dxfId="6874" priority="6874" operator="containsText" text="Operational">
      <formula>NOT(ISERROR(SEARCH("Operational",D512)))</formula>
    </cfRule>
    <cfRule type="containsText" dxfId="6873" priority="6875" operator="containsText" text="Dn(service)">
      <formula>NOT(ISERROR(SEARCH("Dn(service)",D512)))</formula>
    </cfRule>
    <cfRule type="containsText" dxfId="6872" priority="6876" operator="containsText" text="Dn(waiting)">
      <formula>NOT(ISERROR(SEARCH("Dn(waiting)",D512)))</formula>
    </cfRule>
  </conditionalFormatting>
  <conditionalFormatting sqref="D517">
    <cfRule type="containsBlanks" dxfId="6871" priority="6869">
      <formula>LEN(TRIM(D517))=0</formula>
    </cfRule>
    <cfRule type="containsText" dxfId="6870" priority="6870" operator="containsText" text="Operational">
      <formula>NOT(ISERROR(SEARCH("Operational",D517)))</formula>
    </cfRule>
    <cfRule type="containsText" dxfId="6869" priority="6871" operator="containsText" text="Dn(service)">
      <formula>NOT(ISERROR(SEARCH("Dn(service)",D517)))</formula>
    </cfRule>
    <cfRule type="containsText" dxfId="6868" priority="6872" operator="containsText" text="Dn(waiting)">
      <formula>NOT(ISERROR(SEARCH("Dn(waiting)",D517)))</formula>
    </cfRule>
  </conditionalFormatting>
  <conditionalFormatting sqref="H512:H516">
    <cfRule type="containsBlanks" dxfId="6867" priority="6865">
      <formula>LEN(TRIM(H512))=0</formula>
    </cfRule>
    <cfRule type="containsText" dxfId="6866" priority="6866" operator="containsText" text="Operational">
      <formula>NOT(ISERROR(SEARCH("Operational",H512)))</formula>
    </cfRule>
    <cfRule type="containsText" dxfId="6865" priority="6867" operator="containsText" text="Dn(service)">
      <formula>NOT(ISERROR(SEARCH("Dn(service)",H512)))</formula>
    </cfRule>
    <cfRule type="containsText" dxfId="6864" priority="6868" operator="containsText" text="Dn(waiting)">
      <formula>NOT(ISERROR(SEARCH("Dn(waiting)",H512)))</formula>
    </cfRule>
  </conditionalFormatting>
  <conditionalFormatting sqref="H517:H521">
    <cfRule type="containsBlanks" dxfId="6863" priority="6861">
      <formula>LEN(TRIM(H517))=0</formula>
    </cfRule>
    <cfRule type="containsText" dxfId="6862" priority="6862" operator="containsText" text="Operational">
      <formula>NOT(ISERROR(SEARCH("Operational",H517)))</formula>
    </cfRule>
    <cfRule type="containsText" dxfId="6861" priority="6863" operator="containsText" text="Dn(service)">
      <formula>NOT(ISERROR(SEARCH("Dn(service)",H517)))</formula>
    </cfRule>
    <cfRule type="containsText" dxfId="6860" priority="6864" operator="containsText" text="Dn(waiting)">
      <formula>NOT(ISERROR(SEARCH("Dn(waiting)",H517)))</formula>
    </cfRule>
  </conditionalFormatting>
  <conditionalFormatting sqref="H522">
    <cfRule type="containsBlanks" dxfId="6859" priority="6857">
      <formula>LEN(TRIM(H522))=0</formula>
    </cfRule>
    <cfRule type="containsText" dxfId="6858" priority="6858" operator="containsText" text="Operational">
      <formula>NOT(ISERROR(SEARCH("Operational",H522)))</formula>
    </cfRule>
    <cfRule type="containsText" dxfId="6857" priority="6859" operator="containsText" text="Dn(service)">
      <formula>NOT(ISERROR(SEARCH("Dn(service)",H522)))</formula>
    </cfRule>
    <cfRule type="containsText" dxfId="6856" priority="6860" operator="containsText" text="Dn(waiting)">
      <formula>NOT(ISERROR(SEARCH("Dn(waiting)",H522)))</formula>
    </cfRule>
  </conditionalFormatting>
  <conditionalFormatting sqref="E517:E521">
    <cfRule type="containsBlanks" dxfId="6855" priority="6853">
      <formula>LEN(TRIM(E517))=0</formula>
    </cfRule>
    <cfRule type="containsText" dxfId="6854" priority="6854" operator="containsText" text="Operational">
      <formula>NOT(ISERROR(SEARCH("Operational",E517)))</formula>
    </cfRule>
    <cfRule type="containsText" dxfId="6853" priority="6855" operator="containsText" text="Dn(service)">
      <formula>NOT(ISERROR(SEARCH("Dn(service)",E517)))</formula>
    </cfRule>
    <cfRule type="containsText" dxfId="6852" priority="6856" operator="containsText" text="Dn(waiting)">
      <formula>NOT(ISERROR(SEARCH("Dn(waiting)",E517)))</formula>
    </cfRule>
  </conditionalFormatting>
  <conditionalFormatting sqref="E522:E526">
    <cfRule type="containsBlanks" dxfId="6851" priority="6849">
      <formula>LEN(TRIM(E522))=0</formula>
    </cfRule>
    <cfRule type="containsText" dxfId="6850" priority="6850" operator="containsText" text="Operational">
      <formula>NOT(ISERROR(SEARCH("Operational",E522)))</formula>
    </cfRule>
    <cfRule type="containsText" dxfId="6849" priority="6851" operator="containsText" text="Dn(service)">
      <formula>NOT(ISERROR(SEARCH("Dn(service)",E522)))</formula>
    </cfRule>
    <cfRule type="containsText" dxfId="6848" priority="6852" operator="containsText" text="Dn(waiting)">
      <formula>NOT(ISERROR(SEARCH("Dn(waiting)",E522)))</formula>
    </cfRule>
  </conditionalFormatting>
  <conditionalFormatting sqref="E527">
    <cfRule type="containsBlanks" dxfId="6847" priority="6845">
      <formula>LEN(TRIM(E527))=0</formula>
    </cfRule>
    <cfRule type="containsText" dxfId="6846" priority="6846" operator="containsText" text="Operational">
      <formula>NOT(ISERROR(SEARCH("Operational",E527)))</formula>
    </cfRule>
    <cfRule type="containsText" dxfId="6845" priority="6847" operator="containsText" text="Dn(service)">
      <formula>NOT(ISERROR(SEARCH("Dn(service)",E527)))</formula>
    </cfRule>
    <cfRule type="containsText" dxfId="6844" priority="6848" operator="containsText" text="Dn(waiting)">
      <formula>NOT(ISERROR(SEARCH("Dn(waiting)",E527)))</formula>
    </cfRule>
  </conditionalFormatting>
  <conditionalFormatting sqref="C521:C526">
    <cfRule type="containsBlanks" dxfId="6843" priority="6841">
      <formula>LEN(TRIM(C521))=0</formula>
    </cfRule>
    <cfRule type="containsText" dxfId="6842" priority="6842" operator="containsText" text="Operational">
      <formula>NOT(ISERROR(SEARCH("Operational",C521)))</formula>
    </cfRule>
    <cfRule type="containsText" dxfId="6841" priority="6843" operator="containsText" text="Dn(service)">
      <formula>NOT(ISERROR(SEARCH("Dn(service)",C521)))</formula>
    </cfRule>
    <cfRule type="containsText" dxfId="6840" priority="6844" operator="containsText" text="Dn(waiting)">
      <formula>NOT(ISERROR(SEARCH("Dn(waiting)",C521)))</formula>
    </cfRule>
  </conditionalFormatting>
  <conditionalFormatting sqref="C527:C531">
    <cfRule type="containsBlanks" dxfId="6839" priority="6837">
      <formula>LEN(TRIM(C527))=0</formula>
    </cfRule>
    <cfRule type="containsText" dxfId="6838" priority="6838" operator="containsText" text="Operational">
      <formula>NOT(ISERROR(SEARCH("Operational",C527)))</formula>
    </cfRule>
    <cfRule type="containsText" dxfId="6837" priority="6839" operator="containsText" text="Dn(service)">
      <formula>NOT(ISERROR(SEARCH("Dn(service)",C527)))</formula>
    </cfRule>
    <cfRule type="containsText" dxfId="6836" priority="6840" operator="containsText" text="Dn(waiting)">
      <formula>NOT(ISERROR(SEARCH("Dn(waiting)",C527)))</formula>
    </cfRule>
  </conditionalFormatting>
  <conditionalFormatting sqref="C532">
    <cfRule type="containsBlanks" dxfId="6835" priority="6833">
      <formula>LEN(TRIM(C532))=0</formula>
    </cfRule>
    <cfRule type="containsText" dxfId="6834" priority="6834" operator="containsText" text="Operational">
      <formula>NOT(ISERROR(SEARCH("Operational",C532)))</formula>
    </cfRule>
    <cfRule type="containsText" dxfId="6833" priority="6835" operator="containsText" text="Dn(service)">
      <formula>NOT(ISERROR(SEARCH("Dn(service)",C532)))</formula>
    </cfRule>
    <cfRule type="containsText" dxfId="6832" priority="6836" operator="containsText" text="Dn(waiting)">
      <formula>NOT(ISERROR(SEARCH("Dn(waiting)",C532)))</formula>
    </cfRule>
  </conditionalFormatting>
  <conditionalFormatting sqref="J526:J530">
    <cfRule type="containsBlanks" dxfId="6831" priority="6829">
      <formula>LEN(TRIM(J526))=0</formula>
    </cfRule>
    <cfRule type="containsText" dxfId="6830" priority="6830" operator="containsText" text="Operational">
      <formula>NOT(ISERROR(SEARCH("Operational",J526)))</formula>
    </cfRule>
    <cfRule type="containsText" dxfId="6829" priority="6831" operator="containsText" text="Dn(service)">
      <formula>NOT(ISERROR(SEARCH("Dn(service)",J526)))</formula>
    </cfRule>
    <cfRule type="containsText" dxfId="6828" priority="6832" operator="containsText" text="Dn(waiting)">
      <formula>NOT(ISERROR(SEARCH("Dn(waiting)",J526)))</formula>
    </cfRule>
  </conditionalFormatting>
  <conditionalFormatting sqref="G515:G531">
    <cfRule type="containsBlanks" dxfId="6827" priority="6825">
      <formula>LEN(TRIM(G515))=0</formula>
    </cfRule>
    <cfRule type="containsText" dxfId="6826" priority="6826" operator="containsText" text="Operational">
      <formula>NOT(ISERROR(SEARCH("Operational",G515)))</formula>
    </cfRule>
    <cfRule type="containsText" dxfId="6825" priority="6827" operator="containsText" text="Dn(service)">
      <formula>NOT(ISERROR(SEARCH("Dn(service)",G515)))</formula>
    </cfRule>
    <cfRule type="containsText" dxfId="6824" priority="6828" operator="containsText" text="Dn(waiting)">
      <formula>NOT(ISERROR(SEARCH("Dn(waiting)",G515)))</formula>
    </cfRule>
  </conditionalFormatting>
  <conditionalFormatting sqref="G533:G535">
    <cfRule type="containsBlanks" dxfId="6823" priority="6821">
      <formula>LEN(TRIM(G533))=0</formula>
    </cfRule>
    <cfRule type="containsText" dxfId="6822" priority="6822" operator="containsText" text="Operational">
      <formula>NOT(ISERROR(SEARCH("Operational",G533)))</formula>
    </cfRule>
    <cfRule type="containsText" dxfId="6821" priority="6823" operator="containsText" text="Dn(service)">
      <formula>NOT(ISERROR(SEARCH("Dn(service)",G533)))</formula>
    </cfRule>
    <cfRule type="containsText" dxfId="6820" priority="6824" operator="containsText" text="Dn(waiting)">
      <formula>NOT(ISERROR(SEARCH("Dn(waiting)",G533)))</formula>
    </cfRule>
  </conditionalFormatting>
  <conditionalFormatting sqref="F525:F535">
    <cfRule type="containsBlanks" dxfId="6819" priority="6817">
      <formula>LEN(TRIM(F525))=0</formula>
    </cfRule>
    <cfRule type="containsText" dxfId="6818" priority="6818" operator="containsText" text="Operational">
      <formula>NOT(ISERROR(SEARCH("Operational",F525)))</formula>
    </cfRule>
    <cfRule type="containsText" dxfId="6817" priority="6819" operator="containsText" text="Dn(service)">
      <formula>NOT(ISERROR(SEARCH("Dn(service)",F525)))</formula>
    </cfRule>
    <cfRule type="containsText" dxfId="6816" priority="6820" operator="containsText" text="Dn(waiting)">
      <formula>NOT(ISERROR(SEARCH("Dn(waiting)",F525)))</formula>
    </cfRule>
  </conditionalFormatting>
  <conditionalFormatting sqref="G536">
    <cfRule type="containsBlanks" dxfId="6815" priority="6813">
      <formula>LEN(TRIM(G536))=0</formula>
    </cfRule>
    <cfRule type="containsText" dxfId="6814" priority="6814" operator="containsText" text="Operational">
      <formula>NOT(ISERROR(SEARCH("Operational",G536)))</formula>
    </cfRule>
    <cfRule type="containsText" dxfId="6813" priority="6815" operator="containsText" text="Dn(service)">
      <formula>NOT(ISERROR(SEARCH("Dn(service)",G536)))</formula>
    </cfRule>
    <cfRule type="containsText" dxfId="6812" priority="6816" operator="containsText" text="Dn(waiting)">
      <formula>NOT(ISERROR(SEARCH("Dn(waiting)",G536)))</formula>
    </cfRule>
  </conditionalFormatting>
  <conditionalFormatting sqref="F536:F540">
    <cfRule type="containsBlanks" dxfId="6811" priority="6809">
      <formula>LEN(TRIM(F536))=0</formula>
    </cfRule>
    <cfRule type="containsText" dxfId="6810" priority="6810" operator="containsText" text="Operational">
      <formula>NOT(ISERROR(SEARCH("Operational",F536)))</formula>
    </cfRule>
    <cfRule type="containsText" dxfId="6809" priority="6811" operator="containsText" text="Dn(service)">
      <formula>NOT(ISERROR(SEARCH("Dn(service)",F536)))</formula>
    </cfRule>
    <cfRule type="containsText" dxfId="6808" priority="6812" operator="containsText" text="Dn(waiting)">
      <formula>NOT(ISERROR(SEARCH("Dn(waiting)",F536)))</formula>
    </cfRule>
  </conditionalFormatting>
  <conditionalFormatting sqref="F541">
    <cfRule type="containsBlanks" dxfId="6807" priority="6805">
      <formula>LEN(TRIM(F541))=0</formula>
    </cfRule>
    <cfRule type="containsText" dxfId="6806" priority="6806" operator="containsText" text="Operational">
      <formula>NOT(ISERROR(SEARCH("Operational",F541)))</formula>
    </cfRule>
    <cfRule type="containsText" dxfId="6805" priority="6807" operator="containsText" text="Dn(service)">
      <formula>NOT(ISERROR(SEARCH("Dn(service)",F541)))</formula>
    </cfRule>
    <cfRule type="containsText" dxfId="6804" priority="6808" operator="containsText" text="Dn(waiting)">
      <formula>NOT(ISERROR(SEARCH("Dn(waiting)",F541)))</formula>
    </cfRule>
  </conditionalFormatting>
  <conditionalFormatting sqref="I526:I540">
    <cfRule type="containsBlanks" dxfId="6803" priority="6801">
      <formula>LEN(TRIM(I526))=0</formula>
    </cfRule>
    <cfRule type="containsText" dxfId="6802" priority="6802" operator="containsText" text="Operational">
      <formula>NOT(ISERROR(SEARCH("Operational",I526)))</formula>
    </cfRule>
    <cfRule type="containsText" dxfId="6801" priority="6803" operator="containsText" text="Dn(service)">
      <formula>NOT(ISERROR(SEARCH("Dn(service)",I526)))</formula>
    </cfRule>
    <cfRule type="containsText" dxfId="6800" priority="6804" operator="containsText" text="Dn(waiting)">
      <formula>NOT(ISERROR(SEARCH("Dn(waiting)",I526)))</formula>
    </cfRule>
  </conditionalFormatting>
  <conditionalFormatting sqref="I541:I545">
    <cfRule type="containsBlanks" dxfId="6799" priority="6797">
      <formula>LEN(TRIM(I541))=0</formula>
    </cfRule>
    <cfRule type="containsText" dxfId="6798" priority="6798" operator="containsText" text="Operational">
      <formula>NOT(ISERROR(SEARCH("Operational",I541)))</formula>
    </cfRule>
    <cfRule type="containsText" dxfId="6797" priority="6799" operator="containsText" text="Dn(service)">
      <formula>NOT(ISERROR(SEARCH("Dn(service)",I541)))</formula>
    </cfRule>
    <cfRule type="containsText" dxfId="6796" priority="6800" operator="containsText" text="Dn(waiting)">
      <formula>NOT(ISERROR(SEARCH("Dn(waiting)",I541)))</formula>
    </cfRule>
  </conditionalFormatting>
  <conditionalFormatting sqref="I546">
    <cfRule type="containsBlanks" dxfId="6795" priority="6793">
      <formula>LEN(TRIM(I546))=0</formula>
    </cfRule>
    <cfRule type="containsText" dxfId="6794" priority="6794" operator="containsText" text="Operational">
      <formula>NOT(ISERROR(SEARCH("Operational",I546)))</formula>
    </cfRule>
    <cfRule type="containsText" dxfId="6793" priority="6795" operator="containsText" text="Dn(service)">
      <formula>NOT(ISERROR(SEARCH("Dn(service)",I546)))</formula>
    </cfRule>
    <cfRule type="containsText" dxfId="6792" priority="6796" operator="containsText" text="Dn(waiting)">
      <formula>NOT(ISERROR(SEARCH("Dn(waiting)",I546)))</formula>
    </cfRule>
  </conditionalFormatting>
  <conditionalFormatting sqref="D531:D545">
    <cfRule type="containsBlanks" dxfId="6791" priority="6789">
      <formula>LEN(TRIM(D531))=0</formula>
    </cfRule>
    <cfRule type="containsText" dxfId="6790" priority="6790" operator="containsText" text="Operational">
      <formula>NOT(ISERROR(SEARCH("Operational",D531)))</formula>
    </cfRule>
    <cfRule type="containsText" dxfId="6789" priority="6791" operator="containsText" text="Dn(service)">
      <formula>NOT(ISERROR(SEARCH("Dn(service)",D531)))</formula>
    </cfRule>
    <cfRule type="containsText" dxfId="6788" priority="6792" operator="containsText" text="Dn(waiting)">
      <formula>NOT(ISERROR(SEARCH("Dn(waiting)",D531)))</formula>
    </cfRule>
  </conditionalFormatting>
  <conditionalFormatting sqref="D546:D550">
    <cfRule type="containsBlanks" dxfId="6787" priority="6785">
      <formula>LEN(TRIM(D546))=0</formula>
    </cfRule>
    <cfRule type="containsText" dxfId="6786" priority="6786" operator="containsText" text="Operational">
      <formula>NOT(ISERROR(SEARCH("Operational",D546)))</formula>
    </cfRule>
    <cfRule type="containsText" dxfId="6785" priority="6787" operator="containsText" text="Dn(service)">
      <formula>NOT(ISERROR(SEARCH("Dn(service)",D546)))</formula>
    </cfRule>
    <cfRule type="containsText" dxfId="6784" priority="6788" operator="containsText" text="Dn(waiting)">
      <formula>NOT(ISERROR(SEARCH("Dn(waiting)",D546)))</formula>
    </cfRule>
  </conditionalFormatting>
  <conditionalFormatting sqref="D551">
    <cfRule type="containsBlanks" dxfId="6783" priority="6781">
      <formula>LEN(TRIM(D551))=0</formula>
    </cfRule>
    <cfRule type="containsText" dxfId="6782" priority="6782" operator="containsText" text="Operational">
      <formula>NOT(ISERROR(SEARCH("Operational",D551)))</formula>
    </cfRule>
    <cfRule type="containsText" dxfId="6781" priority="6783" operator="containsText" text="Dn(service)">
      <formula>NOT(ISERROR(SEARCH("Dn(service)",D551)))</formula>
    </cfRule>
    <cfRule type="containsText" dxfId="6780" priority="6784" operator="containsText" text="Dn(waiting)">
      <formula>NOT(ISERROR(SEARCH("Dn(waiting)",D551)))</formula>
    </cfRule>
  </conditionalFormatting>
  <conditionalFormatting sqref="E535:E550">
    <cfRule type="containsBlanks" dxfId="6779" priority="6777">
      <formula>LEN(TRIM(E535))=0</formula>
    </cfRule>
    <cfRule type="containsText" dxfId="6778" priority="6778" operator="containsText" text="Operational">
      <formula>NOT(ISERROR(SEARCH("Operational",E535)))</formula>
    </cfRule>
    <cfRule type="containsText" dxfId="6777" priority="6779" operator="containsText" text="Dn(service)">
      <formula>NOT(ISERROR(SEARCH("Dn(service)",E535)))</formula>
    </cfRule>
    <cfRule type="containsText" dxfId="6776" priority="6780" operator="containsText" text="Dn(waiting)">
      <formula>NOT(ISERROR(SEARCH("Dn(waiting)",E535)))</formula>
    </cfRule>
  </conditionalFormatting>
  <conditionalFormatting sqref="E551:E555">
    <cfRule type="containsBlanks" dxfId="6775" priority="6773">
      <formula>LEN(TRIM(E551))=0</formula>
    </cfRule>
    <cfRule type="containsText" dxfId="6774" priority="6774" operator="containsText" text="Operational">
      <formula>NOT(ISERROR(SEARCH("Operational",E551)))</formula>
    </cfRule>
    <cfRule type="containsText" dxfId="6773" priority="6775" operator="containsText" text="Dn(service)">
      <formula>NOT(ISERROR(SEARCH("Dn(service)",E551)))</formula>
    </cfRule>
    <cfRule type="containsText" dxfId="6772" priority="6776" operator="containsText" text="Dn(waiting)">
      <formula>NOT(ISERROR(SEARCH("Dn(waiting)",E551)))</formula>
    </cfRule>
  </conditionalFormatting>
  <conditionalFormatting sqref="E556">
    <cfRule type="containsBlanks" dxfId="6771" priority="6769">
      <formula>LEN(TRIM(E556))=0</formula>
    </cfRule>
    <cfRule type="containsText" dxfId="6770" priority="6770" operator="containsText" text="Operational">
      <formula>NOT(ISERROR(SEARCH("Operational",E556)))</formula>
    </cfRule>
    <cfRule type="containsText" dxfId="6769" priority="6771" operator="containsText" text="Dn(service)">
      <formula>NOT(ISERROR(SEARCH("Dn(service)",E556)))</formula>
    </cfRule>
    <cfRule type="containsText" dxfId="6768" priority="6772" operator="containsText" text="Dn(waiting)">
      <formula>NOT(ISERROR(SEARCH("Dn(waiting)",E556)))</formula>
    </cfRule>
  </conditionalFormatting>
  <conditionalFormatting sqref="H542:H555">
    <cfRule type="containsBlanks" dxfId="6767" priority="6765">
      <formula>LEN(TRIM(H542))=0</formula>
    </cfRule>
    <cfRule type="containsText" dxfId="6766" priority="6766" operator="containsText" text="Operational">
      <formula>NOT(ISERROR(SEARCH("Operational",H542)))</formula>
    </cfRule>
    <cfRule type="containsText" dxfId="6765" priority="6767" operator="containsText" text="Dn(service)">
      <formula>NOT(ISERROR(SEARCH("Dn(service)",H542)))</formula>
    </cfRule>
    <cfRule type="containsText" dxfId="6764" priority="6768" operator="containsText" text="Dn(waiting)">
      <formula>NOT(ISERROR(SEARCH("Dn(waiting)",H542)))</formula>
    </cfRule>
  </conditionalFormatting>
  <conditionalFormatting sqref="H556:H560">
    <cfRule type="containsBlanks" dxfId="6763" priority="6761">
      <formula>LEN(TRIM(H556))=0</formula>
    </cfRule>
    <cfRule type="containsText" dxfId="6762" priority="6762" operator="containsText" text="Operational">
      <formula>NOT(ISERROR(SEARCH("Operational",H556)))</formula>
    </cfRule>
    <cfRule type="containsText" dxfId="6761" priority="6763" operator="containsText" text="Dn(service)">
      <formula>NOT(ISERROR(SEARCH("Dn(service)",H556)))</formula>
    </cfRule>
    <cfRule type="containsText" dxfId="6760" priority="6764" operator="containsText" text="Dn(waiting)">
      <formula>NOT(ISERROR(SEARCH("Dn(waiting)",H556)))</formula>
    </cfRule>
  </conditionalFormatting>
  <conditionalFormatting sqref="H561">
    <cfRule type="containsBlanks" dxfId="6759" priority="6757">
      <formula>LEN(TRIM(H561))=0</formula>
    </cfRule>
    <cfRule type="containsText" dxfId="6758" priority="6758" operator="containsText" text="Operational">
      <formula>NOT(ISERROR(SEARCH("Operational",H561)))</formula>
    </cfRule>
    <cfRule type="containsText" dxfId="6757" priority="6759" operator="containsText" text="Dn(service)">
      <formula>NOT(ISERROR(SEARCH("Dn(service)",H561)))</formula>
    </cfRule>
    <cfRule type="containsText" dxfId="6756" priority="6760" operator="containsText" text="Dn(waiting)">
      <formula>NOT(ISERROR(SEARCH("Dn(waiting)",H561)))</formula>
    </cfRule>
  </conditionalFormatting>
  <conditionalFormatting sqref="J531">
    <cfRule type="containsBlanks" dxfId="6755" priority="6753">
      <formula>LEN(TRIM(J531))=0</formula>
    </cfRule>
    <cfRule type="containsText" dxfId="6754" priority="6754" operator="containsText" text="Operational">
      <formula>NOT(ISERROR(SEARCH("Operational",J531)))</formula>
    </cfRule>
    <cfRule type="containsText" dxfId="6753" priority="6755" operator="containsText" text="Dn(service)">
      <formula>NOT(ISERROR(SEARCH("Dn(service)",J531)))</formula>
    </cfRule>
    <cfRule type="containsText" dxfId="6752" priority="6756" operator="containsText" text="Dn(waiting)">
      <formula>NOT(ISERROR(SEARCH("Dn(waiting)",J531)))</formula>
    </cfRule>
  </conditionalFormatting>
  <conditionalFormatting sqref="J533">
    <cfRule type="containsBlanks" dxfId="6751" priority="6749">
      <formula>LEN(TRIM(J533))=0</formula>
    </cfRule>
    <cfRule type="containsText" dxfId="6750" priority="6750" operator="containsText" text="Operational">
      <formula>NOT(ISERROR(SEARCH("Operational",J533)))</formula>
    </cfRule>
    <cfRule type="containsText" dxfId="6749" priority="6751" operator="containsText" text="Dn(service)">
      <formula>NOT(ISERROR(SEARCH("Dn(service)",J533)))</formula>
    </cfRule>
    <cfRule type="containsText" dxfId="6748" priority="6752" operator="containsText" text="Dn(waiting)">
      <formula>NOT(ISERROR(SEARCH("Dn(waiting)",J533)))</formula>
    </cfRule>
  </conditionalFormatting>
  <conditionalFormatting sqref="J532">
    <cfRule type="containsBlanks" dxfId="6747" priority="6745">
      <formula>LEN(TRIM(J532))=0</formula>
    </cfRule>
    <cfRule type="containsText" dxfId="6746" priority="6746" operator="containsText" text="Operational">
      <formula>NOT(ISERROR(SEARCH("Operational",J532)))</formula>
    </cfRule>
    <cfRule type="containsText" dxfId="6745" priority="6747" operator="containsText" text="Dn(service)">
      <formula>NOT(ISERROR(SEARCH("Dn(service)",J532)))</formula>
    </cfRule>
    <cfRule type="containsText" dxfId="6744" priority="6748" operator="containsText" text="Dn(waiting)">
      <formula>NOT(ISERROR(SEARCH("Dn(waiting)",J532)))</formula>
    </cfRule>
  </conditionalFormatting>
  <conditionalFormatting sqref="G532">
    <cfRule type="containsBlanks" dxfId="6743" priority="6741">
      <formula>LEN(TRIM(G532))=0</formula>
    </cfRule>
    <cfRule type="containsText" dxfId="6742" priority="6742" operator="containsText" text="Operational">
      <formula>NOT(ISERROR(SEARCH("Operational",G532)))</formula>
    </cfRule>
    <cfRule type="containsText" dxfId="6741" priority="6743" operator="containsText" text="Dn(service)">
      <formula>NOT(ISERROR(SEARCH("Dn(service)",G532)))</formula>
    </cfRule>
    <cfRule type="containsText" dxfId="6740" priority="6744" operator="containsText" text="Dn(waiting)">
      <formula>NOT(ISERROR(SEARCH("Dn(waiting)",G532)))</formula>
    </cfRule>
  </conditionalFormatting>
  <conditionalFormatting sqref="C544:C560">
    <cfRule type="containsBlanks" dxfId="6739" priority="6737">
      <formula>LEN(TRIM(C544))=0</formula>
    </cfRule>
    <cfRule type="containsText" dxfId="6738" priority="6738" operator="containsText" text="Operational">
      <formula>NOT(ISERROR(SEARCH("Operational",C544)))</formula>
    </cfRule>
    <cfRule type="containsText" dxfId="6737" priority="6739" operator="containsText" text="Dn(service)">
      <formula>NOT(ISERROR(SEARCH("Dn(service)",C544)))</formula>
    </cfRule>
    <cfRule type="containsText" dxfId="6736" priority="6740" operator="containsText" text="Dn(waiting)">
      <formula>NOT(ISERROR(SEARCH("Dn(waiting)",C544)))</formula>
    </cfRule>
  </conditionalFormatting>
  <conditionalFormatting sqref="C561:C565">
    <cfRule type="containsBlanks" dxfId="6735" priority="6733">
      <formula>LEN(TRIM(C561))=0</formula>
    </cfRule>
    <cfRule type="containsText" dxfId="6734" priority="6734" operator="containsText" text="Operational">
      <formula>NOT(ISERROR(SEARCH("Operational",C561)))</formula>
    </cfRule>
    <cfRule type="containsText" dxfId="6733" priority="6735" operator="containsText" text="Dn(service)">
      <formula>NOT(ISERROR(SEARCH("Dn(service)",C561)))</formula>
    </cfRule>
    <cfRule type="containsText" dxfId="6732" priority="6736" operator="containsText" text="Dn(waiting)">
      <formula>NOT(ISERROR(SEARCH("Dn(waiting)",C561)))</formula>
    </cfRule>
  </conditionalFormatting>
  <conditionalFormatting sqref="C566">
    <cfRule type="containsBlanks" dxfId="6731" priority="6729">
      <formula>LEN(TRIM(C566))=0</formula>
    </cfRule>
    <cfRule type="containsText" dxfId="6730" priority="6730" operator="containsText" text="Operational">
      <formula>NOT(ISERROR(SEARCH("Operational",C566)))</formula>
    </cfRule>
    <cfRule type="containsText" dxfId="6729" priority="6731" operator="containsText" text="Dn(service)">
      <formula>NOT(ISERROR(SEARCH("Dn(service)",C566)))</formula>
    </cfRule>
    <cfRule type="containsText" dxfId="6728" priority="6732" operator="containsText" text="Dn(waiting)">
      <formula>NOT(ISERROR(SEARCH("Dn(waiting)",C566)))</formula>
    </cfRule>
  </conditionalFormatting>
  <conditionalFormatting sqref="J548:J565">
    <cfRule type="containsBlanks" dxfId="6727" priority="6725">
      <formula>LEN(TRIM(J548))=0</formula>
    </cfRule>
    <cfRule type="containsText" dxfId="6726" priority="6726" operator="containsText" text="Operational">
      <formula>NOT(ISERROR(SEARCH("Operational",J548)))</formula>
    </cfRule>
    <cfRule type="containsText" dxfId="6725" priority="6727" operator="containsText" text="Dn(service)">
      <formula>NOT(ISERROR(SEARCH("Dn(service)",J548)))</formula>
    </cfRule>
    <cfRule type="containsText" dxfId="6724" priority="6728" operator="containsText" text="Dn(waiting)">
      <formula>NOT(ISERROR(SEARCH("Dn(waiting)",J548)))</formula>
    </cfRule>
  </conditionalFormatting>
  <conditionalFormatting sqref="J566:J570">
    <cfRule type="containsBlanks" dxfId="6723" priority="6721">
      <formula>LEN(TRIM(J566))=0</formula>
    </cfRule>
    <cfRule type="containsText" dxfId="6722" priority="6722" operator="containsText" text="Operational">
      <formula>NOT(ISERROR(SEARCH("Operational",J566)))</formula>
    </cfRule>
    <cfRule type="containsText" dxfId="6721" priority="6723" operator="containsText" text="Dn(service)">
      <formula>NOT(ISERROR(SEARCH("Dn(service)",J566)))</formula>
    </cfRule>
    <cfRule type="containsText" dxfId="6720" priority="6724" operator="containsText" text="Dn(waiting)">
      <formula>NOT(ISERROR(SEARCH("Dn(waiting)",J566)))</formula>
    </cfRule>
  </conditionalFormatting>
  <conditionalFormatting sqref="J571">
    <cfRule type="containsBlanks" dxfId="6719" priority="6717">
      <formula>LEN(TRIM(J571))=0</formula>
    </cfRule>
    <cfRule type="containsText" dxfId="6718" priority="6718" operator="containsText" text="Operational">
      <formula>NOT(ISERROR(SEARCH("Operational",J571)))</formula>
    </cfRule>
    <cfRule type="containsText" dxfId="6717" priority="6719" operator="containsText" text="Dn(service)">
      <formula>NOT(ISERROR(SEARCH("Dn(service)",J571)))</formula>
    </cfRule>
    <cfRule type="containsText" dxfId="6716" priority="6720" operator="containsText" text="Dn(waiting)">
      <formula>NOT(ISERROR(SEARCH("Dn(waiting)",J571)))</formula>
    </cfRule>
  </conditionalFormatting>
  <conditionalFormatting sqref="G550:G570">
    <cfRule type="containsBlanks" dxfId="6715" priority="6713">
      <formula>LEN(TRIM(G550))=0</formula>
    </cfRule>
    <cfRule type="containsText" dxfId="6714" priority="6714" operator="containsText" text="Operational">
      <formula>NOT(ISERROR(SEARCH("Operational",G550)))</formula>
    </cfRule>
    <cfRule type="containsText" dxfId="6713" priority="6715" operator="containsText" text="Dn(service)">
      <formula>NOT(ISERROR(SEARCH("Dn(service)",G550)))</formula>
    </cfRule>
    <cfRule type="containsText" dxfId="6712" priority="6716" operator="containsText" text="Dn(waiting)">
      <formula>NOT(ISERROR(SEARCH("Dn(waiting)",G550)))</formula>
    </cfRule>
  </conditionalFormatting>
  <conditionalFormatting sqref="G571:G574">
    <cfRule type="containsBlanks" dxfId="6711" priority="6709">
      <formula>LEN(TRIM(G571))=0</formula>
    </cfRule>
    <cfRule type="containsText" dxfId="6710" priority="6710" operator="containsText" text="Operational">
      <formula>NOT(ISERROR(SEARCH("Operational",G571)))</formula>
    </cfRule>
    <cfRule type="containsText" dxfId="6709" priority="6711" operator="containsText" text="Dn(service)">
      <formula>NOT(ISERROR(SEARCH("Dn(service)",G571)))</formula>
    </cfRule>
    <cfRule type="containsText" dxfId="6708" priority="6712" operator="containsText" text="Dn(waiting)">
      <formula>NOT(ISERROR(SEARCH("Dn(waiting)",G571)))</formula>
    </cfRule>
  </conditionalFormatting>
  <conditionalFormatting sqref="G575">
    <cfRule type="containsBlanks" dxfId="6707" priority="6705">
      <formula>LEN(TRIM(G575))=0</formula>
    </cfRule>
    <cfRule type="containsText" dxfId="6706" priority="6706" operator="containsText" text="Operational">
      <formula>NOT(ISERROR(SEARCH("Operational",G575)))</formula>
    </cfRule>
    <cfRule type="containsText" dxfId="6705" priority="6707" operator="containsText" text="Dn(service)">
      <formula>NOT(ISERROR(SEARCH("Dn(service)",G575)))</formula>
    </cfRule>
    <cfRule type="containsText" dxfId="6704" priority="6708" operator="containsText" text="Dn(waiting)">
      <formula>NOT(ISERROR(SEARCH("Dn(waiting)",G575)))</formula>
    </cfRule>
  </conditionalFormatting>
  <conditionalFormatting sqref="F552:F574">
    <cfRule type="containsBlanks" dxfId="6703" priority="6701">
      <formula>LEN(TRIM(F552))=0</formula>
    </cfRule>
    <cfRule type="containsText" dxfId="6702" priority="6702" operator="containsText" text="Operational">
      <formula>NOT(ISERROR(SEARCH("Operational",F552)))</formula>
    </cfRule>
    <cfRule type="containsText" dxfId="6701" priority="6703" operator="containsText" text="Dn(service)">
      <formula>NOT(ISERROR(SEARCH("Dn(service)",F552)))</formula>
    </cfRule>
    <cfRule type="containsText" dxfId="6700" priority="6704" operator="containsText" text="Dn(waiting)">
      <formula>NOT(ISERROR(SEARCH("Dn(waiting)",F552)))</formula>
    </cfRule>
  </conditionalFormatting>
  <conditionalFormatting sqref="F575:F578">
    <cfRule type="containsBlanks" dxfId="6699" priority="6697">
      <formula>LEN(TRIM(F575))=0</formula>
    </cfRule>
    <cfRule type="containsText" dxfId="6698" priority="6698" operator="containsText" text="Operational">
      <formula>NOT(ISERROR(SEARCH("Operational",F575)))</formula>
    </cfRule>
    <cfRule type="containsText" dxfId="6697" priority="6699" operator="containsText" text="Dn(service)">
      <formula>NOT(ISERROR(SEARCH("Dn(service)",F575)))</formula>
    </cfRule>
    <cfRule type="containsText" dxfId="6696" priority="6700" operator="containsText" text="Dn(waiting)">
      <formula>NOT(ISERROR(SEARCH("Dn(waiting)",F575)))</formula>
    </cfRule>
  </conditionalFormatting>
  <conditionalFormatting sqref="F579">
    <cfRule type="containsBlanks" dxfId="6695" priority="6693">
      <formula>LEN(TRIM(F579))=0</formula>
    </cfRule>
    <cfRule type="containsText" dxfId="6694" priority="6694" operator="containsText" text="Operational">
      <formula>NOT(ISERROR(SEARCH("Operational",F579)))</formula>
    </cfRule>
    <cfRule type="containsText" dxfId="6693" priority="6695" operator="containsText" text="Dn(service)">
      <formula>NOT(ISERROR(SEARCH("Dn(service)",F579)))</formula>
    </cfRule>
    <cfRule type="containsText" dxfId="6692" priority="6696" operator="containsText" text="Dn(waiting)">
      <formula>NOT(ISERROR(SEARCH("Dn(waiting)",F579)))</formula>
    </cfRule>
  </conditionalFormatting>
  <conditionalFormatting sqref="I554:I578">
    <cfRule type="containsBlanks" dxfId="6691" priority="6689">
      <formula>LEN(TRIM(I554))=0</formula>
    </cfRule>
    <cfRule type="containsText" dxfId="6690" priority="6690" operator="containsText" text="Operational">
      <formula>NOT(ISERROR(SEARCH("Operational",I554)))</formula>
    </cfRule>
    <cfRule type="containsText" dxfId="6689" priority="6691" operator="containsText" text="Dn(service)">
      <formula>NOT(ISERROR(SEARCH("Dn(service)",I554)))</formula>
    </cfRule>
    <cfRule type="containsText" dxfId="6688" priority="6692" operator="containsText" text="Dn(waiting)">
      <formula>NOT(ISERROR(SEARCH("Dn(waiting)",I554)))</formula>
    </cfRule>
  </conditionalFormatting>
  <conditionalFormatting sqref="I579:I582">
    <cfRule type="containsBlanks" dxfId="6687" priority="6685">
      <formula>LEN(TRIM(I579))=0</formula>
    </cfRule>
    <cfRule type="containsText" dxfId="6686" priority="6686" operator="containsText" text="Operational">
      <formula>NOT(ISERROR(SEARCH("Operational",I579)))</formula>
    </cfRule>
    <cfRule type="containsText" dxfId="6685" priority="6687" operator="containsText" text="Dn(service)">
      <formula>NOT(ISERROR(SEARCH("Dn(service)",I579)))</formula>
    </cfRule>
    <cfRule type="containsText" dxfId="6684" priority="6688" operator="containsText" text="Dn(waiting)">
      <formula>NOT(ISERROR(SEARCH("Dn(waiting)",I579)))</formula>
    </cfRule>
  </conditionalFormatting>
  <conditionalFormatting sqref="I583">
    <cfRule type="containsBlanks" dxfId="6683" priority="6681">
      <formula>LEN(TRIM(I583))=0</formula>
    </cfRule>
    <cfRule type="containsText" dxfId="6682" priority="6682" operator="containsText" text="Operational">
      <formula>NOT(ISERROR(SEARCH("Operational",I583)))</formula>
    </cfRule>
    <cfRule type="containsText" dxfId="6681" priority="6683" operator="containsText" text="Dn(service)">
      <formula>NOT(ISERROR(SEARCH("Dn(service)",I583)))</formula>
    </cfRule>
    <cfRule type="containsText" dxfId="6680" priority="6684" operator="containsText" text="Dn(waiting)">
      <formula>NOT(ISERROR(SEARCH("Dn(waiting)",I583)))</formula>
    </cfRule>
  </conditionalFormatting>
  <conditionalFormatting sqref="E557:E582">
    <cfRule type="containsBlanks" dxfId="6679" priority="6677">
      <formula>LEN(TRIM(E557))=0</formula>
    </cfRule>
    <cfRule type="containsText" dxfId="6678" priority="6678" operator="containsText" text="Operational">
      <formula>NOT(ISERROR(SEARCH("Operational",E557)))</formula>
    </cfRule>
    <cfRule type="containsText" dxfId="6677" priority="6679" operator="containsText" text="Dn(service)">
      <formula>NOT(ISERROR(SEARCH("Dn(service)",E557)))</formula>
    </cfRule>
    <cfRule type="containsText" dxfId="6676" priority="6680" operator="containsText" text="Dn(waiting)">
      <formula>NOT(ISERROR(SEARCH("Dn(waiting)",E557)))</formula>
    </cfRule>
  </conditionalFormatting>
  <conditionalFormatting sqref="E583:E586">
    <cfRule type="containsBlanks" dxfId="6675" priority="6673">
      <formula>LEN(TRIM(E583))=0</formula>
    </cfRule>
    <cfRule type="containsText" dxfId="6674" priority="6674" operator="containsText" text="Operational">
      <formula>NOT(ISERROR(SEARCH("Operational",E583)))</formula>
    </cfRule>
    <cfRule type="containsText" dxfId="6673" priority="6675" operator="containsText" text="Dn(service)">
      <formula>NOT(ISERROR(SEARCH("Dn(service)",E583)))</formula>
    </cfRule>
    <cfRule type="containsText" dxfId="6672" priority="6676" operator="containsText" text="Dn(waiting)">
      <formula>NOT(ISERROR(SEARCH("Dn(waiting)",E583)))</formula>
    </cfRule>
  </conditionalFormatting>
  <conditionalFormatting sqref="E587">
    <cfRule type="containsBlanks" dxfId="6671" priority="6669">
      <formula>LEN(TRIM(E587))=0</formula>
    </cfRule>
    <cfRule type="containsText" dxfId="6670" priority="6670" operator="containsText" text="Operational">
      <formula>NOT(ISERROR(SEARCH("Operational",E587)))</formula>
    </cfRule>
    <cfRule type="containsText" dxfId="6669" priority="6671" operator="containsText" text="Dn(service)">
      <formula>NOT(ISERROR(SEARCH("Dn(service)",E587)))</formula>
    </cfRule>
    <cfRule type="containsText" dxfId="6668" priority="6672" operator="containsText" text="Dn(waiting)">
      <formula>NOT(ISERROR(SEARCH("Dn(waiting)",E587)))</formula>
    </cfRule>
  </conditionalFormatting>
  <conditionalFormatting sqref="D559:D586">
    <cfRule type="containsBlanks" dxfId="6667" priority="6665">
      <formula>LEN(TRIM(D559))=0</formula>
    </cfRule>
    <cfRule type="containsText" dxfId="6666" priority="6666" operator="containsText" text="Operational">
      <formula>NOT(ISERROR(SEARCH("Operational",D559)))</formula>
    </cfRule>
    <cfRule type="containsText" dxfId="6665" priority="6667" operator="containsText" text="Dn(service)">
      <formula>NOT(ISERROR(SEARCH("Dn(service)",D559)))</formula>
    </cfRule>
    <cfRule type="containsText" dxfId="6664" priority="6668" operator="containsText" text="Dn(waiting)">
      <formula>NOT(ISERROR(SEARCH("Dn(waiting)",D559)))</formula>
    </cfRule>
  </conditionalFormatting>
  <conditionalFormatting sqref="D587:D590">
    <cfRule type="containsBlanks" dxfId="6663" priority="6661">
      <formula>LEN(TRIM(D587))=0</formula>
    </cfRule>
    <cfRule type="containsText" dxfId="6662" priority="6662" operator="containsText" text="Operational">
      <formula>NOT(ISERROR(SEARCH("Operational",D587)))</formula>
    </cfRule>
    <cfRule type="containsText" dxfId="6661" priority="6663" operator="containsText" text="Dn(service)">
      <formula>NOT(ISERROR(SEARCH("Dn(service)",D587)))</formula>
    </cfRule>
    <cfRule type="containsText" dxfId="6660" priority="6664" operator="containsText" text="Dn(waiting)">
      <formula>NOT(ISERROR(SEARCH("Dn(waiting)",D587)))</formula>
    </cfRule>
  </conditionalFormatting>
  <conditionalFormatting sqref="D591">
    <cfRule type="containsBlanks" dxfId="6659" priority="6657">
      <formula>LEN(TRIM(D591))=0</formula>
    </cfRule>
    <cfRule type="containsText" dxfId="6658" priority="6658" operator="containsText" text="Operational">
      <formula>NOT(ISERROR(SEARCH("Operational",D591)))</formula>
    </cfRule>
    <cfRule type="containsText" dxfId="6657" priority="6659" operator="containsText" text="Dn(service)">
      <formula>NOT(ISERROR(SEARCH("Dn(service)",D591)))</formula>
    </cfRule>
    <cfRule type="containsText" dxfId="6656" priority="6660" operator="containsText" text="Dn(waiting)">
      <formula>NOT(ISERROR(SEARCH("Dn(waiting)",D591)))</formula>
    </cfRule>
  </conditionalFormatting>
  <conditionalFormatting sqref="H568:H590">
    <cfRule type="containsBlanks" dxfId="6655" priority="6653">
      <formula>LEN(TRIM(H568))=0</formula>
    </cfRule>
    <cfRule type="containsText" dxfId="6654" priority="6654" operator="containsText" text="Operational">
      <formula>NOT(ISERROR(SEARCH("Operational",H568)))</formula>
    </cfRule>
    <cfRule type="containsText" dxfId="6653" priority="6655" operator="containsText" text="Dn(service)">
      <formula>NOT(ISERROR(SEARCH("Dn(service)",H568)))</formula>
    </cfRule>
    <cfRule type="containsText" dxfId="6652" priority="6656" operator="containsText" text="Dn(waiting)">
      <formula>NOT(ISERROR(SEARCH("Dn(waiting)",H568)))</formula>
    </cfRule>
  </conditionalFormatting>
  <conditionalFormatting sqref="H591:H594">
    <cfRule type="containsBlanks" dxfId="6651" priority="6649">
      <formula>LEN(TRIM(H591))=0</formula>
    </cfRule>
    <cfRule type="containsText" dxfId="6650" priority="6650" operator="containsText" text="Operational">
      <formula>NOT(ISERROR(SEARCH("Operational",H591)))</formula>
    </cfRule>
    <cfRule type="containsText" dxfId="6649" priority="6651" operator="containsText" text="Dn(service)">
      <formula>NOT(ISERROR(SEARCH("Dn(service)",H591)))</formula>
    </cfRule>
    <cfRule type="containsText" dxfId="6648" priority="6652" operator="containsText" text="Dn(waiting)">
      <formula>NOT(ISERROR(SEARCH("Dn(waiting)",H591)))</formula>
    </cfRule>
  </conditionalFormatting>
  <conditionalFormatting sqref="H595">
    <cfRule type="containsBlanks" dxfId="6647" priority="6645">
      <formula>LEN(TRIM(H595))=0</formula>
    </cfRule>
    <cfRule type="containsText" dxfId="6646" priority="6646" operator="containsText" text="Operational">
      <formula>NOT(ISERROR(SEARCH("Operational",H595)))</formula>
    </cfRule>
    <cfRule type="containsText" dxfId="6645" priority="6647" operator="containsText" text="Dn(service)">
      <formula>NOT(ISERROR(SEARCH("Dn(service)",H595)))</formula>
    </cfRule>
    <cfRule type="containsText" dxfId="6644" priority="6648" operator="containsText" text="Dn(waiting)">
      <formula>NOT(ISERROR(SEARCH("Dn(waiting)",H595)))</formula>
    </cfRule>
  </conditionalFormatting>
  <conditionalFormatting sqref="C582:C595">
    <cfRule type="containsBlanks" dxfId="6643" priority="6641">
      <formula>LEN(TRIM(C582))=0</formula>
    </cfRule>
    <cfRule type="containsText" dxfId="6642" priority="6642" operator="containsText" text="Operational">
      <formula>NOT(ISERROR(SEARCH("Operational",C582)))</formula>
    </cfRule>
    <cfRule type="containsText" dxfId="6641" priority="6643" operator="containsText" text="Dn(service)">
      <formula>NOT(ISERROR(SEARCH("Dn(service)",C582)))</formula>
    </cfRule>
    <cfRule type="containsText" dxfId="6640" priority="6644" operator="containsText" text="Dn(waiting)">
      <formula>NOT(ISERROR(SEARCH("Dn(waiting)",C582)))</formula>
    </cfRule>
  </conditionalFormatting>
  <conditionalFormatting sqref="C596:C599">
    <cfRule type="containsBlanks" dxfId="6639" priority="6637">
      <formula>LEN(TRIM(C596))=0</formula>
    </cfRule>
    <cfRule type="containsText" dxfId="6638" priority="6638" operator="containsText" text="Operational">
      <formula>NOT(ISERROR(SEARCH("Operational",C596)))</formula>
    </cfRule>
    <cfRule type="containsText" dxfId="6637" priority="6639" operator="containsText" text="Dn(service)">
      <formula>NOT(ISERROR(SEARCH("Dn(service)",C596)))</formula>
    </cfRule>
    <cfRule type="containsText" dxfId="6636" priority="6640" operator="containsText" text="Dn(waiting)">
      <formula>NOT(ISERROR(SEARCH("Dn(waiting)",C596)))</formula>
    </cfRule>
  </conditionalFormatting>
  <conditionalFormatting sqref="C600">
    <cfRule type="containsBlanks" dxfId="6635" priority="6633">
      <formula>LEN(TRIM(C600))=0</formula>
    </cfRule>
    <cfRule type="containsText" dxfId="6634" priority="6634" operator="containsText" text="Operational">
      <formula>NOT(ISERROR(SEARCH("Operational",C600)))</formula>
    </cfRule>
    <cfRule type="containsText" dxfId="6633" priority="6635" operator="containsText" text="Dn(service)">
      <formula>NOT(ISERROR(SEARCH("Dn(service)",C600)))</formula>
    </cfRule>
    <cfRule type="containsText" dxfId="6632" priority="6636" operator="containsText" text="Dn(waiting)">
      <formula>NOT(ISERROR(SEARCH("Dn(waiting)",C600)))</formula>
    </cfRule>
  </conditionalFormatting>
  <conditionalFormatting sqref="J586:J599">
    <cfRule type="containsBlanks" dxfId="6631" priority="6629">
      <formula>LEN(TRIM(J586))=0</formula>
    </cfRule>
    <cfRule type="containsText" dxfId="6630" priority="6630" operator="containsText" text="Operational">
      <formula>NOT(ISERROR(SEARCH("Operational",J586)))</formula>
    </cfRule>
    <cfRule type="containsText" dxfId="6629" priority="6631" operator="containsText" text="Dn(service)">
      <formula>NOT(ISERROR(SEARCH("Dn(service)",J586)))</formula>
    </cfRule>
    <cfRule type="containsText" dxfId="6628" priority="6632" operator="containsText" text="Dn(waiting)">
      <formula>NOT(ISERROR(SEARCH("Dn(waiting)",J586)))</formula>
    </cfRule>
  </conditionalFormatting>
  <conditionalFormatting sqref="J600:J603">
    <cfRule type="containsBlanks" dxfId="6627" priority="6625">
      <formula>LEN(TRIM(J600))=0</formula>
    </cfRule>
    <cfRule type="containsText" dxfId="6626" priority="6626" operator="containsText" text="Operational">
      <formula>NOT(ISERROR(SEARCH("Operational",J600)))</formula>
    </cfRule>
    <cfRule type="containsText" dxfId="6625" priority="6627" operator="containsText" text="Dn(service)">
      <formula>NOT(ISERROR(SEARCH("Dn(service)",J600)))</formula>
    </cfRule>
    <cfRule type="containsText" dxfId="6624" priority="6628" operator="containsText" text="Dn(waiting)">
      <formula>NOT(ISERROR(SEARCH("Dn(waiting)",J600)))</formula>
    </cfRule>
  </conditionalFormatting>
  <conditionalFormatting sqref="J604">
    <cfRule type="containsBlanks" dxfId="6623" priority="6621">
      <formula>LEN(TRIM(J604))=0</formula>
    </cfRule>
    <cfRule type="containsText" dxfId="6622" priority="6622" operator="containsText" text="Operational">
      <formula>NOT(ISERROR(SEARCH("Operational",J604)))</formula>
    </cfRule>
    <cfRule type="containsText" dxfId="6621" priority="6623" operator="containsText" text="Dn(service)">
      <formula>NOT(ISERROR(SEARCH("Dn(service)",J604)))</formula>
    </cfRule>
    <cfRule type="containsText" dxfId="6620" priority="6624" operator="containsText" text="Dn(waiting)">
      <formula>NOT(ISERROR(SEARCH("Dn(waiting)",J604)))</formula>
    </cfRule>
  </conditionalFormatting>
  <conditionalFormatting sqref="G594:G603">
    <cfRule type="containsBlanks" dxfId="6619" priority="6617">
      <formula>LEN(TRIM(G594))=0</formula>
    </cfRule>
    <cfRule type="containsText" dxfId="6618" priority="6618" operator="containsText" text="Operational">
      <formula>NOT(ISERROR(SEARCH("Operational",G594)))</formula>
    </cfRule>
    <cfRule type="containsText" dxfId="6617" priority="6619" operator="containsText" text="Dn(service)">
      <formula>NOT(ISERROR(SEARCH("Dn(service)",G594)))</formula>
    </cfRule>
    <cfRule type="containsText" dxfId="6616" priority="6620" operator="containsText" text="Dn(waiting)">
      <formula>NOT(ISERROR(SEARCH("Dn(waiting)",G594)))</formula>
    </cfRule>
  </conditionalFormatting>
  <conditionalFormatting sqref="G604:G607">
    <cfRule type="containsBlanks" dxfId="6615" priority="6613">
      <formula>LEN(TRIM(G604))=0</formula>
    </cfRule>
    <cfRule type="containsText" dxfId="6614" priority="6614" operator="containsText" text="Operational">
      <formula>NOT(ISERROR(SEARCH("Operational",G604)))</formula>
    </cfRule>
    <cfRule type="containsText" dxfId="6613" priority="6615" operator="containsText" text="Dn(service)">
      <formula>NOT(ISERROR(SEARCH("Dn(service)",G604)))</formula>
    </cfRule>
    <cfRule type="containsText" dxfId="6612" priority="6616" operator="containsText" text="Dn(waiting)">
      <formula>NOT(ISERROR(SEARCH("Dn(waiting)",G604)))</formula>
    </cfRule>
  </conditionalFormatting>
  <conditionalFormatting sqref="G608">
    <cfRule type="containsBlanks" dxfId="6611" priority="6609">
      <formula>LEN(TRIM(G608))=0</formula>
    </cfRule>
    <cfRule type="containsText" dxfId="6610" priority="6610" operator="containsText" text="Operational">
      <formula>NOT(ISERROR(SEARCH("Operational",G608)))</formula>
    </cfRule>
    <cfRule type="containsText" dxfId="6609" priority="6611" operator="containsText" text="Dn(service)">
      <formula>NOT(ISERROR(SEARCH("Dn(service)",G608)))</formula>
    </cfRule>
    <cfRule type="containsText" dxfId="6608" priority="6612" operator="containsText" text="Dn(waiting)">
      <formula>NOT(ISERROR(SEARCH("Dn(waiting)",G608)))</formula>
    </cfRule>
  </conditionalFormatting>
  <conditionalFormatting sqref="E596:E607">
    <cfRule type="containsBlanks" dxfId="6607" priority="6605">
      <formula>LEN(TRIM(E596))=0</formula>
    </cfRule>
    <cfRule type="containsText" dxfId="6606" priority="6606" operator="containsText" text="Operational">
      <formula>NOT(ISERROR(SEARCH("Operational",E596)))</formula>
    </cfRule>
    <cfRule type="containsText" dxfId="6605" priority="6607" operator="containsText" text="Dn(service)">
      <formula>NOT(ISERROR(SEARCH("Dn(service)",E596)))</formula>
    </cfRule>
    <cfRule type="containsText" dxfId="6604" priority="6608" operator="containsText" text="Dn(waiting)">
      <formula>NOT(ISERROR(SEARCH("Dn(waiting)",E596)))</formula>
    </cfRule>
  </conditionalFormatting>
  <conditionalFormatting sqref="E608:E611">
    <cfRule type="containsBlanks" dxfId="6603" priority="6601">
      <formula>LEN(TRIM(E608))=0</formula>
    </cfRule>
    <cfRule type="containsText" dxfId="6602" priority="6602" operator="containsText" text="Operational">
      <formula>NOT(ISERROR(SEARCH("Operational",E608)))</formula>
    </cfRule>
    <cfRule type="containsText" dxfId="6601" priority="6603" operator="containsText" text="Dn(service)">
      <formula>NOT(ISERROR(SEARCH("Dn(service)",E608)))</formula>
    </cfRule>
    <cfRule type="containsText" dxfId="6600" priority="6604" operator="containsText" text="Dn(waiting)">
      <formula>NOT(ISERROR(SEARCH("Dn(waiting)",E608)))</formula>
    </cfRule>
  </conditionalFormatting>
  <conditionalFormatting sqref="E612">
    <cfRule type="containsBlanks" dxfId="6599" priority="6597">
      <formula>LEN(TRIM(E612))=0</formula>
    </cfRule>
    <cfRule type="containsText" dxfId="6598" priority="6598" operator="containsText" text="Operational">
      <formula>NOT(ISERROR(SEARCH("Operational",E612)))</formula>
    </cfRule>
    <cfRule type="containsText" dxfId="6597" priority="6599" operator="containsText" text="Dn(service)">
      <formula>NOT(ISERROR(SEARCH("Dn(service)",E612)))</formula>
    </cfRule>
    <cfRule type="containsText" dxfId="6596" priority="6600" operator="containsText" text="Dn(waiting)">
      <formula>NOT(ISERROR(SEARCH("Dn(waiting)",E612)))</formula>
    </cfRule>
  </conditionalFormatting>
  <conditionalFormatting sqref="F487">
    <cfRule type="containsBlanks" dxfId="6595" priority="6593">
      <formula>LEN(TRIM(F487))=0</formula>
    </cfRule>
    <cfRule type="containsText" dxfId="6594" priority="6594" operator="containsText" text="Operational">
      <formula>NOT(ISERROR(SEARCH("Operational",F487)))</formula>
    </cfRule>
    <cfRule type="containsText" dxfId="6593" priority="6595" operator="containsText" text="Dn(service)">
      <formula>NOT(ISERROR(SEARCH("Dn(service)",F487)))</formula>
    </cfRule>
    <cfRule type="containsText" dxfId="6592" priority="6596" operator="containsText" text="Dn(waiting)">
      <formula>NOT(ISERROR(SEARCH("Dn(waiting)",F487)))</formula>
    </cfRule>
  </conditionalFormatting>
  <conditionalFormatting sqref="H468">
    <cfRule type="containsBlanks" dxfId="6591" priority="6589">
      <formula>LEN(TRIM(H468))=0</formula>
    </cfRule>
    <cfRule type="containsText" dxfId="6590" priority="6590" operator="containsText" text="Operational">
      <formula>NOT(ISERROR(SEARCH("Operational",H468)))</formula>
    </cfRule>
    <cfRule type="containsText" dxfId="6589" priority="6591" operator="containsText" text="Dn(service)">
      <formula>NOT(ISERROR(SEARCH("Dn(service)",H468)))</formula>
    </cfRule>
    <cfRule type="containsText" dxfId="6588" priority="6592" operator="containsText" text="Dn(waiting)">
      <formula>NOT(ISERROR(SEARCH("Dn(waiting)",H468)))</formula>
    </cfRule>
  </conditionalFormatting>
  <conditionalFormatting sqref="I464">
    <cfRule type="containsBlanks" dxfId="6587" priority="6585">
      <formula>LEN(TRIM(I464))=0</formula>
    </cfRule>
    <cfRule type="containsText" dxfId="6586" priority="6586" operator="containsText" text="Operational">
      <formula>NOT(ISERROR(SEARCH("Operational",I464)))</formula>
    </cfRule>
    <cfRule type="containsText" dxfId="6585" priority="6587" operator="containsText" text="Dn(service)">
      <formula>NOT(ISERROR(SEARCH("Dn(service)",I464)))</formula>
    </cfRule>
    <cfRule type="containsText" dxfId="6584" priority="6588" operator="containsText" text="Dn(waiting)">
      <formula>NOT(ISERROR(SEARCH("Dn(waiting)",I464)))</formula>
    </cfRule>
  </conditionalFormatting>
  <conditionalFormatting sqref="I475">
    <cfRule type="containsBlanks" dxfId="6583" priority="6581">
      <formula>LEN(TRIM(I475))=0</formula>
    </cfRule>
    <cfRule type="containsText" dxfId="6582" priority="6582" operator="containsText" text="Operational">
      <formula>NOT(ISERROR(SEARCH("Operational",I475)))</formula>
    </cfRule>
    <cfRule type="containsText" dxfId="6581" priority="6583" operator="containsText" text="Dn(service)">
      <formula>NOT(ISERROR(SEARCH("Dn(service)",I475)))</formula>
    </cfRule>
    <cfRule type="containsText" dxfId="6580" priority="6584" operator="containsText" text="Dn(waiting)">
      <formula>NOT(ISERROR(SEARCH("Dn(waiting)",I475)))</formula>
    </cfRule>
  </conditionalFormatting>
  <conditionalFormatting sqref="I474">
    <cfRule type="containsBlanks" dxfId="6579" priority="6577">
      <formula>LEN(TRIM(I474))=0</formula>
    </cfRule>
    <cfRule type="containsText" dxfId="6578" priority="6578" operator="containsText" text="Operational">
      <formula>NOT(ISERROR(SEARCH("Operational",I474)))</formula>
    </cfRule>
    <cfRule type="containsText" dxfId="6577" priority="6579" operator="containsText" text="Dn(service)">
      <formula>NOT(ISERROR(SEARCH("Dn(service)",I474)))</formula>
    </cfRule>
    <cfRule type="containsText" dxfId="6576" priority="6580" operator="containsText" text="Dn(waiting)">
      <formula>NOT(ISERROR(SEARCH("Dn(waiting)",I474)))</formula>
    </cfRule>
  </conditionalFormatting>
  <conditionalFormatting sqref="F474">
    <cfRule type="containsBlanks" dxfId="6575" priority="6573">
      <formula>LEN(TRIM(F474))=0</formula>
    </cfRule>
    <cfRule type="containsText" dxfId="6574" priority="6574" operator="containsText" text="Operational">
      <formula>NOT(ISERROR(SEARCH("Operational",F474)))</formula>
    </cfRule>
    <cfRule type="containsText" dxfId="6573" priority="6575" operator="containsText" text="Dn(service)">
      <formula>NOT(ISERROR(SEARCH("Dn(service)",F474)))</formula>
    </cfRule>
    <cfRule type="containsText" dxfId="6572" priority="6576" operator="containsText" text="Dn(waiting)">
      <formula>NOT(ISERROR(SEARCH("Dn(waiting)",F474)))</formula>
    </cfRule>
  </conditionalFormatting>
  <conditionalFormatting sqref="F613 E619 E740:E744 E746 G733 H613:J613">
    <cfRule type="containsBlanks" dxfId="6571" priority="6569">
      <formula>LEN(TRIM(E613))=0</formula>
    </cfRule>
    <cfRule type="containsText" dxfId="6570" priority="6570" operator="containsText" text="Operational">
      <formula>NOT(ISERROR(SEARCH("Operational",E613)))</formula>
    </cfRule>
    <cfRule type="containsText" dxfId="6569" priority="6571" operator="containsText" text="Dn(service)">
      <formula>NOT(ISERROR(SEARCH("Dn(service)",E613)))</formula>
    </cfRule>
    <cfRule type="containsText" dxfId="6568" priority="6572" operator="containsText" text="Dn(waiting)">
      <formula>NOT(ISERROR(SEARCH("Dn(waiting)",E613)))</formula>
    </cfRule>
  </conditionalFormatting>
  <conditionalFormatting sqref="E649">
    <cfRule type="containsBlanks" dxfId="6567" priority="6565">
      <formula>LEN(TRIM(E649))=0</formula>
    </cfRule>
    <cfRule type="containsText" dxfId="6566" priority="6566" operator="containsText" text="Operational">
      <formula>NOT(ISERROR(SEARCH("Operational",E649)))</formula>
    </cfRule>
    <cfRule type="containsText" dxfId="6565" priority="6567" operator="containsText" text="Dn(service)">
      <formula>NOT(ISERROR(SEARCH("Dn(service)",E649)))</formula>
    </cfRule>
    <cfRule type="containsText" dxfId="6564" priority="6568" operator="containsText" text="Dn(waiting)">
      <formula>NOT(ISERROR(SEARCH("Dn(waiting)",E649)))</formula>
    </cfRule>
  </conditionalFormatting>
  <conditionalFormatting sqref="E648">
    <cfRule type="containsBlanks" dxfId="6563" priority="6561">
      <formula>LEN(TRIM(E648))=0</formula>
    </cfRule>
    <cfRule type="containsText" dxfId="6562" priority="6562" operator="containsText" text="Operational">
      <formula>NOT(ISERROR(SEARCH("Operational",E648)))</formula>
    </cfRule>
    <cfRule type="containsText" dxfId="6561" priority="6563" operator="containsText" text="Dn(service)">
      <formula>NOT(ISERROR(SEARCH("Dn(service)",E648)))</formula>
    </cfRule>
    <cfRule type="containsText" dxfId="6560" priority="6564" operator="containsText" text="Dn(waiting)">
      <formula>NOT(ISERROR(SEARCH("Dn(waiting)",E648)))</formula>
    </cfRule>
  </conditionalFormatting>
  <conditionalFormatting sqref="F670:F671">
    <cfRule type="containsBlanks" dxfId="6559" priority="6557">
      <formula>LEN(TRIM(F670))=0</formula>
    </cfRule>
    <cfRule type="containsText" dxfId="6558" priority="6558" operator="containsText" text="Operational">
      <formula>NOT(ISERROR(SEARCH("Operational",F670)))</formula>
    </cfRule>
    <cfRule type="containsText" dxfId="6557" priority="6559" operator="containsText" text="Dn(service)">
      <formula>NOT(ISERROR(SEARCH("Dn(service)",F670)))</formula>
    </cfRule>
    <cfRule type="containsText" dxfId="6556" priority="6560" operator="containsText" text="Dn(waiting)">
      <formula>NOT(ISERROR(SEARCH("Dn(waiting)",F670)))</formula>
    </cfRule>
  </conditionalFormatting>
  <conditionalFormatting sqref="F694">
    <cfRule type="containsBlanks" dxfId="6555" priority="6553">
      <formula>LEN(TRIM(F694))=0</formula>
    </cfRule>
    <cfRule type="containsText" dxfId="6554" priority="6554" operator="containsText" text="Operational">
      <formula>NOT(ISERROR(SEARCH("Operational",F694)))</formula>
    </cfRule>
    <cfRule type="containsText" dxfId="6553" priority="6555" operator="containsText" text="Dn(service)">
      <formula>NOT(ISERROR(SEARCH("Dn(service)",F694)))</formula>
    </cfRule>
    <cfRule type="containsText" dxfId="6552" priority="6556" operator="containsText" text="Dn(waiting)">
      <formula>NOT(ISERROR(SEARCH("Dn(waiting)",F694)))</formula>
    </cfRule>
  </conditionalFormatting>
  <conditionalFormatting sqref="E613">
    <cfRule type="containsBlanks" dxfId="6551" priority="6445">
      <formula>LEN(TRIM(E613))=0</formula>
    </cfRule>
    <cfRule type="containsText" dxfId="6550" priority="6446" operator="containsText" text="Operational">
      <formula>NOT(ISERROR(SEARCH("Operational",E613)))</formula>
    </cfRule>
    <cfRule type="containsText" dxfId="6549" priority="6447" operator="containsText" text="Dn(service)">
      <formula>NOT(ISERROR(SEARCH("Dn(service)",E613)))</formula>
    </cfRule>
    <cfRule type="containsText" dxfId="6548" priority="6448" operator="containsText" text="Dn(waiting)">
      <formula>NOT(ISERROR(SEARCH("Dn(waiting)",E613)))</formula>
    </cfRule>
  </conditionalFormatting>
  <conditionalFormatting sqref="C613">
    <cfRule type="containsBlanks" dxfId="6547" priority="6549">
      <formula>LEN(TRIM(C613))=0</formula>
    </cfRule>
    <cfRule type="containsText" dxfId="6546" priority="6550" operator="containsText" text="Operational">
      <formula>NOT(ISERROR(SEARCH("Operational",C613)))</formula>
    </cfRule>
    <cfRule type="containsText" dxfId="6545" priority="6551" operator="containsText" text="Dn(service)">
      <formula>NOT(ISERROR(SEARCH("Dn(service)",C613)))</formula>
    </cfRule>
    <cfRule type="containsText" dxfId="6544" priority="6552" operator="containsText" text="Dn(waiting)">
      <formula>NOT(ISERROR(SEARCH("Dn(waiting)",C613)))</formula>
    </cfRule>
  </conditionalFormatting>
  <conditionalFormatting sqref="C614">
    <cfRule type="containsBlanks" dxfId="6543" priority="6545">
      <formula>LEN(TRIM(C614))=0</formula>
    </cfRule>
    <cfRule type="containsText" dxfId="6542" priority="6546" operator="containsText" text="Operational">
      <formula>NOT(ISERROR(SEARCH("Operational",C614)))</formula>
    </cfRule>
    <cfRule type="containsText" dxfId="6541" priority="6547" operator="containsText" text="Dn(service)">
      <formula>NOT(ISERROR(SEARCH("Dn(service)",C614)))</formula>
    </cfRule>
    <cfRule type="containsText" dxfId="6540" priority="6548" operator="containsText" text="Dn(waiting)">
      <formula>NOT(ISERROR(SEARCH("Dn(waiting)",C614)))</formula>
    </cfRule>
  </conditionalFormatting>
  <conditionalFormatting sqref="F616">
    <cfRule type="containsBlanks" dxfId="6539" priority="6541">
      <formula>LEN(TRIM(F616))=0</formula>
    </cfRule>
    <cfRule type="containsText" dxfId="6538" priority="6542" operator="containsText" text="Operational">
      <formula>NOT(ISERROR(SEARCH("Operational",F616)))</formula>
    </cfRule>
    <cfRule type="containsText" dxfId="6537" priority="6543" operator="containsText" text="Dn(service)">
      <formula>NOT(ISERROR(SEARCH("Dn(service)",F616)))</formula>
    </cfRule>
    <cfRule type="containsText" dxfId="6536" priority="6544" operator="containsText" text="Dn(waiting)">
      <formula>NOT(ISERROR(SEARCH("Dn(waiting)",F616)))</formula>
    </cfRule>
  </conditionalFormatting>
  <conditionalFormatting sqref="J615">
    <cfRule type="containsBlanks" dxfId="6535" priority="6537">
      <formula>LEN(TRIM(J615))=0</formula>
    </cfRule>
    <cfRule type="containsText" dxfId="6534" priority="6538" operator="containsText" text="Operational">
      <formula>NOT(ISERROR(SEARCH("Operational",J615)))</formula>
    </cfRule>
    <cfRule type="containsText" dxfId="6533" priority="6539" operator="containsText" text="Dn(service)">
      <formula>NOT(ISERROR(SEARCH("Dn(service)",J615)))</formula>
    </cfRule>
    <cfRule type="containsText" dxfId="6532" priority="6540" operator="containsText" text="Dn(waiting)">
      <formula>NOT(ISERROR(SEARCH("Dn(waiting)",J615)))</formula>
    </cfRule>
  </conditionalFormatting>
  <conditionalFormatting sqref="J616">
    <cfRule type="containsBlanks" dxfId="6531" priority="6533">
      <formula>LEN(TRIM(J616))=0</formula>
    </cfRule>
    <cfRule type="containsText" dxfId="6530" priority="6534" operator="containsText" text="Operational">
      <formula>NOT(ISERROR(SEARCH("Operational",J616)))</formula>
    </cfRule>
    <cfRule type="containsText" dxfId="6529" priority="6535" operator="containsText" text="Dn(service)">
      <formula>NOT(ISERROR(SEARCH("Dn(service)",J616)))</formula>
    </cfRule>
    <cfRule type="containsText" dxfId="6528" priority="6536" operator="containsText" text="Dn(waiting)">
      <formula>NOT(ISERROR(SEARCH("Dn(waiting)",J616)))</formula>
    </cfRule>
  </conditionalFormatting>
  <conditionalFormatting sqref="J614">
    <cfRule type="containsBlanks" dxfId="6527" priority="6529">
      <formula>LEN(TRIM(J614))=0</formula>
    </cfRule>
    <cfRule type="containsText" dxfId="6526" priority="6530" operator="containsText" text="Operational">
      <formula>NOT(ISERROR(SEARCH("Operational",J614)))</formula>
    </cfRule>
    <cfRule type="containsText" dxfId="6525" priority="6531" operator="containsText" text="Dn(service)">
      <formula>NOT(ISERROR(SEARCH("Dn(service)",J614)))</formula>
    </cfRule>
    <cfRule type="containsText" dxfId="6524" priority="6532" operator="containsText" text="Dn(waiting)">
      <formula>NOT(ISERROR(SEARCH("Dn(waiting)",J614)))</formula>
    </cfRule>
  </conditionalFormatting>
  <conditionalFormatting sqref="E618">
    <cfRule type="containsBlanks" dxfId="6523" priority="6525">
      <formula>LEN(TRIM(E618))=0</formula>
    </cfRule>
    <cfRule type="containsText" dxfId="6522" priority="6526" operator="containsText" text="Operational">
      <formula>NOT(ISERROR(SEARCH("Operational",E618)))</formula>
    </cfRule>
    <cfRule type="containsText" dxfId="6521" priority="6527" operator="containsText" text="Dn(service)">
      <formula>NOT(ISERROR(SEARCH("Dn(service)",E618)))</formula>
    </cfRule>
    <cfRule type="containsText" dxfId="6520" priority="6528" operator="containsText" text="Dn(waiting)">
      <formula>NOT(ISERROR(SEARCH("Dn(waiting)",E618)))</formula>
    </cfRule>
  </conditionalFormatting>
  <conditionalFormatting sqref="J618">
    <cfRule type="containsBlanks" dxfId="6519" priority="6521">
      <formula>LEN(TRIM(J618))=0</formula>
    </cfRule>
    <cfRule type="containsText" dxfId="6518" priority="6522" operator="containsText" text="Operational">
      <formula>NOT(ISERROR(SEARCH("Operational",J618)))</formula>
    </cfRule>
    <cfRule type="containsText" dxfId="6517" priority="6523" operator="containsText" text="Dn(service)">
      <formula>NOT(ISERROR(SEARCH("Dn(service)",J618)))</formula>
    </cfRule>
    <cfRule type="containsText" dxfId="6516" priority="6524" operator="containsText" text="Dn(waiting)">
      <formula>NOT(ISERROR(SEARCH("Dn(waiting)",J618)))</formula>
    </cfRule>
  </conditionalFormatting>
  <conditionalFormatting sqref="J619">
    <cfRule type="containsBlanks" dxfId="6515" priority="6517">
      <formula>LEN(TRIM(J619))=0</formula>
    </cfRule>
    <cfRule type="containsText" dxfId="6514" priority="6518" operator="containsText" text="Operational">
      <formula>NOT(ISERROR(SEARCH("Operational",J619)))</formula>
    </cfRule>
    <cfRule type="containsText" dxfId="6513" priority="6519" operator="containsText" text="Dn(service)">
      <formula>NOT(ISERROR(SEARCH("Dn(service)",J619)))</formula>
    </cfRule>
    <cfRule type="containsText" dxfId="6512" priority="6520" operator="containsText" text="Dn(waiting)">
      <formula>NOT(ISERROR(SEARCH("Dn(waiting)",J619)))</formula>
    </cfRule>
  </conditionalFormatting>
  <conditionalFormatting sqref="J620">
    <cfRule type="containsBlanks" dxfId="6511" priority="6513">
      <formula>LEN(TRIM(J620))=0</formula>
    </cfRule>
    <cfRule type="containsText" dxfId="6510" priority="6514" operator="containsText" text="Operational">
      <formula>NOT(ISERROR(SEARCH("Operational",J620)))</formula>
    </cfRule>
    <cfRule type="containsText" dxfId="6509" priority="6515" operator="containsText" text="Dn(service)">
      <formula>NOT(ISERROR(SEARCH("Dn(service)",J620)))</formula>
    </cfRule>
    <cfRule type="containsText" dxfId="6508" priority="6516" operator="containsText" text="Dn(waiting)">
      <formula>NOT(ISERROR(SEARCH("Dn(waiting)",J620)))</formula>
    </cfRule>
  </conditionalFormatting>
  <conditionalFormatting sqref="F637">
    <cfRule type="containsBlanks" dxfId="6507" priority="6509">
      <formula>LEN(TRIM(F637))=0</formula>
    </cfRule>
    <cfRule type="containsText" dxfId="6506" priority="6510" operator="containsText" text="Operational">
      <formula>NOT(ISERROR(SEARCH("Operational",F637)))</formula>
    </cfRule>
    <cfRule type="containsText" dxfId="6505" priority="6511" operator="containsText" text="Dn(service)">
      <formula>NOT(ISERROR(SEARCH("Dn(service)",F637)))</formula>
    </cfRule>
    <cfRule type="containsText" dxfId="6504" priority="6512" operator="containsText" text="Dn(waiting)">
      <formula>NOT(ISERROR(SEARCH("Dn(waiting)",F637)))</formula>
    </cfRule>
  </conditionalFormatting>
  <conditionalFormatting sqref="F638">
    <cfRule type="containsBlanks" dxfId="6503" priority="6505">
      <formula>LEN(TRIM(F638))=0</formula>
    </cfRule>
    <cfRule type="containsText" dxfId="6502" priority="6506" operator="containsText" text="Operational">
      <formula>NOT(ISERROR(SEARCH("Operational",F638)))</formula>
    </cfRule>
    <cfRule type="containsText" dxfId="6501" priority="6507" operator="containsText" text="Dn(service)">
      <formula>NOT(ISERROR(SEARCH("Dn(service)",F638)))</formula>
    </cfRule>
    <cfRule type="containsText" dxfId="6500" priority="6508" operator="containsText" text="Dn(waiting)">
      <formula>NOT(ISERROR(SEARCH("Dn(waiting)",F638)))</formula>
    </cfRule>
  </conditionalFormatting>
  <conditionalFormatting sqref="F666">
    <cfRule type="containsBlanks" dxfId="6499" priority="6501">
      <formula>LEN(TRIM(F666))=0</formula>
    </cfRule>
    <cfRule type="containsText" dxfId="6498" priority="6502" operator="containsText" text="Operational">
      <formula>NOT(ISERROR(SEARCH("Operational",F666)))</formula>
    </cfRule>
    <cfRule type="containsText" dxfId="6497" priority="6503" operator="containsText" text="Dn(service)">
      <formula>NOT(ISERROR(SEARCH("Dn(service)",F666)))</formula>
    </cfRule>
    <cfRule type="containsText" dxfId="6496" priority="6504" operator="containsText" text="Dn(waiting)">
      <formula>NOT(ISERROR(SEARCH("Dn(waiting)",F666)))</formula>
    </cfRule>
  </conditionalFormatting>
  <conditionalFormatting sqref="F667">
    <cfRule type="containsBlanks" dxfId="6495" priority="6497">
      <formula>LEN(TRIM(F667))=0</formula>
    </cfRule>
    <cfRule type="containsText" dxfId="6494" priority="6498" operator="containsText" text="Operational">
      <formula>NOT(ISERROR(SEARCH("Operational",F667)))</formula>
    </cfRule>
    <cfRule type="containsText" dxfId="6493" priority="6499" operator="containsText" text="Dn(service)">
      <formula>NOT(ISERROR(SEARCH("Dn(service)",F667)))</formula>
    </cfRule>
    <cfRule type="containsText" dxfId="6492" priority="6500" operator="containsText" text="Dn(waiting)">
      <formula>NOT(ISERROR(SEARCH("Dn(waiting)",F667)))</formula>
    </cfRule>
  </conditionalFormatting>
  <conditionalFormatting sqref="F668">
    <cfRule type="containsBlanks" dxfId="6491" priority="6493">
      <formula>LEN(TRIM(F668))=0</formula>
    </cfRule>
    <cfRule type="containsText" dxfId="6490" priority="6494" operator="containsText" text="Operational">
      <formula>NOT(ISERROR(SEARCH("Operational",F668)))</formula>
    </cfRule>
    <cfRule type="containsText" dxfId="6489" priority="6495" operator="containsText" text="Dn(service)">
      <formula>NOT(ISERROR(SEARCH("Dn(service)",F668)))</formula>
    </cfRule>
    <cfRule type="containsText" dxfId="6488" priority="6496" operator="containsText" text="Dn(waiting)">
      <formula>NOT(ISERROR(SEARCH("Dn(waiting)",F668)))</formula>
    </cfRule>
  </conditionalFormatting>
  <conditionalFormatting sqref="F669">
    <cfRule type="containsBlanks" dxfId="6487" priority="6489">
      <formula>LEN(TRIM(F669))=0</formula>
    </cfRule>
    <cfRule type="containsText" dxfId="6486" priority="6490" operator="containsText" text="Operational">
      <formula>NOT(ISERROR(SEARCH("Operational",F669)))</formula>
    </cfRule>
    <cfRule type="containsText" dxfId="6485" priority="6491" operator="containsText" text="Dn(service)">
      <formula>NOT(ISERROR(SEARCH("Dn(service)",F669)))</formula>
    </cfRule>
    <cfRule type="containsText" dxfId="6484" priority="6492" operator="containsText" text="Dn(waiting)">
      <formula>NOT(ISERROR(SEARCH("Dn(waiting)",F669)))</formula>
    </cfRule>
  </conditionalFormatting>
  <conditionalFormatting sqref="H684">
    <cfRule type="containsBlanks" dxfId="6483" priority="6485">
      <formula>LEN(TRIM(H684))=0</formula>
    </cfRule>
    <cfRule type="containsText" dxfId="6482" priority="6486" operator="containsText" text="Operational">
      <formula>NOT(ISERROR(SEARCH("Operational",H684)))</formula>
    </cfRule>
    <cfRule type="containsText" dxfId="6481" priority="6487" operator="containsText" text="Dn(service)">
      <formula>NOT(ISERROR(SEARCH("Dn(service)",H684)))</formula>
    </cfRule>
    <cfRule type="containsText" dxfId="6480" priority="6488" operator="containsText" text="Dn(waiting)">
      <formula>NOT(ISERROR(SEARCH("Dn(waiting)",H684)))</formula>
    </cfRule>
  </conditionalFormatting>
  <conditionalFormatting sqref="H685">
    <cfRule type="containsBlanks" dxfId="6479" priority="6481">
      <formula>LEN(TRIM(H685))=0</formula>
    </cfRule>
    <cfRule type="containsText" dxfId="6478" priority="6482" operator="containsText" text="Operational">
      <formula>NOT(ISERROR(SEARCH("Operational",H685)))</formula>
    </cfRule>
    <cfRule type="containsText" dxfId="6477" priority="6483" operator="containsText" text="Dn(service)">
      <formula>NOT(ISERROR(SEARCH("Dn(service)",H685)))</formula>
    </cfRule>
    <cfRule type="containsText" dxfId="6476" priority="6484" operator="containsText" text="Dn(waiting)">
      <formula>NOT(ISERROR(SEARCH("Dn(waiting)",H685)))</formula>
    </cfRule>
  </conditionalFormatting>
  <conditionalFormatting sqref="H686">
    <cfRule type="containsBlanks" dxfId="6475" priority="6477">
      <formula>LEN(TRIM(H686))=0</formula>
    </cfRule>
    <cfRule type="containsText" dxfId="6474" priority="6478" operator="containsText" text="Operational">
      <formula>NOT(ISERROR(SEARCH("Operational",H686)))</formula>
    </cfRule>
    <cfRule type="containsText" dxfId="6473" priority="6479" operator="containsText" text="Dn(service)">
      <formula>NOT(ISERROR(SEARCH("Dn(service)",H686)))</formula>
    </cfRule>
    <cfRule type="containsText" dxfId="6472" priority="6480" operator="containsText" text="Dn(waiting)">
      <formula>NOT(ISERROR(SEARCH("Dn(waiting)",H686)))</formula>
    </cfRule>
  </conditionalFormatting>
  <conditionalFormatting sqref="H687">
    <cfRule type="containsBlanks" dxfId="6471" priority="6473">
      <formula>LEN(TRIM(H687))=0</formula>
    </cfRule>
    <cfRule type="containsText" dxfId="6470" priority="6474" operator="containsText" text="Operational">
      <formula>NOT(ISERROR(SEARCH("Operational",H687)))</formula>
    </cfRule>
    <cfRule type="containsText" dxfId="6469" priority="6475" operator="containsText" text="Dn(service)">
      <formula>NOT(ISERROR(SEARCH("Dn(service)",H687)))</formula>
    </cfRule>
    <cfRule type="containsText" dxfId="6468" priority="6476" operator="containsText" text="Dn(waiting)">
      <formula>NOT(ISERROR(SEARCH("Dn(waiting)",H687)))</formula>
    </cfRule>
  </conditionalFormatting>
  <conditionalFormatting sqref="I744:I746 F748:F749">
    <cfRule type="containsBlanks" dxfId="6467" priority="6461">
      <formula>LEN(TRIM(F744))=0</formula>
    </cfRule>
    <cfRule type="containsText" dxfId="6466" priority="6462" operator="containsText" text="Operational">
      <formula>NOT(ISERROR(SEARCH("Operational",F744)))</formula>
    </cfRule>
    <cfRule type="containsText" dxfId="6465" priority="6463" operator="containsText" text="Dn(service)">
      <formula>NOT(ISERROR(SEARCH("Dn(service)",F744)))</formula>
    </cfRule>
    <cfRule type="containsText" dxfId="6464" priority="6464" operator="containsText" text="Dn(waiting)">
      <formula>NOT(ISERROR(SEARCH("Dn(waiting)",F744)))</formula>
    </cfRule>
  </conditionalFormatting>
  <conditionalFormatting sqref="H714">
    <cfRule type="containsBlanks" dxfId="6463" priority="6469">
      <formula>LEN(TRIM(H714))=0</formula>
    </cfRule>
    <cfRule type="containsText" dxfId="6462" priority="6470" operator="containsText" text="Operational">
      <formula>NOT(ISERROR(SEARCH("Operational",H714)))</formula>
    </cfRule>
    <cfRule type="containsText" dxfId="6461" priority="6471" operator="containsText" text="Dn(service)">
      <formula>NOT(ISERROR(SEARCH("Dn(service)",H714)))</formula>
    </cfRule>
    <cfRule type="containsText" dxfId="6460" priority="6472" operator="containsText" text="Dn(waiting)">
      <formula>NOT(ISERROR(SEARCH("Dn(waiting)",H714)))</formula>
    </cfRule>
  </conditionalFormatting>
  <conditionalFormatting sqref="J617">
    <cfRule type="containsBlanks" dxfId="6459" priority="6449">
      <formula>LEN(TRIM(J617))=0</formula>
    </cfRule>
    <cfRule type="containsText" dxfId="6458" priority="6450" operator="containsText" text="Operational">
      <formula>NOT(ISERROR(SEARCH("Operational",J617)))</formula>
    </cfRule>
    <cfRule type="containsText" dxfId="6457" priority="6451" operator="containsText" text="Dn(service)">
      <formula>NOT(ISERROR(SEARCH("Dn(service)",J617)))</formula>
    </cfRule>
    <cfRule type="containsText" dxfId="6456" priority="6452" operator="containsText" text="Dn(waiting)">
      <formula>NOT(ISERROR(SEARCH("Dn(waiting)",J617)))</formula>
    </cfRule>
  </conditionalFormatting>
  <conditionalFormatting sqref="J731:J733">
    <cfRule type="containsBlanks" dxfId="6455" priority="6465">
      <formula>LEN(TRIM(J731))=0</formula>
    </cfRule>
    <cfRule type="containsText" dxfId="6454" priority="6466" operator="containsText" text="Operational">
      <formula>NOT(ISERROR(SEARCH("Operational",J731)))</formula>
    </cfRule>
    <cfRule type="containsText" dxfId="6453" priority="6467" operator="containsText" text="Dn(service)">
      <formula>NOT(ISERROR(SEARCH("Dn(service)",J731)))</formula>
    </cfRule>
    <cfRule type="containsText" dxfId="6452" priority="6468" operator="containsText" text="Dn(waiting)">
      <formula>NOT(ISERROR(SEARCH("Dn(waiting)",J731)))</formula>
    </cfRule>
  </conditionalFormatting>
  <conditionalFormatting sqref="F614">
    <cfRule type="containsBlanks" dxfId="6451" priority="6457">
      <formula>LEN(TRIM(F614))=0</formula>
    </cfRule>
    <cfRule type="containsText" dxfId="6450" priority="6458" operator="containsText" text="Operational">
      <formula>NOT(ISERROR(SEARCH("Operational",F614)))</formula>
    </cfRule>
    <cfRule type="containsText" dxfId="6449" priority="6459" operator="containsText" text="Dn(service)">
      <formula>NOT(ISERROR(SEARCH("Dn(service)",F614)))</formula>
    </cfRule>
    <cfRule type="containsText" dxfId="6448" priority="6460" operator="containsText" text="Dn(waiting)">
      <formula>NOT(ISERROR(SEARCH("Dn(waiting)",F614)))</formula>
    </cfRule>
  </conditionalFormatting>
  <conditionalFormatting sqref="F615">
    <cfRule type="containsBlanks" dxfId="6447" priority="6453">
      <formula>LEN(TRIM(F615))=0</formula>
    </cfRule>
    <cfRule type="containsText" dxfId="6446" priority="6454" operator="containsText" text="Operational">
      <formula>NOT(ISERROR(SEARCH("Operational",F615)))</formula>
    </cfRule>
    <cfRule type="containsText" dxfId="6445" priority="6455" operator="containsText" text="Dn(service)">
      <formula>NOT(ISERROR(SEARCH("Dn(service)",F615)))</formula>
    </cfRule>
    <cfRule type="containsText" dxfId="6444" priority="6456" operator="containsText" text="Dn(waiting)">
      <formula>NOT(ISERROR(SEARCH("Dn(waiting)",F615)))</formula>
    </cfRule>
  </conditionalFormatting>
  <conditionalFormatting sqref="E614">
    <cfRule type="containsBlanks" dxfId="6443" priority="6441">
      <formula>LEN(TRIM(E614))=0</formula>
    </cfRule>
    <cfRule type="containsText" dxfId="6442" priority="6442" operator="containsText" text="Operational">
      <formula>NOT(ISERROR(SEARCH("Operational",E614)))</formula>
    </cfRule>
    <cfRule type="containsText" dxfId="6441" priority="6443" operator="containsText" text="Dn(service)">
      <formula>NOT(ISERROR(SEARCH("Dn(service)",E614)))</formula>
    </cfRule>
    <cfRule type="containsText" dxfId="6440" priority="6444" operator="containsText" text="Dn(waiting)">
      <formula>NOT(ISERROR(SEARCH("Dn(waiting)",E614)))</formula>
    </cfRule>
  </conditionalFormatting>
  <conditionalFormatting sqref="E615">
    <cfRule type="containsBlanks" dxfId="6439" priority="6437">
      <formula>LEN(TRIM(E615))=0</formula>
    </cfRule>
    <cfRule type="containsText" dxfId="6438" priority="6438" operator="containsText" text="Operational">
      <formula>NOT(ISERROR(SEARCH("Operational",E615)))</formula>
    </cfRule>
    <cfRule type="containsText" dxfId="6437" priority="6439" operator="containsText" text="Dn(service)">
      <formula>NOT(ISERROR(SEARCH("Dn(service)",E615)))</formula>
    </cfRule>
    <cfRule type="containsText" dxfId="6436" priority="6440" operator="containsText" text="Dn(waiting)">
      <formula>NOT(ISERROR(SEARCH("Dn(waiting)",E615)))</formula>
    </cfRule>
  </conditionalFormatting>
  <conditionalFormatting sqref="E616">
    <cfRule type="containsBlanks" dxfId="6435" priority="6433">
      <formula>LEN(TRIM(E616))=0</formula>
    </cfRule>
    <cfRule type="containsText" dxfId="6434" priority="6434" operator="containsText" text="Operational">
      <formula>NOT(ISERROR(SEARCH("Operational",E616)))</formula>
    </cfRule>
    <cfRule type="containsText" dxfId="6433" priority="6435" operator="containsText" text="Dn(service)">
      <formula>NOT(ISERROR(SEARCH("Dn(service)",E616)))</formula>
    </cfRule>
    <cfRule type="containsText" dxfId="6432" priority="6436" operator="containsText" text="Dn(waiting)">
      <formula>NOT(ISERROR(SEARCH("Dn(waiting)",E616)))</formula>
    </cfRule>
  </conditionalFormatting>
  <conditionalFormatting sqref="E617">
    <cfRule type="containsBlanks" dxfId="6431" priority="6429">
      <formula>LEN(TRIM(E617))=0</formula>
    </cfRule>
    <cfRule type="containsText" dxfId="6430" priority="6430" operator="containsText" text="Operational">
      <formula>NOT(ISERROR(SEARCH("Operational",E617)))</formula>
    </cfRule>
    <cfRule type="containsText" dxfId="6429" priority="6431" operator="containsText" text="Dn(service)">
      <formula>NOT(ISERROR(SEARCH("Dn(service)",E617)))</formula>
    </cfRule>
    <cfRule type="containsText" dxfId="6428" priority="6432" operator="containsText" text="Dn(waiting)">
      <formula>NOT(ISERROR(SEARCH("Dn(waiting)",E617)))</formula>
    </cfRule>
  </conditionalFormatting>
  <conditionalFormatting sqref="G618">
    <cfRule type="containsBlanks" dxfId="6427" priority="6425">
      <formula>LEN(TRIM(G618))=0</formula>
    </cfRule>
    <cfRule type="containsText" dxfId="6426" priority="6426" operator="containsText" text="Operational">
      <formula>NOT(ISERROR(SEARCH("Operational",G618)))</formula>
    </cfRule>
    <cfRule type="containsText" dxfId="6425" priority="6427" operator="containsText" text="Dn(service)">
      <formula>NOT(ISERROR(SEARCH("Dn(service)",G618)))</formula>
    </cfRule>
    <cfRule type="containsText" dxfId="6424" priority="6428" operator="containsText" text="Dn(waiting)">
      <formula>NOT(ISERROR(SEARCH("Dn(waiting)",G618)))</formula>
    </cfRule>
  </conditionalFormatting>
  <conditionalFormatting sqref="C615">
    <cfRule type="containsBlanks" dxfId="6423" priority="6421">
      <formula>LEN(TRIM(C615))=0</formula>
    </cfRule>
    <cfRule type="containsText" dxfId="6422" priority="6422" operator="containsText" text="Operational">
      <formula>NOT(ISERROR(SEARCH("Operational",C615)))</formula>
    </cfRule>
    <cfRule type="containsText" dxfId="6421" priority="6423" operator="containsText" text="Dn(service)">
      <formula>NOT(ISERROR(SEARCH("Dn(service)",C615)))</formula>
    </cfRule>
    <cfRule type="containsText" dxfId="6420" priority="6424" operator="containsText" text="Dn(waiting)">
      <formula>NOT(ISERROR(SEARCH("Dn(waiting)",C615)))</formula>
    </cfRule>
  </conditionalFormatting>
  <conditionalFormatting sqref="D622">
    <cfRule type="containsBlanks" dxfId="6419" priority="6417">
      <formula>LEN(TRIM(D622))=0</formula>
    </cfRule>
    <cfRule type="containsText" dxfId="6418" priority="6418" operator="containsText" text="Operational">
      <formula>NOT(ISERROR(SEARCH("Operational",D622)))</formula>
    </cfRule>
    <cfRule type="containsText" dxfId="6417" priority="6419" operator="containsText" text="Dn(service)">
      <formula>NOT(ISERROR(SEARCH("Dn(service)",D622)))</formula>
    </cfRule>
    <cfRule type="containsText" dxfId="6416" priority="6420" operator="containsText" text="Dn(waiting)">
      <formula>NOT(ISERROR(SEARCH("Dn(waiting)",D622)))</formula>
    </cfRule>
  </conditionalFormatting>
  <conditionalFormatting sqref="E641:E645">
    <cfRule type="containsBlanks" dxfId="6415" priority="6397">
      <formula>LEN(TRIM(E641))=0</formula>
    </cfRule>
    <cfRule type="containsText" dxfId="6414" priority="6398" operator="containsText" text="Operational">
      <formula>NOT(ISERROR(SEARCH("Operational",E641)))</formula>
    </cfRule>
    <cfRule type="containsText" dxfId="6413" priority="6399" operator="containsText" text="Dn(service)">
      <formula>NOT(ISERROR(SEARCH("Dn(service)",E641)))</formula>
    </cfRule>
    <cfRule type="containsText" dxfId="6412" priority="6400" operator="containsText" text="Dn(waiting)">
      <formula>NOT(ISERROR(SEARCH("Dn(waiting)",E641)))</formula>
    </cfRule>
  </conditionalFormatting>
  <conditionalFormatting sqref="E646">
    <cfRule type="containsBlanks" dxfId="6411" priority="6393">
      <formula>LEN(TRIM(E646))=0</formula>
    </cfRule>
    <cfRule type="containsText" dxfId="6410" priority="6394" operator="containsText" text="Operational">
      <formula>NOT(ISERROR(SEARCH("Operational",E646)))</formula>
    </cfRule>
    <cfRule type="containsText" dxfId="6409" priority="6395" operator="containsText" text="Dn(service)">
      <formula>NOT(ISERROR(SEARCH("Dn(service)",E646)))</formula>
    </cfRule>
    <cfRule type="containsText" dxfId="6408" priority="6396" operator="containsText" text="Dn(waiting)">
      <formula>NOT(ISERROR(SEARCH("Dn(waiting)",E646)))</formula>
    </cfRule>
  </conditionalFormatting>
  <conditionalFormatting sqref="E647">
    <cfRule type="containsBlanks" dxfId="6407" priority="6389">
      <formula>LEN(TRIM(E647))=0</formula>
    </cfRule>
    <cfRule type="containsText" dxfId="6406" priority="6390" operator="containsText" text="Operational">
      <formula>NOT(ISERROR(SEARCH("Operational",E647)))</formula>
    </cfRule>
    <cfRule type="containsText" dxfId="6405" priority="6391" operator="containsText" text="Dn(service)">
      <formula>NOT(ISERROR(SEARCH("Dn(service)",E647)))</formula>
    </cfRule>
    <cfRule type="containsText" dxfId="6404" priority="6392" operator="containsText" text="Dn(waiting)">
      <formula>NOT(ISERROR(SEARCH("Dn(waiting)",E647)))</formula>
    </cfRule>
  </conditionalFormatting>
  <conditionalFormatting sqref="F632">
    <cfRule type="containsBlanks" dxfId="6403" priority="6413">
      <formula>LEN(TRIM(F632))=0</formula>
    </cfRule>
    <cfRule type="containsText" dxfId="6402" priority="6414" operator="containsText" text="Operational">
      <formula>NOT(ISERROR(SEARCH("Operational",F632)))</formula>
    </cfRule>
    <cfRule type="containsText" dxfId="6401" priority="6415" operator="containsText" text="Dn(service)">
      <formula>NOT(ISERROR(SEARCH("Dn(service)",F632)))</formula>
    </cfRule>
    <cfRule type="containsText" dxfId="6400" priority="6416" operator="containsText" text="Dn(waiting)">
      <formula>NOT(ISERROR(SEARCH("Dn(waiting)",F632)))</formula>
    </cfRule>
  </conditionalFormatting>
  <conditionalFormatting sqref="F633">
    <cfRule type="containsBlanks" dxfId="6399" priority="6409">
      <formula>LEN(TRIM(F633))=0</formula>
    </cfRule>
    <cfRule type="containsText" dxfId="6398" priority="6410" operator="containsText" text="Operational">
      <formula>NOT(ISERROR(SEARCH("Operational",F633)))</formula>
    </cfRule>
    <cfRule type="containsText" dxfId="6397" priority="6411" operator="containsText" text="Dn(service)">
      <formula>NOT(ISERROR(SEARCH("Dn(service)",F633)))</formula>
    </cfRule>
    <cfRule type="containsText" dxfId="6396" priority="6412" operator="containsText" text="Dn(waiting)">
      <formula>NOT(ISERROR(SEARCH("Dn(waiting)",F633)))</formula>
    </cfRule>
  </conditionalFormatting>
  <conditionalFormatting sqref="F634">
    <cfRule type="containsBlanks" dxfId="6395" priority="6405">
      <formula>LEN(TRIM(F634))=0</formula>
    </cfRule>
    <cfRule type="containsText" dxfId="6394" priority="6406" operator="containsText" text="Operational">
      <formula>NOT(ISERROR(SEARCH("Operational",F634)))</formula>
    </cfRule>
    <cfRule type="containsText" dxfId="6393" priority="6407" operator="containsText" text="Dn(service)">
      <formula>NOT(ISERROR(SEARCH("Dn(service)",F634)))</formula>
    </cfRule>
    <cfRule type="containsText" dxfId="6392" priority="6408" operator="containsText" text="Dn(waiting)">
      <formula>NOT(ISERROR(SEARCH("Dn(waiting)",F634)))</formula>
    </cfRule>
  </conditionalFormatting>
  <conditionalFormatting sqref="F635">
    <cfRule type="containsBlanks" dxfId="6391" priority="6401">
      <formula>LEN(TRIM(F635))=0</formula>
    </cfRule>
    <cfRule type="containsText" dxfId="6390" priority="6402" operator="containsText" text="Operational">
      <formula>NOT(ISERROR(SEARCH("Operational",F635)))</formula>
    </cfRule>
    <cfRule type="containsText" dxfId="6389" priority="6403" operator="containsText" text="Dn(service)">
      <formula>NOT(ISERROR(SEARCH("Dn(service)",F635)))</formula>
    </cfRule>
    <cfRule type="containsText" dxfId="6388" priority="6404" operator="containsText" text="Dn(waiting)">
      <formula>NOT(ISERROR(SEARCH("Dn(waiting)",F635)))</formula>
    </cfRule>
  </conditionalFormatting>
  <conditionalFormatting sqref="D679:D682">
    <cfRule type="containsBlanks" dxfId="6387" priority="6369">
      <formula>LEN(TRIM(D679))=0</formula>
    </cfRule>
    <cfRule type="containsText" dxfId="6386" priority="6370" operator="containsText" text="Operational">
      <formula>NOT(ISERROR(SEARCH("Operational",D679)))</formula>
    </cfRule>
    <cfRule type="containsText" dxfId="6385" priority="6371" operator="containsText" text="Dn(service)">
      <formula>NOT(ISERROR(SEARCH("Dn(service)",D679)))</formula>
    </cfRule>
    <cfRule type="containsText" dxfId="6384" priority="6372" operator="containsText" text="Dn(waiting)">
      <formula>NOT(ISERROR(SEARCH("Dn(waiting)",D679)))</formula>
    </cfRule>
  </conditionalFormatting>
  <conditionalFormatting sqref="F661">
    <cfRule type="containsBlanks" dxfId="6383" priority="6249">
      <formula>LEN(TRIM(F661))=0</formula>
    </cfRule>
    <cfRule type="containsText" dxfId="6382" priority="6250" operator="containsText" text="Operational">
      <formula>NOT(ISERROR(SEARCH("Operational",F661)))</formula>
    </cfRule>
    <cfRule type="containsText" dxfId="6381" priority="6251" operator="containsText" text="Dn(service)">
      <formula>NOT(ISERROR(SEARCH("Dn(service)",F661)))</formula>
    </cfRule>
    <cfRule type="containsText" dxfId="6380" priority="6252" operator="containsText" text="Dn(waiting)">
      <formula>NOT(ISERROR(SEARCH("Dn(waiting)",F661)))</formula>
    </cfRule>
  </conditionalFormatting>
  <conditionalFormatting sqref="F662:F664">
    <cfRule type="containsBlanks" dxfId="6379" priority="6385">
      <formula>LEN(TRIM(F662))=0</formula>
    </cfRule>
    <cfRule type="containsText" dxfId="6378" priority="6386" operator="containsText" text="Operational">
      <formula>NOT(ISERROR(SEARCH("Operational",F662)))</formula>
    </cfRule>
    <cfRule type="containsText" dxfId="6377" priority="6387" operator="containsText" text="Dn(service)">
      <formula>NOT(ISERROR(SEARCH("Dn(service)",F662)))</formula>
    </cfRule>
    <cfRule type="containsText" dxfId="6376" priority="6388" operator="containsText" text="Dn(waiting)">
      <formula>NOT(ISERROR(SEARCH("Dn(waiting)",F662)))</formula>
    </cfRule>
  </conditionalFormatting>
  <conditionalFormatting sqref="F665">
    <cfRule type="containsBlanks" dxfId="6375" priority="6381">
      <formula>LEN(TRIM(F665))=0</formula>
    </cfRule>
    <cfRule type="containsText" dxfId="6374" priority="6382" operator="containsText" text="Operational">
      <formula>NOT(ISERROR(SEARCH("Operational",F665)))</formula>
    </cfRule>
    <cfRule type="containsText" dxfId="6373" priority="6383" operator="containsText" text="Dn(service)">
      <formula>NOT(ISERROR(SEARCH("Dn(service)",F665)))</formula>
    </cfRule>
    <cfRule type="containsText" dxfId="6372" priority="6384" operator="containsText" text="Dn(waiting)">
      <formula>NOT(ISERROR(SEARCH("Dn(waiting)",F665)))</formula>
    </cfRule>
  </conditionalFormatting>
  <conditionalFormatting sqref="J651:J655">
    <cfRule type="containsBlanks" dxfId="6371" priority="6377">
      <formula>LEN(TRIM(J651))=0</formula>
    </cfRule>
    <cfRule type="containsText" dxfId="6370" priority="6378" operator="containsText" text="Operational">
      <formula>NOT(ISERROR(SEARCH("Operational",J651)))</formula>
    </cfRule>
    <cfRule type="containsText" dxfId="6369" priority="6379" operator="containsText" text="Dn(service)">
      <formula>NOT(ISERROR(SEARCH("Dn(service)",J651)))</formula>
    </cfRule>
    <cfRule type="containsText" dxfId="6368" priority="6380" operator="containsText" text="Dn(waiting)">
      <formula>NOT(ISERROR(SEARCH("Dn(waiting)",J651)))</formula>
    </cfRule>
  </conditionalFormatting>
  <conditionalFormatting sqref="F636">
    <cfRule type="containsBlanks" dxfId="6367" priority="6329">
      <formula>LEN(TRIM(F636))=0</formula>
    </cfRule>
    <cfRule type="containsText" dxfId="6366" priority="6330" operator="containsText" text="Operational">
      <formula>NOT(ISERROR(SEARCH("Operational",F636)))</formula>
    </cfRule>
    <cfRule type="containsText" dxfId="6365" priority="6331" operator="containsText" text="Dn(service)">
      <formula>NOT(ISERROR(SEARCH("Dn(service)",F636)))</formula>
    </cfRule>
    <cfRule type="containsText" dxfId="6364" priority="6332" operator="containsText" text="Dn(waiting)">
      <formula>NOT(ISERROR(SEARCH("Dn(waiting)",F636)))</formula>
    </cfRule>
  </conditionalFormatting>
  <conditionalFormatting sqref="H683">
    <cfRule type="containsBlanks" dxfId="6363" priority="6373">
      <formula>LEN(TRIM(H683))=0</formula>
    </cfRule>
    <cfRule type="containsText" dxfId="6362" priority="6374" operator="containsText" text="Operational">
      <formula>NOT(ISERROR(SEARCH("Operational",H683)))</formula>
    </cfRule>
    <cfRule type="containsText" dxfId="6361" priority="6375" operator="containsText" text="Dn(service)">
      <formula>NOT(ISERROR(SEARCH("Dn(service)",H683)))</formula>
    </cfRule>
    <cfRule type="containsText" dxfId="6360" priority="6376" operator="containsText" text="Dn(waiting)">
      <formula>NOT(ISERROR(SEARCH("Dn(waiting)",H683)))</formula>
    </cfRule>
  </conditionalFormatting>
  <conditionalFormatting sqref="C687:C695">
    <cfRule type="containsBlanks" dxfId="6359" priority="6365">
      <formula>LEN(TRIM(C687))=0</formula>
    </cfRule>
    <cfRule type="containsText" dxfId="6358" priority="6366" operator="containsText" text="Operational">
      <formula>NOT(ISERROR(SEARCH("Operational",C687)))</formula>
    </cfRule>
    <cfRule type="containsText" dxfId="6357" priority="6367" operator="containsText" text="Dn(service)">
      <formula>NOT(ISERROR(SEARCH("Dn(service)",C687)))</formula>
    </cfRule>
    <cfRule type="containsText" dxfId="6356" priority="6368" operator="containsText" text="Dn(waiting)">
      <formula>NOT(ISERROR(SEARCH("Dn(waiting)",C687)))</formula>
    </cfRule>
  </conditionalFormatting>
  <conditionalFormatting sqref="G696:G701 H688:H689">
    <cfRule type="containsBlanks" dxfId="6355" priority="6361">
      <formula>LEN(TRIM(G688))=0</formula>
    </cfRule>
    <cfRule type="containsText" dxfId="6354" priority="6362" operator="containsText" text="Operational">
      <formula>NOT(ISERROR(SEARCH("Operational",G688)))</formula>
    </cfRule>
    <cfRule type="containsText" dxfId="6353" priority="6363" operator="containsText" text="Dn(service)">
      <formula>NOT(ISERROR(SEARCH("Dn(service)",G688)))</formula>
    </cfRule>
    <cfRule type="containsText" dxfId="6352" priority="6364" operator="containsText" text="Dn(waiting)">
      <formula>NOT(ISERROR(SEARCH("Dn(waiting)",G688)))</formula>
    </cfRule>
  </conditionalFormatting>
  <conditionalFormatting sqref="G762">
    <cfRule type="containsBlanks" dxfId="6351" priority="6337">
      <formula>LEN(TRIM(G762))=0</formula>
    </cfRule>
    <cfRule type="containsText" dxfId="6350" priority="6338" operator="containsText" text="Operational">
      <formula>NOT(ISERROR(SEARCH("Operational",G762)))</formula>
    </cfRule>
    <cfRule type="containsText" dxfId="6349" priority="6339" operator="containsText" text="Dn(service)">
      <formula>NOT(ISERROR(SEARCH("Dn(service)",G762)))</formula>
    </cfRule>
    <cfRule type="containsText" dxfId="6348" priority="6340" operator="containsText" text="Dn(waiting)">
      <formula>NOT(ISERROR(SEARCH("Dn(waiting)",G762)))</formula>
    </cfRule>
  </conditionalFormatting>
  <conditionalFormatting sqref="D709:D710">
    <cfRule type="containsBlanks" dxfId="6347" priority="6357">
      <formula>LEN(TRIM(D709))=0</formula>
    </cfRule>
    <cfRule type="containsText" dxfId="6346" priority="6358" operator="containsText" text="Operational">
      <formula>NOT(ISERROR(SEARCH("Operational",D709)))</formula>
    </cfRule>
    <cfRule type="containsText" dxfId="6345" priority="6359" operator="containsText" text="Dn(service)">
      <formula>NOT(ISERROR(SEARCH("Dn(service)",D709)))</formula>
    </cfRule>
    <cfRule type="containsText" dxfId="6344" priority="6360" operator="containsText" text="Dn(waiting)">
      <formula>NOT(ISERROR(SEARCH("Dn(waiting)",D709)))</formula>
    </cfRule>
  </conditionalFormatting>
  <conditionalFormatting sqref="F697:F699">
    <cfRule type="containsBlanks" dxfId="6343" priority="6353">
      <formula>LEN(TRIM(F697))=0</formula>
    </cfRule>
    <cfRule type="containsText" dxfId="6342" priority="6354" operator="containsText" text="Operational">
      <formula>NOT(ISERROR(SEARCH("Operational",F697)))</formula>
    </cfRule>
    <cfRule type="containsText" dxfId="6341" priority="6355" operator="containsText" text="Dn(service)">
      <formula>NOT(ISERROR(SEARCH("Dn(service)",F697)))</formula>
    </cfRule>
    <cfRule type="containsText" dxfId="6340" priority="6356" operator="containsText" text="Dn(waiting)">
      <formula>NOT(ISERROR(SEARCH("Dn(waiting)",F697)))</formula>
    </cfRule>
  </conditionalFormatting>
  <conditionalFormatting sqref="F750:F755">
    <cfRule type="containsBlanks" dxfId="6339" priority="6333">
      <formula>LEN(TRIM(F750))=0</formula>
    </cfRule>
    <cfRule type="containsText" dxfId="6338" priority="6334" operator="containsText" text="Operational">
      <formula>NOT(ISERROR(SEARCH("Operational",F750)))</formula>
    </cfRule>
    <cfRule type="containsText" dxfId="6337" priority="6335" operator="containsText" text="Dn(service)">
      <formula>NOT(ISERROR(SEARCH("Dn(service)",F750)))</formula>
    </cfRule>
    <cfRule type="containsText" dxfId="6336" priority="6336" operator="containsText" text="Dn(waiting)">
      <formula>NOT(ISERROR(SEARCH("Dn(waiting)",F750)))</formula>
    </cfRule>
  </conditionalFormatting>
  <conditionalFormatting sqref="H748:I757 I747">
    <cfRule type="containsBlanks" dxfId="6335" priority="6345">
      <formula>LEN(TRIM(H747))=0</formula>
    </cfRule>
    <cfRule type="containsText" dxfId="6334" priority="6346" operator="containsText" text="Operational">
      <formula>NOT(ISERROR(SEARCH("Operational",H747)))</formula>
    </cfRule>
    <cfRule type="containsText" dxfId="6333" priority="6347" operator="containsText" text="Dn(service)">
      <formula>NOT(ISERROR(SEARCH("Dn(service)",H747)))</formula>
    </cfRule>
    <cfRule type="containsText" dxfId="6332" priority="6348" operator="containsText" text="Dn(waiting)">
      <formula>NOT(ISERROR(SEARCH("Dn(waiting)",H747)))</formula>
    </cfRule>
  </conditionalFormatting>
  <conditionalFormatting sqref="G728:G731 H715:H717">
    <cfRule type="containsBlanks" dxfId="6331" priority="6349">
      <formula>LEN(TRIM(G715))=0</formula>
    </cfRule>
    <cfRule type="containsText" dxfId="6330" priority="6350" operator="containsText" text="Operational">
      <formula>NOT(ISERROR(SEARCH("Operational",G715)))</formula>
    </cfRule>
    <cfRule type="containsText" dxfId="6329" priority="6351" operator="containsText" text="Dn(service)">
      <formula>NOT(ISERROR(SEARCH("Dn(service)",G715)))</formula>
    </cfRule>
    <cfRule type="containsText" dxfId="6328" priority="6352" operator="containsText" text="Dn(waiting)">
      <formula>NOT(ISERROR(SEARCH("Dn(waiting)",G715)))</formula>
    </cfRule>
  </conditionalFormatting>
  <conditionalFormatting sqref="H758:I758 G761">
    <cfRule type="containsBlanks" dxfId="6327" priority="6341">
      <formula>LEN(TRIM(G758))=0</formula>
    </cfRule>
    <cfRule type="containsText" dxfId="6326" priority="6342" operator="containsText" text="Operational">
      <formula>NOT(ISERROR(SEARCH("Operational",G758)))</formula>
    </cfRule>
    <cfRule type="containsText" dxfId="6325" priority="6343" operator="containsText" text="Dn(service)">
      <formula>NOT(ISERROR(SEARCH("Dn(service)",G758)))</formula>
    </cfRule>
    <cfRule type="containsText" dxfId="6324" priority="6344" operator="containsText" text="Dn(waiting)">
      <formula>NOT(ISERROR(SEARCH("Dn(waiting)",G758)))</formula>
    </cfRule>
  </conditionalFormatting>
  <conditionalFormatting sqref="D623:D643">
    <cfRule type="containsBlanks" dxfId="6323" priority="6277">
      <formula>LEN(TRIM(D623))=0</formula>
    </cfRule>
    <cfRule type="containsText" dxfId="6322" priority="6278" operator="containsText" text="Operational">
      <formula>NOT(ISERROR(SEARCH("Operational",D623)))</formula>
    </cfRule>
    <cfRule type="containsText" dxfId="6321" priority="6279" operator="containsText" text="Dn(service)">
      <formula>NOT(ISERROR(SEARCH("Dn(service)",D623)))</formula>
    </cfRule>
    <cfRule type="containsText" dxfId="6320" priority="6280" operator="containsText" text="Dn(waiting)">
      <formula>NOT(ISERROR(SEARCH("Dn(waiting)",D623)))</formula>
    </cfRule>
  </conditionalFormatting>
  <conditionalFormatting sqref="C646:C651">
    <cfRule type="containsBlanks" dxfId="6319" priority="6261">
      <formula>LEN(TRIM(C646))=0</formula>
    </cfRule>
    <cfRule type="containsText" dxfId="6318" priority="6262" operator="containsText" text="Operational">
      <formula>NOT(ISERROR(SEARCH("Operational",C646)))</formula>
    </cfRule>
    <cfRule type="containsText" dxfId="6317" priority="6263" operator="containsText" text="Dn(service)">
      <formula>NOT(ISERROR(SEARCH("Dn(service)",C646)))</formula>
    </cfRule>
    <cfRule type="containsText" dxfId="6316" priority="6264" operator="containsText" text="Dn(waiting)">
      <formula>NOT(ISERROR(SEARCH("Dn(waiting)",C646)))</formula>
    </cfRule>
  </conditionalFormatting>
  <conditionalFormatting sqref="D613">
    <cfRule type="containsBlanks" dxfId="6315" priority="6325">
      <formula>LEN(TRIM(D613))=0</formula>
    </cfRule>
    <cfRule type="containsText" dxfId="6314" priority="6326" operator="containsText" text="Operational">
      <formula>NOT(ISERROR(SEARCH("Operational",D613)))</formula>
    </cfRule>
    <cfRule type="containsText" dxfId="6313" priority="6327" operator="containsText" text="Dn(service)">
      <formula>NOT(ISERROR(SEARCH("Dn(service)",D613)))</formula>
    </cfRule>
    <cfRule type="containsText" dxfId="6312" priority="6328" operator="containsText" text="Dn(waiting)">
      <formula>NOT(ISERROR(SEARCH("Dn(waiting)",D613)))</formula>
    </cfRule>
  </conditionalFormatting>
  <conditionalFormatting sqref="D614">
    <cfRule type="containsBlanks" dxfId="6311" priority="6321">
      <formula>LEN(TRIM(D614))=0</formula>
    </cfRule>
    <cfRule type="containsText" dxfId="6310" priority="6322" operator="containsText" text="Operational">
      <formula>NOT(ISERROR(SEARCH("Operational",D614)))</formula>
    </cfRule>
    <cfRule type="containsText" dxfId="6309" priority="6323" operator="containsText" text="Dn(service)">
      <formula>NOT(ISERROR(SEARCH("Dn(service)",D614)))</formula>
    </cfRule>
    <cfRule type="containsText" dxfId="6308" priority="6324" operator="containsText" text="Dn(waiting)">
      <formula>NOT(ISERROR(SEARCH("Dn(waiting)",D614)))</formula>
    </cfRule>
  </conditionalFormatting>
  <conditionalFormatting sqref="H614:I615 H616">
    <cfRule type="containsBlanks" dxfId="6307" priority="6317">
      <formula>LEN(TRIM(H614))=0</formula>
    </cfRule>
    <cfRule type="containsText" dxfId="6306" priority="6318" operator="containsText" text="Operational">
      <formula>NOT(ISERROR(SEARCH("Operational",H614)))</formula>
    </cfRule>
    <cfRule type="containsText" dxfId="6305" priority="6319" operator="containsText" text="Dn(service)">
      <formula>NOT(ISERROR(SEARCH("Dn(service)",H614)))</formula>
    </cfRule>
    <cfRule type="containsText" dxfId="6304" priority="6320" operator="containsText" text="Dn(waiting)">
      <formula>NOT(ISERROR(SEARCH("Dn(waiting)",H614)))</formula>
    </cfRule>
  </conditionalFormatting>
  <conditionalFormatting sqref="H617:H619">
    <cfRule type="containsBlanks" dxfId="6303" priority="6313">
      <formula>LEN(TRIM(H617))=0</formula>
    </cfRule>
    <cfRule type="containsText" dxfId="6302" priority="6314" operator="containsText" text="Operational">
      <formula>NOT(ISERROR(SEARCH("Operational",H617)))</formula>
    </cfRule>
    <cfRule type="containsText" dxfId="6301" priority="6315" operator="containsText" text="Dn(service)">
      <formula>NOT(ISERROR(SEARCH("Dn(service)",H617)))</formula>
    </cfRule>
    <cfRule type="containsText" dxfId="6300" priority="6316" operator="containsText" text="Dn(waiting)">
      <formula>NOT(ISERROR(SEARCH("Dn(waiting)",H617)))</formula>
    </cfRule>
  </conditionalFormatting>
  <conditionalFormatting sqref="C616:C620">
    <cfRule type="containsBlanks" dxfId="6299" priority="6309">
      <formula>LEN(TRIM(C616))=0</formula>
    </cfRule>
    <cfRule type="containsText" dxfId="6298" priority="6310" operator="containsText" text="Operational">
      <formula>NOT(ISERROR(SEARCH("Operational",C616)))</formula>
    </cfRule>
    <cfRule type="containsText" dxfId="6297" priority="6311" operator="containsText" text="Dn(service)">
      <formula>NOT(ISERROR(SEARCH("Dn(service)",C616)))</formula>
    </cfRule>
    <cfRule type="containsText" dxfId="6296" priority="6312" operator="containsText" text="Dn(waiting)">
      <formula>NOT(ISERROR(SEARCH("Dn(waiting)",C616)))</formula>
    </cfRule>
  </conditionalFormatting>
  <conditionalFormatting sqref="C621:C624">
    <cfRule type="containsBlanks" dxfId="6295" priority="6305">
      <formula>LEN(TRIM(C621))=0</formula>
    </cfRule>
    <cfRule type="containsText" dxfId="6294" priority="6306" operator="containsText" text="Operational">
      <formula>NOT(ISERROR(SEARCH("Operational",C621)))</formula>
    </cfRule>
    <cfRule type="containsText" dxfId="6293" priority="6307" operator="containsText" text="Dn(service)">
      <formula>NOT(ISERROR(SEARCH("Dn(service)",C621)))</formula>
    </cfRule>
    <cfRule type="containsText" dxfId="6292" priority="6308" operator="containsText" text="Dn(waiting)">
      <formula>NOT(ISERROR(SEARCH("Dn(waiting)",C621)))</formula>
    </cfRule>
  </conditionalFormatting>
  <conditionalFormatting sqref="C625">
    <cfRule type="containsBlanks" dxfId="6291" priority="6301">
      <formula>LEN(TRIM(C625))=0</formula>
    </cfRule>
    <cfRule type="containsText" dxfId="6290" priority="6302" operator="containsText" text="Operational">
      <formula>NOT(ISERROR(SEARCH("Operational",C625)))</formula>
    </cfRule>
    <cfRule type="containsText" dxfId="6289" priority="6303" operator="containsText" text="Dn(service)">
      <formula>NOT(ISERROR(SEARCH("Dn(service)",C625)))</formula>
    </cfRule>
    <cfRule type="containsText" dxfId="6288" priority="6304" operator="containsText" text="Dn(waiting)">
      <formula>NOT(ISERROR(SEARCH("Dn(waiting)",C625)))</formula>
    </cfRule>
  </conditionalFormatting>
  <conditionalFormatting sqref="F618">
    <cfRule type="containsBlanks" dxfId="6287" priority="6297">
      <formula>LEN(TRIM(F618))=0</formula>
    </cfRule>
    <cfRule type="containsText" dxfId="6286" priority="6298" operator="containsText" text="Operational">
      <formula>NOT(ISERROR(SEARCH("Operational",F618)))</formula>
    </cfRule>
    <cfRule type="containsText" dxfId="6285" priority="6299" operator="containsText" text="Dn(service)">
      <formula>NOT(ISERROR(SEARCH("Dn(service)",F618)))</formula>
    </cfRule>
    <cfRule type="containsText" dxfId="6284" priority="6300" operator="containsText" text="Dn(waiting)">
      <formula>NOT(ISERROR(SEARCH("Dn(waiting)",F618)))</formula>
    </cfRule>
  </conditionalFormatting>
  <conditionalFormatting sqref="G619:G629">
    <cfRule type="containsBlanks" dxfId="6283" priority="6293">
      <formula>LEN(TRIM(G619))=0</formula>
    </cfRule>
    <cfRule type="containsText" dxfId="6282" priority="6294" operator="containsText" text="Operational">
      <formula>NOT(ISERROR(SEARCH("Operational",G619)))</formula>
    </cfRule>
    <cfRule type="containsText" dxfId="6281" priority="6295" operator="containsText" text="Dn(service)">
      <formula>NOT(ISERROR(SEARCH("Dn(service)",G619)))</formula>
    </cfRule>
    <cfRule type="containsText" dxfId="6280" priority="6296" operator="containsText" text="Dn(waiting)">
      <formula>NOT(ISERROR(SEARCH("Dn(waiting)",G619)))</formula>
    </cfRule>
  </conditionalFormatting>
  <conditionalFormatting sqref="G630:G632">
    <cfRule type="containsBlanks" dxfId="6279" priority="6289">
      <formula>LEN(TRIM(G630))=0</formula>
    </cfRule>
    <cfRule type="containsText" dxfId="6278" priority="6290" operator="containsText" text="Operational">
      <formula>NOT(ISERROR(SEARCH("Operational",G630)))</formula>
    </cfRule>
    <cfRule type="containsText" dxfId="6277" priority="6291" operator="containsText" text="Dn(service)">
      <formula>NOT(ISERROR(SEARCH("Dn(service)",G630)))</formula>
    </cfRule>
    <cfRule type="containsText" dxfId="6276" priority="6292" operator="containsText" text="Dn(waiting)">
      <formula>NOT(ISERROR(SEARCH("Dn(waiting)",G630)))</formula>
    </cfRule>
  </conditionalFormatting>
  <conditionalFormatting sqref="E620:E623">
    <cfRule type="containsBlanks" dxfId="6275" priority="6285">
      <formula>LEN(TRIM(E620))=0</formula>
    </cfRule>
    <cfRule type="containsText" dxfId="6274" priority="6286" operator="containsText" text="Operational">
      <formula>NOT(ISERROR(SEARCH("Operational",E620)))</formula>
    </cfRule>
    <cfRule type="containsText" dxfId="6273" priority="6287" operator="containsText" text="Dn(service)">
      <formula>NOT(ISERROR(SEARCH("Dn(service)",E620)))</formula>
    </cfRule>
    <cfRule type="containsText" dxfId="6272" priority="6288" operator="containsText" text="Dn(waiting)">
      <formula>NOT(ISERROR(SEARCH("Dn(waiting)",E620)))</formula>
    </cfRule>
  </conditionalFormatting>
  <conditionalFormatting sqref="J621:J628">
    <cfRule type="containsBlanks" dxfId="6271" priority="6281">
      <formula>LEN(TRIM(J621))=0</formula>
    </cfRule>
    <cfRule type="containsText" dxfId="6270" priority="6282" operator="containsText" text="Operational">
      <formula>NOT(ISERROR(SEARCH("Operational",J621)))</formula>
    </cfRule>
    <cfRule type="containsText" dxfId="6269" priority="6283" operator="containsText" text="Dn(service)">
      <formula>NOT(ISERROR(SEARCH("Dn(service)",J621)))</formula>
    </cfRule>
    <cfRule type="containsText" dxfId="6268" priority="6284" operator="containsText" text="Dn(waiting)">
      <formula>NOT(ISERROR(SEARCH("Dn(waiting)",J621)))</formula>
    </cfRule>
  </conditionalFormatting>
  <conditionalFormatting sqref="D644:D645">
    <cfRule type="containsBlanks" dxfId="6267" priority="6273">
      <formula>LEN(TRIM(D644))=0</formula>
    </cfRule>
    <cfRule type="containsText" dxfId="6266" priority="6274" operator="containsText" text="Operational">
      <formula>NOT(ISERROR(SEARCH("Operational",D644)))</formula>
    </cfRule>
    <cfRule type="containsText" dxfId="6265" priority="6275" operator="containsText" text="Dn(service)">
      <formula>NOT(ISERROR(SEARCH("Dn(service)",D644)))</formula>
    </cfRule>
    <cfRule type="containsText" dxfId="6264" priority="6276" operator="containsText" text="Dn(waiting)">
      <formula>NOT(ISERROR(SEARCH("Dn(waiting)",D644)))</formula>
    </cfRule>
  </conditionalFormatting>
  <conditionalFormatting sqref="H637:I642 I628:I636 H643:H647">
    <cfRule type="containsBlanks" dxfId="6263" priority="6269">
      <formula>LEN(TRIM(H628))=0</formula>
    </cfRule>
    <cfRule type="containsText" dxfId="6262" priority="6270" operator="containsText" text="Operational">
      <formula>NOT(ISERROR(SEARCH("Operational",H628)))</formula>
    </cfRule>
    <cfRule type="containsText" dxfId="6261" priority="6271" operator="containsText" text="Dn(service)">
      <formula>NOT(ISERROR(SEARCH("Dn(service)",H628)))</formula>
    </cfRule>
    <cfRule type="containsText" dxfId="6260" priority="6272" operator="containsText" text="Dn(waiting)">
      <formula>NOT(ISERROR(SEARCH("Dn(waiting)",H628)))</formula>
    </cfRule>
  </conditionalFormatting>
  <conditionalFormatting sqref="H648">
    <cfRule type="containsBlanks" dxfId="6259" priority="6265">
      <formula>LEN(TRIM(H648))=0</formula>
    </cfRule>
    <cfRule type="containsText" dxfId="6258" priority="6266" operator="containsText" text="Operational">
      <formula>NOT(ISERROR(SEARCH("Operational",H648)))</formula>
    </cfRule>
    <cfRule type="containsText" dxfId="6257" priority="6267" operator="containsText" text="Dn(service)">
      <formula>NOT(ISERROR(SEARCH("Dn(service)",H648)))</formula>
    </cfRule>
    <cfRule type="containsText" dxfId="6256" priority="6268" operator="containsText" text="Dn(waiting)">
      <formula>NOT(ISERROR(SEARCH("Dn(waiting)",H648)))</formula>
    </cfRule>
  </conditionalFormatting>
  <conditionalFormatting sqref="C652">
    <cfRule type="containsBlanks" dxfId="6255" priority="6257">
      <formula>LEN(TRIM(C652))=0</formula>
    </cfRule>
    <cfRule type="containsText" dxfId="6254" priority="6258" operator="containsText" text="Operational">
      <formula>NOT(ISERROR(SEARCH("Operational",C652)))</formula>
    </cfRule>
    <cfRule type="containsText" dxfId="6253" priority="6259" operator="containsText" text="Dn(service)">
      <formula>NOT(ISERROR(SEARCH("Dn(service)",C652)))</formula>
    </cfRule>
    <cfRule type="containsText" dxfId="6252" priority="6260" operator="containsText" text="Dn(waiting)">
      <formula>NOT(ISERROR(SEARCH("Dn(waiting)",C652)))</formula>
    </cfRule>
  </conditionalFormatting>
  <conditionalFormatting sqref="F660">
    <cfRule type="containsBlanks" dxfId="6251" priority="6253">
      <formula>LEN(TRIM(F660))=0</formula>
    </cfRule>
    <cfRule type="containsText" dxfId="6250" priority="6254" operator="containsText" text="Operational">
      <formula>NOT(ISERROR(SEARCH("Operational",F660)))</formula>
    </cfRule>
    <cfRule type="containsText" dxfId="6249" priority="6255" operator="containsText" text="Dn(service)">
      <formula>NOT(ISERROR(SEARCH("Dn(service)",F660)))</formula>
    </cfRule>
    <cfRule type="containsText" dxfId="6248" priority="6256" operator="containsText" text="Dn(waiting)">
      <formula>NOT(ISERROR(SEARCH("Dn(waiting)",F660)))</formula>
    </cfRule>
  </conditionalFormatting>
  <conditionalFormatting sqref="G655:G660">
    <cfRule type="containsBlanks" dxfId="6247" priority="6245">
      <formula>LEN(TRIM(G655))=0</formula>
    </cfRule>
    <cfRule type="containsText" dxfId="6246" priority="6246" operator="containsText" text="Operational">
      <formula>NOT(ISERROR(SEARCH("Operational",G655)))</formula>
    </cfRule>
    <cfRule type="containsText" dxfId="6245" priority="6247" operator="containsText" text="Dn(service)">
      <formula>NOT(ISERROR(SEARCH("Dn(service)",G655)))</formula>
    </cfRule>
    <cfRule type="containsText" dxfId="6244" priority="6248" operator="containsText" text="Dn(waiting)">
      <formula>NOT(ISERROR(SEARCH("Dn(waiting)",G655)))</formula>
    </cfRule>
  </conditionalFormatting>
  <conditionalFormatting sqref="G661:G665">
    <cfRule type="containsBlanks" dxfId="6243" priority="6241">
      <formula>LEN(TRIM(G661))=0</formula>
    </cfRule>
    <cfRule type="containsText" dxfId="6242" priority="6242" operator="containsText" text="Operational">
      <formula>NOT(ISERROR(SEARCH("Operational",G661)))</formula>
    </cfRule>
    <cfRule type="containsText" dxfId="6241" priority="6243" operator="containsText" text="Dn(service)">
      <formula>NOT(ISERROR(SEARCH("Dn(service)",G661)))</formula>
    </cfRule>
    <cfRule type="containsText" dxfId="6240" priority="6244" operator="containsText" text="Dn(waiting)">
      <formula>NOT(ISERROR(SEARCH("Dn(waiting)",G661)))</formula>
    </cfRule>
  </conditionalFormatting>
  <conditionalFormatting sqref="E650:E651">
    <cfRule type="containsBlanks" dxfId="6239" priority="6237">
      <formula>LEN(TRIM(E650))=0</formula>
    </cfRule>
    <cfRule type="containsText" dxfId="6238" priority="6238" operator="containsText" text="Operational">
      <formula>NOT(ISERROR(SEARCH("Operational",E650)))</formula>
    </cfRule>
    <cfRule type="containsText" dxfId="6237" priority="6239" operator="containsText" text="Dn(service)">
      <formula>NOT(ISERROR(SEARCH("Dn(service)",E650)))</formula>
    </cfRule>
    <cfRule type="containsText" dxfId="6236" priority="6240" operator="containsText" text="Dn(waiting)">
      <formula>NOT(ISERROR(SEARCH("Dn(waiting)",E650)))</formula>
    </cfRule>
  </conditionalFormatting>
  <conditionalFormatting sqref="G666">
    <cfRule type="containsBlanks" dxfId="6235" priority="6233">
      <formula>LEN(TRIM(G666))=0</formula>
    </cfRule>
    <cfRule type="containsText" dxfId="6234" priority="6234" operator="containsText" text="Operational">
      <formula>NOT(ISERROR(SEARCH("Operational",G666)))</formula>
    </cfRule>
    <cfRule type="containsText" dxfId="6233" priority="6235" operator="containsText" text="Dn(service)">
      <formula>NOT(ISERROR(SEARCH("Dn(service)",G666)))</formula>
    </cfRule>
    <cfRule type="containsText" dxfId="6232" priority="6236" operator="containsText" text="Dn(waiting)">
      <formula>NOT(ISERROR(SEARCH("Dn(waiting)",G666)))</formula>
    </cfRule>
  </conditionalFormatting>
  <conditionalFormatting sqref="D670:D673">
    <cfRule type="containsBlanks" dxfId="6231" priority="6229">
      <formula>LEN(TRIM(D670))=0</formula>
    </cfRule>
    <cfRule type="containsText" dxfId="6230" priority="6230" operator="containsText" text="Operational">
      <formula>NOT(ISERROR(SEARCH("Operational",D670)))</formula>
    </cfRule>
    <cfRule type="containsText" dxfId="6229" priority="6231" operator="containsText" text="Dn(service)">
      <formula>NOT(ISERROR(SEARCH("Dn(service)",D670)))</formula>
    </cfRule>
    <cfRule type="containsText" dxfId="6228" priority="6232" operator="containsText" text="Dn(waiting)">
      <formula>NOT(ISERROR(SEARCH("Dn(waiting)",D670)))</formula>
    </cfRule>
  </conditionalFormatting>
  <conditionalFormatting sqref="D674:D677">
    <cfRule type="containsBlanks" dxfId="6227" priority="6225">
      <formula>LEN(TRIM(D674))=0</formula>
    </cfRule>
    <cfRule type="containsText" dxfId="6226" priority="6226" operator="containsText" text="Operational">
      <formula>NOT(ISERROR(SEARCH("Operational",D674)))</formula>
    </cfRule>
    <cfRule type="containsText" dxfId="6225" priority="6227" operator="containsText" text="Dn(service)">
      <formula>NOT(ISERROR(SEARCH("Dn(service)",D674)))</formula>
    </cfRule>
    <cfRule type="containsText" dxfId="6224" priority="6228" operator="containsText" text="Dn(waiting)">
      <formula>NOT(ISERROR(SEARCH("Dn(waiting)",D674)))</formula>
    </cfRule>
  </conditionalFormatting>
  <conditionalFormatting sqref="D678">
    <cfRule type="containsBlanks" dxfId="6223" priority="6221">
      <formula>LEN(TRIM(D678))=0</formula>
    </cfRule>
    <cfRule type="containsText" dxfId="6222" priority="6222" operator="containsText" text="Operational">
      <formula>NOT(ISERROR(SEARCH("Operational",D678)))</formula>
    </cfRule>
    <cfRule type="containsText" dxfId="6221" priority="6223" operator="containsText" text="Dn(service)">
      <formula>NOT(ISERROR(SEARCH("Dn(service)",D678)))</formula>
    </cfRule>
    <cfRule type="containsText" dxfId="6220" priority="6224" operator="containsText" text="Dn(waiting)">
      <formula>NOT(ISERROR(SEARCH("Dn(waiting)",D678)))</formula>
    </cfRule>
  </conditionalFormatting>
  <conditionalFormatting sqref="H675:I677 I665:I674">
    <cfRule type="containsBlanks" dxfId="6219" priority="6217">
      <formula>LEN(TRIM(H665))=0</formula>
    </cfRule>
    <cfRule type="containsText" dxfId="6218" priority="6218" operator="containsText" text="Operational">
      <formula>NOT(ISERROR(SEARCH("Operational",H665)))</formula>
    </cfRule>
    <cfRule type="containsText" dxfId="6217" priority="6219" operator="containsText" text="Dn(service)">
      <formula>NOT(ISERROR(SEARCH("Dn(service)",H665)))</formula>
    </cfRule>
    <cfRule type="containsText" dxfId="6216" priority="6220" operator="containsText" text="Dn(waiting)">
      <formula>NOT(ISERROR(SEARCH("Dn(waiting)",H665)))</formula>
    </cfRule>
  </conditionalFormatting>
  <conditionalFormatting sqref="H678">
    <cfRule type="containsBlanks" dxfId="6215" priority="6213">
      <formula>LEN(TRIM(H678))=0</formula>
    </cfRule>
    <cfRule type="containsText" dxfId="6214" priority="6214" operator="containsText" text="Operational">
      <formula>NOT(ISERROR(SEARCH("Operational",H678)))</formula>
    </cfRule>
    <cfRule type="containsText" dxfId="6213" priority="6215" operator="containsText" text="Dn(service)">
      <formula>NOT(ISERROR(SEARCH("Dn(service)",H678)))</formula>
    </cfRule>
    <cfRule type="containsText" dxfId="6212" priority="6216" operator="containsText" text="Dn(waiting)">
      <formula>NOT(ISERROR(SEARCH("Dn(waiting)",H678)))</formula>
    </cfRule>
  </conditionalFormatting>
  <conditionalFormatting sqref="H679:H681">
    <cfRule type="containsBlanks" dxfId="6211" priority="6209">
      <formula>LEN(TRIM(H679))=0</formula>
    </cfRule>
    <cfRule type="containsText" dxfId="6210" priority="6210" operator="containsText" text="Operational">
      <formula>NOT(ISERROR(SEARCH("Operational",H679)))</formula>
    </cfRule>
    <cfRule type="containsText" dxfId="6209" priority="6211" operator="containsText" text="Dn(service)">
      <formula>NOT(ISERROR(SEARCH("Dn(service)",H679)))</formula>
    </cfRule>
    <cfRule type="containsText" dxfId="6208" priority="6212" operator="containsText" text="Dn(waiting)">
      <formula>NOT(ISERROR(SEARCH("Dn(waiting)",H679)))</formula>
    </cfRule>
  </conditionalFormatting>
  <conditionalFormatting sqref="H682">
    <cfRule type="containsBlanks" dxfId="6207" priority="6205">
      <formula>LEN(TRIM(H682))=0</formula>
    </cfRule>
    <cfRule type="containsText" dxfId="6206" priority="6206" operator="containsText" text="Operational">
      <formula>NOT(ISERROR(SEARCH("Operational",H682)))</formula>
    </cfRule>
    <cfRule type="containsText" dxfId="6205" priority="6207" operator="containsText" text="Dn(service)">
      <formula>NOT(ISERROR(SEARCH("Dn(service)",H682)))</formula>
    </cfRule>
    <cfRule type="containsText" dxfId="6204" priority="6208" operator="containsText" text="Dn(waiting)">
      <formula>NOT(ISERROR(SEARCH("Dn(waiting)",H682)))</formula>
    </cfRule>
  </conditionalFormatting>
  <conditionalFormatting sqref="C685">
    <cfRule type="containsBlanks" dxfId="6203" priority="6201">
      <formula>LEN(TRIM(C685))=0</formula>
    </cfRule>
    <cfRule type="containsText" dxfId="6202" priority="6202" operator="containsText" text="Operational">
      <formula>NOT(ISERROR(SEARCH("Operational",C685)))</formula>
    </cfRule>
    <cfRule type="containsText" dxfId="6201" priority="6203" operator="containsText" text="Dn(service)">
      <formula>NOT(ISERROR(SEARCH("Dn(service)",C685)))</formula>
    </cfRule>
    <cfRule type="containsText" dxfId="6200" priority="6204" operator="containsText" text="Dn(waiting)">
      <formula>NOT(ISERROR(SEARCH("Dn(waiting)",C685)))</formula>
    </cfRule>
  </conditionalFormatting>
  <conditionalFormatting sqref="C686">
    <cfRule type="containsBlanks" dxfId="6199" priority="6197">
      <formula>LEN(TRIM(C686))=0</formula>
    </cfRule>
    <cfRule type="containsText" dxfId="6198" priority="6198" operator="containsText" text="Operational">
      <formula>NOT(ISERROR(SEARCH("Operational",C686)))</formula>
    </cfRule>
    <cfRule type="containsText" dxfId="6197" priority="6199" operator="containsText" text="Dn(service)">
      <formula>NOT(ISERROR(SEARCH("Dn(service)",C686)))</formula>
    </cfRule>
    <cfRule type="containsText" dxfId="6196" priority="6200" operator="containsText" text="Dn(waiting)">
      <formula>NOT(ISERROR(SEARCH("Dn(waiting)",C686)))</formula>
    </cfRule>
  </conditionalFormatting>
  <conditionalFormatting sqref="F672:F676">
    <cfRule type="containsBlanks" dxfId="6195" priority="6193">
      <formula>LEN(TRIM(F672))=0</formula>
    </cfRule>
    <cfRule type="containsText" dxfId="6194" priority="6194" operator="containsText" text="Operational">
      <formula>NOT(ISERROR(SEARCH("Operational",F672)))</formula>
    </cfRule>
    <cfRule type="containsText" dxfId="6193" priority="6195" operator="containsText" text="Dn(service)">
      <formula>NOT(ISERROR(SEARCH("Dn(service)",F672)))</formula>
    </cfRule>
    <cfRule type="containsText" dxfId="6192" priority="6196" operator="containsText" text="Dn(waiting)">
      <formula>NOT(ISERROR(SEARCH("Dn(waiting)",F672)))</formula>
    </cfRule>
  </conditionalFormatting>
  <conditionalFormatting sqref="F672:F676">
    <cfRule type="containsBlanks" dxfId="6191" priority="6189">
      <formula>LEN(TRIM(F672))=0</formula>
    </cfRule>
    <cfRule type="containsText" dxfId="6190" priority="6190" operator="containsText" text="Operational">
      <formula>NOT(ISERROR(SEARCH("Operational",F672)))</formula>
    </cfRule>
    <cfRule type="containsText" dxfId="6189" priority="6191" operator="containsText" text="Dn(service)">
      <formula>NOT(ISERROR(SEARCH("Dn(service)",F672)))</formula>
    </cfRule>
    <cfRule type="containsText" dxfId="6188" priority="6192" operator="containsText" text="Dn(waiting)">
      <formula>NOT(ISERROR(SEARCH("Dn(waiting)",F672)))</formula>
    </cfRule>
  </conditionalFormatting>
  <conditionalFormatting sqref="G689:G690">
    <cfRule type="containsBlanks" dxfId="6187" priority="6185">
      <formula>LEN(TRIM(G689))=0</formula>
    </cfRule>
    <cfRule type="containsText" dxfId="6186" priority="6186" operator="containsText" text="Operational">
      <formula>NOT(ISERROR(SEARCH("Operational",G689)))</formula>
    </cfRule>
    <cfRule type="containsText" dxfId="6185" priority="6187" operator="containsText" text="Dn(service)">
      <formula>NOT(ISERROR(SEARCH("Dn(service)",G689)))</formula>
    </cfRule>
    <cfRule type="containsText" dxfId="6184" priority="6188" operator="containsText" text="Dn(waiting)">
      <formula>NOT(ISERROR(SEARCH("Dn(waiting)",G689)))</formula>
    </cfRule>
  </conditionalFormatting>
  <conditionalFormatting sqref="G689:G690">
    <cfRule type="containsBlanks" dxfId="6183" priority="6181">
      <formula>LEN(TRIM(G689))=0</formula>
    </cfRule>
    <cfRule type="containsText" dxfId="6182" priority="6182" operator="containsText" text="Operational">
      <formula>NOT(ISERROR(SEARCH("Operational",G689)))</formula>
    </cfRule>
    <cfRule type="containsText" dxfId="6181" priority="6183" operator="containsText" text="Dn(service)">
      <formula>NOT(ISERROR(SEARCH("Dn(service)",G689)))</formula>
    </cfRule>
    <cfRule type="containsText" dxfId="6180" priority="6184" operator="containsText" text="Dn(waiting)">
      <formula>NOT(ISERROR(SEARCH("Dn(waiting)",G689)))</formula>
    </cfRule>
  </conditionalFormatting>
  <conditionalFormatting sqref="G691:G694">
    <cfRule type="containsBlanks" dxfId="6179" priority="6177">
      <formula>LEN(TRIM(G691))=0</formula>
    </cfRule>
    <cfRule type="containsText" dxfId="6178" priority="6178" operator="containsText" text="Operational">
      <formula>NOT(ISERROR(SEARCH("Operational",G691)))</formula>
    </cfRule>
    <cfRule type="containsText" dxfId="6177" priority="6179" operator="containsText" text="Dn(service)">
      <formula>NOT(ISERROR(SEARCH("Dn(service)",G691)))</formula>
    </cfRule>
    <cfRule type="containsText" dxfId="6176" priority="6180" operator="containsText" text="Dn(waiting)">
      <formula>NOT(ISERROR(SEARCH("Dn(waiting)",G691)))</formula>
    </cfRule>
  </conditionalFormatting>
  <conditionalFormatting sqref="G695">
    <cfRule type="containsBlanks" dxfId="6175" priority="6173">
      <formula>LEN(TRIM(G695))=0</formula>
    </cfRule>
    <cfRule type="containsText" dxfId="6174" priority="6174" operator="containsText" text="Operational">
      <formula>NOT(ISERROR(SEARCH("Operational",G695)))</formula>
    </cfRule>
    <cfRule type="containsText" dxfId="6173" priority="6175" operator="containsText" text="Dn(service)">
      <formula>NOT(ISERROR(SEARCH("Dn(service)",G695)))</formula>
    </cfRule>
    <cfRule type="containsText" dxfId="6172" priority="6176" operator="containsText" text="Dn(waiting)">
      <formula>NOT(ISERROR(SEARCH("Dn(waiting)",G695)))</formula>
    </cfRule>
  </conditionalFormatting>
  <conditionalFormatting sqref="E680:E686">
    <cfRule type="containsBlanks" dxfId="6171" priority="6169">
      <formula>LEN(TRIM(E680))=0</formula>
    </cfRule>
    <cfRule type="containsText" dxfId="6170" priority="6170" operator="containsText" text="Operational">
      <formula>NOT(ISERROR(SEARCH("Operational",E680)))</formula>
    </cfRule>
    <cfRule type="containsText" dxfId="6169" priority="6171" operator="containsText" text="Dn(service)">
      <formula>NOT(ISERROR(SEARCH("Dn(service)",E680)))</formula>
    </cfRule>
    <cfRule type="containsText" dxfId="6168" priority="6172" operator="containsText" text="Dn(waiting)">
      <formula>NOT(ISERROR(SEARCH("Dn(waiting)",E680)))</formula>
    </cfRule>
  </conditionalFormatting>
  <conditionalFormatting sqref="E680:E686">
    <cfRule type="containsBlanks" dxfId="6167" priority="6165">
      <formula>LEN(TRIM(E680))=0</formula>
    </cfRule>
    <cfRule type="containsText" dxfId="6166" priority="6166" operator="containsText" text="Operational">
      <formula>NOT(ISERROR(SEARCH("Operational",E680)))</formula>
    </cfRule>
    <cfRule type="containsText" dxfId="6165" priority="6167" operator="containsText" text="Dn(service)">
      <formula>NOT(ISERROR(SEARCH("Dn(service)",E680)))</formula>
    </cfRule>
    <cfRule type="containsText" dxfId="6164" priority="6168" operator="containsText" text="Dn(waiting)">
      <formula>NOT(ISERROR(SEARCH("Dn(waiting)",E680)))</formula>
    </cfRule>
  </conditionalFormatting>
  <conditionalFormatting sqref="J686:J698">
    <cfRule type="containsBlanks" dxfId="6163" priority="6161">
      <formula>LEN(TRIM(J686))=0</formula>
    </cfRule>
    <cfRule type="containsText" dxfId="6162" priority="6162" operator="containsText" text="Operational">
      <formula>NOT(ISERROR(SEARCH("Operational",J686)))</formula>
    </cfRule>
    <cfRule type="containsText" dxfId="6161" priority="6163" operator="containsText" text="Dn(service)">
      <formula>NOT(ISERROR(SEARCH("Dn(service)",J686)))</formula>
    </cfRule>
    <cfRule type="containsText" dxfId="6160" priority="6164" operator="containsText" text="Dn(waiting)">
      <formula>NOT(ISERROR(SEARCH("Dn(waiting)",J686)))</formula>
    </cfRule>
  </conditionalFormatting>
  <conditionalFormatting sqref="J686:J698">
    <cfRule type="containsBlanks" dxfId="6159" priority="6157">
      <formula>LEN(TRIM(J686))=0</formula>
    </cfRule>
    <cfRule type="containsText" dxfId="6158" priority="6158" operator="containsText" text="Operational">
      <formula>NOT(ISERROR(SEARCH("Operational",J686)))</formula>
    </cfRule>
    <cfRule type="containsText" dxfId="6157" priority="6159" operator="containsText" text="Dn(service)">
      <formula>NOT(ISERROR(SEARCH("Dn(service)",J686)))</formula>
    </cfRule>
    <cfRule type="containsText" dxfId="6156" priority="6160" operator="containsText" text="Dn(waiting)">
      <formula>NOT(ISERROR(SEARCH("Dn(waiting)",J686)))</formula>
    </cfRule>
  </conditionalFormatting>
  <conditionalFormatting sqref="J699">
    <cfRule type="containsBlanks" dxfId="6155" priority="6153">
      <formula>LEN(TRIM(J699))=0</formula>
    </cfRule>
    <cfRule type="containsText" dxfId="6154" priority="6154" operator="containsText" text="Operational">
      <formula>NOT(ISERROR(SEARCH("Operational",J699)))</formula>
    </cfRule>
    <cfRule type="containsText" dxfId="6153" priority="6155" operator="containsText" text="Dn(service)">
      <formula>NOT(ISERROR(SEARCH("Dn(service)",J699)))</formula>
    </cfRule>
    <cfRule type="containsText" dxfId="6152" priority="6156" operator="containsText" text="Dn(waiting)">
      <formula>NOT(ISERROR(SEARCH("Dn(waiting)",J699)))</formula>
    </cfRule>
  </conditionalFormatting>
  <conditionalFormatting sqref="D704:D706">
    <cfRule type="containsBlanks" dxfId="6151" priority="6149">
      <formula>LEN(TRIM(D704))=0</formula>
    </cfRule>
    <cfRule type="containsText" dxfId="6150" priority="6150" operator="containsText" text="Operational">
      <formula>NOT(ISERROR(SEARCH("Operational",D704)))</formula>
    </cfRule>
    <cfRule type="containsText" dxfId="6149" priority="6151" operator="containsText" text="Dn(service)">
      <formula>NOT(ISERROR(SEARCH("Dn(service)",D704)))</formula>
    </cfRule>
    <cfRule type="containsText" dxfId="6148" priority="6152" operator="containsText" text="Dn(waiting)">
      <formula>NOT(ISERROR(SEARCH("Dn(waiting)",D704)))</formula>
    </cfRule>
  </conditionalFormatting>
  <conditionalFormatting sqref="F732:F742">
    <cfRule type="containsBlanks" dxfId="6147" priority="6069">
      <formula>LEN(TRIM(F732))=0</formula>
    </cfRule>
    <cfRule type="containsText" dxfId="6146" priority="6070" operator="containsText" text="Operational">
      <formula>NOT(ISERROR(SEARCH("Operational",F732)))</formula>
    </cfRule>
    <cfRule type="containsText" dxfId="6145" priority="6071" operator="containsText" text="Dn(service)">
      <formula>NOT(ISERROR(SEARCH("Dn(service)",F732)))</formula>
    </cfRule>
    <cfRule type="containsText" dxfId="6144" priority="6072" operator="containsText" text="Dn(waiting)">
      <formula>NOT(ISERROR(SEARCH("Dn(waiting)",F732)))</formula>
    </cfRule>
  </conditionalFormatting>
  <conditionalFormatting sqref="I699:I705 H690:H693">
    <cfRule type="containsBlanks" dxfId="6143" priority="6145">
      <formula>LEN(TRIM(H690))=0</formula>
    </cfRule>
    <cfRule type="containsText" dxfId="6142" priority="6146" operator="containsText" text="Operational">
      <formula>NOT(ISERROR(SEARCH("Operational",H690)))</formula>
    </cfRule>
    <cfRule type="containsText" dxfId="6141" priority="6147" operator="containsText" text="Dn(service)">
      <formula>NOT(ISERROR(SEARCH("Dn(service)",H690)))</formula>
    </cfRule>
    <cfRule type="containsText" dxfId="6140" priority="6148" operator="containsText" text="Dn(waiting)">
      <formula>NOT(ISERROR(SEARCH("Dn(waiting)",H690)))</formula>
    </cfRule>
  </conditionalFormatting>
  <conditionalFormatting sqref="I699:I705 H690:H693">
    <cfRule type="containsBlanks" dxfId="6139" priority="6141">
      <formula>LEN(TRIM(H690))=0</formula>
    </cfRule>
    <cfRule type="containsText" dxfId="6138" priority="6142" operator="containsText" text="Operational">
      <formula>NOT(ISERROR(SEARCH("Operational",H690)))</formula>
    </cfRule>
    <cfRule type="containsText" dxfId="6137" priority="6143" operator="containsText" text="Dn(service)">
      <formula>NOT(ISERROR(SEARCH("Dn(service)",H690)))</formula>
    </cfRule>
    <cfRule type="containsText" dxfId="6136" priority="6144" operator="containsText" text="Dn(waiting)">
      <formula>NOT(ISERROR(SEARCH("Dn(waiting)",H690)))</formula>
    </cfRule>
  </conditionalFormatting>
  <conditionalFormatting sqref="D707">
    <cfRule type="containsBlanks" dxfId="6135" priority="6137">
      <formula>LEN(TRIM(D707))=0</formula>
    </cfRule>
    <cfRule type="containsText" dxfId="6134" priority="6138" operator="containsText" text="Operational">
      <formula>NOT(ISERROR(SEARCH("Operational",D707)))</formula>
    </cfRule>
    <cfRule type="containsText" dxfId="6133" priority="6139" operator="containsText" text="Dn(service)">
      <formula>NOT(ISERROR(SEARCH("Dn(service)",D707)))</formula>
    </cfRule>
    <cfRule type="containsText" dxfId="6132" priority="6140" operator="containsText" text="Dn(waiting)">
      <formula>NOT(ISERROR(SEARCH("Dn(waiting)",D707)))</formula>
    </cfRule>
  </conditionalFormatting>
  <conditionalFormatting sqref="D708">
    <cfRule type="containsBlanks" dxfId="6131" priority="6133">
      <formula>LEN(TRIM(D708))=0</formula>
    </cfRule>
    <cfRule type="containsText" dxfId="6130" priority="6134" operator="containsText" text="Operational">
      <formula>NOT(ISERROR(SEARCH("Operational",D708)))</formula>
    </cfRule>
    <cfRule type="containsText" dxfId="6129" priority="6135" operator="containsText" text="Dn(service)">
      <formula>NOT(ISERROR(SEARCH("Dn(service)",D708)))</formula>
    </cfRule>
    <cfRule type="containsText" dxfId="6128" priority="6136" operator="containsText" text="Dn(waiting)">
      <formula>NOT(ISERROR(SEARCH("Dn(waiting)",D708)))</formula>
    </cfRule>
  </conditionalFormatting>
  <conditionalFormatting sqref="F700:F703">
    <cfRule type="containsBlanks" dxfId="6127" priority="6129">
      <formula>LEN(TRIM(F700))=0</formula>
    </cfRule>
    <cfRule type="containsText" dxfId="6126" priority="6130" operator="containsText" text="Operational">
      <formula>NOT(ISERROR(SEARCH("Operational",F700)))</formula>
    </cfRule>
    <cfRule type="containsText" dxfId="6125" priority="6131" operator="containsText" text="Dn(service)">
      <formula>NOT(ISERROR(SEARCH("Dn(service)",F700)))</formula>
    </cfRule>
    <cfRule type="containsText" dxfId="6124" priority="6132" operator="containsText" text="Dn(waiting)">
      <formula>NOT(ISERROR(SEARCH("Dn(waiting)",F700)))</formula>
    </cfRule>
  </conditionalFormatting>
  <conditionalFormatting sqref="F700:F703">
    <cfRule type="containsBlanks" dxfId="6123" priority="6125">
      <formula>LEN(TRIM(F700))=0</formula>
    </cfRule>
    <cfRule type="containsText" dxfId="6122" priority="6126" operator="containsText" text="Operational">
      <formula>NOT(ISERROR(SEARCH("Operational",F700)))</formula>
    </cfRule>
    <cfRule type="containsText" dxfId="6121" priority="6127" operator="containsText" text="Dn(service)">
      <formula>NOT(ISERROR(SEARCH("Dn(service)",F700)))</formula>
    </cfRule>
    <cfRule type="containsText" dxfId="6120" priority="6128" operator="containsText" text="Dn(waiting)">
      <formula>NOT(ISERROR(SEARCH("Dn(waiting)",F700)))</formula>
    </cfRule>
  </conditionalFormatting>
  <conditionalFormatting sqref="F743:F746">
    <cfRule type="containsBlanks" dxfId="6119" priority="6061">
      <formula>LEN(TRIM(F743))=0</formula>
    </cfRule>
    <cfRule type="containsText" dxfId="6118" priority="6062" operator="containsText" text="Operational">
      <formula>NOT(ISERROR(SEARCH("Operational",F743)))</formula>
    </cfRule>
    <cfRule type="containsText" dxfId="6117" priority="6063" operator="containsText" text="Dn(service)">
      <formula>NOT(ISERROR(SEARCH("Dn(service)",F743)))</formula>
    </cfRule>
    <cfRule type="containsText" dxfId="6116" priority="6064" operator="containsText" text="Dn(waiting)">
      <formula>NOT(ISERROR(SEARCH("Dn(waiting)",F743)))</formula>
    </cfRule>
  </conditionalFormatting>
  <conditionalFormatting sqref="F747">
    <cfRule type="containsBlanks" dxfId="6115" priority="6057">
      <formula>LEN(TRIM(F747))=0</formula>
    </cfRule>
    <cfRule type="containsText" dxfId="6114" priority="6058" operator="containsText" text="Operational">
      <formula>NOT(ISERROR(SEARCH("Operational",F747)))</formula>
    </cfRule>
    <cfRule type="containsText" dxfId="6113" priority="6059" operator="containsText" text="Dn(service)">
      <formula>NOT(ISERROR(SEARCH("Dn(service)",F747)))</formula>
    </cfRule>
    <cfRule type="containsText" dxfId="6112" priority="6060" operator="containsText" text="Dn(waiting)">
      <formula>NOT(ISERROR(SEARCH("Dn(waiting)",F747)))</formula>
    </cfRule>
  </conditionalFormatting>
  <conditionalFormatting sqref="J724:J725">
    <cfRule type="containsBlanks" dxfId="6111" priority="6121">
      <formula>LEN(TRIM(J724))=0</formula>
    </cfRule>
    <cfRule type="containsText" dxfId="6110" priority="6122" operator="containsText" text="Operational">
      <formula>NOT(ISERROR(SEARCH("Operational",J724)))</formula>
    </cfRule>
    <cfRule type="containsText" dxfId="6109" priority="6123" operator="containsText" text="Dn(service)">
      <formula>NOT(ISERROR(SEARCH("Dn(service)",J724)))</formula>
    </cfRule>
    <cfRule type="containsText" dxfId="6108" priority="6124" operator="containsText" text="Dn(waiting)">
      <formula>NOT(ISERROR(SEARCH("Dn(waiting)",J724)))</formula>
    </cfRule>
  </conditionalFormatting>
  <conditionalFormatting sqref="J724:J725">
    <cfRule type="containsBlanks" dxfId="6107" priority="6117">
      <formula>LEN(TRIM(J724))=0</formula>
    </cfRule>
    <cfRule type="containsText" dxfId="6106" priority="6118" operator="containsText" text="Operational">
      <formula>NOT(ISERROR(SEARCH("Operational",J724)))</formula>
    </cfRule>
    <cfRule type="containsText" dxfId="6105" priority="6119" operator="containsText" text="Dn(service)">
      <formula>NOT(ISERROR(SEARCH("Dn(service)",J724)))</formula>
    </cfRule>
    <cfRule type="containsText" dxfId="6104" priority="6120" operator="containsText" text="Dn(waiting)">
      <formula>NOT(ISERROR(SEARCH("Dn(waiting)",J724)))</formula>
    </cfRule>
  </conditionalFormatting>
  <conditionalFormatting sqref="J726:J729">
    <cfRule type="containsBlanks" dxfId="6103" priority="6113">
      <formula>LEN(TRIM(J726))=0</formula>
    </cfRule>
    <cfRule type="containsText" dxfId="6102" priority="6114" operator="containsText" text="Operational">
      <formula>NOT(ISERROR(SEARCH("Operational",J726)))</formula>
    </cfRule>
    <cfRule type="containsText" dxfId="6101" priority="6115" operator="containsText" text="Dn(service)">
      <formula>NOT(ISERROR(SEARCH("Dn(service)",J726)))</formula>
    </cfRule>
    <cfRule type="containsText" dxfId="6100" priority="6116" operator="containsText" text="Dn(waiting)">
      <formula>NOT(ISERROR(SEARCH("Dn(waiting)",J726)))</formula>
    </cfRule>
  </conditionalFormatting>
  <conditionalFormatting sqref="J730">
    <cfRule type="containsBlanks" dxfId="6099" priority="6109">
      <formula>LEN(TRIM(J730))=0</formula>
    </cfRule>
    <cfRule type="containsText" dxfId="6098" priority="6110" operator="containsText" text="Operational">
      <formula>NOT(ISERROR(SEARCH("Operational",J730)))</formula>
    </cfRule>
    <cfRule type="containsText" dxfId="6097" priority="6111" operator="containsText" text="Dn(service)">
      <formula>NOT(ISERROR(SEARCH("Dn(service)",J730)))</formula>
    </cfRule>
    <cfRule type="containsText" dxfId="6096" priority="6112" operator="containsText" text="Dn(waiting)">
      <formula>NOT(ISERROR(SEARCH("Dn(waiting)",J730)))</formula>
    </cfRule>
  </conditionalFormatting>
  <conditionalFormatting sqref="H719">
    <cfRule type="containsBlanks" dxfId="6095" priority="6105">
      <formula>LEN(TRIM(H719))=0</formula>
    </cfRule>
    <cfRule type="containsText" dxfId="6094" priority="6106" operator="containsText" text="Operational">
      <formula>NOT(ISERROR(SEARCH("Operational",H719)))</formula>
    </cfRule>
    <cfRule type="containsText" dxfId="6093" priority="6107" operator="containsText" text="Dn(service)">
      <formula>NOT(ISERROR(SEARCH("Dn(service)",H719)))</formula>
    </cfRule>
    <cfRule type="containsText" dxfId="6092" priority="6108" operator="containsText" text="Dn(waiting)">
      <formula>NOT(ISERROR(SEARCH("Dn(waiting)",H719)))</formula>
    </cfRule>
  </conditionalFormatting>
  <conditionalFormatting sqref="H719">
    <cfRule type="containsBlanks" dxfId="6091" priority="6101">
      <formula>LEN(TRIM(H719))=0</formula>
    </cfRule>
    <cfRule type="containsText" dxfId="6090" priority="6102" operator="containsText" text="Operational">
      <formula>NOT(ISERROR(SEARCH("Operational",H719)))</formula>
    </cfRule>
    <cfRule type="containsText" dxfId="6089" priority="6103" operator="containsText" text="Dn(service)">
      <formula>NOT(ISERROR(SEARCH("Dn(service)",H719)))</formula>
    </cfRule>
    <cfRule type="containsText" dxfId="6088" priority="6104" operator="containsText" text="Dn(waiting)">
      <formula>NOT(ISERROR(SEARCH("Dn(waiting)",H719)))</formula>
    </cfRule>
  </conditionalFormatting>
  <conditionalFormatting sqref="C719:C732">
    <cfRule type="containsBlanks" dxfId="6087" priority="6097">
      <formula>LEN(TRIM(C719))=0</formula>
    </cfRule>
    <cfRule type="containsText" dxfId="6086" priority="6098" operator="containsText" text="Operational">
      <formula>NOT(ISERROR(SEARCH("Operational",C719)))</formula>
    </cfRule>
    <cfRule type="containsText" dxfId="6085" priority="6099" operator="containsText" text="Dn(service)">
      <formula>NOT(ISERROR(SEARCH("Dn(service)",C719)))</formula>
    </cfRule>
    <cfRule type="containsText" dxfId="6084" priority="6100" operator="containsText" text="Dn(waiting)">
      <formula>NOT(ISERROR(SEARCH("Dn(waiting)",C719)))</formula>
    </cfRule>
  </conditionalFormatting>
  <conditionalFormatting sqref="C719:C732">
    <cfRule type="containsBlanks" dxfId="6083" priority="6093">
      <formula>LEN(TRIM(C719))=0</formula>
    </cfRule>
    <cfRule type="containsText" dxfId="6082" priority="6094" operator="containsText" text="Operational">
      <formula>NOT(ISERROR(SEARCH("Operational",C719)))</formula>
    </cfRule>
    <cfRule type="containsText" dxfId="6081" priority="6095" operator="containsText" text="Dn(service)">
      <formula>NOT(ISERROR(SEARCH("Dn(service)",C719)))</formula>
    </cfRule>
    <cfRule type="containsText" dxfId="6080" priority="6096" operator="containsText" text="Dn(waiting)">
      <formula>NOT(ISERROR(SEARCH("Dn(waiting)",C719)))</formula>
    </cfRule>
  </conditionalFormatting>
  <conditionalFormatting sqref="C733">
    <cfRule type="containsBlanks" dxfId="6079" priority="6089">
      <formula>LEN(TRIM(C733))=0</formula>
    </cfRule>
    <cfRule type="containsText" dxfId="6078" priority="6090" operator="containsText" text="Operational">
      <formula>NOT(ISERROR(SEARCH("Operational",C733)))</formula>
    </cfRule>
    <cfRule type="containsText" dxfId="6077" priority="6091" operator="containsText" text="Dn(service)">
      <formula>NOT(ISERROR(SEARCH("Dn(service)",C733)))</formula>
    </cfRule>
    <cfRule type="containsText" dxfId="6076" priority="6092" operator="containsText" text="Dn(waiting)">
      <formula>NOT(ISERROR(SEARCH("Dn(waiting)",C733)))</formula>
    </cfRule>
  </conditionalFormatting>
  <conditionalFormatting sqref="I736:I737">
    <cfRule type="containsBlanks" dxfId="6075" priority="6085">
      <formula>LEN(TRIM(I736))=0</formula>
    </cfRule>
    <cfRule type="containsText" dxfId="6074" priority="6086" operator="containsText" text="Operational">
      <formula>NOT(ISERROR(SEARCH("Operational",I736)))</formula>
    </cfRule>
    <cfRule type="containsText" dxfId="6073" priority="6087" operator="containsText" text="Dn(service)">
      <formula>NOT(ISERROR(SEARCH("Dn(service)",I736)))</formula>
    </cfRule>
    <cfRule type="containsText" dxfId="6072" priority="6088" operator="containsText" text="Dn(waiting)">
      <formula>NOT(ISERROR(SEARCH("Dn(waiting)",I736)))</formula>
    </cfRule>
  </conditionalFormatting>
  <conditionalFormatting sqref="I736:I737">
    <cfRule type="containsBlanks" dxfId="6071" priority="6081">
      <formula>LEN(TRIM(I736))=0</formula>
    </cfRule>
    <cfRule type="containsText" dxfId="6070" priority="6082" operator="containsText" text="Operational">
      <formula>NOT(ISERROR(SEARCH("Operational",I736)))</formula>
    </cfRule>
    <cfRule type="containsText" dxfId="6069" priority="6083" operator="containsText" text="Dn(service)">
      <formula>NOT(ISERROR(SEARCH("Dn(service)",I736)))</formula>
    </cfRule>
    <cfRule type="containsText" dxfId="6068" priority="6084" operator="containsText" text="Dn(waiting)">
      <formula>NOT(ISERROR(SEARCH("Dn(waiting)",I736)))</formula>
    </cfRule>
  </conditionalFormatting>
  <conditionalFormatting sqref="I738:I742">
    <cfRule type="containsBlanks" dxfId="6067" priority="6077">
      <formula>LEN(TRIM(I738))=0</formula>
    </cfRule>
    <cfRule type="containsText" dxfId="6066" priority="6078" operator="containsText" text="Operational">
      <formula>NOT(ISERROR(SEARCH("Operational",I738)))</formula>
    </cfRule>
    <cfRule type="containsText" dxfId="6065" priority="6079" operator="containsText" text="Dn(service)">
      <formula>NOT(ISERROR(SEARCH("Dn(service)",I738)))</formula>
    </cfRule>
    <cfRule type="containsText" dxfId="6064" priority="6080" operator="containsText" text="Dn(waiting)">
      <formula>NOT(ISERROR(SEARCH("Dn(waiting)",I738)))</formula>
    </cfRule>
  </conditionalFormatting>
  <conditionalFormatting sqref="I743">
    <cfRule type="containsBlanks" dxfId="6063" priority="6073">
      <formula>LEN(TRIM(I743))=0</formula>
    </cfRule>
    <cfRule type="containsText" dxfId="6062" priority="6074" operator="containsText" text="Operational">
      <formula>NOT(ISERROR(SEARCH("Operational",I743)))</formula>
    </cfRule>
    <cfRule type="containsText" dxfId="6061" priority="6075" operator="containsText" text="Dn(service)">
      <formula>NOT(ISERROR(SEARCH("Dn(service)",I743)))</formula>
    </cfRule>
    <cfRule type="containsText" dxfId="6060" priority="6076" operator="containsText" text="Dn(waiting)">
      <formula>NOT(ISERROR(SEARCH("Dn(waiting)",I743)))</formula>
    </cfRule>
  </conditionalFormatting>
  <conditionalFormatting sqref="F732:F742">
    <cfRule type="containsBlanks" dxfId="6059" priority="6065">
      <formula>LEN(TRIM(F732))=0</formula>
    </cfRule>
    <cfRule type="containsText" dxfId="6058" priority="6066" operator="containsText" text="Operational">
      <formula>NOT(ISERROR(SEARCH("Operational",F732)))</formula>
    </cfRule>
    <cfRule type="containsText" dxfId="6057" priority="6067" operator="containsText" text="Dn(service)">
      <formula>NOT(ISERROR(SEARCH("Dn(service)",F732)))</formula>
    </cfRule>
    <cfRule type="containsText" dxfId="6056" priority="6068" operator="containsText" text="Dn(waiting)">
      <formula>NOT(ISERROR(SEARCH("Dn(waiting)",F732)))</formula>
    </cfRule>
  </conditionalFormatting>
  <conditionalFormatting sqref="E747">
    <cfRule type="containsBlanks" dxfId="6055" priority="6053">
      <formula>LEN(TRIM(E747))=0</formula>
    </cfRule>
    <cfRule type="containsText" dxfId="6054" priority="6054" operator="containsText" text="Operational">
      <formula>NOT(ISERROR(SEARCH("Operational",E747)))</formula>
    </cfRule>
    <cfRule type="containsText" dxfId="6053" priority="6055" operator="containsText" text="Dn(service)">
      <formula>NOT(ISERROR(SEARCH("Dn(service)",E747)))</formula>
    </cfRule>
    <cfRule type="containsText" dxfId="6052" priority="6056" operator="containsText" text="Dn(waiting)">
      <formula>NOT(ISERROR(SEARCH("Dn(waiting)",E747)))</formula>
    </cfRule>
  </conditionalFormatting>
  <conditionalFormatting sqref="E745">
    <cfRule type="containsBlanks" dxfId="6051" priority="6049">
      <formula>LEN(TRIM(E745))=0</formula>
    </cfRule>
    <cfRule type="containsText" dxfId="6050" priority="6050" operator="containsText" text="Operational">
      <formula>NOT(ISERROR(SEARCH("Operational",E745)))</formula>
    </cfRule>
    <cfRule type="containsText" dxfId="6049" priority="6051" operator="containsText" text="Dn(service)">
      <formula>NOT(ISERROR(SEARCH("Dn(service)",E745)))</formula>
    </cfRule>
    <cfRule type="containsText" dxfId="6048" priority="6052" operator="containsText" text="Dn(waiting)">
      <formula>NOT(ISERROR(SEARCH("Dn(waiting)",E745)))</formula>
    </cfRule>
  </conditionalFormatting>
  <conditionalFormatting sqref="E745">
    <cfRule type="containsBlanks" dxfId="6047" priority="6045">
      <formula>LEN(TRIM(E745))=0</formula>
    </cfRule>
    <cfRule type="containsText" dxfId="6046" priority="6046" operator="containsText" text="Operational">
      <formula>NOT(ISERROR(SEARCH("Operational",E745)))</formula>
    </cfRule>
    <cfRule type="containsText" dxfId="6045" priority="6047" operator="containsText" text="Dn(service)">
      <formula>NOT(ISERROR(SEARCH("Dn(service)",E745)))</formula>
    </cfRule>
    <cfRule type="containsText" dxfId="6044" priority="6048" operator="containsText" text="Dn(waiting)">
      <formula>NOT(ISERROR(SEARCH("Dn(waiting)",E745)))</formula>
    </cfRule>
  </conditionalFormatting>
  <conditionalFormatting sqref="G734:G745">
    <cfRule type="containsBlanks" dxfId="6043" priority="6041">
      <formula>LEN(TRIM(G734))=0</formula>
    </cfRule>
    <cfRule type="containsText" dxfId="6042" priority="6042" operator="containsText" text="Operational">
      <formula>NOT(ISERROR(SEARCH("Operational",G734)))</formula>
    </cfRule>
    <cfRule type="containsText" dxfId="6041" priority="6043" operator="containsText" text="Dn(service)">
      <formula>NOT(ISERROR(SEARCH("Dn(service)",G734)))</formula>
    </cfRule>
    <cfRule type="containsText" dxfId="6040" priority="6044" operator="containsText" text="Dn(waiting)">
      <formula>NOT(ISERROR(SEARCH("Dn(waiting)",G734)))</formula>
    </cfRule>
  </conditionalFormatting>
  <conditionalFormatting sqref="G734:G745">
    <cfRule type="containsBlanks" dxfId="6039" priority="6037">
      <formula>LEN(TRIM(G734))=0</formula>
    </cfRule>
    <cfRule type="containsText" dxfId="6038" priority="6038" operator="containsText" text="Operational">
      <formula>NOT(ISERROR(SEARCH("Operational",G734)))</formula>
    </cfRule>
    <cfRule type="containsText" dxfId="6037" priority="6039" operator="containsText" text="Dn(service)">
      <formula>NOT(ISERROR(SEARCH("Dn(service)",G734)))</formula>
    </cfRule>
    <cfRule type="containsText" dxfId="6036" priority="6040" operator="containsText" text="Dn(waiting)">
      <formula>NOT(ISERROR(SEARCH("Dn(waiting)",G734)))</formula>
    </cfRule>
  </conditionalFormatting>
  <conditionalFormatting sqref="J734:J737">
    <cfRule type="containsBlanks" dxfId="6035" priority="6033">
      <formula>LEN(TRIM(J734))=0</formula>
    </cfRule>
    <cfRule type="containsText" dxfId="6034" priority="6034" operator="containsText" text="Operational">
      <formula>NOT(ISERROR(SEARCH("Operational",J734)))</formula>
    </cfRule>
    <cfRule type="containsText" dxfId="6033" priority="6035" operator="containsText" text="Dn(service)">
      <formula>NOT(ISERROR(SEARCH("Dn(service)",J734)))</formula>
    </cfRule>
    <cfRule type="containsText" dxfId="6032" priority="6036" operator="containsText" text="Dn(waiting)">
      <formula>NOT(ISERROR(SEARCH("Dn(waiting)",J734)))</formula>
    </cfRule>
  </conditionalFormatting>
  <conditionalFormatting sqref="J734:J737">
    <cfRule type="containsBlanks" dxfId="6031" priority="6029">
      <formula>LEN(TRIM(J734))=0</formula>
    </cfRule>
    <cfRule type="containsText" dxfId="6030" priority="6030" operator="containsText" text="Operational">
      <formula>NOT(ISERROR(SEARCH("Operational",J734)))</formula>
    </cfRule>
    <cfRule type="containsText" dxfId="6029" priority="6031" operator="containsText" text="Dn(service)">
      <formula>NOT(ISERROR(SEARCH("Dn(service)",J734)))</formula>
    </cfRule>
    <cfRule type="containsText" dxfId="6028" priority="6032" operator="containsText" text="Dn(waiting)">
      <formula>NOT(ISERROR(SEARCH("Dn(waiting)",J734)))</formula>
    </cfRule>
  </conditionalFormatting>
  <conditionalFormatting sqref="D744:D760">
    <cfRule type="containsBlanks" dxfId="6027" priority="6025">
      <formula>LEN(TRIM(D744))=0</formula>
    </cfRule>
    <cfRule type="containsText" dxfId="6026" priority="6026" operator="containsText" text="Operational">
      <formula>NOT(ISERROR(SEARCH("Operational",D744)))</formula>
    </cfRule>
    <cfRule type="containsText" dxfId="6025" priority="6027" operator="containsText" text="Dn(service)">
      <formula>NOT(ISERROR(SEARCH("Dn(service)",D744)))</formula>
    </cfRule>
    <cfRule type="containsText" dxfId="6024" priority="6028" operator="containsText" text="Dn(waiting)">
      <formula>NOT(ISERROR(SEARCH("Dn(waiting)",D744)))</formula>
    </cfRule>
  </conditionalFormatting>
  <conditionalFormatting sqref="D744:D760">
    <cfRule type="containsBlanks" dxfId="6023" priority="6021">
      <formula>LEN(TRIM(D744))=0</formula>
    </cfRule>
    <cfRule type="containsText" dxfId="6022" priority="6022" operator="containsText" text="Operational">
      <formula>NOT(ISERROR(SEARCH("Operational",D744)))</formula>
    </cfRule>
    <cfRule type="containsText" dxfId="6021" priority="6023" operator="containsText" text="Dn(service)">
      <formula>NOT(ISERROR(SEARCH("Dn(service)",D744)))</formula>
    </cfRule>
    <cfRule type="containsText" dxfId="6020" priority="6024" operator="containsText" text="Dn(waiting)">
      <formula>NOT(ISERROR(SEARCH("Dn(waiting)",D744)))</formula>
    </cfRule>
  </conditionalFormatting>
  <conditionalFormatting sqref="C753:C764">
    <cfRule type="containsBlanks" dxfId="6019" priority="6017">
      <formula>LEN(TRIM(C753))=0</formula>
    </cfRule>
    <cfRule type="containsText" dxfId="6018" priority="6018" operator="containsText" text="Operational">
      <formula>NOT(ISERROR(SEARCH("Operational",C753)))</formula>
    </cfRule>
    <cfRule type="containsText" dxfId="6017" priority="6019" operator="containsText" text="Dn(service)">
      <formula>NOT(ISERROR(SEARCH("Dn(service)",C753)))</formula>
    </cfRule>
    <cfRule type="containsText" dxfId="6016" priority="6020" operator="containsText" text="Dn(waiting)">
      <formula>NOT(ISERROR(SEARCH("Dn(waiting)",C753)))</formula>
    </cfRule>
  </conditionalFormatting>
  <conditionalFormatting sqref="C753:C764">
    <cfRule type="containsBlanks" dxfId="6015" priority="6013">
      <formula>LEN(TRIM(C753))=0</formula>
    </cfRule>
    <cfRule type="containsText" dxfId="6014" priority="6014" operator="containsText" text="Operational">
      <formula>NOT(ISERROR(SEARCH("Operational",C753)))</formula>
    </cfRule>
    <cfRule type="containsText" dxfId="6013" priority="6015" operator="containsText" text="Dn(service)">
      <formula>NOT(ISERROR(SEARCH("Dn(service)",C753)))</formula>
    </cfRule>
    <cfRule type="containsText" dxfId="6012" priority="6016" operator="containsText" text="Dn(waiting)">
      <formula>NOT(ISERROR(SEARCH("Dn(waiting)",C753)))</formula>
    </cfRule>
  </conditionalFormatting>
  <conditionalFormatting sqref="J757:J760">
    <cfRule type="containsBlanks" dxfId="6011" priority="6009">
      <formula>LEN(TRIM(J757))=0</formula>
    </cfRule>
    <cfRule type="containsText" dxfId="6010" priority="6010" operator="containsText" text="Operational">
      <formula>NOT(ISERROR(SEARCH("Operational",J757)))</formula>
    </cfRule>
    <cfRule type="containsText" dxfId="6009" priority="6011" operator="containsText" text="Dn(service)">
      <formula>NOT(ISERROR(SEARCH("Dn(service)",J757)))</formula>
    </cfRule>
    <cfRule type="containsText" dxfId="6008" priority="6012" operator="containsText" text="Dn(waiting)">
      <formula>NOT(ISERROR(SEARCH("Dn(waiting)",J757)))</formula>
    </cfRule>
  </conditionalFormatting>
  <conditionalFormatting sqref="J761">
    <cfRule type="containsBlanks" dxfId="6007" priority="6005">
      <formula>LEN(TRIM(J761))=0</formula>
    </cfRule>
    <cfRule type="containsText" dxfId="6006" priority="6006" operator="containsText" text="Operational">
      <formula>NOT(ISERROR(SEARCH("Operational",J761)))</formula>
    </cfRule>
    <cfRule type="containsText" dxfId="6005" priority="6007" operator="containsText" text="Dn(service)">
      <formula>NOT(ISERROR(SEARCH("Dn(service)",J761)))</formula>
    </cfRule>
    <cfRule type="containsText" dxfId="6004" priority="6008" operator="containsText" text="Dn(waiting)">
      <formula>NOT(ISERROR(SEARCH("Dn(waiting)",J761)))</formula>
    </cfRule>
  </conditionalFormatting>
  <conditionalFormatting sqref="D761:D764">
    <cfRule type="containsBlanks" dxfId="6003" priority="6001">
      <formula>LEN(TRIM(D761))=0</formula>
    </cfRule>
    <cfRule type="containsText" dxfId="6002" priority="6002" operator="containsText" text="Operational">
      <formula>NOT(ISERROR(SEARCH("Operational",D761)))</formula>
    </cfRule>
    <cfRule type="containsText" dxfId="6001" priority="6003" operator="containsText" text="Dn(service)">
      <formula>NOT(ISERROR(SEARCH("Dn(service)",D761)))</formula>
    </cfRule>
    <cfRule type="containsText" dxfId="6000" priority="6004" operator="containsText" text="Dn(waiting)">
      <formula>NOT(ISERROR(SEARCH("Dn(waiting)",D761)))</formula>
    </cfRule>
  </conditionalFormatting>
  <conditionalFormatting sqref="H759:I764">
    <cfRule type="containsBlanks" dxfId="5999" priority="5989">
      <formula>LEN(TRIM(H759))=0</formula>
    </cfRule>
    <cfRule type="containsText" dxfId="5998" priority="5990" operator="containsText" text="Operational">
      <formula>NOT(ISERROR(SEARCH("Operational",H759)))</formula>
    </cfRule>
    <cfRule type="containsText" dxfId="5997" priority="5991" operator="containsText" text="Dn(service)">
      <formula>NOT(ISERROR(SEARCH("Dn(service)",H759)))</formula>
    </cfRule>
    <cfRule type="containsText" dxfId="5996" priority="5992" operator="containsText" text="Dn(waiting)">
      <formula>NOT(ISERROR(SEARCH("Dn(waiting)",H759)))</formula>
    </cfRule>
  </conditionalFormatting>
  <conditionalFormatting sqref="F756:F764">
    <cfRule type="containsBlanks" dxfId="5995" priority="5997">
      <formula>LEN(TRIM(F756))=0</formula>
    </cfRule>
    <cfRule type="containsText" dxfId="5994" priority="5998" operator="containsText" text="Operational">
      <formula>NOT(ISERROR(SEARCH("Operational",F756)))</formula>
    </cfRule>
    <cfRule type="containsText" dxfId="5993" priority="5999" operator="containsText" text="Dn(service)">
      <formula>NOT(ISERROR(SEARCH("Dn(service)",F756)))</formula>
    </cfRule>
    <cfRule type="containsText" dxfId="5992" priority="6000" operator="containsText" text="Dn(waiting)">
      <formula>NOT(ISERROR(SEARCH("Dn(waiting)",F756)))</formula>
    </cfRule>
  </conditionalFormatting>
  <conditionalFormatting sqref="F756:F764">
    <cfRule type="containsBlanks" dxfId="5991" priority="5993">
      <formula>LEN(TRIM(F756))=0</formula>
    </cfRule>
    <cfRule type="containsText" dxfId="5990" priority="5994" operator="containsText" text="Operational">
      <formula>NOT(ISERROR(SEARCH("Operational",F756)))</formula>
    </cfRule>
    <cfRule type="containsText" dxfId="5989" priority="5995" operator="containsText" text="Dn(service)">
      <formula>NOT(ISERROR(SEARCH("Dn(service)",F756)))</formula>
    </cfRule>
    <cfRule type="containsText" dxfId="5988" priority="5996" operator="containsText" text="Dn(waiting)">
      <formula>NOT(ISERROR(SEARCH("Dn(waiting)",F756)))</formula>
    </cfRule>
  </conditionalFormatting>
  <conditionalFormatting sqref="H759:I764">
    <cfRule type="containsBlanks" dxfId="5987" priority="5985">
      <formula>LEN(TRIM(H759))=0</formula>
    </cfRule>
    <cfRule type="containsText" dxfId="5986" priority="5986" operator="containsText" text="Operational">
      <formula>NOT(ISERROR(SEARCH("Operational",H759)))</formula>
    </cfRule>
    <cfRule type="containsText" dxfId="5985" priority="5987" operator="containsText" text="Dn(service)">
      <formula>NOT(ISERROR(SEARCH("Dn(service)",H759)))</formula>
    </cfRule>
    <cfRule type="containsText" dxfId="5984" priority="5988" operator="containsText" text="Dn(waiting)">
      <formula>NOT(ISERROR(SEARCH("Dn(waiting)",H759)))</formula>
    </cfRule>
  </conditionalFormatting>
  <conditionalFormatting sqref="F617">
    <cfRule type="containsBlanks" dxfId="5983" priority="5981">
      <formula>LEN(TRIM(F617))=0</formula>
    </cfRule>
    <cfRule type="containsText" dxfId="5982" priority="5982" operator="containsText" text="Operational">
      <formula>NOT(ISERROR(SEARCH("Operational",F617)))</formula>
    </cfRule>
    <cfRule type="containsText" dxfId="5981" priority="5983" operator="containsText" text="Dn(service)">
      <formula>NOT(ISERROR(SEARCH("Dn(service)",F617)))</formula>
    </cfRule>
    <cfRule type="containsText" dxfId="5980" priority="5984" operator="containsText" text="Dn(waiting)">
      <formula>NOT(ISERROR(SEARCH("Dn(waiting)",F617)))</formula>
    </cfRule>
  </conditionalFormatting>
  <conditionalFormatting sqref="G732">
    <cfRule type="containsBlanks" dxfId="5979" priority="5977">
      <formula>LEN(TRIM(G732))=0</formula>
    </cfRule>
    <cfRule type="containsText" dxfId="5978" priority="5978" operator="containsText" text="Operational">
      <formula>NOT(ISERROR(SEARCH("Operational",G732)))</formula>
    </cfRule>
    <cfRule type="containsText" dxfId="5977" priority="5979" operator="containsText" text="Dn(service)">
      <formula>NOT(ISERROR(SEARCH("Dn(service)",G732)))</formula>
    </cfRule>
    <cfRule type="containsText" dxfId="5976" priority="5980" operator="containsText" text="Dn(waiting)">
      <formula>NOT(ISERROR(SEARCH("Dn(waiting)",G732)))</formula>
    </cfRule>
  </conditionalFormatting>
  <conditionalFormatting sqref="H718">
    <cfRule type="containsBlanks" dxfId="5975" priority="5973">
      <formula>LEN(TRIM(H718))=0</formula>
    </cfRule>
    <cfRule type="containsText" dxfId="5974" priority="5974" operator="containsText" text="Operational">
      <formula>NOT(ISERROR(SEARCH("Operational",H718)))</formula>
    </cfRule>
    <cfRule type="containsText" dxfId="5973" priority="5975" operator="containsText" text="Dn(service)">
      <formula>NOT(ISERROR(SEARCH("Dn(service)",H718)))</formula>
    </cfRule>
    <cfRule type="containsText" dxfId="5972" priority="5976" operator="containsText" text="Dn(waiting)">
      <formula>NOT(ISERROR(SEARCH("Dn(waiting)",H718)))</formula>
    </cfRule>
  </conditionalFormatting>
  <conditionalFormatting sqref="G613">
    <cfRule type="containsBlanks" dxfId="5971" priority="5969">
      <formula>LEN(TRIM(G613))=0</formula>
    </cfRule>
    <cfRule type="containsText" dxfId="5970" priority="5970" operator="containsText" text="Operational">
      <formula>NOT(ISERROR(SEARCH("Operational",G613)))</formula>
    </cfRule>
    <cfRule type="containsText" dxfId="5969" priority="5971" operator="containsText" text="Dn(service)">
      <formula>NOT(ISERROR(SEARCH("Dn(service)",G613)))</formula>
    </cfRule>
    <cfRule type="containsText" dxfId="5968" priority="5972" operator="containsText" text="Dn(waiting)">
      <formula>NOT(ISERROR(SEARCH("Dn(waiting)",G613)))</formula>
    </cfRule>
  </conditionalFormatting>
  <conditionalFormatting sqref="G614">
    <cfRule type="containsBlanks" dxfId="5967" priority="5965">
      <formula>LEN(TRIM(G614))=0</formula>
    </cfRule>
    <cfRule type="containsText" dxfId="5966" priority="5966" operator="containsText" text="Operational">
      <formula>NOT(ISERROR(SEARCH("Operational",G614)))</formula>
    </cfRule>
    <cfRule type="containsText" dxfId="5965" priority="5967" operator="containsText" text="Dn(service)">
      <formula>NOT(ISERROR(SEARCH("Dn(service)",G614)))</formula>
    </cfRule>
    <cfRule type="containsText" dxfId="5964" priority="5968" operator="containsText" text="Dn(waiting)">
      <formula>NOT(ISERROR(SEARCH("Dn(waiting)",G614)))</formula>
    </cfRule>
  </conditionalFormatting>
  <conditionalFormatting sqref="G615">
    <cfRule type="containsBlanks" dxfId="5963" priority="5961">
      <formula>LEN(TRIM(G615))=0</formula>
    </cfRule>
    <cfRule type="containsText" dxfId="5962" priority="5962" operator="containsText" text="Operational">
      <formula>NOT(ISERROR(SEARCH("Operational",G615)))</formula>
    </cfRule>
    <cfRule type="containsText" dxfId="5961" priority="5963" operator="containsText" text="Dn(service)">
      <formula>NOT(ISERROR(SEARCH("Dn(service)",G615)))</formula>
    </cfRule>
    <cfRule type="containsText" dxfId="5960" priority="5964" operator="containsText" text="Dn(waiting)">
      <formula>NOT(ISERROR(SEARCH("Dn(waiting)",G615)))</formula>
    </cfRule>
  </conditionalFormatting>
  <conditionalFormatting sqref="G616">
    <cfRule type="containsBlanks" dxfId="5959" priority="5957">
      <formula>LEN(TRIM(G616))=0</formula>
    </cfRule>
    <cfRule type="containsText" dxfId="5958" priority="5958" operator="containsText" text="Operational">
      <formula>NOT(ISERROR(SEARCH("Operational",G616)))</formula>
    </cfRule>
    <cfRule type="containsText" dxfId="5957" priority="5959" operator="containsText" text="Dn(service)">
      <formula>NOT(ISERROR(SEARCH("Dn(service)",G616)))</formula>
    </cfRule>
    <cfRule type="containsText" dxfId="5956" priority="5960" operator="containsText" text="Dn(waiting)">
      <formula>NOT(ISERROR(SEARCH("Dn(waiting)",G616)))</formula>
    </cfRule>
  </conditionalFormatting>
  <conditionalFormatting sqref="G617">
    <cfRule type="containsBlanks" dxfId="5955" priority="5953">
      <formula>LEN(TRIM(G617))=0</formula>
    </cfRule>
    <cfRule type="containsText" dxfId="5954" priority="5954" operator="containsText" text="Operational">
      <formula>NOT(ISERROR(SEARCH("Operational",G617)))</formula>
    </cfRule>
    <cfRule type="containsText" dxfId="5953" priority="5955" operator="containsText" text="Dn(service)">
      <formula>NOT(ISERROR(SEARCH("Dn(service)",G617)))</formula>
    </cfRule>
    <cfRule type="containsText" dxfId="5952" priority="5956" operator="containsText" text="Dn(waiting)">
      <formula>NOT(ISERROR(SEARCH("Dn(waiting)",G617)))</formula>
    </cfRule>
  </conditionalFormatting>
  <conditionalFormatting sqref="D615">
    <cfRule type="containsBlanks" dxfId="5951" priority="5949">
      <formula>LEN(TRIM(D615))=0</formula>
    </cfRule>
    <cfRule type="containsText" dxfId="5950" priority="5950" operator="containsText" text="Operational">
      <formula>NOT(ISERROR(SEARCH("Operational",D615)))</formula>
    </cfRule>
    <cfRule type="containsText" dxfId="5949" priority="5951" operator="containsText" text="Dn(service)">
      <formula>NOT(ISERROR(SEARCH("Dn(service)",D615)))</formula>
    </cfRule>
    <cfRule type="containsText" dxfId="5948" priority="5952" operator="containsText" text="Dn(waiting)">
      <formula>NOT(ISERROR(SEARCH("Dn(waiting)",D615)))</formula>
    </cfRule>
  </conditionalFormatting>
  <conditionalFormatting sqref="D616">
    <cfRule type="containsBlanks" dxfId="5947" priority="5945">
      <formula>LEN(TRIM(D616))=0</formula>
    </cfRule>
    <cfRule type="containsText" dxfId="5946" priority="5946" operator="containsText" text="Operational">
      <formula>NOT(ISERROR(SEARCH("Operational",D616)))</formula>
    </cfRule>
    <cfRule type="containsText" dxfId="5945" priority="5947" operator="containsText" text="Dn(service)">
      <formula>NOT(ISERROR(SEARCH("Dn(service)",D616)))</formula>
    </cfRule>
    <cfRule type="containsText" dxfId="5944" priority="5948" operator="containsText" text="Dn(waiting)">
      <formula>NOT(ISERROR(SEARCH("Dn(waiting)",D616)))</formula>
    </cfRule>
  </conditionalFormatting>
  <conditionalFormatting sqref="D617">
    <cfRule type="containsBlanks" dxfId="5943" priority="5941">
      <formula>LEN(TRIM(D617))=0</formula>
    </cfRule>
    <cfRule type="containsText" dxfId="5942" priority="5942" operator="containsText" text="Operational">
      <formula>NOT(ISERROR(SEARCH("Operational",D617)))</formula>
    </cfRule>
    <cfRule type="containsText" dxfId="5941" priority="5943" operator="containsText" text="Dn(service)">
      <formula>NOT(ISERROR(SEARCH("Dn(service)",D617)))</formula>
    </cfRule>
    <cfRule type="containsText" dxfId="5940" priority="5944" operator="containsText" text="Dn(waiting)">
      <formula>NOT(ISERROR(SEARCH("Dn(waiting)",D617)))</formula>
    </cfRule>
  </conditionalFormatting>
  <conditionalFormatting sqref="D618">
    <cfRule type="containsBlanks" dxfId="5939" priority="5937">
      <formula>LEN(TRIM(D618))=0</formula>
    </cfRule>
    <cfRule type="containsText" dxfId="5938" priority="5938" operator="containsText" text="Operational">
      <formula>NOT(ISERROR(SEARCH("Operational",D618)))</formula>
    </cfRule>
    <cfRule type="containsText" dxfId="5937" priority="5939" operator="containsText" text="Dn(service)">
      <formula>NOT(ISERROR(SEARCH("Dn(service)",D618)))</formula>
    </cfRule>
    <cfRule type="containsText" dxfId="5936" priority="5940" operator="containsText" text="Dn(waiting)">
      <formula>NOT(ISERROR(SEARCH("Dn(waiting)",D618)))</formula>
    </cfRule>
  </conditionalFormatting>
  <conditionalFormatting sqref="D619">
    <cfRule type="containsBlanks" dxfId="5935" priority="5933">
      <formula>LEN(TRIM(D619))=0</formula>
    </cfRule>
    <cfRule type="containsText" dxfId="5934" priority="5934" operator="containsText" text="Operational">
      <formula>NOT(ISERROR(SEARCH("Operational",D619)))</formula>
    </cfRule>
    <cfRule type="containsText" dxfId="5933" priority="5935" operator="containsText" text="Dn(service)">
      <formula>NOT(ISERROR(SEARCH("Dn(service)",D619)))</formula>
    </cfRule>
    <cfRule type="containsText" dxfId="5932" priority="5936" operator="containsText" text="Dn(waiting)">
      <formula>NOT(ISERROR(SEARCH("Dn(waiting)",D619)))</formula>
    </cfRule>
  </conditionalFormatting>
  <conditionalFormatting sqref="D620">
    <cfRule type="containsBlanks" dxfId="5931" priority="5929">
      <formula>LEN(TRIM(D620))=0</formula>
    </cfRule>
    <cfRule type="containsText" dxfId="5930" priority="5930" operator="containsText" text="Operational">
      <formula>NOT(ISERROR(SEARCH("Operational",D620)))</formula>
    </cfRule>
    <cfRule type="containsText" dxfId="5929" priority="5931" operator="containsText" text="Dn(service)">
      <formula>NOT(ISERROR(SEARCH("Dn(service)",D620)))</formula>
    </cfRule>
    <cfRule type="containsText" dxfId="5928" priority="5932" operator="containsText" text="Dn(waiting)">
      <formula>NOT(ISERROR(SEARCH("Dn(waiting)",D620)))</formula>
    </cfRule>
  </conditionalFormatting>
  <conditionalFormatting sqref="D621">
    <cfRule type="containsBlanks" dxfId="5927" priority="5925">
      <formula>LEN(TRIM(D621))=0</formula>
    </cfRule>
    <cfRule type="containsText" dxfId="5926" priority="5926" operator="containsText" text="Operational">
      <formula>NOT(ISERROR(SEARCH("Operational",D621)))</formula>
    </cfRule>
    <cfRule type="containsText" dxfId="5925" priority="5927" operator="containsText" text="Dn(service)">
      <formula>NOT(ISERROR(SEARCH("Dn(service)",D621)))</formula>
    </cfRule>
    <cfRule type="containsText" dxfId="5924" priority="5928" operator="containsText" text="Dn(waiting)">
      <formula>NOT(ISERROR(SEARCH("Dn(waiting)",D621)))</formula>
    </cfRule>
  </conditionalFormatting>
  <conditionalFormatting sqref="I617">
    <cfRule type="containsBlanks" dxfId="5923" priority="5921">
      <formula>LEN(TRIM(I617))=0</formula>
    </cfRule>
    <cfRule type="containsText" dxfId="5922" priority="5922" operator="containsText" text="Operational">
      <formula>NOT(ISERROR(SEARCH("Operational",I617)))</formula>
    </cfRule>
    <cfRule type="containsText" dxfId="5921" priority="5923" operator="containsText" text="Dn(service)">
      <formula>NOT(ISERROR(SEARCH("Dn(service)",I617)))</formula>
    </cfRule>
    <cfRule type="containsText" dxfId="5920" priority="5924" operator="containsText" text="Dn(waiting)">
      <formula>NOT(ISERROR(SEARCH("Dn(waiting)",I617)))</formula>
    </cfRule>
  </conditionalFormatting>
  <conditionalFormatting sqref="I618">
    <cfRule type="containsBlanks" dxfId="5919" priority="5917">
      <formula>LEN(TRIM(I618))=0</formula>
    </cfRule>
    <cfRule type="containsText" dxfId="5918" priority="5918" operator="containsText" text="Operational">
      <formula>NOT(ISERROR(SEARCH("Operational",I618)))</formula>
    </cfRule>
    <cfRule type="containsText" dxfId="5917" priority="5919" operator="containsText" text="Dn(service)">
      <formula>NOT(ISERROR(SEARCH("Dn(service)",I618)))</formula>
    </cfRule>
    <cfRule type="containsText" dxfId="5916" priority="5920" operator="containsText" text="Dn(waiting)">
      <formula>NOT(ISERROR(SEARCH("Dn(waiting)",I618)))</formula>
    </cfRule>
  </conditionalFormatting>
  <conditionalFormatting sqref="I619">
    <cfRule type="containsBlanks" dxfId="5915" priority="5913">
      <formula>LEN(TRIM(I619))=0</formula>
    </cfRule>
    <cfRule type="containsText" dxfId="5914" priority="5914" operator="containsText" text="Operational">
      <formula>NOT(ISERROR(SEARCH("Operational",I619)))</formula>
    </cfRule>
    <cfRule type="containsText" dxfId="5913" priority="5915" operator="containsText" text="Dn(service)">
      <formula>NOT(ISERROR(SEARCH("Dn(service)",I619)))</formula>
    </cfRule>
    <cfRule type="containsText" dxfId="5912" priority="5916" operator="containsText" text="Dn(waiting)">
      <formula>NOT(ISERROR(SEARCH("Dn(waiting)",I619)))</formula>
    </cfRule>
  </conditionalFormatting>
  <conditionalFormatting sqref="I620">
    <cfRule type="containsBlanks" dxfId="5911" priority="5909">
      <formula>LEN(TRIM(I620))=0</formula>
    </cfRule>
    <cfRule type="containsText" dxfId="5910" priority="5910" operator="containsText" text="Operational">
      <formula>NOT(ISERROR(SEARCH("Operational",I620)))</formula>
    </cfRule>
    <cfRule type="containsText" dxfId="5909" priority="5911" operator="containsText" text="Dn(service)">
      <formula>NOT(ISERROR(SEARCH("Dn(service)",I620)))</formula>
    </cfRule>
    <cfRule type="containsText" dxfId="5908" priority="5912" operator="containsText" text="Dn(waiting)">
      <formula>NOT(ISERROR(SEARCH("Dn(waiting)",I620)))</formula>
    </cfRule>
  </conditionalFormatting>
  <conditionalFormatting sqref="I621">
    <cfRule type="containsBlanks" dxfId="5907" priority="5905">
      <formula>LEN(TRIM(I621))=0</formula>
    </cfRule>
    <cfRule type="containsText" dxfId="5906" priority="5906" operator="containsText" text="Operational">
      <formula>NOT(ISERROR(SEARCH("Operational",I621)))</formula>
    </cfRule>
    <cfRule type="containsText" dxfId="5905" priority="5907" operator="containsText" text="Dn(service)">
      <formula>NOT(ISERROR(SEARCH("Dn(service)",I621)))</formula>
    </cfRule>
    <cfRule type="containsText" dxfId="5904" priority="5908" operator="containsText" text="Dn(waiting)">
      <formula>NOT(ISERROR(SEARCH("Dn(waiting)",I621)))</formula>
    </cfRule>
  </conditionalFormatting>
  <conditionalFormatting sqref="I622">
    <cfRule type="containsBlanks" dxfId="5903" priority="5901">
      <formula>LEN(TRIM(I622))=0</formula>
    </cfRule>
    <cfRule type="containsText" dxfId="5902" priority="5902" operator="containsText" text="Operational">
      <formula>NOT(ISERROR(SEARCH("Operational",I622)))</formula>
    </cfRule>
    <cfRule type="containsText" dxfId="5901" priority="5903" operator="containsText" text="Dn(service)">
      <formula>NOT(ISERROR(SEARCH("Dn(service)",I622)))</formula>
    </cfRule>
    <cfRule type="containsText" dxfId="5900" priority="5904" operator="containsText" text="Dn(waiting)">
      <formula>NOT(ISERROR(SEARCH("Dn(waiting)",I622)))</formula>
    </cfRule>
  </conditionalFormatting>
  <conditionalFormatting sqref="I623">
    <cfRule type="containsBlanks" dxfId="5899" priority="5897">
      <formula>LEN(TRIM(I623))=0</formula>
    </cfRule>
    <cfRule type="containsText" dxfId="5898" priority="5898" operator="containsText" text="Operational">
      <formula>NOT(ISERROR(SEARCH("Operational",I623)))</formula>
    </cfRule>
    <cfRule type="containsText" dxfId="5897" priority="5899" operator="containsText" text="Dn(service)">
      <formula>NOT(ISERROR(SEARCH("Dn(service)",I623)))</formula>
    </cfRule>
    <cfRule type="containsText" dxfId="5896" priority="5900" operator="containsText" text="Dn(waiting)">
      <formula>NOT(ISERROR(SEARCH("Dn(waiting)",I623)))</formula>
    </cfRule>
  </conditionalFormatting>
  <conditionalFormatting sqref="I624">
    <cfRule type="containsBlanks" dxfId="5895" priority="5893">
      <formula>LEN(TRIM(I624))=0</formula>
    </cfRule>
    <cfRule type="containsText" dxfId="5894" priority="5894" operator="containsText" text="Operational">
      <formula>NOT(ISERROR(SEARCH("Operational",I624)))</formula>
    </cfRule>
    <cfRule type="containsText" dxfId="5893" priority="5895" operator="containsText" text="Dn(service)">
      <formula>NOT(ISERROR(SEARCH("Dn(service)",I624)))</formula>
    </cfRule>
    <cfRule type="containsText" dxfId="5892" priority="5896" operator="containsText" text="Dn(waiting)">
      <formula>NOT(ISERROR(SEARCH("Dn(waiting)",I624)))</formula>
    </cfRule>
  </conditionalFormatting>
  <conditionalFormatting sqref="I625">
    <cfRule type="containsBlanks" dxfId="5891" priority="5889">
      <formula>LEN(TRIM(I625))=0</formula>
    </cfRule>
    <cfRule type="containsText" dxfId="5890" priority="5890" operator="containsText" text="Operational">
      <formula>NOT(ISERROR(SEARCH("Operational",I625)))</formula>
    </cfRule>
    <cfRule type="containsText" dxfId="5889" priority="5891" operator="containsText" text="Dn(service)">
      <formula>NOT(ISERROR(SEARCH("Dn(service)",I625)))</formula>
    </cfRule>
    <cfRule type="containsText" dxfId="5888" priority="5892" operator="containsText" text="Dn(waiting)">
      <formula>NOT(ISERROR(SEARCH("Dn(waiting)",I625)))</formula>
    </cfRule>
  </conditionalFormatting>
  <conditionalFormatting sqref="F619:F625">
    <cfRule type="containsBlanks" dxfId="5887" priority="5885">
      <formula>LEN(TRIM(F619))=0</formula>
    </cfRule>
    <cfRule type="containsText" dxfId="5886" priority="5886" operator="containsText" text="Operational">
      <formula>NOT(ISERROR(SEARCH("Operational",F619)))</formula>
    </cfRule>
    <cfRule type="containsText" dxfId="5885" priority="5887" operator="containsText" text="Dn(service)">
      <formula>NOT(ISERROR(SEARCH("Dn(service)",F619)))</formula>
    </cfRule>
    <cfRule type="containsText" dxfId="5884" priority="5888" operator="containsText" text="Dn(waiting)">
      <formula>NOT(ISERROR(SEARCH("Dn(waiting)",F619)))</formula>
    </cfRule>
  </conditionalFormatting>
  <conditionalFormatting sqref="F627:F630">
    <cfRule type="containsBlanks" dxfId="5883" priority="5881">
      <formula>LEN(TRIM(F627))=0</formula>
    </cfRule>
    <cfRule type="containsText" dxfId="5882" priority="5882" operator="containsText" text="Operational">
      <formula>NOT(ISERROR(SEARCH("Operational",F627)))</formula>
    </cfRule>
    <cfRule type="containsText" dxfId="5881" priority="5883" operator="containsText" text="Dn(service)">
      <formula>NOT(ISERROR(SEARCH("Dn(service)",F627)))</formula>
    </cfRule>
    <cfRule type="containsText" dxfId="5880" priority="5884" operator="containsText" text="Dn(waiting)">
      <formula>NOT(ISERROR(SEARCH("Dn(waiting)",F627)))</formula>
    </cfRule>
  </conditionalFormatting>
  <conditionalFormatting sqref="F631">
    <cfRule type="containsBlanks" dxfId="5879" priority="5877">
      <formula>LEN(TRIM(F631))=0</formula>
    </cfRule>
    <cfRule type="containsText" dxfId="5878" priority="5878" operator="containsText" text="Operational">
      <formula>NOT(ISERROR(SEARCH("Operational",F631)))</formula>
    </cfRule>
    <cfRule type="containsText" dxfId="5877" priority="5879" operator="containsText" text="Dn(service)">
      <formula>NOT(ISERROR(SEARCH("Dn(service)",F631)))</formula>
    </cfRule>
    <cfRule type="containsText" dxfId="5876" priority="5880" operator="containsText" text="Dn(waiting)">
      <formula>NOT(ISERROR(SEARCH("Dn(waiting)",F631)))</formula>
    </cfRule>
  </conditionalFormatting>
  <conditionalFormatting sqref="H621:H630">
    <cfRule type="containsBlanks" dxfId="5875" priority="5873">
      <formula>LEN(TRIM(H621))=0</formula>
    </cfRule>
    <cfRule type="containsText" dxfId="5874" priority="5874" operator="containsText" text="Operational">
      <formula>NOT(ISERROR(SEARCH("Operational",H621)))</formula>
    </cfRule>
    <cfRule type="containsText" dxfId="5873" priority="5875" operator="containsText" text="Dn(service)">
      <formula>NOT(ISERROR(SEARCH("Dn(service)",H621)))</formula>
    </cfRule>
    <cfRule type="containsText" dxfId="5872" priority="5876" operator="containsText" text="Dn(waiting)">
      <formula>NOT(ISERROR(SEARCH("Dn(waiting)",H621)))</formula>
    </cfRule>
  </conditionalFormatting>
  <conditionalFormatting sqref="H631:H635">
    <cfRule type="containsBlanks" dxfId="5871" priority="5869">
      <formula>LEN(TRIM(H631))=0</formula>
    </cfRule>
    <cfRule type="containsText" dxfId="5870" priority="5870" operator="containsText" text="Operational">
      <formula>NOT(ISERROR(SEARCH("Operational",H631)))</formula>
    </cfRule>
    <cfRule type="containsText" dxfId="5869" priority="5871" operator="containsText" text="Dn(service)">
      <formula>NOT(ISERROR(SEARCH("Dn(service)",H631)))</formula>
    </cfRule>
    <cfRule type="containsText" dxfId="5868" priority="5872" operator="containsText" text="Dn(waiting)">
      <formula>NOT(ISERROR(SEARCH("Dn(waiting)",H631)))</formula>
    </cfRule>
  </conditionalFormatting>
  <conditionalFormatting sqref="H636">
    <cfRule type="containsBlanks" dxfId="5867" priority="5865">
      <formula>LEN(TRIM(H636))=0</formula>
    </cfRule>
    <cfRule type="containsText" dxfId="5866" priority="5866" operator="containsText" text="Operational">
      <formula>NOT(ISERROR(SEARCH("Operational",H636)))</formula>
    </cfRule>
    <cfRule type="containsText" dxfId="5865" priority="5867" operator="containsText" text="Dn(service)">
      <formula>NOT(ISERROR(SEARCH("Dn(service)",H636)))</formula>
    </cfRule>
    <cfRule type="containsText" dxfId="5864" priority="5868" operator="containsText" text="Dn(waiting)">
      <formula>NOT(ISERROR(SEARCH("Dn(waiting)",H636)))</formula>
    </cfRule>
  </conditionalFormatting>
  <conditionalFormatting sqref="E624:E635">
    <cfRule type="containsBlanks" dxfId="5863" priority="5861">
      <formula>LEN(TRIM(E624))=0</formula>
    </cfRule>
    <cfRule type="containsText" dxfId="5862" priority="5862" operator="containsText" text="Operational">
      <formula>NOT(ISERROR(SEARCH("Operational",E624)))</formula>
    </cfRule>
    <cfRule type="containsText" dxfId="5861" priority="5863" operator="containsText" text="Dn(service)">
      <formula>NOT(ISERROR(SEARCH("Dn(service)",E624)))</formula>
    </cfRule>
    <cfRule type="containsText" dxfId="5860" priority="5864" operator="containsText" text="Dn(waiting)">
      <formula>NOT(ISERROR(SEARCH("Dn(waiting)",E624)))</formula>
    </cfRule>
  </conditionalFormatting>
  <conditionalFormatting sqref="E636:E639">
    <cfRule type="containsBlanks" dxfId="5859" priority="5857">
      <formula>LEN(TRIM(E636))=0</formula>
    </cfRule>
    <cfRule type="containsText" dxfId="5858" priority="5858" operator="containsText" text="Operational">
      <formula>NOT(ISERROR(SEARCH("Operational",E636)))</formula>
    </cfRule>
    <cfRule type="containsText" dxfId="5857" priority="5859" operator="containsText" text="Dn(service)">
      <formula>NOT(ISERROR(SEARCH("Dn(service)",E636)))</formula>
    </cfRule>
    <cfRule type="containsText" dxfId="5856" priority="5860" operator="containsText" text="Dn(waiting)">
      <formula>NOT(ISERROR(SEARCH("Dn(waiting)",E636)))</formula>
    </cfRule>
  </conditionalFormatting>
  <conditionalFormatting sqref="E640">
    <cfRule type="containsBlanks" dxfId="5855" priority="5853">
      <formula>LEN(TRIM(E640))=0</formula>
    </cfRule>
    <cfRule type="containsText" dxfId="5854" priority="5854" operator="containsText" text="Operational">
      <formula>NOT(ISERROR(SEARCH("Operational",E640)))</formula>
    </cfRule>
    <cfRule type="containsText" dxfId="5853" priority="5855" operator="containsText" text="Dn(service)">
      <formula>NOT(ISERROR(SEARCH("Dn(service)",E640)))</formula>
    </cfRule>
    <cfRule type="containsText" dxfId="5852" priority="5856" operator="containsText" text="Dn(waiting)">
      <formula>NOT(ISERROR(SEARCH("Dn(waiting)",E640)))</formula>
    </cfRule>
  </conditionalFormatting>
  <conditionalFormatting sqref="C626:C639">
    <cfRule type="containsBlanks" dxfId="5851" priority="5849">
      <formula>LEN(TRIM(C626))=0</formula>
    </cfRule>
    <cfRule type="containsText" dxfId="5850" priority="5850" operator="containsText" text="Operational">
      <formula>NOT(ISERROR(SEARCH("Operational",C626)))</formula>
    </cfRule>
    <cfRule type="containsText" dxfId="5849" priority="5851" operator="containsText" text="Dn(service)">
      <formula>NOT(ISERROR(SEARCH("Dn(service)",C626)))</formula>
    </cfRule>
    <cfRule type="containsText" dxfId="5848" priority="5852" operator="containsText" text="Dn(waiting)">
      <formula>NOT(ISERROR(SEARCH("Dn(waiting)",C626)))</formula>
    </cfRule>
  </conditionalFormatting>
  <conditionalFormatting sqref="C640:C644">
    <cfRule type="containsBlanks" dxfId="5847" priority="5845">
      <formula>LEN(TRIM(C640))=0</formula>
    </cfRule>
    <cfRule type="containsText" dxfId="5846" priority="5846" operator="containsText" text="Operational">
      <formula>NOT(ISERROR(SEARCH("Operational",C640)))</formula>
    </cfRule>
    <cfRule type="containsText" dxfId="5845" priority="5847" operator="containsText" text="Dn(service)">
      <formula>NOT(ISERROR(SEARCH("Dn(service)",C640)))</formula>
    </cfRule>
    <cfRule type="containsText" dxfId="5844" priority="5848" operator="containsText" text="Dn(waiting)">
      <formula>NOT(ISERROR(SEARCH("Dn(waiting)",C640)))</formula>
    </cfRule>
  </conditionalFormatting>
  <conditionalFormatting sqref="C645">
    <cfRule type="containsBlanks" dxfId="5843" priority="5841">
      <formula>LEN(TRIM(C645))=0</formula>
    </cfRule>
    <cfRule type="containsText" dxfId="5842" priority="5842" operator="containsText" text="Operational">
      <formula>NOT(ISERROR(SEARCH("Operational",C645)))</formula>
    </cfRule>
    <cfRule type="containsText" dxfId="5841" priority="5843" operator="containsText" text="Dn(service)">
      <formula>NOT(ISERROR(SEARCH("Dn(service)",C645)))</formula>
    </cfRule>
    <cfRule type="containsText" dxfId="5840" priority="5844" operator="containsText" text="Dn(waiting)">
      <formula>NOT(ISERROR(SEARCH("Dn(waiting)",C645)))</formula>
    </cfRule>
  </conditionalFormatting>
  <conditionalFormatting sqref="J629:J644">
    <cfRule type="containsBlanks" dxfId="5839" priority="5837">
      <formula>LEN(TRIM(J629))=0</formula>
    </cfRule>
    <cfRule type="containsText" dxfId="5838" priority="5838" operator="containsText" text="Operational">
      <formula>NOT(ISERROR(SEARCH("Operational",J629)))</formula>
    </cfRule>
    <cfRule type="containsText" dxfId="5837" priority="5839" operator="containsText" text="Dn(service)">
      <formula>NOT(ISERROR(SEARCH("Dn(service)",J629)))</formula>
    </cfRule>
    <cfRule type="containsText" dxfId="5836" priority="5840" operator="containsText" text="Dn(waiting)">
      <formula>NOT(ISERROR(SEARCH("Dn(waiting)",J629)))</formula>
    </cfRule>
  </conditionalFormatting>
  <conditionalFormatting sqref="J645:J649">
    <cfRule type="containsBlanks" dxfId="5835" priority="5833">
      <formula>LEN(TRIM(J645))=0</formula>
    </cfRule>
    <cfRule type="containsText" dxfId="5834" priority="5834" operator="containsText" text="Operational">
      <formula>NOT(ISERROR(SEARCH("Operational",J645)))</formula>
    </cfRule>
    <cfRule type="containsText" dxfId="5833" priority="5835" operator="containsText" text="Dn(service)">
      <formula>NOT(ISERROR(SEARCH("Dn(service)",J645)))</formula>
    </cfRule>
    <cfRule type="containsText" dxfId="5832" priority="5836" operator="containsText" text="Dn(waiting)">
      <formula>NOT(ISERROR(SEARCH("Dn(waiting)",J645)))</formula>
    </cfRule>
  </conditionalFormatting>
  <conditionalFormatting sqref="J650">
    <cfRule type="containsBlanks" dxfId="5831" priority="5829">
      <formula>LEN(TRIM(J650))=0</formula>
    </cfRule>
    <cfRule type="containsText" dxfId="5830" priority="5830" operator="containsText" text="Operational">
      <formula>NOT(ISERROR(SEARCH("Operational",J650)))</formula>
    </cfRule>
    <cfRule type="containsText" dxfId="5829" priority="5831" operator="containsText" text="Dn(service)">
      <formula>NOT(ISERROR(SEARCH("Dn(service)",J650)))</formula>
    </cfRule>
    <cfRule type="containsText" dxfId="5828" priority="5832" operator="containsText" text="Dn(waiting)">
      <formula>NOT(ISERROR(SEARCH("Dn(waiting)",J650)))</formula>
    </cfRule>
  </conditionalFormatting>
  <conditionalFormatting sqref="G633:G649">
    <cfRule type="containsBlanks" dxfId="5827" priority="5825">
      <formula>LEN(TRIM(G633))=0</formula>
    </cfRule>
    <cfRule type="containsText" dxfId="5826" priority="5826" operator="containsText" text="Operational">
      <formula>NOT(ISERROR(SEARCH("Operational",G633)))</formula>
    </cfRule>
    <cfRule type="containsText" dxfId="5825" priority="5827" operator="containsText" text="Dn(service)">
      <formula>NOT(ISERROR(SEARCH("Dn(service)",G633)))</formula>
    </cfRule>
    <cfRule type="containsText" dxfId="5824" priority="5828" operator="containsText" text="Dn(waiting)">
      <formula>NOT(ISERROR(SEARCH("Dn(waiting)",G633)))</formula>
    </cfRule>
  </conditionalFormatting>
  <conditionalFormatting sqref="G650:G653">
    <cfRule type="containsBlanks" dxfId="5823" priority="5821">
      <formula>LEN(TRIM(G650))=0</formula>
    </cfRule>
    <cfRule type="containsText" dxfId="5822" priority="5822" operator="containsText" text="Operational">
      <formula>NOT(ISERROR(SEARCH("Operational",G650)))</formula>
    </cfRule>
    <cfRule type="containsText" dxfId="5821" priority="5823" operator="containsText" text="Dn(service)">
      <formula>NOT(ISERROR(SEARCH("Dn(service)",G650)))</formula>
    </cfRule>
    <cfRule type="containsText" dxfId="5820" priority="5824" operator="containsText" text="Dn(waiting)">
      <formula>NOT(ISERROR(SEARCH("Dn(waiting)",G650)))</formula>
    </cfRule>
  </conditionalFormatting>
  <conditionalFormatting sqref="G654">
    <cfRule type="containsBlanks" dxfId="5819" priority="5817">
      <formula>LEN(TRIM(G654))=0</formula>
    </cfRule>
    <cfRule type="containsText" dxfId="5818" priority="5818" operator="containsText" text="Operational">
      <formula>NOT(ISERROR(SEARCH("Operational",G654)))</formula>
    </cfRule>
    <cfRule type="containsText" dxfId="5817" priority="5819" operator="containsText" text="Dn(service)">
      <formula>NOT(ISERROR(SEARCH("Dn(service)",G654)))</formula>
    </cfRule>
    <cfRule type="containsText" dxfId="5816" priority="5820" operator="containsText" text="Dn(waiting)">
      <formula>NOT(ISERROR(SEARCH("Dn(waiting)",G654)))</formula>
    </cfRule>
  </conditionalFormatting>
  <conditionalFormatting sqref="F640:F653">
    <cfRule type="containsBlanks" dxfId="5815" priority="5813">
      <formula>LEN(TRIM(F640))=0</formula>
    </cfRule>
    <cfRule type="containsText" dxfId="5814" priority="5814" operator="containsText" text="Operational">
      <formula>NOT(ISERROR(SEARCH("Operational",F640)))</formula>
    </cfRule>
    <cfRule type="containsText" dxfId="5813" priority="5815" operator="containsText" text="Dn(service)">
      <formula>NOT(ISERROR(SEARCH("Dn(service)",F640)))</formula>
    </cfRule>
    <cfRule type="containsText" dxfId="5812" priority="5816" operator="containsText" text="Dn(waiting)">
      <formula>NOT(ISERROR(SEARCH("Dn(waiting)",F640)))</formula>
    </cfRule>
  </conditionalFormatting>
  <conditionalFormatting sqref="F654:F658">
    <cfRule type="containsBlanks" dxfId="5811" priority="5809">
      <formula>LEN(TRIM(F654))=0</formula>
    </cfRule>
    <cfRule type="containsText" dxfId="5810" priority="5810" operator="containsText" text="Operational">
      <formula>NOT(ISERROR(SEARCH("Operational",F654)))</formula>
    </cfRule>
    <cfRule type="containsText" dxfId="5809" priority="5811" operator="containsText" text="Dn(service)">
      <formula>NOT(ISERROR(SEARCH("Dn(service)",F654)))</formula>
    </cfRule>
    <cfRule type="containsText" dxfId="5808" priority="5812" operator="containsText" text="Dn(waiting)">
      <formula>NOT(ISERROR(SEARCH("Dn(waiting)",F654)))</formula>
    </cfRule>
  </conditionalFormatting>
  <conditionalFormatting sqref="F659">
    <cfRule type="containsBlanks" dxfId="5807" priority="5805">
      <formula>LEN(TRIM(F659))=0</formula>
    </cfRule>
    <cfRule type="containsText" dxfId="5806" priority="5806" operator="containsText" text="Operational">
      <formula>NOT(ISERROR(SEARCH("Operational",F659)))</formula>
    </cfRule>
    <cfRule type="containsText" dxfId="5805" priority="5807" operator="containsText" text="Dn(service)">
      <formula>NOT(ISERROR(SEARCH("Dn(service)",F659)))</formula>
    </cfRule>
    <cfRule type="containsText" dxfId="5804" priority="5808" operator="containsText" text="Dn(waiting)">
      <formula>NOT(ISERROR(SEARCH("Dn(waiting)",F659)))</formula>
    </cfRule>
  </conditionalFormatting>
  <conditionalFormatting sqref="I643:I654">
    <cfRule type="containsBlanks" dxfId="5803" priority="5801">
      <formula>LEN(TRIM(I643))=0</formula>
    </cfRule>
    <cfRule type="containsText" dxfId="5802" priority="5802" operator="containsText" text="Operational">
      <formula>NOT(ISERROR(SEARCH("Operational",I643)))</formula>
    </cfRule>
    <cfRule type="containsText" dxfId="5801" priority="5803" operator="containsText" text="Dn(service)">
      <formula>NOT(ISERROR(SEARCH("Dn(service)",I643)))</formula>
    </cfRule>
    <cfRule type="containsText" dxfId="5800" priority="5804" operator="containsText" text="Dn(waiting)">
      <formula>NOT(ISERROR(SEARCH("Dn(waiting)",I643)))</formula>
    </cfRule>
  </conditionalFormatting>
  <conditionalFormatting sqref="D646:D659">
    <cfRule type="containsBlanks" dxfId="5799" priority="5797">
      <formula>LEN(TRIM(D646))=0</formula>
    </cfRule>
    <cfRule type="containsText" dxfId="5798" priority="5798" operator="containsText" text="Operational">
      <formula>NOT(ISERROR(SEARCH("Operational",D646)))</formula>
    </cfRule>
    <cfRule type="containsText" dxfId="5797" priority="5799" operator="containsText" text="Dn(service)">
      <formula>NOT(ISERROR(SEARCH("Dn(service)",D646)))</formula>
    </cfRule>
    <cfRule type="containsText" dxfId="5796" priority="5800" operator="containsText" text="Dn(waiting)">
      <formula>NOT(ISERROR(SEARCH("Dn(waiting)",D646)))</formula>
    </cfRule>
  </conditionalFormatting>
  <conditionalFormatting sqref="H649:H663">
    <cfRule type="containsBlanks" dxfId="5795" priority="5793">
      <formula>LEN(TRIM(H649))=0</formula>
    </cfRule>
    <cfRule type="containsText" dxfId="5794" priority="5794" operator="containsText" text="Operational">
      <formula>NOT(ISERROR(SEARCH("Operational",H649)))</formula>
    </cfRule>
    <cfRule type="containsText" dxfId="5793" priority="5795" operator="containsText" text="Dn(service)">
      <formula>NOT(ISERROR(SEARCH("Dn(service)",H649)))</formula>
    </cfRule>
    <cfRule type="containsText" dxfId="5792" priority="5796" operator="containsText" text="Dn(waiting)">
      <formula>NOT(ISERROR(SEARCH("Dn(waiting)",H649)))</formula>
    </cfRule>
  </conditionalFormatting>
  <conditionalFormatting sqref="E652:E668">
    <cfRule type="containsBlanks" dxfId="5791" priority="5789">
      <formula>LEN(TRIM(E652))=0</formula>
    </cfRule>
    <cfRule type="containsText" dxfId="5790" priority="5790" operator="containsText" text="Operational">
      <formula>NOT(ISERROR(SEARCH("Operational",E652)))</formula>
    </cfRule>
    <cfRule type="containsText" dxfId="5789" priority="5791" operator="containsText" text="Dn(service)">
      <formula>NOT(ISERROR(SEARCH("Dn(service)",E652)))</formula>
    </cfRule>
    <cfRule type="containsText" dxfId="5788" priority="5792" operator="containsText" text="Dn(waiting)">
      <formula>NOT(ISERROR(SEARCH("Dn(waiting)",E652)))</formula>
    </cfRule>
  </conditionalFormatting>
  <conditionalFormatting sqref="C653:C672">
    <cfRule type="containsBlanks" dxfId="5787" priority="5785">
      <formula>LEN(TRIM(C653))=0</formula>
    </cfRule>
    <cfRule type="containsText" dxfId="5786" priority="5786" operator="containsText" text="Operational">
      <formula>NOT(ISERROR(SEARCH("Operational",C653)))</formula>
    </cfRule>
    <cfRule type="containsText" dxfId="5785" priority="5787" operator="containsText" text="Dn(service)">
      <formula>NOT(ISERROR(SEARCH("Dn(service)",C653)))</formula>
    </cfRule>
    <cfRule type="containsText" dxfId="5784" priority="5788" operator="containsText" text="Dn(waiting)">
      <formula>NOT(ISERROR(SEARCH("Dn(waiting)",C653)))</formula>
    </cfRule>
  </conditionalFormatting>
  <conditionalFormatting sqref="J656:J677">
    <cfRule type="containsBlanks" dxfId="5783" priority="5781">
      <formula>LEN(TRIM(J656))=0</formula>
    </cfRule>
    <cfRule type="containsText" dxfId="5782" priority="5782" operator="containsText" text="Operational">
      <formula>NOT(ISERROR(SEARCH("Operational",J656)))</formula>
    </cfRule>
    <cfRule type="containsText" dxfId="5781" priority="5783" operator="containsText" text="Dn(service)">
      <formula>NOT(ISERROR(SEARCH("Dn(service)",J656)))</formula>
    </cfRule>
    <cfRule type="containsText" dxfId="5780" priority="5784" operator="containsText" text="Dn(waiting)">
      <formula>NOT(ISERROR(SEARCH("Dn(waiting)",J656)))</formula>
    </cfRule>
  </conditionalFormatting>
  <conditionalFormatting sqref="I655:I658">
    <cfRule type="containsBlanks" dxfId="5779" priority="5777">
      <formula>LEN(TRIM(I655))=0</formula>
    </cfRule>
    <cfRule type="containsText" dxfId="5778" priority="5778" operator="containsText" text="Operational">
      <formula>NOT(ISERROR(SEARCH("Operational",I655)))</formula>
    </cfRule>
    <cfRule type="containsText" dxfId="5777" priority="5779" operator="containsText" text="Dn(service)">
      <formula>NOT(ISERROR(SEARCH("Dn(service)",I655)))</formula>
    </cfRule>
    <cfRule type="containsText" dxfId="5776" priority="5780" operator="containsText" text="Dn(waiting)">
      <formula>NOT(ISERROR(SEARCH("Dn(waiting)",I655)))</formula>
    </cfRule>
  </conditionalFormatting>
  <conditionalFormatting sqref="I659:I663">
    <cfRule type="containsBlanks" dxfId="5775" priority="5773">
      <formula>LEN(TRIM(I659))=0</formula>
    </cfRule>
    <cfRule type="containsText" dxfId="5774" priority="5774" operator="containsText" text="Operational">
      <formula>NOT(ISERROR(SEARCH("Operational",I659)))</formula>
    </cfRule>
    <cfRule type="containsText" dxfId="5773" priority="5775" operator="containsText" text="Dn(service)">
      <formula>NOT(ISERROR(SEARCH("Dn(service)",I659)))</formula>
    </cfRule>
    <cfRule type="containsText" dxfId="5772" priority="5776" operator="containsText" text="Dn(waiting)">
      <formula>NOT(ISERROR(SEARCH("Dn(waiting)",I659)))</formula>
    </cfRule>
  </conditionalFormatting>
  <conditionalFormatting sqref="I664">
    <cfRule type="containsBlanks" dxfId="5771" priority="5769">
      <formula>LEN(TRIM(I664))=0</formula>
    </cfRule>
    <cfRule type="containsText" dxfId="5770" priority="5770" operator="containsText" text="Operational">
      <formula>NOT(ISERROR(SEARCH("Operational",I664)))</formula>
    </cfRule>
    <cfRule type="containsText" dxfId="5769" priority="5771" operator="containsText" text="Dn(service)">
      <formula>NOT(ISERROR(SEARCH("Dn(service)",I664)))</formula>
    </cfRule>
    <cfRule type="containsText" dxfId="5768" priority="5772" operator="containsText" text="Dn(waiting)">
      <formula>NOT(ISERROR(SEARCH("Dn(waiting)",I664)))</formula>
    </cfRule>
  </conditionalFormatting>
  <conditionalFormatting sqref="D660:D663">
    <cfRule type="containsBlanks" dxfId="5767" priority="5765">
      <formula>LEN(TRIM(D660))=0</formula>
    </cfRule>
    <cfRule type="containsText" dxfId="5766" priority="5766" operator="containsText" text="Operational">
      <formula>NOT(ISERROR(SEARCH("Operational",D660)))</formula>
    </cfRule>
    <cfRule type="containsText" dxfId="5765" priority="5767" operator="containsText" text="Dn(service)">
      <formula>NOT(ISERROR(SEARCH("Dn(service)",D660)))</formula>
    </cfRule>
    <cfRule type="containsText" dxfId="5764" priority="5768" operator="containsText" text="Dn(waiting)">
      <formula>NOT(ISERROR(SEARCH("Dn(waiting)",D660)))</formula>
    </cfRule>
  </conditionalFormatting>
  <conditionalFormatting sqref="D664:D668">
    <cfRule type="containsBlanks" dxfId="5763" priority="5761">
      <formula>LEN(TRIM(D664))=0</formula>
    </cfRule>
    <cfRule type="containsText" dxfId="5762" priority="5762" operator="containsText" text="Operational">
      <formula>NOT(ISERROR(SEARCH("Operational",D664)))</formula>
    </cfRule>
    <cfRule type="containsText" dxfId="5761" priority="5763" operator="containsText" text="Dn(service)">
      <formula>NOT(ISERROR(SEARCH("Dn(service)",D664)))</formula>
    </cfRule>
    <cfRule type="containsText" dxfId="5760" priority="5764" operator="containsText" text="Dn(waiting)">
      <formula>NOT(ISERROR(SEARCH("Dn(waiting)",D664)))</formula>
    </cfRule>
  </conditionalFormatting>
  <conditionalFormatting sqref="D669">
    <cfRule type="containsBlanks" dxfId="5759" priority="5757">
      <formula>LEN(TRIM(D669))=0</formula>
    </cfRule>
    <cfRule type="containsText" dxfId="5758" priority="5758" operator="containsText" text="Operational">
      <formula>NOT(ISERROR(SEARCH("Operational",D669)))</formula>
    </cfRule>
    <cfRule type="containsText" dxfId="5757" priority="5759" operator="containsText" text="Dn(service)">
      <formula>NOT(ISERROR(SEARCH("Dn(service)",D669)))</formula>
    </cfRule>
    <cfRule type="containsText" dxfId="5756" priority="5760" operator="containsText" text="Dn(waiting)">
      <formula>NOT(ISERROR(SEARCH("Dn(waiting)",D669)))</formula>
    </cfRule>
  </conditionalFormatting>
  <conditionalFormatting sqref="H664:H668">
    <cfRule type="containsBlanks" dxfId="5755" priority="5753">
      <formula>LEN(TRIM(H664))=0</formula>
    </cfRule>
    <cfRule type="containsText" dxfId="5754" priority="5754" operator="containsText" text="Operational">
      <formula>NOT(ISERROR(SEARCH("Operational",H664)))</formula>
    </cfRule>
    <cfRule type="containsText" dxfId="5753" priority="5755" operator="containsText" text="Dn(service)">
      <formula>NOT(ISERROR(SEARCH("Dn(service)",H664)))</formula>
    </cfRule>
    <cfRule type="containsText" dxfId="5752" priority="5756" operator="containsText" text="Dn(waiting)">
      <formula>NOT(ISERROR(SEARCH("Dn(waiting)",H664)))</formula>
    </cfRule>
  </conditionalFormatting>
  <conditionalFormatting sqref="H669:H673">
    <cfRule type="containsBlanks" dxfId="5751" priority="5749">
      <formula>LEN(TRIM(H669))=0</formula>
    </cfRule>
    <cfRule type="containsText" dxfId="5750" priority="5750" operator="containsText" text="Operational">
      <formula>NOT(ISERROR(SEARCH("Operational",H669)))</formula>
    </cfRule>
    <cfRule type="containsText" dxfId="5749" priority="5751" operator="containsText" text="Dn(service)">
      <formula>NOT(ISERROR(SEARCH("Dn(service)",H669)))</formula>
    </cfRule>
    <cfRule type="containsText" dxfId="5748" priority="5752" operator="containsText" text="Dn(waiting)">
      <formula>NOT(ISERROR(SEARCH("Dn(waiting)",H669)))</formula>
    </cfRule>
  </conditionalFormatting>
  <conditionalFormatting sqref="H674">
    <cfRule type="containsBlanks" dxfId="5747" priority="5745">
      <formula>LEN(TRIM(H674))=0</formula>
    </cfRule>
    <cfRule type="containsText" dxfId="5746" priority="5746" operator="containsText" text="Operational">
      <formula>NOT(ISERROR(SEARCH("Operational",H674)))</formula>
    </cfRule>
    <cfRule type="containsText" dxfId="5745" priority="5747" operator="containsText" text="Dn(service)">
      <formula>NOT(ISERROR(SEARCH("Dn(service)",H674)))</formula>
    </cfRule>
    <cfRule type="containsText" dxfId="5744" priority="5748" operator="containsText" text="Dn(waiting)">
      <formula>NOT(ISERROR(SEARCH("Dn(waiting)",H674)))</formula>
    </cfRule>
  </conditionalFormatting>
  <conditionalFormatting sqref="E669:E673">
    <cfRule type="containsBlanks" dxfId="5743" priority="5741">
      <formula>LEN(TRIM(E669))=0</formula>
    </cfRule>
    <cfRule type="containsText" dxfId="5742" priority="5742" operator="containsText" text="Operational">
      <formula>NOT(ISERROR(SEARCH("Operational",E669)))</formula>
    </cfRule>
    <cfRule type="containsText" dxfId="5741" priority="5743" operator="containsText" text="Dn(service)">
      <formula>NOT(ISERROR(SEARCH("Dn(service)",E669)))</formula>
    </cfRule>
    <cfRule type="containsText" dxfId="5740" priority="5744" operator="containsText" text="Dn(waiting)">
      <formula>NOT(ISERROR(SEARCH("Dn(waiting)",E669)))</formula>
    </cfRule>
  </conditionalFormatting>
  <conditionalFormatting sqref="E674:E678">
    <cfRule type="containsBlanks" dxfId="5739" priority="5737">
      <formula>LEN(TRIM(E674))=0</formula>
    </cfRule>
    <cfRule type="containsText" dxfId="5738" priority="5738" operator="containsText" text="Operational">
      <formula>NOT(ISERROR(SEARCH("Operational",E674)))</formula>
    </cfRule>
    <cfRule type="containsText" dxfId="5737" priority="5739" operator="containsText" text="Dn(service)">
      <formula>NOT(ISERROR(SEARCH("Dn(service)",E674)))</formula>
    </cfRule>
    <cfRule type="containsText" dxfId="5736" priority="5740" operator="containsText" text="Dn(waiting)">
      <formula>NOT(ISERROR(SEARCH("Dn(waiting)",E674)))</formula>
    </cfRule>
  </conditionalFormatting>
  <conditionalFormatting sqref="E679">
    <cfRule type="containsBlanks" dxfId="5735" priority="5733">
      <formula>LEN(TRIM(E679))=0</formula>
    </cfRule>
    <cfRule type="containsText" dxfId="5734" priority="5734" operator="containsText" text="Operational">
      <formula>NOT(ISERROR(SEARCH("Operational",E679)))</formula>
    </cfRule>
    <cfRule type="containsText" dxfId="5733" priority="5735" operator="containsText" text="Dn(service)">
      <formula>NOT(ISERROR(SEARCH("Dn(service)",E679)))</formula>
    </cfRule>
    <cfRule type="containsText" dxfId="5732" priority="5736" operator="containsText" text="Dn(waiting)">
      <formula>NOT(ISERROR(SEARCH("Dn(waiting)",E679)))</formula>
    </cfRule>
  </conditionalFormatting>
  <conditionalFormatting sqref="C673:C678">
    <cfRule type="containsBlanks" dxfId="5731" priority="5729">
      <formula>LEN(TRIM(C673))=0</formula>
    </cfRule>
    <cfRule type="containsText" dxfId="5730" priority="5730" operator="containsText" text="Operational">
      <formula>NOT(ISERROR(SEARCH("Operational",C673)))</formula>
    </cfRule>
    <cfRule type="containsText" dxfId="5729" priority="5731" operator="containsText" text="Dn(service)">
      <formula>NOT(ISERROR(SEARCH("Dn(service)",C673)))</formula>
    </cfRule>
    <cfRule type="containsText" dxfId="5728" priority="5732" operator="containsText" text="Dn(waiting)">
      <formula>NOT(ISERROR(SEARCH("Dn(waiting)",C673)))</formula>
    </cfRule>
  </conditionalFormatting>
  <conditionalFormatting sqref="C679:C683">
    <cfRule type="containsBlanks" dxfId="5727" priority="5725">
      <formula>LEN(TRIM(C679))=0</formula>
    </cfRule>
    <cfRule type="containsText" dxfId="5726" priority="5726" operator="containsText" text="Operational">
      <formula>NOT(ISERROR(SEARCH("Operational",C679)))</formula>
    </cfRule>
    <cfRule type="containsText" dxfId="5725" priority="5727" operator="containsText" text="Dn(service)">
      <formula>NOT(ISERROR(SEARCH("Dn(service)",C679)))</formula>
    </cfRule>
    <cfRule type="containsText" dxfId="5724" priority="5728" operator="containsText" text="Dn(waiting)">
      <formula>NOT(ISERROR(SEARCH("Dn(waiting)",C679)))</formula>
    </cfRule>
  </conditionalFormatting>
  <conditionalFormatting sqref="C684">
    <cfRule type="containsBlanks" dxfId="5723" priority="5721">
      <formula>LEN(TRIM(C684))=0</formula>
    </cfRule>
    <cfRule type="containsText" dxfId="5722" priority="5722" operator="containsText" text="Operational">
      <formula>NOT(ISERROR(SEARCH("Operational",C684)))</formula>
    </cfRule>
    <cfRule type="containsText" dxfId="5721" priority="5723" operator="containsText" text="Dn(service)">
      <formula>NOT(ISERROR(SEARCH("Dn(service)",C684)))</formula>
    </cfRule>
    <cfRule type="containsText" dxfId="5720" priority="5724" operator="containsText" text="Dn(waiting)">
      <formula>NOT(ISERROR(SEARCH("Dn(waiting)",C684)))</formula>
    </cfRule>
  </conditionalFormatting>
  <conditionalFormatting sqref="J678:J682">
    <cfRule type="containsBlanks" dxfId="5719" priority="5717">
      <formula>LEN(TRIM(J678))=0</formula>
    </cfRule>
    <cfRule type="containsText" dxfId="5718" priority="5718" operator="containsText" text="Operational">
      <formula>NOT(ISERROR(SEARCH("Operational",J678)))</formula>
    </cfRule>
    <cfRule type="containsText" dxfId="5717" priority="5719" operator="containsText" text="Dn(service)">
      <formula>NOT(ISERROR(SEARCH("Dn(service)",J678)))</formula>
    </cfRule>
    <cfRule type="containsText" dxfId="5716" priority="5720" operator="containsText" text="Dn(waiting)">
      <formula>NOT(ISERROR(SEARCH("Dn(waiting)",J678)))</formula>
    </cfRule>
  </conditionalFormatting>
  <conditionalFormatting sqref="G667:G683">
    <cfRule type="containsBlanks" dxfId="5715" priority="5713">
      <formula>LEN(TRIM(G667))=0</formula>
    </cfRule>
    <cfRule type="containsText" dxfId="5714" priority="5714" operator="containsText" text="Operational">
      <formula>NOT(ISERROR(SEARCH("Operational",G667)))</formula>
    </cfRule>
    <cfRule type="containsText" dxfId="5713" priority="5715" operator="containsText" text="Dn(service)">
      <formula>NOT(ISERROR(SEARCH("Dn(service)",G667)))</formula>
    </cfRule>
    <cfRule type="containsText" dxfId="5712" priority="5716" operator="containsText" text="Dn(waiting)">
      <formula>NOT(ISERROR(SEARCH("Dn(waiting)",G667)))</formula>
    </cfRule>
  </conditionalFormatting>
  <conditionalFormatting sqref="G685:G687">
    <cfRule type="containsBlanks" dxfId="5711" priority="5709">
      <formula>LEN(TRIM(G685))=0</formula>
    </cfRule>
    <cfRule type="containsText" dxfId="5710" priority="5710" operator="containsText" text="Operational">
      <formula>NOT(ISERROR(SEARCH("Operational",G685)))</formula>
    </cfRule>
    <cfRule type="containsText" dxfId="5709" priority="5711" operator="containsText" text="Dn(service)">
      <formula>NOT(ISERROR(SEARCH("Dn(service)",G685)))</formula>
    </cfRule>
    <cfRule type="containsText" dxfId="5708" priority="5712" operator="containsText" text="Dn(waiting)">
      <formula>NOT(ISERROR(SEARCH("Dn(waiting)",G685)))</formula>
    </cfRule>
  </conditionalFormatting>
  <conditionalFormatting sqref="F677:F687">
    <cfRule type="containsBlanks" dxfId="5707" priority="5705">
      <formula>LEN(TRIM(F677))=0</formula>
    </cfRule>
    <cfRule type="containsText" dxfId="5706" priority="5706" operator="containsText" text="Operational">
      <formula>NOT(ISERROR(SEARCH("Operational",F677)))</formula>
    </cfRule>
    <cfRule type="containsText" dxfId="5705" priority="5707" operator="containsText" text="Dn(service)">
      <formula>NOT(ISERROR(SEARCH("Dn(service)",F677)))</formula>
    </cfRule>
    <cfRule type="containsText" dxfId="5704" priority="5708" operator="containsText" text="Dn(waiting)">
      <formula>NOT(ISERROR(SEARCH("Dn(waiting)",F677)))</formula>
    </cfRule>
  </conditionalFormatting>
  <conditionalFormatting sqref="G688">
    <cfRule type="containsBlanks" dxfId="5703" priority="5701">
      <formula>LEN(TRIM(G688))=0</formula>
    </cfRule>
    <cfRule type="containsText" dxfId="5702" priority="5702" operator="containsText" text="Operational">
      <formula>NOT(ISERROR(SEARCH("Operational",G688)))</formula>
    </cfRule>
    <cfRule type="containsText" dxfId="5701" priority="5703" operator="containsText" text="Dn(service)">
      <formula>NOT(ISERROR(SEARCH("Dn(service)",G688)))</formula>
    </cfRule>
    <cfRule type="containsText" dxfId="5700" priority="5704" operator="containsText" text="Dn(waiting)">
      <formula>NOT(ISERROR(SEARCH("Dn(waiting)",G688)))</formula>
    </cfRule>
  </conditionalFormatting>
  <conditionalFormatting sqref="F688:F692">
    <cfRule type="containsBlanks" dxfId="5699" priority="5697">
      <formula>LEN(TRIM(F688))=0</formula>
    </cfRule>
    <cfRule type="containsText" dxfId="5698" priority="5698" operator="containsText" text="Operational">
      <formula>NOT(ISERROR(SEARCH("Operational",F688)))</formula>
    </cfRule>
    <cfRule type="containsText" dxfId="5697" priority="5699" operator="containsText" text="Dn(service)">
      <formula>NOT(ISERROR(SEARCH("Dn(service)",F688)))</formula>
    </cfRule>
    <cfRule type="containsText" dxfId="5696" priority="5700" operator="containsText" text="Dn(waiting)">
      <formula>NOT(ISERROR(SEARCH("Dn(waiting)",F688)))</formula>
    </cfRule>
  </conditionalFormatting>
  <conditionalFormatting sqref="F693">
    <cfRule type="containsBlanks" dxfId="5695" priority="5693">
      <formula>LEN(TRIM(F693))=0</formula>
    </cfRule>
    <cfRule type="containsText" dxfId="5694" priority="5694" operator="containsText" text="Operational">
      <formula>NOT(ISERROR(SEARCH("Operational",F693)))</formula>
    </cfRule>
    <cfRule type="containsText" dxfId="5693" priority="5695" operator="containsText" text="Dn(service)">
      <formula>NOT(ISERROR(SEARCH("Dn(service)",F693)))</formula>
    </cfRule>
    <cfRule type="containsText" dxfId="5692" priority="5696" operator="containsText" text="Dn(waiting)">
      <formula>NOT(ISERROR(SEARCH("Dn(waiting)",F693)))</formula>
    </cfRule>
  </conditionalFormatting>
  <conditionalFormatting sqref="I678:I692">
    <cfRule type="containsBlanks" dxfId="5691" priority="5689">
      <formula>LEN(TRIM(I678))=0</formula>
    </cfRule>
    <cfRule type="containsText" dxfId="5690" priority="5690" operator="containsText" text="Operational">
      <formula>NOT(ISERROR(SEARCH("Operational",I678)))</formula>
    </cfRule>
    <cfRule type="containsText" dxfId="5689" priority="5691" operator="containsText" text="Dn(service)">
      <formula>NOT(ISERROR(SEARCH("Dn(service)",I678)))</formula>
    </cfRule>
    <cfRule type="containsText" dxfId="5688" priority="5692" operator="containsText" text="Dn(waiting)">
      <formula>NOT(ISERROR(SEARCH("Dn(waiting)",I678)))</formula>
    </cfRule>
  </conditionalFormatting>
  <conditionalFormatting sqref="I693:I697">
    <cfRule type="containsBlanks" dxfId="5687" priority="5685">
      <formula>LEN(TRIM(I693))=0</formula>
    </cfRule>
    <cfRule type="containsText" dxfId="5686" priority="5686" operator="containsText" text="Operational">
      <formula>NOT(ISERROR(SEARCH("Operational",I693)))</formula>
    </cfRule>
    <cfRule type="containsText" dxfId="5685" priority="5687" operator="containsText" text="Dn(service)">
      <formula>NOT(ISERROR(SEARCH("Dn(service)",I693)))</formula>
    </cfRule>
    <cfRule type="containsText" dxfId="5684" priority="5688" operator="containsText" text="Dn(waiting)">
      <formula>NOT(ISERROR(SEARCH("Dn(waiting)",I693)))</formula>
    </cfRule>
  </conditionalFormatting>
  <conditionalFormatting sqref="I698">
    <cfRule type="containsBlanks" dxfId="5683" priority="5681">
      <formula>LEN(TRIM(I698))=0</formula>
    </cfRule>
    <cfRule type="containsText" dxfId="5682" priority="5682" operator="containsText" text="Operational">
      <formula>NOT(ISERROR(SEARCH("Operational",I698)))</formula>
    </cfRule>
    <cfRule type="containsText" dxfId="5681" priority="5683" operator="containsText" text="Dn(service)">
      <formula>NOT(ISERROR(SEARCH("Dn(service)",I698)))</formula>
    </cfRule>
    <cfRule type="containsText" dxfId="5680" priority="5684" operator="containsText" text="Dn(waiting)">
      <formula>NOT(ISERROR(SEARCH("Dn(waiting)",I698)))</formula>
    </cfRule>
  </conditionalFormatting>
  <conditionalFormatting sqref="D683:D697">
    <cfRule type="containsBlanks" dxfId="5679" priority="5677">
      <formula>LEN(TRIM(D683))=0</formula>
    </cfRule>
    <cfRule type="containsText" dxfId="5678" priority="5678" operator="containsText" text="Operational">
      <formula>NOT(ISERROR(SEARCH("Operational",D683)))</formula>
    </cfRule>
    <cfRule type="containsText" dxfId="5677" priority="5679" operator="containsText" text="Dn(service)">
      <formula>NOT(ISERROR(SEARCH("Dn(service)",D683)))</formula>
    </cfRule>
    <cfRule type="containsText" dxfId="5676" priority="5680" operator="containsText" text="Dn(waiting)">
      <formula>NOT(ISERROR(SEARCH("Dn(waiting)",D683)))</formula>
    </cfRule>
  </conditionalFormatting>
  <conditionalFormatting sqref="D698:D702">
    <cfRule type="containsBlanks" dxfId="5675" priority="5673">
      <formula>LEN(TRIM(D698))=0</formula>
    </cfRule>
    <cfRule type="containsText" dxfId="5674" priority="5674" operator="containsText" text="Operational">
      <formula>NOT(ISERROR(SEARCH("Operational",D698)))</formula>
    </cfRule>
    <cfRule type="containsText" dxfId="5673" priority="5675" operator="containsText" text="Dn(service)">
      <formula>NOT(ISERROR(SEARCH("Dn(service)",D698)))</formula>
    </cfRule>
    <cfRule type="containsText" dxfId="5672" priority="5676" operator="containsText" text="Dn(waiting)">
      <formula>NOT(ISERROR(SEARCH("Dn(waiting)",D698)))</formula>
    </cfRule>
  </conditionalFormatting>
  <conditionalFormatting sqref="D703">
    <cfRule type="containsBlanks" dxfId="5671" priority="5669">
      <formula>LEN(TRIM(D703))=0</formula>
    </cfRule>
    <cfRule type="containsText" dxfId="5670" priority="5670" operator="containsText" text="Operational">
      <formula>NOT(ISERROR(SEARCH("Operational",D703)))</formula>
    </cfRule>
    <cfRule type="containsText" dxfId="5669" priority="5671" operator="containsText" text="Dn(service)">
      <formula>NOT(ISERROR(SEARCH("Dn(service)",D703)))</formula>
    </cfRule>
    <cfRule type="containsText" dxfId="5668" priority="5672" operator="containsText" text="Dn(waiting)">
      <formula>NOT(ISERROR(SEARCH("Dn(waiting)",D703)))</formula>
    </cfRule>
  </conditionalFormatting>
  <conditionalFormatting sqref="E687:E702">
    <cfRule type="containsBlanks" dxfId="5667" priority="5665">
      <formula>LEN(TRIM(E687))=0</formula>
    </cfRule>
    <cfRule type="containsText" dxfId="5666" priority="5666" operator="containsText" text="Operational">
      <formula>NOT(ISERROR(SEARCH("Operational",E687)))</formula>
    </cfRule>
    <cfRule type="containsText" dxfId="5665" priority="5667" operator="containsText" text="Dn(service)">
      <formula>NOT(ISERROR(SEARCH("Dn(service)",E687)))</formula>
    </cfRule>
    <cfRule type="containsText" dxfId="5664" priority="5668" operator="containsText" text="Dn(waiting)">
      <formula>NOT(ISERROR(SEARCH("Dn(waiting)",E687)))</formula>
    </cfRule>
  </conditionalFormatting>
  <conditionalFormatting sqref="E703:E707">
    <cfRule type="containsBlanks" dxfId="5663" priority="5661">
      <formula>LEN(TRIM(E703))=0</formula>
    </cfRule>
    <cfRule type="containsText" dxfId="5662" priority="5662" operator="containsText" text="Operational">
      <formula>NOT(ISERROR(SEARCH("Operational",E703)))</formula>
    </cfRule>
    <cfRule type="containsText" dxfId="5661" priority="5663" operator="containsText" text="Dn(service)">
      <formula>NOT(ISERROR(SEARCH("Dn(service)",E703)))</formula>
    </cfRule>
    <cfRule type="containsText" dxfId="5660" priority="5664" operator="containsText" text="Dn(waiting)">
      <formula>NOT(ISERROR(SEARCH("Dn(waiting)",E703)))</formula>
    </cfRule>
  </conditionalFormatting>
  <conditionalFormatting sqref="E708">
    <cfRule type="containsBlanks" dxfId="5659" priority="5657">
      <formula>LEN(TRIM(E708))=0</formula>
    </cfRule>
    <cfRule type="containsText" dxfId="5658" priority="5658" operator="containsText" text="Operational">
      <formula>NOT(ISERROR(SEARCH("Operational",E708)))</formula>
    </cfRule>
    <cfRule type="containsText" dxfId="5657" priority="5659" operator="containsText" text="Dn(service)">
      <formula>NOT(ISERROR(SEARCH("Dn(service)",E708)))</formula>
    </cfRule>
    <cfRule type="containsText" dxfId="5656" priority="5660" operator="containsText" text="Dn(waiting)">
      <formula>NOT(ISERROR(SEARCH("Dn(waiting)",E708)))</formula>
    </cfRule>
  </conditionalFormatting>
  <conditionalFormatting sqref="H694:H707">
    <cfRule type="containsBlanks" dxfId="5655" priority="5653">
      <formula>LEN(TRIM(H694))=0</formula>
    </cfRule>
    <cfRule type="containsText" dxfId="5654" priority="5654" operator="containsText" text="Operational">
      <formula>NOT(ISERROR(SEARCH("Operational",H694)))</formula>
    </cfRule>
    <cfRule type="containsText" dxfId="5653" priority="5655" operator="containsText" text="Dn(service)">
      <formula>NOT(ISERROR(SEARCH("Dn(service)",H694)))</formula>
    </cfRule>
    <cfRule type="containsText" dxfId="5652" priority="5656" operator="containsText" text="Dn(waiting)">
      <formula>NOT(ISERROR(SEARCH("Dn(waiting)",H694)))</formula>
    </cfRule>
  </conditionalFormatting>
  <conditionalFormatting sqref="H708:H712">
    <cfRule type="containsBlanks" dxfId="5651" priority="5649">
      <formula>LEN(TRIM(H708))=0</formula>
    </cfRule>
    <cfRule type="containsText" dxfId="5650" priority="5650" operator="containsText" text="Operational">
      <formula>NOT(ISERROR(SEARCH("Operational",H708)))</formula>
    </cfRule>
    <cfRule type="containsText" dxfId="5649" priority="5651" operator="containsText" text="Dn(service)">
      <formula>NOT(ISERROR(SEARCH("Dn(service)",H708)))</formula>
    </cfRule>
    <cfRule type="containsText" dxfId="5648" priority="5652" operator="containsText" text="Dn(waiting)">
      <formula>NOT(ISERROR(SEARCH("Dn(waiting)",H708)))</formula>
    </cfRule>
  </conditionalFormatting>
  <conditionalFormatting sqref="H713">
    <cfRule type="containsBlanks" dxfId="5647" priority="5645">
      <formula>LEN(TRIM(H713))=0</formula>
    </cfRule>
    <cfRule type="containsText" dxfId="5646" priority="5646" operator="containsText" text="Operational">
      <formula>NOT(ISERROR(SEARCH("Operational",H713)))</formula>
    </cfRule>
    <cfRule type="containsText" dxfId="5645" priority="5647" operator="containsText" text="Dn(service)">
      <formula>NOT(ISERROR(SEARCH("Dn(service)",H713)))</formula>
    </cfRule>
    <cfRule type="containsText" dxfId="5644" priority="5648" operator="containsText" text="Dn(waiting)">
      <formula>NOT(ISERROR(SEARCH("Dn(waiting)",H713)))</formula>
    </cfRule>
  </conditionalFormatting>
  <conditionalFormatting sqref="J683">
    <cfRule type="containsBlanks" dxfId="5643" priority="5641">
      <formula>LEN(TRIM(J683))=0</formula>
    </cfRule>
    <cfRule type="containsText" dxfId="5642" priority="5642" operator="containsText" text="Operational">
      <formula>NOT(ISERROR(SEARCH("Operational",J683)))</formula>
    </cfRule>
    <cfRule type="containsText" dxfId="5641" priority="5643" operator="containsText" text="Dn(service)">
      <formula>NOT(ISERROR(SEARCH("Dn(service)",J683)))</formula>
    </cfRule>
    <cfRule type="containsText" dxfId="5640" priority="5644" operator="containsText" text="Dn(waiting)">
      <formula>NOT(ISERROR(SEARCH("Dn(waiting)",J683)))</formula>
    </cfRule>
  </conditionalFormatting>
  <conditionalFormatting sqref="J685">
    <cfRule type="containsBlanks" dxfId="5639" priority="5637">
      <formula>LEN(TRIM(J685))=0</formula>
    </cfRule>
    <cfRule type="containsText" dxfId="5638" priority="5638" operator="containsText" text="Operational">
      <formula>NOT(ISERROR(SEARCH("Operational",J685)))</formula>
    </cfRule>
    <cfRule type="containsText" dxfId="5637" priority="5639" operator="containsText" text="Dn(service)">
      <formula>NOT(ISERROR(SEARCH("Dn(service)",J685)))</formula>
    </cfRule>
    <cfRule type="containsText" dxfId="5636" priority="5640" operator="containsText" text="Dn(waiting)">
      <formula>NOT(ISERROR(SEARCH("Dn(waiting)",J685)))</formula>
    </cfRule>
  </conditionalFormatting>
  <conditionalFormatting sqref="J684">
    <cfRule type="containsBlanks" dxfId="5635" priority="5633">
      <formula>LEN(TRIM(J684))=0</formula>
    </cfRule>
    <cfRule type="containsText" dxfId="5634" priority="5634" operator="containsText" text="Operational">
      <formula>NOT(ISERROR(SEARCH("Operational",J684)))</formula>
    </cfRule>
    <cfRule type="containsText" dxfId="5633" priority="5635" operator="containsText" text="Dn(service)">
      <formula>NOT(ISERROR(SEARCH("Dn(service)",J684)))</formula>
    </cfRule>
    <cfRule type="containsText" dxfId="5632" priority="5636" operator="containsText" text="Dn(waiting)">
      <formula>NOT(ISERROR(SEARCH("Dn(waiting)",J684)))</formula>
    </cfRule>
  </conditionalFormatting>
  <conditionalFormatting sqref="G684">
    <cfRule type="containsBlanks" dxfId="5631" priority="5629">
      <formula>LEN(TRIM(G684))=0</formula>
    </cfRule>
    <cfRule type="containsText" dxfId="5630" priority="5630" operator="containsText" text="Operational">
      <formula>NOT(ISERROR(SEARCH("Operational",G684)))</formula>
    </cfRule>
    <cfRule type="containsText" dxfId="5629" priority="5631" operator="containsText" text="Dn(service)">
      <formula>NOT(ISERROR(SEARCH("Dn(service)",G684)))</formula>
    </cfRule>
    <cfRule type="containsText" dxfId="5628" priority="5632" operator="containsText" text="Dn(waiting)">
      <formula>NOT(ISERROR(SEARCH("Dn(waiting)",G684)))</formula>
    </cfRule>
  </conditionalFormatting>
  <conditionalFormatting sqref="C696:C712">
    <cfRule type="containsBlanks" dxfId="5627" priority="5625">
      <formula>LEN(TRIM(C696))=0</formula>
    </cfRule>
    <cfRule type="containsText" dxfId="5626" priority="5626" operator="containsText" text="Operational">
      <formula>NOT(ISERROR(SEARCH("Operational",C696)))</formula>
    </cfRule>
    <cfRule type="containsText" dxfId="5625" priority="5627" operator="containsText" text="Dn(service)">
      <formula>NOT(ISERROR(SEARCH("Dn(service)",C696)))</formula>
    </cfRule>
    <cfRule type="containsText" dxfId="5624" priority="5628" operator="containsText" text="Dn(waiting)">
      <formula>NOT(ISERROR(SEARCH("Dn(waiting)",C696)))</formula>
    </cfRule>
  </conditionalFormatting>
  <conditionalFormatting sqref="C713:C717">
    <cfRule type="containsBlanks" dxfId="5623" priority="5621">
      <formula>LEN(TRIM(C713))=0</formula>
    </cfRule>
    <cfRule type="containsText" dxfId="5622" priority="5622" operator="containsText" text="Operational">
      <formula>NOT(ISERROR(SEARCH("Operational",C713)))</formula>
    </cfRule>
    <cfRule type="containsText" dxfId="5621" priority="5623" operator="containsText" text="Dn(service)">
      <formula>NOT(ISERROR(SEARCH("Dn(service)",C713)))</formula>
    </cfRule>
    <cfRule type="containsText" dxfId="5620" priority="5624" operator="containsText" text="Dn(waiting)">
      <formula>NOT(ISERROR(SEARCH("Dn(waiting)",C713)))</formula>
    </cfRule>
  </conditionalFormatting>
  <conditionalFormatting sqref="C718">
    <cfRule type="containsBlanks" dxfId="5619" priority="5617">
      <formula>LEN(TRIM(C718))=0</formula>
    </cfRule>
    <cfRule type="containsText" dxfId="5618" priority="5618" operator="containsText" text="Operational">
      <formula>NOT(ISERROR(SEARCH("Operational",C718)))</formula>
    </cfRule>
    <cfRule type="containsText" dxfId="5617" priority="5619" operator="containsText" text="Dn(service)">
      <formula>NOT(ISERROR(SEARCH("Dn(service)",C718)))</formula>
    </cfRule>
    <cfRule type="containsText" dxfId="5616" priority="5620" operator="containsText" text="Dn(waiting)">
      <formula>NOT(ISERROR(SEARCH("Dn(waiting)",C718)))</formula>
    </cfRule>
  </conditionalFormatting>
  <conditionalFormatting sqref="J700:J717">
    <cfRule type="containsBlanks" dxfId="5615" priority="5613">
      <formula>LEN(TRIM(J700))=0</formula>
    </cfRule>
    <cfRule type="containsText" dxfId="5614" priority="5614" operator="containsText" text="Operational">
      <formula>NOT(ISERROR(SEARCH("Operational",J700)))</formula>
    </cfRule>
    <cfRule type="containsText" dxfId="5613" priority="5615" operator="containsText" text="Dn(service)">
      <formula>NOT(ISERROR(SEARCH("Dn(service)",J700)))</formula>
    </cfRule>
    <cfRule type="containsText" dxfId="5612" priority="5616" operator="containsText" text="Dn(waiting)">
      <formula>NOT(ISERROR(SEARCH("Dn(waiting)",J700)))</formula>
    </cfRule>
  </conditionalFormatting>
  <conditionalFormatting sqref="J718:J722">
    <cfRule type="containsBlanks" dxfId="5611" priority="5609">
      <formula>LEN(TRIM(J718))=0</formula>
    </cfRule>
    <cfRule type="containsText" dxfId="5610" priority="5610" operator="containsText" text="Operational">
      <formula>NOT(ISERROR(SEARCH("Operational",J718)))</formula>
    </cfRule>
    <cfRule type="containsText" dxfId="5609" priority="5611" operator="containsText" text="Dn(service)">
      <formula>NOT(ISERROR(SEARCH("Dn(service)",J718)))</formula>
    </cfRule>
    <cfRule type="containsText" dxfId="5608" priority="5612" operator="containsText" text="Dn(waiting)">
      <formula>NOT(ISERROR(SEARCH("Dn(waiting)",J718)))</formula>
    </cfRule>
  </conditionalFormatting>
  <conditionalFormatting sqref="J723">
    <cfRule type="containsBlanks" dxfId="5607" priority="5605">
      <formula>LEN(TRIM(J723))=0</formula>
    </cfRule>
    <cfRule type="containsText" dxfId="5606" priority="5606" operator="containsText" text="Operational">
      <formula>NOT(ISERROR(SEARCH("Operational",J723)))</formula>
    </cfRule>
    <cfRule type="containsText" dxfId="5605" priority="5607" operator="containsText" text="Dn(service)">
      <formula>NOT(ISERROR(SEARCH("Dn(service)",J723)))</formula>
    </cfRule>
    <cfRule type="containsText" dxfId="5604" priority="5608" operator="containsText" text="Dn(waiting)">
      <formula>NOT(ISERROR(SEARCH("Dn(waiting)",J723)))</formula>
    </cfRule>
  </conditionalFormatting>
  <conditionalFormatting sqref="G702:G722">
    <cfRule type="containsBlanks" dxfId="5603" priority="5601">
      <formula>LEN(TRIM(G702))=0</formula>
    </cfRule>
    <cfRule type="containsText" dxfId="5602" priority="5602" operator="containsText" text="Operational">
      <formula>NOT(ISERROR(SEARCH("Operational",G702)))</formula>
    </cfRule>
    <cfRule type="containsText" dxfId="5601" priority="5603" operator="containsText" text="Dn(service)">
      <formula>NOT(ISERROR(SEARCH("Dn(service)",G702)))</formula>
    </cfRule>
    <cfRule type="containsText" dxfId="5600" priority="5604" operator="containsText" text="Dn(waiting)">
      <formula>NOT(ISERROR(SEARCH("Dn(waiting)",G702)))</formula>
    </cfRule>
  </conditionalFormatting>
  <conditionalFormatting sqref="G723:G726">
    <cfRule type="containsBlanks" dxfId="5599" priority="5597">
      <formula>LEN(TRIM(G723))=0</formula>
    </cfRule>
    <cfRule type="containsText" dxfId="5598" priority="5598" operator="containsText" text="Operational">
      <formula>NOT(ISERROR(SEARCH("Operational",G723)))</formula>
    </cfRule>
    <cfRule type="containsText" dxfId="5597" priority="5599" operator="containsText" text="Dn(service)">
      <formula>NOT(ISERROR(SEARCH("Dn(service)",G723)))</formula>
    </cfRule>
    <cfRule type="containsText" dxfId="5596" priority="5600" operator="containsText" text="Dn(waiting)">
      <formula>NOT(ISERROR(SEARCH("Dn(waiting)",G723)))</formula>
    </cfRule>
  </conditionalFormatting>
  <conditionalFormatting sqref="G727">
    <cfRule type="containsBlanks" dxfId="5595" priority="5593">
      <formula>LEN(TRIM(G727))=0</formula>
    </cfRule>
    <cfRule type="containsText" dxfId="5594" priority="5594" operator="containsText" text="Operational">
      <formula>NOT(ISERROR(SEARCH("Operational",G727)))</formula>
    </cfRule>
    <cfRule type="containsText" dxfId="5593" priority="5595" operator="containsText" text="Dn(service)">
      <formula>NOT(ISERROR(SEARCH("Dn(service)",G727)))</formula>
    </cfRule>
    <cfRule type="containsText" dxfId="5592" priority="5596" operator="containsText" text="Dn(waiting)">
      <formula>NOT(ISERROR(SEARCH("Dn(waiting)",G727)))</formula>
    </cfRule>
  </conditionalFormatting>
  <conditionalFormatting sqref="F704:F726">
    <cfRule type="containsBlanks" dxfId="5591" priority="5589">
      <formula>LEN(TRIM(F704))=0</formula>
    </cfRule>
    <cfRule type="containsText" dxfId="5590" priority="5590" operator="containsText" text="Operational">
      <formula>NOT(ISERROR(SEARCH("Operational",F704)))</formula>
    </cfRule>
    <cfRule type="containsText" dxfId="5589" priority="5591" operator="containsText" text="Dn(service)">
      <formula>NOT(ISERROR(SEARCH("Dn(service)",F704)))</formula>
    </cfRule>
    <cfRule type="containsText" dxfId="5588" priority="5592" operator="containsText" text="Dn(waiting)">
      <formula>NOT(ISERROR(SEARCH("Dn(waiting)",F704)))</formula>
    </cfRule>
  </conditionalFormatting>
  <conditionalFormatting sqref="F727:F730">
    <cfRule type="containsBlanks" dxfId="5587" priority="5585">
      <formula>LEN(TRIM(F727))=0</formula>
    </cfRule>
    <cfRule type="containsText" dxfId="5586" priority="5586" operator="containsText" text="Operational">
      <formula>NOT(ISERROR(SEARCH("Operational",F727)))</formula>
    </cfRule>
    <cfRule type="containsText" dxfId="5585" priority="5587" operator="containsText" text="Dn(service)">
      <formula>NOT(ISERROR(SEARCH("Dn(service)",F727)))</formula>
    </cfRule>
    <cfRule type="containsText" dxfId="5584" priority="5588" operator="containsText" text="Dn(waiting)">
      <formula>NOT(ISERROR(SEARCH("Dn(waiting)",F727)))</formula>
    </cfRule>
  </conditionalFormatting>
  <conditionalFormatting sqref="F731">
    <cfRule type="containsBlanks" dxfId="5583" priority="5581">
      <formula>LEN(TRIM(F731))=0</formula>
    </cfRule>
    <cfRule type="containsText" dxfId="5582" priority="5582" operator="containsText" text="Operational">
      <formula>NOT(ISERROR(SEARCH("Operational",F731)))</formula>
    </cfRule>
    <cfRule type="containsText" dxfId="5581" priority="5583" operator="containsText" text="Dn(service)">
      <formula>NOT(ISERROR(SEARCH("Dn(service)",F731)))</formula>
    </cfRule>
    <cfRule type="containsText" dxfId="5580" priority="5584" operator="containsText" text="Dn(waiting)">
      <formula>NOT(ISERROR(SEARCH("Dn(waiting)",F731)))</formula>
    </cfRule>
  </conditionalFormatting>
  <conditionalFormatting sqref="I706:I730">
    <cfRule type="containsBlanks" dxfId="5579" priority="5577">
      <formula>LEN(TRIM(I706))=0</formula>
    </cfRule>
    <cfRule type="containsText" dxfId="5578" priority="5578" operator="containsText" text="Operational">
      <formula>NOT(ISERROR(SEARCH("Operational",I706)))</formula>
    </cfRule>
    <cfRule type="containsText" dxfId="5577" priority="5579" operator="containsText" text="Dn(service)">
      <formula>NOT(ISERROR(SEARCH("Dn(service)",I706)))</formula>
    </cfRule>
    <cfRule type="containsText" dxfId="5576" priority="5580" operator="containsText" text="Dn(waiting)">
      <formula>NOT(ISERROR(SEARCH("Dn(waiting)",I706)))</formula>
    </cfRule>
  </conditionalFormatting>
  <conditionalFormatting sqref="I731:I734">
    <cfRule type="containsBlanks" dxfId="5575" priority="5573">
      <formula>LEN(TRIM(I731))=0</formula>
    </cfRule>
    <cfRule type="containsText" dxfId="5574" priority="5574" operator="containsText" text="Operational">
      <formula>NOT(ISERROR(SEARCH("Operational",I731)))</formula>
    </cfRule>
    <cfRule type="containsText" dxfId="5573" priority="5575" operator="containsText" text="Dn(service)">
      <formula>NOT(ISERROR(SEARCH("Dn(service)",I731)))</formula>
    </cfRule>
    <cfRule type="containsText" dxfId="5572" priority="5576" operator="containsText" text="Dn(waiting)">
      <formula>NOT(ISERROR(SEARCH("Dn(waiting)",I731)))</formula>
    </cfRule>
  </conditionalFormatting>
  <conditionalFormatting sqref="I735">
    <cfRule type="containsBlanks" dxfId="5571" priority="5569">
      <formula>LEN(TRIM(I735))=0</formula>
    </cfRule>
    <cfRule type="containsText" dxfId="5570" priority="5570" operator="containsText" text="Operational">
      <formula>NOT(ISERROR(SEARCH("Operational",I735)))</formula>
    </cfRule>
    <cfRule type="containsText" dxfId="5569" priority="5571" operator="containsText" text="Dn(service)">
      <formula>NOT(ISERROR(SEARCH("Dn(service)",I735)))</formula>
    </cfRule>
    <cfRule type="containsText" dxfId="5568" priority="5572" operator="containsText" text="Dn(waiting)">
      <formula>NOT(ISERROR(SEARCH("Dn(waiting)",I735)))</formula>
    </cfRule>
  </conditionalFormatting>
  <conditionalFormatting sqref="E709:E734">
    <cfRule type="containsBlanks" dxfId="5567" priority="5565">
      <formula>LEN(TRIM(E709))=0</formula>
    </cfRule>
    <cfRule type="containsText" dxfId="5566" priority="5566" operator="containsText" text="Operational">
      <formula>NOT(ISERROR(SEARCH("Operational",E709)))</formula>
    </cfRule>
    <cfRule type="containsText" dxfId="5565" priority="5567" operator="containsText" text="Dn(service)">
      <formula>NOT(ISERROR(SEARCH("Dn(service)",E709)))</formula>
    </cfRule>
    <cfRule type="containsText" dxfId="5564" priority="5568" operator="containsText" text="Dn(waiting)">
      <formula>NOT(ISERROR(SEARCH("Dn(waiting)",E709)))</formula>
    </cfRule>
  </conditionalFormatting>
  <conditionalFormatting sqref="E735:E738">
    <cfRule type="containsBlanks" dxfId="5563" priority="5561">
      <formula>LEN(TRIM(E735))=0</formula>
    </cfRule>
    <cfRule type="containsText" dxfId="5562" priority="5562" operator="containsText" text="Operational">
      <formula>NOT(ISERROR(SEARCH("Operational",E735)))</formula>
    </cfRule>
    <cfRule type="containsText" dxfId="5561" priority="5563" operator="containsText" text="Dn(service)">
      <formula>NOT(ISERROR(SEARCH("Dn(service)",E735)))</formula>
    </cfRule>
    <cfRule type="containsText" dxfId="5560" priority="5564" operator="containsText" text="Dn(waiting)">
      <formula>NOT(ISERROR(SEARCH("Dn(waiting)",E735)))</formula>
    </cfRule>
  </conditionalFormatting>
  <conditionalFormatting sqref="E739">
    <cfRule type="containsBlanks" dxfId="5559" priority="5557">
      <formula>LEN(TRIM(E739))=0</formula>
    </cfRule>
    <cfRule type="containsText" dxfId="5558" priority="5558" operator="containsText" text="Operational">
      <formula>NOT(ISERROR(SEARCH("Operational",E739)))</formula>
    </cfRule>
    <cfRule type="containsText" dxfId="5557" priority="5559" operator="containsText" text="Dn(service)">
      <formula>NOT(ISERROR(SEARCH("Dn(service)",E739)))</formula>
    </cfRule>
    <cfRule type="containsText" dxfId="5556" priority="5560" operator="containsText" text="Dn(waiting)">
      <formula>NOT(ISERROR(SEARCH("Dn(waiting)",E739)))</formula>
    </cfRule>
  </conditionalFormatting>
  <conditionalFormatting sqref="D711:D738">
    <cfRule type="containsBlanks" dxfId="5555" priority="5553">
      <formula>LEN(TRIM(D711))=0</formula>
    </cfRule>
    <cfRule type="containsText" dxfId="5554" priority="5554" operator="containsText" text="Operational">
      <formula>NOT(ISERROR(SEARCH("Operational",D711)))</formula>
    </cfRule>
    <cfRule type="containsText" dxfId="5553" priority="5555" operator="containsText" text="Dn(service)">
      <formula>NOT(ISERROR(SEARCH("Dn(service)",D711)))</formula>
    </cfRule>
    <cfRule type="containsText" dxfId="5552" priority="5556" operator="containsText" text="Dn(waiting)">
      <formula>NOT(ISERROR(SEARCH("Dn(waiting)",D711)))</formula>
    </cfRule>
  </conditionalFormatting>
  <conditionalFormatting sqref="D739:D742">
    <cfRule type="containsBlanks" dxfId="5551" priority="5549">
      <formula>LEN(TRIM(D739))=0</formula>
    </cfRule>
    <cfRule type="containsText" dxfId="5550" priority="5550" operator="containsText" text="Operational">
      <formula>NOT(ISERROR(SEARCH("Operational",D739)))</formula>
    </cfRule>
    <cfRule type="containsText" dxfId="5549" priority="5551" operator="containsText" text="Dn(service)">
      <formula>NOT(ISERROR(SEARCH("Dn(service)",D739)))</formula>
    </cfRule>
    <cfRule type="containsText" dxfId="5548" priority="5552" operator="containsText" text="Dn(waiting)">
      <formula>NOT(ISERROR(SEARCH("Dn(waiting)",D739)))</formula>
    </cfRule>
  </conditionalFormatting>
  <conditionalFormatting sqref="D743">
    <cfRule type="containsBlanks" dxfId="5547" priority="5545">
      <formula>LEN(TRIM(D743))=0</formula>
    </cfRule>
    <cfRule type="containsText" dxfId="5546" priority="5546" operator="containsText" text="Operational">
      <formula>NOT(ISERROR(SEARCH("Operational",D743)))</formula>
    </cfRule>
    <cfRule type="containsText" dxfId="5545" priority="5547" operator="containsText" text="Dn(service)">
      <formula>NOT(ISERROR(SEARCH("Dn(service)",D743)))</formula>
    </cfRule>
    <cfRule type="containsText" dxfId="5544" priority="5548" operator="containsText" text="Dn(waiting)">
      <formula>NOT(ISERROR(SEARCH("Dn(waiting)",D743)))</formula>
    </cfRule>
  </conditionalFormatting>
  <conditionalFormatting sqref="H720:H742">
    <cfRule type="containsBlanks" dxfId="5543" priority="5541">
      <formula>LEN(TRIM(H720))=0</formula>
    </cfRule>
    <cfRule type="containsText" dxfId="5542" priority="5542" operator="containsText" text="Operational">
      <formula>NOT(ISERROR(SEARCH("Operational",H720)))</formula>
    </cfRule>
    <cfRule type="containsText" dxfId="5541" priority="5543" operator="containsText" text="Dn(service)">
      <formula>NOT(ISERROR(SEARCH("Dn(service)",H720)))</formula>
    </cfRule>
    <cfRule type="containsText" dxfId="5540" priority="5544" operator="containsText" text="Dn(waiting)">
      <formula>NOT(ISERROR(SEARCH("Dn(waiting)",H720)))</formula>
    </cfRule>
  </conditionalFormatting>
  <conditionalFormatting sqref="H743:H746">
    <cfRule type="containsBlanks" dxfId="5539" priority="5537">
      <formula>LEN(TRIM(H743))=0</formula>
    </cfRule>
    <cfRule type="containsText" dxfId="5538" priority="5538" operator="containsText" text="Operational">
      <formula>NOT(ISERROR(SEARCH("Operational",H743)))</formula>
    </cfRule>
    <cfRule type="containsText" dxfId="5537" priority="5539" operator="containsText" text="Dn(service)">
      <formula>NOT(ISERROR(SEARCH("Dn(service)",H743)))</formula>
    </cfRule>
    <cfRule type="containsText" dxfId="5536" priority="5540" operator="containsText" text="Dn(waiting)">
      <formula>NOT(ISERROR(SEARCH("Dn(waiting)",H743)))</formula>
    </cfRule>
  </conditionalFormatting>
  <conditionalFormatting sqref="H747">
    <cfRule type="containsBlanks" dxfId="5535" priority="5533">
      <formula>LEN(TRIM(H747))=0</formula>
    </cfRule>
    <cfRule type="containsText" dxfId="5534" priority="5534" operator="containsText" text="Operational">
      <formula>NOT(ISERROR(SEARCH("Operational",H747)))</formula>
    </cfRule>
    <cfRule type="containsText" dxfId="5533" priority="5535" operator="containsText" text="Dn(service)">
      <formula>NOT(ISERROR(SEARCH("Dn(service)",H747)))</formula>
    </cfRule>
    <cfRule type="containsText" dxfId="5532" priority="5536" operator="containsText" text="Dn(waiting)">
      <formula>NOT(ISERROR(SEARCH("Dn(waiting)",H747)))</formula>
    </cfRule>
  </conditionalFormatting>
  <conditionalFormatting sqref="C734:C747">
    <cfRule type="containsBlanks" dxfId="5531" priority="5529">
      <formula>LEN(TRIM(C734))=0</formula>
    </cfRule>
    <cfRule type="containsText" dxfId="5530" priority="5530" operator="containsText" text="Operational">
      <formula>NOT(ISERROR(SEARCH("Operational",C734)))</formula>
    </cfRule>
    <cfRule type="containsText" dxfId="5529" priority="5531" operator="containsText" text="Dn(service)">
      <formula>NOT(ISERROR(SEARCH("Dn(service)",C734)))</formula>
    </cfRule>
    <cfRule type="containsText" dxfId="5528" priority="5532" operator="containsText" text="Dn(waiting)">
      <formula>NOT(ISERROR(SEARCH("Dn(waiting)",C734)))</formula>
    </cfRule>
  </conditionalFormatting>
  <conditionalFormatting sqref="C748:C751">
    <cfRule type="containsBlanks" dxfId="5527" priority="5525">
      <formula>LEN(TRIM(C748))=0</formula>
    </cfRule>
    <cfRule type="containsText" dxfId="5526" priority="5526" operator="containsText" text="Operational">
      <formula>NOT(ISERROR(SEARCH("Operational",C748)))</formula>
    </cfRule>
    <cfRule type="containsText" dxfId="5525" priority="5527" operator="containsText" text="Dn(service)">
      <formula>NOT(ISERROR(SEARCH("Dn(service)",C748)))</formula>
    </cfRule>
    <cfRule type="containsText" dxfId="5524" priority="5528" operator="containsText" text="Dn(waiting)">
      <formula>NOT(ISERROR(SEARCH("Dn(waiting)",C748)))</formula>
    </cfRule>
  </conditionalFormatting>
  <conditionalFormatting sqref="C752">
    <cfRule type="containsBlanks" dxfId="5523" priority="5521">
      <formula>LEN(TRIM(C752))=0</formula>
    </cfRule>
    <cfRule type="containsText" dxfId="5522" priority="5522" operator="containsText" text="Operational">
      <formula>NOT(ISERROR(SEARCH("Operational",C752)))</formula>
    </cfRule>
    <cfRule type="containsText" dxfId="5521" priority="5523" operator="containsText" text="Dn(service)">
      <formula>NOT(ISERROR(SEARCH("Dn(service)",C752)))</formula>
    </cfRule>
    <cfRule type="containsText" dxfId="5520" priority="5524" operator="containsText" text="Dn(waiting)">
      <formula>NOT(ISERROR(SEARCH("Dn(waiting)",C752)))</formula>
    </cfRule>
  </conditionalFormatting>
  <conditionalFormatting sqref="J738:J751">
    <cfRule type="containsBlanks" dxfId="5519" priority="5517">
      <formula>LEN(TRIM(J738))=0</formula>
    </cfRule>
    <cfRule type="containsText" dxfId="5518" priority="5518" operator="containsText" text="Operational">
      <formula>NOT(ISERROR(SEARCH("Operational",J738)))</formula>
    </cfRule>
    <cfRule type="containsText" dxfId="5517" priority="5519" operator="containsText" text="Dn(service)">
      <formula>NOT(ISERROR(SEARCH("Dn(service)",J738)))</formula>
    </cfRule>
    <cfRule type="containsText" dxfId="5516" priority="5520" operator="containsText" text="Dn(waiting)">
      <formula>NOT(ISERROR(SEARCH("Dn(waiting)",J738)))</formula>
    </cfRule>
  </conditionalFormatting>
  <conditionalFormatting sqref="J752:J755">
    <cfRule type="containsBlanks" dxfId="5515" priority="5513">
      <formula>LEN(TRIM(J752))=0</formula>
    </cfRule>
    <cfRule type="containsText" dxfId="5514" priority="5514" operator="containsText" text="Operational">
      <formula>NOT(ISERROR(SEARCH("Operational",J752)))</formula>
    </cfRule>
    <cfRule type="containsText" dxfId="5513" priority="5515" operator="containsText" text="Dn(service)">
      <formula>NOT(ISERROR(SEARCH("Dn(service)",J752)))</formula>
    </cfRule>
    <cfRule type="containsText" dxfId="5512" priority="5516" operator="containsText" text="Dn(waiting)">
      <formula>NOT(ISERROR(SEARCH("Dn(waiting)",J752)))</formula>
    </cfRule>
  </conditionalFormatting>
  <conditionalFormatting sqref="J756">
    <cfRule type="containsBlanks" dxfId="5511" priority="5509">
      <formula>LEN(TRIM(J756))=0</formula>
    </cfRule>
    <cfRule type="containsText" dxfId="5510" priority="5510" operator="containsText" text="Operational">
      <formula>NOT(ISERROR(SEARCH("Operational",J756)))</formula>
    </cfRule>
    <cfRule type="containsText" dxfId="5509" priority="5511" operator="containsText" text="Dn(service)">
      <formula>NOT(ISERROR(SEARCH("Dn(service)",J756)))</formula>
    </cfRule>
    <cfRule type="containsText" dxfId="5508" priority="5512" operator="containsText" text="Dn(waiting)">
      <formula>NOT(ISERROR(SEARCH("Dn(waiting)",J756)))</formula>
    </cfRule>
  </conditionalFormatting>
  <conditionalFormatting sqref="G746:G755">
    <cfRule type="containsBlanks" dxfId="5507" priority="5505">
      <formula>LEN(TRIM(G746))=0</formula>
    </cfRule>
    <cfRule type="containsText" dxfId="5506" priority="5506" operator="containsText" text="Operational">
      <formula>NOT(ISERROR(SEARCH("Operational",G746)))</formula>
    </cfRule>
    <cfRule type="containsText" dxfId="5505" priority="5507" operator="containsText" text="Dn(service)">
      <formula>NOT(ISERROR(SEARCH("Dn(service)",G746)))</formula>
    </cfRule>
    <cfRule type="containsText" dxfId="5504" priority="5508" operator="containsText" text="Dn(waiting)">
      <formula>NOT(ISERROR(SEARCH("Dn(waiting)",G746)))</formula>
    </cfRule>
  </conditionalFormatting>
  <conditionalFormatting sqref="G756:G759">
    <cfRule type="containsBlanks" dxfId="5503" priority="5501">
      <formula>LEN(TRIM(G756))=0</formula>
    </cfRule>
    <cfRule type="containsText" dxfId="5502" priority="5502" operator="containsText" text="Operational">
      <formula>NOT(ISERROR(SEARCH("Operational",G756)))</formula>
    </cfRule>
    <cfRule type="containsText" dxfId="5501" priority="5503" operator="containsText" text="Dn(service)">
      <formula>NOT(ISERROR(SEARCH("Dn(service)",G756)))</formula>
    </cfRule>
    <cfRule type="containsText" dxfId="5500" priority="5504" operator="containsText" text="Dn(waiting)">
      <formula>NOT(ISERROR(SEARCH("Dn(waiting)",G756)))</formula>
    </cfRule>
  </conditionalFormatting>
  <conditionalFormatting sqref="G760">
    <cfRule type="containsBlanks" dxfId="5499" priority="5497">
      <formula>LEN(TRIM(G760))=0</formula>
    </cfRule>
    <cfRule type="containsText" dxfId="5498" priority="5498" operator="containsText" text="Operational">
      <formula>NOT(ISERROR(SEARCH("Operational",G760)))</formula>
    </cfRule>
    <cfRule type="containsText" dxfId="5497" priority="5499" operator="containsText" text="Dn(service)">
      <formula>NOT(ISERROR(SEARCH("Dn(service)",G760)))</formula>
    </cfRule>
    <cfRule type="containsText" dxfId="5496" priority="5500" operator="containsText" text="Dn(waiting)">
      <formula>NOT(ISERROR(SEARCH("Dn(waiting)",G760)))</formula>
    </cfRule>
  </conditionalFormatting>
  <conditionalFormatting sqref="E748:E759">
    <cfRule type="containsBlanks" dxfId="5495" priority="5493">
      <formula>LEN(TRIM(E748))=0</formula>
    </cfRule>
    <cfRule type="containsText" dxfId="5494" priority="5494" operator="containsText" text="Operational">
      <formula>NOT(ISERROR(SEARCH("Operational",E748)))</formula>
    </cfRule>
    <cfRule type="containsText" dxfId="5493" priority="5495" operator="containsText" text="Dn(service)">
      <formula>NOT(ISERROR(SEARCH("Dn(service)",E748)))</formula>
    </cfRule>
    <cfRule type="containsText" dxfId="5492" priority="5496" operator="containsText" text="Dn(waiting)">
      <formula>NOT(ISERROR(SEARCH("Dn(waiting)",E748)))</formula>
    </cfRule>
  </conditionalFormatting>
  <conditionalFormatting sqref="E760:E763">
    <cfRule type="containsBlanks" dxfId="5491" priority="5489">
      <formula>LEN(TRIM(E760))=0</formula>
    </cfRule>
    <cfRule type="containsText" dxfId="5490" priority="5490" operator="containsText" text="Operational">
      <formula>NOT(ISERROR(SEARCH("Operational",E760)))</formula>
    </cfRule>
    <cfRule type="containsText" dxfId="5489" priority="5491" operator="containsText" text="Dn(service)">
      <formula>NOT(ISERROR(SEARCH("Dn(service)",E760)))</formula>
    </cfRule>
    <cfRule type="containsText" dxfId="5488" priority="5492" operator="containsText" text="Dn(waiting)">
      <formula>NOT(ISERROR(SEARCH("Dn(waiting)",E760)))</formula>
    </cfRule>
  </conditionalFormatting>
  <conditionalFormatting sqref="E764">
    <cfRule type="containsBlanks" dxfId="5487" priority="5485">
      <formula>LEN(TRIM(E764))=0</formula>
    </cfRule>
    <cfRule type="containsText" dxfId="5486" priority="5486" operator="containsText" text="Operational">
      <formula>NOT(ISERROR(SEARCH("Operational",E764)))</formula>
    </cfRule>
    <cfRule type="containsText" dxfId="5485" priority="5487" operator="containsText" text="Dn(service)">
      <formula>NOT(ISERROR(SEARCH("Dn(service)",E764)))</formula>
    </cfRule>
    <cfRule type="containsText" dxfId="5484" priority="5488" operator="containsText" text="Dn(waiting)">
      <formula>NOT(ISERROR(SEARCH("Dn(waiting)",E764)))</formula>
    </cfRule>
  </conditionalFormatting>
  <conditionalFormatting sqref="F639">
    <cfRule type="containsBlanks" dxfId="5483" priority="5481">
      <formula>LEN(TRIM(F639))=0</formula>
    </cfRule>
    <cfRule type="containsText" dxfId="5482" priority="5482" operator="containsText" text="Operational">
      <formula>NOT(ISERROR(SEARCH("Operational",F639)))</formula>
    </cfRule>
    <cfRule type="containsText" dxfId="5481" priority="5483" operator="containsText" text="Dn(service)">
      <formula>NOT(ISERROR(SEARCH("Dn(service)",F639)))</formula>
    </cfRule>
    <cfRule type="containsText" dxfId="5480" priority="5484" operator="containsText" text="Dn(waiting)">
      <formula>NOT(ISERROR(SEARCH("Dn(waiting)",F639)))</formula>
    </cfRule>
  </conditionalFormatting>
  <conditionalFormatting sqref="H620">
    <cfRule type="containsBlanks" dxfId="5479" priority="5477">
      <formula>LEN(TRIM(H620))=0</formula>
    </cfRule>
    <cfRule type="containsText" dxfId="5478" priority="5478" operator="containsText" text="Operational">
      <formula>NOT(ISERROR(SEARCH("Operational",H620)))</formula>
    </cfRule>
    <cfRule type="containsText" dxfId="5477" priority="5479" operator="containsText" text="Dn(service)">
      <formula>NOT(ISERROR(SEARCH("Dn(service)",H620)))</formula>
    </cfRule>
    <cfRule type="containsText" dxfId="5476" priority="5480" operator="containsText" text="Dn(waiting)">
      <formula>NOT(ISERROR(SEARCH("Dn(waiting)",H620)))</formula>
    </cfRule>
  </conditionalFormatting>
  <conditionalFormatting sqref="I616">
    <cfRule type="containsBlanks" dxfId="5475" priority="5473">
      <formula>LEN(TRIM(I616))=0</formula>
    </cfRule>
    <cfRule type="containsText" dxfId="5474" priority="5474" operator="containsText" text="Operational">
      <formula>NOT(ISERROR(SEARCH("Operational",I616)))</formula>
    </cfRule>
    <cfRule type="containsText" dxfId="5473" priority="5475" operator="containsText" text="Dn(service)">
      <formula>NOT(ISERROR(SEARCH("Dn(service)",I616)))</formula>
    </cfRule>
    <cfRule type="containsText" dxfId="5472" priority="5476" operator="containsText" text="Dn(waiting)">
      <formula>NOT(ISERROR(SEARCH("Dn(waiting)",I616)))</formula>
    </cfRule>
  </conditionalFormatting>
  <conditionalFormatting sqref="I627">
    <cfRule type="containsBlanks" dxfId="5471" priority="5469">
      <formula>LEN(TRIM(I627))=0</formula>
    </cfRule>
    <cfRule type="containsText" dxfId="5470" priority="5470" operator="containsText" text="Operational">
      <formula>NOT(ISERROR(SEARCH("Operational",I627)))</formula>
    </cfRule>
    <cfRule type="containsText" dxfId="5469" priority="5471" operator="containsText" text="Dn(service)">
      <formula>NOT(ISERROR(SEARCH("Dn(service)",I627)))</formula>
    </cfRule>
    <cfRule type="containsText" dxfId="5468" priority="5472" operator="containsText" text="Dn(waiting)">
      <formula>NOT(ISERROR(SEARCH("Dn(waiting)",I627)))</formula>
    </cfRule>
  </conditionalFormatting>
  <conditionalFormatting sqref="I626">
    <cfRule type="containsBlanks" dxfId="5467" priority="5465">
      <formula>LEN(TRIM(I626))=0</formula>
    </cfRule>
    <cfRule type="containsText" dxfId="5466" priority="5466" operator="containsText" text="Operational">
      <formula>NOT(ISERROR(SEARCH("Operational",I626)))</formula>
    </cfRule>
    <cfRule type="containsText" dxfId="5465" priority="5467" operator="containsText" text="Dn(service)">
      <formula>NOT(ISERROR(SEARCH("Dn(service)",I626)))</formula>
    </cfRule>
    <cfRule type="containsText" dxfId="5464" priority="5468" operator="containsText" text="Dn(waiting)">
      <formula>NOT(ISERROR(SEARCH("Dn(waiting)",I626)))</formula>
    </cfRule>
  </conditionalFormatting>
  <conditionalFormatting sqref="F626">
    <cfRule type="containsBlanks" dxfId="5463" priority="5461">
      <formula>LEN(TRIM(F626))=0</formula>
    </cfRule>
    <cfRule type="containsText" dxfId="5462" priority="5462" operator="containsText" text="Operational">
      <formula>NOT(ISERROR(SEARCH("Operational",F626)))</formula>
    </cfRule>
    <cfRule type="containsText" dxfId="5461" priority="5463" operator="containsText" text="Dn(service)">
      <formula>NOT(ISERROR(SEARCH("Dn(service)",F626)))</formula>
    </cfRule>
    <cfRule type="containsText" dxfId="5460" priority="5464" operator="containsText" text="Dn(waiting)">
      <formula>NOT(ISERROR(SEARCH("Dn(waiting)",F626)))</formula>
    </cfRule>
  </conditionalFormatting>
  <conditionalFormatting sqref="F765 E771 E892:E896 E898 G885 H765:J765">
    <cfRule type="containsBlanks" dxfId="5459" priority="5457">
      <formula>LEN(TRIM(E765))=0</formula>
    </cfRule>
    <cfRule type="containsText" dxfId="5458" priority="5458" operator="containsText" text="Operational">
      <formula>NOT(ISERROR(SEARCH("Operational",E765)))</formula>
    </cfRule>
    <cfRule type="containsText" dxfId="5457" priority="5459" operator="containsText" text="Dn(service)">
      <formula>NOT(ISERROR(SEARCH("Dn(service)",E765)))</formula>
    </cfRule>
    <cfRule type="containsText" dxfId="5456" priority="5460" operator="containsText" text="Dn(waiting)">
      <formula>NOT(ISERROR(SEARCH("Dn(waiting)",E765)))</formula>
    </cfRule>
  </conditionalFormatting>
  <conditionalFormatting sqref="E801">
    <cfRule type="containsBlanks" dxfId="5455" priority="5453">
      <formula>LEN(TRIM(E801))=0</formula>
    </cfRule>
    <cfRule type="containsText" dxfId="5454" priority="5454" operator="containsText" text="Operational">
      <formula>NOT(ISERROR(SEARCH("Operational",E801)))</formula>
    </cfRule>
    <cfRule type="containsText" dxfId="5453" priority="5455" operator="containsText" text="Dn(service)">
      <formula>NOT(ISERROR(SEARCH("Dn(service)",E801)))</formula>
    </cfRule>
    <cfRule type="containsText" dxfId="5452" priority="5456" operator="containsText" text="Dn(waiting)">
      <formula>NOT(ISERROR(SEARCH("Dn(waiting)",E801)))</formula>
    </cfRule>
  </conditionalFormatting>
  <conditionalFormatting sqref="E800">
    <cfRule type="containsBlanks" dxfId="5451" priority="5449">
      <formula>LEN(TRIM(E800))=0</formula>
    </cfRule>
    <cfRule type="containsText" dxfId="5450" priority="5450" operator="containsText" text="Operational">
      <formula>NOT(ISERROR(SEARCH("Operational",E800)))</formula>
    </cfRule>
    <cfRule type="containsText" dxfId="5449" priority="5451" operator="containsText" text="Dn(service)">
      <formula>NOT(ISERROR(SEARCH("Dn(service)",E800)))</formula>
    </cfRule>
    <cfRule type="containsText" dxfId="5448" priority="5452" operator="containsText" text="Dn(waiting)">
      <formula>NOT(ISERROR(SEARCH("Dn(waiting)",E800)))</formula>
    </cfRule>
  </conditionalFormatting>
  <conditionalFormatting sqref="F822:F823">
    <cfRule type="containsBlanks" dxfId="5447" priority="5445">
      <formula>LEN(TRIM(F822))=0</formula>
    </cfRule>
    <cfRule type="containsText" dxfId="5446" priority="5446" operator="containsText" text="Operational">
      <formula>NOT(ISERROR(SEARCH("Operational",F822)))</formula>
    </cfRule>
    <cfRule type="containsText" dxfId="5445" priority="5447" operator="containsText" text="Dn(service)">
      <formula>NOT(ISERROR(SEARCH("Dn(service)",F822)))</formula>
    </cfRule>
    <cfRule type="containsText" dxfId="5444" priority="5448" operator="containsText" text="Dn(waiting)">
      <formula>NOT(ISERROR(SEARCH("Dn(waiting)",F822)))</formula>
    </cfRule>
  </conditionalFormatting>
  <conditionalFormatting sqref="F846">
    <cfRule type="containsBlanks" dxfId="5443" priority="5441">
      <formula>LEN(TRIM(F846))=0</formula>
    </cfRule>
    <cfRule type="containsText" dxfId="5442" priority="5442" operator="containsText" text="Operational">
      <formula>NOT(ISERROR(SEARCH("Operational",F846)))</formula>
    </cfRule>
    <cfRule type="containsText" dxfId="5441" priority="5443" operator="containsText" text="Dn(service)">
      <formula>NOT(ISERROR(SEARCH("Dn(service)",F846)))</formula>
    </cfRule>
    <cfRule type="containsText" dxfId="5440" priority="5444" operator="containsText" text="Dn(waiting)">
      <formula>NOT(ISERROR(SEARCH("Dn(waiting)",F846)))</formula>
    </cfRule>
  </conditionalFormatting>
  <conditionalFormatting sqref="E765">
    <cfRule type="containsBlanks" dxfId="5439" priority="5333">
      <formula>LEN(TRIM(E765))=0</formula>
    </cfRule>
    <cfRule type="containsText" dxfId="5438" priority="5334" operator="containsText" text="Operational">
      <formula>NOT(ISERROR(SEARCH("Operational",E765)))</formula>
    </cfRule>
    <cfRule type="containsText" dxfId="5437" priority="5335" operator="containsText" text="Dn(service)">
      <formula>NOT(ISERROR(SEARCH("Dn(service)",E765)))</formula>
    </cfRule>
    <cfRule type="containsText" dxfId="5436" priority="5336" operator="containsText" text="Dn(waiting)">
      <formula>NOT(ISERROR(SEARCH("Dn(waiting)",E765)))</formula>
    </cfRule>
  </conditionalFormatting>
  <conditionalFormatting sqref="C765">
    <cfRule type="containsBlanks" dxfId="5435" priority="5437">
      <formula>LEN(TRIM(C765))=0</formula>
    </cfRule>
    <cfRule type="containsText" dxfId="5434" priority="5438" operator="containsText" text="Operational">
      <formula>NOT(ISERROR(SEARCH("Operational",C765)))</formula>
    </cfRule>
    <cfRule type="containsText" dxfId="5433" priority="5439" operator="containsText" text="Dn(service)">
      <formula>NOT(ISERROR(SEARCH("Dn(service)",C765)))</formula>
    </cfRule>
    <cfRule type="containsText" dxfId="5432" priority="5440" operator="containsText" text="Dn(waiting)">
      <formula>NOT(ISERROR(SEARCH("Dn(waiting)",C765)))</formula>
    </cfRule>
  </conditionalFormatting>
  <conditionalFormatting sqref="C766">
    <cfRule type="containsBlanks" dxfId="5431" priority="5433">
      <formula>LEN(TRIM(C766))=0</formula>
    </cfRule>
    <cfRule type="containsText" dxfId="5430" priority="5434" operator="containsText" text="Operational">
      <formula>NOT(ISERROR(SEARCH("Operational",C766)))</formula>
    </cfRule>
    <cfRule type="containsText" dxfId="5429" priority="5435" operator="containsText" text="Dn(service)">
      <formula>NOT(ISERROR(SEARCH("Dn(service)",C766)))</formula>
    </cfRule>
    <cfRule type="containsText" dxfId="5428" priority="5436" operator="containsText" text="Dn(waiting)">
      <formula>NOT(ISERROR(SEARCH("Dn(waiting)",C766)))</formula>
    </cfRule>
  </conditionalFormatting>
  <conditionalFormatting sqref="F768">
    <cfRule type="containsBlanks" dxfId="5427" priority="5429">
      <formula>LEN(TRIM(F768))=0</formula>
    </cfRule>
    <cfRule type="containsText" dxfId="5426" priority="5430" operator="containsText" text="Operational">
      <formula>NOT(ISERROR(SEARCH("Operational",F768)))</formula>
    </cfRule>
    <cfRule type="containsText" dxfId="5425" priority="5431" operator="containsText" text="Dn(service)">
      <formula>NOT(ISERROR(SEARCH("Dn(service)",F768)))</formula>
    </cfRule>
    <cfRule type="containsText" dxfId="5424" priority="5432" operator="containsText" text="Dn(waiting)">
      <formula>NOT(ISERROR(SEARCH("Dn(waiting)",F768)))</formula>
    </cfRule>
  </conditionalFormatting>
  <conditionalFormatting sqref="J767">
    <cfRule type="containsBlanks" dxfId="5423" priority="5425">
      <formula>LEN(TRIM(J767))=0</formula>
    </cfRule>
    <cfRule type="containsText" dxfId="5422" priority="5426" operator="containsText" text="Operational">
      <formula>NOT(ISERROR(SEARCH("Operational",J767)))</formula>
    </cfRule>
    <cfRule type="containsText" dxfId="5421" priority="5427" operator="containsText" text="Dn(service)">
      <formula>NOT(ISERROR(SEARCH("Dn(service)",J767)))</formula>
    </cfRule>
    <cfRule type="containsText" dxfId="5420" priority="5428" operator="containsText" text="Dn(waiting)">
      <formula>NOT(ISERROR(SEARCH("Dn(waiting)",J767)))</formula>
    </cfRule>
  </conditionalFormatting>
  <conditionalFormatting sqref="J768">
    <cfRule type="containsBlanks" dxfId="5419" priority="5421">
      <formula>LEN(TRIM(J768))=0</formula>
    </cfRule>
    <cfRule type="containsText" dxfId="5418" priority="5422" operator="containsText" text="Operational">
      <formula>NOT(ISERROR(SEARCH("Operational",J768)))</formula>
    </cfRule>
    <cfRule type="containsText" dxfId="5417" priority="5423" operator="containsText" text="Dn(service)">
      <formula>NOT(ISERROR(SEARCH("Dn(service)",J768)))</formula>
    </cfRule>
    <cfRule type="containsText" dxfId="5416" priority="5424" operator="containsText" text="Dn(waiting)">
      <formula>NOT(ISERROR(SEARCH("Dn(waiting)",J768)))</formula>
    </cfRule>
  </conditionalFormatting>
  <conditionalFormatting sqref="J766">
    <cfRule type="containsBlanks" dxfId="5415" priority="5417">
      <formula>LEN(TRIM(J766))=0</formula>
    </cfRule>
    <cfRule type="containsText" dxfId="5414" priority="5418" operator="containsText" text="Operational">
      <formula>NOT(ISERROR(SEARCH("Operational",J766)))</formula>
    </cfRule>
    <cfRule type="containsText" dxfId="5413" priority="5419" operator="containsText" text="Dn(service)">
      <formula>NOT(ISERROR(SEARCH("Dn(service)",J766)))</formula>
    </cfRule>
    <cfRule type="containsText" dxfId="5412" priority="5420" operator="containsText" text="Dn(waiting)">
      <formula>NOT(ISERROR(SEARCH("Dn(waiting)",J766)))</formula>
    </cfRule>
  </conditionalFormatting>
  <conditionalFormatting sqref="E770">
    <cfRule type="containsBlanks" dxfId="5411" priority="5413">
      <formula>LEN(TRIM(E770))=0</formula>
    </cfRule>
    <cfRule type="containsText" dxfId="5410" priority="5414" operator="containsText" text="Operational">
      <formula>NOT(ISERROR(SEARCH("Operational",E770)))</formula>
    </cfRule>
    <cfRule type="containsText" dxfId="5409" priority="5415" operator="containsText" text="Dn(service)">
      <formula>NOT(ISERROR(SEARCH("Dn(service)",E770)))</formula>
    </cfRule>
    <cfRule type="containsText" dxfId="5408" priority="5416" operator="containsText" text="Dn(waiting)">
      <formula>NOT(ISERROR(SEARCH("Dn(waiting)",E770)))</formula>
    </cfRule>
  </conditionalFormatting>
  <conditionalFormatting sqref="J770">
    <cfRule type="containsBlanks" dxfId="5407" priority="5409">
      <formula>LEN(TRIM(J770))=0</formula>
    </cfRule>
    <cfRule type="containsText" dxfId="5406" priority="5410" operator="containsText" text="Operational">
      <formula>NOT(ISERROR(SEARCH("Operational",J770)))</formula>
    </cfRule>
    <cfRule type="containsText" dxfId="5405" priority="5411" operator="containsText" text="Dn(service)">
      <formula>NOT(ISERROR(SEARCH("Dn(service)",J770)))</formula>
    </cfRule>
    <cfRule type="containsText" dxfId="5404" priority="5412" operator="containsText" text="Dn(waiting)">
      <formula>NOT(ISERROR(SEARCH("Dn(waiting)",J770)))</formula>
    </cfRule>
  </conditionalFormatting>
  <conditionalFormatting sqref="J771">
    <cfRule type="containsBlanks" dxfId="5403" priority="5405">
      <formula>LEN(TRIM(J771))=0</formula>
    </cfRule>
    <cfRule type="containsText" dxfId="5402" priority="5406" operator="containsText" text="Operational">
      <formula>NOT(ISERROR(SEARCH("Operational",J771)))</formula>
    </cfRule>
    <cfRule type="containsText" dxfId="5401" priority="5407" operator="containsText" text="Dn(service)">
      <formula>NOT(ISERROR(SEARCH("Dn(service)",J771)))</formula>
    </cfRule>
    <cfRule type="containsText" dxfId="5400" priority="5408" operator="containsText" text="Dn(waiting)">
      <formula>NOT(ISERROR(SEARCH("Dn(waiting)",J771)))</formula>
    </cfRule>
  </conditionalFormatting>
  <conditionalFormatting sqref="J772">
    <cfRule type="containsBlanks" dxfId="5399" priority="5401">
      <formula>LEN(TRIM(J772))=0</formula>
    </cfRule>
    <cfRule type="containsText" dxfId="5398" priority="5402" operator="containsText" text="Operational">
      <formula>NOT(ISERROR(SEARCH("Operational",J772)))</formula>
    </cfRule>
    <cfRule type="containsText" dxfId="5397" priority="5403" operator="containsText" text="Dn(service)">
      <formula>NOT(ISERROR(SEARCH("Dn(service)",J772)))</formula>
    </cfRule>
    <cfRule type="containsText" dxfId="5396" priority="5404" operator="containsText" text="Dn(waiting)">
      <formula>NOT(ISERROR(SEARCH("Dn(waiting)",J772)))</formula>
    </cfRule>
  </conditionalFormatting>
  <conditionalFormatting sqref="F789">
    <cfRule type="containsBlanks" dxfId="5395" priority="5397">
      <formula>LEN(TRIM(F789))=0</formula>
    </cfRule>
    <cfRule type="containsText" dxfId="5394" priority="5398" operator="containsText" text="Operational">
      <formula>NOT(ISERROR(SEARCH("Operational",F789)))</formula>
    </cfRule>
    <cfRule type="containsText" dxfId="5393" priority="5399" operator="containsText" text="Dn(service)">
      <formula>NOT(ISERROR(SEARCH("Dn(service)",F789)))</formula>
    </cfRule>
    <cfRule type="containsText" dxfId="5392" priority="5400" operator="containsText" text="Dn(waiting)">
      <formula>NOT(ISERROR(SEARCH("Dn(waiting)",F789)))</formula>
    </cfRule>
  </conditionalFormatting>
  <conditionalFormatting sqref="F790">
    <cfRule type="containsBlanks" dxfId="5391" priority="5393">
      <formula>LEN(TRIM(F790))=0</formula>
    </cfRule>
    <cfRule type="containsText" dxfId="5390" priority="5394" operator="containsText" text="Operational">
      <formula>NOT(ISERROR(SEARCH("Operational",F790)))</formula>
    </cfRule>
    <cfRule type="containsText" dxfId="5389" priority="5395" operator="containsText" text="Dn(service)">
      <formula>NOT(ISERROR(SEARCH("Dn(service)",F790)))</formula>
    </cfRule>
    <cfRule type="containsText" dxfId="5388" priority="5396" operator="containsText" text="Dn(waiting)">
      <formula>NOT(ISERROR(SEARCH("Dn(waiting)",F790)))</formula>
    </cfRule>
  </conditionalFormatting>
  <conditionalFormatting sqref="F818">
    <cfRule type="containsBlanks" dxfId="5387" priority="5389">
      <formula>LEN(TRIM(F818))=0</formula>
    </cfRule>
    <cfRule type="containsText" dxfId="5386" priority="5390" operator="containsText" text="Operational">
      <formula>NOT(ISERROR(SEARCH("Operational",F818)))</formula>
    </cfRule>
    <cfRule type="containsText" dxfId="5385" priority="5391" operator="containsText" text="Dn(service)">
      <formula>NOT(ISERROR(SEARCH("Dn(service)",F818)))</formula>
    </cfRule>
    <cfRule type="containsText" dxfId="5384" priority="5392" operator="containsText" text="Dn(waiting)">
      <formula>NOT(ISERROR(SEARCH("Dn(waiting)",F818)))</formula>
    </cfRule>
  </conditionalFormatting>
  <conditionalFormatting sqref="F819">
    <cfRule type="containsBlanks" dxfId="5383" priority="5385">
      <formula>LEN(TRIM(F819))=0</formula>
    </cfRule>
    <cfRule type="containsText" dxfId="5382" priority="5386" operator="containsText" text="Operational">
      <formula>NOT(ISERROR(SEARCH("Operational",F819)))</formula>
    </cfRule>
    <cfRule type="containsText" dxfId="5381" priority="5387" operator="containsText" text="Dn(service)">
      <formula>NOT(ISERROR(SEARCH("Dn(service)",F819)))</formula>
    </cfRule>
    <cfRule type="containsText" dxfId="5380" priority="5388" operator="containsText" text="Dn(waiting)">
      <formula>NOT(ISERROR(SEARCH("Dn(waiting)",F819)))</formula>
    </cfRule>
  </conditionalFormatting>
  <conditionalFormatting sqref="F820">
    <cfRule type="containsBlanks" dxfId="5379" priority="5381">
      <formula>LEN(TRIM(F820))=0</formula>
    </cfRule>
    <cfRule type="containsText" dxfId="5378" priority="5382" operator="containsText" text="Operational">
      <formula>NOT(ISERROR(SEARCH("Operational",F820)))</formula>
    </cfRule>
    <cfRule type="containsText" dxfId="5377" priority="5383" operator="containsText" text="Dn(service)">
      <formula>NOT(ISERROR(SEARCH("Dn(service)",F820)))</formula>
    </cfRule>
    <cfRule type="containsText" dxfId="5376" priority="5384" operator="containsText" text="Dn(waiting)">
      <formula>NOT(ISERROR(SEARCH("Dn(waiting)",F820)))</formula>
    </cfRule>
  </conditionalFormatting>
  <conditionalFormatting sqref="F821">
    <cfRule type="containsBlanks" dxfId="5375" priority="5377">
      <formula>LEN(TRIM(F821))=0</formula>
    </cfRule>
    <cfRule type="containsText" dxfId="5374" priority="5378" operator="containsText" text="Operational">
      <formula>NOT(ISERROR(SEARCH("Operational",F821)))</formula>
    </cfRule>
    <cfRule type="containsText" dxfId="5373" priority="5379" operator="containsText" text="Dn(service)">
      <formula>NOT(ISERROR(SEARCH("Dn(service)",F821)))</formula>
    </cfRule>
    <cfRule type="containsText" dxfId="5372" priority="5380" operator="containsText" text="Dn(waiting)">
      <formula>NOT(ISERROR(SEARCH("Dn(waiting)",F821)))</formula>
    </cfRule>
  </conditionalFormatting>
  <conditionalFormatting sqref="H836">
    <cfRule type="containsBlanks" dxfId="5371" priority="5373">
      <formula>LEN(TRIM(H836))=0</formula>
    </cfRule>
    <cfRule type="containsText" dxfId="5370" priority="5374" operator="containsText" text="Operational">
      <formula>NOT(ISERROR(SEARCH("Operational",H836)))</formula>
    </cfRule>
    <cfRule type="containsText" dxfId="5369" priority="5375" operator="containsText" text="Dn(service)">
      <formula>NOT(ISERROR(SEARCH("Dn(service)",H836)))</formula>
    </cfRule>
    <cfRule type="containsText" dxfId="5368" priority="5376" operator="containsText" text="Dn(waiting)">
      <formula>NOT(ISERROR(SEARCH("Dn(waiting)",H836)))</formula>
    </cfRule>
  </conditionalFormatting>
  <conditionalFormatting sqref="H837">
    <cfRule type="containsBlanks" dxfId="5367" priority="5369">
      <formula>LEN(TRIM(H837))=0</formula>
    </cfRule>
    <cfRule type="containsText" dxfId="5366" priority="5370" operator="containsText" text="Operational">
      <formula>NOT(ISERROR(SEARCH("Operational",H837)))</formula>
    </cfRule>
    <cfRule type="containsText" dxfId="5365" priority="5371" operator="containsText" text="Dn(service)">
      <formula>NOT(ISERROR(SEARCH("Dn(service)",H837)))</formula>
    </cfRule>
    <cfRule type="containsText" dxfId="5364" priority="5372" operator="containsText" text="Dn(waiting)">
      <formula>NOT(ISERROR(SEARCH("Dn(waiting)",H837)))</formula>
    </cfRule>
  </conditionalFormatting>
  <conditionalFormatting sqref="H838">
    <cfRule type="containsBlanks" dxfId="5363" priority="5365">
      <formula>LEN(TRIM(H838))=0</formula>
    </cfRule>
    <cfRule type="containsText" dxfId="5362" priority="5366" operator="containsText" text="Operational">
      <formula>NOT(ISERROR(SEARCH("Operational",H838)))</formula>
    </cfRule>
    <cfRule type="containsText" dxfId="5361" priority="5367" operator="containsText" text="Dn(service)">
      <formula>NOT(ISERROR(SEARCH("Dn(service)",H838)))</formula>
    </cfRule>
    <cfRule type="containsText" dxfId="5360" priority="5368" operator="containsText" text="Dn(waiting)">
      <formula>NOT(ISERROR(SEARCH("Dn(waiting)",H838)))</formula>
    </cfRule>
  </conditionalFormatting>
  <conditionalFormatting sqref="H839">
    <cfRule type="containsBlanks" dxfId="5359" priority="5361">
      <formula>LEN(TRIM(H839))=0</formula>
    </cfRule>
    <cfRule type="containsText" dxfId="5358" priority="5362" operator="containsText" text="Operational">
      <formula>NOT(ISERROR(SEARCH("Operational",H839)))</formula>
    </cfRule>
    <cfRule type="containsText" dxfId="5357" priority="5363" operator="containsText" text="Dn(service)">
      <formula>NOT(ISERROR(SEARCH("Dn(service)",H839)))</formula>
    </cfRule>
    <cfRule type="containsText" dxfId="5356" priority="5364" operator="containsText" text="Dn(waiting)">
      <formula>NOT(ISERROR(SEARCH("Dn(waiting)",H839)))</formula>
    </cfRule>
  </conditionalFormatting>
  <conditionalFormatting sqref="I896:I898 F900:F901">
    <cfRule type="containsBlanks" dxfId="5355" priority="5349">
      <formula>LEN(TRIM(F896))=0</formula>
    </cfRule>
    <cfRule type="containsText" dxfId="5354" priority="5350" operator="containsText" text="Operational">
      <formula>NOT(ISERROR(SEARCH("Operational",F896)))</formula>
    </cfRule>
    <cfRule type="containsText" dxfId="5353" priority="5351" operator="containsText" text="Dn(service)">
      <formula>NOT(ISERROR(SEARCH("Dn(service)",F896)))</formula>
    </cfRule>
    <cfRule type="containsText" dxfId="5352" priority="5352" operator="containsText" text="Dn(waiting)">
      <formula>NOT(ISERROR(SEARCH("Dn(waiting)",F896)))</formula>
    </cfRule>
  </conditionalFormatting>
  <conditionalFormatting sqref="H866">
    <cfRule type="containsBlanks" dxfId="5351" priority="5357">
      <formula>LEN(TRIM(H866))=0</formula>
    </cfRule>
    <cfRule type="containsText" dxfId="5350" priority="5358" operator="containsText" text="Operational">
      <formula>NOT(ISERROR(SEARCH("Operational",H866)))</formula>
    </cfRule>
    <cfRule type="containsText" dxfId="5349" priority="5359" operator="containsText" text="Dn(service)">
      <formula>NOT(ISERROR(SEARCH("Dn(service)",H866)))</formula>
    </cfRule>
    <cfRule type="containsText" dxfId="5348" priority="5360" operator="containsText" text="Dn(waiting)">
      <formula>NOT(ISERROR(SEARCH("Dn(waiting)",H866)))</formula>
    </cfRule>
  </conditionalFormatting>
  <conditionalFormatting sqref="J769">
    <cfRule type="containsBlanks" dxfId="5347" priority="5337">
      <formula>LEN(TRIM(J769))=0</formula>
    </cfRule>
    <cfRule type="containsText" dxfId="5346" priority="5338" operator="containsText" text="Operational">
      <formula>NOT(ISERROR(SEARCH("Operational",J769)))</formula>
    </cfRule>
    <cfRule type="containsText" dxfId="5345" priority="5339" operator="containsText" text="Dn(service)">
      <formula>NOT(ISERROR(SEARCH("Dn(service)",J769)))</formula>
    </cfRule>
    <cfRule type="containsText" dxfId="5344" priority="5340" operator="containsText" text="Dn(waiting)">
      <formula>NOT(ISERROR(SEARCH("Dn(waiting)",J769)))</formula>
    </cfRule>
  </conditionalFormatting>
  <conditionalFormatting sqref="J883:J885">
    <cfRule type="containsBlanks" dxfId="5343" priority="5353">
      <formula>LEN(TRIM(J883))=0</formula>
    </cfRule>
    <cfRule type="containsText" dxfId="5342" priority="5354" operator="containsText" text="Operational">
      <formula>NOT(ISERROR(SEARCH("Operational",J883)))</formula>
    </cfRule>
    <cfRule type="containsText" dxfId="5341" priority="5355" operator="containsText" text="Dn(service)">
      <formula>NOT(ISERROR(SEARCH("Dn(service)",J883)))</formula>
    </cfRule>
    <cfRule type="containsText" dxfId="5340" priority="5356" operator="containsText" text="Dn(waiting)">
      <formula>NOT(ISERROR(SEARCH("Dn(waiting)",J883)))</formula>
    </cfRule>
  </conditionalFormatting>
  <conditionalFormatting sqref="F766">
    <cfRule type="containsBlanks" dxfId="5339" priority="5345">
      <formula>LEN(TRIM(F766))=0</formula>
    </cfRule>
    <cfRule type="containsText" dxfId="5338" priority="5346" operator="containsText" text="Operational">
      <formula>NOT(ISERROR(SEARCH("Operational",F766)))</formula>
    </cfRule>
    <cfRule type="containsText" dxfId="5337" priority="5347" operator="containsText" text="Dn(service)">
      <formula>NOT(ISERROR(SEARCH("Dn(service)",F766)))</formula>
    </cfRule>
    <cfRule type="containsText" dxfId="5336" priority="5348" operator="containsText" text="Dn(waiting)">
      <formula>NOT(ISERROR(SEARCH("Dn(waiting)",F766)))</formula>
    </cfRule>
  </conditionalFormatting>
  <conditionalFormatting sqref="F767">
    <cfRule type="containsBlanks" dxfId="5335" priority="5341">
      <formula>LEN(TRIM(F767))=0</formula>
    </cfRule>
    <cfRule type="containsText" dxfId="5334" priority="5342" operator="containsText" text="Operational">
      <formula>NOT(ISERROR(SEARCH("Operational",F767)))</formula>
    </cfRule>
    <cfRule type="containsText" dxfId="5333" priority="5343" operator="containsText" text="Dn(service)">
      <formula>NOT(ISERROR(SEARCH("Dn(service)",F767)))</formula>
    </cfRule>
    <cfRule type="containsText" dxfId="5332" priority="5344" operator="containsText" text="Dn(waiting)">
      <formula>NOT(ISERROR(SEARCH("Dn(waiting)",F767)))</formula>
    </cfRule>
  </conditionalFormatting>
  <conditionalFormatting sqref="E766">
    <cfRule type="containsBlanks" dxfId="5331" priority="5329">
      <formula>LEN(TRIM(E766))=0</formula>
    </cfRule>
    <cfRule type="containsText" dxfId="5330" priority="5330" operator="containsText" text="Operational">
      <formula>NOT(ISERROR(SEARCH("Operational",E766)))</formula>
    </cfRule>
    <cfRule type="containsText" dxfId="5329" priority="5331" operator="containsText" text="Dn(service)">
      <formula>NOT(ISERROR(SEARCH("Dn(service)",E766)))</formula>
    </cfRule>
    <cfRule type="containsText" dxfId="5328" priority="5332" operator="containsText" text="Dn(waiting)">
      <formula>NOT(ISERROR(SEARCH("Dn(waiting)",E766)))</formula>
    </cfRule>
  </conditionalFormatting>
  <conditionalFormatting sqref="E767">
    <cfRule type="containsBlanks" dxfId="5327" priority="5325">
      <formula>LEN(TRIM(E767))=0</formula>
    </cfRule>
    <cfRule type="containsText" dxfId="5326" priority="5326" operator="containsText" text="Operational">
      <formula>NOT(ISERROR(SEARCH("Operational",E767)))</formula>
    </cfRule>
    <cfRule type="containsText" dxfId="5325" priority="5327" operator="containsText" text="Dn(service)">
      <formula>NOT(ISERROR(SEARCH("Dn(service)",E767)))</formula>
    </cfRule>
    <cfRule type="containsText" dxfId="5324" priority="5328" operator="containsText" text="Dn(waiting)">
      <formula>NOT(ISERROR(SEARCH("Dn(waiting)",E767)))</formula>
    </cfRule>
  </conditionalFormatting>
  <conditionalFormatting sqref="E768">
    <cfRule type="containsBlanks" dxfId="5323" priority="5321">
      <formula>LEN(TRIM(E768))=0</formula>
    </cfRule>
    <cfRule type="containsText" dxfId="5322" priority="5322" operator="containsText" text="Operational">
      <formula>NOT(ISERROR(SEARCH("Operational",E768)))</formula>
    </cfRule>
    <cfRule type="containsText" dxfId="5321" priority="5323" operator="containsText" text="Dn(service)">
      <formula>NOT(ISERROR(SEARCH("Dn(service)",E768)))</formula>
    </cfRule>
    <cfRule type="containsText" dxfId="5320" priority="5324" operator="containsText" text="Dn(waiting)">
      <formula>NOT(ISERROR(SEARCH("Dn(waiting)",E768)))</formula>
    </cfRule>
  </conditionalFormatting>
  <conditionalFormatting sqref="E769">
    <cfRule type="containsBlanks" dxfId="5319" priority="5317">
      <formula>LEN(TRIM(E769))=0</formula>
    </cfRule>
    <cfRule type="containsText" dxfId="5318" priority="5318" operator="containsText" text="Operational">
      <formula>NOT(ISERROR(SEARCH("Operational",E769)))</formula>
    </cfRule>
    <cfRule type="containsText" dxfId="5317" priority="5319" operator="containsText" text="Dn(service)">
      <formula>NOT(ISERROR(SEARCH("Dn(service)",E769)))</formula>
    </cfRule>
    <cfRule type="containsText" dxfId="5316" priority="5320" operator="containsText" text="Dn(waiting)">
      <formula>NOT(ISERROR(SEARCH("Dn(waiting)",E769)))</formula>
    </cfRule>
  </conditionalFormatting>
  <conditionalFormatting sqref="G770">
    <cfRule type="containsBlanks" dxfId="5315" priority="5313">
      <formula>LEN(TRIM(G770))=0</formula>
    </cfRule>
    <cfRule type="containsText" dxfId="5314" priority="5314" operator="containsText" text="Operational">
      <formula>NOT(ISERROR(SEARCH("Operational",G770)))</formula>
    </cfRule>
    <cfRule type="containsText" dxfId="5313" priority="5315" operator="containsText" text="Dn(service)">
      <formula>NOT(ISERROR(SEARCH("Dn(service)",G770)))</formula>
    </cfRule>
    <cfRule type="containsText" dxfId="5312" priority="5316" operator="containsText" text="Dn(waiting)">
      <formula>NOT(ISERROR(SEARCH("Dn(waiting)",G770)))</formula>
    </cfRule>
  </conditionalFormatting>
  <conditionalFormatting sqref="C767">
    <cfRule type="containsBlanks" dxfId="5311" priority="5309">
      <formula>LEN(TRIM(C767))=0</formula>
    </cfRule>
    <cfRule type="containsText" dxfId="5310" priority="5310" operator="containsText" text="Operational">
      <formula>NOT(ISERROR(SEARCH("Operational",C767)))</formula>
    </cfRule>
    <cfRule type="containsText" dxfId="5309" priority="5311" operator="containsText" text="Dn(service)">
      <formula>NOT(ISERROR(SEARCH("Dn(service)",C767)))</formula>
    </cfRule>
    <cfRule type="containsText" dxfId="5308" priority="5312" operator="containsText" text="Dn(waiting)">
      <formula>NOT(ISERROR(SEARCH("Dn(waiting)",C767)))</formula>
    </cfRule>
  </conditionalFormatting>
  <conditionalFormatting sqref="D774">
    <cfRule type="containsBlanks" dxfId="5307" priority="5305">
      <formula>LEN(TRIM(D774))=0</formula>
    </cfRule>
    <cfRule type="containsText" dxfId="5306" priority="5306" operator="containsText" text="Operational">
      <formula>NOT(ISERROR(SEARCH("Operational",D774)))</formula>
    </cfRule>
    <cfRule type="containsText" dxfId="5305" priority="5307" operator="containsText" text="Dn(service)">
      <formula>NOT(ISERROR(SEARCH("Dn(service)",D774)))</formula>
    </cfRule>
    <cfRule type="containsText" dxfId="5304" priority="5308" operator="containsText" text="Dn(waiting)">
      <formula>NOT(ISERROR(SEARCH("Dn(waiting)",D774)))</formula>
    </cfRule>
  </conditionalFormatting>
  <conditionalFormatting sqref="E793:E797">
    <cfRule type="containsBlanks" dxfId="5303" priority="5285">
      <formula>LEN(TRIM(E793))=0</formula>
    </cfRule>
    <cfRule type="containsText" dxfId="5302" priority="5286" operator="containsText" text="Operational">
      <formula>NOT(ISERROR(SEARCH("Operational",E793)))</formula>
    </cfRule>
    <cfRule type="containsText" dxfId="5301" priority="5287" operator="containsText" text="Dn(service)">
      <formula>NOT(ISERROR(SEARCH("Dn(service)",E793)))</formula>
    </cfRule>
    <cfRule type="containsText" dxfId="5300" priority="5288" operator="containsText" text="Dn(waiting)">
      <formula>NOT(ISERROR(SEARCH("Dn(waiting)",E793)))</formula>
    </cfRule>
  </conditionalFormatting>
  <conditionalFormatting sqref="E798">
    <cfRule type="containsBlanks" dxfId="5299" priority="5281">
      <formula>LEN(TRIM(E798))=0</formula>
    </cfRule>
    <cfRule type="containsText" dxfId="5298" priority="5282" operator="containsText" text="Operational">
      <formula>NOT(ISERROR(SEARCH("Operational",E798)))</formula>
    </cfRule>
    <cfRule type="containsText" dxfId="5297" priority="5283" operator="containsText" text="Dn(service)">
      <formula>NOT(ISERROR(SEARCH("Dn(service)",E798)))</formula>
    </cfRule>
    <cfRule type="containsText" dxfId="5296" priority="5284" operator="containsText" text="Dn(waiting)">
      <formula>NOT(ISERROR(SEARCH("Dn(waiting)",E798)))</formula>
    </cfRule>
  </conditionalFormatting>
  <conditionalFormatting sqref="E799">
    <cfRule type="containsBlanks" dxfId="5295" priority="5277">
      <formula>LEN(TRIM(E799))=0</formula>
    </cfRule>
    <cfRule type="containsText" dxfId="5294" priority="5278" operator="containsText" text="Operational">
      <formula>NOT(ISERROR(SEARCH("Operational",E799)))</formula>
    </cfRule>
    <cfRule type="containsText" dxfId="5293" priority="5279" operator="containsText" text="Dn(service)">
      <formula>NOT(ISERROR(SEARCH("Dn(service)",E799)))</formula>
    </cfRule>
    <cfRule type="containsText" dxfId="5292" priority="5280" operator="containsText" text="Dn(waiting)">
      <formula>NOT(ISERROR(SEARCH("Dn(waiting)",E799)))</formula>
    </cfRule>
  </conditionalFormatting>
  <conditionalFormatting sqref="F784">
    <cfRule type="containsBlanks" dxfId="5291" priority="5301">
      <formula>LEN(TRIM(F784))=0</formula>
    </cfRule>
    <cfRule type="containsText" dxfId="5290" priority="5302" operator="containsText" text="Operational">
      <formula>NOT(ISERROR(SEARCH("Operational",F784)))</formula>
    </cfRule>
    <cfRule type="containsText" dxfId="5289" priority="5303" operator="containsText" text="Dn(service)">
      <formula>NOT(ISERROR(SEARCH("Dn(service)",F784)))</formula>
    </cfRule>
    <cfRule type="containsText" dxfId="5288" priority="5304" operator="containsText" text="Dn(waiting)">
      <formula>NOT(ISERROR(SEARCH("Dn(waiting)",F784)))</formula>
    </cfRule>
  </conditionalFormatting>
  <conditionalFormatting sqref="F785">
    <cfRule type="containsBlanks" dxfId="5287" priority="5297">
      <formula>LEN(TRIM(F785))=0</formula>
    </cfRule>
    <cfRule type="containsText" dxfId="5286" priority="5298" operator="containsText" text="Operational">
      <formula>NOT(ISERROR(SEARCH("Operational",F785)))</formula>
    </cfRule>
    <cfRule type="containsText" dxfId="5285" priority="5299" operator="containsText" text="Dn(service)">
      <formula>NOT(ISERROR(SEARCH("Dn(service)",F785)))</formula>
    </cfRule>
    <cfRule type="containsText" dxfId="5284" priority="5300" operator="containsText" text="Dn(waiting)">
      <formula>NOT(ISERROR(SEARCH("Dn(waiting)",F785)))</formula>
    </cfRule>
  </conditionalFormatting>
  <conditionalFormatting sqref="F786">
    <cfRule type="containsBlanks" dxfId="5283" priority="5293">
      <formula>LEN(TRIM(F786))=0</formula>
    </cfRule>
    <cfRule type="containsText" dxfId="5282" priority="5294" operator="containsText" text="Operational">
      <formula>NOT(ISERROR(SEARCH("Operational",F786)))</formula>
    </cfRule>
    <cfRule type="containsText" dxfId="5281" priority="5295" operator="containsText" text="Dn(service)">
      <formula>NOT(ISERROR(SEARCH("Dn(service)",F786)))</formula>
    </cfRule>
    <cfRule type="containsText" dxfId="5280" priority="5296" operator="containsText" text="Dn(waiting)">
      <formula>NOT(ISERROR(SEARCH("Dn(waiting)",F786)))</formula>
    </cfRule>
  </conditionalFormatting>
  <conditionalFormatting sqref="F787">
    <cfRule type="containsBlanks" dxfId="5279" priority="5289">
      <formula>LEN(TRIM(F787))=0</formula>
    </cfRule>
    <cfRule type="containsText" dxfId="5278" priority="5290" operator="containsText" text="Operational">
      <formula>NOT(ISERROR(SEARCH("Operational",F787)))</formula>
    </cfRule>
    <cfRule type="containsText" dxfId="5277" priority="5291" operator="containsText" text="Dn(service)">
      <formula>NOT(ISERROR(SEARCH("Dn(service)",F787)))</formula>
    </cfRule>
    <cfRule type="containsText" dxfId="5276" priority="5292" operator="containsText" text="Dn(waiting)">
      <formula>NOT(ISERROR(SEARCH("Dn(waiting)",F787)))</formula>
    </cfRule>
  </conditionalFormatting>
  <conditionalFormatting sqref="D831:D834">
    <cfRule type="containsBlanks" dxfId="5275" priority="5257">
      <formula>LEN(TRIM(D831))=0</formula>
    </cfRule>
    <cfRule type="containsText" dxfId="5274" priority="5258" operator="containsText" text="Operational">
      <formula>NOT(ISERROR(SEARCH("Operational",D831)))</formula>
    </cfRule>
    <cfRule type="containsText" dxfId="5273" priority="5259" operator="containsText" text="Dn(service)">
      <formula>NOT(ISERROR(SEARCH("Dn(service)",D831)))</formula>
    </cfRule>
    <cfRule type="containsText" dxfId="5272" priority="5260" operator="containsText" text="Dn(waiting)">
      <formula>NOT(ISERROR(SEARCH("Dn(waiting)",D831)))</formula>
    </cfRule>
  </conditionalFormatting>
  <conditionalFormatting sqref="F813">
    <cfRule type="containsBlanks" dxfId="5271" priority="5137">
      <formula>LEN(TRIM(F813))=0</formula>
    </cfRule>
    <cfRule type="containsText" dxfId="5270" priority="5138" operator="containsText" text="Operational">
      <formula>NOT(ISERROR(SEARCH("Operational",F813)))</formula>
    </cfRule>
    <cfRule type="containsText" dxfId="5269" priority="5139" operator="containsText" text="Dn(service)">
      <formula>NOT(ISERROR(SEARCH("Dn(service)",F813)))</formula>
    </cfRule>
    <cfRule type="containsText" dxfId="5268" priority="5140" operator="containsText" text="Dn(waiting)">
      <formula>NOT(ISERROR(SEARCH("Dn(waiting)",F813)))</formula>
    </cfRule>
  </conditionalFormatting>
  <conditionalFormatting sqref="F814:F816">
    <cfRule type="containsBlanks" dxfId="5267" priority="5273">
      <formula>LEN(TRIM(F814))=0</formula>
    </cfRule>
    <cfRule type="containsText" dxfId="5266" priority="5274" operator="containsText" text="Operational">
      <formula>NOT(ISERROR(SEARCH("Operational",F814)))</formula>
    </cfRule>
    <cfRule type="containsText" dxfId="5265" priority="5275" operator="containsText" text="Dn(service)">
      <formula>NOT(ISERROR(SEARCH("Dn(service)",F814)))</formula>
    </cfRule>
    <cfRule type="containsText" dxfId="5264" priority="5276" operator="containsText" text="Dn(waiting)">
      <formula>NOT(ISERROR(SEARCH("Dn(waiting)",F814)))</formula>
    </cfRule>
  </conditionalFormatting>
  <conditionalFormatting sqref="F817">
    <cfRule type="containsBlanks" dxfId="5263" priority="5269">
      <formula>LEN(TRIM(F817))=0</formula>
    </cfRule>
    <cfRule type="containsText" dxfId="5262" priority="5270" operator="containsText" text="Operational">
      <formula>NOT(ISERROR(SEARCH("Operational",F817)))</formula>
    </cfRule>
    <cfRule type="containsText" dxfId="5261" priority="5271" operator="containsText" text="Dn(service)">
      <formula>NOT(ISERROR(SEARCH("Dn(service)",F817)))</formula>
    </cfRule>
    <cfRule type="containsText" dxfId="5260" priority="5272" operator="containsText" text="Dn(waiting)">
      <formula>NOT(ISERROR(SEARCH("Dn(waiting)",F817)))</formula>
    </cfRule>
  </conditionalFormatting>
  <conditionalFormatting sqref="J803:J807">
    <cfRule type="containsBlanks" dxfId="5259" priority="5265">
      <formula>LEN(TRIM(J803))=0</formula>
    </cfRule>
    <cfRule type="containsText" dxfId="5258" priority="5266" operator="containsText" text="Operational">
      <formula>NOT(ISERROR(SEARCH("Operational",J803)))</formula>
    </cfRule>
    <cfRule type="containsText" dxfId="5257" priority="5267" operator="containsText" text="Dn(service)">
      <formula>NOT(ISERROR(SEARCH("Dn(service)",J803)))</formula>
    </cfRule>
    <cfRule type="containsText" dxfId="5256" priority="5268" operator="containsText" text="Dn(waiting)">
      <formula>NOT(ISERROR(SEARCH("Dn(waiting)",J803)))</formula>
    </cfRule>
  </conditionalFormatting>
  <conditionalFormatting sqref="F788">
    <cfRule type="containsBlanks" dxfId="5255" priority="5217">
      <formula>LEN(TRIM(F788))=0</formula>
    </cfRule>
    <cfRule type="containsText" dxfId="5254" priority="5218" operator="containsText" text="Operational">
      <formula>NOT(ISERROR(SEARCH("Operational",F788)))</formula>
    </cfRule>
    <cfRule type="containsText" dxfId="5253" priority="5219" operator="containsText" text="Dn(service)">
      <formula>NOT(ISERROR(SEARCH("Dn(service)",F788)))</formula>
    </cfRule>
    <cfRule type="containsText" dxfId="5252" priority="5220" operator="containsText" text="Dn(waiting)">
      <formula>NOT(ISERROR(SEARCH("Dn(waiting)",F788)))</formula>
    </cfRule>
  </conditionalFormatting>
  <conditionalFormatting sqref="H835">
    <cfRule type="containsBlanks" dxfId="5251" priority="5261">
      <formula>LEN(TRIM(H835))=0</formula>
    </cfRule>
    <cfRule type="containsText" dxfId="5250" priority="5262" operator="containsText" text="Operational">
      <formula>NOT(ISERROR(SEARCH("Operational",H835)))</formula>
    </cfRule>
    <cfRule type="containsText" dxfId="5249" priority="5263" operator="containsText" text="Dn(service)">
      <formula>NOT(ISERROR(SEARCH("Dn(service)",H835)))</formula>
    </cfRule>
    <cfRule type="containsText" dxfId="5248" priority="5264" operator="containsText" text="Dn(waiting)">
      <formula>NOT(ISERROR(SEARCH("Dn(waiting)",H835)))</formula>
    </cfRule>
  </conditionalFormatting>
  <conditionalFormatting sqref="C839:C847">
    <cfRule type="containsBlanks" dxfId="5247" priority="5253">
      <formula>LEN(TRIM(C839))=0</formula>
    </cfRule>
    <cfRule type="containsText" dxfId="5246" priority="5254" operator="containsText" text="Operational">
      <formula>NOT(ISERROR(SEARCH("Operational",C839)))</formula>
    </cfRule>
    <cfRule type="containsText" dxfId="5245" priority="5255" operator="containsText" text="Dn(service)">
      <formula>NOT(ISERROR(SEARCH("Dn(service)",C839)))</formula>
    </cfRule>
    <cfRule type="containsText" dxfId="5244" priority="5256" operator="containsText" text="Dn(waiting)">
      <formula>NOT(ISERROR(SEARCH("Dn(waiting)",C839)))</formula>
    </cfRule>
  </conditionalFormatting>
  <conditionalFormatting sqref="G848:G853 H840:H841">
    <cfRule type="containsBlanks" dxfId="5243" priority="5249">
      <formula>LEN(TRIM(G840))=0</formula>
    </cfRule>
    <cfRule type="containsText" dxfId="5242" priority="5250" operator="containsText" text="Operational">
      <formula>NOT(ISERROR(SEARCH("Operational",G840)))</formula>
    </cfRule>
    <cfRule type="containsText" dxfId="5241" priority="5251" operator="containsText" text="Dn(service)">
      <formula>NOT(ISERROR(SEARCH("Dn(service)",G840)))</formula>
    </cfRule>
    <cfRule type="containsText" dxfId="5240" priority="5252" operator="containsText" text="Dn(waiting)">
      <formula>NOT(ISERROR(SEARCH("Dn(waiting)",G840)))</formula>
    </cfRule>
  </conditionalFormatting>
  <conditionalFormatting sqref="G914">
    <cfRule type="containsBlanks" dxfId="5239" priority="5225">
      <formula>LEN(TRIM(G914))=0</formula>
    </cfRule>
    <cfRule type="containsText" dxfId="5238" priority="5226" operator="containsText" text="Operational">
      <formula>NOT(ISERROR(SEARCH("Operational",G914)))</formula>
    </cfRule>
    <cfRule type="containsText" dxfId="5237" priority="5227" operator="containsText" text="Dn(service)">
      <formula>NOT(ISERROR(SEARCH("Dn(service)",G914)))</formula>
    </cfRule>
    <cfRule type="containsText" dxfId="5236" priority="5228" operator="containsText" text="Dn(waiting)">
      <formula>NOT(ISERROR(SEARCH("Dn(waiting)",G914)))</formula>
    </cfRule>
  </conditionalFormatting>
  <conditionalFormatting sqref="D861:D862">
    <cfRule type="containsBlanks" dxfId="5235" priority="5245">
      <formula>LEN(TRIM(D861))=0</formula>
    </cfRule>
    <cfRule type="containsText" dxfId="5234" priority="5246" operator="containsText" text="Operational">
      <formula>NOT(ISERROR(SEARCH("Operational",D861)))</formula>
    </cfRule>
    <cfRule type="containsText" dxfId="5233" priority="5247" operator="containsText" text="Dn(service)">
      <formula>NOT(ISERROR(SEARCH("Dn(service)",D861)))</formula>
    </cfRule>
    <cfRule type="containsText" dxfId="5232" priority="5248" operator="containsText" text="Dn(waiting)">
      <formula>NOT(ISERROR(SEARCH("Dn(waiting)",D861)))</formula>
    </cfRule>
  </conditionalFormatting>
  <conditionalFormatting sqref="F849:F851">
    <cfRule type="containsBlanks" dxfId="5231" priority="5241">
      <formula>LEN(TRIM(F849))=0</formula>
    </cfRule>
    <cfRule type="containsText" dxfId="5230" priority="5242" operator="containsText" text="Operational">
      <formula>NOT(ISERROR(SEARCH("Operational",F849)))</formula>
    </cfRule>
    <cfRule type="containsText" dxfId="5229" priority="5243" operator="containsText" text="Dn(service)">
      <formula>NOT(ISERROR(SEARCH("Dn(service)",F849)))</formula>
    </cfRule>
    <cfRule type="containsText" dxfId="5228" priority="5244" operator="containsText" text="Dn(waiting)">
      <formula>NOT(ISERROR(SEARCH("Dn(waiting)",F849)))</formula>
    </cfRule>
  </conditionalFormatting>
  <conditionalFormatting sqref="F902:F907">
    <cfRule type="containsBlanks" dxfId="5227" priority="5221">
      <formula>LEN(TRIM(F902))=0</formula>
    </cfRule>
    <cfRule type="containsText" dxfId="5226" priority="5222" operator="containsText" text="Operational">
      <formula>NOT(ISERROR(SEARCH("Operational",F902)))</formula>
    </cfRule>
    <cfRule type="containsText" dxfId="5225" priority="5223" operator="containsText" text="Dn(service)">
      <formula>NOT(ISERROR(SEARCH("Dn(service)",F902)))</formula>
    </cfRule>
    <cfRule type="containsText" dxfId="5224" priority="5224" operator="containsText" text="Dn(waiting)">
      <formula>NOT(ISERROR(SEARCH("Dn(waiting)",F902)))</formula>
    </cfRule>
  </conditionalFormatting>
  <conditionalFormatting sqref="H900:I909 I899">
    <cfRule type="containsBlanks" dxfId="5223" priority="5233">
      <formula>LEN(TRIM(H899))=0</formula>
    </cfRule>
    <cfRule type="containsText" dxfId="5222" priority="5234" operator="containsText" text="Operational">
      <formula>NOT(ISERROR(SEARCH("Operational",H899)))</formula>
    </cfRule>
    <cfRule type="containsText" dxfId="5221" priority="5235" operator="containsText" text="Dn(service)">
      <formula>NOT(ISERROR(SEARCH("Dn(service)",H899)))</formula>
    </cfRule>
    <cfRule type="containsText" dxfId="5220" priority="5236" operator="containsText" text="Dn(waiting)">
      <formula>NOT(ISERROR(SEARCH("Dn(waiting)",H899)))</formula>
    </cfRule>
  </conditionalFormatting>
  <conditionalFormatting sqref="G880:G883 H867:H869">
    <cfRule type="containsBlanks" dxfId="5219" priority="5237">
      <formula>LEN(TRIM(G867))=0</formula>
    </cfRule>
    <cfRule type="containsText" dxfId="5218" priority="5238" operator="containsText" text="Operational">
      <formula>NOT(ISERROR(SEARCH("Operational",G867)))</formula>
    </cfRule>
    <cfRule type="containsText" dxfId="5217" priority="5239" operator="containsText" text="Dn(service)">
      <formula>NOT(ISERROR(SEARCH("Dn(service)",G867)))</formula>
    </cfRule>
    <cfRule type="containsText" dxfId="5216" priority="5240" operator="containsText" text="Dn(waiting)">
      <formula>NOT(ISERROR(SEARCH("Dn(waiting)",G867)))</formula>
    </cfRule>
  </conditionalFormatting>
  <conditionalFormatting sqref="H910:I910 G913">
    <cfRule type="containsBlanks" dxfId="5215" priority="5229">
      <formula>LEN(TRIM(G910))=0</formula>
    </cfRule>
    <cfRule type="containsText" dxfId="5214" priority="5230" operator="containsText" text="Operational">
      <formula>NOT(ISERROR(SEARCH("Operational",G910)))</formula>
    </cfRule>
    <cfRule type="containsText" dxfId="5213" priority="5231" operator="containsText" text="Dn(service)">
      <formula>NOT(ISERROR(SEARCH("Dn(service)",G910)))</formula>
    </cfRule>
    <cfRule type="containsText" dxfId="5212" priority="5232" operator="containsText" text="Dn(waiting)">
      <formula>NOT(ISERROR(SEARCH("Dn(waiting)",G910)))</formula>
    </cfRule>
  </conditionalFormatting>
  <conditionalFormatting sqref="D775:D795">
    <cfRule type="containsBlanks" dxfId="5211" priority="5165">
      <formula>LEN(TRIM(D775))=0</formula>
    </cfRule>
    <cfRule type="containsText" dxfId="5210" priority="5166" operator="containsText" text="Operational">
      <formula>NOT(ISERROR(SEARCH("Operational",D775)))</formula>
    </cfRule>
    <cfRule type="containsText" dxfId="5209" priority="5167" operator="containsText" text="Dn(service)">
      <formula>NOT(ISERROR(SEARCH("Dn(service)",D775)))</formula>
    </cfRule>
    <cfRule type="containsText" dxfId="5208" priority="5168" operator="containsText" text="Dn(waiting)">
      <formula>NOT(ISERROR(SEARCH("Dn(waiting)",D775)))</formula>
    </cfRule>
  </conditionalFormatting>
  <conditionalFormatting sqref="C798:C803">
    <cfRule type="containsBlanks" dxfId="5207" priority="5149">
      <formula>LEN(TRIM(C798))=0</formula>
    </cfRule>
    <cfRule type="containsText" dxfId="5206" priority="5150" operator="containsText" text="Operational">
      <formula>NOT(ISERROR(SEARCH("Operational",C798)))</formula>
    </cfRule>
    <cfRule type="containsText" dxfId="5205" priority="5151" operator="containsText" text="Dn(service)">
      <formula>NOT(ISERROR(SEARCH("Dn(service)",C798)))</formula>
    </cfRule>
    <cfRule type="containsText" dxfId="5204" priority="5152" operator="containsText" text="Dn(waiting)">
      <formula>NOT(ISERROR(SEARCH("Dn(waiting)",C798)))</formula>
    </cfRule>
  </conditionalFormatting>
  <conditionalFormatting sqref="D765">
    <cfRule type="containsBlanks" dxfId="5203" priority="5213">
      <formula>LEN(TRIM(D765))=0</formula>
    </cfRule>
    <cfRule type="containsText" dxfId="5202" priority="5214" operator="containsText" text="Operational">
      <formula>NOT(ISERROR(SEARCH("Operational",D765)))</formula>
    </cfRule>
    <cfRule type="containsText" dxfId="5201" priority="5215" operator="containsText" text="Dn(service)">
      <formula>NOT(ISERROR(SEARCH("Dn(service)",D765)))</formula>
    </cfRule>
    <cfRule type="containsText" dxfId="5200" priority="5216" operator="containsText" text="Dn(waiting)">
      <formula>NOT(ISERROR(SEARCH("Dn(waiting)",D765)))</formula>
    </cfRule>
  </conditionalFormatting>
  <conditionalFormatting sqref="D766">
    <cfRule type="containsBlanks" dxfId="5199" priority="5209">
      <formula>LEN(TRIM(D766))=0</formula>
    </cfRule>
    <cfRule type="containsText" dxfId="5198" priority="5210" operator="containsText" text="Operational">
      <formula>NOT(ISERROR(SEARCH("Operational",D766)))</formula>
    </cfRule>
    <cfRule type="containsText" dxfId="5197" priority="5211" operator="containsText" text="Dn(service)">
      <formula>NOT(ISERROR(SEARCH("Dn(service)",D766)))</formula>
    </cfRule>
    <cfRule type="containsText" dxfId="5196" priority="5212" operator="containsText" text="Dn(waiting)">
      <formula>NOT(ISERROR(SEARCH("Dn(waiting)",D766)))</formula>
    </cfRule>
  </conditionalFormatting>
  <conditionalFormatting sqref="H766:I767 H768">
    <cfRule type="containsBlanks" dxfId="5195" priority="5205">
      <formula>LEN(TRIM(H766))=0</formula>
    </cfRule>
    <cfRule type="containsText" dxfId="5194" priority="5206" operator="containsText" text="Operational">
      <formula>NOT(ISERROR(SEARCH("Operational",H766)))</formula>
    </cfRule>
    <cfRule type="containsText" dxfId="5193" priority="5207" operator="containsText" text="Dn(service)">
      <formula>NOT(ISERROR(SEARCH("Dn(service)",H766)))</formula>
    </cfRule>
    <cfRule type="containsText" dxfId="5192" priority="5208" operator="containsText" text="Dn(waiting)">
      <formula>NOT(ISERROR(SEARCH("Dn(waiting)",H766)))</formula>
    </cfRule>
  </conditionalFormatting>
  <conditionalFormatting sqref="H769:H771">
    <cfRule type="containsBlanks" dxfId="5191" priority="5201">
      <formula>LEN(TRIM(H769))=0</formula>
    </cfRule>
    <cfRule type="containsText" dxfId="5190" priority="5202" operator="containsText" text="Operational">
      <formula>NOT(ISERROR(SEARCH("Operational",H769)))</formula>
    </cfRule>
    <cfRule type="containsText" dxfId="5189" priority="5203" operator="containsText" text="Dn(service)">
      <formula>NOT(ISERROR(SEARCH("Dn(service)",H769)))</formula>
    </cfRule>
    <cfRule type="containsText" dxfId="5188" priority="5204" operator="containsText" text="Dn(waiting)">
      <formula>NOT(ISERROR(SEARCH("Dn(waiting)",H769)))</formula>
    </cfRule>
  </conditionalFormatting>
  <conditionalFormatting sqref="C768:C772">
    <cfRule type="containsBlanks" dxfId="5187" priority="5197">
      <formula>LEN(TRIM(C768))=0</formula>
    </cfRule>
    <cfRule type="containsText" dxfId="5186" priority="5198" operator="containsText" text="Operational">
      <formula>NOT(ISERROR(SEARCH("Operational",C768)))</formula>
    </cfRule>
    <cfRule type="containsText" dxfId="5185" priority="5199" operator="containsText" text="Dn(service)">
      <formula>NOT(ISERROR(SEARCH("Dn(service)",C768)))</formula>
    </cfRule>
    <cfRule type="containsText" dxfId="5184" priority="5200" operator="containsText" text="Dn(waiting)">
      <formula>NOT(ISERROR(SEARCH("Dn(waiting)",C768)))</formula>
    </cfRule>
  </conditionalFormatting>
  <conditionalFormatting sqref="C773:C776">
    <cfRule type="containsBlanks" dxfId="5183" priority="5193">
      <formula>LEN(TRIM(C773))=0</formula>
    </cfRule>
    <cfRule type="containsText" dxfId="5182" priority="5194" operator="containsText" text="Operational">
      <formula>NOT(ISERROR(SEARCH("Operational",C773)))</formula>
    </cfRule>
    <cfRule type="containsText" dxfId="5181" priority="5195" operator="containsText" text="Dn(service)">
      <formula>NOT(ISERROR(SEARCH("Dn(service)",C773)))</formula>
    </cfRule>
    <cfRule type="containsText" dxfId="5180" priority="5196" operator="containsText" text="Dn(waiting)">
      <formula>NOT(ISERROR(SEARCH("Dn(waiting)",C773)))</formula>
    </cfRule>
  </conditionalFormatting>
  <conditionalFormatting sqref="C777">
    <cfRule type="containsBlanks" dxfId="5179" priority="5189">
      <formula>LEN(TRIM(C777))=0</formula>
    </cfRule>
    <cfRule type="containsText" dxfId="5178" priority="5190" operator="containsText" text="Operational">
      <formula>NOT(ISERROR(SEARCH("Operational",C777)))</formula>
    </cfRule>
    <cfRule type="containsText" dxfId="5177" priority="5191" operator="containsText" text="Dn(service)">
      <formula>NOT(ISERROR(SEARCH("Dn(service)",C777)))</formula>
    </cfRule>
    <cfRule type="containsText" dxfId="5176" priority="5192" operator="containsText" text="Dn(waiting)">
      <formula>NOT(ISERROR(SEARCH("Dn(waiting)",C777)))</formula>
    </cfRule>
  </conditionalFormatting>
  <conditionalFormatting sqref="F770">
    <cfRule type="containsBlanks" dxfId="5175" priority="5185">
      <formula>LEN(TRIM(F770))=0</formula>
    </cfRule>
    <cfRule type="containsText" dxfId="5174" priority="5186" operator="containsText" text="Operational">
      <formula>NOT(ISERROR(SEARCH("Operational",F770)))</formula>
    </cfRule>
    <cfRule type="containsText" dxfId="5173" priority="5187" operator="containsText" text="Dn(service)">
      <formula>NOT(ISERROR(SEARCH("Dn(service)",F770)))</formula>
    </cfRule>
    <cfRule type="containsText" dxfId="5172" priority="5188" operator="containsText" text="Dn(waiting)">
      <formula>NOT(ISERROR(SEARCH("Dn(waiting)",F770)))</formula>
    </cfRule>
  </conditionalFormatting>
  <conditionalFormatting sqref="G771:G781">
    <cfRule type="containsBlanks" dxfId="5171" priority="5181">
      <formula>LEN(TRIM(G771))=0</formula>
    </cfRule>
    <cfRule type="containsText" dxfId="5170" priority="5182" operator="containsText" text="Operational">
      <formula>NOT(ISERROR(SEARCH("Operational",G771)))</formula>
    </cfRule>
    <cfRule type="containsText" dxfId="5169" priority="5183" operator="containsText" text="Dn(service)">
      <formula>NOT(ISERROR(SEARCH("Dn(service)",G771)))</formula>
    </cfRule>
    <cfRule type="containsText" dxfId="5168" priority="5184" operator="containsText" text="Dn(waiting)">
      <formula>NOT(ISERROR(SEARCH("Dn(waiting)",G771)))</formula>
    </cfRule>
  </conditionalFormatting>
  <conditionalFormatting sqref="G782:G784">
    <cfRule type="containsBlanks" dxfId="5167" priority="5177">
      <formula>LEN(TRIM(G782))=0</formula>
    </cfRule>
    <cfRule type="containsText" dxfId="5166" priority="5178" operator="containsText" text="Operational">
      <formula>NOT(ISERROR(SEARCH("Operational",G782)))</formula>
    </cfRule>
    <cfRule type="containsText" dxfId="5165" priority="5179" operator="containsText" text="Dn(service)">
      <formula>NOT(ISERROR(SEARCH("Dn(service)",G782)))</formula>
    </cfRule>
    <cfRule type="containsText" dxfId="5164" priority="5180" operator="containsText" text="Dn(waiting)">
      <formula>NOT(ISERROR(SEARCH("Dn(waiting)",G782)))</formula>
    </cfRule>
  </conditionalFormatting>
  <conditionalFormatting sqref="E772:E775">
    <cfRule type="containsBlanks" dxfId="5163" priority="5173">
      <formula>LEN(TRIM(E772))=0</formula>
    </cfRule>
    <cfRule type="containsText" dxfId="5162" priority="5174" operator="containsText" text="Operational">
      <formula>NOT(ISERROR(SEARCH("Operational",E772)))</formula>
    </cfRule>
    <cfRule type="containsText" dxfId="5161" priority="5175" operator="containsText" text="Dn(service)">
      <formula>NOT(ISERROR(SEARCH("Dn(service)",E772)))</formula>
    </cfRule>
    <cfRule type="containsText" dxfId="5160" priority="5176" operator="containsText" text="Dn(waiting)">
      <formula>NOT(ISERROR(SEARCH("Dn(waiting)",E772)))</formula>
    </cfRule>
  </conditionalFormatting>
  <conditionalFormatting sqref="J773:J780">
    <cfRule type="containsBlanks" dxfId="5159" priority="5169">
      <formula>LEN(TRIM(J773))=0</formula>
    </cfRule>
    <cfRule type="containsText" dxfId="5158" priority="5170" operator="containsText" text="Operational">
      <formula>NOT(ISERROR(SEARCH("Operational",J773)))</formula>
    </cfRule>
    <cfRule type="containsText" dxfId="5157" priority="5171" operator="containsText" text="Dn(service)">
      <formula>NOT(ISERROR(SEARCH("Dn(service)",J773)))</formula>
    </cfRule>
    <cfRule type="containsText" dxfId="5156" priority="5172" operator="containsText" text="Dn(waiting)">
      <formula>NOT(ISERROR(SEARCH("Dn(waiting)",J773)))</formula>
    </cfRule>
  </conditionalFormatting>
  <conditionalFormatting sqref="D796:D797">
    <cfRule type="containsBlanks" dxfId="5155" priority="5161">
      <formula>LEN(TRIM(D796))=0</formula>
    </cfRule>
    <cfRule type="containsText" dxfId="5154" priority="5162" operator="containsText" text="Operational">
      <formula>NOT(ISERROR(SEARCH("Operational",D796)))</formula>
    </cfRule>
    <cfRule type="containsText" dxfId="5153" priority="5163" operator="containsText" text="Dn(service)">
      <formula>NOT(ISERROR(SEARCH("Dn(service)",D796)))</formula>
    </cfRule>
    <cfRule type="containsText" dxfId="5152" priority="5164" operator="containsText" text="Dn(waiting)">
      <formula>NOT(ISERROR(SEARCH("Dn(waiting)",D796)))</formula>
    </cfRule>
  </conditionalFormatting>
  <conditionalFormatting sqref="H789:I794 I780:I788 H795:H799">
    <cfRule type="containsBlanks" dxfId="5151" priority="5157">
      <formula>LEN(TRIM(H780))=0</formula>
    </cfRule>
    <cfRule type="containsText" dxfId="5150" priority="5158" operator="containsText" text="Operational">
      <formula>NOT(ISERROR(SEARCH("Operational",H780)))</formula>
    </cfRule>
    <cfRule type="containsText" dxfId="5149" priority="5159" operator="containsText" text="Dn(service)">
      <formula>NOT(ISERROR(SEARCH("Dn(service)",H780)))</formula>
    </cfRule>
    <cfRule type="containsText" dxfId="5148" priority="5160" operator="containsText" text="Dn(waiting)">
      <formula>NOT(ISERROR(SEARCH("Dn(waiting)",H780)))</formula>
    </cfRule>
  </conditionalFormatting>
  <conditionalFormatting sqref="H800">
    <cfRule type="containsBlanks" dxfId="5147" priority="5153">
      <formula>LEN(TRIM(H800))=0</formula>
    </cfRule>
    <cfRule type="containsText" dxfId="5146" priority="5154" operator="containsText" text="Operational">
      <formula>NOT(ISERROR(SEARCH("Operational",H800)))</formula>
    </cfRule>
    <cfRule type="containsText" dxfId="5145" priority="5155" operator="containsText" text="Dn(service)">
      <formula>NOT(ISERROR(SEARCH("Dn(service)",H800)))</formula>
    </cfRule>
    <cfRule type="containsText" dxfId="5144" priority="5156" operator="containsText" text="Dn(waiting)">
      <formula>NOT(ISERROR(SEARCH("Dn(waiting)",H800)))</formula>
    </cfRule>
  </conditionalFormatting>
  <conditionalFormatting sqref="C804">
    <cfRule type="containsBlanks" dxfId="5143" priority="5145">
      <formula>LEN(TRIM(C804))=0</formula>
    </cfRule>
    <cfRule type="containsText" dxfId="5142" priority="5146" operator="containsText" text="Operational">
      <formula>NOT(ISERROR(SEARCH("Operational",C804)))</formula>
    </cfRule>
    <cfRule type="containsText" dxfId="5141" priority="5147" operator="containsText" text="Dn(service)">
      <formula>NOT(ISERROR(SEARCH("Dn(service)",C804)))</formula>
    </cfRule>
    <cfRule type="containsText" dxfId="5140" priority="5148" operator="containsText" text="Dn(waiting)">
      <formula>NOT(ISERROR(SEARCH("Dn(waiting)",C804)))</formula>
    </cfRule>
  </conditionalFormatting>
  <conditionalFormatting sqref="F812">
    <cfRule type="containsBlanks" dxfId="5139" priority="5141">
      <formula>LEN(TRIM(F812))=0</formula>
    </cfRule>
    <cfRule type="containsText" dxfId="5138" priority="5142" operator="containsText" text="Operational">
      <formula>NOT(ISERROR(SEARCH("Operational",F812)))</formula>
    </cfRule>
    <cfRule type="containsText" dxfId="5137" priority="5143" operator="containsText" text="Dn(service)">
      <formula>NOT(ISERROR(SEARCH("Dn(service)",F812)))</formula>
    </cfRule>
    <cfRule type="containsText" dxfId="5136" priority="5144" operator="containsText" text="Dn(waiting)">
      <formula>NOT(ISERROR(SEARCH("Dn(waiting)",F812)))</formula>
    </cfRule>
  </conditionalFormatting>
  <conditionalFormatting sqref="G807:G812">
    <cfRule type="containsBlanks" dxfId="5135" priority="5133">
      <formula>LEN(TRIM(G807))=0</formula>
    </cfRule>
    <cfRule type="containsText" dxfId="5134" priority="5134" operator="containsText" text="Operational">
      <formula>NOT(ISERROR(SEARCH("Operational",G807)))</formula>
    </cfRule>
    <cfRule type="containsText" dxfId="5133" priority="5135" operator="containsText" text="Dn(service)">
      <formula>NOT(ISERROR(SEARCH("Dn(service)",G807)))</formula>
    </cfRule>
    <cfRule type="containsText" dxfId="5132" priority="5136" operator="containsText" text="Dn(waiting)">
      <formula>NOT(ISERROR(SEARCH("Dn(waiting)",G807)))</formula>
    </cfRule>
  </conditionalFormatting>
  <conditionalFormatting sqref="G813:G817">
    <cfRule type="containsBlanks" dxfId="5131" priority="5129">
      <formula>LEN(TRIM(G813))=0</formula>
    </cfRule>
    <cfRule type="containsText" dxfId="5130" priority="5130" operator="containsText" text="Operational">
      <formula>NOT(ISERROR(SEARCH("Operational",G813)))</formula>
    </cfRule>
    <cfRule type="containsText" dxfId="5129" priority="5131" operator="containsText" text="Dn(service)">
      <formula>NOT(ISERROR(SEARCH("Dn(service)",G813)))</formula>
    </cfRule>
    <cfRule type="containsText" dxfId="5128" priority="5132" operator="containsText" text="Dn(waiting)">
      <formula>NOT(ISERROR(SEARCH("Dn(waiting)",G813)))</formula>
    </cfRule>
  </conditionalFormatting>
  <conditionalFormatting sqref="E802:E803">
    <cfRule type="containsBlanks" dxfId="5127" priority="5125">
      <formula>LEN(TRIM(E802))=0</formula>
    </cfRule>
    <cfRule type="containsText" dxfId="5126" priority="5126" operator="containsText" text="Operational">
      <formula>NOT(ISERROR(SEARCH("Operational",E802)))</formula>
    </cfRule>
    <cfRule type="containsText" dxfId="5125" priority="5127" operator="containsText" text="Dn(service)">
      <formula>NOT(ISERROR(SEARCH("Dn(service)",E802)))</formula>
    </cfRule>
    <cfRule type="containsText" dxfId="5124" priority="5128" operator="containsText" text="Dn(waiting)">
      <formula>NOT(ISERROR(SEARCH("Dn(waiting)",E802)))</formula>
    </cfRule>
  </conditionalFormatting>
  <conditionalFormatting sqref="G818">
    <cfRule type="containsBlanks" dxfId="5123" priority="5121">
      <formula>LEN(TRIM(G818))=0</formula>
    </cfRule>
    <cfRule type="containsText" dxfId="5122" priority="5122" operator="containsText" text="Operational">
      <formula>NOT(ISERROR(SEARCH("Operational",G818)))</formula>
    </cfRule>
    <cfRule type="containsText" dxfId="5121" priority="5123" operator="containsText" text="Dn(service)">
      <formula>NOT(ISERROR(SEARCH("Dn(service)",G818)))</formula>
    </cfRule>
    <cfRule type="containsText" dxfId="5120" priority="5124" operator="containsText" text="Dn(waiting)">
      <formula>NOT(ISERROR(SEARCH("Dn(waiting)",G818)))</formula>
    </cfRule>
  </conditionalFormatting>
  <conditionalFormatting sqref="D822:D825">
    <cfRule type="containsBlanks" dxfId="5119" priority="5117">
      <formula>LEN(TRIM(D822))=0</formula>
    </cfRule>
    <cfRule type="containsText" dxfId="5118" priority="5118" operator="containsText" text="Operational">
      <formula>NOT(ISERROR(SEARCH("Operational",D822)))</formula>
    </cfRule>
    <cfRule type="containsText" dxfId="5117" priority="5119" operator="containsText" text="Dn(service)">
      <formula>NOT(ISERROR(SEARCH("Dn(service)",D822)))</formula>
    </cfRule>
    <cfRule type="containsText" dxfId="5116" priority="5120" operator="containsText" text="Dn(waiting)">
      <formula>NOT(ISERROR(SEARCH("Dn(waiting)",D822)))</formula>
    </cfRule>
  </conditionalFormatting>
  <conditionalFormatting sqref="D826:D829">
    <cfRule type="containsBlanks" dxfId="5115" priority="5113">
      <formula>LEN(TRIM(D826))=0</formula>
    </cfRule>
    <cfRule type="containsText" dxfId="5114" priority="5114" operator="containsText" text="Operational">
      <formula>NOT(ISERROR(SEARCH("Operational",D826)))</formula>
    </cfRule>
    <cfRule type="containsText" dxfId="5113" priority="5115" operator="containsText" text="Dn(service)">
      <formula>NOT(ISERROR(SEARCH("Dn(service)",D826)))</formula>
    </cfRule>
    <cfRule type="containsText" dxfId="5112" priority="5116" operator="containsText" text="Dn(waiting)">
      <formula>NOT(ISERROR(SEARCH("Dn(waiting)",D826)))</formula>
    </cfRule>
  </conditionalFormatting>
  <conditionalFormatting sqref="D830">
    <cfRule type="containsBlanks" dxfId="5111" priority="5109">
      <formula>LEN(TRIM(D830))=0</formula>
    </cfRule>
    <cfRule type="containsText" dxfId="5110" priority="5110" operator="containsText" text="Operational">
      <formula>NOT(ISERROR(SEARCH("Operational",D830)))</formula>
    </cfRule>
    <cfRule type="containsText" dxfId="5109" priority="5111" operator="containsText" text="Dn(service)">
      <formula>NOT(ISERROR(SEARCH("Dn(service)",D830)))</formula>
    </cfRule>
    <cfRule type="containsText" dxfId="5108" priority="5112" operator="containsText" text="Dn(waiting)">
      <formula>NOT(ISERROR(SEARCH("Dn(waiting)",D830)))</formula>
    </cfRule>
  </conditionalFormatting>
  <conditionalFormatting sqref="H827:I829 I817:I826">
    <cfRule type="containsBlanks" dxfId="5107" priority="5105">
      <formula>LEN(TRIM(H817))=0</formula>
    </cfRule>
    <cfRule type="containsText" dxfId="5106" priority="5106" operator="containsText" text="Operational">
      <formula>NOT(ISERROR(SEARCH("Operational",H817)))</formula>
    </cfRule>
    <cfRule type="containsText" dxfId="5105" priority="5107" operator="containsText" text="Dn(service)">
      <formula>NOT(ISERROR(SEARCH("Dn(service)",H817)))</formula>
    </cfRule>
    <cfRule type="containsText" dxfId="5104" priority="5108" operator="containsText" text="Dn(waiting)">
      <formula>NOT(ISERROR(SEARCH("Dn(waiting)",H817)))</formula>
    </cfRule>
  </conditionalFormatting>
  <conditionalFormatting sqref="H830">
    <cfRule type="containsBlanks" dxfId="5103" priority="5101">
      <formula>LEN(TRIM(H830))=0</formula>
    </cfRule>
    <cfRule type="containsText" dxfId="5102" priority="5102" operator="containsText" text="Operational">
      <formula>NOT(ISERROR(SEARCH("Operational",H830)))</formula>
    </cfRule>
    <cfRule type="containsText" dxfId="5101" priority="5103" operator="containsText" text="Dn(service)">
      <formula>NOT(ISERROR(SEARCH("Dn(service)",H830)))</formula>
    </cfRule>
    <cfRule type="containsText" dxfId="5100" priority="5104" operator="containsText" text="Dn(waiting)">
      <formula>NOT(ISERROR(SEARCH("Dn(waiting)",H830)))</formula>
    </cfRule>
  </conditionalFormatting>
  <conditionalFormatting sqref="H831:H833">
    <cfRule type="containsBlanks" dxfId="5099" priority="5097">
      <formula>LEN(TRIM(H831))=0</formula>
    </cfRule>
    <cfRule type="containsText" dxfId="5098" priority="5098" operator="containsText" text="Operational">
      <formula>NOT(ISERROR(SEARCH("Operational",H831)))</formula>
    </cfRule>
    <cfRule type="containsText" dxfId="5097" priority="5099" operator="containsText" text="Dn(service)">
      <formula>NOT(ISERROR(SEARCH("Dn(service)",H831)))</formula>
    </cfRule>
    <cfRule type="containsText" dxfId="5096" priority="5100" operator="containsText" text="Dn(waiting)">
      <formula>NOT(ISERROR(SEARCH("Dn(waiting)",H831)))</formula>
    </cfRule>
  </conditionalFormatting>
  <conditionalFormatting sqref="H834">
    <cfRule type="containsBlanks" dxfId="5095" priority="5093">
      <formula>LEN(TRIM(H834))=0</formula>
    </cfRule>
    <cfRule type="containsText" dxfId="5094" priority="5094" operator="containsText" text="Operational">
      <formula>NOT(ISERROR(SEARCH("Operational",H834)))</formula>
    </cfRule>
    <cfRule type="containsText" dxfId="5093" priority="5095" operator="containsText" text="Dn(service)">
      <formula>NOT(ISERROR(SEARCH("Dn(service)",H834)))</formula>
    </cfRule>
    <cfRule type="containsText" dxfId="5092" priority="5096" operator="containsText" text="Dn(waiting)">
      <formula>NOT(ISERROR(SEARCH("Dn(waiting)",H834)))</formula>
    </cfRule>
  </conditionalFormatting>
  <conditionalFormatting sqref="C837">
    <cfRule type="containsBlanks" dxfId="5091" priority="5089">
      <formula>LEN(TRIM(C837))=0</formula>
    </cfRule>
    <cfRule type="containsText" dxfId="5090" priority="5090" operator="containsText" text="Operational">
      <formula>NOT(ISERROR(SEARCH("Operational",C837)))</formula>
    </cfRule>
    <cfRule type="containsText" dxfId="5089" priority="5091" operator="containsText" text="Dn(service)">
      <formula>NOT(ISERROR(SEARCH("Dn(service)",C837)))</formula>
    </cfRule>
    <cfRule type="containsText" dxfId="5088" priority="5092" operator="containsText" text="Dn(waiting)">
      <formula>NOT(ISERROR(SEARCH("Dn(waiting)",C837)))</formula>
    </cfRule>
  </conditionalFormatting>
  <conditionalFormatting sqref="C838">
    <cfRule type="containsBlanks" dxfId="5087" priority="5085">
      <formula>LEN(TRIM(C838))=0</formula>
    </cfRule>
    <cfRule type="containsText" dxfId="5086" priority="5086" operator="containsText" text="Operational">
      <formula>NOT(ISERROR(SEARCH("Operational",C838)))</formula>
    </cfRule>
    <cfRule type="containsText" dxfId="5085" priority="5087" operator="containsText" text="Dn(service)">
      <formula>NOT(ISERROR(SEARCH("Dn(service)",C838)))</formula>
    </cfRule>
    <cfRule type="containsText" dxfId="5084" priority="5088" operator="containsText" text="Dn(waiting)">
      <formula>NOT(ISERROR(SEARCH("Dn(waiting)",C838)))</formula>
    </cfRule>
  </conditionalFormatting>
  <conditionalFormatting sqref="F824:F828">
    <cfRule type="containsBlanks" dxfId="5083" priority="5081">
      <formula>LEN(TRIM(F824))=0</formula>
    </cfRule>
    <cfRule type="containsText" dxfId="5082" priority="5082" operator="containsText" text="Operational">
      <formula>NOT(ISERROR(SEARCH("Operational",F824)))</formula>
    </cfRule>
    <cfRule type="containsText" dxfId="5081" priority="5083" operator="containsText" text="Dn(service)">
      <formula>NOT(ISERROR(SEARCH("Dn(service)",F824)))</formula>
    </cfRule>
    <cfRule type="containsText" dxfId="5080" priority="5084" operator="containsText" text="Dn(waiting)">
      <formula>NOT(ISERROR(SEARCH("Dn(waiting)",F824)))</formula>
    </cfRule>
  </conditionalFormatting>
  <conditionalFormatting sqref="F824:F828">
    <cfRule type="containsBlanks" dxfId="5079" priority="5077">
      <formula>LEN(TRIM(F824))=0</formula>
    </cfRule>
    <cfRule type="containsText" dxfId="5078" priority="5078" operator="containsText" text="Operational">
      <formula>NOT(ISERROR(SEARCH("Operational",F824)))</formula>
    </cfRule>
    <cfRule type="containsText" dxfId="5077" priority="5079" operator="containsText" text="Dn(service)">
      <formula>NOT(ISERROR(SEARCH("Dn(service)",F824)))</formula>
    </cfRule>
    <cfRule type="containsText" dxfId="5076" priority="5080" operator="containsText" text="Dn(waiting)">
      <formula>NOT(ISERROR(SEARCH("Dn(waiting)",F824)))</formula>
    </cfRule>
  </conditionalFormatting>
  <conditionalFormatting sqref="G841:G842">
    <cfRule type="containsBlanks" dxfId="5075" priority="5073">
      <formula>LEN(TRIM(G841))=0</formula>
    </cfRule>
    <cfRule type="containsText" dxfId="5074" priority="5074" operator="containsText" text="Operational">
      <formula>NOT(ISERROR(SEARCH("Operational",G841)))</formula>
    </cfRule>
    <cfRule type="containsText" dxfId="5073" priority="5075" operator="containsText" text="Dn(service)">
      <formula>NOT(ISERROR(SEARCH("Dn(service)",G841)))</formula>
    </cfRule>
    <cfRule type="containsText" dxfId="5072" priority="5076" operator="containsText" text="Dn(waiting)">
      <formula>NOT(ISERROR(SEARCH("Dn(waiting)",G841)))</formula>
    </cfRule>
  </conditionalFormatting>
  <conditionalFormatting sqref="G841:G842">
    <cfRule type="containsBlanks" dxfId="5071" priority="5069">
      <formula>LEN(TRIM(G841))=0</formula>
    </cfRule>
    <cfRule type="containsText" dxfId="5070" priority="5070" operator="containsText" text="Operational">
      <formula>NOT(ISERROR(SEARCH("Operational",G841)))</formula>
    </cfRule>
    <cfRule type="containsText" dxfId="5069" priority="5071" operator="containsText" text="Dn(service)">
      <formula>NOT(ISERROR(SEARCH("Dn(service)",G841)))</formula>
    </cfRule>
    <cfRule type="containsText" dxfId="5068" priority="5072" operator="containsText" text="Dn(waiting)">
      <formula>NOT(ISERROR(SEARCH("Dn(waiting)",G841)))</formula>
    </cfRule>
  </conditionalFormatting>
  <conditionalFormatting sqref="G843:G846">
    <cfRule type="containsBlanks" dxfId="5067" priority="5065">
      <formula>LEN(TRIM(G843))=0</formula>
    </cfRule>
    <cfRule type="containsText" dxfId="5066" priority="5066" operator="containsText" text="Operational">
      <formula>NOT(ISERROR(SEARCH("Operational",G843)))</formula>
    </cfRule>
    <cfRule type="containsText" dxfId="5065" priority="5067" operator="containsText" text="Dn(service)">
      <formula>NOT(ISERROR(SEARCH("Dn(service)",G843)))</formula>
    </cfRule>
    <cfRule type="containsText" dxfId="5064" priority="5068" operator="containsText" text="Dn(waiting)">
      <formula>NOT(ISERROR(SEARCH("Dn(waiting)",G843)))</formula>
    </cfRule>
  </conditionalFormatting>
  <conditionalFormatting sqref="G847">
    <cfRule type="containsBlanks" dxfId="5063" priority="5061">
      <formula>LEN(TRIM(G847))=0</formula>
    </cfRule>
    <cfRule type="containsText" dxfId="5062" priority="5062" operator="containsText" text="Operational">
      <formula>NOT(ISERROR(SEARCH("Operational",G847)))</formula>
    </cfRule>
    <cfRule type="containsText" dxfId="5061" priority="5063" operator="containsText" text="Dn(service)">
      <formula>NOT(ISERROR(SEARCH("Dn(service)",G847)))</formula>
    </cfRule>
    <cfRule type="containsText" dxfId="5060" priority="5064" operator="containsText" text="Dn(waiting)">
      <formula>NOT(ISERROR(SEARCH("Dn(waiting)",G847)))</formula>
    </cfRule>
  </conditionalFormatting>
  <conditionalFormatting sqref="E832:E838">
    <cfRule type="containsBlanks" dxfId="5059" priority="5057">
      <formula>LEN(TRIM(E832))=0</formula>
    </cfRule>
    <cfRule type="containsText" dxfId="5058" priority="5058" operator="containsText" text="Operational">
      <formula>NOT(ISERROR(SEARCH("Operational",E832)))</formula>
    </cfRule>
    <cfRule type="containsText" dxfId="5057" priority="5059" operator="containsText" text="Dn(service)">
      <formula>NOT(ISERROR(SEARCH("Dn(service)",E832)))</formula>
    </cfRule>
    <cfRule type="containsText" dxfId="5056" priority="5060" operator="containsText" text="Dn(waiting)">
      <formula>NOT(ISERROR(SEARCH("Dn(waiting)",E832)))</formula>
    </cfRule>
  </conditionalFormatting>
  <conditionalFormatting sqref="E832:E838">
    <cfRule type="containsBlanks" dxfId="5055" priority="5053">
      <formula>LEN(TRIM(E832))=0</formula>
    </cfRule>
    <cfRule type="containsText" dxfId="5054" priority="5054" operator="containsText" text="Operational">
      <formula>NOT(ISERROR(SEARCH("Operational",E832)))</formula>
    </cfRule>
    <cfRule type="containsText" dxfId="5053" priority="5055" operator="containsText" text="Dn(service)">
      <formula>NOT(ISERROR(SEARCH("Dn(service)",E832)))</formula>
    </cfRule>
    <cfRule type="containsText" dxfId="5052" priority="5056" operator="containsText" text="Dn(waiting)">
      <formula>NOT(ISERROR(SEARCH("Dn(waiting)",E832)))</formula>
    </cfRule>
  </conditionalFormatting>
  <conditionalFormatting sqref="J838:J850">
    <cfRule type="containsBlanks" dxfId="5051" priority="5049">
      <formula>LEN(TRIM(J838))=0</formula>
    </cfRule>
    <cfRule type="containsText" dxfId="5050" priority="5050" operator="containsText" text="Operational">
      <formula>NOT(ISERROR(SEARCH("Operational",J838)))</formula>
    </cfRule>
    <cfRule type="containsText" dxfId="5049" priority="5051" operator="containsText" text="Dn(service)">
      <formula>NOT(ISERROR(SEARCH("Dn(service)",J838)))</formula>
    </cfRule>
    <cfRule type="containsText" dxfId="5048" priority="5052" operator="containsText" text="Dn(waiting)">
      <formula>NOT(ISERROR(SEARCH("Dn(waiting)",J838)))</formula>
    </cfRule>
  </conditionalFormatting>
  <conditionalFormatting sqref="J838:J850">
    <cfRule type="containsBlanks" dxfId="5047" priority="5045">
      <formula>LEN(TRIM(J838))=0</formula>
    </cfRule>
    <cfRule type="containsText" dxfId="5046" priority="5046" operator="containsText" text="Operational">
      <formula>NOT(ISERROR(SEARCH("Operational",J838)))</formula>
    </cfRule>
    <cfRule type="containsText" dxfId="5045" priority="5047" operator="containsText" text="Dn(service)">
      <formula>NOT(ISERROR(SEARCH("Dn(service)",J838)))</formula>
    </cfRule>
    <cfRule type="containsText" dxfId="5044" priority="5048" operator="containsText" text="Dn(waiting)">
      <formula>NOT(ISERROR(SEARCH("Dn(waiting)",J838)))</formula>
    </cfRule>
  </conditionalFormatting>
  <conditionalFormatting sqref="J851">
    <cfRule type="containsBlanks" dxfId="5043" priority="5041">
      <formula>LEN(TRIM(J851))=0</formula>
    </cfRule>
    <cfRule type="containsText" dxfId="5042" priority="5042" operator="containsText" text="Operational">
      <formula>NOT(ISERROR(SEARCH("Operational",J851)))</formula>
    </cfRule>
    <cfRule type="containsText" dxfId="5041" priority="5043" operator="containsText" text="Dn(service)">
      <formula>NOT(ISERROR(SEARCH("Dn(service)",J851)))</formula>
    </cfRule>
    <cfRule type="containsText" dxfId="5040" priority="5044" operator="containsText" text="Dn(waiting)">
      <formula>NOT(ISERROR(SEARCH("Dn(waiting)",J851)))</formula>
    </cfRule>
  </conditionalFormatting>
  <conditionalFormatting sqref="D856:D858">
    <cfRule type="containsBlanks" dxfId="5039" priority="5037">
      <formula>LEN(TRIM(D856))=0</formula>
    </cfRule>
    <cfRule type="containsText" dxfId="5038" priority="5038" operator="containsText" text="Operational">
      <formula>NOT(ISERROR(SEARCH("Operational",D856)))</formula>
    </cfRule>
    <cfRule type="containsText" dxfId="5037" priority="5039" operator="containsText" text="Dn(service)">
      <formula>NOT(ISERROR(SEARCH("Dn(service)",D856)))</formula>
    </cfRule>
    <cfRule type="containsText" dxfId="5036" priority="5040" operator="containsText" text="Dn(waiting)">
      <formula>NOT(ISERROR(SEARCH("Dn(waiting)",D856)))</formula>
    </cfRule>
  </conditionalFormatting>
  <conditionalFormatting sqref="F884:F894">
    <cfRule type="containsBlanks" dxfId="5035" priority="4957">
      <formula>LEN(TRIM(F884))=0</formula>
    </cfRule>
    <cfRule type="containsText" dxfId="5034" priority="4958" operator="containsText" text="Operational">
      <formula>NOT(ISERROR(SEARCH("Operational",F884)))</formula>
    </cfRule>
    <cfRule type="containsText" dxfId="5033" priority="4959" operator="containsText" text="Dn(service)">
      <formula>NOT(ISERROR(SEARCH("Dn(service)",F884)))</formula>
    </cfRule>
    <cfRule type="containsText" dxfId="5032" priority="4960" operator="containsText" text="Dn(waiting)">
      <formula>NOT(ISERROR(SEARCH("Dn(waiting)",F884)))</formula>
    </cfRule>
  </conditionalFormatting>
  <conditionalFormatting sqref="I851:I857 H842:H845">
    <cfRule type="containsBlanks" dxfId="5031" priority="5033">
      <formula>LEN(TRIM(H842))=0</formula>
    </cfRule>
    <cfRule type="containsText" dxfId="5030" priority="5034" operator="containsText" text="Operational">
      <formula>NOT(ISERROR(SEARCH("Operational",H842)))</formula>
    </cfRule>
    <cfRule type="containsText" dxfId="5029" priority="5035" operator="containsText" text="Dn(service)">
      <formula>NOT(ISERROR(SEARCH("Dn(service)",H842)))</formula>
    </cfRule>
    <cfRule type="containsText" dxfId="5028" priority="5036" operator="containsText" text="Dn(waiting)">
      <formula>NOT(ISERROR(SEARCH("Dn(waiting)",H842)))</formula>
    </cfRule>
  </conditionalFormatting>
  <conditionalFormatting sqref="I851:I857 H842:H845">
    <cfRule type="containsBlanks" dxfId="5027" priority="5029">
      <formula>LEN(TRIM(H842))=0</formula>
    </cfRule>
    <cfRule type="containsText" dxfId="5026" priority="5030" operator="containsText" text="Operational">
      <formula>NOT(ISERROR(SEARCH("Operational",H842)))</formula>
    </cfRule>
    <cfRule type="containsText" dxfId="5025" priority="5031" operator="containsText" text="Dn(service)">
      <formula>NOT(ISERROR(SEARCH("Dn(service)",H842)))</formula>
    </cfRule>
    <cfRule type="containsText" dxfId="5024" priority="5032" operator="containsText" text="Dn(waiting)">
      <formula>NOT(ISERROR(SEARCH("Dn(waiting)",H842)))</formula>
    </cfRule>
  </conditionalFormatting>
  <conditionalFormatting sqref="D859">
    <cfRule type="containsBlanks" dxfId="5023" priority="5025">
      <formula>LEN(TRIM(D859))=0</formula>
    </cfRule>
    <cfRule type="containsText" dxfId="5022" priority="5026" operator="containsText" text="Operational">
      <formula>NOT(ISERROR(SEARCH("Operational",D859)))</formula>
    </cfRule>
    <cfRule type="containsText" dxfId="5021" priority="5027" operator="containsText" text="Dn(service)">
      <formula>NOT(ISERROR(SEARCH("Dn(service)",D859)))</formula>
    </cfRule>
    <cfRule type="containsText" dxfId="5020" priority="5028" operator="containsText" text="Dn(waiting)">
      <formula>NOT(ISERROR(SEARCH("Dn(waiting)",D859)))</formula>
    </cfRule>
  </conditionalFormatting>
  <conditionalFormatting sqref="D860">
    <cfRule type="containsBlanks" dxfId="5019" priority="5021">
      <formula>LEN(TRIM(D860))=0</formula>
    </cfRule>
    <cfRule type="containsText" dxfId="5018" priority="5022" operator="containsText" text="Operational">
      <formula>NOT(ISERROR(SEARCH("Operational",D860)))</formula>
    </cfRule>
    <cfRule type="containsText" dxfId="5017" priority="5023" operator="containsText" text="Dn(service)">
      <formula>NOT(ISERROR(SEARCH("Dn(service)",D860)))</formula>
    </cfRule>
    <cfRule type="containsText" dxfId="5016" priority="5024" operator="containsText" text="Dn(waiting)">
      <formula>NOT(ISERROR(SEARCH("Dn(waiting)",D860)))</formula>
    </cfRule>
  </conditionalFormatting>
  <conditionalFormatting sqref="F852:F855">
    <cfRule type="containsBlanks" dxfId="5015" priority="5017">
      <formula>LEN(TRIM(F852))=0</formula>
    </cfRule>
    <cfRule type="containsText" dxfId="5014" priority="5018" operator="containsText" text="Operational">
      <formula>NOT(ISERROR(SEARCH("Operational",F852)))</formula>
    </cfRule>
    <cfRule type="containsText" dxfId="5013" priority="5019" operator="containsText" text="Dn(service)">
      <formula>NOT(ISERROR(SEARCH("Dn(service)",F852)))</formula>
    </cfRule>
    <cfRule type="containsText" dxfId="5012" priority="5020" operator="containsText" text="Dn(waiting)">
      <formula>NOT(ISERROR(SEARCH("Dn(waiting)",F852)))</formula>
    </cfRule>
  </conditionalFormatting>
  <conditionalFormatting sqref="F852:F855">
    <cfRule type="containsBlanks" dxfId="5011" priority="5013">
      <formula>LEN(TRIM(F852))=0</formula>
    </cfRule>
    <cfRule type="containsText" dxfId="5010" priority="5014" operator="containsText" text="Operational">
      <formula>NOT(ISERROR(SEARCH("Operational",F852)))</formula>
    </cfRule>
    <cfRule type="containsText" dxfId="5009" priority="5015" operator="containsText" text="Dn(service)">
      <formula>NOT(ISERROR(SEARCH("Dn(service)",F852)))</formula>
    </cfRule>
    <cfRule type="containsText" dxfId="5008" priority="5016" operator="containsText" text="Dn(waiting)">
      <formula>NOT(ISERROR(SEARCH("Dn(waiting)",F852)))</formula>
    </cfRule>
  </conditionalFormatting>
  <conditionalFormatting sqref="F895:F898">
    <cfRule type="containsBlanks" dxfId="5007" priority="4949">
      <formula>LEN(TRIM(F895))=0</formula>
    </cfRule>
    <cfRule type="containsText" dxfId="5006" priority="4950" operator="containsText" text="Operational">
      <formula>NOT(ISERROR(SEARCH("Operational",F895)))</formula>
    </cfRule>
    <cfRule type="containsText" dxfId="5005" priority="4951" operator="containsText" text="Dn(service)">
      <formula>NOT(ISERROR(SEARCH("Dn(service)",F895)))</formula>
    </cfRule>
    <cfRule type="containsText" dxfId="5004" priority="4952" operator="containsText" text="Dn(waiting)">
      <formula>NOT(ISERROR(SEARCH("Dn(waiting)",F895)))</formula>
    </cfRule>
  </conditionalFormatting>
  <conditionalFormatting sqref="F899">
    <cfRule type="containsBlanks" dxfId="5003" priority="4945">
      <formula>LEN(TRIM(F899))=0</formula>
    </cfRule>
    <cfRule type="containsText" dxfId="5002" priority="4946" operator="containsText" text="Operational">
      <formula>NOT(ISERROR(SEARCH("Operational",F899)))</formula>
    </cfRule>
    <cfRule type="containsText" dxfId="5001" priority="4947" operator="containsText" text="Dn(service)">
      <formula>NOT(ISERROR(SEARCH("Dn(service)",F899)))</formula>
    </cfRule>
    <cfRule type="containsText" dxfId="5000" priority="4948" operator="containsText" text="Dn(waiting)">
      <formula>NOT(ISERROR(SEARCH("Dn(waiting)",F899)))</formula>
    </cfRule>
  </conditionalFormatting>
  <conditionalFormatting sqref="J876:J877">
    <cfRule type="containsBlanks" dxfId="4999" priority="5009">
      <formula>LEN(TRIM(J876))=0</formula>
    </cfRule>
    <cfRule type="containsText" dxfId="4998" priority="5010" operator="containsText" text="Operational">
      <formula>NOT(ISERROR(SEARCH("Operational",J876)))</formula>
    </cfRule>
    <cfRule type="containsText" dxfId="4997" priority="5011" operator="containsText" text="Dn(service)">
      <formula>NOT(ISERROR(SEARCH("Dn(service)",J876)))</formula>
    </cfRule>
    <cfRule type="containsText" dxfId="4996" priority="5012" operator="containsText" text="Dn(waiting)">
      <formula>NOT(ISERROR(SEARCH("Dn(waiting)",J876)))</formula>
    </cfRule>
  </conditionalFormatting>
  <conditionalFormatting sqref="J876:J877">
    <cfRule type="containsBlanks" dxfId="4995" priority="5005">
      <formula>LEN(TRIM(J876))=0</formula>
    </cfRule>
    <cfRule type="containsText" dxfId="4994" priority="5006" operator="containsText" text="Operational">
      <formula>NOT(ISERROR(SEARCH("Operational",J876)))</formula>
    </cfRule>
    <cfRule type="containsText" dxfId="4993" priority="5007" operator="containsText" text="Dn(service)">
      <formula>NOT(ISERROR(SEARCH("Dn(service)",J876)))</formula>
    </cfRule>
    <cfRule type="containsText" dxfId="4992" priority="5008" operator="containsText" text="Dn(waiting)">
      <formula>NOT(ISERROR(SEARCH("Dn(waiting)",J876)))</formula>
    </cfRule>
  </conditionalFormatting>
  <conditionalFormatting sqref="J878:J881">
    <cfRule type="containsBlanks" dxfId="4991" priority="5001">
      <formula>LEN(TRIM(J878))=0</formula>
    </cfRule>
    <cfRule type="containsText" dxfId="4990" priority="5002" operator="containsText" text="Operational">
      <formula>NOT(ISERROR(SEARCH("Operational",J878)))</formula>
    </cfRule>
    <cfRule type="containsText" dxfId="4989" priority="5003" operator="containsText" text="Dn(service)">
      <formula>NOT(ISERROR(SEARCH("Dn(service)",J878)))</formula>
    </cfRule>
    <cfRule type="containsText" dxfId="4988" priority="5004" operator="containsText" text="Dn(waiting)">
      <formula>NOT(ISERROR(SEARCH("Dn(waiting)",J878)))</formula>
    </cfRule>
  </conditionalFormatting>
  <conditionalFormatting sqref="J882">
    <cfRule type="containsBlanks" dxfId="4987" priority="4997">
      <formula>LEN(TRIM(J882))=0</formula>
    </cfRule>
    <cfRule type="containsText" dxfId="4986" priority="4998" operator="containsText" text="Operational">
      <formula>NOT(ISERROR(SEARCH("Operational",J882)))</formula>
    </cfRule>
    <cfRule type="containsText" dxfId="4985" priority="4999" operator="containsText" text="Dn(service)">
      <formula>NOT(ISERROR(SEARCH("Dn(service)",J882)))</formula>
    </cfRule>
    <cfRule type="containsText" dxfId="4984" priority="5000" operator="containsText" text="Dn(waiting)">
      <formula>NOT(ISERROR(SEARCH("Dn(waiting)",J882)))</formula>
    </cfRule>
  </conditionalFormatting>
  <conditionalFormatting sqref="H871">
    <cfRule type="containsBlanks" dxfId="4983" priority="4993">
      <formula>LEN(TRIM(H871))=0</formula>
    </cfRule>
    <cfRule type="containsText" dxfId="4982" priority="4994" operator="containsText" text="Operational">
      <formula>NOT(ISERROR(SEARCH("Operational",H871)))</formula>
    </cfRule>
    <cfRule type="containsText" dxfId="4981" priority="4995" operator="containsText" text="Dn(service)">
      <formula>NOT(ISERROR(SEARCH("Dn(service)",H871)))</formula>
    </cfRule>
    <cfRule type="containsText" dxfId="4980" priority="4996" operator="containsText" text="Dn(waiting)">
      <formula>NOT(ISERROR(SEARCH("Dn(waiting)",H871)))</formula>
    </cfRule>
  </conditionalFormatting>
  <conditionalFormatting sqref="H871">
    <cfRule type="containsBlanks" dxfId="4979" priority="4989">
      <formula>LEN(TRIM(H871))=0</formula>
    </cfRule>
    <cfRule type="containsText" dxfId="4978" priority="4990" operator="containsText" text="Operational">
      <formula>NOT(ISERROR(SEARCH("Operational",H871)))</formula>
    </cfRule>
    <cfRule type="containsText" dxfId="4977" priority="4991" operator="containsText" text="Dn(service)">
      <formula>NOT(ISERROR(SEARCH("Dn(service)",H871)))</formula>
    </cfRule>
    <cfRule type="containsText" dxfId="4976" priority="4992" operator="containsText" text="Dn(waiting)">
      <formula>NOT(ISERROR(SEARCH("Dn(waiting)",H871)))</formula>
    </cfRule>
  </conditionalFormatting>
  <conditionalFormatting sqref="C871:C884">
    <cfRule type="containsBlanks" dxfId="4975" priority="4985">
      <formula>LEN(TRIM(C871))=0</formula>
    </cfRule>
    <cfRule type="containsText" dxfId="4974" priority="4986" operator="containsText" text="Operational">
      <formula>NOT(ISERROR(SEARCH("Operational",C871)))</formula>
    </cfRule>
    <cfRule type="containsText" dxfId="4973" priority="4987" operator="containsText" text="Dn(service)">
      <formula>NOT(ISERROR(SEARCH("Dn(service)",C871)))</formula>
    </cfRule>
    <cfRule type="containsText" dxfId="4972" priority="4988" operator="containsText" text="Dn(waiting)">
      <formula>NOT(ISERROR(SEARCH("Dn(waiting)",C871)))</formula>
    </cfRule>
  </conditionalFormatting>
  <conditionalFormatting sqref="C871:C884">
    <cfRule type="containsBlanks" dxfId="4971" priority="4981">
      <formula>LEN(TRIM(C871))=0</formula>
    </cfRule>
    <cfRule type="containsText" dxfId="4970" priority="4982" operator="containsText" text="Operational">
      <formula>NOT(ISERROR(SEARCH("Operational",C871)))</formula>
    </cfRule>
    <cfRule type="containsText" dxfId="4969" priority="4983" operator="containsText" text="Dn(service)">
      <formula>NOT(ISERROR(SEARCH("Dn(service)",C871)))</formula>
    </cfRule>
    <cfRule type="containsText" dxfId="4968" priority="4984" operator="containsText" text="Dn(waiting)">
      <formula>NOT(ISERROR(SEARCH("Dn(waiting)",C871)))</formula>
    </cfRule>
  </conditionalFormatting>
  <conditionalFormatting sqref="C885">
    <cfRule type="containsBlanks" dxfId="4967" priority="4977">
      <formula>LEN(TRIM(C885))=0</formula>
    </cfRule>
    <cfRule type="containsText" dxfId="4966" priority="4978" operator="containsText" text="Operational">
      <formula>NOT(ISERROR(SEARCH("Operational",C885)))</formula>
    </cfRule>
    <cfRule type="containsText" dxfId="4965" priority="4979" operator="containsText" text="Dn(service)">
      <formula>NOT(ISERROR(SEARCH("Dn(service)",C885)))</formula>
    </cfRule>
    <cfRule type="containsText" dxfId="4964" priority="4980" operator="containsText" text="Dn(waiting)">
      <formula>NOT(ISERROR(SEARCH("Dn(waiting)",C885)))</formula>
    </cfRule>
  </conditionalFormatting>
  <conditionalFormatting sqref="I888:I889">
    <cfRule type="containsBlanks" dxfId="4963" priority="4973">
      <formula>LEN(TRIM(I888))=0</formula>
    </cfRule>
    <cfRule type="containsText" dxfId="4962" priority="4974" operator="containsText" text="Operational">
      <formula>NOT(ISERROR(SEARCH("Operational",I888)))</formula>
    </cfRule>
    <cfRule type="containsText" dxfId="4961" priority="4975" operator="containsText" text="Dn(service)">
      <formula>NOT(ISERROR(SEARCH("Dn(service)",I888)))</formula>
    </cfRule>
    <cfRule type="containsText" dxfId="4960" priority="4976" operator="containsText" text="Dn(waiting)">
      <formula>NOT(ISERROR(SEARCH("Dn(waiting)",I888)))</formula>
    </cfRule>
  </conditionalFormatting>
  <conditionalFormatting sqref="I888:I889">
    <cfRule type="containsBlanks" dxfId="4959" priority="4969">
      <formula>LEN(TRIM(I888))=0</formula>
    </cfRule>
    <cfRule type="containsText" dxfId="4958" priority="4970" operator="containsText" text="Operational">
      <formula>NOT(ISERROR(SEARCH("Operational",I888)))</formula>
    </cfRule>
    <cfRule type="containsText" dxfId="4957" priority="4971" operator="containsText" text="Dn(service)">
      <formula>NOT(ISERROR(SEARCH("Dn(service)",I888)))</formula>
    </cfRule>
    <cfRule type="containsText" dxfId="4956" priority="4972" operator="containsText" text="Dn(waiting)">
      <formula>NOT(ISERROR(SEARCH("Dn(waiting)",I888)))</formula>
    </cfRule>
  </conditionalFormatting>
  <conditionalFormatting sqref="I890:I894">
    <cfRule type="containsBlanks" dxfId="4955" priority="4965">
      <formula>LEN(TRIM(I890))=0</formula>
    </cfRule>
    <cfRule type="containsText" dxfId="4954" priority="4966" operator="containsText" text="Operational">
      <formula>NOT(ISERROR(SEARCH("Operational",I890)))</formula>
    </cfRule>
    <cfRule type="containsText" dxfId="4953" priority="4967" operator="containsText" text="Dn(service)">
      <formula>NOT(ISERROR(SEARCH("Dn(service)",I890)))</formula>
    </cfRule>
    <cfRule type="containsText" dxfId="4952" priority="4968" operator="containsText" text="Dn(waiting)">
      <formula>NOT(ISERROR(SEARCH("Dn(waiting)",I890)))</formula>
    </cfRule>
  </conditionalFormatting>
  <conditionalFormatting sqref="I895">
    <cfRule type="containsBlanks" dxfId="4951" priority="4961">
      <formula>LEN(TRIM(I895))=0</formula>
    </cfRule>
    <cfRule type="containsText" dxfId="4950" priority="4962" operator="containsText" text="Operational">
      <formula>NOT(ISERROR(SEARCH("Operational",I895)))</formula>
    </cfRule>
    <cfRule type="containsText" dxfId="4949" priority="4963" operator="containsText" text="Dn(service)">
      <formula>NOT(ISERROR(SEARCH("Dn(service)",I895)))</formula>
    </cfRule>
    <cfRule type="containsText" dxfId="4948" priority="4964" operator="containsText" text="Dn(waiting)">
      <formula>NOT(ISERROR(SEARCH("Dn(waiting)",I895)))</formula>
    </cfRule>
  </conditionalFormatting>
  <conditionalFormatting sqref="F884:F894">
    <cfRule type="containsBlanks" dxfId="4947" priority="4953">
      <formula>LEN(TRIM(F884))=0</formula>
    </cfRule>
    <cfRule type="containsText" dxfId="4946" priority="4954" operator="containsText" text="Operational">
      <formula>NOT(ISERROR(SEARCH("Operational",F884)))</formula>
    </cfRule>
    <cfRule type="containsText" dxfId="4945" priority="4955" operator="containsText" text="Dn(service)">
      <formula>NOT(ISERROR(SEARCH("Dn(service)",F884)))</formula>
    </cfRule>
    <cfRule type="containsText" dxfId="4944" priority="4956" operator="containsText" text="Dn(waiting)">
      <formula>NOT(ISERROR(SEARCH("Dn(waiting)",F884)))</formula>
    </cfRule>
  </conditionalFormatting>
  <conditionalFormatting sqref="E899">
    <cfRule type="containsBlanks" dxfId="4943" priority="4941">
      <formula>LEN(TRIM(E899))=0</formula>
    </cfRule>
    <cfRule type="containsText" dxfId="4942" priority="4942" operator="containsText" text="Operational">
      <formula>NOT(ISERROR(SEARCH("Operational",E899)))</formula>
    </cfRule>
    <cfRule type="containsText" dxfId="4941" priority="4943" operator="containsText" text="Dn(service)">
      <formula>NOT(ISERROR(SEARCH("Dn(service)",E899)))</formula>
    </cfRule>
    <cfRule type="containsText" dxfId="4940" priority="4944" operator="containsText" text="Dn(waiting)">
      <formula>NOT(ISERROR(SEARCH("Dn(waiting)",E899)))</formula>
    </cfRule>
  </conditionalFormatting>
  <conditionalFormatting sqref="E897">
    <cfRule type="containsBlanks" dxfId="4939" priority="4937">
      <formula>LEN(TRIM(E897))=0</formula>
    </cfRule>
    <cfRule type="containsText" dxfId="4938" priority="4938" operator="containsText" text="Operational">
      <formula>NOT(ISERROR(SEARCH("Operational",E897)))</formula>
    </cfRule>
    <cfRule type="containsText" dxfId="4937" priority="4939" operator="containsText" text="Dn(service)">
      <formula>NOT(ISERROR(SEARCH("Dn(service)",E897)))</formula>
    </cfRule>
    <cfRule type="containsText" dxfId="4936" priority="4940" operator="containsText" text="Dn(waiting)">
      <formula>NOT(ISERROR(SEARCH("Dn(waiting)",E897)))</formula>
    </cfRule>
  </conditionalFormatting>
  <conditionalFormatting sqref="E897">
    <cfRule type="containsBlanks" dxfId="4935" priority="4933">
      <formula>LEN(TRIM(E897))=0</formula>
    </cfRule>
    <cfRule type="containsText" dxfId="4934" priority="4934" operator="containsText" text="Operational">
      <formula>NOT(ISERROR(SEARCH("Operational",E897)))</formula>
    </cfRule>
    <cfRule type="containsText" dxfId="4933" priority="4935" operator="containsText" text="Dn(service)">
      <formula>NOT(ISERROR(SEARCH("Dn(service)",E897)))</formula>
    </cfRule>
    <cfRule type="containsText" dxfId="4932" priority="4936" operator="containsText" text="Dn(waiting)">
      <formula>NOT(ISERROR(SEARCH("Dn(waiting)",E897)))</formula>
    </cfRule>
  </conditionalFormatting>
  <conditionalFormatting sqref="G886:G897">
    <cfRule type="containsBlanks" dxfId="4931" priority="4929">
      <formula>LEN(TRIM(G886))=0</formula>
    </cfRule>
    <cfRule type="containsText" dxfId="4930" priority="4930" operator="containsText" text="Operational">
      <formula>NOT(ISERROR(SEARCH("Operational",G886)))</formula>
    </cfRule>
    <cfRule type="containsText" dxfId="4929" priority="4931" operator="containsText" text="Dn(service)">
      <formula>NOT(ISERROR(SEARCH("Dn(service)",G886)))</formula>
    </cfRule>
    <cfRule type="containsText" dxfId="4928" priority="4932" operator="containsText" text="Dn(waiting)">
      <formula>NOT(ISERROR(SEARCH("Dn(waiting)",G886)))</formula>
    </cfRule>
  </conditionalFormatting>
  <conditionalFormatting sqref="G886:G897">
    <cfRule type="containsBlanks" dxfId="4927" priority="4925">
      <formula>LEN(TRIM(G886))=0</formula>
    </cfRule>
    <cfRule type="containsText" dxfId="4926" priority="4926" operator="containsText" text="Operational">
      <formula>NOT(ISERROR(SEARCH("Operational",G886)))</formula>
    </cfRule>
    <cfRule type="containsText" dxfId="4925" priority="4927" operator="containsText" text="Dn(service)">
      <formula>NOT(ISERROR(SEARCH("Dn(service)",G886)))</formula>
    </cfRule>
    <cfRule type="containsText" dxfId="4924" priority="4928" operator="containsText" text="Dn(waiting)">
      <formula>NOT(ISERROR(SEARCH("Dn(waiting)",G886)))</formula>
    </cfRule>
  </conditionalFormatting>
  <conditionalFormatting sqref="J886:J889">
    <cfRule type="containsBlanks" dxfId="4923" priority="4921">
      <formula>LEN(TRIM(J886))=0</formula>
    </cfRule>
    <cfRule type="containsText" dxfId="4922" priority="4922" operator="containsText" text="Operational">
      <formula>NOT(ISERROR(SEARCH("Operational",J886)))</formula>
    </cfRule>
    <cfRule type="containsText" dxfId="4921" priority="4923" operator="containsText" text="Dn(service)">
      <formula>NOT(ISERROR(SEARCH("Dn(service)",J886)))</formula>
    </cfRule>
    <cfRule type="containsText" dxfId="4920" priority="4924" operator="containsText" text="Dn(waiting)">
      <formula>NOT(ISERROR(SEARCH("Dn(waiting)",J886)))</formula>
    </cfRule>
  </conditionalFormatting>
  <conditionalFormatting sqref="J886:J889">
    <cfRule type="containsBlanks" dxfId="4919" priority="4917">
      <formula>LEN(TRIM(J886))=0</formula>
    </cfRule>
    <cfRule type="containsText" dxfId="4918" priority="4918" operator="containsText" text="Operational">
      <formula>NOT(ISERROR(SEARCH("Operational",J886)))</formula>
    </cfRule>
    <cfRule type="containsText" dxfId="4917" priority="4919" operator="containsText" text="Dn(service)">
      <formula>NOT(ISERROR(SEARCH("Dn(service)",J886)))</formula>
    </cfRule>
    <cfRule type="containsText" dxfId="4916" priority="4920" operator="containsText" text="Dn(waiting)">
      <formula>NOT(ISERROR(SEARCH("Dn(waiting)",J886)))</formula>
    </cfRule>
  </conditionalFormatting>
  <conditionalFormatting sqref="D896:D912">
    <cfRule type="containsBlanks" dxfId="4915" priority="4913">
      <formula>LEN(TRIM(D896))=0</formula>
    </cfRule>
    <cfRule type="containsText" dxfId="4914" priority="4914" operator="containsText" text="Operational">
      <formula>NOT(ISERROR(SEARCH("Operational",D896)))</formula>
    </cfRule>
    <cfRule type="containsText" dxfId="4913" priority="4915" operator="containsText" text="Dn(service)">
      <formula>NOT(ISERROR(SEARCH("Dn(service)",D896)))</formula>
    </cfRule>
    <cfRule type="containsText" dxfId="4912" priority="4916" operator="containsText" text="Dn(waiting)">
      <formula>NOT(ISERROR(SEARCH("Dn(waiting)",D896)))</formula>
    </cfRule>
  </conditionalFormatting>
  <conditionalFormatting sqref="D896:D912">
    <cfRule type="containsBlanks" dxfId="4911" priority="4909">
      <formula>LEN(TRIM(D896))=0</formula>
    </cfRule>
    <cfRule type="containsText" dxfId="4910" priority="4910" operator="containsText" text="Operational">
      <formula>NOT(ISERROR(SEARCH("Operational",D896)))</formula>
    </cfRule>
    <cfRule type="containsText" dxfId="4909" priority="4911" operator="containsText" text="Dn(service)">
      <formula>NOT(ISERROR(SEARCH("Dn(service)",D896)))</formula>
    </cfRule>
    <cfRule type="containsText" dxfId="4908" priority="4912" operator="containsText" text="Dn(waiting)">
      <formula>NOT(ISERROR(SEARCH("Dn(waiting)",D896)))</formula>
    </cfRule>
  </conditionalFormatting>
  <conditionalFormatting sqref="C905:C916">
    <cfRule type="containsBlanks" dxfId="4907" priority="4905">
      <formula>LEN(TRIM(C905))=0</formula>
    </cfRule>
    <cfRule type="containsText" dxfId="4906" priority="4906" operator="containsText" text="Operational">
      <formula>NOT(ISERROR(SEARCH("Operational",C905)))</formula>
    </cfRule>
    <cfRule type="containsText" dxfId="4905" priority="4907" operator="containsText" text="Dn(service)">
      <formula>NOT(ISERROR(SEARCH("Dn(service)",C905)))</formula>
    </cfRule>
    <cfRule type="containsText" dxfId="4904" priority="4908" operator="containsText" text="Dn(waiting)">
      <formula>NOT(ISERROR(SEARCH("Dn(waiting)",C905)))</formula>
    </cfRule>
  </conditionalFormatting>
  <conditionalFormatting sqref="C905:C916">
    <cfRule type="containsBlanks" dxfId="4903" priority="4901">
      <formula>LEN(TRIM(C905))=0</formula>
    </cfRule>
    <cfRule type="containsText" dxfId="4902" priority="4902" operator="containsText" text="Operational">
      <formula>NOT(ISERROR(SEARCH("Operational",C905)))</formula>
    </cfRule>
    <cfRule type="containsText" dxfId="4901" priority="4903" operator="containsText" text="Dn(service)">
      <formula>NOT(ISERROR(SEARCH("Dn(service)",C905)))</formula>
    </cfRule>
    <cfRule type="containsText" dxfId="4900" priority="4904" operator="containsText" text="Dn(waiting)">
      <formula>NOT(ISERROR(SEARCH("Dn(waiting)",C905)))</formula>
    </cfRule>
  </conditionalFormatting>
  <conditionalFormatting sqref="J909:J912">
    <cfRule type="containsBlanks" dxfId="4899" priority="4897">
      <formula>LEN(TRIM(J909))=0</formula>
    </cfRule>
    <cfRule type="containsText" dxfId="4898" priority="4898" operator="containsText" text="Operational">
      <formula>NOT(ISERROR(SEARCH("Operational",J909)))</formula>
    </cfRule>
    <cfRule type="containsText" dxfId="4897" priority="4899" operator="containsText" text="Dn(service)">
      <formula>NOT(ISERROR(SEARCH("Dn(service)",J909)))</formula>
    </cfRule>
    <cfRule type="containsText" dxfId="4896" priority="4900" operator="containsText" text="Dn(waiting)">
      <formula>NOT(ISERROR(SEARCH("Dn(waiting)",J909)))</formula>
    </cfRule>
  </conditionalFormatting>
  <conditionalFormatting sqref="J913">
    <cfRule type="containsBlanks" dxfId="4895" priority="4893">
      <formula>LEN(TRIM(J913))=0</formula>
    </cfRule>
    <cfRule type="containsText" dxfId="4894" priority="4894" operator="containsText" text="Operational">
      <formula>NOT(ISERROR(SEARCH("Operational",J913)))</formula>
    </cfRule>
    <cfRule type="containsText" dxfId="4893" priority="4895" operator="containsText" text="Dn(service)">
      <formula>NOT(ISERROR(SEARCH("Dn(service)",J913)))</formula>
    </cfRule>
    <cfRule type="containsText" dxfId="4892" priority="4896" operator="containsText" text="Dn(waiting)">
      <formula>NOT(ISERROR(SEARCH("Dn(waiting)",J913)))</formula>
    </cfRule>
  </conditionalFormatting>
  <conditionalFormatting sqref="D913:D916">
    <cfRule type="containsBlanks" dxfId="4891" priority="4889">
      <formula>LEN(TRIM(D913))=0</formula>
    </cfRule>
    <cfRule type="containsText" dxfId="4890" priority="4890" operator="containsText" text="Operational">
      <formula>NOT(ISERROR(SEARCH("Operational",D913)))</formula>
    </cfRule>
    <cfRule type="containsText" dxfId="4889" priority="4891" operator="containsText" text="Dn(service)">
      <formula>NOT(ISERROR(SEARCH("Dn(service)",D913)))</formula>
    </cfRule>
    <cfRule type="containsText" dxfId="4888" priority="4892" operator="containsText" text="Dn(waiting)">
      <formula>NOT(ISERROR(SEARCH("Dn(waiting)",D913)))</formula>
    </cfRule>
  </conditionalFormatting>
  <conditionalFormatting sqref="H911:I916">
    <cfRule type="containsBlanks" dxfId="4887" priority="4877">
      <formula>LEN(TRIM(H911))=0</formula>
    </cfRule>
    <cfRule type="containsText" dxfId="4886" priority="4878" operator="containsText" text="Operational">
      <formula>NOT(ISERROR(SEARCH("Operational",H911)))</formula>
    </cfRule>
    <cfRule type="containsText" dxfId="4885" priority="4879" operator="containsText" text="Dn(service)">
      <formula>NOT(ISERROR(SEARCH("Dn(service)",H911)))</formula>
    </cfRule>
    <cfRule type="containsText" dxfId="4884" priority="4880" operator="containsText" text="Dn(waiting)">
      <formula>NOT(ISERROR(SEARCH("Dn(waiting)",H911)))</formula>
    </cfRule>
  </conditionalFormatting>
  <conditionalFormatting sqref="F908:F916">
    <cfRule type="containsBlanks" dxfId="4883" priority="4885">
      <formula>LEN(TRIM(F908))=0</formula>
    </cfRule>
    <cfRule type="containsText" dxfId="4882" priority="4886" operator="containsText" text="Operational">
      <formula>NOT(ISERROR(SEARCH("Operational",F908)))</formula>
    </cfRule>
    <cfRule type="containsText" dxfId="4881" priority="4887" operator="containsText" text="Dn(service)">
      <formula>NOT(ISERROR(SEARCH("Dn(service)",F908)))</formula>
    </cfRule>
    <cfRule type="containsText" dxfId="4880" priority="4888" operator="containsText" text="Dn(waiting)">
      <formula>NOT(ISERROR(SEARCH("Dn(waiting)",F908)))</formula>
    </cfRule>
  </conditionalFormatting>
  <conditionalFormatting sqref="F908:F916">
    <cfRule type="containsBlanks" dxfId="4879" priority="4881">
      <formula>LEN(TRIM(F908))=0</formula>
    </cfRule>
    <cfRule type="containsText" dxfId="4878" priority="4882" operator="containsText" text="Operational">
      <formula>NOT(ISERROR(SEARCH("Operational",F908)))</formula>
    </cfRule>
    <cfRule type="containsText" dxfId="4877" priority="4883" operator="containsText" text="Dn(service)">
      <formula>NOT(ISERROR(SEARCH("Dn(service)",F908)))</formula>
    </cfRule>
    <cfRule type="containsText" dxfId="4876" priority="4884" operator="containsText" text="Dn(waiting)">
      <formula>NOT(ISERROR(SEARCH("Dn(waiting)",F908)))</formula>
    </cfRule>
  </conditionalFormatting>
  <conditionalFormatting sqref="H911:I916">
    <cfRule type="containsBlanks" dxfId="4875" priority="4873">
      <formula>LEN(TRIM(H911))=0</formula>
    </cfRule>
    <cfRule type="containsText" dxfId="4874" priority="4874" operator="containsText" text="Operational">
      <formula>NOT(ISERROR(SEARCH("Operational",H911)))</formula>
    </cfRule>
    <cfRule type="containsText" dxfId="4873" priority="4875" operator="containsText" text="Dn(service)">
      <formula>NOT(ISERROR(SEARCH("Dn(service)",H911)))</formula>
    </cfRule>
    <cfRule type="containsText" dxfId="4872" priority="4876" operator="containsText" text="Dn(waiting)">
      <formula>NOT(ISERROR(SEARCH("Dn(waiting)",H911)))</formula>
    </cfRule>
  </conditionalFormatting>
  <conditionalFormatting sqref="F769">
    <cfRule type="containsBlanks" dxfId="4871" priority="4869">
      <formula>LEN(TRIM(F769))=0</formula>
    </cfRule>
    <cfRule type="containsText" dxfId="4870" priority="4870" operator="containsText" text="Operational">
      <formula>NOT(ISERROR(SEARCH("Operational",F769)))</formula>
    </cfRule>
    <cfRule type="containsText" dxfId="4869" priority="4871" operator="containsText" text="Dn(service)">
      <formula>NOT(ISERROR(SEARCH("Dn(service)",F769)))</formula>
    </cfRule>
    <cfRule type="containsText" dxfId="4868" priority="4872" operator="containsText" text="Dn(waiting)">
      <formula>NOT(ISERROR(SEARCH("Dn(waiting)",F769)))</formula>
    </cfRule>
  </conditionalFormatting>
  <conditionalFormatting sqref="G884">
    <cfRule type="containsBlanks" dxfId="4867" priority="4865">
      <formula>LEN(TRIM(G884))=0</formula>
    </cfRule>
    <cfRule type="containsText" dxfId="4866" priority="4866" operator="containsText" text="Operational">
      <formula>NOT(ISERROR(SEARCH("Operational",G884)))</formula>
    </cfRule>
    <cfRule type="containsText" dxfId="4865" priority="4867" operator="containsText" text="Dn(service)">
      <formula>NOT(ISERROR(SEARCH("Dn(service)",G884)))</formula>
    </cfRule>
    <cfRule type="containsText" dxfId="4864" priority="4868" operator="containsText" text="Dn(waiting)">
      <formula>NOT(ISERROR(SEARCH("Dn(waiting)",G884)))</formula>
    </cfRule>
  </conditionalFormatting>
  <conditionalFormatting sqref="H870">
    <cfRule type="containsBlanks" dxfId="4863" priority="4861">
      <formula>LEN(TRIM(H870))=0</formula>
    </cfRule>
    <cfRule type="containsText" dxfId="4862" priority="4862" operator="containsText" text="Operational">
      <formula>NOT(ISERROR(SEARCH("Operational",H870)))</formula>
    </cfRule>
    <cfRule type="containsText" dxfId="4861" priority="4863" operator="containsText" text="Dn(service)">
      <formula>NOT(ISERROR(SEARCH("Dn(service)",H870)))</formula>
    </cfRule>
    <cfRule type="containsText" dxfId="4860" priority="4864" operator="containsText" text="Dn(waiting)">
      <formula>NOT(ISERROR(SEARCH("Dn(waiting)",H870)))</formula>
    </cfRule>
  </conditionalFormatting>
  <conditionalFormatting sqref="G765">
    <cfRule type="containsBlanks" dxfId="4859" priority="4857">
      <formula>LEN(TRIM(G765))=0</formula>
    </cfRule>
    <cfRule type="containsText" dxfId="4858" priority="4858" operator="containsText" text="Operational">
      <formula>NOT(ISERROR(SEARCH("Operational",G765)))</formula>
    </cfRule>
    <cfRule type="containsText" dxfId="4857" priority="4859" operator="containsText" text="Dn(service)">
      <formula>NOT(ISERROR(SEARCH("Dn(service)",G765)))</formula>
    </cfRule>
    <cfRule type="containsText" dxfId="4856" priority="4860" operator="containsText" text="Dn(waiting)">
      <formula>NOT(ISERROR(SEARCH("Dn(waiting)",G765)))</formula>
    </cfRule>
  </conditionalFormatting>
  <conditionalFormatting sqref="G766">
    <cfRule type="containsBlanks" dxfId="4855" priority="4853">
      <formula>LEN(TRIM(G766))=0</formula>
    </cfRule>
    <cfRule type="containsText" dxfId="4854" priority="4854" operator="containsText" text="Operational">
      <formula>NOT(ISERROR(SEARCH("Operational",G766)))</formula>
    </cfRule>
    <cfRule type="containsText" dxfId="4853" priority="4855" operator="containsText" text="Dn(service)">
      <formula>NOT(ISERROR(SEARCH("Dn(service)",G766)))</formula>
    </cfRule>
    <cfRule type="containsText" dxfId="4852" priority="4856" operator="containsText" text="Dn(waiting)">
      <formula>NOT(ISERROR(SEARCH("Dn(waiting)",G766)))</formula>
    </cfRule>
  </conditionalFormatting>
  <conditionalFormatting sqref="G767">
    <cfRule type="containsBlanks" dxfId="4851" priority="4849">
      <formula>LEN(TRIM(G767))=0</formula>
    </cfRule>
    <cfRule type="containsText" dxfId="4850" priority="4850" operator="containsText" text="Operational">
      <formula>NOT(ISERROR(SEARCH("Operational",G767)))</formula>
    </cfRule>
    <cfRule type="containsText" dxfId="4849" priority="4851" operator="containsText" text="Dn(service)">
      <formula>NOT(ISERROR(SEARCH("Dn(service)",G767)))</formula>
    </cfRule>
    <cfRule type="containsText" dxfId="4848" priority="4852" operator="containsText" text="Dn(waiting)">
      <formula>NOT(ISERROR(SEARCH("Dn(waiting)",G767)))</formula>
    </cfRule>
  </conditionalFormatting>
  <conditionalFormatting sqref="G768">
    <cfRule type="containsBlanks" dxfId="4847" priority="4845">
      <formula>LEN(TRIM(G768))=0</formula>
    </cfRule>
    <cfRule type="containsText" dxfId="4846" priority="4846" operator="containsText" text="Operational">
      <formula>NOT(ISERROR(SEARCH("Operational",G768)))</formula>
    </cfRule>
    <cfRule type="containsText" dxfId="4845" priority="4847" operator="containsText" text="Dn(service)">
      <formula>NOT(ISERROR(SEARCH("Dn(service)",G768)))</formula>
    </cfRule>
    <cfRule type="containsText" dxfId="4844" priority="4848" operator="containsText" text="Dn(waiting)">
      <formula>NOT(ISERROR(SEARCH("Dn(waiting)",G768)))</formula>
    </cfRule>
  </conditionalFormatting>
  <conditionalFormatting sqref="G769">
    <cfRule type="containsBlanks" dxfId="4843" priority="4841">
      <formula>LEN(TRIM(G769))=0</formula>
    </cfRule>
    <cfRule type="containsText" dxfId="4842" priority="4842" operator="containsText" text="Operational">
      <formula>NOT(ISERROR(SEARCH("Operational",G769)))</formula>
    </cfRule>
    <cfRule type="containsText" dxfId="4841" priority="4843" operator="containsText" text="Dn(service)">
      <formula>NOT(ISERROR(SEARCH("Dn(service)",G769)))</formula>
    </cfRule>
    <cfRule type="containsText" dxfId="4840" priority="4844" operator="containsText" text="Dn(waiting)">
      <formula>NOT(ISERROR(SEARCH("Dn(waiting)",G769)))</formula>
    </cfRule>
  </conditionalFormatting>
  <conditionalFormatting sqref="D767">
    <cfRule type="containsBlanks" dxfId="4839" priority="4837">
      <formula>LEN(TRIM(D767))=0</formula>
    </cfRule>
    <cfRule type="containsText" dxfId="4838" priority="4838" operator="containsText" text="Operational">
      <formula>NOT(ISERROR(SEARCH("Operational",D767)))</formula>
    </cfRule>
    <cfRule type="containsText" dxfId="4837" priority="4839" operator="containsText" text="Dn(service)">
      <formula>NOT(ISERROR(SEARCH("Dn(service)",D767)))</formula>
    </cfRule>
    <cfRule type="containsText" dxfId="4836" priority="4840" operator="containsText" text="Dn(waiting)">
      <formula>NOT(ISERROR(SEARCH("Dn(waiting)",D767)))</formula>
    </cfRule>
  </conditionalFormatting>
  <conditionalFormatting sqref="D768">
    <cfRule type="containsBlanks" dxfId="4835" priority="4833">
      <formula>LEN(TRIM(D768))=0</formula>
    </cfRule>
    <cfRule type="containsText" dxfId="4834" priority="4834" operator="containsText" text="Operational">
      <formula>NOT(ISERROR(SEARCH("Operational",D768)))</formula>
    </cfRule>
    <cfRule type="containsText" dxfId="4833" priority="4835" operator="containsText" text="Dn(service)">
      <formula>NOT(ISERROR(SEARCH("Dn(service)",D768)))</formula>
    </cfRule>
    <cfRule type="containsText" dxfId="4832" priority="4836" operator="containsText" text="Dn(waiting)">
      <formula>NOT(ISERROR(SEARCH("Dn(waiting)",D768)))</formula>
    </cfRule>
  </conditionalFormatting>
  <conditionalFormatting sqref="D769">
    <cfRule type="containsBlanks" dxfId="4831" priority="4829">
      <formula>LEN(TRIM(D769))=0</formula>
    </cfRule>
    <cfRule type="containsText" dxfId="4830" priority="4830" operator="containsText" text="Operational">
      <formula>NOT(ISERROR(SEARCH("Operational",D769)))</formula>
    </cfRule>
    <cfRule type="containsText" dxfId="4829" priority="4831" operator="containsText" text="Dn(service)">
      <formula>NOT(ISERROR(SEARCH("Dn(service)",D769)))</formula>
    </cfRule>
    <cfRule type="containsText" dxfId="4828" priority="4832" operator="containsText" text="Dn(waiting)">
      <formula>NOT(ISERROR(SEARCH("Dn(waiting)",D769)))</formula>
    </cfRule>
  </conditionalFormatting>
  <conditionalFormatting sqref="D770">
    <cfRule type="containsBlanks" dxfId="4827" priority="4825">
      <formula>LEN(TRIM(D770))=0</formula>
    </cfRule>
    <cfRule type="containsText" dxfId="4826" priority="4826" operator="containsText" text="Operational">
      <formula>NOT(ISERROR(SEARCH("Operational",D770)))</formula>
    </cfRule>
    <cfRule type="containsText" dxfId="4825" priority="4827" operator="containsText" text="Dn(service)">
      <formula>NOT(ISERROR(SEARCH("Dn(service)",D770)))</formula>
    </cfRule>
    <cfRule type="containsText" dxfId="4824" priority="4828" operator="containsText" text="Dn(waiting)">
      <formula>NOT(ISERROR(SEARCH("Dn(waiting)",D770)))</formula>
    </cfRule>
  </conditionalFormatting>
  <conditionalFormatting sqref="D771">
    <cfRule type="containsBlanks" dxfId="4823" priority="4821">
      <formula>LEN(TRIM(D771))=0</formula>
    </cfRule>
    <cfRule type="containsText" dxfId="4822" priority="4822" operator="containsText" text="Operational">
      <formula>NOT(ISERROR(SEARCH("Operational",D771)))</formula>
    </cfRule>
    <cfRule type="containsText" dxfId="4821" priority="4823" operator="containsText" text="Dn(service)">
      <formula>NOT(ISERROR(SEARCH("Dn(service)",D771)))</formula>
    </cfRule>
    <cfRule type="containsText" dxfId="4820" priority="4824" operator="containsText" text="Dn(waiting)">
      <formula>NOT(ISERROR(SEARCH("Dn(waiting)",D771)))</formula>
    </cfRule>
  </conditionalFormatting>
  <conditionalFormatting sqref="D772">
    <cfRule type="containsBlanks" dxfId="4819" priority="4817">
      <formula>LEN(TRIM(D772))=0</formula>
    </cfRule>
    <cfRule type="containsText" dxfId="4818" priority="4818" operator="containsText" text="Operational">
      <formula>NOT(ISERROR(SEARCH("Operational",D772)))</formula>
    </cfRule>
    <cfRule type="containsText" dxfId="4817" priority="4819" operator="containsText" text="Dn(service)">
      <formula>NOT(ISERROR(SEARCH("Dn(service)",D772)))</formula>
    </cfRule>
    <cfRule type="containsText" dxfId="4816" priority="4820" operator="containsText" text="Dn(waiting)">
      <formula>NOT(ISERROR(SEARCH("Dn(waiting)",D772)))</formula>
    </cfRule>
  </conditionalFormatting>
  <conditionalFormatting sqref="D773">
    <cfRule type="containsBlanks" dxfId="4815" priority="4813">
      <formula>LEN(TRIM(D773))=0</formula>
    </cfRule>
    <cfRule type="containsText" dxfId="4814" priority="4814" operator="containsText" text="Operational">
      <formula>NOT(ISERROR(SEARCH("Operational",D773)))</formula>
    </cfRule>
    <cfRule type="containsText" dxfId="4813" priority="4815" operator="containsText" text="Dn(service)">
      <formula>NOT(ISERROR(SEARCH("Dn(service)",D773)))</formula>
    </cfRule>
    <cfRule type="containsText" dxfId="4812" priority="4816" operator="containsText" text="Dn(waiting)">
      <formula>NOT(ISERROR(SEARCH("Dn(waiting)",D773)))</formula>
    </cfRule>
  </conditionalFormatting>
  <conditionalFormatting sqref="I769">
    <cfRule type="containsBlanks" dxfId="4811" priority="4809">
      <formula>LEN(TRIM(I769))=0</formula>
    </cfRule>
    <cfRule type="containsText" dxfId="4810" priority="4810" operator="containsText" text="Operational">
      <formula>NOT(ISERROR(SEARCH("Operational",I769)))</formula>
    </cfRule>
    <cfRule type="containsText" dxfId="4809" priority="4811" operator="containsText" text="Dn(service)">
      <formula>NOT(ISERROR(SEARCH("Dn(service)",I769)))</formula>
    </cfRule>
    <cfRule type="containsText" dxfId="4808" priority="4812" operator="containsText" text="Dn(waiting)">
      <formula>NOT(ISERROR(SEARCH("Dn(waiting)",I769)))</formula>
    </cfRule>
  </conditionalFormatting>
  <conditionalFormatting sqref="I770">
    <cfRule type="containsBlanks" dxfId="4807" priority="4805">
      <formula>LEN(TRIM(I770))=0</formula>
    </cfRule>
    <cfRule type="containsText" dxfId="4806" priority="4806" operator="containsText" text="Operational">
      <formula>NOT(ISERROR(SEARCH("Operational",I770)))</formula>
    </cfRule>
    <cfRule type="containsText" dxfId="4805" priority="4807" operator="containsText" text="Dn(service)">
      <formula>NOT(ISERROR(SEARCH("Dn(service)",I770)))</formula>
    </cfRule>
    <cfRule type="containsText" dxfId="4804" priority="4808" operator="containsText" text="Dn(waiting)">
      <formula>NOT(ISERROR(SEARCH("Dn(waiting)",I770)))</formula>
    </cfRule>
  </conditionalFormatting>
  <conditionalFormatting sqref="I771">
    <cfRule type="containsBlanks" dxfId="4803" priority="4801">
      <formula>LEN(TRIM(I771))=0</formula>
    </cfRule>
    <cfRule type="containsText" dxfId="4802" priority="4802" operator="containsText" text="Operational">
      <formula>NOT(ISERROR(SEARCH("Operational",I771)))</formula>
    </cfRule>
    <cfRule type="containsText" dxfId="4801" priority="4803" operator="containsText" text="Dn(service)">
      <formula>NOT(ISERROR(SEARCH("Dn(service)",I771)))</formula>
    </cfRule>
    <cfRule type="containsText" dxfId="4800" priority="4804" operator="containsText" text="Dn(waiting)">
      <formula>NOT(ISERROR(SEARCH("Dn(waiting)",I771)))</formula>
    </cfRule>
  </conditionalFormatting>
  <conditionalFormatting sqref="I772">
    <cfRule type="containsBlanks" dxfId="4799" priority="4797">
      <formula>LEN(TRIM(I772))=0</formula>
    </cfRule>
    <cfRule type="containsText" dxfId="4798" priority="4798" operator="containsText" text="Operational">
      <formula>NOT(ISERROR(SEARCH("Operational",I772)))</formula>
    </cfRule>
    <cfRule type="containsText" dxfId="4797" priority="4799" operator="containsText" text="Dn(service)">
      <formula>NOT(ISERROR(SEARCH("Dn(service)",I772)))</formula>
    </cfRule>
    <cfRule type="containsText" dxfId="4796" priority="4800" operator="containsText" text="Dn(waiting)">
      <formula>NOT(ISERROR(SEARCH("Dn(waiting)",I772)))</formula>
    </cfRule>
  </conditionalFormatting>
  <conditionalFormatting sqref="I773">
    <cfRule type="containsBlanks" dxfId="4795" priority="4793">
      <formula>LEN(TRIM(I773))=0</formula>
    </cfRule>
    <cfRule type="containsText" dxfId="4794" priority="4794" operator="containsText" text="Operational">
      <formula>NOT(ISERROR(SEARCH("Operational",I773)))</formula>
    </cfRule>
    <cfRule type="containsText" dxfId="4793" priority="4795" operator="containsText" text="Dn(service)">
      <formula>NOT(ISERROR(SEARCH("Dn(service)",I773)))</formula>
    </cfRule>
    <cfRule type="containsText" dxfId="4792" priority="4796" operator="containsText" text="Dn(waiting)">
      <formula>NOT(ISERROR(SEARCH("Dn(waiting)",I773)))</formula>
    </cfRule>
  </conditionalFormatting>
  <conditionalFormatting sqref="I774">
    <cfRule type="containsBlanks" dxfId="4791" priority="4789">
      <formula>LEN(TRIM(I774))=0</formula>
    </cfRule>
    <cfRule type="containsText" dxfId="4790" priority="4790" operator="containsText" text="Operational">
      <formula>NOT(ISERROR(SEARCH("Operational",I774)))</formula>
    </cfRule>
    <cfRule type="containsText" dxfId="4789" priority="4791" operator="containsText" text="Dn(service)">
      <formula>NOT(ISERROR(SEARCH("Dn(service)",I774)))</formula>
    </cfRule>
    <cfRule type="containsText" dxfId="4788" priority="4792" operator="containsText" text="Dn(waiting)">
      <formula>NOT(ISERROR(SEARCH("Dn(waiting)",I774)))</formula>
    </cfRule>
  </conditionalFormatting>
  <conditionalFormatting sqref="I775">
    <cfRule type="containsBlanks" dxfId="4787" priority="4785">
      <formula>LEN(TRIM(I775))=0</formula>
    </cfRule>
    <cfRule type="containsText" dxfId="4786" priority="4786" operator="containsText" text="Operational">
      <formula>NOT(ISERROR(SEARCH("Operational",I775)))</formula>
    </cfRule>
    <cfRule type="containsText" dxfId="4785" priority="4787" operator="containsText" text="Dn(service)">
      <formula>NOT(ISERROR(SEARCH("Dn(service)",I775)))</formula>
    </cfRule>
    <cfRule type="containsText" dxfId="4784" priority="4788" operator="containsText" text="Dn(waiting)">
      <formula>NOT(ISERROR(SEARCH("Dn(waiting)",I775)))</formula>
    </cfRule>
  </conditionalFormatting>
  <conditionalFormatting sqref="I776">
    <cfRule type="containsBlanks" dxfId="4783" priority="4781">
      <formula>LEN(TRIM(I776))=0</formula>
    </cfRule>
    <cfRule type="containsText" dxfId="4782" priority="4782" operator="containsText" text="Operational">
      <formula>NOT(ISERROR(SEARCH("Operational",I776)))</formula>
    </cfRule>
    <cfRule type="containsText" dxfId="4781" priority="4783" operator="containsText" text="Dn(service)">
      <formula>NOT(ISERROR(SEARCH("Dn(service)",I776)))</formula>
    </cfRule>
    <cfRule type="containsText" dxfId="4780" priority="4784" operator="containsText" text="Dn(waiting)">
      <formula>NOT(ISERROR(SEARCH("Dn(waiting)",I776)))</formula>
    </cfRule>
  </conditionalFormatting>
  <conditionalFormatting sqref="I777">
    <cfRule type="containsBlanks" dxfId="4779" priority="4777">
      <formula>LEN(TRIM(I777))=0</formula>
    </cfRule>
    <cfRule type="containsText" dxfId="4778" priority="4778" operator="containsText" text="Operational">
      <formula>NOT(ISERROR(SEARCH("Operational",I777)))</formula>
    </cfRule>
    <cfRule type="containsText" dxfId="4777" priority="4779" operator="containsText" text="Dn(service)">
      <formula>NOT(ISERROR(SEARCH("Dn(service)",I777)))</formula>
    </cfRule>
    <cfRule type="containsText" dxfId="4776" priority="4780" operator="containsText" text="Dn(waiting)">
      <formula>NOT(ISERROR(SEARCH("Dn(waiting)",I777)))</formula>
    </cfRule>
  </conditionalFormatting>
  <conditionalFormatting sqref="F771:F777">
    <cfRule type="containsBlanks" dxfId="4775" priority="4773">
      <formula>LEN(TRIM(F771))=0</formula>
    </cfRule>
    <cfRule type="containsText" dxfId="4774" priority="4774" operator="containsText" text="Operational">
      <formula>NOT(ISERROR(SEARCH("Operational",F771)))</formula>
    </cfRule>
    <cfRule type="containsText" dxfId="4773" priority="4775" operator="containsText" text="Dn(service)">
      <formula>NOT(ISERROR(SEARCH("Dn(service)",F771)))</formula>
    </cfRule>
    <cfRule type="containsText" dxfId="4772" priority="4776" operator="containsText" text="Dn(waiting)">
      <formula>NOT(ISERROR(SEARCH("Dn(waiting)",F771)))</formula>
    </cfRule>
  </conditionalFormatting>
  <conditionalFormatting sqref="F779:F782">
    <cfRule type="containsBlanks" dxfId="4771" priority="4769">
      <formula>LEN(TRIM(F779))=0</formula>
    </cfRule>
    <cfRule type="containsText" dxfId="4770" priority="4770" operator="containsText" text="Operational">
      <formula>NOT(ISERROR(SEARCH("Operational",F779)))</formula>
    </cfRule>
    <cfRule type="containsText" dxfId="4769" priority="4771" operator="containsText" text="Dn(service)">
      <formula>NOT(ISERROR(SEARCH("Dn(service)",F779)))</formula>
    </cfRule>
    <cfRule type="containsText" dxfId="4768" priority="4772" operator="containsText" text="Dn(waiting)">
      <formula>NOT(ISERROR(SEARCH("Dn(waiting)",F779)))</formula>
    </cfRule>
  </conditionalFormatting>
  <conditionalFormatting sqref="F783">
    <cfRule type="containsBlanks" dxfId="4767" priority="4765">
      <formula>LEN(TRIM(F783))=0</formula>
    </cfRule>
    <cfRule type="containsText" dxfId="4766" priority="4766" operator="containsText" text="Operational">
      <formula>NOT(ISERROR(SEARCH("Operational",F783)))</formula>
    </cfRule>
    <cfRule type="containsText" dxfId="4765" priority="4767" operator="containsText" text="Dn(service)">
      <formula>NOT(ISERROR(SEARCH("Dn(service)",F783)))</formula>
    </cfRule>
    <cfRule type="containsText" dxfId="4764" priority="4768" operator="containsText" text="Dn(waiting)">
      <formula>NOT(ISERROR(SEARCH("Dn(waiting)",F783)))</formula>
    </cfRule>
  </conditionalFormatting>
  <conditionalFormatting sqref="H773:H782">
    <cfRule type="containsBlanks" dxfId="4763" priority="4761">
      <formula>LEN(TRIM(H773))=0</formula>
    </cfRule>
    <cfRule type="containsText" dxfId="4762" priority="4762" operator="containsText" text="Operational">
      <formula>NOT(ISERROR(SEARCH("Operational",H773)))</formula>
    </cfRule>
    <cfRule type="containsText" dxfId="4761" priority="4763" operator="containsText" text="Dn(service)">
      <formula>NOT(ISERROR(SEARCH("Dn(service)",H773)))</formula>
    </cfRule>
    <cfRule type="containsText" dxfId="4760" priority="4764" operator="containsText" text="Dn(waiting)">
      <formula>NOT(ISERROR(SEARCH("Dn(waiting)",H773)))</formula>
    </cfRule>
  </conditionalFormatting>
  <conditionalFormatting sqref="H783:H787">
    <cfRule type="containsBlanks" dxfId="4759" priority="4757">
      <formula>LEN(TRIM(H783))=0</formula>
    </cfRule>
    <cfRule type="containsText" dxfId="4758" priority="4758" operator="containsText" text="Operational">
      <formula>NOT(ISERROR(SEARCH("Operational",H783)))</formula>
    </cfRule>
    <cfRule type="containsText" dxfId="4757" priority="4759" operator="containsText" text="Dn(service)">
      <formula>NOT(ISERROR(SEARCH("Dn(service)",H783)))</formula>
    </cfRule>
    <cfRule type="containsText" dxfId="4756" priority="4760" operator="containsText" text="Dn(waiting)">
      <formula>NOT(ISERROR(SEARCH("Dn(waiting)",H783)))</formula>
    </cfRule>
  </conditionalFormatting>
  <conditionalFormatting sqref="H788">
    <cfRule type="containsBlanks" dxfId="4755" priority="4753">
      <formula>LEN(TRIM(H788))=0</formula>
    </cfRule>
    <cfRule type="containsText" dxfId="4754" priority="4754" operator="containsText" text="Operational">
      <formula>NOT(ISERROR(SEARCH("Operational",H788)))</formula>
    </cfRule>
    <cfRule type="containsText" dxfId="4753" priority="4755" operator="containsText" text="Dn(service)">
      <formula>NOT(ISERROR(SEARCH("Dn(service)",H788)))</formula>
    </cfRule>
    <cfRule type="containsText" dxfId="4752" priority="4756" operator="containsText" text="Dn(waiting)">
      <formula>NOT(ISERROR(SEARCH("Dn(waiting)",H788)))</formula>
    </cfRule>
  </conditionalFormatting>
  <conditionalFormatting sqref="E776:E787">
    <cfRule type="containsBlanks" dxfId="4751" priority="4749">
      <formula>LEN(TRIM(E776))=0</formula>
    </cfRule>
    <cfRule type="containsText" dxfId="4750" priority="4750" operator="containsText" text="Operational">
      <formula>NOT(ISERROR(SEARCH("Operational",E776)))</formula>
    </cfRule>
    <cfRule type="containsText" dxfId="4749" priority="4751" operator="containsText" text="Dn(service)">
      <formula>NOT(ISERROR(SEARCH("Dn(service)",E776)))</formula>
    </cfRule>
    <cfRule type="containsText" dxfId="4748" priority="4752" operator="containsText" text="Dn(waiting)">
      <formula>NOT(ISERROR(SEARCH("Dn(waiting)",E776)))</formula>
    </cfRule>
  </conditionalFormatting>
  <conditionalFormatting sqref="E788:E791">
    <cfRule type="containsBlanks" dxfId="4747" priority="4745">
      <formula>LEN(TRIM(E788))=0</formula>
    </cfRule>
    <cfRule type="containsText" dxfId="4746" priority="4746" operator="containsText" text="Operational">
      <formula>NOT(ISERROR(SEARCH("Operational",E788)))</formula>
    </cfRule>
    <cfRule type="containsText" dxfId="4745" priority="4747" operator="containsText" text="Dn(service)">
      <formula>NOT(ISERROR(SEARCH("Dn(service)",E788)))</formula>
    </cfRule>
    <cfRule type="containsText" dxfId="4744" priority="4748" operator="containsText" text="Dn(waiting)">
      <formula>NOT(ISERROR(SEARCH("Dn(waiting)",E788)))</formula>
    </cfRule>
  </conditionalFormatting>
  <conditionalFormatting sqref="E792">
    <cfRule type="containsBlanks" dxfId="4743" priority="4741">
      <formula>LEN(TRIM(E792))=0</formula>
    </cfRule>
    <cfRule type="containsText" dxfId="4742" priority="4742" operator="containsText" text="Operational">
      <formula>NOT(ISERROR(SEARCH("Operational",E792)))</formula>
    </cfRule>
    <cfRule type="containsText" dxfId="4741" priority="4743" operator="containsText" text="Dn(service)">
      <formula>NOT(ISERROR(SEARCH("Dn(service)",E792)))</formula>
    </cfRule>
    <cfRule type="containsText" dxfId="4740" priority="4744" operator="containsText" text="Dn(waiting)">
      <formula>NOT(ISERROR(SEARCH("Dn(waiting)",E792)))</formula>
    </cfRule>
  </conditionalFormatting>
  <conditionalFormatting sqref="C778:C791">
    <cfRule type="containsBlanks" dxfId="4739" priority="4737">
      <formula>LEN(TRIM(C778))=0</formula>
    </cfRule>
    <cfRule type="containsText" dxfId="4738" priority="4738" operator="containsText" text="Operational">
      <formula>NOT(ISERROR(SEARCH("Operational",C778)))</formula>
    </cfRule>
    <cfRule type="containsText" dxfId="4737" priority="4739" operator="containsText" text="Dn(service)">
      <formula>NOT(ISERROR(SEARCH("Dn(service)",C778)))</formula>
    </cfRule>
    <cfRule type="containsText" dxfId="4736" priority="4740" operator="containsText" text="Dn(waiting)">
      <formula>NOT(ISERROR(SEARCH("Dn(waiting)",C778)))</formula>
    </cfRule>
  </conditionalFormatting>
  <conditionalFormatting sqref="C792:C796">
    <cfRule type="containsBlanks" dxfId="4735" priority="4733">
      <formula>LEN(TRIM(C792))=0</formula>
    </cfRule>
    <cfRule type="containsText" dxfId="4734" priority="4734" operator="containsText" text="Operational">
      <formula>NOT(ISERROR(SEARCH("Operational",C792)))</formula>
    </cfRule>
    <cfRule type="containsText" dxfId="4733" priority="4735" operator="containsText" text="Dn(service)">
      <formula>NOT(ISERROR(SEARCH("Dn(service)",C792)))</formula>
    </cfRule>
    <cfRule type="containsText" dxfId="4732" priority="4736" operator="containsText" text="Dn(waiting)">
      <formula>NOT(ISERROR(SEARCH("Dn(waiting)",C792)))</formula>
    </cfRule>
  </conditionalFormatting>
  <conditionalFormatting sqref="C797">
    <cfRule type="containsBlanks" dxfId="4731" priority="4729">
      <formula>LEN(TRIM(C797))=0</formula>
    </cfRule>
    <cfRule type="containsText" dxfId="4730" priority="4730" operator="containsText" text="Operational">
      <formula>NOT(ISERROR(SEARCH("Operational",C797)))</formula>
    </cfRule>
    <cfRule type="containsText" dxfId="4729" priority="4731" operator="containsText" text="Dn(service)">
      <formula>NOT(ISERROR(SEARCH("Dn(service)",C797)))</formula>
    </cfRule>
    <cfRule type="containsText" dxfId="4728" priority="4732" operator="containsText" text="Dn(waiting)">
      <formula>NOT(ISERROR(SEARCH("Dn(waiting)",C797)))</formula>
    </cfRule>
  </conditionalFormatting>
  <conditionalFormatting sqref="J781:J796">
    <cfRule type="containsBlanks" dxfId="4727" priority="4725">
      <formula>LEN(TRIM(J781))=0</formula>
    </cfRule>
    <cfRule type="containsText" dxfId="4726" priority="4726" operator="containsText" text="Operational">
      <formula>NOT(ISERROR(SEARCH("Operational",J781)))</formula>
    </cfRule>
    <cfRule type="containsText" dxfId="4725" priority="4727" operator="containsText" text="Dn(service)">
      <formula>NOT(ISERROR(SEARCH("Dn(service)",J781)))</formula>
    </cfRule>
    <cfRule type="containsText" dxfId="4724" priority="4728" operator="containsText" text="Dn(waiting)">
      <formula>NOT(ISERROR(SEARCH("Dn(waiting)",J781)))</formula>
    </cfRule>
  </conditionalFormatting>
  <conditionalFormatting sqref="J797:J801">
    <cfRule type="containsBlanks" dxfId="4723" priority="4721">
      <formula>LEN(TRIM(J797))=0</formula>
    </cfRule>
    <cfRule type="containsText" dxfId="4722" priority="4722" operator="containsText" text="Operational">
      <formula>NOT(ISERROR(SEARCH("Operational",J797)))</formula>
    </cfRule>
    <cfRule type="containsText" dxfId="4721" priority="4723" operator="containsText" text="Dn(service)">
      <formula>NOT(ISERROR(SEARCH("Dn(service)",J797)))</formula>
    </cfRule>
    <cfRule type="containsText" dxfId="4720" priority="4724" operator="containsText" text="Dn(waiting)">
      <formula>NOT(ISERROR(SEARCH("Dn(waiting)",J797)))</formula>
    </cfRule>
  </conditionalFormatting>
  <conditionalFormatting sqref="J802">
    <cfRule type="containsBlanks" dxfId="4719" priority="4717">
      <formula>LEN(TRIM(J802))=0</formula>
    </cfRule>
    <cfRule type="containsText" dxfId="4718" priority="4718" operator="containsText" text="Operational">
      <formula>NOT(ISERROR(SEARCH("Operational",J802)))</formula>
    </cfRule>
    <cfRule type="containsText" dxfId="4717" priority="4719" operator="containsText" text="Dn(service)">
      <formula>NOT(ISERROR(SEARCH("Dn(service)",J802)))</formula>
    </cfRule>
    <cfRule type="containsText" dxfId="4716" priority="4720" operator="containsText" text="Dn(waiting)">
      <formula>NOT(ISERROR(SEARCH("Dn(waiting)",J802)))</formula>
    </cfRule>
  </conditionalFormatting>
  <conditionalFormatting sqref="G785:G801">
    <cfRule type="containsBlanks" dxfId="4715" priority="4713">
      <formula>LEN(TRIM(G785))=0</formula>
    </cfRule>
    <cfRule type="containsText" dxfId="4714" priority="4714" operator="containsText" text="Operational">
      <formula>NOT(ISERROR(SEARCH("Operational",G785)))</formula>
    </cfRule>
    <cfRule type="containsText" dxfId="4713" priority="4715" operator="containsText" text="Dn(service)">
      <formula>NOT(ISERROR(SEARCH("Dn(service)",G785)))</formula>
    </cfRule>
    <cfRule type="containsText" dxfId="4712" priority="4716" operator="containsText" text="Dn(waiting)">
      <formula>NOT(ISERROR(SEARCH("Dn(waiting)",G785)))</formula>
    </cfRule>
  </conditionalFormatting>
  <conditionalFormatting sqref="G802:G805">
    <cfRule type="containsBlanks" dxfId="4711" priority="4709">
      <formula>LEN(TRIM(G802))=0</formula>
    </cfRule>
    <cfRule type="containsText" dxfId="4710" priority="4710" operator="containsText" text="Operational">
      <formula>NOT(ISERROR(SEARCH("Operational",G802)))</formula>
    </cfRule>
    <cfRule type="containsText" dxfId="4709" priority="4711" operator="containsText" text="Dn(service)">
      <formula>NOT(ISERROR(SEARCH("Dn(service)",G802)))</formula>
    </cfRule>
    <cfRule type="containsText" dxfId="4708" priority="4712" operator="containsText" text="Dn(waiting)">
      <formula>NOT(ISERROR(SEARCH("Dn(waiting)",G802)))</formula>
    </cfRule>
  </conditionalFormatting>
  <conditionalFormatting sqref="G806">
    <cfRule type="containsBlanks" dxfId="4707" priority="4705">
      <formula>LEN(TRIM(G806))=0</formula>
    </cfRule>
    <cfRule type="containsText" dxfId="4706" priority="4706" operator="containsText" text="Operational">
      <formula>NOT(ISERROR(SEARCH("Operational",G806)))</formula>
    </cfRule>
    <cfRule type="containsText" dxfId="4705" priority="4707" operator="containsText" text="Dn(service)">
      <formula>NOT(ISERROR(SEARCH("Dn(service)",G806)))</formula>
    </cfRule>
    <cfRule type="containsText" dxfId="4704" priority="4708" operator="containsText" text="Dn(waiting)">
      <formula>NOT(ISERROR(SEARCH("Dn(waiting)",G806)))</formula>
    </cfRule>
  </conditionalFormatting>
  <conditionalFormatting sqref="F792:F805">
    <cfRule type="containsBlanks" dxfId="4703" priority="4701">
      <formula>LEN(TRIM(F792))=0</formula>
    </cfRule>
    <cfRule type="containsText" dxfId="4702" priority="4702" operator="containsText" text="Operational">
      <formula>NOT(ISERROR(SEARCH("Operational",F792)))</formula>
    </cfRule>
    <cfRule type="containsText" dxfId="4701" priority="4703" operator="containsText" text="Dn(service)">
      <formula>NOT(ISERROR(SEARCH("Dn(service)",F792)))</formula>
    </cfRule>
    <cfRule type="containsText" dxfId="4700" priority="4704" operator="containsText" text="Dn(waiting)">
      <formula>NOT(ISERROR(SEARCH("Dn(waiting)",F792)))</formula>
    </cfRule>
  </conditionalFormatting>
  <conditionalFormatting sqref="F806:F810">
    <cfRule type="containsBlanks" dxfId="4699" priority="4697">
      <formula>LEN(TRIM(F806))=0</formula>
    </cfRule>
    <cfRule type="containsText" dxfId="4698" priority="4698" operator="containsText" text="Operational">
      <formula>NOT(ISERROR(SEARCH("Operational",F806)))</formula>
    </cfRule>
    <cfRule type="containsText" dxfId="4697" priority="4699" operator="containsText" text="Dn(service)">
      <formula>NOT(ISERROR(SEARCH("Dn(service)",F806)))</formula>
    </cfRule>
    <cfRule type="containsText" dxfId="4696" priority="4700" operator="containsText" text="Dn(waiting)">
      <formula>NOT(ISERROR(SEARCH("Dn(waiting)",F806)))</formula>
    </cfRule>
  </conditionalFormatting>
  <conditionalFormatting sqref="F811">
    <cfRule type="containsBlanks" dxfId="4695" priority="4693">
      <formula>LEN(TRIM(F811))=0</formula>
    </cfRule>
    <cfRule type="containsText" dxfId="4694" priority="4694" operator="containsText" text="Operational">
      <formula>NOT(ISERROR(SEARCH("Operational",F811)))</formula>
    </cfRule>
    <cfRule type="containsText" dxfId="4693" priority="4695" operator="containsText" text="Dn(service)">
      <formula>NOT(ISERROR(SEARCH("Dn(service)",F811)))</formula>
    </cfRule>
    <cfRule type="containsText" dxfId="4692" priority="4696" operator="containsText" text="Dn(waiting)">
      <formula>NOT(ISERROR(SEARCH("Dn(waiting)",F811)))</formula>
    </cfRule>
  </conditionalFormatting>
  <conditionalFormatting sqref="I795:I806">
    <cfRule type="containsBlanks" dxfId="4691" priority="4689">
      <formula>LEN(TRIM(I795))=0</formula>
    </cfRule>
    <cfRule type="containsText" dxfId="4690" priority="4690" operator="containsText" text="Operational">
      <formula>NOT(ISERROR(SEARCH("Operational",I795)))</formula>
    </cfRule>
    <cfRule type="containsText" dxfId="4689" priority="4691" operator="containsText" text="Dn(service)">
      <formula>NOT(ISERROR(SEARCH("Dn(service)",I795)))</formula>
    </cfRule>
    <cfRule type="containsText" dxfId="4688" priority="4692" operator="containsText" text="Dn(waiting)">
      <formula>NOT(ISERROR(SEARCH("Dn(waiting)",I795)))</formula>
    </cfRule>
  </conditionalFormatting>
  <conditionalFormatting sqref="D798:D811">
    <cfRule type="containsBlanks" dxfId="4687" priority="4685">
      <formula>LEN(TRIM(D798))=0</formula>
    </cfRule>
    <cfRule type="containsText" dxfId="4686" priority="4686" operator="containsText" text="Operational">
      <formula>NOT(ISERROR(SEARCH("Operational",D798)))</formula>
    </cfRule>
    <cfRule type="containsText" dxfId="4685" priority="4687" operator="containsText" text="Dn(service)">
      <formula>NOT(ISERROR(SEARCH("Dn(service)",D798)))</formula>
    </cfRule>
    <cfRule type="containsText" dxfId="4684" priority="4688" operator="containsText" text="Dn(waiting)">
      <formula>NOT(ISERROR(SEARCH("Dn(waiting)",D798)))</formula>
    </cfRule>
  </conditionalFormatting>
  <conditionalFormatting sqref="H801:H815">
    <cfRule type="containsBlanks" dxfId="4683" priority="4681">
      <formula>LEN(TRIM(H801))=0</formula>
    </cfRule>
    <cfRule type="containsText" dxfId="4682" priority="4682" operator="containsText" text="Operational">
      <formula>NOT(ISERROR(SEARCH("Operational",H801)))</formula>
    </cfRule>
    <cfRule type="containsText" dxfId="4681" priority="4683" operator="containsText" text="Dn(service)">
      <formula>NOT(ISERROR(SEARCH("Dn(service)",H801)))</formula>
    </cfRule>
    <cfRule type="containsText" dxfId="4680" priority="4684" operator="containsText" text="Dn(waiting)">
      <formula>NOT(ISERROR(SEARCH("Dn(waiting)",H801)))</formula>
    </cfRule>
  </conditionalFormatting>
  <conditionalFormatting sqref="E804:E820">
    <cfRule type="containsBlanks" dxfId="4679" priority="4677">
      <formula>LEN(TRIM(E804))=0</formula>
    </cfRule>
    <cfRule type="containsText" dxfId="4678" priority="4678" operator="containsText" text="Operational">
      <formula>NOT(ISERROR(SEARCH("Operational",E804)))</formula>
    </cfRule>
    <cfRule type="containsText" dxfId="4677" priority="4679" operator="containsText" text="Dn(service)">
      <formula>NOT(ISERROR(SEARCH("Dn(service)",E804)))</formula>
    </cfRule>
    <cfRule type="containsText" dxfId="4676" priority="4680" operator="containsText" text="Dn(waiting)">
      <formula>NOT(ISERROR(SEARCH("Dn(waiting)",E804)))</formula>
    </cfRule>
  </conditionalFormatting>
  <conditionalFormatting sqref="C805:C824">
    <cfRule type="containsBlanks" dxfId="4675" priority="4673">
      <formula>LEN(TRIM(C805))=0</formula>
    </cfRule>
    <cfRule type="containsText" dxfId="4674" priority="4674" operator="containsText" text="Operational">
      <formula>NOT(ISERROR(SEARCH("Operational",C805)))</formula>
    </cfRule>
    <cfRule type="containsText" dxfId="4673" priority="4675" operator="containsText" text="Dn(service)">
      <formula>NOT(ISERROR(SEARCH("Dn(service)",C805)))</formula>
    </cfRule>
    <cfRule type="containsText" dxfId="4672" priority="4676" operator="containsText" text="Dn(waiting)">
      <formula>NOT(ISERROR(SEARCH("Dn(waiting)",C805)))</formula>
    </cfRule>
  </conditionalFormatting>
  <conditionalFormatting sqref="J808:J829">
    <cfRule type="containsBlanks" dxfId="4671" priority="4669">
      <formula>LEN(TRIM(J808))=0</formula>
    </cfRule>
    <cfRule type="containsText" dxfId="4670" priority="4670" operator="containsText" text="Operational">
      <formula>NOT(ISERROR(SEARCH("Operational",J808)))</formula>
    </cfRule>
    <cfRule type="containsText" dxfId="4669" priority="4671" operator="containsText" text="Dn(service)">
      <formula>NOT(ISERROR(SEARCH("Dn(service)",J808)))</formula>
    </cfRule>
    <cfRule type="containsText" dxfId="4668" priority="4672" operator="containsText" text="Dn(waiting)">
      <formula>NOT(ISERROR(SEARCH("Dn(waiting)",J808)))</formula>
    </cfRule>
  </conditionalFormatting>
  <conditionalFormatting sqref="I807:I810">
    <cfRule type="containsBlanks" dxfId="4667" priority="4665">
      <formula>LEN(TRIM(I807))=0</formula>
    </cfRule>
    <cfRule type="containsText" dxfId="4666" priority="4666" operator="containsText" text="Operational">
      <formula>NOT(ISERROR(SEARCH("Operational",I807)))</formula>
    </cfRule>
    <cfRule type="containsText" dxfId="4665" priority="4667" operator="containsText" text="Dn(service)">
      <formula>NOT(ISERROR(SEARCH("Dn(service)",I807)))</formula>
    </cfRule>
    <cfRule type="containsText" dxfId="4664" priority="4668" operator="containsText" text="Dn(waiting)">
      <formula>NOT(ISERROR(SEARCH("Dn(waiting)",I807)))</formula>
    </cfRule>
  </conditionalFormatting>
  <conditionalFormatting sqref="I811:I815">
    <cfRule type="containsBlanks" dxfId="4663" priority="4661">
      <formula>LEN(TRIM(I811))=0</formula>
    </cfRule>
    <cfRule type="containsText" dxfId="4662" priority="4662" operator="containsText" text="Operational">
      <formula>NOT(ISERROR(SEARCH("Operational",I811)))</formula>
    </cfRule>
    <cfRule type="containsText" dxfId="4661" priority="4663" operator="containsText" text="Dn(service)">
      <formula>NOT(ISERROR(SEARCH("Dn(service)",I811)))</formula>
    </cfRule>
    <cfRule type="containsText" dxfId="4660" priority="4664" operator="containsText" text="Dn(waiting)">
      <formula>NOT(ISERROR(SEARCH("Dn(waiting)",I811)))</formula>
    </cfRule>
  </conditionalFormatting>
  <conditionalFormatting sqref="I816">
    <cfRule type="containsBlanks" dxfId="4659" priority="4657">
      <formula>LEN(TRIM(I816))=0</formula>
    </cfRule>
    <cfRule type="containsText" dxfId="4658" priority="4658" operator="containsText" text="Operational">
      <formula>NOT(ISERROR(SEARCH("Operational",I816)))</formula>
    </cfRule>
    <cfRule type="containsText" dxfId="4657" priority="4659" operator="containsText" text="Dn(service)">
      <formula>NOT(ISERROR(SEARCH("Dn(service)",I816)))</formula>
    </cfRule>
    <cfRule type="containsText" dxfId="4656" priority="4660" operator="containsText" text="Dn(waiting)">
      <formula>NOT(ISERROR(SEARCH("Dn(waiting)",I816)))</formula>
    </cfRule>
  </conditionalFormatting>
  <conditionalFormatting sqref="D812:D815">
    <cfRule type="containsBlanks" dxfId="4655" priority="4653">
      <formula>LEN(TRIM(D812))=0</formula>
    </cfRule>
    <cfRule type="containsText" dxfId="4654" priority="4654" operator="containsText" text="Operational">
      <formula>NOT(ISERROR(SEARCH("Operational",D812)))</formula>
    </cfRule>
    <cfRule type="containsText" dxfId="4653" priority="4655" operator="containsText" text="Dn(service)">
      <formula>NOT(ISERROR(SEARCH("Dn(service)",D812)))</formula>
    </cfRule>
    <cfRule type="containsText" dxfId="4652" priority="4656" operator="containsText" text="Dn(waiting)">
      <formula>NOT(ISERROR(SEARCH("Dn(waiting)",D812)))</formula>
    </cfRule>
  </conditionalFormatting>
  <conditionalFormatting sqref="D816:D820">
    <cfRule type="containsBlanks" dxfId="4651" priority="4649">
      <formula>LEN(TRIM(D816))=0</formula>
    </cfRule>
    <cfRule type="containsText" dxfId="4650" priority="4650" operator="containsText" text="Operational">
      <formula>NOT(ISERROR(SEARCH("Operational",D816)))</formula>
    </cfRule>
    <cfRule type="containsText" dxfId="4649" priority="4651" operator="containsText" text="Dn(service)">
      <formula>NOT(ISERROR(SEARCH("Dn(service)",D816)))</formula>
    </cfRule>
    <cfRule type="containsText" dxfId="4648" priority="4652" operator="containsText" text="Dn(waiting)">
      <formula>NOT(ISERROR(SEARCH("Dn(waiting)",D816)))</formula>
    </cfRule>
  </conditionalFormatting>
  <conditionalFormatting sqref="D821">
    <cfRule type="containsBlanks" dxfId="4647" priority="4645">
      <formula>LEN(TRIM(D821))=0</formula>
    </cfRule>
    <cfRule type="containsText" dxfId="4646" priority="4646" operator="containsText" text="Operational">
      <formula>NOT(ISERROR(SEARCH("Operational",D821)))</formula>
    </cfRule>
    <cfRule type="containsText" dxfId="4645" priority="4647" operator="containsText" text="Dn(service)">
      <formula>NOT(ISERROR(SEARCH("Dn(service)",D821)))</formula>
    </cfRule>
    <cfRule type="containsText" dxfId="4644" priority="4648" operator="containsText" text="Dn(waiting)">
      <formula>NOT(ISERROR(SEARCH("Dn(waiting)",D821)))</formula>
    </cfRule>
  </conditionalFormatting>
  <conditionalFormatting sqref="H816:H820">
    <cfRule type="containsBlanks" dxfId="4643" priority="4641">
      <formula>LEN(TRIM(H816))=0</formula>
    </cfRule>
    <cfRule type="containsText" dxfId="4642" priority="4642" operator="containsText" text="Operational">
      <formula>NOT(ISERROR(SEARCH("Operational",H816)))</formula>
    </cfRule>
    <cfRule type="containsText" dxfId="4641" priority="4643" operator="containsText" text="Dn(service)">
      <formula>NOT(ISERROR(SEARCH("Dn(service)",H816)))</formula>
    </cfRule>
    <cfRule type="containsText" dxfId="4640" priority="4644" operator="containsText" text="Dn(waiting)">
      <formula>NOT(ISERROR(SEARCH("Dn(waiting)",H816)))</formula>
    </cfRule>
  </conditionalFormatting>
  <conditionalFormatting sqref="H821:H825">
    <cfRule type="containsBlanks" dxfId="4639" priority="4637">
      <formula>LEN(TRIM(H821))=0</formula>
    </cfRule>
    <cfRule type="containsText" dxfId="4638" priority="4638" operator="containsText" text="Operational">
      <formula>NOT(ISERROR(SEARCH("Operational",H821)))</formula>
    </cfRule>
    <cfRule type="containsText" dxfId="4637" priority="4639" operator="containsText" text="Dn(service)">
      <formula>NOT(ISERROR(SEARCH("Dn(service)",H821)))</formula>
    </cfRule>
    <cfRule type="containsText" dxfId="4636" priority="4640" operator="containsText" text="Dn(waiting)">
      <formula>NOT(ISERROR(SEARCH("Dn(waiting)",H821)))</formula>
    </cfRule>
  </conditionalFormatting>
  <conditionalFormatting sqref="H826">
    <cfRule type="containsBlanks" dxfId="4635" priority="4633">
      <formula>LEN(TRIM(H826))=0</formula>
    </cfRule>
    <cfRule type="containsText" dxfId="4634" priority="4634" operator="containsText" text="Operational">
      <formula>NOT(ISERROR(SEARCH("Operational",H826)))</formula>
    </cfRule>
    <cfRule type="containsText" dxfId="4633" priority="4635" operator="containsText" text="Dn(service)">
      <formula>NOT(ISERROR(SEARCH("Dn(service)",H826)))</formula>
    </cfRule>
    <cfRule type="containsText" dxfId="4632" priority="4636" operator="containsText" text="Dn(waiting)">
      <formula>NOT(ISERROR(SEARCH("Dn(waiting)",H826)))</formula>
    </cfRule>
  </conditionalFormatting>
  <conditionalFormatting sqref="E821:E825">
    <cfRule type="containsBlanks" dxfId="4631" priority="4629">
      <formula>LEN(TRIM(E821))=0</formula>
    </cfRule>
    <cfRule type="containsText" dxfId="4630" priority="4630" operator="containsText" text="Operational">
      <formula>NOT(ISERROR(SEARCH("Operational",E821)))</formula>
    </cfRule>
    <cfRule type="containsText" dxfId="4629" priority="4631" operator="containsText" text="Dn(service)">
      <formula>NOT(ISERROR(SEARCH("Dn(service)",E821)))</formula>
    </cfRule>
    <cfRule type="containsText" dxfId="4628" priority="4632" operator="containsText" text="Dn(waiting)">
      <formula>NOT(ISERROR(SEARCH("Dn(waiting)",E821)))</formula>
    </cfRule>
  </conditionalFormatting>
  <conditionalFormatting sqref="E826:E830">
    <cfRule type="containsBlanks" dxfId="4627" priority="4625">
      <formula>LEN(TRIM(E826))=0</formula>
    </cfRule>
    <cfRule type="containsText" dxfId="4626" priority="4626" operator="containsText" text="Operational">
      <formula>NOT(ISERROR(SEARCH("Operational",E826)))</formula>
    </cfRule>
    <cfRule type="containsText" dxfId="4625" priority="4627" operator="containsText" text="Dn(service)">
      <formula>NOT(ISERROR(SEARCH("Dn(service)",E826)))</formula>
    </cfRule>
    <cfRule type="containsText" dxfId="4624" priority="4628" operator="containsText" text="Dn(waiting)">
      <formula>NOT(ISERROR(SEARCH("Dn(waiting)",E826)))</formula>
    </cfRule>
  </conditionalFormatting>
  <conditionalFormatting sqref="E831">
    <cfRule type="containsBlanks" dxfId="4623" priority="4621">
      <formula>LEN(TRIM(E831))=0</formula>
    </cfRule>
    <cfRule type="containsText" dxfId="4622" priority="4622" operator="containsText" text="Operational">
      <formula>NOT(ISERROR(SEARCH("Operational",E831)))</formula>
    </cfRule>
    <cfRule type="containsText" dxfId="4621" priority="4623" operator="containsText" text="Dn(service)">
      <formula>NOT(ISERROR(SEARCH("Dn(service)",E831)))</formula>
    </cfRule>
    <cfRule type="containsText" dxfId="4620" priority="4624" operator="containsText" text="Dn(waiting)">
      <formula>NOT(ISERROR(SEARCH("Dn(waiting)",E831)))</formula>
    </cfRule>
  </conditionalFormatting>
  <conditionalFormatting sqref="C825:C830">
    <cfRule type="containsBlanks" dxfId="4619" priority="4617">
      <formula>LEN(TRIM(C825))=0</formula>
    </cfRule>
    <cfRule type="containsText" dxfId="4618" priority="4618" operator="containsText" text="Operational">
      <formula>NOT(ISERROR(SEARCH("Operational",C825)))</formula>
    </cfRule>
    <cfRule type="containsText" dxfId="4617" priority="4619" operator="containsText" text="Dn(service)">
      <formula>NOT(ISERROR(SEARCH("Dn(service)",C825)))</formula>
    </cfRule>
    <cfRule type="containsText" dxfId="4616" priority="4620" operator="containsText" text="Dn(waiting)">
      <formula>NOT(ISERROR(SEARCH("Dn(waiting)",C825)))</formula>
    </cfRule>
  </conditionalFormatting>
  <conditionalFormatting sqref="C831:C835">
    <cfRule type="containsBlanks" dxfId="4615" priority="4613">
      <formula>LEN(TRIM(C831))=0</formula>
    </cfRule>
    <cfRule type="containsText" dxfId="4614" priority="4614" operator="containsText" text="Operational">
      <formula>NOT(ISERROR(SEARCH("Operational",C831)))</formula>
    </cfRule>
    <cfRule type="containsText" dxfId="4613" priority="4615" operator="containsText" text="Dn(service)">
      <formula>NOT(ISERROR(SEARCH("Dn(service)",C831)))</formula>
    </cfRule>
    <cfRule type="containsText" dxfId="4612" priority="4616" operator="containsText" text="Dn(waiting)">
      <formula>NOT(ISERROR(SEARCH("Dn(waiting)",C831)))</formula>
    </cfRule>
  </conditionalFormatting>
  <conditionalFormatting sqref="C836">
    <cfRule type="containsBlanks" dxfId="4611" priority="4609">
      <formula>LEN(TRIM(C836))=0</formula>
    </cfRule>
    <cfRule type="containsText" dxfId="4610" priority="4610" operator="containsText" text="Operational">
      <formula>NOT(ISERROR(SEARCH("Operational",C836)))</formula>
    </cfRule>
    <cfRule type="containsText" dxfId="4609" priority="4611" operator="containsText" text="Dn(service)">
      <formula>NOT(ISERROR(SEARCH("Dn(service)",C836)))</formula>
    </cfRule>
    <cfRule type="containsText" dxfId="4608" priority="4612" operator="containsText" text="Dn(waiting)">
      <formula>NOT(ISERROR(SEARCH("Dn(waiting)",C836)))</formula>
    </cfRule>
  </conditionalFormatting>
  <conditionalFormatting sqref="J830:J834">
    <cfRule type="containsBlanks" dxfId="4607" priority="4605">
      <formula>LEN(TRIM(J830))=0</formula>
    </cfRule>
    <cfRule type="containsText" dxfId="4606" priority="4606" operator="containsText" text="Operational">
      <formula>NOT(ISERROR(SEARCH("Operational",J830)))</formula>
    </cfRule>
    <cfRule type="containsText" dxfId="4605" priority="4607" operator="containsText" text="Dn(service)">
      <formula>NOT(ISERROR(SEARCH("Dn(service)",J830)))</formula>
    </cfRule>
    <cfRule type="containsText" dxfId="4604" priority="4608" operator="containsText" text="Dn(waiting)">
      <formula>NOT(ISERROR(SEARCH("Dn(waiting)",J830)))</formula>
    </cfRule>
  </conditionalFormatting>
  <conditionalFormatting sqref="G819:G835">
    <cfRule type="containsBlanks" dxfId="4603" priority="4601">
      <formula>LEN(TRIM(G819))=0</formula>
    </cfRule>
    <cfRule type="containsText" dxfId="4602" priority="4602" operator="containsText" text="Operational">
      <formula>NOT(ISERROR(SEARCH("Operational",G819)))</formula>
    </cfRule>
    <cfRule type="containsText" dxfId="4601" priority="4603" operator="containsText" text="Dn(service)">
      <formula>NOT(ISERROR(SEARCH("Dn(service)",G819)))</formula>
    </cfRule>
    <cfRule type="containsText" dxfId="4600" priority="4604" operator="containsText" text="Dn(waiting)">
      <formula>NOT(ISERROR(SEARCH("Dn(waiting)",G819)))</formula>
    </cfRule>
  </conditionalFormatting>
  <conditionalFormatting sqref="G837:G839">
    <cfRule type="containsBlanks" dxfId="4599" priority="4597">
      <formula>LEN(TRIM(G837))=0</formula>
    </cfRule>
    <cfRule type="containsText" dxfId="4598" priority="4598" operator="containsText" text="Operational">
      <formula>NOT(ISERROR(SEARCH("Operational",G837)))</formula>
    </cfRule>
    <cfRule type="containsText" dxfId="4597" priority="4599" operator="containsText" text="Dn(service)">
      <formula>NOT(ISERROR(SEARCH("Dn(service)",G837)))</formula>
    </cfRule>
    <cfRule type="containsText" dxfId="4596" priority="4600" operator="containsText" text="Dn(waiting)">
      <formula>NOT(ISERROR(SEARCH("Dn(waiting)",G837)))</formula>
    </cfRule>
  </conditionalFormatting>
  <conditionalFormatting sqref="F829:F839">
    <cfRule type="containsBlanks" dxfId="4595" priority="4593">
      <formula>LEN(TRIM(F829))=0</formula>
    </cfRule>
    <cfRule type="containsText" dxfId="4594" priority="4594" operator="containsText" text="Operational">
      <formula>NOT(ISERROR(SEARCH("Operational",F829)))</formula>
    </cfRule>
    <cfRule type="containsText" dxfId="4593" priority="4595" operator="containsText" text="Dn(service)">
      <formula>NOT(ISERROR(SEARCH("Dn(service)",F829)))</formula>
    </cfRule>
    <cfRule type="containsText" dxfId="4592" priority="4596" operator="containsText" text="Dn(waiting)">
      <formula>NOT(ISERROR(SEARCH("Dn(waiting)",F829)))</formula>
    </cfRule>
  </conditionalFormatting>
  <conditionalFormatting sqref="G840">
    <cfRule type="containsBlanks" dxfId="4591" priority="4589">
      <formula>LEN(TRIM(G840))=0</formula>
    </cfRule>
    <cfRule type="containsText" dxfId="4590" priority="4590" operator="containsText" text="Operational">
      <formula>NOT(ISERROR(SEARCH("Operational",G840)))</formula>
    </cfRule>
    <cfRule type="containsText" dxfId="4589" priority="4591" operator="containsText" text="Dn(service)">
      <formula>NOT(ISERROR(SEARCH("Dn(service)",G840)))</formula>
    </cfRule>
    <cfRule type="containsText" dxfId="4588" priority="4592" operator="containsText" text="Dn(waiting)">
      <formula>NOT(ISERROR(SEARCH("Dn(waiting)",G840)))</formula>
    </cfRule>
  </conditionalFormatting>
  <conditionalFormatting sqref="F840:F844">
    <cfRule type="containsBlanks" dxfId="4587" priority="4585">
      <formula>LEN(TRIM(F840))=0</formula>
    </cfRule>
    <cfRule type="containsText" dxfId="4586" priority="4586" operator="containsText" text="Operational">
      <formula>NOT(ISERROR(SEARCH("Operational",F840)))</formula>
    </cfRule>
    <cfRule type="containsText" dxfId="4585" priority="4587" operator="containsText" text="Dn(service)">
      <formula>NOT(ISERROR(SEARCH("Dn(service)",F840)))</formula>
    </cfRule>
    <cfRule type="containsText" dxfId="4584" priority="4588" operator="containsText" text="Dn(waiting)">
      <formula>NOT(ISERROR(SEARCH("Dn(waiting)",F840)))</formula>
    </cfRule>
  </conditionalFormatting>
  <conditionalFormatting sqref="F845">
    <cfRule type="containsBlanks" dxfId="4583" priority="4581">
      <formula>LEN(TRIM(F845))=0</formula>
    </cfRule>
    <cfRule type="containsText" dxfId="4582" priority="4582" operator="containsText" text="Operational">
      <formula>NOT(ISERROR(SEARCH("Operational",F845)))</formula>
    </cfRule>
    <cfRule type="containsText" dxfId="4581" priority="4583" operator="containsText" text="Dn(service)">
      <formula>NOT(ISERROR(SEARCH("Dn(service)",F845)))</formula>
    </cfRule>
    <cfRule type="containsText" dxfId="4580" priority="4584" operator="containsText" text="Dn(waiting)">
      <formula>NOT(ISERROR(SEARCH("Dn(waiting)",F845)))</formula>
    </cfRule>
  </conditionalFormatting>
  <conditionalFormatting sqref="I830:I844">
    <cfRule type="containsBlanks" dxfId="4579" priority="4577">
      <formula>LEN(TRIM(I830))=0</formula>
    </cfRule>
    <cfRule type="containsText" dxfId="4578" priority="4578" operator="containsText" text="Operational">
      <formula>NOT(ISERROR(SEARCH("Operational",I830)))</formula>
    </cfRule>
    <cfRule type="containsText" dxfId="4577" priority="4579" operator="containsText" text="Dn(service)">
      <formula>NOT(ISERROR(SEARCH("Dn(service)",I830)))</formula>
    </cfRule>
    <cfRule type="containsText" dxfId="4576" priority="4580" operator="containsText" text="Dn(waiting)">
      <formula>NOT(ISERROR(SEARCH("Dn(waiting)",I830)))</formula>
    </cfRule>
  </conditionalFormatting>
  <conditionalFormatting sqref="I845:I849">
    <cfRule type="containsBlanks" dxfId="4575" priority="4573">
      <formula>LEN(TRIM(I845))=0</formula>
    </cfRule>
    <cfRule type="containsText" dxfId="4574" priority="4574" operator="containsText" text="Operational">
      <formula>NOT(ISERROR(SEARCH("Operational",I845)))</formula>
    </cfRule>
    <cfRule type="containsText" dxfId="4573" priority="4575" operator="containsText" text="Dn(service)">
      <formula>NOT(ISERROR(SEARCH("Dn(service)",I845)))</formula>
    </cfRule>
    <cfRule type="containsText" dxfId="4572" priority="4576" operator="containsText" text="Dn(waiting)">
      <formula>NOT(ISERROR(SEARCH("Dn(waiting)",I845)))</formula>
    </cfRule>
  </conditionalFormatting>
  <conditionalFormatting sqref="I850">
    <cfRule type="containsBlanks" dxfId="4571" priority="4569">
      <formula>LEN(TRIM(I850))=0</formula>
    </cfRule>
    <cfRule type="containsText" dxfId="4570" priority="4570" operator="containsText" text="Operational">
      <formula>NOT(ISERROR(SEARCH("Operational",I850)))</formula>
    </cfRule>
    <cfRule type="containsText" dxfId="4569" priority="4571" operator="containsText" text="Dn(service)">
      <formula>NOT(ISERROR(SEARCH("Dn(service)",I850)))</formula>
    </cfRule>
    <cfRule type="containsText" dxfId="4568" priority="4572" operator="containsText" text="Dn(waiting)">
      <formula>NOT(ISERROR(SEARCH("Dn(waiting)",I850)))</formula>
    </cfRule>
  </conditionalFormatting>
  <conditionalFormatting sqref="D835:D849">
    <cfRule type="containsBlanks" dxfId="4567" priority="4565">
      <formula>LEN(TRIM(D835))=0</formula>
    </cfRule>
    <cfRule type="containsText" dxfId="4566" priority="4566" operator="containsText" text="Operational">
      <formula>NOT(ISERROR(SEARCH("Operational",D835)))</formula>
    </cfRule>
    <cfRule type="containsText" dxfId="4565" priority="4567" operator="containsText" text="Dn(service)">
      <formula>NOT(ISERROR(SEARCH("Dn(service)",D835)))</formula>
    </cfRule>
    <cfRule type="containsText" dxfId="4564" priority="4568" operator="containsText" text="Dn(waiting)">
      <formula>NOT(ISERROR(SEARCH("Dn(waiting)",D835)))</formula>
    </cfRule>
  </conditionalFormatting>
  <conditionalFormatting sqref="D850:D854">
    <cfRule type="containsBlanks" dxfId="4563" priority="4561">
      <formula>LEN(TRIM(D850))=0</formula>
    </cfRule>
    <cfRule type="containsText" dxfId="4562" priority="4562" operator="containsText" text="Operational">
      <formula>NOT(ISERROR(SEARCH("Operational",D850)))</formula>
    </cfRule>
    <cfRule type="containsText" dxfId="4561" priority="4563" operator="containsText" text="Dn(service)">
      <formula>NOT(ISERROR(SEARCH("Dn(service)",D850)))</formula>
    </cfRule>
    <cfRule type="containsText" dxfId="4560" priority="4564" operator="containsText" text="Dn(waiting)">
      <formula>NOT(ISERROR(SEARCH("Dn(waiting)",D850)))</formula>
    </cfRule>
  </conditionalFormatting>
  <conditionalFormatting sqref="D855">
    <cfRule type="containsBlanks" dxfId="4559" priority="4557">
      <formula>LEN(TRIM(D855))=0</formula>
    </cfRule>
    <cfRule type="containsText" dxfId="4558" priority="4558" operator="containsText" text="Operational">
      <formula>NOT(ISERROR(SEARCH("Operational",D855)))</formula>
    </cfRule>
    <cfRule type="containsText" dxfId="4557" priority="4559" operator="containsText" text="Dn(service)">
      <formula>NOT(ISERROR(SEARCH("Dn(service)",D855)))</formula>
    </cfRule>
    <cfRule type="containsText" dxfId="4556" priority="4560" operator="containsText" text="Dn(waiting)">
      <formula>NOT(ISERROR(SEARCH("Dn(waiting)",D855)))</formula>
    </cfRule>
  </conditionalFormatting>
  <conditionalFormatting sqref="E839:E854">
    <cfRule type="containsBlanks" dxfId="4555" priority="4553">
      <formula>LEN(TRIM(E839))=0</formula>
    </cfRule>
    <cfRule type="containsText" dxfId="4554" priority="4554" operator="containsText" text="Operational">
      <formula>NOT(ISERROR(SEARCH("Operational",E839)))</formula>
    </cfRule>
    <cfRule type="containsText" dxfId="4553" priority="4555" operator="containsText" text="Dn(service)">
      <formula>NOT(ISERROR(SEARCH("Dn(service)",E839)))</formula>
    </cfRule>
    <cfRule type="containsText" dxfId="4552" priority="4556" operator="containsText" text="Dn(waiting)">
      <formula>NOT(ISERROR(SEARCH("Dn(waiting)",E839)))</formula>
    </cfRule>
  </conditionalFormatting>
  <conditionalFormatting sqref="E855:E859">
    <cfRule type="containsBlanks" dxfId="4551" priority="4549">
      <formula>LEN(TRIM(E855))=0</formula>
    </cfRule>
    <cfRule type="containsText" dxfId="4550" priority="4550" operator="containsText" text="Operational">
      <formula>NOT(ISERROR(SEARCH("Operational",E855)))</formula>
    </cfRule>
    <cfRule type="containsText" dxfId="4549" priority="4551" operator="containsText" text="Dn(service)">
      <formula>NOT(ISERROR(SEARCH("Dn(service)",E855)))</formula>
    </cfRule>
    <cfRule type="containsText" dxfId="4548" priority="4552" operator="containsText" text="Dn(waiting)">
      <formula>NOT(ISERROR(SEARCH("Dn(waiting)",E855)))</formula>
    </cfRule>
  </conditionalFormatting>
  <conditionalFormatting sqref="E860">
    <cfRule type="containsBlanks" dxfId="4547" priority="4545">
      <formula>LEN(TRIM(E860))=0</formula>
    </cfRule>
    <cfRule type="containsText" dxfId="4546" priority="4546" operator="containsText" text="Operational">
      <formula>NOT(ISERROR(SEARCH("Operational",E860)))</formula>
    </cfRule>
    <cfRule type="containsText" dxfId="4545" priority="4547" operator="containsText" text="Dn(service)">
      <formula>NOT(ISERROR(SEARCH("Dn(service)",E860)))</formula>
    </cfRule>
    <cfRule type="containsText" dxfId="4544" priority="4548" operator="containsText" text="Dn(waiting)">
      <formula>NOT(ISERROR(SEARCH("Dn(waiting)",E860)))</formula>
    </cfRule>
  </conditionalFormatting>
  <conditionalFormatting sqref="H846:H859">
    <cfRule type="containsBlanks" dxfId="4543" priority="4541">
      <formula>LEN(TRIM(H846))=0</formula>
    </cfRule>
    <cfRule type="containsText" dxfId="4542" priority="4542" operator="containsText" text="Operational">
      <formula>NOT(ISERROR(SEARCH("Operational",H846)))</formula>
    </cfRule>
    <cfRule type="containsText" dxfId="4541" priority="4543" operator="containsText" text="Dn(service)">
      <formula>NOT(ISERROR(SEARCH("Dn(service)",H846)))</formula>
    </cfRule>
    <cfRule type="containsText" dxfId="4540" priority="4544" operator="containsText" text="Dn(waiting)">
      <formula>NOT(ISERROR(SEARCH("Dn(waiting)",H846)))</formula>
    </cfRule>
  </conditionalFormatting>
  <conditionalFormatting sqref="H860:H864">
    <cfRule type="containsBlanks" dxfId="4539" priority="4537">
      <formula>LEN(TRIM(H860))=0</formula>
    </cfRule>
    <cfRule type="containsText" dxfId="4538" priority="4538" operator="containsText" text="Operational">
      <formula>NOT(ISERROR(SEARCH("Operational",H860)))</formula>
    </cfRule>
    <cfRule type="containsText" dxfId="4537" priority="4539" operator="containsText" text="Dn(service)">
      <formula>NOT(ISERROR(SEARCH("Dn(service)",H860)))</formula>
    </cfRule>
    <cfRule type="containsText" dxfId="4536" priority="4540" operator="containsText" text="Dn(waiting)">
      <formula>NOT(ISERROR(SEARCH("Dn(waiting)",H860)))</formula>
    </cfRule>
  </conditionalFormatting>
  <conditionalFormatting sqref="H865">
    <cfRule type="containsBlanks" dxfId="4535" priority="4533">
      <formula>LEN(TRIM(H865))=0</formula>
    </cfRule>
    <cfRule type="containsText" dxfId="4534" priority="4534" operator="containsText" text="Operational">
      <formula>NOT(ISERROR(SEARCH("Operational",H865)))</formula>
    </cfRule>
    <cfRule type="containsText" dxfId="4533" priority="4535" operator="containsText" text="Dn(service)">
      <formula>NOT(ISERROR(SEARCH("Dn(service)",H865)))</formula>
    </cfRule>
    <cfRule type="containsText" dxfId="4532" priority="4536" operator="containsText" text="Dn(waiting)">
      <formula>NOT(ISERROR(SEARCH("Dn(waiting)",H865)))</formula>
    </cfRule>
  </conditionalFormatting>
  <conditionalFormatting sqref="J835">
    <cfRule type="containsBlanks" dxfId="4531" priority="4529">
      <formula>LEN(TRIM(J835))=0</formula>
    </cfRule>
    <cfRule type="containsText" dxfId="4530" priority="4530" operator="containsText" text="Operational">
      <formula>NOT(ISERROR(SEARCH("Operational",J835)))</formula>
    </cfRule>
    <cfRule type="containsText" dxfId="4529" priority="4531" operator="containsText" text="Dn(service)">
      <formula>NOT(ISERROR(SEARCH("Dn(service)",J835)))</formula>
    </cfRule>
    <cfRule type="containsText" dxfId="4528" priority="4532" operator="containsText" text="Dn(waiting)">
      <formula>NOT(ISERROR(SEARCH("Dn(waiting)",J835)))</formula>
    </cfRule>
  </conditionalFormatting>
  <conditionalFormatting sqref="J837">
    <cfRule type="containsBlanks" dxfId="4527" priority="4525">
      <formula>LEN(TRIM(J837))=0</formula>
    </cfRule>
    <cfRule type="containsText" dxfId="4526" priority="4526" operator="containsText" text="Operational">
      <formula>NOT(ISERROR(SEARCH("Operational",J837)))</formula>
    </cfRule>
    <cfRule type="containsText" dxfId="4525" priority="4527" operator="containsText" text="Dn(service)">
      <formula>NOT(ISERROR(SEARCH("Dn(service)",J837)))</formula>
    </cfRule>
    <cfRule type="containsText" dxfId="4524" priority="4528" operator="containsText" text="Dn(waiting)">
      <formula>NOT(ISERROR(SEARCH("Dn(waiting)",J837)))</formula>
    </cfRule>
  </conditionalFormatting>
  <conditionalFormatting sqref="J836">
    <cfRule type="containsBlanks" dxfId="4523" priority="4521">
      <formula>LEN(TRIM(J836))=0</formula>
    </cfRule>
    <cfRule type="containsText" dxfId="4522" priority="4522" operator="containsText" text="Operational">
      <formula>NOT(ISERROR(SEARCH("Operational",J836)))</formula>
    </cfRule>
    <cfRule type="containsText" dxfId="4521" priority="4523" operator="containsText" text="Dn(service)">
      <formula>NOT(ISERROR(SEARCH("Dn(service)",J836)))</formula>
    </cfRule>
    <cfRule type="containsText" dxfId="4520" priority="4524" operator="containsText" text="Dn(waiting)">
      <formula>NOT(ISERROR(SEARCH("Dn(waiting)",J836)))</formula>
    </cfRule>
  </conditionalFormatting>
  <conditionalFormatting sqref="G836">
    <cfRule type="containsBlanks" dxfId="4519" priority="4517">
      <formula>LEN(TRIM(G836))=0</formula>
    </cfRule>
    <cfRule type="containsText" dxfId="4518" priority="4518" operator="containsText" text="Operational">
      <formula>NOT(ISERROR(SEARCH("Operational",G836)))</formula>
    </cfRule>
    <cfRule type="containsText" dxfId="4517" priority="4519" operator="containsText" text="Dn(service)">
      <formula>NOT(ISERROR(SEARCH("Dn(service)",G836)))</formula>
    </cfRule>
    <cfRule type="containsText" dxfId="4516" priority="4520" operator="containsText" text="Dn(waiting)">
      <formula>NOT(ISERROR(SEARCH("Dn(waiting)",G836)))</formula>
    </cfRule>
  </conditionalFormatting>
  <conditionalFormatting sqref="C848:C864">
    <cfRule type="containsBlanks" dxfId="4515" priority="4513">
      <formula>LEN(TRIM(C848))=0</formula>
    </cfRule>
    <cfRule type="containsText" dxfId="4514" priority="4514" operator="containsText" text="Operational">
      <formula>NOT(ISERROR(SEARCH("Operational",C848)))</formula>
    </cfRule>
    <cfRule type="containsText" dxfId="4513" priority="4515" operator="containsText" text="Dn(service)">
      <formula>NOT(ISERROR(SEARCH("Dn(service)",C848)))</formula>
    </cfRule>
    <cfRule type="containsText" dxfId="4512" priority="4516" operator="containsText" text="Dn(waiting)">
      <formula>NOT(ISERROR(SEARCH("Dn(waiting)",C848)))</formula>
    </cfRule>
  </conditionalFormatting>
  <conditionalFormatting sqref="C865:C869">
    <cfRule type="containsBlanks" dxfId="4511" priority="4509">
      <formula>LEN(TRIM(C865))=0</formula>
    </cfRule>
    <cfRule type="containsText" dxfId="4510" priority="4510" operator="containsText" text="Operational">
      <formula>NOT(ISERROR(SEARCH("Operational",C865)))</formula>
    </cfRule>
    <cfRule type="containsText" dxfId="4509" priority="4511" operator="containsText" text="Dn(service)">
      <formula>NOT(ISERROR(SEARCH("Dn(service)",C865)))</formula>
    </cfRule>
    <cfRule type="containsText" dxfId="4508" priority="4512" operator="containsText" text="Dn(waiting)">
      <formula>NOT(ISERROR(SEARCH("Dn(waiting)",C865)))</formula>
    </cfRule>
  </conditionalFormatting>
  <conditionalFormatting sqref="C870">
    <cfRule type="containsBlanks" dxfId="4507" priority="4505">
      <formula>LEN(TRIM(C870))=0</formula>
    </cfRule>
    <cfRule type="containsText" dxfId="4506" priority="4506" operator="containsText" text="Operational">
      <formula>NOT(ISERROR(SEARCH("Operational",C870)))</formula>
    </cfRule>
    <cfRule type="containsText" dxfId="4505" priority="4507" operator="containsText" text="Dn(service)">
      <formula>NOT(ISERROR(SEARCH("Dn(service)",C870)))</formula>
    </cfRule>
    <cfRule type="containsText" dxfId="4504" priority="4508" operator="containsText" text="Dn(waiting)">
      <formula>NOT(ISERROR(SEARCH("Dn(waiting)",C870)))</formula>
    </cfRule>
  </conditionalFormatting>
  <conditionalFormatting sqref="J852:J869">
    <cfRule type="containsBlanks" dxfId="4503" priority="4501">
      <formula>LEN(TRIM(J852))=0</formula>
    </cfRule>
    <cfRule type="containsText" dxfId="4502" priority="4502" operator="containsText" text="Operational">
      <formula>NOT(ISERROR(SEARCH("Operational",J852)))</formula>
    </cfRule>
    <cfRule type="containsText" dxfId="4501" priority="4503" operator="containsText" text="Dn(service)">
      <formula>NOT(ISERROR(SEARCH("Dn(service)",J852)))</formula>
    </cfRule>
    <cfRule type="containsText" dxfId="4500" priority="4504" operator="containsText" text="Dn(waiting)">
      <formula>NOT(ISERROR(SEARCH("Dn(waiting)",J852)))</formula>
    </cfRule>
  </conditionalFormatting>
  <conditionalFormatting sqref="J870:J874">
    <cfRule type="containsBlanks" dxfId="4499" priority="4497">
      <formula>LEN(TRIM(J870))=0</formula>
    </cfRule>
    <cfRule type="containsText" dxfId="4498" priority="4498" operator="containsText" text="Operational">
      <formula>NOT(ISERROR(SEARCH("Operational",J870)))</formula>
    </cfRule>
    <cfRule type="containsText" dxfId="4497" priority="4499" operator="containsText" text="Dn(service)">
      <formula>NOT(ISERROR(SEARCH("Dn(service)",J870)))</formula>
    </cfRule>
    <cfRule type="containsText" dxfId="4496" priority="4500" operator="containsText" text="Dn(waiting)">
      <formula>NOT(ISERROR(SEARCH("Dn(waiting)",J870)))</formula>
    </cfRule>
  </conditionalFormatting>
  <conditionalFormatting sqref="J875">
    <cfRule type="containsBlanks" dxfId="4495" priority="4493">
      <formula>LEN(TRIM(J875))=0</formula>
    </cfRule>
    <cfRule type="containsText" dxfId="4494" priority="4494" operator="containsText" text="Operational">
      <formula>NOT(ISERROR(SEARCH("Operational",J875)))</formula>
    </cfRule>
    <cfRule type="containsText" dxfId="4493" priority="4495" operator="containsText" text="Dn(service)">
      <formula>NOT(ISERROR(SEARCH("Dn(service)",J875)))</formula>
    </cfRule>
    <cfRule type="containsText" dxfId="4492" priority="4496" operator="containsText" text="Dn(waiting)">
      <formula>NOT(ISERROR(SEARCH("Dn(waiting)",J875)))</formula>
    </cfRule>
  </conditionalFormatting>
  <conditionalFormatting sqref="G854:G874">
    <cfRule type="containsBlanks" dxfId="4491" priority="4489">
      <formula>LEN(TRIM(G854))=0</formula>
    </cfRule>
    <cfRule type="containsText" dxfId="4490" priority="4490" operator="containsText" text="Operational">
      <formula>NOT(ISERROR(SEARCH("Operational",G854)))</formula>
    </cfRule>
    <cfRule type="containsText" dxfId="4489" priority="4491" operator="containsText" text="Dn(service)">
      <formula>NOT(ISERROR(SEARCH("Dn(service)",G854)))</formula>
    </cfRule>
    <cfRule type="containsText" dxfId="4488" priority="4492" operator="containsText" text="Dn(waiting)">
      <formula>NOT(ISERROR(SEARCH("Dn(waiting)",G854)))</formula>
    </cfRule>
  </conditionalFormatting>
  <conditionalFormatting sqref="G875:G878">
    <cfRule type="containsBlanks" dxfId="4487" priority="4485">
      <formula>LEN(TRIM(G875))=0</formula>
    </cfRule>
    <cfRule type="containsText" dxfId="4486" priority="4486" operator="containsText" text="Operational">
      <formula>NOT(ISERROR(SEARCH("Operational",G875)))</formula>
    </cfRule>
    <cfRule type="containsText" dxfId="4485" priority="4487" operator="containsText" text="Dn(service)">
      <formula>NOT(ISERROR(SEARCH("Dn(service)",G875)))</formula>
    </cfRule>
    <cfRule type="containsText" dxfId="4484" priority="4488" operator="containsText" text="Dn(waiting)">
      <formula>NOT(ISERROR(SEARCH("Dn(waiting)",G875)))</formula>
    </cfRule>
  </conditionalFormatting>
  <conditionalFormatting sqref="G879">
    <cfRule type="containsBlanks" dxfId="4483" priority="4481">
      <formula>LEN(TRIM(G879))=0</formula>
    </cfRule>
    <cfRule type="containsText" dxfId="4482" priority="4482" operator="containsText" text="Operational">
      <formula>NOT(ISERROR(SEARCH("Operational",G879)))</formula>
    </cfRule>
    <cfRule type="containsText" dxfId="4481" priority="4483" operator="containsText" text="Dn(service)">
      <formula>NOT(ISERROR(SEARCH("Dn(service)",G879)))</formula>
    </cfRule>
    <cfRule type="containsText" dxfId="4480" priority="4484" operator="containsText" text="Dn(waiting)">
      <formula>NOT(ISERROR(SEARCH("Dn(waiting)",G879)))</formula>
    </cfRule>
  </conditionalFormatting>
  <conditionalFormatting sqref="F856:F878">
    <cfRule type="containsBlanks" dxfId="4479" priority="4477">
      <formula>LEN(TRIM(F856))=0</formula>
    </cfRule>
    <cfRule type="containsText" dxfId="4478" priority="4478" operator="containsText" text="Operational">
      <formula>NOT(ISERROR(SEARCH("Operational",F856)))</formula>
    </cfRule>
    <cfRule type="containsText" dxfId="4477" priority="4479" operator="containsText" text="Dn(service)">
      <formula>NOT(ISERROR(SEARCH("Dn(service)",F856)))</formula>
    </cfRule>
    <cfRule type="containsText" dxfId="4476" priority="4480" operator="containsText" text="Dn(waiting)">
      <formula>NOT(ISERROR(SEARCH("Dn(waiting)",F856)))</formula>
    </cfRule>
  </conditionalFormatting>
  <conditionalFormatting sqref="F879:F882">
    <cfRule type="containsBlanks" dxfId="4475" priority="4473">
      <formula>LEN(TRIM(F879))=0</formula>
    </cfRule>
    <cfRule type="containsText" dxfId="4474" priority="4474" operator="containsText" text="Operational">
      <formula>NOT(ISERROR(SEARCH("Operational",F879)))</formula>
    </cfRule>
    <cfRule type="containsText" dxfId="4473" priority="4475" operator="containsText" text="Dn(service)">
      <formula>NOT(ISERROR(SEARCH("Dn(service)",F879)))</formula>
    </cfRule>
    <cfRule type="containsText" dxfId="4472" priority="4476" operator="containsText" text="Dn(waiting)">
      <formula>NOT(ISERROR(SEARCH("Dn(waiting)",F879)))</formula>
    </cfRule>
  </conditionalFormatting>
  <conditionalFormatting sqref="F883">
    <cfRule type="containsBlanks" dxfId="4471" priority="4469">
      <formula>LEN(TRIM(F883))=0</formula>
    </cfRule>
    <cfRule type="containsText" dxfId="4470" priority="4470" operator="containsText" text="Operational">
      <formula>NOT(ISERROR(SEARCH("Operational",F883)))</formula>
    </cfRule>
    <cfRule type="containsText" dxfId="4469" priority="4471" operator="containsText" text="Dn(service)">
      <formula>NOT(ISERROR(SEARCH("Dn(service)",F883)))</formula>
    </cfRule>
    <cfRule type="containsText" dxfId="4468" priority="4472" operator="containsText" text="Dn(waiting)">
      <formula>NOT(ISERROR(SEARCH("Dn(waiting)",F883)))</formula>
    </cfRule>
  </conditionalFormatting>
  <conditionalFormatting sqref="I858:I882">
    <cfRule type="containsBlanks" dxfId="4467" priority="4465">
      <formula>LEN(TRIM(I858))=0</formula>
    </cfRule>
    <cfRule type="containsText" dxfId="4466" priority="4466" operator="containsText" text="Operational">
      <formula>NOT(ISERROR(SEARCH("Operational",I858)))</formula>
    </cfRule>
    <cfRule type="containsText" dxfId="4465" priority="4467" operator="containsText" text="Dn(service)">
      <formula>NOT(ISERROR(SEARCH("Dn(service)",I858)))</formula>
    </cfRule>
    <cfRule type="containsText" dxfId="4464" priority="4468" operator="containsText" text="Dn(waiting)">
      <formula>NOT(ISERROR(SEARCH("Dn(waiting)",I858)))</formula>
    </cfRule>
  </conditionalFormatting>
  <conditionalFormatting sqref="I883:I886">
    <cfRule type="containsBlanks" dxfId="4463" priority="4461">
      <formula>LEN(TRIM(I883))=0</formula>
    </cfRule>
    <cfRule type="containsText" dxfId="4462" priority="4462" operator="containsText" text="Operational">
      <formula>NOT(ISERROR(SEARCH("Operational",I883)))</formula>
    </cfRule>
    <cfRule type="containsText" dxfId="4461" priority="4463" operator="containsText" text="Dn(service)">
      <formula>NOT(ISERROR(SEARCH("Dn(service)",I883)))</formula>
    </cfRule>
    <cfRule type="containsText" dxfId="4460" priority="4464" operator="containsText" text="Dn(waiting)">
      <formula>NOT(ISERROR(SEARCH("Dn(waiting)",I883)))</formula>
    </cfRule>
  </conditionalFormatting>
  <conditionalFormatting sqref="I887">
    <cfRule type="containsBlanks" dxfId="4459" priority="4457">
      <formula>LEN(TRIM(I887))=0</formula>
    </cfRule>
    <cfRule type="containsText" dxfId="4458" priority="4458" operator="containsText" text="Operational">
      <formula>NOT(ISERROR(SEARCH("Operational",I887)))</formula>
    </cfRule>
    <cfRule type="containsText" dxfId="4457" priority="4459" operator="containsText" text="Dn(service)">
      <formula>NOT(ISERROR(SEARCH("Dn(service)",I887)))</formula>
    </cfRule>
    <cfRule type="containsText" dxfId="4456" priority="4460" operator="containsText" text="Dn(waiting)">
      <formula>NOT(ISERROR(SEARCH("Dn(waiting)",I887)))</formula>
    </cfRule>
  </conditionalFormatting>
  <conditionalFormatting sqref="E861:E886">
    <cfRule type="containsBlanks" dxfId="4455" priority="4453">
      <formula>LEN(TRIM(E861))=0</formula>
    </cfRule>
    <cfRule type="containsText" dxfId="4454" priority="4454" operator="containsText" text="Operational">
      <formula>NOT(ISERROR(SEARCH("Operational",E861)))</formula>
    </cfRule>
    <cfRule type="containsText" dxfId="4453" priority="4455" operator="containsText" text="Dn(service)">
      <formula>NOT(ISERROR(SEARCH("Dn(service)",E861)))</formula>
    </cfRule>
    <cfRule type="containsText" dxfId="4452" priority="4456" operator="containsText" text="Dn(waiting)">
      <formula>NOT(ISERROR(SEARCH("Dn(waiting)",E861)))</formula>
    </cfRule>
  </conditionalFormatting>
  <conditionalFormatting sqref="E887:E890">
    <cfRule type="containsBlanks" dxfId="4451" priority="4449">
      <formula>LEN(TRIM(E887))=0</formula>
    </cfRule>
    <cfRule type="containsText" dxfId="4450" priority="4450" operator="containsText" text="Operational">
      <formula>NOT(ISERROR(SEARCH("Operational",E887)))</formula>
    </cfRule>
    <cfRule type="containsText" dxfId="4449" priority="4451" operator="containsText" text="Dn(service)">
      <formula>NOT(ISERROR(SEARCH("Dn(service)",E887)))</formula>
    </cfRule>
    <cfRule type="containsText" dxfId="4448" priority="4452" operator="containsText" text="Dn(waiting)">
      <formula>NOT(ISERROR(SEARCH("Dn(waiting)",E887)))</formula>
    </cfRule>
  </conditionalFormatting>
  <conditionalFormatting sqref="E891">
    <cfRule type="containsBlanks" dxfId="4447" priority="4445">
      <formula>LEN(TRIM(E891))=0</formula>
    </cfRule>
    <cfRule type="containsText" dxfId="4446" priority="4446" operator="containsText" text="Operational">
      <formula>NOT(ISERROR(SEARCH("Operational",E891)))</formula>
    </cfRule>
    <cfRule type="containsText" dxfId="4445" priority="4447" operator="containsText" text="Dn(service)">
      <formula>NOT(ISERROR(SEARCH("Dn(service)",E891)))</formula>
    </cfRule>
    <cfRule type="containsText" dxfId="4444" priority="4448" operator="containsText" text="Dn(waiting)">
      <formula>NOT(ISERROR(SEARCH("Dn(waiting)",E891)))</formula>
    </cfRule>
  </conditionalFormatting>
  <conditionalFormatting sqref="D863:D890">
    <cfRule type="containsBlanks" dxfId="4443" priority="4441">
      <formula>LEN(TRIM(D863))=0</formula>
    </cfRule>
    <cfRule type="containsText" dxfId="4442" priority="4442" operator="containsText" text="Operational">
      <formula>NOT(ISERROR(SEARCH("Operational",D863)))</formula>
    </cfRule>
    <cfRule type="containsText" dxfId="4441" priority="4443" operator="containsText" text="Dn(service)">
      <formula>NOT(ISERROR(SEARCH("Dn(service)",D863)))</formula>
    </cfRule>
    <cfRule type="containsText" dxfId="4440" priority="4444" operator="containsText" text="Dn(waiting)">
      <formula>NOT(ISERROR(SEARCH("Dn(waiting)",D863)))</formula>
    </cfRule>
  </conditionalFormatting>
  <conditionalFormatting sqref="D891:D894">
    <cfRule type="containsBlanks" dxfId="4439" priority="4437">
      <formula>LEN(TRIM(D891))=0</formula>
    </cfRule>
    <cfRule type="containsText" dxfId="4438" priority="4438" operator="containsText" text="Operational">
      <formula>NOT(ISERROR(SEARCH("Operational",D891)))</formula>
    </cfRule>
    <cfRule type="containsText" dxfId="4437" priority="4439" operator="containsText" text="Dn(service)">
      <formula>NOT(ISERROR(SEARCH("Dn(service)",D891)))</formula>
    </cfRule>
    <cfRule type="containsText" dxfId="4436" priority="4440" operator="containsText" text="Dn(waiting)">
      <formula>NOT(ISERROR(SEARCH("Dn(waiting)",D891)))</formula>
    </cfRule>
  </conditionalFormatting>
  <conditionalFormatting sqref="D895">
    <cfRule type="containsBlanks" dxfId="4435" priority="4433">
      <formula>LEN(TRIM(D895))=0</formula>
    </cfRule>
    <cfRule type="containsText" dxfId="4434" priority="4434" operator="containsText" text="Operational">
      <formula>NOT(ISERROR(SEARCH("Operational",D895)))</formula>
    </cfRule>
    <cfRule type="containsText" dxfId="4433" priority="4435" operator="containsText" text="Dn(service)">
      <formula>NOT(ISERROR(SEARCH("Dn(service)",D895)))</formula>
    </cfRule>
    <cfRule type="containsText" dxfId="4432" priority="4436" operator="containsText" text="Dn(waiting)">
      <formula>NOT(ISERROR(SEARCH("Dn(waiting)",D895)))</formula>
    </cfRule>
  </conditionalFormatting>
  <conditionalFormatting sqref="H872:H894">
    <cfRule type="containsBlanks" dxfId="4431" priority="4429">
      <formula>LEN(TRIM(H872))=0</formula>
    </cfRule>
    <cfRule type="containsText" dxfId="4430" priority="4430" operator="containsText" text="Operational">
      <formula>NOT(ISERROR(SEARCH("Operational",H872)))</formula>
    </cfRule>
    <cfRule type="containsText" dxfId="4429" priority="4431" operator="containsText" text="Dn(service)">
      <formula>NOT(ISERROR(SEARCH("Dn(service)",H872)))</formula>
    </cfRule>
    <cfRule type="containsText" dxfId="4428" priority="4432" operator="containsText" text="Dn(waiting)">
      <formula>NOT(ISERROR(SEARCH("Dn(waiting)",H872)))</formula>
    </cfRule>
  </conditionalFormatting>
  <conditionalFormatting sqref="H895:H898">
    <cfRule type="containsBlanks" dxfId="4427" priority="4425">
      <formula>LEN(TRIM(H895))=0</formula>
    </cfRule>
    <cfRule type="containsText" dxfId="4426" priority="4426" operator="containsText" text="Operational">
      <formula>NOT(ISERROR(SEARCH("Operational",H895)))</formula>
    </cfRule>
    <cfRule type="containsText" dxfId="4425" priority="4427" operator="containsText" text="Dn(service)">
      <formula>NOT(ISERROR(SEARCH("Dn(service)",H895)))</formula>
    </cfRule>
    <cfRule type="containsText" dxfId="4424" priority="4428" operator="containsText" text="Dn(waiting)">
      <formula>NOT(ISERROR(SEARCH("Dn(waiting)",H895)))</formula>
    </cfRule>
  </conditionalFormatting>
  <conditionalFormatting sqref="H899">
    <cfRule type="containsBlanks" dxfId="4423" priority="4421">
      <formula>LEN(TRIM(H899))=0</formula>
    </cfRule>
    <cfRule type="containsText" dxfId="4422" priority="4422" operator="containsText" text="Operational">
      <formula>NOT(ISERROR(SEARCH("Operational",H899)))</formula>
    </cfRule>
    <cfRule type="containsText" dxfId="4421" priority="4423" operator="containsText" text="Dn(service)">
      <formula>NOT(ISERROR(SEARCH("Dn(service)",H899)))</formula>
    </cfRule>
    <cfRule type="containsText" dxfId="4420" priority="4424" operator="containsText" text="Dn(waiting)">
      <formula>NOT(ISERROR(SEARCH("Dn(waiting)",H899)))</formula>
    </cfRule>
  </conditionalFormatting>
  <conditionalFormatting sqref="C886:C899">
    <cfRule type="containsBlanks" dxfId="4419" priority="4417">
      <formula>LEN(TRIM(C886))=0</formula>
    </cfRule>
    <cfRule type="containsText" dxfId="4418" priority="4418" operator="containsText" text="Operational">
      <formula>NOT(ISERROR(SEARCH("Operational",C886)))</formula>
    </cfRule>
    <cfRule type="containsText" dxfId="4417" priority="4419" operator="containsText" text="Dn(service)">
      <formula>NOT(ISERROR(SEARCH("Dn(service)",C886)))</formula>
    </cfRule>
    <cfRule type="containsText" dxfId="4416" priority="4420" operator="containsText" text="Dn(waiting)">
      <formula>NOT(ISERROR(SEARCH("Dn(waiting)",C886)))</formula>
    </cfRule>
  </conditionalFormatting>
  <conditionalFormatting sqref="C900:C903">
    <cfRule type="containsBlanks" dxfId="4415" priority="4413">
      <formula>LEN(TRIM(C900))=0</formula>
    </cfRule>
    <cfRule type="containsText" dxfId="4414" priority="4414" operator="containsText" text="Operational">
      <formula>NOT(ISERROR(SEARCH("Operational",C900)))</formula>
    </cfRule>
    <cfRule type="containsText" dxfId="4413" priority="4415" operator="containsText" text="Dn(service)">
      <formula>NOT(ISERROR(SEARCH("Dn(service)",C900)))</formula>
    </cfRule>
    <cfRule type="containsText" dxfId="4412" priority="4416" operator="containsText" text="Dn(waiting)">
      <formula>NOT(ISERROR(SEARCH("Dn(waiting)",C900)))</formula>
    </cfRule>
  </conditionalFormatting>
  <conditionalFormatting sqref="C904">
    <cfRule type="containsBlanks" dxfId="4411" priority="4409">
      <formula>LEN(TRIM(C904))=0</formula>
    </cfRule>
    <cfRule type="containsText" dxfId="4410" priority="4410" operator="containsText" text="Operational">
      <formula>NOT(ISERROR(SEARCH("Operational",C904)))</formula>
    </cfRule>
    <cfRule type="containsText" dxfId="4409" priority="4411" operator="containsText" text="Dn(service)">
      <formula>NOT(ISERROR(SEARCH("Dn(service)",C904)))</formula>
    </cfRule>
    <cfRule type="containsText" dxfId="4408" priority="4412" operator="containsText" text="Dn(waiting)">
      <formula>NOT(ISERROR(SEARCH("Dn(waiting)",C904)))</formula>
    </cfRule>
  </conditionalFormatting>
  <conditionalFormatting sqref="J890:J903">
    <cfRule type="containsBlanks" dxfId="4407" priority="4405">
      <formula>LEN(TRIM(J890))=0</formula>
    </cfRule>
    <cfRule type="containsText" dxfId="4406" priority="4406" operator="containsText" text="Operational">
      <formula>NOT(ISERROR(SEARCH("Operational",J890)))</formula>
    </cfRule>
    <cfRule type="containsText" dxfId="4405" priority="4407" operator="containsText" text="Dn(service)">
      <formula>NOT(ISERROR(SEARCH("Dn(service)",J890)))</formula>
    </cfRule>
    <cfRule type="containsText" dxfId="4404" priority="4408" operator="containsText" text="Dn(waiting)">
      <formula>NOT(ISERROR(SEARCH("Dn(waiting)",J890)))</formula>
    </cfRule>
  </conditionalFormatting>
  <conditionalFormatting sqref="J904:J907">
    <cfRule type="containsBlanks" dxfId="4403" priority="4401">
      <formula>LEN(TRIM(J904))=0</formula>
    </cfRule>
    <cfRule type="containsText" dxfId="4402" priority="4402" operator="containsText" text="Operational">
      <formula>NOT(ISERROR(SEARCH("Operational",J904)))</formula>
    </cfRule>
    <cfRule type="containsText" dxfId="4401" priority="4403" operator="containsText" text="Dn(service)">
      <formula>NOT(ISERROR(SEARCH("Dn(service)",J904)))</formula>
    </cfRule>
    <cfRule type="containsText" dxfId="4400" priority="4404" operator="containsText" text="Dn(waiting)">
      <formula>NOT(ISERROR(SEARCH("Dn(waiting)",J904)))</formula>
    </cfRule>
  </conditionalFormatting>
  <conditionalFormatting sqref="J908">
    <cfRule type="containsBlanks" dxfId="4399" priority="4397">
      <formula>LEN(TRIM(J908))=0</formula>
    </cfRule>
    <cfRule type="containsText" dxfId="4398" priority="4398" operator="containsText" text="Operational">
      <formula>NOT(ISERROR(SEARCH("Operational",J908)))</formula>
    </cfRule>
    <cfRule type="containsText" dxfId="4397" priority="4399" operator="containsText" text="Dn(service)">
      <formula>NOT(ISERROR(SEARCH("Dn(service)",J908)))</formula>
    </cfRule>
    <cfRule type="containsText" dxfId="4396" priority="4400" operator="containsText" text="Dn(waiting)">
      <formula>NOT(ISERROR(SEARCH("Dn(waiting)",J908)))</formula>
    </cfRule>
  </conditionalFormatting>
  <conditionalFormatting sqref="G898:G907">
    <cfRule type="containsBlanks" dxfId="4395" priority="4393">
      <formula>LEN(TRIM(G898))=0</formula>
    </cfRule>
    <cfRule type="containsText" dxfId="4394" priority="4394" operator="containsText" text="Operational">
      <formula>NOT(ISERROR(SEARCH("Operational",G898)))</formula>
    </cfRule>
    <cfRule type="containsText" dxfId="4393" priority="4395" operator="containsText" text="Dn(service)">
      <formula>NOT(ISERROR(SEARCH("Dn(service)",G898)))</formula>
    </cfRule>
    <cfRule type="containsText" dxfId="4392" priority="4396" operator="containsText" text="Dn(waiting)">
      <formula>NOT(ISERROR(SEARCH("Dn(waiting)",G898)))</formula>
    </cfRule>
  </conditionalFormatting>
  <conditionalFormatting sqref="G908:G911">
    <cfRule type="containsBlanks" dxfId="4391" priority="4389">
      <formula>LEN(TRIM(G908))=0</formula>
    </cfRule>
    <cfRule type="containsText" dxfId="4390" priority="4390" operator="containsText" text="Operational">
      <formula>NOT(ISERROR(SEARCH("Operational",G908)))</formula>
    </cfRule>
    <cfRule type="containsText" dxfId="4389" priority="4391" operator="containsText" text="Dn(service)">
      <formula>NOT(ISERROR(SEARCH("Dn(service)",G908)))</formula>
    </cfRule>
    <cfRule type="containsText" dxfId="4388" priority="4392" operator="containsText" text="Dn(waiting)">
      <formula>NOT(ISERROR(SEARCH("Dn(waiting)",G908)))</formula>
    </cfRule>
  </conditionalFormatting>
  <conditionalFormatting sqref="G912">
    <cfRule type="containsBlanks" dxfId="4387" priority="4385">
      <formula>LEN(TRIM(G912))=0</formula>
    </cfRule>
    <cfRule type="containsText" dxfId="4386" priority="4386" operator="containsText" text="Operational">
      <formula>NOT(ISERROR(SEARCH("Operational",G912)))</formula>
    </cfRule>
    <cfRule type="containsText" dxfId="4385" priority="4387" operator="containsText" text="Dn(service)">
      <formula>NOT(ISERROR(SEARCH("Dn(service)",G912)))</formula>
    </cfRule>
    <cfRule type="containsText" dxfId="4384" priority="4388" operator="containsText" text="Dn(waiting)">
      <formula>NOT(ISERROR(SEARCH("Dn(waiting)",G912)))</formula>
    </cfRule>
  </conditionalFormatting>
  <conditionalFormatting sqref="E900:E911">
    <cfRule type="containsBlanks" dxfId="4383" priority="4381">
      <formula>LEN(TRIM(E900))=0</formula>
    </cfRule>
    <cfRule type="containsText" dxfId="4382" priority="4382" operator="containsText" text="Operational">
      <formula>NOT(ISERROR(SEARCH("Operational",E900)))</formula>
    </cfRule>
    <cfRule type="containsText" dxfId="4381" priority="4383" operator="containsText" text="Dn(service)">
      <formula>NOT(ISERROR(SEARCH("Dn(service)",E900)))</formula>
    </cfRule>
    <cfRule type="containsText" dxfId="4380" priority="4384" operator="containsText" text="Dn(waiting)">
      <formula>NOT(ISERROR(SEARCH("Dn(waiting)",E900)))</formula>
    </cfRule>
  </conditionalFormatting>
  <conditionalFormatting sqref="E912:E915">
    <cfRule type="containsBlanks" dxfId="4379" priority="4377">
      <formula>LEN(TRIM(E912))=0</formula>
    </cfRule>
    <cfRule type="containsText" dxfId="4378" priority="4378" operator="containsText" text="Operational">
      <formula>NOT(ISERROR(SEARCH("Operational",E912)))</formula>
    </cfRule>
    <cfRule type="containsText" dxfId="4377" priority="4379" operator="containsText" text="Dn(service)">
      <formula>NOT(ISERROR(SEARCH("Dn(service)",E912)))</formula>
    </cfRule>
    <cfRule type="containsText" dxfId="4376" priority="4380" operator="containsText" text="Dn(waiting)">
      <formula>NOT(ISERROR(SEARCH("Dn(waiting)",E912)))</formula>
    </cfRule>
  </conditionalFormatting>
  <conditionalFormatting sqref="E916">
    <cfRule type="containsBlanks" dxfId="4375" priority="4373">
      <formula>LEN(TRIM(E916))=0</formula>
    </cfRule>
    <cfRule type="containsText" dxfId="4374" priority="4374" operator="containsText" text="Operational">
      <formula>NOT(ISERROR(SEARCH("Operational",E916)))</formula>
    </cfRule>
    <cfRule type="containsText" dxfId="4373" priority="4375" operator="containsText" text="Dn(service)">
      <formula>NOT(ISERROR(SEARCH("Dn(service)",E916)))</formula>
    </cfRule>
    <cfRule type="containsText" dxfId="4372" priority="4376" operator="containsText" text="Dn(waiting)">
      <formula>NOT(ISERROR(SEARCH("Dn(waiting)",E916)))</formula>
    </cfRule>
  </conditionalFormatting>
  <conditionalFormatting sqref="F791">
    <cfRule type="containsBlanks" dxfId="4371" priority="4369">
      <formula>LEN(TRIM(F791))=0</formula>
    </cfRule>
    <cfRule type="containsText" dxfId="4370" priority="4370" operator="containsText" text="Operational">
      <formula>NOT(ISERROR(SEARCH("Operational",F791)))</formula>
    </cfRule>
    <cfRule type="containsText" dxfId="4369" priority="4371" operator="containsText" text="Dn(service)">
      <formula>NOT(ISERROR(SEARCH("Dn(service)",F791)))</formula>
    </cfRule>
    <cfRule type="containsText" dxfId="4368" priority="4372" operator="containsText" text="Dn(waiting)">
      <formula>NOT(ISERROR(SEARCH("Dn(waiting)",F791)))</formula>
    </cfRule>
  </conditionalFormatting>
  <conditionalFormatting sqref="H772">
    <cfRule type="containsBlanks" dxfId="4367" priority="4365">
      <formula>LEN(TRIM(H772))=0</formula>
    </cfRule>
    <cfRule type="containsText" dxfId="4366" priority="4366" operator="containsText" text="Operational">
      <formula>NOT(ISERROR(SEARCH("Operational",H772)))</formula>
    </cfRule>
    <cfRule type="containsText" dxfId="4365" priority="4367" operator="containsText" text="Dn(service)">
      <formula>NOT(ISERROR(SEARCH("Dn(service)",H772)))</formula>
    </cfRule>
    <cfRule type="containsText" dxfId="4364" priority="4368" operator="containsText" text="Dn(waiting)">
      <formula>NOT(ISERROR(SEARCH("Dn(waiting)",H772)))</formula>
    </cfRule>
  </conditionalFormatting>
  <conditionalFormatting sqref="I768">
    <cfRule type="containsBlanks" dxfId="4363" priority="4361">
      <formula>LEN(TRIM(I768))=0</formula>
    </cfRule>
    <cfRule type="containsText" dxfId="4362" priority="4362" operator="containsText" text="Operational">
      <formula>NOT(ISERROR(SEARCH("Operational",I768)))</formula>
    </cfRule>
    <cfRule type="containsText" dxfId="4361" priority="4363" operator="containsText" text="Dn(service)">
      <formula>NOT(ISERROR(SEARCH("Dn(service)",I768)))</formula>
    </cfRule>
    <cfRule type="containsText" dxfId="4360" priority="4364" operator="containsText" text="Dn(waiting)">
      <formula>NOT(ISERROR(SEARCH("Dn(waiting)",I768)))</formula>
    </cfRule>
  </conditionalFormatting>
  <conditionalFormatting sqref="I779">
    <cfRule type="containsBlanks" dxfId="4359" priority="4357">
      <formula>LEN(TRIM(I779))=0</formula>
    </cfRule>
    <cfRule type="containsText" dxfId="4358" priority="4358" operator="containsText" text="Operational">
      <formula>NOT(ISERROR(SEARCH("Operational",I779)))</formula>
    </cfRule>
    <cfRule type="containsText" dxfId="4357" priority="4359" operator="containsText" text="Dn(service)">
      <formula>NOT(ISERROR(SEARCH("Dn(service)",I779)))</formula>
    </cfRule>
    <cfRule type="containsText" dxfId="4356" priority="4360" operator="containsText" text="Dn(waiting)">
      <formula>NOT(ISERROR(SEARCH("Dn(waiting)",I779)))</formula>
    </cfRule>
  </conditionalFormatting>
  <conditionalFormatting sqref="I778">
    <cfRule type="containsBlanks" dxfId="4355" priority="4353">
      <formula>LEN(TRIM(I778))=0</formula>
    </cfRule>
    <cfRule type="containsText" dxfId="4354" priority="4354" operator="containsText" text="Operational">
      <formula>NOT(ISERROR(SEARCH("Operational",I778)))</formula>
    </cfRule>
    <cfRule type="containsText" dxfId="4353" priority="4355" operator="containsText" text="Dn(service)">
      <formula>NOT(ISERROR(SEARCH("Dn(service)",I778)))</formula>
    </cfRule>
    <cfRule type="containsText" dxfId="4352" priority="4356" operator="containsText" text="Dn(waiting)">
      <formula>NOT(ISERROR(SEARCH("Dn(waiting)",I778)))</formula>
    </cfRule>
  </conditionalFormatting>
  <conditionalFormatting sqref="F778">
    <cfRule type="containsBlanks" dxfId="4351" priority="4349">
      <formula>LEN(TRIM(F778))=0</formula>
    </cfRule>
    <cfRule type="containsText" dxfId="4350" priority="4350" operator="containsText" text="Operational">
      <formula>NOT(ISERROR(SEARCH("Operational",F778)))</formula>
    </cfRule>
    <cfRule type="containsText" dxfId="4349" priority="4351" operator="containsText" text="Dn(service)">
      <formula>NOT(ISERROR(SEARCH("Dn(service)",F778)))</formula>
    </cfRule>
    <cfRule type="containsText" dxfId="4348" priority="4352" operator="containsText" text="Dn(waiting)">
      <formula>NOT(ISERROR(SEARCH("Dn(waiting)",F778)))</formula>
    </cfRule>
  </conditionalFormatting>
  <conditionalFormatting sqref="F917 E923 E1044:E1048 E1050 G1037 H917:J917">
    <cfRule type="containsBlanks" dxfId="4347" priority="4345">
      <formula>LEN(TRIM(E917))=0</formula>
    </cfRule>
    <cfRule type="containsText" dxfId="4346" priority="4346" operator="containsText" text="Operational">
      <formula>NOT(ISERROR(SEARCH("Operational",E917)))</formula>
    </cfRule>
    <cfRule type="containsText" dxfId="4345" priority="4347" operator="containsText" text="Dn(service)">
      <formula>NOT(ISERROR(SEARCH("Dn(service)",E917)))</formula>
    </cfRule>
    <cfRule type="containsText" dxfId="4344" priority="4348" operator="containsText" text="Dn(waiting)">
      <formula>NOT(ISERROR(SEARCH("Dn(waiting)",E917)))</formula>
    </cfRule>
  </conditionalFormatting>
  <conditionalFormatting sqref="E953">
    <cfRule type="containsBlanks" dxfId="4343" priority="4341">
      <formula>LEN(TRIM(E953))=0</formula>
    </cfRule>
    <cfRule type="containsText" dxfId="4342" priority="4342" operator="containsText" text="Operational">
      <formula>NOT(ISERROR(SEARCH("Operational",E953)))</formula>
    </cfRule>
    <cfRule type="containsText" dxfId="4341" priority="4343" operator="containsText" text="Dn(service)">
      <formula>NOT(ISERROR(SEARCH("Dn(service)",E953)))</formula>
    </cfRule>
    <cfRule type="containsText" dxfId="4340" priority="4344" operator="containsText" text="Dn(waiting)">
      <formula>NOT(ISERROR(SEARCH("Dn(waiting)",E953)))</formula>
    </cfRule>
  </conditionalFormatting>
  <conditionalFormatting sqref="E952">
    <cfRule type="containsBlanks" dxfId="4339" priority="4337">
      <formula>LEN(TRIM(E952))=0</formula>
    </cfRule>
    <cfRule type="containsText" dxfId="4338" priority="4338" operator="containsText" text="Operational">
      <formula>NOT(ISERROR(SEARCH("Operational",E952)))</formula>
    </cfRule>
    <cfRule type="containsText" dxfId="4337" priority="4339" operator="containsText" text="Dn(service)">
      <formula>NOT(ISERROR(SEARCH("Dn(service)",E952)))</formula>
    </cfRule>
    <cfRule type="containsText" dxfId="4336" priority="4340" operator="containsText" text="Dn(waiting)">
      <formula>NOT(ISERROR(SEARCH("Dn(waiting)",E952)))</formula>
    </cfRule>
  </conditionalFormatting>
  <conditionalFormatting sqref="F974:F975">
    <cfRule type="containsBlanks" dxfId="4335" priority="4333">
      <formula>LEN(TRIM(F974))=0</formula>
    </cfRule>
    <cfRule type="containsText" dxfId="4334" priority="4334" operator="containsText" text="Operational">
      <formula>NOT(ISERROR(SEARCH("Operational",F974)))</formula>
    </cfRule>
    <cfRule type="containsText" dxfId="4333" priority="4335" operator="containsText" text="Dn(service)">
      <formula>NOT(ISERROR(SEARCH("Dn(service)",F974)))</formula>
    </cfRule>
    <cfRule type="containsText" dxfId="4332" priority="4336" operator="containsText" text="Dn(waiting)">
      <formula>NOT(ISERROR(SEARCH("Dn(waiting)",F974)))</formula>
    </cfRule>
  </conditionalFormatting>
  <conditionalFormatting sqref="F998">
    <cfRule type="containsBlanks" dxfId="4331" priority="4329">
      <formula>LEN(TRIM(F998))=0</formula>
    </cfRule>
    <cfRule type="containsText" dxfId="4330" priority="4330" operator="containsText" text="Operational">
      <formula>NOT(ISERROR(SEARCH("Operational",F998)))</formula>
    </cfRule>
    <cfRule type="containsText" dxfId="4329" priority="4331" operator="containsText" text="Dn(service)">
      <formula>NOT(ISERROR(SEARCH("Dn(service)",F998)))</formula>
    </cfRule>
    <cfRule type="containsText" dxfId="4328" priority="4332" operator="containsText" text="Dn(waiting)">
      <formula>NOT(ISERROR(SEARCH("Dn(waiting)",F998)))</formula>
    </cfRule>
  </conditionalFormatting>
  <conditionalFormatting sqref="E917">
    <cfRule type="containsBlanks" dxfId="4327" priority="4221">
      <formula>LEN(TRIM(E917))=0</formula>
    </cfRule>
    <cfRule type="containsText" dxfId="4326" priority="4222" operator="containsText" text="Operational">
      <formula>NOT(ISERROR(SEARCH("Operational",E917)))</formula>
    </cfRule>
    <cfRule type="containsText" dxfId="4325" priority="4223" operator="containsText" text="Dn(service)">
      <formula>NOT(ISERROR(SEARCH("Dn(service)",E917)))</formula>
    </cfRule>
    <cfRule type="containsText" dxfId="4324" priority="4224" operator="containsText" text="Dn(waiting)">
      <formula>NOT(ISERROR(SEARCH("Dn(waiting)",E917)))</formula>
    </cfRule>
  </conditionalFormatting>
  <conditionalFormatting sqref="C917">
    <cfRule type="containsBlanks" dxfId="4323" priority="4325">
      <formula>LEN(TRIM(C917))=0</formula>
    </cfRule>
    <cfRule type="containsText" dxfId="4322" priority="4326" operator="containsText" text="Operational">
      <formula>NOT(ISERROR(SEARCH("Operational",C917)))</formula>
    </cfRule>
    <cfRule type="containsText" dxfId="4321" priority="4327" operator="containsText" text="Dn(service)">
      <formula>NOT(ISERROR(SEARCH("Dn(service)",C917)))</formula>
    </cfRule>
    <cfRule type="containsText" dxfId="4320" priority="4328" operator="containsText" text="Dn(waiting)">
      <formula>NOT(ISERROR(SEARCH("Dn(waiting)",C917)))</formula>
    </cfRule>
  </conditionalFormatting>
  <conditionalFormatting sqref="C918">
    <cfRule type="containsBlanks" dxfId="4319" priority="4321">
      <formula>LEN(TRIM(C918))=0</formula>
    </cfRule>
    <cfRule type="containsText" dxfId="4318" priority="4322" operator="containsText" text="Operational">
      <formula>NOT(ISERROR(SEARCH("Operational",C918)))</formula>
    </cfRule>
    <cfRule type="containsText" dxfId="4317" priority="4323" operator="containsText" text="Dn(service)">
      <formula>NOT(ISERROR(SEARCH("Dn(service)",C918)))</formula>
    </cfRule>
    <cfRule type="containsText" dxfId="4316" priority="4324" operator="containsText" text="Dn(waiting)">
      <formula>NOT(ISERROR(SEARCH("Dn(waiting)",C918)))</formula>
    </cfRule>
  </conditionalFormatting>
  <conditionalFormatting sqref="F920">
    <cfRule type="containsBlanks" dxfId="4315" priority="4317">
      <formula>LEN(TRIM(F920))=0</formula>
    </cfRule>
    <cfRule type="containsText" dxfId="4314" priority="4318" operator="containsText" text="Operational">
      <formula>NOT(ISERROR(SEARCH("Operational",F920)))</formula>
    </cfRule>
    <cfRule type="containsText" dxfId="4313" priority="4319" operator="containsText" text="Dn(service)">
      <formula>NOT(ISERROR(SEARCH("Dn(service)",F920)))</formula>
    </cfRule>
    <cfRule type="containsText" dxfId="4312" priority="4320" operator="containsText" text="Dn(waiting)">
      <formula>NOT(ISERROR(SEARCH("Dn(waiting)",F920)))</formula>
    </cfRule>
  </conditionalFormatting>
  <conditionalFormatting sqref="J919">
    <cfRule type="containsBlanks" dxfId="4311" priority="4313">
      <formula>LEN(TRIM(J919))=0</formula>
    </cfRule>
    <cfRule type="containsText" dxfId="4310" priority="4314" operator="containsText" text="Operational">
      <formula>NOT(ISERROR(SEARCH("Operational",J919)))</formula>
    </cfRule>
    <cfRule type="containsText" dxfId="4309" priority="4315" operator="containsText" text="Dn(service)">
      <formula>NOT(ISERROR(SEARCH("Dn(service)",J919)))</formula>
    </cfRule>
    <cfRule type="containsText" dxfId="4308" priority="4316" operator="containsText" text="Dn(waiting)">
      <formula>NOT(ISERROR(SEARCH("Dn(waiting)",J919)))</formula>
    </cfRule>
  </conditionalFormatting>
  <conditionalFormatting sqref="J920">
    <cfRule type="containsBlanks" dxfId="4307" priority="4309">
      <formula>LEN(TRIM(J920))=0</formula>
    </cfRule>
    <cfRule type="containsText" dxfId="4306" priority="4310" operator="containsText" text="Operational">
      <formula>NOT(ISERROR(SEARCH("Operational",J920)))</formula>
    </cfRule>
    <cfRule type="containsText" dxfId="4305" priority="4311" operator="containsText" text="Dn(service)">
      <formula>NOT(ISERROR(SEARCH("Dn(service)",J920)))</formula>
    </cfRule>
    <cfRule type="containsText" dxfId="4304" priority="4312" operator="containsText" text="Dn(waiting)">
      <formula>NOT(ISERROR(SEARCH("Dn(waiting)",J920)))</formula>
    </cfRule>
  </conditionalFormatting>
  <conditionalFormatting sqref="J918">
    <cfRule type="containsBlanks" dxfId="4303" priority="4305">
      <formula>LEN(TRIM(J918))=0</formula>
    </cfRule>
    <cfRule type="containsText" dxfId="4302" priority="4306" operator="containsText" text="Operational">
      <formula>NOT(ISERROR(SEARCH("Operational",J918)))</formula>
    </cfRule>
    <cfRule type="containsText" dxfId="4301" priority="4307" operator="containsText" text="Dn(service)">
      <formula>NOT(ISERROR(SEARCH("Dn(service)",J918)))</formula>
    </cfRule>
    <cfRule type="containsText" dxfId="4300" priority="4308" operator="containsText" text="Dn(waiting)">
      <formula>NOT(ISERROR(SEARCH("Dn(waiting)",J918)))</formula>
    </cfRule>
  </conditionalFormatting>
  <conditionalFormatting sqref="E922">
    <cfRule type="containsBlanks" dxfId="4299" priority="4301">
      <formula>LEN(TRIM(E922))=0</formula>
    </cfRule>
    <cfRule type="containsText" dxfId="4298" priority="4302" operator="containsText" text="Operational">
      <formula>NOT(ISERROR(SEARCH("Operational",E922)))</formula>
    </cfRule>
    <cfRule type="containsText" dxfId="4297" priority="4303" operator="containsText" text="Dn(service)">
      <formula>NOT(ISERROR(SEARCH("Dn(service)",E922)))</formula>
    </cfRule>
    <cfRule type="containsText" dxfId="4296" priority="4304" operator="containsText" text="Dn(waiting)">
      <formula>NOT(ISERROR(SEARCH("Dn(waiting)",E922)))</formula>
    </cfRule>
  </conditionalFormatting>
  <conditionalFormatting sqref="J922">
    <cfRule type="containsBlanks" dxfId="4295" priority="4297">
      <formula>LEN(TRIM(J922))=0</formula>
    </cfRule>
    <cfRule type="containsText" dxfId="4294" priority="4298" operator="containsText" text="Operational">
      <formula>NOT(ISERROR(SEARCH("Operational",J922)))</formula>
    </cfRule>
    <cfRule type="containsText" dxfId="4293" priority="4299" operator="containsText" text="Dn(service)">
      <formula>NOT(ISERROR(SEARCH("Dn(service)",J922)))</formula>
    </cfRule>
    <cfRule type="containsText" dxfId="4292" priority="4300" operator="containsText" text="Dn(waiting)">
      <formula>NOT(ISERROR(SEARCH("Dn(waiting)",J922)))</formula>
    </cfRule>
  </conditionalFormatting>
  <conditionalFormatting sqref="J923">
    <cfRule type="containsBlanks" dxfId="4291" priority="4293">
      <formula>LEN(TRIM(J923))=0</formula>
    </cfRule>
    <cfRule type="containsText" dxfId="4290" priority="4294" operator="containsText" text="Operational">
      <formula>NOT(ISERROR(SEARCH("Operational",J923)))</formula>
    </cfRule>
    <cfRule type="containsText" dxfId="4289" priority="4295" operator="containsText" text="Dn(service)">
      <formula>NOT(ISERROR(SEARCH("Dn(service)",J923)))</formula>
    </cfRule>
    <cfRule type="containsText" dxfId="4288" priority="4296" operator="containsText" text="Dn(waiting)">
      <formula>NOT(ISERROR(SEARCH("Dn(waiting)",J923)))</formula>
    </cfRule>
  </conditionalFormatting>
  <conditionalFormatting sqref="J924">
    <cfRule type="containsBlanks" dxfId="4287" priority="4289">
      <formula>LEN(TRIM(J924))=0</formula>
    </cfRule>
    <cfRule type="containsText" dxfId="4286" priority="4290" operator="containsText" text="Operational">
      <formula>NOT(ISERROR(SEARCH("Operational",J924)))</formula>
    </cfRule>
    <cfRule type="containsText" dxfId="4285" priority="4291" operator="containsText" text="Dn(service)">
      <formula>NOT(ISERROR(SEARCH("Dn(service)",J924)))</formula>
    </cfRule>
    <cfRule type="containsText" dxfId="4284" priority="4292" operator="containsText" text="Dn(waiting)">
      <formula>NOT(ISERROR(SEARCH("Dn(waiting)",J924)))</formula>
    </cfRule>
  </conditionalFormatting>
  <conditionalFormatting sqref="F941">
    <cfRule type="containsBlanks" dxfId="4283" priority="4285">
      <formula>LEN(TRIM(F941))=0</formula>
    </cfRule>
    <cfRule type="containsText" dxfId="4282" priority="4286" operator="containsText" text="Operational">
      <formula>NOT(ISERROR(SEARCH("Operational",F941)))</formula>
    </cfRule>
    <cfRule type="containsText" dxfId="4281" priority="4287" operator="containsText" text="Dn(service)">
      <formula>NOT(ISERROR(SEARCH("Dn(service)",F941)))</formula>
    </cfRule>
    <cfRule type="containsText" dxfId="4280" priority="4288" operator="containsText" text="Dn(waiting)">
      <formula>NOT(ISERROR(SEARCH("Dn(waiting)",F941)))</formula>
    </cfRule>
  </conditionalFormatting>
  <conditionalFormatting sqref="F942">
    <cfRule type="containsBlanks" dxfId="4279" priority="4281">
      <formula>LEN(TRIM(F942))=0</formula>
    </cfRule>
    <cfRule type="containsText" dxfId="4278" priority="4282" operator="containsText" text="Operational">
      <formula>NOT(ISERROR(SEARCH("Operational",F942)))</formula>
    </cfRule>
    <cfRule type="containsText" dxfId="4277" priority="4283" operator="containsText" text="Dn(service)">
      <formula>NOT(ISERROR(SEARCH("Dn(service)",F942)))</formula>
    </cfRule>
    <cfRule type="containsText" dxfId="4276" priority="4284" operator="containsText" text="Dn(waiting)">
      <formula>NOT(ISERROR(SEARCH("Dn(waiting)",F942)))</formula>
    </cfRule>
  </conditionalFormatting>
  <conditionalFormatting sqref="F970">
    <cfRule type="containsBlanks" dxfId="4275" priority="4277">
      <formula>LEN(TRIM(F970))=0</formula>
    </cfRule>
    <cfRule type="containsText" dxfId="4274" priority="4278" operator="containsText" text="Operational">
      <formula>NOT(ISERROR(SEARCH("Operational",F970)))</formula>
    </cfRule>
    <cfRule type="containsText" dxfId="4273" priority="4279" operator="containsText" text="Dn(service)">
      <formula>NOT(ISERROR(SEARCH("Dn(service)",F970)))</formula>
    </cfRule>
    <cfRule type="containsText" dxfId="4272" priority="4280" operator="containsText" text="Dn(waiting)">
      <formula>NOT(ISERROR(SEARCH("Dn(waiting)",F970)))</formula>
    </cfRule>
  </conditionalFormatting>
  <conditionalFormatting sqref="F971">
    <cfRule type="containsBlanks" dxfId="4271" priority="4273">
      <formula>LEN(TRIM(F971))=0</formula>
    </cfRule>
    <cfRule type="containsText" dxfId="4270" priority="4274" operator="containsText" text="Operational">
      <formula>NOT(ISERROR(SEARCH("Operational",F971)))</formula>
    </cfRule>
    <cfRule type="containsText" dxfId="4269" priority="4275" operator="containsText" text="Dn(service)">
      <formula>NOT(ISERROR(SEARCH("Dn(service)",F971)))</formula>
    </cfRule>
    <cfRule type="containsText" dxfId="4268" priority="4276" operator="containsText" text="Dn(waiting)">
      <formula>NOT(ISERROR(SEARCH("Dn(waiting)",F971)))</formula>
    </cfRule>
  </conditionalFormatting>
  <conditionalFormatting sqref="F972">
    <cfRule type="containsBlanks" dxfId="4267" priority="4269">
      <formula>LEN(TRIM(F972))=0</formula>
    </cfRule>
    <cfRule type="containsText" dxfId="4266" priority="4270" operator="containsText" text="Operational">
      <formula>NOT(ISERROR(SEARCH("Operational",F972)))</formula>
    </cfRule>
    <cfRule type="containsText" dxfId="4265" priority="4271" operator="containsText" text="Dn(service)">
      <formula>NOT(ISERROR(SEARCH("Dn(service)",F972)))</formula>
    </cfRule>
    <cfRule type="containsText" dxfId="4264" priority="4272" operator="containsText" text="Dn(waiting)">
      <formula>NOT(ISERROR(SEARCH("Dn(waiting)",F972)))</formula>
    </cfRule>
  </conditionalFormatting>
  <conditionalFormatting sqref="F973">
    <cfRule type="containsBlanks" dxfId="4263" priority="4265">
      <formula>LEN(TRIM(F973))=0</formula>
    </cfRule>
    <cfRule type="containsText" dxfId="4262" priority="4266" operator="containsText" text="Operational">
      <formula>NOT(ISERROR(SEARCH("Operational",F973)))</formula>
    </cfRule>
    <cfRule type="containsText" dxfId="4261" priority="4267" operator="containsText" text="Dn(service)">
      <formula>NOT(ISERROR(SEARCH("Dn(service)",F973)))</formula>
    </cfRule>
    <cfRule type="containsText" dxfId="4260" priority="4268" operator="containsText" text="Dn(waiting)">
      <formula>NOT(ISERROR(SEARCH("Dn(waiting)",F973)))</formula>
    </cfRule>
  </conditionalFormatting>
  <conditionalFormatting sqref="H988">
    <cfRule type="containsBlanks" dxfId="4259" priority="4261">
      <formula>LEN(TRIM(H988))=0</formula>
    </cfRule>
    <cfRule type="containsText" dxfId="4258" priority="4262" operator="containsText" text="Operational">
      <formula>NOT(ISERROR(SEARCH("Operational",H988)))</formula>
    </cfRule>
    <cfRule type="containsText" dxfId="4257" priority="4263" operator="containsText" text="Dn(service)">
      <formula>NOT(ISERROR(SEARCH("Dn(service)",H988)))</formula>
    </cfRule>
    <cfRule type="containsText" dxfId="4256" priority="4264" operator="containsText" text="Dn(waiting)">
      <formula>NOT(ISERROR(SEARCH("Dn(waiting)",H988)))</formula>
    </cfRule>
  </conditionalFormatting>
  <conditionalFormatting sqref="H989">
    <cfRule type="containsBlanks" dxfId="4255" priority="4257">
      <formula>LEN(TRIM(H989))=0</formula>
    </cfRule>
    <cfRule type="containsText" dxfId="4254" priority="4258" operator="containsText" text="Operational">
      <formula>NOT(ISERROR(SEARCH("Operational",H989)))</formula>
    </cfRule>
    <cfRule type="containsText" dxfId="4253" priority="4259" operator="containsText" text="Dn(service)">
      <formula>NOT(ISERROR(SEARCH("Dn(service)",H989)))</formula>
    </cfRule>
    <cfRule type="containsText" dxfId="4252" priority="4260" operator="containsText" text="Dn(waiting)">
      <formula>NOT(ISERROR(SEARCH("Dn(waiting)",H989)))</formula>
    </cfRule>
  </conditionalFormatting>
  <conditionalFormatting sqref="H990">
    <cfRule type="containsBlanks" dxfId="4251" priority="4253">
      <formula>LEN(TRIM(H990))=0</formula>
    </cfRule>
    <cfRule type="containsText" dxfId="4250" priority="4254" operator="containsText" text="Operational">
      <formula>NOT(ISERROR(SEARCH("Operational",H990)))</formula>
    </cfRule>
    <cfRule type="containsText" dxfId="4249" priority="4255" operator="containsText" text="Dn(service)">
      <formula>NOT(ISERROR(SEARCH("Dn(service)",H990)))</formula>
    </cfRule>
    <cfRule type="containsText" dxfId="4248" priority="4256" operator="containsText" text="Dn(waiting)">
      <formula>NOT(ISERROR(SEARCH("Dn(waiting)",H990)))</formula>
    </cfRule>
  </conditionalFormatting>
  <conditionalFormatting sqref="H991">
    <cfRule type="containsBlanks" dxfId="4247" priority="4249">
      <formula>LEN(TRIM(H991))=0</formula>
    </cfRule>
    <cfRule type="containsText" dxfId="4246" priority="4250" operator="containsText" text="Operational">
      <formula>NOT(ISERROR(SEARCH("Operational",H991)))</formula>
    </cfRule>
    <cfRule type="containsText" dxfId="4245" priority="4251" operator="containsText" text="Dn(service)">
      <formula>NOT(ISERROR(SEARCH("Dn(service)",H991)))</formula>
    </cfRule>
    <cfRule type="containsText" dxfId="4244" priority="4252" operator="containsText" text="Dn(waiting)">
      <formula>NOT(ISERROR(SEARCH("Dn(waiting)",H991)))</formula>
    </cfRule>
  </conditionalFormatting>
  <conditionalFormatting sqref="I1048:I1050 F1052:F1053">
    <cfRule type="containsBlanks" dxfId="4243" priority="4237">
      <formula>LEN(TRIM(F1048))=0</formula>
    </cfRule>
    <cfRule type="containsText" dxfId="4242" priority="4238" operator="containsText" text="Operational">
      <formula>NOT(ISERROR(SEARCH("Operational",F1048)))</formula>
    </cfRule>
    <cfRule type="containsText" dxfId="4241" priority="4239" operator="containsText" text="Dn(service)">
      <formula>NOT(ISERROR(SEARCH("Dn(service)",F1048)))</formula>
    </cfRule>
    <cfRule type="containsText" dxfId="4240" priority="4240" operator="containsText" text="Dn(waiting)">
      <formula>NOT(ISERROR(SEARCH("Dn(waiting)",F1048)))</formula>
    </cfRule>
  </conditionalFormatting>
  <conditionalFormatting sqref="H1018">
    <cfRule type="containsBlanks" dxfId="4239" priority="4245">
      <formula>LEN(TRIM(H1018))=0</formula>
    </cfRule>
    <cfRule type="containsText" dxfId="4238" priority="4246" operator="containsText" text="Operational">
      <formula>NOT(ISERROR(SEARCH("Operational",H1018)))</formula>
    </cfRule>
    <cfRule type="containsText" dxfId="4237" priority="4247" operator="containsText" text="Dn(service)">
      <formula>NOT(ISERROR(SEARCH("Dn(service)",H1018)))</formula>
    </cfRule>
    <cfRule type="containsText" dxfId="4236" priority="4248" operator="containsText" text="Dn(waiting)">
      <formula>NOT(ISERROR(SEARCH("Dn(waiting)",H1018)))</formula>
    </cfRule>
  </conditionalFormatting>
  <conditionalFormatting sqref="J921">
    <cfRule type="containsBlanks" dxfId="4235" priority="4225">
      <formula>LEN(TRIM(J921))=0</formula>
    </cfRule>
    <cfRule type="containsText" dxfId="4234" priority="4226" operator="containsText" text="Operational">
      <formula>NOT(ISERROR(SEARCH("Operational",J921)))</formula>
    </cfRule>
    <cfRule type="containsText" dxfId="4233" priority="4227" operator="containsText" text="Dn(service)">
      <formula>NOT(ISERROR(SEARCH("Dn(service)",J921)))</formula>
    </cfRule>
    <cfRule type="containsText" dxfId="4232" priority="4228" operator="containsText" text="Dn(waiting)">
      <formula>NOT(ISERROR(SEARCH("Dn(waiting)",J921)))</formula>
    </cfRule>
  </conditionalFormatting>
  <conditionalFormatting sqref="J1035:J1037">
    <cfRule type="containsBlanks" dxfId="4231" priority="4241">
      <formula>LEN(TRIM(J1035))=0</formula>
    </cfRule>
    <cfRule type="containsText" dxfId="4230" priority="4242" operator="containsText" text="Operational">
      <formula>NOT(ISERROR(SEARCH("Operational",J1035)))</formula>
    </cfRule>
    <cfRule type="containsText" dxfId="4229" priority="4243" operator="containsText" text="Dn(service)">
      <formula>NOT(ISERROR(SEARCH("Dn(service)",J1035)))</formula>
    </cfRule>
    <cfRule type="containsText" dxfId="4228" priority="4244" operator="containsText" text="Dn(waiting)">
      <formula>NOT(ISERROR(SEARCH("Dn(waiting)",J1035)))</formula>
    </cfRule>
  </conditionalFormatting>
  <conditionalFormatting sqref="F918">
    <cfRule type="containsBlanks" dxfId="4227" priority="4233">
      <formula>LEN(TRIM(F918))=0</formula>
    </cfRule>
    <cfRule type="containsText" dxfId="4226" priority="4234" operator="containsText" text="Operational">
      <formula>NOT(ISERROR(SEARCH("Operational",F918)))</formula>
    </cfRule>
    <cfRule type="containsText" dxfId="4225" priority="4235" operator="containsText" text="Dn(service)">
      <formula>NOT(ISERROR(SEARCH("Dn(service)",F918)))</formula>
    </cfRule>
    <cfRule type="containsText" dxfId="4224" priority="4236" operator="containsText" text="Dn(waiting)">
      <formula>NOT(ISERROR(SEARCH("Dn(waiting)",F918)))</formula>
    </cfRule>
  </conditionalFormatting>
  <conditionalFormatting sqref="F919">
    <cfRule type="containsBlanks" dxfId="4223" priority="4229">
      <formula>LEN(TRIM(F919))=0</formula>
    </cfRule>
    <cfRule type="containsText" dxfId="4222" priority="4230" operator="containsText" text="Operational">
      <formula>NOT(ISERROR(SEARCH("Operational",F919)))</formula>
    </cfRule>
    <cfRule type="containsText" dxfId="4221" priority="4231" operator="containsText" text="Dn(service)">
      <formula>NOT(ISERROR(SEARCH("Dn(service)",F919)))</formula>
    </cfRule>
    <cfRule type="containsText" dxfId="4220" priority="4232" operator="containsText" text="Dn(waiting)">
      <formula>NOT(ISERROR(SEARCH("Dn(waiting)",F919)))</formula>
    </cfRule>
  </conditionalFormatting>
  <conditionalFormatting sqref="E918">
    <cfRule type="containsBlanks" dxfId="4219" priority="4217">
      <formula>LEN(TRIM(E918))=0</formula>
    </cfRule>
    <cfRule type="containsText" dxfId="4218" priority="4218" operator="containsText" text="Operational">
      <formula>NOT(ISERROR(SEARCH("Operational",E918)))</formula>
    </cfRule>
    <cfRule type="containsText" dxfId="4217" priority="4219" operator="containsText" text="Dn(service)">
      <formula>NOT(ISERROR(SEARCH("Dn(service)",E918)))</formula>
    </cfRule>
    <cfRule type="containsText" dxfId="4216" priority="4220" operator="containsText" text="Dn(waiting)">
      <formula>NOT(ISERROR(SEARCH("Dn(waiting)",E918)))</formula>
    </cfRule>
  </conditionalFormatting>
  <conditionalFormatting sqref="E919">
    <cfRule type="containsBlanks" dxfId="4215" priority="4213">
      <formula>LEN(TRIM(E919))=0</formula>
    </cfRule>
    <cfRule type="containsText" dxfId="4214" priority="4214" operator="containsText" text="Operational">
      <formula>NOT(ISERROR(SEARCH("Operational",E919)))</formula>
    </cfRule>
    <cfRule type="containsText" dxfId="4213" priority="4215" operator="containsText" text="Dn(service)">
      <formula>NOT(ISERROR(SEARCH("Dn(service)",E919)))</formula>
    </cfRule>
    <cfRule type="containsText" dxfId="4212" priority="4216" operator="containsText" text="Dn(waiting)">
      <formula>NOT(ISERROR(SEARCH("Dn(waiting)",E919)))</formula>
    </cfRule>
  </conditionalFormatting>
  <conditionalFormatting sqref="E920">
    <cfRule type="containsBlanks" dxfId="4211" priority="4209">
      <formula>LEN(TRIM(E920))=0</formula>
    </cfRule>
    <cfRule type="containsText" dxfId="4210" priority="4210" operator="containsText" text="Operational">
      <formula>NOT(ISERROR(SEARCH("Operational",E920)))</formula>
    </cfRule>
    <cfRule type="containsText" dxfId="4209" priority="4211" operator="containsText" text="Dn(service)">
      <formula>NOT(ISERROR(SEARCH("Dn(service)",E920)))</formula>
    </cfRule>
    <cfRule type="containsText" dxfId="4208" priority="4212" operator="containsText" text="Dn(waiting)">
      <formula>NOT(ISERROR(SEARCH("Dn(waiting)",E920)))</formula>
    </cfRule>
  </conditionalFormatting>
  <conditionalFormatting sqref="E921">
    <cfRule type="containsBlanks" dxfId="4207" priority="4205">
      <formula>LEN(TRIM(E921))=0</formula>
    </cfRule>
    <cfRule type="containsText" dxfId="4206" priority="4206" operator="containsText" text="Operational">
      <formula>NOT(ISERROR(SEARCH("Operational",E921)))</formula>
    </cfRule>
    <cfRule type="containsText" dxfId="4205" priority="4207" operator="containsText" text="Dn(service)">
      <formula>NOT(ISERROR(SEARCH("Dn(service)",E921)))</formula>
    </cfRule>
    <cfRule type="containsText" dxfId="4204" priority="4208" operator="containsText" text="Dn(waiting)">
      <formula>NOT(ISERROR(SEARCH("Dn(waiting)",E921)))</formula>
    </cfRule>
  </conditionalFormatting>
  <conditionalFormatting sqref="G922">
    <cfRule type="containsBlanks" dxfId="4203" priority="4201">
      <formula>LEN(TRIM(G922))=0</formula>
    </cfRule>
    <cfRule type="containsText" dxfId="4202" priority="4202" operator="containsText" text="Operational">
      <formula>NOT(ISERROR(SEARCH("Operational",G922)))</formula>
    </cfRule>
    <cfRule type="containsText" dxfId="4201" priority="4203" operator="containsText" text="Dn(service)">
      <formula>NOT(ISERROR(SEARCH("Dn(service)",G922)))</formula>
    </cfRule>
    <cfRule type="containsText" dxfId="4200" priority="4204" operator="containsText" text="Dn(waiting)">
      <formula>NOT(ISERROR(SEARCH("Dn(waiting)",G922)))</formula>
    </cfRule>
  </conditionalFormatting>
  <conditionalFormatting sqref="C919">
    <cfRule type="containsBlanks" dxfId="4199" priority="4197">
      <formula>LEN(TRIM(C919))=0</formula>
    </cfRule>
    <cfRule type="containsText" dxfId="4198" priority="4198" operator="containsText" text="Operational">
      <formula>NOT(ISERROR(SEARCH("Operational",C919)))</formula>
    </cfRule>
    <cfRule type="containsText" dxfId="4197" priority="4199" operator="containsText" text="Dn(service)">
      <formula>NOT(ISERROR(SEARCH("Dn(service)",C919)))</formula>
    </cfRule>
    <cfRule type="containsText" dxfId="4196" priority="4200" operator="containsText" text="Dn(waiting)">
      <formula>NOT(ISERROR(SEARCH("Dn(waiting)",C919)))</formula>
    </cfRule>
  </conditionalFormatting>
  <conditionalFormatting sqref="D926">
    <cfRule type="containsBlanks" dxfId="4195" priority="4193">
      <formula>LEN(TRIM(D926))=0</formula>
    </cfRule>
    <cfRule type="containsText" dxfId="4194" priority="4194" operator="containsText" text="Operational">
      <formula>NOT(ISERROR(SEARCH("Operational",D926)))</formula>
    </cfRule>
    <cfRule type="containsText" dxfId="4193" priority="4195" operator="containsText" text="Dn(service)">
      <formula>NOT(ISERROR(SEARCH("Dn(service)",D926)))</formula>
    </cfRule>
    <cfRule type="containsText" dxfId="4192" priority="4196" operator="containsText" text="Dn(waiting)">
      <formula>NOT(ISERROR(SEARCH("Dn(waiting)",D926)))</formula>
    </cfRule>
  </conditionalFormatting>
  <conditionalFormatting sqref="E945:E949">
    <cfRule type="containsBlanks" dxfId="4191" priority="4173">
      <formula>LEN(TRIM(E945))=0</formula>
    </cfRule>
    <cfRule type="containsText" dxfId="4190" priority="4174" operator="containsText" text="Operational">
      <formula>NOT(ISERROR(SEARCH("Operational",E945)))</formula>
    </cfRule>
    <cfRule type="containsText" dxfId="4189" priority="4175" operator="containsText" text="Dn(service)">
      <formula>NOT(ISERROR(SEARCH("Dn(service)",E945)))</formula>
    </cfRule>
    <cfRule type="containsText" dxfId="4188" priority="4176" operator="containsText" text="Dn(waiting)">
      <formula>NOT(ISERROR(SEARCH("Dn(waiting)",E945)))</formula>
    </cfRule>
  </conditionalFormatting>
  <conditionalFormatting sqref="E950">
    <cfRule type="containsBlanks" dxfId="4187" priority="4169">
      <formula>LEN(TRIM(E950))=0</formula>
    </cfRule>
    <cfRule type="containsText" dxfId="4186" priority="4170" operator="containsText" text="Operational">
      <formula>NOT(ISERROR(SEARCH("Operational",E950)))</formula>
    </cfRule>
    <cfRule type="containsText" dxfId="4185" priority="4171" operator="containsText" text="Dn(service)">
      <formula>NOT(ISERROR(SEARCH("Dn(service)",E950)))</formula>
    </cfRule>
    <cfRule type="containsText" dxfId="4184" priority="4172" operator="containsText" text="Dn(waiting)">
      <formula>NOT(ISERROR(SEARCH("Dn(waiting)",E950)))</formula>
    </cfRule>
  </conditionalFormatting>
  <conditionalFormatting sqref="E951">
    <cfRule type="containsBlanks" dxfId="4183" priority="4165">
      <formula>LEN(TRIM(E951))=0</formula>
    </cfRule>
    <cfRule type="containsText" dxfId="4182" priority="4166" operator="containsText" text="Operational">
      <formula>NOT(ISERROR(SEARCH("Operational",E951)))</formula>
    </cfRule>
    <cfRule type="containsText" dxfId="4181" priority="4167" operator="containsText" text="Dn(service)">
      <formula>NOT(ISERROR(SEARCH("Dn(service)",E951)))</formula>
    </cfRule>
    <cfRule type="containsText" dxfId="4180" priority="4168" operator="containsText" text="Dn(waiting)">
      <formula>NOT(ISERROR(SEARCH("Dn(waiting)",E951)))</formula>
    </cfRule>
  </conditionalFormatting>
  <conditionalFormatting sqref="F936">
    <cfRule type="containsBlanks" dxfId="4179" priority="4189">
      <formula>LEN(TRIM(F936))=0</formula>
    </cfRule>
    <cfRule type="containsText" dxfId="4178" priority="4190" operator="containsText" text="Operational">
      <formula>NOT(ISERROR(SEARCH("Operational",F936)))</formula>
    </cfRule>
    <cfRule type="containsText" dxfId="4177" priority="4191" operator="containsText" text="Dn(service)">
      <formula>NOT(ISERROR(SEARCH("Dn(service)",F936)))</formula>
    </cfRule>
    <cfRule type="containsText" dxfId="4176" priority="4192" operator="containsText" text="Dn(waiting)">
      <formula>NOT(ISERROR(SEARCH("Dn(waiting)",F936)))</formula>
    </cfRule>
  </conditionalFormatting>
  <conditionalFormatting sqref="F937">
    <cfRule type="containsBlanks" dxfId="4175" priority="4185">
      <formula>LEN(TRIM(F937))=0</formula>
    </cfRule>
    <cfRule type="containsText" dxfId="4174" priority="4186" operator="containsText" text="Operational">
      <formula>NOT(ISERROR(SEARCH("Operational",F937)))</formula>
    </cfRule>
    <cfRule type="containsText" dxfId="4173" priority="4187" operator="containsText" text="Dn(service)">
      <formula>NOT(ISERROR(SEARCH("Dn(service)",F937)))</formula>
    </cfRule>
    <cfRule type="containsText" dxfId="4172" priority="4188" operator="containsText" text="Dn(waiting)">
      <formula>NOT(ISERROR(SEARCH("Dn(waiting)",F937)))</formula>
    </cfRule>
  </conditionalFormatting>
  <conditionalFormatting sqref="F938">
    <cfRule type="containsBlanks" dxfId="4171" priority="4181">
      <formula>LEN(TRIM(F938))=0</formula>
    </cfRule>
    <cfRule type="containsText" dxfId="4170" priority="4182" operator="containsText" text="Operational">
      <formula>NOT(ISERROR(SEARCH("Operational",F938)))</formula>
    </cfRule>
    <cfRule type="containsText" dxfId="4169" priority="4183" operator="containsText" text="Dn(service)">
      <formula>NOT(ISERROR(SEARCH("Dn(service)",F938)))</formula>
    </cfRule>
    <cfRule type="containsText" dxfId="4168" priority="4184" operator="containsText" text="Dn(waiting)">
      <formula>NOT(ISERROR(SEARCH("Dn(waiting)",F938)))</formula>
    </cfRule>
  </conditionalFormatting>
  <conditionalFormatting sqref="F939">
    <cfRule type="containsBlanks" dxfId="4167" priority="4177">
      <formula>LEN(TRIM(F939))=0</formula>
    </cfRule>
    <cfRule type="containsText" dxfId="4166" priority="4178" operator="containsText" text="Operational">
      <formula>NOT(ISERROR(SEARCH("Operational",F939)))</formula>
    </cfRule>
    <cfRule type="containsText" dxfId="4165" priority="4179" operator="containsText" text="Dn(service)">
      <formula>NOT(ISERROR(SEARCH("Dn(service)",F939)))</formula>
    </cfRule>
    <cfRule type="containsText" dxfId="4164" priority="4180" operator="containsText" text="Dn(waiting)">
      <formula>NOT(ISERROR(SEARCH("Dn(waiting)",F939)))</formula>
    </cfRule>
  </conditionalFormatting>
  <conditionalFormatting sqref="D983:D986">
    <cfRule type="containsBlanks" dxfId="4163" priority="4145">
      <formula>LEN(TRIM(D983))=0</formula>
    </cfRule>
    <cfRule type="containsText" dxfId="4162" priority="4146" operator="containsText" text="Operational">
      <formula>NOT(ISERROR(SEARCH("Operational",D983)))</formula>
    </cfRule>
    <cfRule type="containsText" dxfId="4161" priority="4147" operator="containsText" text="Dn(service)">
      <formula>NOT(ISERROR(SEARCH("Dn(service)",D983)))</formula>
    </cfRule>
    <cfRule type="containsText" dxfId="4160" priority="4148" operator="containsText" text="Dn(waiting)">
      <formula>NOT(ISERROR(SEARCH("Dn(waiting)",D983)))</formula>
    </cfRule>
  </conditionalFormatting>
  <conditionalFormatting sqref="F965">
    <cfRule type="containsBlanks" dxfId="4159" priority="4025">
      <formula>LEN(TRIM(F965))=0</formula>
    </cfRule>
    <cfRule type="containsText" dxfId="4158" priority="4026" operator="containsText" text="Operational">
      <formula>NOT(ISERROR(SEARCH("Operational",F965)))</formula>
    </cfRule>
    <cfRule type="containsText" dxfId="4157" priority="4027" operator="containsText" text="Dn(service)">
      <formula>NOT(ISERROR(SEARCH("Dn(service)",F965)))</formula>
    </cfRule>
    <cfRule type="containsText" dxfId="4156" priority="4028" operator="containsText" text="Dn(waiting)">
      <formula>NOT(ISERROR(SEARCH("Dn(waiting)",F965)))</formula>
    </cfRule>
  </conditionalFormatting>
  <conditionalFormatting sqref="F966:F968">
    <cfRule type="containsBlanks" dxfId="4155" priority="4161">
      <formula>LEN(TRIM(F966))=0</formula>
    </cfRule>
    <cfRule type="containsText" dxfId="4154" priority="4162" operator="containsText" text="Operational">
      <formula>NOT(ISERROR(SEARCH("Operational",F966)))</formula>
    </cfRule>
    <cfRule type="containsText" dxfId="4153" priority="4163" operator="containsText" text="Dn(service)">
      <formula>NOT(ISERROR(SEARCH("Dn(service)",F966)))</formula>
    </cfRule>
    <cfRule type="containsText" dxfId="4152" priority="4164" operator="containsText" text="Dn(waiting)">
      <formula>NOT(ISERROR(SEARCH("Dn(waiting)",F966)))</formula>
    </cfRule>
  </conditionalFormatting>
  <conditionalFormatting sqref="F969">
    <cfRule type="containsBlanks" dxfId="4151" priority="4157">
      <formula>LEN(TRIM(F969))=0</formula>
    </cfRule>
    <cfRule type="containsText" dxfId="4150" priority="4158" operator="containsText" text="Operational">
      <formula>NOT(ISERROR(SEARCH("Operational",F969)))</formula>
    </cfRule>
    <cfRule type="containsText" dxfId="4149" priority="4159" operator="containsText" text="Dn(service)">
      <formula>NOT(ISERROR(SEARCH("Dn(service)",F969)))</formula>
    </cfRule>
    <cfRule type="containsText" dxfId="4148" priority="4160" operator="containsText" text="Dn(waiting)">
      <formula>NOT(ISERROR(SEARCH("Dn(waiting)",F969)))</formula>
    </cfRule>
  </conditionalFormatting>
  <conditionalFormatting sqref="J955:J959">
    <cfRule type="containsBlanks" dxfId="4147" priority="4153">
      <formula>LEN(TRIM(J955))=0</formula>
    </cfRule>
    <cfRule type="containsText" dxfId="4146" priority="4154" operator="containsText" text="Operational">
      <formula>NOT(ISERROR(SEARCH("Operational",J955)))</formula>
    </cfRule>
    <cfRule type="containsText" dxfId="4145" priority="4155" operator="containsText" text="Dn(service)">
      <formula>NOT(ISERROR(SEARCH("Dn(service)",J955)))</formula>
    </cfRule>
    <cfRule type="containsText" dxfId="4144" priority="4156" operator="containsText" text="Dn(waiting)">
      <formula>NOT(ISERROR(SEARCH("Dn(waiting)",J955)))</formula>
    </cfRule>
  </conditionalFormatting>
  <conditionalFormatting sqref="F940">
    <cfRule type="containsBlanks" dxfId="4143" priority="4105">
      <formula>LEN(TRIM(F940))=0</formula>
    </cfRule>
    <cfRule type="containsText" dxfId="4142" priority="4106" operator="containsText" text="Operational">
      <formula>NOT(ISERROR(SEARCH("Operational",F940)))</formula>
    </cfRule>
    <cfRule type="containsText" dxfId="4141" priority="4107" operator="containsText" text="Dn(service)">
      <formula>NOT(ISERROR(SEARCH("Dn(service)",F940)))</formula>
    </cfRule>
    <cfRule type="containsText" dxfId="4140" priority="4108" operator="containsText" text="Dn(waiting)">
      <formula>NOT(ISERROR(SEARCH("Dn(waiting)",F940)))</formula>
    </cfRule>
  </conditionalFormatting>
  <conditionalFormatting sqref="H987">
    <cfRule type="containsBlanks" dxfId="4139" priority="4149">
      <formula>LEN(TRIM(H987))=0</formula>
    </cfRule>
    <cfRule type="containsText" dxfId="4138" priority="4150" operator="containsText" text="Operational">
      <formula>NOT(ISERROR(SEARCH("Operational",H987)))</formula>
    </cfRule>
    <cfRule type="containsText" dxfId="4137" priority="4151" operator="containsText" text="Dn(service)">
      <formula>NOT(ISERROR(SEARCH("Dn(service)",H987)))</formula>
    </cfRule>
    <cfRule type="containsText" dxfId="4136" priority="4152" operator="containsText" text="Dn(waiting)">
      <formula>NOT(ISERROR(SEARCH("Dn(waiting)",H987)))</formula>
    </cfRule>
  </conditionalFormatting>
  <conditionalFormatting sqref="C991:C999">
    <cfRule type="containsBlanks" dxfId="4135" priority="4141">
      <formula>LEN(TRIM(C991))=0</formula>
    </cfRule>
    <cfRule type="containsText" dxfId="4134" priority="4142" operator="containsText" text="Operational">
      <formula>NOT(ISERROR(SEARCH("Operational",C991)))</formula>
    </cfRule>
    <cfRule type="containsText" dxfId="4133" priority="4143" operator="containsText" text="Dn(service)">
      <formula>NOT(ISERROR(SEARCH("Dn(service)",C991)))</formula>
    </cfRule>
    <cfRule type="containsText" dxfId="4132" priority="4144" operator="containsText" text="Dn(waiting)">
      <formula>NOT(ISERROR(SEARCH("Dn(waiting)",C991)))</formula>
    </cfRule>
  </conditionalFormatting>
  <conditionalFormatting sqref="G1000:G1005 H992:H993">
    <cfRule type="containsBlanks" dxfId="4131" priority="4137">
      <formula>LEN(TRIM(G992))=0</formula>
    </cfRule>
    <cfRule type="containsText" dxfId="4130" priority="4138" operator="containsText" text="Operational">
      <formula>NOT(ISERROR(SEARCH("Operational",G992)))</formula>
    </cfRule>
    <cfRule type="containsText" dxfId="4129" priority="4139" operator="containsText" text="Dn(service)">
      <formula>NOT(ISERROR(SEARCH("Dn(service)",G992)))</formula>
    </cfRule>
    <cfRule type="containsText" dxfId="4128" priority="4140" operator="containsText" text="Dn(waiting)">
      <formula>NOT(ISERROR(SEARCH("Dn(waiting)",G992)))</formula>
    </cfRule>
  </conditionalFormatting>
  <conditionalFormatting sqref="G1066">
    <cfRule type="containsBlanks" dxfId="4127" priority="4113">
      <formula>LEN(TRIM(G1066))=0</formula>
    </cfRule>
    <cfRule type="containsText" dxfId="4126" priority="4114" operator="containsText" text="Operational">
      <formula>NOT(ISERROR(SEARCH("Operational",G1066)))</formula>
    </cfRule>
    <cfRule type="containsText" dxfId="4125" priority="4115" operator="containsText" text="Dn(service)">
      <formula>NOT(ISERROR(SEARCH("Dn(service)",G1066)))</formula>
    </cfRule>
    <cfRule type="containsText" dxfId="4124" priority="4116" operator="containsText" text="Dn(waiting)">
      <formula>NOT(ISERROR(SEARCH("Dn(waiting)",G1066)))</formula>
    </cfRule>
  </conditionalFormatting>
  <conditionalFormatting sqref="D1013:D1014">
    <cfRule type="containsBlanks" dxfId="4123" priority="4133">
      <formula>LEN(TRIM(D1013))=0</formula>
    </cfRule>
    <cfRule type="containsText" dxfId="4122" priority="4134" operator="containsText" text="Operational">
      <formula>NOT(ISERROR(SEARCH("Operational",D1013)))</formula>
    </cfRule>
    <cfRule type="containsText" dxfId="4121" priority="4135" operator="containsText" text="Dn(service)">
      <formula>NOT(ISERROR(SEARCH("Dn(service)",D1013)))</formula>
    </cfRule>
    <cfRule type="containsText" dxfId="4120" priority="4136" operator="containsText" text="Dn(waiting)">
      <formula>NOT(ISERROR(SEARCH("Dn(waiting)",D1013)))</formula>
    </cfRule>
  </conditionalFormatting>
  <conditionalFormatting sqref="F1001:F1003">
    <cfRule type="containsBlanks" dxfId="4119" priority="4129">
      <formula>LEN(TRIM(F1001))=0</formula>
    </cfRule>
    <cfRule type="containsText" dxfId="4118" priority="4130" operator="containsText" text="Operational">
      <formula>NOT(ISERROR(SEARCH("Operational",F1001)))</formula>
    </cfRule>
    <cfRule type="containsText" dxfId="4117" priority="4131" operator="containsText" text="Dn(service)">
      <formula>NOT(ISERROR(SEARCH("Dn(service)",F1001)))</formula>
    </cfRule>
    <cfRule type="containsText" dxfId="4116" priority="4132" operator="containsText" text="Dn(waiting)">
      <formula>NOT(ISERROR(SEARCH("Dn(waiting)",F1001)))</formula>
    </cfRule>
  </conditionalFormatting>
  <conditionalFormatting sqref="F1054:F1059">
    <cfRule type="containsBlanks" dxfId="4115" priority="4109">
      <formula>LEN(TRIM(F1054))=0</formula>
    </cfRule>
    <cfRule type="containsText" dxfId="4114" priority="4110" operator="containsText" text="Operational">
      <formula>NOT(ISERROR(SEARCH("Operational",F1054)))</formula>
    </cfRule>
    <cfRule type="containsText" dxfId="4113" priority="4111" operator="containsText" text="Dn(service)">
      <formula>NOT(ISERROR(SEARCH("Dn(service)",F1054)))</formula>
    </cfRule>
    <cfRule type="containsText" dxfId="4112" priority="4112" operator="containsText" text="Dn(waiting)">
      <formula>NOT(ISERROR(SEARCH("Dn(waiting)",F1054)))</formula>
    </cfRule>
  </conditionalFormatting>
  <conditionalFormatting sqref="H1052:I1061 I1051">
    <cfRule type="containsBlanks" dxfId="4111" priority="4121">
      <formula>LEN(TRIM(H1051))=0</formula>
    </cfRule>
    <cfRule type="containsText" dxfId="4110" priority="4122" operator="containsText" text="Operational">
      <formula>NOT(ISERROR(SEARCH("Operational",H1051)))</formula>
    </cfRule>
    <cfRule type="containsText" dxfId="4109" priority="4123" operator="containsText" text="Dn(service)">
      <formula>NOT(ISERROR(SEARCH("Dn(service)",H1051)))</formula>
    </cfRule>
    <cfRule type="containsText" dxfId="4108" priority="4124" operator="containsText" text="Dn(waiting)">
      <formula>NOT(ISERROR(SEARCH("Dn(waiting)",H1051)))</formula>
    </cfRule>
  </conditionalFormatting>
  <conditionalFormatting sqref="G1032:G1035 H1019:H1021">
    <cfRule type="containsBlanks" dxfId="4107" priority="4125">
      <formula>LEN(TRIM(G1019))=0</formula>
    </cfRule>
    <cfRule type="containsText" dxfId="4106" priority="4126" operator="containsText" text="Operational">
      <formula>NOT(ISERROR(SEARCH("Operational",G1019)))</formula>
    </cfRule>
    <cfRule type="containsText" dxfId="4105" priority="4127" operator="containsText" text="Dn(service)">
      <formula>NOT(ISERROR(SEARCH("Dn(service)",G1019)))</formula>
    </cfRule>
    <cfRule type="containsText" dxfId="4104" priority="4128" operator="containsText" text="Dn(waiting)">
      <formula>NOT(ISERROR(SEARCH("Dn(waiting)",G1019)))</formula>
    </cfRule>
  </conditionalFormatting>
  <conditionalFormatting sqref="H1062:I1062 G1065">
    <cfRule type="containsBlanks" dxfId="4103" priority="4117">
      <formula>LEN(TRIM(G1062))=0</formula>
    </cfRule>
    <cfRule type="containsText" dxfId="4102" priority="4118" operator="containsText" text="Operational">
      <formula>NOT(ISERROR(SEARCH("Operational",G1062)))</formula>
    </cfRule>
    <cfRule type="containsText" dxfId="4101" priority="4119" operator="containsText" text="Dn(service)">
      <formula>NOT(ISERROR(SEARCH("Dn(service)",G1062)))</formula>
    </cfRule>
    <cfRule type="containsText" dxfId="4100" priority="4120" operator="containsText" text="Dn(waiting)">
      <formula>NOT(ISERROR(SEARCH("Dn(waiting)",G1062)))</formula>
    </cfRule>
  </conditionalFormatting>
  <conditionalFormatting sqref="D927:D947">
    <cfRule type="containsBlanks" dxfId="4099" priority="4053">
      <formula>LEN(TRIM(D927))=0</formula>
    </cfRule>
    <cfRule type="containsText" dxfId="4098" priority="4054" operator="containsText" text="Operational">
      <formula>NOT(ISERROR(SEARCH("Operational",D927)))</formula>
    </cfRule>
    <cfRule type="containsText" dxfId="4097" priority="4055" operator="containsText" text="Dn(service)">
      <formula>NOT(ISERROR(SEARCH("Dn(service)",D927)))</formula>
    </cfRule>
    <cfRule type="containsText" dxfId="4096" priority="4056" operator="containsText" text="Dn(waiting)">
      <formula>NOT(ISERROR(SEARCH("Dn(waiting)",D927)))</formula>
    </cfRule>
  </conditionalFormatting>
  <conditionalFormatting sqref="C950:C955">
    <cfRule type="containsBlanks" dxfId="4095" priority="4037">
      <formula>LEN(TRIM(C950))=0</formula>
    </cfRule>
    <cfRule type="containsText" dxfId="4094" priority="4038" operator="containsText" text="Operational">
      <formula>NOT(ISERROR(SEARCH("Operational",C950)))</formula>
    </cfRule>
    <cfRule type="containsText" dxfId="4093" priority="4039" operator="containsText" text="Dn(service)">
      <formula>NOT(ISERROR(SEARCH("Dn(service)",C950)))</formula>
    </cfRule>
    <cfRule type="containsText" dxfId="4092" priority="4040" operator="containsText" text="Dn(waiting)">
      <formula>NOT(ISERROR(SEARCH("Dn(waiting)",C950)))</formula>
    </cfRule>
  </conditionalFormatting>
  <conditionalFormatting sqref="D917">
    <cfRule type="containsBlanks" dxfId="4091" priority="4101">
      <formula>LEN(TRIM(D917))=0</formula>
    </cfRule>
    <cfRule type="containsText" dxfId="4090" priority="4102" operator="containsText" text="Operational">
      <formula>NOT(ISERROR(SEARCH("Operational",D917)))</formula>
    </cfRule>
    <cfRule type="containsText" dxfId="4089" priority="4103" operator="containsText" text="Dn(service)">
      <formula>NOT(ISERROR(SEARCH("Dn(service)",D917)))</formula>
    </cfRule>
    <cfRule type="containsText" dxfId="4088" priority="4104" operator="containsText" text="Dn(waiting)">
      <formula>NOT(ISERROR(SEARCH("Dn(waiting)",D917)))</formula>
    </cfRule>
  </conditionalFormatting>
  <conditionalFormatting sqref="D918">
    <cfRule type="containsBlanks" dxfId="4087" priority="4097">
      <formula>LEN(TRIM(D918))=0</formula>
    </cfRule>
    <cfRule type="containsText" dxfId="4086" priority="4098" operator="containsText" text="Operational">
      <formula>NOT(ISERROR(SEARCH("Operational",D918)))</formula>
    </cfRule>
    <cfRule type="containsText" dxfId="4085" priority="4099" operator="containsText" text="Dn(service)">
      <formula>NOT(ISERROR(SEARCH("Dn(service)",D918)))</formula>
    </cfRule>
    <cfRule type="containsText" dxfId="4084" priority="4100" operator="containsText" text="Dn(waiting)">
      <formula>NOT(ISERROR(SEARCH("Dn(waiting)",D918)))</formula>
    </cfRule>
  </conditionalFormatting>
  <conditionalFormatting sqref="H918:I919 H920">
    <cfRule type="containsBlanks" dxfId="4083" priority="4093">
      <formula>LEN(TRIM(H918))=0</formula>
    </cfRule>
    <cfRule type="containsText" dxfId="4082" priority="4094" operator="containsText" text="Operational">
      <formula>NOT(ISERROR(SEARCH("Operational",H918)))</formula>
    </cfRule>
    <cfRule type="containsText" dxfId="4081" priority="4095" operator="containsText" text="Dn(service)">
      <formula>NOT(ISERROR(SEARCH("Dn(service)",H918)))</formula>
    </cfRule>
    <cfRule type="containsText" dxfId="4080" priority="4096" operator="containsText" text="Dn(waiting)">
      <formula>NOT(ISERROR(SEARCH("Dn(waiting)",H918)))</formula>
    </cfRule>
  </conditionalFormatting>
  <conditionalFormatting sqref="H921:H923">
    <cfRule type="containsBlanks" dxfId="4079" priority="4089">
      <formula>LEN(TRIM(H921))=0</formula>
    </cfRule>
    <cfRule type="containsText" dxfId="4078" priority="4090" operator="containsText" text="Operational">
      <formula>NOT(ISERROR(SEARCH("Operational",H921)))</formula>
    </cfRule>
    <cfRule type="containsText" dxfId="4077" priority="4091" operator="containsText" text="Dn(service)">
      <formula>NOT(ISERROR(SEARCH("Dn(service)",H921)))</formula>
    </cfRule>
    <cfRule type="containsText" dxfId="4076" priority="4092" operator="containsText" text="Dn(waiting)">
      <formula>NOT(ISERROR(SEARCH("Dn(waiting)",H921)))</formula>
    </cfRule>
  </conditionalFormatting>
  <conditionalFormatting sqref="C920:C924">
    <cfRule type="containsBlanks" dxfId="4075" priority="4085">
      <formula>LEN(TRIM(C920))=0</formula>
    </cfRule>
    <cfRule type="containsText" dxfId="4074" priority="4086" operator="containsText" text="Operational">
      <formula>NOT(ISERROR(SEARCH("Operational",C920)))</formula>
    </cfRule>
    <cfRule type="containsText" dxfId="4073" priority="4087" operator="containsText" text="Dn(service)">
      <formula>NOT(ISERROR(SEARCH("Dn(service)",C920)))</formula>
    </cfRule>
    <cfRule type="containsText" dxfId="4072" priority="4088" operator="containsText" text="Dn(waiting)">
      <formula>NOT(ISERROR(SEARCH("Dn(waiting)",C920)))</formula>
    </cfRule>
  </conditionalFormatting>
  <conditionalFormatting sqref="C925:C928">
    <cfRule type="containsBlanks" dxfId="4071" priority="4081">
      <formula>LEN(TRIM(C925))=0</formula>
    </cfRule>
    <cfRule type="containsText" dxfId="4070" priority="4082" operator="containsText" text="Operational">
      <formula>NOT(ISERROR(SEARCH("Operational",C925)))</formula>
    </cfRule>
    <cfRule type="containsText" dxfId="4069" priority="4083" operator="containsText" text="Dn(service)">
      <formula>NOT(ISERROR(SEARCH("Dn(service)",C925)))</formula>
    </cfRule>
    <cfRule type="containsText" dxfId="4068" priority="4084" operator="containsText" text="Dn(waiting)">
      <formula>NOT(ISERROR(SEARCH("Dn(waiting)",C925)))</formula>
    </cfRule>
  </conditionalFormatting>
  <conditionalFormatting sqref="C929">
    <cfRule type="containsBlanks" dxfId="4067" priority="4077">
      <formula>LEN(TRIM(C929))=0</formula>
    </cfRule>
    <cfRule type="containsText" dxfId="4066" priority="4078" operator="containsText" text="Operational">
      <formula>NOT(ISERROR(SEARCH("Operational",C929)))</formula>
    </cfRule>
    <cfRule type="containsText" dxfId="4065" priority="4079" operator="containsText" text="Dn(service)">
      <formula>NOT(ISERROR(SEARCH("Dn(service)",C929)))</formula>
    </cfRule>
    <cfRule type="containsText" dxfId="4064" priority="4080" operator="containsText" text="Dn(waiting)">
      <formula>NOT(ISERROR(SEARCH("Dn(waiting)",C929)))</formula>
    </cfRule>
  </conditionalFormatting>
  <conditionalFormatting sqref="F922">
    <cfRule type="containsBlanks" dxfId="4063" priority="4073">
      <formula>LEN(TRIM(F922))=0</formula>
    </cfRule>
    <cfRule type="containsText" dxfId="4062" priority="4074" operator="containsText" text="Operational">
      <formula>NOT(ISERROR(SEARCH("Operational",F922)))</formula>
    </cfRule>
    <cfRule type="containsText" dxfId="4061" priority="4075" operator="containsText" text="Dn(service)">
      <formula>NOT(ISERROR(SEARCH("Dn(service)",F922)))</formula>
    </cfRule>
    <cfRule type="containsText" dxfId="4060" priority="4076" operator="containsText" text="Dn(waiting)">
      <formula>NOT(ISERROR(SEARCH("Dn(waiting)",F922)))</formula>
    </cfRule>
  </conditionalFormatting>
  <conditionalFormatting sqref="G923:G933">
    <cfRule type="containsBlanks" dxfId="4059" priority="4069">
      <formula>LEN(TRIM(G923))=0</formula>
    </cfRule>
    <cfRule type="containsText" dxfId="4058" priority="4070" operator="containsText" text="Operational">
      <formula>NOT(ISERROR(SEARCH("Operational",G923)))</formula>
    </cfRule>
    <cfRule type="containsText" dxfId="4057" priority="4071" operator="containsText" text="Dn(service)">
      <formula>NOT(ISERROR(SEARCH("Dn(service)",G923)))</formula>
    </cfRule>
    <cfRule type="containsText" dxfId="4056" priority="4072" operator="containsText" text="Dn(waiting)">
      <formula>NOT(ISERROR(SEARCH("Dn(waiting)",G923)))</formula>
    </cfRule>
  </conditionalFormatting>
  <conditionalFormatting sqref="G934:G936">
    <cfRule type="containsBlanks" dxfId="4055" priority="4065">
      <formula>LEN(TRIM(G934))=0</formula>
    </cfRule>
    <cfRule type="containsText" dxfId="4054" priority="4066" operator="containsText" text="Operational">
      <formula>NOT(ISERROR(SEARCH("Operational",G934)))</formula>
    </cfRule>
    <cfRule type="containsText" dxfId="4053" priority="4067" operator="containsText" text="Dn(service)">
      <formula>NOT(ISERROR(SEARCH("Dn(service)",G934)))</formula>
    </cfRule>
    <cfRule type="containsText" dxfId="4052" priority="4068" operator="containsText" text="Dn(waiting)">
      <formula>NOT(ISERROR(SEARCH("Dn(waiting)",G934)))</formula>
    </cfRule>
  </conditionalFormatting>
  <conditionalFormatting sqref="E924:E927">
    <cfRule type="containsBlanks" dxfId="4051" priority="4061">
      <formula>LEN(TRIM(E924))=0</formula>
    </cfRule>
    <cfRule type="containsText" dxfId="4050" priority="4062" operator="containsText" text="Operational">
      <formula>NOT(ISERROR(SEARCH("Operational",E924)))</formula>
    </cfRule>
    <cfRule type="containsText" dxfId="4049" priority="4063" operator="containsText" text="Dn(service)">
      <formula>NOT(ISERROR(SEARCH("Dn(service)",E924)))</formula>
    </cfRule>
    <cfRule type="containsText" dxfId="4048" priority="4064" operator="containsText" text="Dn(waiting)">
      <formula>NOT(ISERROR(SEARCH("Dn(waiting)",E924)))</formula>
    </cfRule>
  </conditionalFormatting>
  <conditionalFormatting sqref="J925:J932">
    <cfRule type="containsBlanks" dxfId="4047" priority="4057">
      <formula>LEN(TRIM(J925))=0</formula>
    </cfRule>
    <cfRule type="containsText" dxfId="4046" priority="4058" operator="containsText" text="Operational">
      <formula>NOT(ISERROR(SEARCH("Operational",J925)))</formula>
    </cfRule>
    <cfRule type="containsText" dxfId="4045" priority="4059" operator="containsText" text="Dn(service)">
      <formula>NOT(ISERROR(SEARCH("Dn(service)",J925)))</formula>
    </cfRule>
    <cfRule type="containsText" dxfId="4044" priority="4060" operator="containsText" text="Dn(waiting)">
      <formula>NOT(ISERROR(SEARCH("Dn(waiting)",J925)))</formula>
    </cfRule>
  </conditionalFormatting>
  <conditionalFormatting sqref="D948:D949">
    <cfRule type="containsBlanks" dxfId="4043" priority="4049">
      <formula>LEN(TRIM(D948))=0</formula>
    </cfRule>
    <cfRule type="containsText" dxfId="4042" priority="4050" operator="containsText" text="Operational">
      <formula>NOT(ISERROR(SEARCH("Operational",D948)))</formula>
    </cfRule>
    <cfRule type="containsText" dxfId="4041" priority="4051" operator="containsText" text="Dn(service)">
      <formula>NOT(ISERROR(SEARCH("Dn(service)",D948)))</formula>
    </cfRule>
    <cfRule type="containsText" dxfId="4040" priority="4052" operator="containsText" text="Dn(waiting)">
      <formula>NOT(ISERROR(SEARCH("Dn(waiting)",D948)))</formula>
    </cfRule>
  </conditionalFormatting>
  <conditionalFormatting sqref="H941:I946 I932:I940 H947:H951">
    <cfRule type="containsBlanks" dxfId="4039" priority="4045">
      <formula>LEN(TRIM(H932))=0</formula>
    </cfRule>
    <cfRule type="containsText" dxfId="4038" priority="4046" operator="containsText" text="Operational">
      <formula>NOT(ISERROR(SEARCH("Operational",H932)))</formula>
    </cfRule>
    <cfRule type="containsText" dxfId="4037" priority="4047" operator="containsText" text="Dn(service)">
      <formula>NOT(ISERROR(SEARCH("Dn(service)",H932)))</formula>
    </cfRule>
    <cfRule type="containsText" dxfId="4036" priority="4048" operator="containsText" text="Dn(waiting)">
      <formula>NOT(ISERROR(SEARCH("Dn(waiting)",H932)))</formula>
    </cfRule>
  </conditionalFormatting>
  <conditionalFormatting sqref="H952">
    <cfRule type="containsBlanks" dxfId="4035" priority="4041">
      <formula>LEN(TRIM(H952))=0</formula>
    </cfRule>
    <cfRule type="containsText" dxfId="4034" priority="4042" operator="containsText" text="Operational">
      <formula>NOT(ISERROR(SEARCH("Operational",H952)))</formula>
    </cfRule>
    <cfRule type="containsText" dxfId="4033" priority="4043" operator="containsText" text="Dn(service)">
      <formula>NOT(ISERROR(SEARCH("Dn(service)",H952)))</formula>
    </cfRule>
    <cfRule type="containsText" dxfId="4032" priority="4044" operator="containsText" text="Dn(waiting)">
      <formula>NOT(ISERROR(SEARCH("Dn(waiting)",H952)))</formula>
    </cfRule>
  </conditionalFormatting>
  <conditionalFormatting sqref="C956">
    <cfRule type="containsBlanks" dxfId="4031" priority="4033">
      <formula>LEN(TRIM(C956))=0</formula>
    </cfRule>
    <cfRule type="containsText" dxfId="4030" priority="4034" operator="containsText" text="Operational">
      <formula>NOT(ISERROR(SEARCH("Operational",C956)))</formula>
    </cfRule>
    <cfRule type="containsText" dxfId="4029" priority="4035" operator="containsText" text="Dn(service)">
      <formula>NOT(ISERROR(SEARCH("Dn(service)",C956)))</formula>
    </cfRule>
    <cfRule type="containsText" dxfId="4028" priority="4036" operator="containsText" text="Dn(waiting)">
      <formula>NOT(ISERROR(SEARCH("Dn(waiting)",C956)))</formula>
    </cfRule>
  </conditionalFormatting>
  <conditionalFormatting sqref="F964">
    <cfRule type="containsBlanks" dxfId="4027" priority="4029">
      <formula>LEN(TRIM(F964))=0</formula>
    </cfRule>
    <cfRule type="containsText" dxfId="4026" priority="4030" operator="containsText" text="Operational">
      <formula>NOT(ISERROR(SEARCH("Operational",F964)))</formula>
    </cfRule>
    <cfRule type="containsText" dxfId="4025" priority="4031" operator="containsText" text="Dn(service)">
      <formula>NOT(ISERROR(SEARCH("Dn(service)",F964)))</formula>
    </cfRule>
    <cfRule type="containsText" dxfId="4024" priority="4032" operator="containsText" text="Dn(waiting)">
      <formula>NOT(ISERROR(SEARCH("Dn(waiting)",F964)))</formula>
    </cfRule>
  </conditionalFormatting>
  <conditionalFormatting sqref="G959:G964">
    <cfRule type="containsBlanks" dxfId="4023" priority="4021">
      <formula>LEN(TRIM(G959))=0</formula>
    </cfRule>
    <cfRule type="containsText" dxfId="4022" priority="4022" operator="containsText" text="Operational">
      <formula>NOT(ISERROR(SEARCH("Operational",G959)))</formula>
    </cfRule>
    <cfRule type="containsText" dxfId="4021" priority="4023" operator="containsText" text="Dn(service)">
      <formula>NOT(ISERROR(SEARCH("Dn(service)",G959)))</formula>
    </cfRule>
    <cfRule type="containsText" dxfId="4020" priority="4024" operator="containsText" text="Dn(waiting)">
      <formula>NOT(ISERROR(SEARCH("Dn(waiting)",G959)))</formula>
    </cfRule>
  </conditionalFormatting>
  <conditionalFormatting sqref="G965:G969">
    <cfRule type="containsBlanks" dxfId="4019" priority="4017">
      <formula>LEN(TRIM(G965))=0</formula>
    </cfRule>
    <cfRule type="containsText" dxfId="4018" priority="4018" operator="containsText" text="Operational">
      <formula>NOT(ISERROR(SEARCH("Operational",G965)))</formula>
    </cfRule>
    <cfRule type="containsText" dxfId="4017" priority="4019" operator="containsText" text="Dn(service)">
      <formula>NOT(ISERROR(SEARCH("Dn(service)",G965)))</formula>
    </cfRule>
    <cfRule type="containsText" dxfId="4016" priority="4020" operator="containsText" text="Dn(waiting)">
      <formula>NOT(ISERROR(SEARCH("Dn(waiting)",G965)))</formula>
    </cfRule>
  </conditionalFormatting>
  <conditionalFormatting sqref="E954:E955">
    <cfRule type="containsBlanks" dxfId="4015" priority="4013">
      <formula>LEN(TRIM(E954))=0</formula>
    </cfRule>
    <cfRule type="containsText" dxfId="4014" priority="4014" operator="containsText" text="Operational">
      <formula>NOT(ISERROR(SEARCH("Operational",E954)))</formula>
    </cfRule>
    <cfRule type="containsText" dxfId="4013" priority="4015" operator="containsText" text="Dn(service)">
      <formula>NOT(ISERROR(SEARCH("Dn(service)",E954)))</formula>
    </cfRule>
    <cfRule type="containsText" dxfId="4012" priority="4016" operator="containsText" text="Dn(waiting)">
      <formula>NOT(ISERROR(SEARCH("Dn(waiting)",E954)))</formula>
    </cfRule>
  </conditionalFormatting>
  <conditionalFormatting sqref="G970">
    <cfRule type="containsBlanks" dxfId="4011" priority="4009">
      <formula>LEN(TRIM(G970))=0</formula>
    </cfRule>
    <cfRule type="containsText" dxfId="4010" priority="4010" operator="containsText" text="Operational">
      <formula>NOT(ISERROR(SEARCH("Operational",G970)))</formula>
    </cfRule>
    <cfRule type="containsText" dxfId="4009" priority="4011" operator="containsText" text="Dn(service)">
      <formula>NOT(ISERROR(SEARCH("Dn(service)",G970)))</formula>
    </cfRule>
    <cfRule type="containsText" dxfId="4008" priority="4012" operator="containsText" text="Dn(waiting)">
      <formula>NOT(ISERROR(SEARCH("Dn(waiting)",G970)))</formula>
    </cfRule>
  </conditionalFormatting>
  <conditionalFormatting sqref="D974:D977">
    <cfRule type="containsBlanks" dxfId="4007" priority="4005">
      <formula>LEN(TRIM(D974))=0</formula>
    </cfRule>
    <cfRule type="containsText" dxfId="4006" priority="4006" operator="containsText" text="Operational">
      <formula>NOT(ISERROR(SEARCH("Operational",D974)))</formula>
    </cfRule>
    <cfRule type="containsText" dxfId="4005" priority="4007" operator="containsText" text="Dn(service)">
      <formula>NOT(ISERROR(SEARCH("Dn(service)",D974)))</formula>
    </cfRule>
    <cfRule type="containsText" dxfId="4004" priority="4008" operator="containsText" text="Dn(waiting)">
      <formula>NOT(ISERROR(SEARCH("Dn(waiting)",D974)))</formula>
    </cfRule>
  </conditionalFormatting>
  <conditionalFormatting sqref="D978:D981">
    <cfRule type="containsBlanks" dxfId="4003" priority="4001">
      <formula>LEN(TRIM(D978))=0</formula>
    </cfRule>
    <cfRule type="containsText" dxfId="4002" priority="4002" operator="containsText" text="Operational">
      <formula>NOT(ISERROR(SEARCH("Operational",D978)))</formula>
    </cfRule>
    <cfRule type="containsText" dxfId="4001" priority="4003" operator="containsText" text="Dn(service)">
      <formula>NOT(ISERROR(SEARCH("Dn(service)",D978)))</formula>
    </cfRule>
    <cfRule type="containsText" dxfId="4000" priority="4004" operator="containsText" text="Dn(waiting)">
      <formula>NOT(ISERROR(SEARCH("Dn(waiting)",D978)))</formula>
    </cfRule>
  </conditionalFormatting>
  <conditionalFormatting sqref="D982">
    <cfRule type="containsBlanks" dxfId="3999" priority="3997">
      <formula>LEN(TRIM(D982))=0</formula>
    </cfRule>
    <cfRule type="containsText" dxfId="3998" priority="3998" operator="containsText" text="Operational">
      <formula>NOT(ISERROR(SEARCH("Operational",D982)))</formula>
    </cfRule>
    <cfRule type="containsText" dxfId="3997" priority="3999" operator="containsText" text="Dn(service)">
      <formula>NOT(ISERROR(SEARCH("Dn(service)",D982)))</formula>
    </cfRule>
    <cfRule type="containsText" dxfId="3996" priority="4000" operator="containsText" text="Dn(waiting)">
      <formula>NOT(ISERROR(SEARCH("Dn(waiting)",D982)))</formula>
    </cfRule>
  </conditionalFormatting>
  <conditionalFormatting sqref="H979:I981 I969:I978">
    <cfRule type="containsBlanks" dxfId="3995" priority="3993">
      <formula>LEN(TRIM(H969))=0</formula>
    </cfRule>
    <cfRule type="containsText" dxfId="3994" priority="3994" operator="containsText" text="Operational">
      <formula>NOT(ISERROR(SEARCH("Operational",H969)))</formula>
    </cfRule>
    <cfRule type="containsText" dxfId="3993" priority="3995" operator="containsText" text="Dn(service)">
      <formula>NOT(ISERROR(SEARCH("Dn(service)",H969)))</formula>
    </cfRule>
    <cfRule type="containsText" dxfId="3992" priority="3996" operator="containsText" text="Dn(waiting)">
      <formula>NOT(ISERROR(SEARCH("Dn(waiting)",H969)))</formula>
    </cfRule>
  </conditionalFormatting>
  <conditionalFormatting sqref="H982">
    <cfRule type="containsBlanks" dxfId="3991" priority="3989">
      <formula>LEN(TRIM(H982))=0</formula>
    </cfRule>
    <cfRule type="containsText" dxfId="3990" priority="3990" operator="containsText" text="Operational">
      <formula>NOT(ISERROR(SEARCH("Operational",H982)))</formula>
    </cfRule>
    <cfRule type="containsText" dxfId="3989" priority="3991" operator="containsText" text="Dn(service)">
      <formula>NOT(ISERROR(SEARCH("Dn(service)",H982)))</formula>
    </cfRule>
    <cfRule type="containsText" dxfId="3988" priority="3992" operator="containsText" text="Dn(waiting)">
      <formula>NOT(ISERROR(SEARCH("Dn(waiting)",H982)))</formula>
    </cfRule>
  </conditionalFormatting>
  <conditionalFormatting sqref="H983:H985">
    <cfRule type="containsBlanks" dxfId="3987" priority="3985">
      <formula>LEN(TRIM(H983))=0</formula>
    </cfRule>
    <cfRule type="containsText" dxfId="3986" priority="3986" operator="containsText" text="Operational">
      <formula>NOT(ISERROR(SEARCH("Operational",H983)))</formula>
    </cfRule>
    <cfRule type="containsText" dxfId="3985" priority="3987" operator="containsText" text="Dn(service)">
      <formula>NOT(ISERROR(SEARCH("Dn(service)",H983)))</formula>
    </cfRule>
    <cfRule type="containsText" dxfId="3984" priority="3988" operator="containsText" text="Dn(waiting)">
      <formula>NOT(ISERROR(SEARCH("Dn(waiting)",H983)))</formula>
    </cfRule>
  </conditionalFormatting>
  <conditionalFormatting sqref="H986">
    <cfRule type="containsBlanks" dxfId="3983" priority="3981">
      <formula>LEN(TRIM(H986))=0</formula>
    </cfRule>
    <cfRule type="containsText" dxfId="3982" priority="3982" operator="containsText" text="Operational">
      <formula>NOT(ISERROR(SEARCH("Operational",H986)))</formula>
    </cfRule>
    <cfRule type="containsText" dxfId="3981" priority="3983" operator="containsText" text="Dn(service)">
      <formula>NOT(ISERROR(SEARCH("Dn(service)",H986)))</formula>
    </cfRule>
    <cfRule type="containsText" dxfId="3980" priority="3984" operator="containsText" text="Dn(waiting)">
      <formula>NOT(ISERROR(SEARCH("Dn(waiting)",H986)))</formula>
    </cfRule>
  </conditionalFormatting>
  <conditionalFormatting sqref="C989">
    <cfRule type="containsBlanks" dxfId="3979" priority="3977">
      <formula>LEN(TRIM(C989))=0</formula>
    </cfRule>
    <cfRule type="containsText" dxfId="3978" priority="3978" operator="containsText" text="Operational">
      <formula>NOT(ISERROR(SEARCH("Operational",C989)))</formula>
    </cfRule>
    <cfRule type="containsText" dxfId="3977" priority="3979" operator="containsText" text="Dn(service)">
      <formula>NOT(ISERROR(SEARCH("Dn(service)",C989)))</formula>
    </cfRule>
    <cfRule type="containsText" dxfId="3976" priority="3980" operator="containsText" text="Dn(waiting)">
      <formula>NOT(ISERROR(SEARCH("Dn(waiting)",C989)))</formula>
    </cfRule>
  </conditionalFormatting>
  <conditionalFormatting sqref="C990">
    <cfRule type="containsBlanks" dxfId="3975" priority="3973">
      <formula>LEN(TRIM(C990))=0</formula>
    </cfRule>
    <cfRule type="containsText" dxfId="3974" priority="3974" operator="containsText" text="Operational">
      <formula>NOT(ISERROR(SEARCH("Operational",C990)))</formula>
    </cfRule>
    <cfRule type="containsText" dxfId="3973" priority="3975" operator="containsText" text="Dn(service)">
      <formula>NOT(ISERROR(SEARCH("Dn(service)",C990)))</formula>
    </cfRule>
    <cfRule type="containsText" dxfId="3972" priority="3976" operator="containsText" text="Dn(waiting)">
      <formula>NOT(ISERROR(SEARCH("Dn(waiting)",C990)))</formula>
    </cfRule>
  </conditionalFormatting>
  <conditionalFormatting sqref="F976:F980">
    <cfRule type="containsBlanks" dxfId="3971" priority="3969">
      <formula>LEN(TRIM(F976))=0</formula>
    </cfRule>
    <cfRule type="containsText" dxfId="3970" priority="3970" operator="containsText" text="Operational">
      <formula>NOT(ISERROR(SEARCH("Operational",F976)))</formula>
    </cfRule>
    <cfRule type="containsText" dxfId="3969" priority="3971" operator="containsText" text="Dn(service)">
      <formula>NOT(ISERROR(SEARCH("Dn(service)",F976)))</formula>
    </cfRule>
    <cfRule type="containsText" dxfId="3968" priority="3972" operator="containsText" text="Dn(waiting)">
      <formula>NOT(ISERROR(SEARCH("Dn(waiting)",F976)))</formula>
    </cfRule>
  </conditionalFormatting>
  <conditionalFormatting sqref="F976:F980">
    <cfRule type="containsBlanks" dxfId="3967" priority="3965">
      <formula>LEN(TRIM(F976))=0</formula>
    </cfRule>
    <cfRule type="containsText" dxfId="3966" priority="3966" operator="containsText" text="Operational">
      <formula>NOT(ISERROR(SEARCH("Operational",F976)))</formula>
    </cfRule>
    <cfRule type="containsText" dxfId="3965" priority="3967" operator="containsText" text="Dn(service)">
      <formula>NOT(ISERROR(SEARCH("Dn(service)",F976)))</formula>
    </cfRule>
    <cfRule type="containsText" dxfId="3964" priority="3968" operator="containsText" text="Dn(waiting)">
      <formula>NOT(ISERROR(SEARCH("Dn(waiting)",F976)))</formula>
    </cfRule>
  </conditionalFormatting>
  <conditionalFormatting sqref="G993:G994">
    <cfRule type="containsBlanks" dxfId="3963" priority="3961">
      <formula>LEN(TRIM(G993))=0</formula>
    </cfRule>
    <cfRule type="containsText" dxfId="3962" priority="3962" operator="containsText" text="Operational">
      <formula>NOT(ISERROR(SEARCH("Operational",G993)))</formula>
    </cfRule>
    <cfRule type="containsText" dxfId="3961" priority="3963" operator="containsText" text="Dn(service)">
      <formula>NOT(ISERROR(SEARCH("Dn(service)",G993)))</formula>
    </cfRule>
    <cfRule type="containsText" dxfId="3960" priority="3964" operator="containsText" text="Dn(waiting)">
      <formula>NOT(ISERROR(SEARCH("Dn(waiting)",G993)))</formula>
    </cfRule>
  </conditionalFormatting>
  <conditionalFormatting sqref="G993:G994">
    <cfRule type="containsBlanks" dxfId="3959" priority="3957">
      <formula>LEN(TRIM(G993))=0</formula>
    </cfRule>
    <cfRule type="containsText" dxfId="3958" priority="3958" operator="containsText" text="Operational">
      <formula>NOT(ISERROR(SEARCH("Operational",G993)))</formula>
    </cfRule>
    <cfRule type="containsText" dxfId="3957" priority="3959" operator="containsText" text="Dn(service)">
      <formula>NOT(ISERROR(SEARCH("Dn(service)",G993)))</formula>
    </cfRule>
    <cfRule type="containsText" dxfId="3956" priority="3960" operator="containsText" text="Dn(waiting)">
      <formula>NOT(ISERROR(SEARCH("Dn(waiting)",G993)))</formula>
    </cfRule>
  </conditionalFormatting>
  <conditionalFormatting sqref="G995:G998">
    <cfRule type="containsBlanks" dxfId="3955" priority="3953">
      <formula>LEN(TRIM(G995))=0</formula>
    </cfRule>
    <cfRule type="containsText" dxfId="3954" priority="3954" operator="containsText" text="Operational">
      <formula>NOT(ISERROR(SEARCH("Operational",G995)))</formula>
    </cfRule>
    <cfRule type="containsText" dxfId="3953" priority="3955" operator="containsText" text="Dn(service)">
      <formula>NOT(ISERROR(SEARCH("Dn(service)",G995)))</formula>
    </cfRule>
    <cfRule type="containsText" dxfId="3952" priority="3956" operator="containsText" text="Dn(waiting)">
      <formula>NOT(ISERROR(SEARCH("Dn(waiting)",G995)))</formula>
    </cfRule>
  </conditionalFormatting>
  <conditionalFormatting sqref="G999">
    <cfRule type="containsBlanks" dxfId="3951" priority="3949">
      <formula>LEN(TRIM(G999))=0</formula>
    </cfRule>
    <cfRule type="containsText" dxfId="3950" priority="3950" operator="containsText" text="Operational">
      <formula>NOT(ISERROR(SEARCH("Operational",G999)))</formula>
    </cfRule>
    <cfRule type="containsText" dxfId="3949" priority="3951" operator="containsText" text="Dn(service)">
      <formula>NOT(ISERROR(SEARCH("Dn(service)",G999)))</formula>
    </cfRule>
    <cfRule type="containsText" dxfId="3948" priority="3952" operator="containsText" text="Dn(waiting)">
      <formula>NOT(ISERROR(SEARCH("Dn(waiting)",G999)))</formula>
    </cfRule>
  </conditionalFormatting>
  <conditionalFormatting sqref="E984:E990">
    <cfRule type="containsBlanks" dxfId="3947" priority="3945">
      <formula>LEN(TRIM(E984))=0</formula>
    </cfRule>
    <cfRule type="containsText" dxfId="3946" priority="3946" operator="containsText" text="Operational">
      <formula>NOT(ISERROR(SEARCH("Operational",E984)))</formula>
    </cfRule>
    <cfRule type="containsText" dxfId="3945" priority="3947" operator="containsText" text="Dn(service)">
      <formula>NOT(ISERROR(SEARCH("Dn(service)",E984)))</formula>
    </cfRule>
    <cfRule type="containsText" dxfId="3944" priority="3948" operator="containsText" text="Dn(waiting)">
      <formula>NOT(ISERROR(SEARCH("Dn(waiting)",E984)))</formula>
    </cfRule>
  </conditionalFormatting>
  <conditionalFormatting sqref="E984:E990">
    <cfRule type="containsBlanks" dxfId="3943" priority="3941">
      <formula>LEN(TRIM(E984))=0</formula>
    </cfRule>
    <cfRule type="containsText" dxfId="3942" priority="3942" operator="containsText" text="Operational">
      <formula>NOT(ISERROR(SEARCH("Operational",E984)))</formula>
    </cfRule>
    <cfRule type="containsText" dxfId="3941" priority="3943" operator="containsText" text="Dn(service)">
      <formula>NOT(ISERROR(SEARCH("Dn(service)",E984)))</formula>
    </cfRule>
    <cfRule type="containsText" dxfId="3940" priority="3944" operator="containsText" text="Dn(waiting)">
      <formula>NOT(ISERROR(SEARCH("Dn(waiting)",E984)))</formula>
    </cfRule>
  </conditionalFormatting>
  <conditionalFormatting sqref="J990:J1002">
    <cfRule type="containsBlanks" dxfId="3939" priority="3937">
      <formula>LEN(TRIM(J990))=0</formula>
    </cfRule>
    <cfRule type="containsText" dxfId="3938" priority="3938" operator="containsText" text="Operational">
      <formula>NOT(ISERROR(SEARCH("Operational",J990)))</formula>
    </cfRule>
    <cfRule type="containsText" dxfId="3937" priority="3939" operator="containsText" text="Dn(service)">
      <formula>NOT(ISERROR(SEARCH("Dn(service)",J990)))</formula>
    </cfRule>
    <cfRule type="containsText" dxfId="3936" priority="3940" operator="containsText" text="Dn(waiting)">
      <formula>NOT(ISERROR(SEARCH("Dn(waiting)",J990)))</formula>
    </cfRule>
  </conditionalFormatting>
  <conditionalFormatting sqref="J990:J1002">
    <cfRule type="containsBlanks" dxfId="3935" priority="3933">
      <formula>LEN(TRIM(J990))=0</formula>
    </cfRule>
    <cfRule type="containsText" dxfId="3934" priority="3934" operator="containsText" text="Operational">
      <formula>NOT(ISERROR(SEARCH("Operational",J990)))</formula>
    </cfRule>
    <cfRule type="containsText" dxfId="3933" priority="3935" operator="containsText" text="Dn(service)">
      <formula>NOT(ISERROR(SEARCH("Dn(service)",J990)))</formula>
    </cfRule>
    <cfRule type="containsText" dxfId="3932" priority="3936" operator="containsText" text="Dn(waiting)">
      <formula>NOT(ISERROR(SEARCH("Dn(waiting)",J990)))</formula>
    </cfRule>
  </conditionalFormatting>
  <conditionalFormatting sqref="J1003">
    <cfRule type="containsBlanks" dxfId="3931" priority="3929">
      <formula>LEN(TRIM(J1003))=0</formula>
    </cfRule>
    <cfRule type="containsText" dxfId="3930" priority="3930" operator="containsText" text="Operational">
      <formula>NOT(ISERROR(SEARCH("Operational",J1003)))</formula>
    </cfRule>
    <cfRule type="containsText" dxfId="3929" priority="3931" operator="containsText" text="Dn(service)">
      <formula>NOT(ISERROR(SEARCH("Dn(service)",J1003)))</formula>
    </cfRule>
    <cfRule type="containsText" dxfId="3928" priority="3932" operator="containsText" text="Dn(waiting)">
      <formula>NOT(ISERROR(SEARCH("Dn(waiting)",J1003)))</formula>
    </cfRule>
  </conditionalFormatting>
  <conditionalFormatting sqref="D1008:D1010">
    <cfRule type="containsBlanks" dxfId="3927" priority="3925">
      <formula>LEN(TRIM(D1008))=0</formula>
    </cfRule>
    <cfRule type="containsText" dxfId="3926" priority="3926" operator="containsText" text="Operational">
      <formula>NOT(ISERROR(SEARCH("Operational",D1008)))</formula>
    </cfRule>
    <cfRule type="containsText" dxfId="3925" priority="3927" operator="containsText" text="Dn(service)">
      <formula>NOT(ISERROR(SEARCH("Dn(service)",D1008)))</formula>
    </cfRule>
    <cfRule type="containsText" dxfId="3924" priority="3928" operator="containsText" text="Dn(waiting)">
      <formula>NOT(ISERROR(SEARCH("Dn(waiting)",D1008)))</formula>
    </cfRule>
  </conditionalFormatting>
  <conditionalFormatting sqref="F1036:F1046">
    <cfRule type="containsBlanks" dxfId="3923" priority="3845">
      <formula>LEN(TRIM(F1036))=0</formula>
    </cfRule>
    <cfRule type="containsText" dxfId="3922" priority="3846" operator="containsText" text="Operational">
      <formula>NOT(ISERROR(SEARCH("Operational",F1036)))</formula>
    </cfRule>
    <cfRule type="containsText" dxfId="3921" priority="3847" operator="containsText" text="Dn(service)">
      <formula>NOT(ISERROR(SEARCH("Dn(service)",F1036)))</formula>
    </cfRule>
    <cfRule type="containsText" dxfId="3920" priority="3848" operator="containsText" text="Dn(waiting)">
      <formula>NOT(ISERROR(SEARCH("Dn(waiting)",F1036)))</formula>
    </cfRule>
  </conditionalFormatting>
  <conditionalFormatting sqref="I1003:I1009 H994:H997">
    <cfRule type="containsBlanks" dxfId="3919" priority="3921">
      <formula>LEN(TRIM(H994))=0</formula>
    </cfRule>
    <cfRule type="containsText" dxfId="3918" priority="3922" operator="containsText" text="Operational">
      <formula>NOT(ISERROR(SEARCH("Operational",H994)))</formula>
    </cfRule>
    <cfRule type="containsText" dxfId="3917" priority="3923" operator="containsText" text="Dn(service)">
      <formula>NOT(ISERROR(SEARCH("Dn(service)",H994)))</formula>
    </cfRule>
    <cfRule type="containsText" dxfId="3916" priority="3924" operator="containsText" text="Dn(waiting)">
      <formula>NOT(ISERROR(SEARCH("Dn(waiting)",H994)))</formula>
    </cfRule>
  </conditionalFormatting>
  <conditionalFormatting sqref="I1003:I1009 H994:H997">
    <cfRule type="containsBlanks" dxfId="3915" priority="3917">
      <formula>LEN(TRIM(H994))=0</formula>
    </cfRule>
    <cfRule type="containsText" dxfId="3914" priority="3918" operator="containsText" text="Operational">
      <formula>NOT(ISERROR(SEARCH("Operational",H994)))</formula>
    </cfRule>
    <cfRule type="containsText" dxfId="3913" priority="3919" operator="containsText" text="Dn(service)">
      <formula>NOT(ISERROR(SEARCH("Dn(service)",H994)))</formula>
    </cfRule>
    <cfRule type="containsText" dxfId="3912" priority="3920" operator="containsText" text="Dn(waiting)">
      <formula>NOT(ISERROR(SEARCH("Dn(waiting)",H994)))</formula>
    </cfRule>
  </conditionalFormatting>
  <conditionalFormatting sqref="D1011">
    <cfRule type="containsBlanks" dxfId="3911" priority="3913">
      <formula>LEN(TRIM(D1011))=0</formula>
    </cfRule>
    <cfRule type="containsText" dxfId="3910" priority="3914" operator="containsText" text="Operational">
      <formula>NOT(ISERROR(SEARCH("Operational",D1011)))</formula>
    </cfRule>
    <cfRule type="containsText" dxfId="3909" priority="3915" operator="containsText" text="Dn(service)">
      <formula>NOT(ISERROR(SEARCH("Dn(service)",D1011)))</formula>
    </cfRule>
    <cfRule type="containsText" dxfId="3908" priority="3916" operator="containsText" text="Dn(waiting)">
      <formula>NOT(ISERROR(SEARCH("Dn(waiting)",D1011)))</formula>
    </cfRule>
  </conditionalFormatting>
  <conditionalFormatting sqref="D1012">
    <cfRule type="containsBlanks" dxfId="3907" priority="3909">
      <formula>LEN(TRIM(D1012))=0</formula>
    </cfRule>
    <cfRule type="containsText" dxfId="3906" priority="3910" operator="containsText" text="Operational">
      <formula>NOT(ISERROR(SEARCH("Operational",D1012)))</formula>
    </cfRule>
    <cfRule type="containsText" dxfId="3905" priority="3911" operator="containsText" text="Dn(service)">
      <formula>NOT(ISERROR(SEARCH("Dn(service)",D1012)))</formula>
    </cfRule>
    <cfRule type="containsText" dxfId="3904" priority="3912" operator="containsText" text="Dn(waiting)">
      <formula>NOT(ISERROR(SEARCH("Dn(waiting)",D1012)))</formula>
    </cfRule>
  </conditionalFormatting>
  <conditionalFormatting sqref="F1004:F1007">
    <cfRule type="containsBlanks" dxfId="3903" priority="3905">
      <formula>LEN(TRIM(F1004))=0</formula>
    </cfRule>
    <cfRule type="containsText" dxfId="3902" priority="3906" operator="containsText" text="Operational">
      <formula>NOT(ISERROR(SEARCH("Operational",F1004)))</formula>
    </cfRule>
    <cfRule type="containsText" dxfId="3901" priority="3907" operator="containsText" text="Dn(service)">
      <formula>NOT(ISERROR(SEARCH("Dn(service)",F1004)))</formula>
    </cfRule>
    <cfRule type="containsText" dxfId="3900" priority="3908" operator="containsText" text="Dn(waiting)">
      <formula>NOT(ISERROR(SEARCH("Dn(waiting)",F1004)))</formula>
    </cfRule>
  </conditionalFormatting>
  <conditionalFormatting sqref="F1004:F1007">
    <cfRule type="containsBlanks" dxfId="3899" priority="3901">
      <formula>LEN(TRIM(F1004))=0</formula>
    </cfRule>
    <cfRule type="containsText" dxfId="3898" priority="3902" operator="containsText" text="Operational">
      <formula>NOT(ISERROR(SEARCH("Operational",F1004)))</formula>
    </cfRule>
    <cfRule type="containsText" dxfId="3897" priority="3903" operator="containsText" text="Dn(service)">
      <formula>NOT(ISERROR(SEARCH("Dn(service)",F1004)))</formula>
    </cfRule>
    <cfRule type="containsText" dxfId="3896" priority="3904" operator="containsText" text="Dn(waiting)">
      <formula>NOT(ISERROR(SEARCH("Dn(waiting)",F1004)))</formula>
    </cfRule>
  </conditionalFormatting>
  <conditionalFormatting sqref="F1047:F1050">
    <cfRule type="containsBlanks" dxfId="3895" priority="3837">
      <formula>LEN(TRIM(F1047))=0</formula>
    </cfRule>
    <cfRule type="containsText" dxfId="3894" priority="3838" operator="containsText" text="Operational">
      <formula>NOT(ISERROR(SEARCH("Operational",F1047)))</formula>
    </cfRule>
    <cfRule type="containsText" dxfId="3893" priority="3839" operator="containsText" text="Dn(service)">
      <formula>NOT(ISERROR(SEARCH("Dn(service)",F1047)))</formula>
    </cfRule>
    <cfRule type="containsText" dxfId="3892" priority="3840" operator="containsText" text="Dn(waiting)">
      <formula>NOT(ISERROR(SEARCH("Dn(waiting)",F1047)))</formula>
    </cfRule>
  </conditionalFormatting>
  <conditionalFormatting sqref="F1051">
    <cfRule type="containsBlanks" dxfId="3891" priority="3833">
      <formula>LEN(TRIM(F1051))=0</formula>
    </cfRule>
    <cfRule type="containsText" dxfId="3890" priority="3834" operator="containsText" text="Operational">
      <formula>NOT(ISERROR(SEARCH("Operational",F1051)))</formula>
    </cfRule>
    <cfRule type="containsText" dxfId="3889" priority="3835" operator="containsText" text="Dn(service)">
      <formula>NOT(ISERROR(SEARCH("Dn(service)",F1051)))</formula>
    </cfRule>
    <cfRule type="containsText" dxfId="3888" priority="3836" operator="containsText" text="Dn(waiting)">
      <formula>NOT(ISERROR(SEARCH("Dn(waiting)",F1051)))</formula>
    </cfRule>
  </conditionalFormatting>
  <conditionalFormatting sqref="J1028:J1029">
    <cfRule type="containsBlanks" dxfId="3887" priority="3897">
      <formula>LEN(TRIM(J1028))=0</formula>
    </cfRule>
    <cfRule type="containsText" dxfId="3886" priority="3898" operator="containsText" text="Operational">
      <formula>NOT(ISERROR(SEARCH("Operational",J1028)))</formula>
    </cfRule>
    <cfRule type="containsText" dxfId="3885" priority="3899" operator="containsText" text="Dn(service)">
      <formula>NOT(ISERROR(SEARCH("Dn(service)",J1028)))</formula>
    </cfRule>
    <cfRule type="containsText" dxfId="3884" priority="3900" operator="containsText" text="Dn(waiting)">
      <formula>NOT(ISERROR(SEARCH("Dn(waiting)",J1028)))</formula>
    </cfRule>
  </conditionalFormatting>
  <conditionalFormatting sqref="J1028:J1029">
    <cfRule type="containsBlanks" dxfId="3883" priority="3893">
      <formula>LEN(TRIM(J1028))=0</formula>
    </cfRule>
    <cfRule type="containsText" dxfId="3882" priority="3894" operator="containsText" text="Operational">
      <formula>NOT(ISERROR(SEARCH("Operational",J1028)))</formula>
    </cfRule>
    <cfRule type="containsText" dxfId="3881" priority="3895" operator="containsText" text="Dn(service)">
      <formula>NOT(ISERROR(SEARCH("Dn(service)",J1028)))</formula>
    </cfRule>
    <cfRule type="containsText" dxfId="3880" priority="3896" operator="containsText" text="Dn(waiting)">
      <formula>NOT(ISERROR(SEARCH("Dn(waiting)",J1028)))</formula>
    </cfRule>
  </conditionalFormatting>
  <conditionalFormatting sqref="J1030:J1033">
    <cfRule type="containsBlanks" dxfId="3879" priority="3889">
      <formula>LEN(TRIM(J1030))=0</formula>
    </cfRule>
    <cfRule type="containsText" dxfId="3878" priority="3890" operator="containsText" text="Operational">
      <formula>NOT(ISERROR(SEARCH("Operational",J1030)))</formula>
    </cfRule>
    <cfRule type="containsText" dxfId="3877" priority="3891" operator="containsText" text="Dn(service)">
      <formula>NOT(ISERROR(SEARCH("Dn(service)",J1030)))</formula>
    </cfRule>
    <cfRule type="containsText" dxfId="3876" priority="3892" operator="containsText" text="Dn(waiting)">
      <formula>NOT(ISERROR(SEARCH("Dn(waiting)",J1030)))</formula>
    </cfRule>
  </conditionalFormatting>
  <conditionalFormatting sqref="J1034">
    <cfRule type="containsBlanks" dxfId="3875" priority="3885">
      <formula>LEN(TRIM(J1034))=0</formula>
    </cfRule>
    <cfRule type="containsText" dxfId="3874" priority="3886" operator="containsText" text="Operational">
      <formula>NOT(ISERROR(SEARCH("Operational",J1034)))</formula>
    </cfRule>
    <cfRule type="containsText" dxfId="3873" priority="3887" operator="containsText" text="Dn(service)">
      <formula>NOT(ISERROR(SEARCH("Dn(service)",J1034)))</formula>
    </cfRule>
    <cfRule type="containsText" dxfId="3872" priority="3888" operator="containsText" text="Dn(waiting)">
      <formula>NOT(ISERROR(SEARCH("Dn(waiting)",J1034)))</formula>
    </cfRule>
  </conditionalFormatting>
  <conditionalFormatting sqref="H1023">
    <cfRule type="containsBlanks" dxfId="3871" priority="3881">
      <formula>LEN(TRIM(H1023))=0</formula>
    </cfRule>
    <cfRule type="containsText" dxfId="3870" priority="3882" operator="containsText" text="Operational">
      <formula>NOT(ISERROR(SEARCH("Operational",H1023)))</formula>
    </cfRule>
    <cfRule type="containsText" dxfId="3869" priority="3883" operator="containsText" text="Dn(service)">
      <formula>NOT(ISERROR(SEARCH("Dn(service)",H1023)))</formula>
    </cfRule>
    <cfRule type="containsText" dxfId="3868" priority="3884" operator="containsText" text="Dn(waiting)">
      <formula>NOT(ISERROR(SEARCH("Dn(waiting)",H1023)))</formula>
    </cfRule>
  </conditionalFormatting>
  <conditionalFormatting sqref="H1023">
    <cfRule type="containsBlanks" dxfId="3867" priority="3877">
      <formula>LEN(TRIM(H1023))=0</formula>
    </cfRule>
    <cfRule type="containsText" dxfId="3866" priority="3878" operator="containsText" text="Operational">
      <formula>NOT(ISERROR(SEARCH("Operational",H1023)))</formula>
    </cfRule>
    <cfRule type="containsText" dxfId="3865" priority="3879" operator="containsText" text="Dn(service)">
      <formula>NOT(ISERROR(SEARCH("Dn(service)",H1023)))</formula>
    </cfRule>
    <cfRule type="containsText" dxfId="3864" priority="3880" operator="containsText" text="Dn(waiting)">
      <formula>NOT(ISERROR(SEARCH("Dn(waiting)",H1023)))</formula>
    </cfRule>
  </conditionalFormatting>
  <conditionalFormatting sqref="C1023:C1036">
    <cfRule type="containsBlanks" dxfId="3863" priority="3873">
      <formula>LEN(TRIM(C1023))=0</formula>
    </cfRule>
    <cfRule type="containsText" dxfId="3862" priority="3874" operator="containsText" text="Operational">
      <formula>NOT(ISERROR(SEARCH("Operational",C1023)))</formula>
    </cfRule>
    <cfRule type="containsText" dxfId="3861" priority="3875" operator="containsText" text="Dn(service)">
      <formula>NOT(ISERROR(SEARCH("Dn(service)",C1023)))</formula>
    </cfRule>
    <cfRule type="containsText" dxfId="3860" priority="3876" operator="containsText" text="Dn(waiting)">
      <formula>NOT(ISERROR(SEARCH("Dn(waiting)",C1023)))</formula>
    </cfRule>
  </conditionalFormatting>
  <conditionalFormatting sqref="C1023:C1036">
    <cfRule type="containsBlanks" dxfId="3859" priority="3869">
      <formula>LEN(TRIM(C1023))=0</formula>
    </cfRule>
    <cfRule type="containsText" dxfId="3858" priority="3870" operator="containsText" text="Operational">
      <formula>NOT(ISERROR(SEARCH("Operational",C1023)))</formula>
    </cfRule>
    <cfRule type="containsText" dxfId="3857" priority="3871" operator="containsText" text="Dn(service)">
      <formula>NOT(ISERROR(SEARCH("Dn(service)",C1023)))</formula>
    </cfRule>
    <cfRule type="containsText" dxfId="3856" priority="3872" operator="containsText" text="Dn(waiting)">
      <formula>NOT(ISERROR(SEARCH("Dn(waiting)",C1023)))</formula>
    </cfRule>
  </conditionalFormatting>
  <conditionalFormatting sqref="C1037">
    <cfRule type="containsBlanks" dxfId="3855" priority="3865">
      <formula>LEN(TRIM(C1037))=0</formula>
    </cfRule>
    <cfRule type="containsText" dxfId="3854" priority="3866" operator="containsText" text="Operational">
      <formula>NOT(ISERROR(SEARCH("Operational",C1037)))</formula>
    </cfRule>
    <cfRule type="containsText" dxfId="3853" priority="3867" operator="containsText" text="Dn(service)">
      <formula>NOT(ISERROR(SEARCH("Dn(service)",C1037)))</formula>
    </cfRule>
    <cfRule type="containsText" dxfId="3852" priority="3868" operator="containsText" text="Dn(waiting)">
      <formula>NOT(ISERROR(SEARCH("Dn(waiting)",C1037)))</formula>
    </cfRule>
  </conditionalFormatting>
  <conditionalFormatting sqref="I1040:I1041">
    <cfRule type="containsBlanks" dxfId="3851" priority="3861">
      <formula>LEN(TRIM(I1040))=0</formula>
    </cfRule>
    <cfRule type="containsText" dxfId="3850" priority="3862" operator="containsText" text="Operational">
      <formula>NOT(ISERROR(SEARCH("Operational",I1040)))</formula>
    </cfRule>
    <cfRule type="containsText" dxfId="3849" priority="3863" operator="containsText" text="Dn(service)">
      <formula>NOT(ISERROR(SEARCH("Dn(service)",I1040)))</formula>
    </cfRule>
    <cfRule type="containsText" dxfId="3848" priority="3864" operator="containsText" text="Dn(waiting)">
      <formula>NOT(ISERROR(SEARCH("Dn(waiting)",I1040)))</formula>
    </cfRule>
  </conditionalFormatting>
  <conditionalFormatting sqref="I1040:I1041">
    <cfRule type="containsBlanks" dxfId="3847" priority="3857">
      <formula>LEN(TRIM(I1040))=0</formula>
    </cfRule>
    <cfRule type="containsText" dxfId="3846" priority="3858" operator="containsText" text="Operational">
      <formula>NOT(ISERROR(SEARCH("Operational",I1040)))</formula>
    </cfRule>
    <cfRule type="containsText" dxfId="3845" priority="3859" operator="containsText" text="Dn(service)">
      <formula>NOT(ISERROR(SEARCH("Dn(service)",I1040)))</formula>
    </cfRule>
    <cfRule type="containsText" dxfId="3844" priority="3860" operator="containsText" text="Dn(waiting)">
      <formula>NOT(ISERROR(SEARCH("Dn(waiting)",I1040)))</formula>
    </cfRule>
  </conditionalFormatting>
  <conditionalFormatting sqref="I1042:I1046">
    <cfRule type="containsBlanks" dxfId="3843" priority="3853">
      <formula>LEN(TRIM(I1042))=0</formula>
    </cfRule>
    <cfRule type="containsText" dxfId="3842" priority="3854" operator="containsText" text="Operational">
      <formula>NOT(ISERROR(SEARCH("Operational",I1042)))</formula>
    </cfRule>
    <cfRule type="containsText" dxfId="3841" priority="3855" operator="containsText" text="Dn(service)">
      <formula>NOT(ISERROR(SEARCH("Dn(service)",I1042)))</formula>
    </cfRule>
    <cfRule type="containsText" dxfId="3840" priority="3856" operator="containsText" text="Dn(waiting)">
      <formula>NOT(ISERROR(SEARCH("Dn(waiting)",I1042)))</formula>
    </cfRule>
  </conditionalFormatting>
  <conditionalFormatting sqref="I1047">
    <cfRule type="containsBlanks" dxfId="3839" priority="3849">
      <formula>LEN(TRIM(I1047))=0</formula>
    </cfRule>
    <cfRule type="containsText" dxfId="3838" priority="3850" operator="containsText" text="Operational">
      <formula>NOT(ISERROR(SEARCH("Operational",I1047)))</formula>
    </cfRule>
    <cfRule type="containsText" dxfId="3837" priority="3851" operator="containsText" text="Dn(service)">
      <formula>NOT(ISERROR(SEARCH("Dn(service)",I1047)))</formula>
    </cfRule>
    <cfRule type="containsText" dxfId="3836" priority="3852" operator="containsText" text="Dn(waiting)">
      <formula>NOT(ISERROR(SEARCH("Dn(waiting)",I1047)))</formula>
    </cfRule>
  </conditionalFormatting>
  <conditionalFormatting sqref="F1036:F1046">
    <cfRule type="containsBlanks" dxfId="3835" priority="3841">
      <formula>LEN(TRIM(F1036))=0</formula>
    </cfRule>
    <cfRule type="containsText" dxfId="3834" priority="3842" operator="containsText" text="Operational">
      <formula>NOT(ISERROR(SEARCH("Operational",F1036)))</formula>
    </cfRule>
    <cfRule type="containsText" dxfId="3833" priority="3843" operator="containsText" text="Dn(service)">
      <formula>NOT(ISERROR(SEARCH("Dn(service)",F1036)))</formula>
    </cfRule>
    <cfRule type="containsText" dxfId="3832" priority="3844" operator="containsText" text="Dn(waiting)">
      <formula>NOT(ISERROR(SEARCH("Dn(waiting)",F1036)))</formula>
    </cfRule>
  </conditionalFormatting>
  <conditionalFormatting sqref="E1051">
    <cfRule type="containsBlanks" dxfId="3831" priority="3829">
      <formula>LEN(TRIM(E1051))=0</formula>
    </cfRule>
    <cfRule type="containsText" dxfId="3830" priority="3830" operator="containsText" text="Operational">
      <formula>NOT(ISERROR(SEARCH("Operational",E1051)))</formula>
    </cfRule>
    <cfRule type="containsText" dxfId="3829" priority="3831" operator="containsText" text="Dn(service)">
      <formula>NOT(ISERROR(SEARCH("Dn(service)",E1051)))</formula>
    </cfRule>
    <cfRule type="containsText" dxfId="3828" priority="3832" operator="containsText" text="Dn(waiting)">
      <formula>NOT(ISERROR(SEARCH("Dn(waiting)",E1051)))</formula>
    </cfRule>
  </conditionalFormatting>
  <conditionalFormatting sqref="E1049">
    <cfRule type="containsBlanks" dxfId="3827" priority="3825">
      <formula>LEN(TRIM(E1049))=0</formula>
    </cfRule>
    <cfRule type="containsText" dxfId="3826" priority="3826" operator="containsText" text="Operational">
      <formula>NOT(ISERROR(SEARCH("Operational",E1049)))</formula>
    </cfRule>
    <cfRule type="containsText" dxfId="3825" priority="3827" operator="containsText" text="Dn(service)">
      <formula>NOT(ISERROR(SEARCH("Dn(service)",E1049)))</formula>
    </cfRule>
    <cfRule type="containsText" dxfId="3824" priority="3828" operator="containsText" text="Dn(waiting)">
      <formula>NOT(ISERROR(SEARCH("Dn(waiting)",E1049)))</formula>
    </cfRule>
  </conditionalFormatting>
  <conditionalFormatting sqref="E1049">
    <cfRule type="containsBlanks" dxfId="3823" priority="3821">
      <formula>LEN(TRIM(E1049))=0</formula>
    </cfRule>
    <cfRule type="containsText" dxfId="3822" priority="3822" operator="containsText" text="Operational">
      <formula>NOT(ISERROR(SEARCH("Operational",E1049)))</formula>
    </cfRule>
    <cfRule type="containsText" dxfId="3821" priority="3823" operator="containsText" text="Dn(service)">
      <formula>NOT(ISERROR(SEARCH("Dn(service)",E1049)))</formula>
    </cfRule>
    <cfRule type="containsText" dxfId="3820" priority="3824" operator="containsText" text="Dn(waiting)">
      <formula>NOT(ISERROR(SEARCH("Dn(waiting)",E1049)))</formula>
    </cfRule>
  </conditionalFormatting>
  <conditionalFormatting sqref="G1038:G1049">
    <cfRule type="containsBlanks" dxfId="3819" priority="3817">
      <formula>LEN(TRIM(G1038))=0</formula>
    </cfRule>
    <cfRule type="containsText" dxfId="3818" priority="3818" operator="containsText" text="Operational">
      <formula>NOT(ISERROR(SEARCH("Operational",G1038)))</formula>
    </cfRule>
    <cfRule type="containsText" dxfId="3817" priority="3819" operator="containsText" text="Dn(service)">
      <formula>NOT(ISERROR(SEARCH("Dn(service)",G1038)))</formula>
    </cfRule>
    <cfRule type="containsText" dxfId="3816" priority="3820" operator="containsText" text="Dn(waiting)">
      <formula>NOT(ISERROR(SEARCH("Dn(waiting)",G1038)))</formula>
    </cfRule>
  </conditionalFormatting>
  <conditionalFormatting sqref="G1038:G1049">
    <cfRule type="containsBlanks" dxfId="3815" priority="3813">
      <formula>LEN(TRIM(G1038))=0</formula>
    </cfRule>
    <cfRule type="containsText" dxfId="3814" priority="3814" operator="containsText" text="Operational">
      <formula>NOT(ISERROR(SEARCH("Operational",G1038)))</formula>
    </cfRule>
    <cfRule type="containsText" dxfId="3813" priority="3815" operator="containsText" text="Dn(service)">
      <formula>NOT(ISERROR(SEARCH("Dn(service)",G1038)))</formula>
    </cfRule>
    <cfRule type="containsText" dxfId="3812" priority="3816" operator="containsText" text="Dn(waiting)">
      <formula>NOT(ISERROR(SEARCH("Dn(waiting)",G1038)))</formula>
    </cfRule>
  </conditionalFormatting>
  <conditionalFormatting sqref="J1038:J1041">
    <cfRule type="containsBlanks" dxfId="3811" priority="3809">
      <formula>LEN(TRIM(J1038))=0</formula>
    </cfRule>
    <cfRule type="containsText" dxfId="3810" priority="3810" operator="containsText" text="Operational">
      <formula>NOT(ISERROR(SEARCH("Operational",J1038)))</formula>
    </cfRule>
    <cfRule type="containsText" dxfId="3809" priority="3811" operator="containsText" text="Dn(service)">
      <formula>NOT(ISERROR(SEARCH("Dn(service)",J1038)))</formula>
    </cfRule>
    <cfRule type="containsText" dxfId="3808" priority="3812" operator="containsText" text="Dn(waiting)">
      <formula>NOT(ISERROR(SEARCH("Dn(waiting)",J1038)))</formula>
    </cfRule>
  </conditionalFormatting>
  <conditionalFormatting sqref="J1038:J1041">
    <cfRule type="containsBlanks" dxfId="3807" priority="3805">
      <formula>LEN(TRIM(J1038))=0</formula>
    </cfRule>
    <cfRule type="containsText" dxfId="3806" priority="3806" operator="containsText" text="Operational">
      <formula>NOT(ISERROR(SEARCH("Operational",J1038)))</formula>
    </cfRule>
    <cfRule type="containsText" dxfId="3805" priority="3807" operator="containsText" text="Dn(service)">
      <formula>NOT(ISERROR(SEARCH("Dn(service)",J1038)))</formula>
    </cfRule>
    <cfRule type="containsText" dxfId="3804" priority="3808" operator="containsText" text="Dn(waiting)">
      <formula>NOT(ISERROR(SEARCH("Dn(waiting)",J1038)))</formula>
    </cfRule>
  </conditionalFormatting>
  <conditionalFormatting sqref="D1048:D1064">
    <cfRule type="containsBlanks" dxfId="3803" priority="3801">
      <formula>LEN(TRIM(D1048))=0</formula>
    </cfRule>
    <cfRule type="containsText" dxfId="3802" priority="3802" operator="containsText" text="Operational">
      <formula>NOT(ISERROR(SEARCH("Operational",D1048)))</formula>
    </cfRule>
    <cfRule type="containsText" dxfId="3801" priority="3803" operator="containsText" text="Dn(service)">
      <formula>NOT(ISERROR(SEARCH("Dn(service)",D1048)))</formula>
    </cfRule>
    <cfRule type="containsText" dxfId="3800" priority="3804" operator="containsText" text="Dn(waiting)">
      <formula>NOT(ISERROR(SEARCH("Dn(waiting)",D1048)))</formula>
    </cfRule>
  </conditionalFormatting>
  <conditionalFormatting sqref="D1048:D1064">
    <cfRule type="containsBlanks" dxfId="3799" priority="3797">
      <formula>LEN(TRIM(D1048))=0</formula>
    </cfRule>
    <cfRule type="containsText" dxfId="3798" priority="3798" operator="containsText" text="Operational">
      <formula>NOT(ISERROR(SEARCH("Operational",D1048)))</formula>
    </cfRule>
    <cfRule type="containsText" dxfId="3797" priority="3799" operator="containsText" text="Dn(service)">
      <formula>NOT(ISERROR(SEARCH("Dn(service)",D1048)))</formula>
    </cfRule>
    <cfRule type="containsText" dxfId="3796" priority="3800" operator="containsText" text="Dn(waiting)">
      <formula>NOT(ISERROR(SEARCH("Dn(waiting)",D1048)))</formula>
    </cfRule>
  </conditionalFormatting>
  <conditionalFormatting sqref="C1057:C1068">
    <cfRule type="containsBlanks" dxfId="3795" priority="3793">
      <formula>LEN(TRIM(C1057))=0</formula>
    </cfRule>
    <cfRule type="containsText" dxfId="3794" priority="3794" operator="containsText" text="Operational">
      <formula>NOT(ISERROR(SEARCH("Operational",C1057)))</formula>
    </cfRule>
    <cfRule type="containsText" dxfId="3793" priority="3795" operator="containsText" text="Dn(service)">
      <formula>NOT(ISERROR(SEARCH("Dn(service)",C1057)))</formula>
    </cfRule>
    <cfRule type="containsText" dxfId="3792" priority="3796" operator="containsText" text="Dn(waiting)">
      <formula>NOT(ISERROR(SEARCH("Dn(waiting)",C1057)))</formula>
    </cfRule>
  </conditionalFormatting>
  <conditionalFormatting sqref="C1057:C1068">
    <cfRule type="containsBlanks" dxfId="3791" priority="3789">
      <formula>LEN(TRIM(C1057))=0</formula>
    </cfRule>
    <cfRule type="containsText" dxfId="3790" priority="3790" operator="containsText" text="Operational">
      <formula>NOT(ISERROR(SEARCH("Operational",C1057)))</formula>
    </cfRule>
    <cfRule type="containsText" dxfId="3789" priority="3791" operator="containsText" text="Dn(service)">
      <formula>NOT(ISERROR(SEARCH("Dn(service)",C1057)))</formula>
    </cfRule>
    <cfRule type="containsText" dxfId="3788" priority="3792" operator="containsText" text="Dn(waiting)">
      <formula>NOT(ISERROR(SEARCH("Dn(waiting)",C1057)))</formula>
    </cfRule>
  </conditionalFormatting>
  <conditionalFormatting sqref="J1061:J1064">
    <cfRule type="containsBlanks" dxfId="3787" priority="3785">
      <formula>LEN(TRIM(J1061))=0</formula>
    </cfRule>
    <cfRule type="containsText" dxfId="3786" priority="3786" operator="containsText" text="Operational">
      <formula>NOT(ISERROR(SEARCH("Operational",J1061)))</formula>
    </cfRule>
    <cfRule type="containsText" dxfId="3785" priority="3787" operator="containsText" text="Dn(service)">
      <formula>NOT(ISERROR(SEARCH("Dn(service)",J1061)))</formula>
    </cfRule>
    <cfRule type="containsText" dxfId="3784" priority="3788" operator="containsText" text="Dn(waiting)">
      <formula>NOT(ISERROR(SEARCH("Dn(waiting)",J1061)))</formula>
    </cfRule>
  </conditionalFormatting>
  <conditionalFormatting sqref="J1065">
    <cfRule type="containsBlanks" dxfId="3783" priority="3781">
      <formula>LEN(TRIM(J1065))=0</formula>
    </cfRule>
    <cfRule type="containsText" dxfId="3782" priority="3782" operator="containsText" text="Operational">
      <formula>NOT(ISERROR(SEARCH("Operational",J1065)))</formula>
    </cfRule>
    <cfRule type="containsText" dxfId="3781" priority="3783" operator="containsText" text="Dn(service)">
      <formula>NOT(ISERROR(SEARCH("Dn(service)",J1065)))</formula>
    </cfRule>
    <cfRule type="containsText" dxfId="3780" priority="3784" operator="containsText" text="Dn(waiting)">
      <formula>NOT(ISERROR(SEARCH("Dn(waiting)",J1065)))</formula>
    </cfRule>
  </conditionalFormatting>
  <conditionalFormatting sqref="D1065:D1068">
    <cfRule type="containsBlanks" dxfId="3779" priority="3777">
      <formula>LEN(TRIM(D1065))=0</formula>
    </cfRule>
    <cfRule type="containsText" dxfId="3778" priority="3778" operator="containsText" text="Operational">
      <formula>NOT(ISERROR(SEARCH("Operational",D1065)))</formula>
    </cfRule>
    <cfRule type="containsText" dxfId="3777" priority="3779" operator="containsText" text="Dn(service)">
      <formula>NOT(ISERROR(SEARCH("Dn(service)",D1065)))</formula>
    </cfRule>
    <cfRule type="containsText" dxfId="3776" priority="3780" operator="containsText" text="Dn(waiting)">
      <formula>NOT(ISERROR(SEARCH("Dn(waiting)",D1065)))</formula>
    </cfRule>
  </conditionalFormatting>
  <conditionalFormatting sqref="H1063:I1068">
    <cfRule type="containsBlanks" dxfId="3775" priority="3765">
      <formula>LEN(TRIM(H1063))=0</formula>
    </cfRule>
    <cfRule type="containsText" dxfId="3774" priority="3766" operator="containsText" text="Operational">
      <formula>NOT(ISERROR(SEARCH("Operational",H1063)))</formula>
    </cfRule>
    <cfRule type="containsText" dxfId="3773" priority="3767" operator="containsText" text="Dn(service)">
      <formula>NOT(ISERROR(SEARCH("Dn(service)",H1063)))</formula>
    </cfRule>
    <cfRule type="containsText" dxfId="3772" priority="3768" operator="containsText" text="Dn(waiting)">
      <formula>NOT(ISERROR(SEARCH("Dn(waiting)",H1063)))</formula>
    </cfRule>
  </conditionalFormatting>
  <conditionalFormatting sqref="F1060:F1068">
    <cfRule type="containsBlanks" dxfId="3771" priority="3773">
      <formula>LEN(TRIM(F1060))=0</formula>
    </cfRule>
    <cfRule type="containsText" dxfId="3770" priority="3774" operator="containsText" text="Operational">
      <formula>NOT(ISERROR(SEARCH("Operational",F1060)))</formula>
    </cfRule>
    <cfRule type="containsText" dxfId="3769" priority="3775" operator="containsText" text="Dn(service)">
      <formula>NOT(ISERROR(SEARCH("Dn(service)",F1060)))</formula>
    </cfRule>
    <cfRule type="containsText" dxfId="3768" priority="3776" operator="containsText" text="Dn(waiting)">
      <formula>NOT(ISERROR(SEARCH("Dn(waiting)",F1060)))</formula>
    </cfRule>
  </conditionalFormatting>
  <conditionalFormatting sqref="F1060:F1068">
    <cfRule type="containsBlanks" dxfId="3767" priority="3769">
      <formula>LEN(TRIM(F1060))=0</formula>
    </cfRule>
    <cfRule type="containsText" dxfId="3766" priority="3770" operator="containsText" text="Operational">
      <formula>NOT(ISERROR(SEARCH("Operational",F1060)))</formula>
    </cfRule>
    <cfRule type="containsText" dxfId="3765" priority="3771" operator="containsText" text="Dn(service)">
      <formula>NOT(ISERROR(SEARCH("Dn(service)",F1060)))</formula>
    </cfRule>
    <cfRule type="containsText" dxfId="3764" priority="3772" operator="containsText" text="Dn(waiting)">
      <formula>NOT(ISERROR(SEARCH("Dn(waiting)",F1060)))</formula>
    </cfRule>
  </conditionalFormatting>
  <conditionalFormatting sqref="H1063:I1068">
    <cfRule type="containsBlanks" dxfId="3763" priority="3761">
      <formula>LEN(TRIM(H1063))=0</formula>
    </cfRule>
    <cfRule type="containsText" dxfId="3762" priority="3762" operator="containsText" text="Operational">
      <formula>NOT(ISERROR(SEARCH("Operational",H1063)))</formula>
    </cfRule>
    <cfRule type="containsText" dxfId="3761" priority="3763" operator="containsText" text="Dn(service)">
      <formula>NOT(ISERROR(SEARCH("Dn(service)",H1063)))</formula>
    </cfRule>
    <cfRule type="containsText" dxfId="3760" priority="3764" operator="containsText" text="Dn(waiting)">
      <formula>NOT(ISERROR(SEARCH("Dn(waiting)",H1063)))</formula>
    </cfRule>
  </conditionalFormatting>
  <conditionalFormatting sqref="F921">
    <cfRule type="containsBlanks" dxfId="3759" priority="3757">
      <formula>LEN(TRIM(F921))=0</formula>
    </cfRule>
    <cfRule type="containsText" dxfId="3758" priority="3758" operator="containsText" text="Operational">
      <formula>NOT(ISERROR(SEARCH("Operational",F921)))</formula>
    </cfRule>
    <cfRule type="containsText" dxfId="3757" priority="3759" operator="containsText" text="Dn(service)">
      <formula>NOT(ISERROR(SEARCH("Dn(service)",F921)))</formula>
    </cfRule>
    <cfRule type="containsText" dxfId="3756" priority="3760" operator="containsText" text="Dn(waiting)">
      <formula>NOT(ISERROR(SEARCH("Dn(waiting)",F921)))</formula>
    </cfRule>
  </conditionalFormatting>
  <conditionalFormatting sqref="G1036">
    <cfRule type="containsBlanks" dxfId="3755" priority="3753">
      <formula>LEN(TRIM(G1036))=0</formula>
    </cfRule>
    <cfRule type="containsText" dxfId="3754" priority="3754" operator="containsText" text="Operational">
      <formula>NOT(ISERROR(SEARCH("Operational",G1036)))</formula>
    </cfRule>
    <cfRule type="containsText" dxfId="3753" priority="3755" operator="containsText" text="Dn(service)">
      <formula>NOT(ISERROR(SEARCH("Dn(service)",G1036)))</formula>
    </cfRule>
    <cfRule type="containsText" dxfId="3752" priority="3756" operator="containsText" text="Dn(waiting)">
      <formula>NOT(ISERROR(SEARCH("Dn(waiting)",G1036)))</formula>
    </cfRule>
  </conditionalFormatting>
  <conditionalFormatting sqref="H1022">
    <cfRule type="containsBlanks" dxfId="3751" priority="3749">
      <formula>LEN(TRIM(H1022))=0</formula>
    </cfRule>
    <cfRule type="containsText" dxfId="3750" priority="3750" operator="containsText" text="Operational">
      <formula>NOT(ISERROR(SEARCH("Operational",H1022)))</formula>
    </cfRule>
    <cfRule type="containsText" dxfId="3749" priority="3751" operator="containsText" text="Dn(service)">
      <formula>NOT(ISERROR(SEARCH("Dn(service)",H1022)))</formula>
    </cfRule>
    <cfRule type="containsText" dxfId="3748" priority="3752" operator="containsText" text="Dn(waiting)">
      <formula>NOT(ISERROR(SEARCH("Dn(waiting)",H1022)))</formula>
    </cfRule>
  </conditionalFormatting>
  <conditionalFormatting sqref="G917">
    <cfRule type="containsBlanks" dxfId="3747" priority="3745">
      <formula>LEN(TRIM(G917))=0</formula>
    </cfRule>
    <cfRule type="containsText" dxfId="3746" priority="3746" operator="containsText" text="Operational">
      <formula>NOT(ISERROR(SEARCH("Operational",G917)))</formula>
    </cfRule>
    <cfRule type="containsText" dxfId="3745" priority="3747" operator="containsText" text="Dn(service)">
      <formula>NOT(ISERROR(SEARCH("Dn(service)",G917)))</formula>
    </cfRule>
    <cfRule type="containsText" dxfId="3744" priority="3748" operator="containsText" text="Dn(waiting)">
      <formula>NOT(ISERROR(SEARCH("Dn(waiting)",G917)))</formula>
    </cfRule>
  </conditionalFormatting>
  <conditionalFormatting sqref="G918">
    <cfRule type="containsBlanks" dxfId="3743" priority="3741">
      <formula>LEN(TRIM(G918))=0</formula>
    </cfRule>
    <cfRule type="containsText" dxfId="3742" priority="3742" operator="containsText" text="Operational">
      <formula>NOT(ISERROR(SEARCH("Operational",G918)))</formula>
    </cfRule>
    <cfRule type="containsText" dxfId="3741" priority="3743" operator="containsText" text="Dn(service)">
      <formula>NOT(ISERROR(SEARCH("Dn(service)",G918)))</formula>
    </cfRule>
    <cfRule type="containsText" dxfId="3740" priority="3744" operator="containsText" text="Dn(waiting)">
      <formula>NOT(ISERROR(SEARCH("Dn(waiting)",G918)))</formula>
    </cfRule>
  </conditionalFormatting>
  <conditionalFormatting sqref="G919">
    <cfRule type="containsBlanks" dxfId="3739" priority="3737">
      <formula>LEN(TRIM(G919))=0</formula>
    </cfRule>
    <cfRule type="containsText" dxfId="3738" priority="3738" operator="containsText" text="Operational">
      <formula>NOT(ISERROR(SEARCH("Operational",G919)))</formula>
    </cfRule>
    <cfRule type="containsText" dxfId="3737" priority="3739" operator="containsText" text="Dn(service)">
      <formula>NOT(ISERROR(SEARCH("Dn(service)",G919)))</formula>
    </cfRule>
    <cfRule type="containsText" dxfId="3736" priority="3740" operator="containsText" text="Dn(waiting)">
      <formula>NOT(ISERROR(SEARCH("Dn(waiting)",G919)))</formula>
    </cfRule>
  </conditionalFormatting>
  <conditionalFormatting sqref="G920">
    <cfRule type="containsBlanks" dxfId="3735" priority="3733">
      <formula>LEN(TRIM(G920))=0</formula>
    </cfRule>
    <cfRule type="containsText" dxfId="3734" priority="3734" operator="containsText" text="Operational">
      <formula>NOT(ISERROR(SEARCH("Operational",G920)))</formula>
    </cfRule>
    <cfRule type="containsText" dxfId="3733" priority="3735" operator="containsText" text="Dn(service)">
      <formula>NOT(ISERROR(SEARCH("Dn(service)",G920)))</formula>
    </cfRule>
    <cfRule type="containsText" dxfId="3732" priority="3736" operator="containsText" text="Dn(waiting)">
      <formula>NOT(ISERROR(SEARCH("Dn(waiting)",G920)))</formula>
    </cfRule>
  </conditionalFormatting>
  <conditionalFormatting sqref="G921">
    <cfRule type="containsBlanks" dxfId="3731" priority="3729">
      <formula>LEN(TRIM(G921))=0</formula>
    </cfRule>
    <cfRule type="containsText" dxfId="3730" priority="3730" operator="containsText" text="Operational">
      <formula>NOT(ISERROR(SEARCH("Operational",G921)))</formula>
    </cfRule>
    <cfRule type="containsText" dxfId="3729" priority="3731" operator="containsText" text="Dn(service)">
      <formula>NOT(ISERROR(SEARCH("Dn(service)",G921)))</formula>
    </cfRule>
    <cfRule type="containsText" dxfId="3728" priority="3732" operator="containsText" text="Dn(waiting)">
      <formula>NOT(ISERROR(SEARCH("Dn(waiting)",G921)))</formula>
    </cfRule>
  </conditionalFormatting>
  <conditionalFormatting sqref="D919">
    <cfRule type="containsBlanks" dxfId="3727" priority="3725">
      <formula>LEN(TRIM(D919))=0</formula>
    </cfRule>
    <cfRule type="containsText" dxfId="3726" priority="3726" operator="containsText" text="Operational">
      <formula>NOT(ISERROR(SEARCH("Operational",D919)))</formula>
    </cfRule>
    <cfRule type="containsText" dxfId="3725" priority="3727" operator="containsText" text="Dn(service)">
      <formula>NOT(ISERROR(SEARCH("Dn(service)",D919)))</formula>
    </cfRule>
    <cfRule type="containsText" dxfId="3724" priority="3728" operator="containsText" text="Dn(waiting)">
      <formula>NOT(ISERROR(SEARCH("Dn(waiting)",D919)))</formula>
    </cfRule>
  </conditionalFormatting>
  <conditionalFormatting sqref="D920">
    <cfRule type="containsBlanks" dxfId="3723" priority="3721">
      <formula>LEN(TRIM(D920))=0</formula>
    </cfRule>
    <cfRule type="containsText" dxfId="3722" priority="3722" operator="containsText" text="Operational">
      <formula>NOT(ISERROR(SEARCH("Operational",D920)))</formula>
    </cfRule>
    <cfRule type="containsText" dxfId="3721" priority="3723" operator="containsText" text="Dn(service)">
      <formula>NOT(ISERROR(SEARCH("Dn(service)",D920)))</formula>
    </cfRule>
    <cfRule type="containsText" dxfId="3720" priority="3724" operator="containsText" text="Dn(waiting)">
      <formula>NOT(ISERROR(SEARCH("Dn(waiting)",D920)))</formula>
    </cfRule>
  </conditionalFormatting>
  <conditionalFormatting sqref="D921">
    <cfRule type="containsBlanks" dxfId="3719" priority="3717">
      <formula>LEN(TRIM(D921))=0</formula>
    </cfRule>
    <cfRule type="containsText" dxfId="3718" priority="3718" operator="containsText" text="Operational">
      <formula>NOT(ISERROR(SEARCH("Operational",D921)))</formula>
    </cfRule>
    <cfRule type="containsText" dxfId="3717" priority="3719" operator="containsText" text="Dn(service)">
      <formula>NOT(ISERROR(SEARCH("Dn(service)",D921)))</formula>
    </cfRule>
    <cfRule type="containsText" dxfId="3716" priority="3720" operator="containsText" text="Dn(waiting)">
      <formula>NOT(ISERROR(SEARCH("Dn(waiting)",D921)))</formula>
    </cfRule>
  </conditionalFormatting>
  <conditionalFormatting sqref="D922">
    <cfRule type="containsBlanks" dxfId="3715" priority="3713">
      <formula>LEN(TRIM(D922))=0</formula>
    </cfRule>
    <cfRule type="containsText" dxfId="3714" priority="3714" operator="containsText" text="Operational">
      <formula>NOT(ISERROR(SEARCH("Operational",D922)))</formula>
    </cfRule>
    <cfRule type="containsText" dxfId="3713" priority="3715" operator="containsText" text="Dn(service)">
      <formula>NOT(ISERROR(SEARCH("Dn(service)",D922)))</formula>
    </cfRule>
    <cfRule type="containsText" dxfId="3712" priority="3716" operator="containsText" text="Dn(waiting)">
      <formula>NOT(ISERROR(SEARCH("Dn(waiting)",D922)))</formula>
    </cfRule>
  </conditionalFormatting>
  <conditionalFormatting sqref="D923">
    <cfRule type="containsBlanks" dxfId="3711" priority="3709">
      <formula>LEN(TRIM(D923))=0</formula>
    </cfRule>
    <cfRule type="containsText" dxfId="3710" priority="3710" operator="containsText" text="Operational">
      <formula>NOT(ISERROR(SEARCH("Operational",D923)))</formula>
    </cfRule>
    <cfRule type="containsText" dxfId="3709" priority="3711" operator="containsText" text="Dn(service)">
      <formula>NOT(ISERROR(SEARCH("Dn(service)",D923)))</formula>
    </cfRule>
    <cfRule type="containsText" dxfId="3708" priority="3712" operator="containsText" text="Dn(waiting)">
      <formula>NOT(ISERROR(SEARCH("Dn(waiting)",D923)))</formula>
    </cfRule>
  </conditionalFormatting>
  <conditionalFormatting sqref="D924">
    <cfRule type="containsBlanks" dxfId="3707" priority="3705">
      <formula>LEN(TRIM(D924))=0</formula>
    </cfRule>
    <cfRule type="containsText" dxfId="3706" priority="3706" operator="containsText" text="Operational">
      <formula>NOT(ISERROR(SEARCH("Operational",D924)))</formula>
    </cfRule>
    <cfRule type="containsText" dxfId="3705" priority="3707" operator="containsText" text="Dn(service)">
      <formula>NOT(ISERROR(SEARCH("Dn(service)",D924)))</formula>
    </cfRule>
    <cfRule type="containsText" dxfId="3704" priority="3708" operator="containsText" text="Dn(waiting)">
      <formula>NOT(ISERROR(SEARCH("Dn(waiting)",D924)))</formula>
    </cfRule>
  </conditionalFormatting>
  <conditionalFormatting sqref="D925">
    <cfRule type="containsBlanks" dxfId="3703" priority="3701">
      <formula>LEN(TRIM(D925))=0</formula>
    </cfRule>
    <cfRule type="containsText" dxfId="3702" priority="3702" operator="containsText" text="Operational">
      <formula>NOT(ISERROR(SEARCH("Operational",D925)))</formula>
    </cfRule>
    <cfRule type="containsText" dxfId="3701" priority="3703" operator="containsText" text="Dn(service)">
      <formula>NOT(ISERROR(SEARCH("Dn(service)",D925)))</formula>
    </cfRule>
    <cfRule type="containsText" dxfId="3700" priority="3704" operator="containsText" text="Dn(waiting)">
      <formula>NOT(ISERROR(SEARCH("Dn(waiting)",D925)))</formula>
    </cfRule>
  </conditionalFormatting>
  <conditionalFormatting sqref="I921">
    <cfRule type="containsBlanks" dxfId="3699" priority="3697">
      <formula>LEN(TRIM(I921))=0</formula>
    </cfRule>
    <cfRule type="containsText" dxfId="3698" priority="3698" operator="containsText" text="Operational">
      <formula>NOT(ISERROR(SEARCH("Operational",I921)))</formula>
    </cfRule>
    <cfRule type="containsText" dxfId="3697" priority="3699" operator="containsText" text="Dn(service)">
      <formula>NOT(ISERROR(SEARCH("Dn(service)",I921)))</formula>
    </cfRule>
    <cfRule type="containsText" dxfId="3696" priority="3700" operator="containsText" text="Dn(waiting)">
      <formula>NOT(ISERROR(SEARCH("Dn(waiting)",I921)))</formula>
    </cfRule>
  </conditionalFormatting>
  <conditionalFormatting sqref="I922">
    <cfRule type="containsBlanks" dxfId="3695" priority="3693">
      <formula>LEN(TRIM(I922))=0</formula>
    </cfRule>
    <cfRule type="containsText" dxfId="3694" priority="3694" operator="containsText" text="Operational">
      <formula>NOT(ISERROR(SEARCH("Operational",I922)))</formula>
    </cfRule>
    <cfRule type="containsText" dxfId="3693" priority="3695" operator="containsText" text="Dn(service)">
      <formula>NOT(ISERROR(SEARCH("Dn(service)",I922)))</formula>
    </cfRule>
    <cfRule type="containsText" dxfId="3692" priority="3696" operator="containsText" text="Dn(waiting)">
      <formula>NOT(ISERROR(SEARCH("Dn(waiting)",I922)))</formula>
    </cfRule>
  </conditionalFormatting>
  <conditionalFormatting sqref="I923">
    <cfRule type="containsBlanks" dxfId="3691" priority="3689">
      <formula>LEN(TRIM(I923))=0</formula>
    </cfRule>
    <cfRule type="containsText" dxfId="3690" priority="3690" operator="containsText" text="Operational">
      <formula>NOT(ISERROR(SEARCH("Operational",I923)))</formula>
    </cfRule>
    <cfRule type="containsText" dxfId="3689" priority="3691" operator="containsText" text="Dn(service)">
      <formula>NOT(ISERROR(SEARCH("Dn(service)",I923)))</formula>
    </cfRule>
    <cfRule type="containsText" dxfId="3688" priority="3692" operator="containsText" text="Dn(waiting)">
      <formula>NOT(ISERROR(SEARCH("Dn(waiting)",I923)))</formula>
    </cfRule>
  </conditionalFormatting>
  <conditionalFormatting sqref="I924">
    <cfRule type="containsBlanks" dxfId="3687" priority="3685">
      <formula>LEN(TRIM(I924))=0</formula>
    </cfRule>
    <cfRule type="containsText" dxfId="3686" priority="3686" operator="containsText" text="Operational">
      <formula>NOT(ISERROR(SEARCH("Operational",I924)))</formula>
    </cfRule>
    <cfRule type="containsText" dxfId="3685" priority="3687" operator="containsText" text="Dn(service)">
      <formula>NOT(ISERROR(SEARCH("Dn(service)",I924)))</formula>
    </cfRule>
    <cfRule type="containsText" dxfId="3684" priority="3688" operator="containsText" text="Dn(waiting)">
      <formula>NOT(ISERROR(SEARCH("Dn(waiting)",I924)))</formula>
    </cfRule>
  </conditionalFormatting>
  <conditionalFormatting sqref="I925">
    <cfRule type="containsBlanks" dxfId="3683" priority="3681">
      <formula>LEN(TRIM(I925))=0</formula>
    </cfRule>
    <cfRule type="containsText" dxfId="3682" priority="3682" operator="containsText" text="Operational">
      <formula>NOT(ISERROR(SEARCH("Operational",I925)))</formula>
    </cfRule>
    <cfRule type="containsText" dxfId="3681" priority="3683" operator="containsText" text="Dn(service)">
      <formula>NOT(ISERROR(SEARCH("Dn(service)",I925)))</formula>
    </cfRule>
    <cfRule type="containsText" dxfId="3680" priority="3684" operator="containsText" text="Dn(waiting)">
      <formula>NOT(ISERROR(SEARCH("Dn(waiting)",I925)))</formula>
    </cfRule>
  </conditionalFormatting>
  <conditionalFormatting sqref="I926">
    <cfRule type="containsBlanks" dxfId="3679" priority="3677">
      <formula>LEN(TRIM(I926))=0</formula>
    </cfRule>
    <cfRule type="containsText" dxfId="3678" priority="3678" operator="containsText" text="Operational">
      <formula>NOT(ISERROR(SEARCH("Operational",I926)))</formula>
    </cfRule>
    <cfRule type="containsText" dxfId="3677" priority="3679" operator="containsText" text="Dn(service)">
      <formula>NOT(ISERROR(SEARCH("Dn(service)",I926)))</formula>
    </cfRule>
    <cfRule type="containsText" dxfId="3676" priority="3680" operator="containsText" text="Dn(waiting)">
      <formula>NOT(ISERROR(SEARCH("Dn(waiting)",I926)))</formula>
    </cfRule>
  </conditionalFormatting>
  <conditionalFormatting sqref="I927">
    <cfRule type="containsBlanks" dxfId="3675" priority="3673">
      <formula>LEN(TRIM(I927))=0</formula>
    </cfRule>
    <cfRule type="containsText" dxfId="3674" priority="3674" operator="containsText" text="Operational">
      <formula>NOT(ISERROR(SEARCH("Operational",I927)))</formula>
    </cfRule>
    <cfRule type="containsText" dxfId="3673" priority="3675" operator="containsText" text="Dn(service)">
      <formula>NOT(ISERROR(SEARCH("Dn(service)",I927)))</formula>
    </cfRule>
    <cfRule type="containsText" dxfId="3672" priority="3676" operator="containsText" text="Dn(waiting)">
      <formula>NOT(ISERROR(SEARCH("Dn(waiting)",I927)))</formula>
    </cfRule>
  </conditionalFormatting>
  <conditionalFormatting sqref="I928">
    <cfRule type="containsBlanks" dxfId="3671" priority="3669">
      <formula>LEN(TRIM(I928))=0</formula>
    </cfRule>
    <cfRule type="containsText" dxfId="3670" priority="3670" operator="containsText" text="Operational">
      <formula>NOT(ISERROR(SEARCH("Operational",I928)))</formula>
    </cfRule>
    <cfRule type="containsText" dxfId="3669" priority="3671" operator="containsText" text="Dn(service)">
      <formula>NOT(ISERROR(SEARCH("Dn(service)",I928)))</formula>
    </cfRule>
    <cfRule type="containsText" dxfId="3668" priority="3672" operator="containsText" text="Dn(waiting)">
      <formula>NOT(ISERROR(SEARCH("Dn(waiting)",I928)))</formula>
    </cfRule>
  </conditionalFormatting>
  <conditionalFormatting sqref="I929">
    <cfRule type="containsBlanks" dxfId="3667" priority="3665">
      <formula>LEN(TRIM(I929))=0</formula>
    </cfRule>
    <cfRule type="containsText" dxfId="3666" priority="3666" operator="containsText" text="Operational">
      <formula>NOT(ISERROR(SEARCH("Operational",I929)))</formula>
    </cfRule>
    <cfRule type="containsText" dxfId="3665" priority="3667" operator="containsText" text="Dn(service)">
      <formula>NOT(ISERROR(SEARCH("Dn(service)",I929)))</formula>
    </cfRule>
    <cfRule type="containsText" dxfId="3664" priority="3668" operator="containsText" text="Dn(waiting)">
      <formula>NOT(ISERROR(SEARCH("Dn(waiting)",I929)))</formula>
    </cfRule>
  </conditionalFormatting>
  <conditionalFormatting sqref="F923:F929">
    <cfRule type="containsBlanks" dxfId="3663" priority="3661">
      <formula>LEN(TRIM(F923))=0</formula>
    </cfRule>
    <cfRule type="containsText" dxfId="3662" priority="3662" operator="containsText" text="Operational">
      <formula>NOT(ISERROR(SEARCH("Operational",F923)))</formula>
    </cfRule>
    <cfRule type="containsText" dxfId="3661" priority="3663" operator="containsText" text="Dn(service)">
      <formula>NOT(ISERROR(SEARCH("Dn(service)",F923)))</formula>
    </cfRule>
    <cfRule type="containsText" dxfId="3660" priority="3664" operator="containsText" text="Dn(waiting)">
      <formula>NOT(ISERROR(SEARCH("Dn(waiting)",F923)))</formula>
    </cfRule>
  </conditionalFormatting>
  <conditionalFormatting sqref="F931:F934">
    <cfRule type="containsBlanks" dxfId="3659" priority="3657">
      <formula>LEN(TRIM(F931))=0</formula>
    </cfRule>
    <cfRule type="containsText" dxfId="3658" priority="3658" operator="containsText" text="Operational">
      <formula>NOT(ISERROR(SEARCH("Operational",F931)))</formula>
    </cfRule>
    <cfRule type="containsText" dxfId="3657" priority="3659" operator="containsText" text="Dn(service)">
      <formula>NOT(ISERROR(SEARCH("Dn(service)",F931)))</formula>
    </cfRule>
    <cfRule type="containsText" dxfId="3656" priority="3660" operator="containsText" text="Dn(waiting)">
      <formula>NOT(ISERROR(SEARCH("Dn(waiting)",F931)))</formula>
    </cfRule>
  </conditionalFormatting>
  <conditionalFormatting sqref="F935">
    <cfRule type="containsBlanks" dxfId="3655" priority="3653">
      <formula>LEN(TRIM(F935))=0</formula>
    </cfRule>
    <cfRule type="containsText" dxfId="3654" priority="3654" operator="containsText" text="Operational">
      <formula>NOT(ISERROR(SEARCH("Operational",F935)))</formula>
    </cfRule>
    <cfRule type="containsText" dxfId="3653" priority="3655" operator="containsText" text="Dn(service)">
      <formula>NOT(ISERROR(SEARCH("Dn(service)",F935)))</formula>
    </cfRule>
    <cfRule type="containsText" dxfId="3652" priority="3656" operator="containsText" text="Dn(waiting)">
      <formula>NOT(ISERROR(SEARCH("Dn(waiting)",F935)))</formula>
    </cfRule>
  </conditionalFormatting>
  <conditionalFormatting sqref="H925:H934">
    <cfRule type="containsBlanks" dxfId="3651" priority="3649">
      <formula>LEN(TRIM(H925))=0</formula>
    </cfRule>
    <cfRule type="containsText" dxfId="3650" priority="3650" operator="containsText" text="Operational">
      <formula>NOT(ISERROR(SEARCH("Operational",H925)))</formula>
    </cfRule>
    <cfRule type="containsText" dxfId="3649" priority="3651" operator="containsText" text="Dn(service)">
      <formula>NOT(ISERROR(SEARCH("Dn(service)",H925)))</formula>
    </cfRule>
    <cfRule type="containsText" dxfId="3648" priority="3652" operator="containsText" text="Dn(waiting)">
      <formula>NOT(ISERROR(SEARCH("Dn(waiting)",H925)))</formula>
    </cfRule>
  </conditionalFormatting>
  <conditionalFormatting sqref="H935:H939">
    <cfRule type="containsBlanks" dxfId="3647" priority="3645">
      <formula>LEN(TRIM(H935))=0</formula>
    </cfRule>
    <cfRule type="containsText" dxfId="3646" priority="3646" operator="containsText" text="Operational">
      <formula>NOT(ISERROR(SEARCH("Operational",H935)))</formula>
    </cfRule>
    <cfRule type="containsText" dxfId="3645" priority="3647" operator="containsText" text="Dn(service)">
      <formula>NOT(ISERROR(SEARCH("Dn(service)",H935)))</formula>
    </cfRule>
    <cfRule type="containsText" dxfId="3644" priority="3648" operator="containsText" text="Dn(waiting)">
      <formula>NOT(ISERROR(SEARCH("Dn(waiting)",H935)))</formula>
    </cfRule>
  </conditionalFormatting>
  <conditionalFormatting sqref="H940">
    <cfRule type="containsBlanks" dxfId="3643" priority="3641">
      <formula>LEN(TRIM(H940))=0</formula>
    </cfRule>
    <cfRule type="containsText" dxfId="3642" priority="3642" operator="containsText" text="Operational">
      <formula>NOT(ISERROR(SEARCH("Operational",H940)))</formula>
    </cfRule>
    <cfRule type="containsText" dxfId="3641" priority="3643" operator="containsText" text="Dn(service)">
      <formula>NOT(ISERROR(SEARCH("Dn(service)",H940)))</formula>
    </cfRule>
    <cfRule type="containsText" dxfId="3640" priority="3644" operator="containsText" text="Dn(waiting)">
      <formula>NOT(ISERROR(SEARCH("Dn(waiting)",H940)))</formula>
    </cfRule>
  </conditionalFormatting>
  <conditionalFormatting sqref="E928:E939">
    <cfRule type="containsBlanks" dxfId="3639" priority="3637">
      <formula>LEN(TRIM(E928))=0</formula>
    </cfRule>
    <cfRule type="containsText" dxfId="3638" priority="3638" operator="containsText" text="Operational">
      <formula>NOT(ISERROR(SEARCH("Operational",E928)))</formula>
    </cfRule>
    <cfRule type="containsText" dxfId="3637" priority="3639" operator="containsText" text="Dn(service)">
      <formula>NOT(ISERROR(SEARCH("Dn(service)",E928)))</formula>
    </cfRule>
    <cfRule type="containsText" dxfId="3636" priority="3640" operator="containsText" text="Dn(waiting)">
      <formula>NOT(ISERROR(SEARCH("Dn(waiting)",E928)))</formula>
    </cfRule>
  </conditionalFormatting>
  <conditionalFormatting sqref="E940:E943">
    <cfRule type="containsBlanks" dxfId="3635" priority="3633">
      <formula>LEN(TRIM(E940))=0</formula>
    </cfRule>
    <cfRule type="containsText" dxfId="3634" priority="3634" operator="containsText" text="Operational">
      <formula>NOT(ISERROR(SEARCH("Operational",E940)))</formula>
    </cfRule>
    <cfRule type="containsText" dxfId="3633" priority="3635" operator="containsText" text="Dn(service)">
      <formula>NOT(ISERROR(SEARCH("Dn(service)",E940)))</formula>
    </cfRule>
    <cfRule type="containsText" dxfId="3632" priority="3636" operator="containsText" text="Dn(waiting)">
      <formula>NOT(ISERROR(SEARCH("Dn(waiting)",E940)))</formula>
    </cfRule>
  </conditionalFormatting>
  <conditionalFormatting sqref="E944">
    <cfRule type="containsBlanks" dxfId="3631" priority="3629">
      <formula>LEN(TRIM(E944))=0</formula>
    </cfRule>
    <cfRule type="containsText" dxfId="3630" priority="3630" operator="containsText" text="Operational">
      <formula>NOT(ISERROR(SEARCH("Operational",E944)))</formula>
    </cfRule>
    <cfRule type="containsText" dxfId="3629" priority="3631" operator="containsText" text="Dn(service)">
      <formula>NOT(ISERROR(SEARCH("Dn(service)",E944)))</formula>
    </cfRule>
    <cfRule type="containsText" dxfId="3628" priority="3632" operator="containsText" text="Dn(waiting)">
      <formula>NOT(ISERROR(SEARCH("Dn(waiting)",E944)))</formula>
    </cfRule>
  </conditionalFormatting>
  <conditionalFormatting sqref="C930:C943">
    <cfRule type="containsBlanks" dxfId="3627" priority="3625">
      <formula>LEN(TRIM(C930))=0</formula>
    </cfRule>
    <cfRule type="containsText" dxfId="3626" priority="3626" operator="containsText" text="Operational">
      <formula>NOT(ISERROR(SEARCH("Operational",C930)))</formula>
    </cfRule>
    <cfRule type="containsText" dxfId="3625" priority="3627" operator="containsText" text="Dn(service)">
      <formula>NOT(ISERROR(SEARCH("Dn(service)",C930)))</formula>
    </cfRule>
    <cfRule type="containsText" dxfId="3624" priority="3628" operator="containsText" text="Dn(waiting)">
      <formula>NOT(ISERROR(SEARCH("Dn(waiting)",C930)))</formula>
    </cfRule>
  </conditionalFormatting>
  <conditionalFormatting sqref="C944:C948">
    <cfRule type="containsBlanks" dxfId="3623" priority="3621">
      <formula>LEN(TRIM(C944))=0</formula>
    </cfRule>
    <cfRule type="containsText" dxfId="3622" priority="3622" operator="containsText" text="Operational">
      <formula>NOT(ISERROR(SEARCH("Operational",C944)))</formula>
    </cfRule>
    <cfRule type="containsText" dxfId="3621" priority="3623" operator="containsText" text="Dn(service)">
      <formula>NOT(ISERROR(SEARCH("Dn(service)",C944)))</formula>
    </cfRule>
    <cfRule type="containsText" dxfId="3620" priority="3624" operator="containsText" text="Dn(waiting)">
      <formula>NOT(ISERROR(SEARCH("Dn(waiting)",C944)))</formula>
    </cfRule>
  </conditionalFormatting>
  <conditionalFormatting sqref="C949">
    <cfRule type="containsBlanks" dxfId="3619" priority="3617">
      <formula>LEN(TRIM(C949))=0</formula>
    </cfRule>
    <cfRule type="containsText" dxfId="3618" priority="3618" operator="containsText" text="Operational">
      <formula>NOT(ISERROR(SEARCH("Operational",C949)))</formula>
    </cfRule>
    <cfRule type="containsText" dxfId="3617" priority="3619" operator="containsText" text="Dn(service)">
      <formula>NOT(ISERROR(SEARCH("Dn(service)",C949)))</formula>
    </cfRule>
    <cfRule type="containsText" dxfId="3616" priority="3620" operator="containsText" text="Dn(waiting)">
      <formula>NOT(ISERROR(SEARCH("Dn(waiting)",C949)))</formula>
    </cfRule>
  </conditionalFormatting>
  <conditionalFormatting sqref="J933:J948">
    <cfRule type="containsBlanks" dxfId="3615" priority="3613">
      <formula>LEN(TRIM(J933))=0</formula>
    </cfRule>
    <cfRule type="containsText" dxfId="3614" priority="3614" operator="containsText" text="Operational">
      <formula>NOT(ISERROR(SEARCH("Operational",J933)))</formula>
    </cfRule>
    <cfRule type="containsText" dxfId="3613" priority="3615" operator="containsText" text="Dn(service)">
      <formula>NOT(ISERROR(SEARCH("Dn(service)",J933)))</formula>
    </cfRule>
    <cfRule type="containsText" dxfId="3612" priority="3616" operator="containsText" text="Dn(waiting)">
      <formula>NOT(ISERROR(SEARCH("Dn(waiting)",J933)))</formula>
    </cfRule>
  </conditionalFormatting>
  <conditionalFormatting sqref="J949:J953">
    <cfRule type="containsBlanks" dxfId="3611" priority="3609">
      <formula>LEN(TRIM(J949))=0</formula>
    </cfRule>
    <cfRule type="containsText" dxfId="3610" priority="3610" operator="containsText" text="Operational">
      <formula>NOT(ISERROR(SEARCH("Operational",J949)))</formula>
    </cfRule>
    <cfRule type="containsText" dxfId="3609" priority="3611" operator="containsText" text="Dn(service)">
      <formula>NOT(ISERROR(SEARCH("Dn(service)",J949)))</formula>
    </cfRule>
    <cfRule type="containsText" dxfId="3608" priority="3612" operator="containsText" text="Dn(waiting)">
      <formula>NOT(ISERROR(SEARCH("Dn(waiting)",J949)))</formula>
    </cfRule>
  </conditionalFormatting>
  <conditionalFormatting sqref="J954">
    <cfRule type="containsBlanks" dxfId="3607" priority="3605">
      <formula>LEN(TRIM(J954))=0</formula>
    </cfRule>
    <cfRule type="containsText" dxfId="3606" priority="3606" operator="containsText" text="Operational">
      <formula>NOT(ISERROR(SEARCH("Operational",J954)))</formula>
    </cfRule>
    <cfRule type="containsText" dxfId="3605" priority="3607" operator="containsText" text="Dn(service)">
      <formula>NOT(ISERROR(SEARCH("Dn(service)",J954)))</formula>
    </cfRule>
    <cfRule type="containsText" dxfId="3604" priority="3608" operator="containsText" text="Dn(waiting)">
      <formula>NOT(ISERROR(SEARCH("Dn(waiting)",J954)))</formula>
    </cfRule>
  </conditionalFormatting>
  <conditionalFormatting sqref="G937:G953">
    <cfRule type="containsBlanks" dxfId="3603" priority="3601">
      <formula>LEN(TRIM(G937))=0</formula>
    </cfRule>
    <cfRule type="containsText" dxfId="3602" priority="3602" operator="containsText" text="Operational">
      <formula>NOT(ISERROR(SEARCH("Operational",G937)))</formula>
    </cfRule>
    <cfRule type="containsText" dxfId="3601" priority="3603" operator="containsText" text="Dn(service)">
      <formula>NOT(ISERROR(SEARCH("Dn(service)",G937)))</formula>
    </cfRule>
    <cfRule type="containsText" dxfId="3600" priority="3604" operator="containsText" text="Dn(waiting)">
      <formula>NOT(ISERROR(SEARCH("Dn(waiting)",G937)))</formula>
    </cfRule>
  </conditionalFormatting>
  <conditionalFormatting sqref="G954:G957">
    <cfRule type="containsBlanks" dxfId="3599" priority="3597">
      <formula>LEN(TRIM(G954))=0</formula>
    </cfRule>
    <cfRule type="containsText" dxfId="3598" priority="3598" operator="containsText" text="Operational">
      <formula>NOT(ISERROR(SEARCH("Operational",G954)))</formula>
    </cfRule>
    <cfRule type="containsText" dxfId="3597" priority="3599" operator="containsText" text="Dn(service)">
      <formula>NOT(ISERROR(SEARCH("Dn(service)",G954)))</formula>
    </cfRule>
    <cfRule type="containsText" dxfId="3596" priority="3600" operator="containsText" text="Dn(waiting)">
      <formula>NOT(ISERROR(SEARCH("Dn(waiting)",G954)))</formula>
    </cfRule>
  </conditionalFormatting>
  <conditionalFormatting sqref="G958">
    <cfRule type="containsBlanks" dxfId="3595" priority="3593">
      <formula>LEN(TRIM(G958))=0</formula>
    </cfRule>
    <cfRule type="containsText" dxfId="3594" priority="3594" operator="containsText" text="Operational">
      <formula>NOT(ISERROR(SEARCH("Operational",G958)))</formula>
    </cfRule>
    <cfRule type="containsText" dxfId="3593" priority="3595" operator="containsText" text="Dn(service)">
      <formula>NOT(ISERROR(SEARCH("Dn(service)",G958)))</formula>
    </cfRule>
    <cfRule type="containsText" dxfId="3592" priority="3596" operator="containsText" text="Dn(waiting)">
      <formula>NOT(ISERROR(SEARCH("Dn(waiting)",G958)))</formula>
    </cfRule>
  </conditionalFormatting>
  <conditionalFormatting sqref="F944:F957">
    <cfRule type="containsBlanks" dxfId="3591" priority="3589">
      <formula>LEN(TRIM(F944))=0</formula>
    </cfRule>
    <cfRule type="containsText" dxfId="3590" priority="3590" operator="containsText" text="Operational">
      <formula>NOT(ISERROR(SEARCH("Operational",F944)))</formula>
    </cfRule>
    <cfRule type="containsText" dxfId="3589" priority="3591" operator="containsText" text="Dn(service)">
      <formula>NOT(ISERROR(SEARCH("Dn(service)",F944)))</formula>
    </cfRule>
    <cfRule type="containsText" dxfId="3588" priority="3592" operator="containsText" text="Dn(waiting)">
      <formula>NOT(ISERROR(SEARCH("Dn(waiting)",F944)))</formula>
    </cfRule>
  </conditionalFormatting>
  <conditionalFormatting sqref="F958:F962">
    <cfRule type="containsBlanks" dxfId="3587" priority="3585">
      <formula>LEN(TRIM(F958))=0</formula>
    </cfRule>
    <cfRule type="containsText" dxfId="3586" priority="3586" operator="containsText" text="Operational">
      <formula>NOT(ISERROR(SEARCH("Operational",F958)))</formula>
    </cfRule>
    <cfRule type="containsText" dxfId="3585" priority="3587" operator="containsText" text="Dn(service)">
      <formula>NOT(ISERROR(SEARCH("Dn(service)",F958)))</formula>
    </cfRule>
    <cfRule type="containsText" dxfId="3584" priority="3588" operator="containsText" text="Dn(waiting)">
      <formula>NOT(ISERROR(SEARCH("Dn(waiting)",F958)))</formula>
    </cfRule>
  </conditionalFormatting>
  <conditionalFormatting sqref="F963">
    <cfRule type="containsBlanks" dxfId="3583" priority="3581">
      <formula>LEN(TRIM(F963))=0</formula>
    </cfRule>
    <cfRule type="containsText" dxfId="3582" priority="3582" operator="containsText" text="Operational">
      <formula>NOT(ISERROR(SEARCH("Operational",F963)))</formula>
    </cfRule>
    <cfRule type="containsText" dxfId="3581" priority="3583" operator="containsText" text="Dn(service)">
      <formula>NOT(ISERROR(SEARCH("Dn(service)",F963)))</formula>
    </cfRule>
    <cfRule type="containsText" dxfId="3580" priority="3584" operator="containsText" text="Dn(waiting)">
      <formula>NOT(ISERROR(SEARCH("Dn(waiting)",F963)))</formula>
    </cfRule>
  </conditionalFormatting>
  <conditionalFormatting sqref="I947:I958">
    <cfRule type="containsBlanks" dxfId="3579" priority="3577">
      <formula>LEN(TRIM(I947))=0</formula>
    </cfRule>
    <cfRule type="containsText" dxfId="3578" priority="3578" operator="containsText" text="Operational">
      <formula>NOT(ISERROR(SEARCH("Operational",I947)))</formula>
    </cfRule>
    <cfRule type="containsText" dxfId="3577" priority="3579" operator="containsText" text="Dn(service)">
      <formula>NOT(ISERROR(SEARCH("Dn(service)",I947)))</formula>
    </cfRule>
    <cfRule type="containsText" dxfId="3576" priority="3580" operator="containsText" text="Dn(waiting)">
      <formula>NOT(ISERROR(SEARCH("Dn(waiting)",I947)))</formula>
    </cfRule>
  </conditionalFormatting>
  <conditionalFormatting sqref="D950:D963">
    <cfRule type="containsBlanks" dxfId="3575" priority="3573">
      <formula>LEN(TRIM(D950))=0</formula>
    </cfRule>
    <cfRule type="containsText" dxfId="3574" priority="3574" operator="containsText" text="Operational">
      <formula>NOT(ISERROR(SEARCH("Operational",D950)))</formula>
    </cfRule>
    <cfRule type="containsText" dxfId="3573" priority="3575" operator="containsText" text="Dn(service)">
      <formula>NOT(ISERROR(SEARCH("Dn(service)",D950)))</formula>
    </cfRule>
    <cfRule type="containsText" dxfId="3572" priority="3576" operator="containsText" text="Dn(waiting)">
      <formula>NOT(ISERROR(SEARCH("Dn(waiting)",D950)))</formula>
    </cfRule>
  </conditionalFormatting>
  <conditionalFormatting sqref="H953:H967">
    <cfRule type="containsBlanks" dxfId="3571" priority="3569">
      <formula>LEN(TRIM(H953))=0</formula>
    </cfRule>
    <cfRule type="containsText" dxfId="3570" priority="3570" operator="containsText" text="Operational">
      <formula>NOT(ISERROR(SEARCH("Operational",H953)))</formula>
    </cfRule>
    <cfRule type="containsText" dxfId="3569" priority="3571" operator="containsText" text="Dn(service)">
      <formula>NOT(ISERROR(SEARCH("Dn(service)",H953)))</formula>
    </cfRule>
    <cfRule type="containsText" dxfId="3568" priority="3572" operator="containsText" text="Dn(waiting)">
      <formula>NOT(ISERROR(SEARCH("Dn(waiting)",H953)))</formula>
    </cfRule>
  </conditionalFormatting>
  <conditionalFormatting sqref="E956:E972">
    <cfRule type="containsBlanks" dxfId="3567" priority="3565">
      <formula>LEN(TRIM(E956))=0</formula>
    </cfRule>
    <cfRule type="containsText" dxfId="3566" priority="3566" operator="containsText" text="Operational">
      <formula>NOT(ISERROR(SEARCH("Operational",E956)))</formula>
    </cfRule>
    <cfRule type="containsText" dxfId="3565" priority="3567" operator="containsText" text="Dn(service)">
      <formula>NOT(ISERROR(SEARCH("Dn(service)",E956)))</formula>
    </cfRule>
    <cfRule type="containsText" dxfId="3564" priority="3568" operator="containsText" text="Dn(waiting)">
      <formula>NOT(ISERROR(SEARCH("Dn(waiting)",E956)))</formula>
    </cfRule>
  </conditionalFormatting>
  <conditionalFormatting sqref="C957:C976">
    <cfRule type="containsBlanks" dxfId="3563" priority="3561">
      <formula>LEN(TRIM(C957))=0</formula>
    </cfRule>
    <cfRule type="containsText" dxfId="3562" priority="3562" operator="containsText" text="Operational">
      <formula>NOT(ISERROR(SEARCH("Operational",C957)))</formula>
    </cfRule>
    <cfRule type="containsText" dxfId="3561" priority="3563" operator="containsText" text="Dn(service)">
      <formula>NOT(ISERROR(SEARCH("Dn(service)",C957)))</formula>
    </cfRule>
    <cfRule type="containsText" dxfId="3560" priority="3564" operator="containsText" text="Dn(waiting)">
      <formula>NOT(ISERROR(SEARCH("Dn(waiting)",C957)))</formula>
    </cfRule>
  </conditionalFormatting>
  <conditionalFormatting sqref="J960:J981">
    <cfRule type="containsBlanks" dxfId="3559" priority="3557">
      <formula>LEN(TRIM(J960))=0</formula>
    </cfRule>
    <cfRule type="containsText" dxfId="3558" priority="3558" operator="containsText" text="Operational">
      <formula>NOT(ISERROR(SEARCH("Operational",J960)))</formula>
    </cfRule>
    <cfRule type="containsText" dxfId="3557" priority="3559" operator="containsText" text="Dn(service)">
      <formula>NOT(ISERROR(SEARCH("Dn(service)",J960)))</formula>
    </cfRule>
    <cfRule type="containsText" dxfId="3556" priority="3560" operator="containsText" text="Dn(waiting)">
      <formula>NOT(ISERROR(SEARCH("Dn(waiting)",J960)))</formula>
    </cfRule>
  </conditionalFormatting>
  <conditionalFormatting sqref="I959:I962">
    <cfRule type="containsBlanks" dxfId="3555" priority="3553">
      <formula>LEN(TRIM(I959))=0</formula>
    </cfRule>
    <cfRule type="containsText" dxfId="3554" priority="3554" operator="containsText" text="Operational">
      <formula>NOT(ISERROR(SEARCH("Operational",I959)))</formula>
    </cfRule>
    <cfRule type="containsText" dxfId="3553" priority="3555" operator="containsText" text="Dn(service)">
      <formula>NOT(ISERROR(SEARCH("Dn(service)",I959)))</formula>
    </cfRule>
    <cfRule type="containsText" dxfId="3552" priority="3556" operator="containsText" text="Dn(waiting)">
      <formula>NOT(ISERROR(SEARCH("Dn(waiting)",I959)))</formula>
    </cfRule>
  </conditionalFormatting>
  <conditionalFormatting sqref="I963:I967">
    <cfRule type="containsBlanks" dxfId="3551" priority="3549">
      <formula>LEN(TRIM(I963))=0</formula>
    </cfRule>
    <cfRule type="containsText" dxfId="3550" priority="3550" operator="containsText" text="Operational">
      <formula>NOT(ISERROR(SEARCH("Operational",I963)))</formula>
    </cfRule>
    <cfRule type="containsText" dxfId="3549" priority="3551" operator="containsText" text="Dn(service)">
      <formula>NOT(ISERROR(SEARCH("Dn(service)",I963)))</formula>
    </cfRule>
    <cfRule type="containsText" dxfId="3548" priority="3552" operator="containsText" text="Dn(waiting)">
      <formula>NOT(ISERROR(SEARCH("Dn(waiting)",I963)))</formula>
    </cfRule>
  </conditionalFormatting>
  <conditionalFormatting sqref="I968">
    <cfRule type="containsBlanks" dxfId="3547" priority="3545">
      <formula>LEN(TRIM(I968))=0</formula>
    </cfRule>
    <cfRule type="containsText" dxfId="3546" priority="3546" operator="containsText" text="Operational">
      <formula>NOT(ISERROR(SEARCH("Operational",I968)))</formula>
    </cfRule>
    <cfRule type="containsText" dxfId="3545" priority="3547" operator="containsText" text="Dn(service)">
      <formula>NOT(ISERROR(SEARCH("Dn(service)",I968)))</formula>
    </cfRule>
    <cfRule type="containsText" dxfId="3544" priority="3548" operator="containsText" text="Dn(waiting)">
      <formula>NOT(ISERROR(SEARCH("Dn(waiting)",I968)))</formula>
    </cfRule>
  </conditionalFormatting>
  <conditionalFormatting sqref="D964:D967">
    <cfRule type="containsBlanks" dxfId="3543" priority="3541">
      <formula>LEN(TRIM(D964))=0</formula>
    </cfRule>
    <cfRule type="containsText" dxfId="3542" priority="3542" operator="containsText" text="Operational">
      <formula>NOT(ISERROR(SEARCH("Operational",D964)))</formula>
    </cfRule>
    <cfRule type="containsText" dxfId="3541" priority="3543" operator="containsText" text="Dn(service)">
      <formula>NOT(ISERROR(SEARCH("Dn(service)",D964)))</formula>
    </cfRule>
    <cfRule type="containsText" dxfId="3540" priority="3544" operator="containsText" text="Dn(waiting)">
      <formula>NOT(ISERROR(SEARCH("Dn(waiting)",D964)))</formula>
    </cfRule>
  </conditionalFormatting>
  <conditionalFormatting sqref="D968:D972">
    <cfRule type="containsBlanks" dxfId="3539" priority="3537">
      <formula>LEN(TRIM(D968))=0</formula>
    </cfRule>
    <cfRule type="containsText" dxfId="3538" priority="3538" operator="containsText" text="Operational">
      <formula>NOT(ISERROR(SEARCH("Operational",D968)))</formula>
    </cfRule>
    <cfRule type="containsText" dxfId="3537" priority="3539" operator="containsText" text="Dn(service)">
      <formula>NOT(ISERROR(SEARCH("Dn(service)",D968)))</formula>
    </cfRule>
    <cfRule type="containsText" dxfId="3536" priority="3540" operator="containsText" text="Dn(waiting)">
      <formula>NOT(ISERROR(SEARCH("Dn(waiting)",D968)))</formula>
    </cfRule>
  </conditionalFormatting>
  <conditionalFormatting sqref="D973">
    <cfRule type="containsBlanks" dxfId="3535" priority="3533">
      <formula>LEN(TRIM(D973))=0</formula>
    </cfRule>
    <cfRule type="containsText" dxfId="3534" priority="3534" operator="containsText" text="Operational">
      <formula>NOT(ISERROR(SEARCH("Operational",D973)))</formula>
    </cfRule>
    <cfRule type="containsText" dxfId="3533" priority="3535" operator="containsText" text="Dn(service)">
      <formula>NOT(ISERROR(SEARCH("Dn(service)",D973)))</formula>
    </cfRule>
    <cfRule type="containsText" dxfId="3532" priority="3536" operator="containsText" text="Dn(waiting)">
      <formula>NOT(ISERROR(SEARCH("Dn(waiting)",D973)))</formula>
    </cfRule>
  </conditionalFormatting>
  <conditionalFormatting sqref="H968:H972">
    <cfRule type="containsBlanks" dxfId="3531" priority="3529">
      <formula>LEN(TRIM(H968))=0</formula>
    </cfRule>
    <cfRule type="containsText" dxfId="3530" priority="3530" operator="containsText" text="Operational">
      <formula>NOT(ISERROR(SEARCH("Operational",H968)))</formula>
    </cfRule>
    <cfRule type="containsText" dxfId="3529" priority="3531" operator="containsText" text="Dn(service)">
      <formula>NOT(ISERROR(SEARCH("Dn(service)",H968)))</formula>
    </cfRule>
    <cfRule type="containsText" dxfId="3528" priority="3532" operator="containsText" text="Dn(waiting)">
      <formula>NOT(ISERROR(SEARCH("Dn(waiting)",H968)))</formula>
    </cfRule>
  </conditionalFormatting>
  <conditionalFormatting sqref="H973:H977">
    <cfRule type="containsBlanks" dxfId="3527" priority="3525">
      <formula>LEN(TRIM(H973))=0</formula>
    </cfRule>
    <cfRule type="containsText" dxfId="3526" priority="3526" operator="containsText" text="Operational">
      <formula>NOT(ISERROR(SEARCH("Operational",H973)))</formula>
    </cfRule>
    <cfRule type="containsText" dxfId="3525" priority="3527" operator="containsText" text="Dn(service)">
      <formula>NOT(ISERROR(SEARCH("Dn(service)",H973)))</formula>
    </cfRule>
    <cfRule type="containsText" dxfId="3524" priority="3528" operator="containsText" text="Dn(waiting)">
      <formula>NOT(ISERROR(SEARCH("Dn(waiting)",H973)))</formula>
    </cfRule>
  </conditionalFormatting>
  <conditionalFormatting sqref="H978">
    <cfRule type="containsBlanks" dxfId="3523" priority="3521">
      <formula>LEN(TRIM(H978))=0</formula>
    </cfRule>
    <cfRule type="containsText" dxfId="3522" priority="3522" operator="containsText" text="Operational">
      <formula>NOT(ISERROR(SEARCH("Operational",H978)))</formula>
    </cfRule>
    <cfRule type="containsText" dxfId="3521" priority="3523" operator="containsText" text="Dn(service)">
      <formula>NOT(ISERROR(SEARCH("Dn(service)",H978)))</formula>
    </cfRule>
    <cfRule type="containsText" dxfId="3520" priority="3524" operator="containsText" text="Dn(waiting)">
      <formula>NOT(ISERROR(SEARCH("Dn(waiting)",H978)))</formula>
    </cfRule>
  </conditionalFormatting>
  <conditionalFormatting sqref="E973:E977">
    <cfRule type="containsBlanks" dxfId="3519" priority="3517">
      <formula>LEN(TRIM(E973))=0</formula>
    </cfRule>
    <cfRule type="containsText" dxfId="3518" priority="3518" operator="containsText" text="Operational">
      <formula>NOT(ISERROR(SEARCH("Operational",E973)))</formula>
    </cfRule>
    <cfRule type="containsText" dxfId="3517" priority="3519" operator="containsText" text="Dn(service)">
      <formula>NOT(ISERROR(SEARCH("Dn(service)",E973)))</formula>
    </cfRule>
    <cfRule type="containsText" dxfId="3516" priority="3520" operator="containsText" text="Dn(waiting)">
      <formula>NOT(ISERROR(SEARCH("Dn(waiting)",E973)))</formula>
    </cfRule>
  </conditionalFormatting>
  <conditionalFormatting sqref="E978:E982">
    <cfRule type="containsBlanks" dxfId="3515" priority="3513">
      <formula>LEN(TRIM(E978))=0</formula>
    </cfRule>
    <cfRule type="containsText" dxfId="3514" priority="3514" operator="containsText" text="Operational">
      <formula>NOT(ISERROR(SEARCH("Operational",E978)))</formula>
    </cfRule>
    <cfRule type="containsText" dxfId="3513" priority="3515" operator="containsText" text="Dn(service)">
      <formula>NOT(ISERROR(SEARCH("Dn(service)",E978)))</formula>
    </cfRule>
    <cfRule type="containsText" dxfId="3512" priority="3516" operator="containsText" text="Dn(waiting)">
      <formula>NOT(ISERROR(SEARCH("Dn(waiting)",E978)))</formula>
    </cfRule>
  </conditionalFormatting>
  <conditionalFormatting sqref="E983">
    <cfRule type="containsBlanks" dxfId="3511" priority="3509">
      <formula>LEN(TRIM(E983))=0</formula>
    </cfRule>
    <cfRule type="containsText" dxfId="3510" priority="3510" operator="containsText" text="Operational">
      <formula>NOT(ISERROR(SEARCH("Operational",E983)))</formula>
    </cfRule>
    <cfRule type="containsText" dxfId="3509" priority="3511" operator="containsText" text="Dn(service)">
      <formula>NOT(ISERROR(SEARCH("Dn(service)",E983)))</formula>
    </cfRule>
    <cfRule type="containsText" dxfId="3508" priority="3512" operator="containsText" text="Dn(waiting)">
      <formula>NOT(ISERROR(SEARCH("Dn(waiting)",E983)))</formula>
    </cfRule>
  </conditionalFormatting>
  <conditionalFormatting sqref="C977:C982">
    <cfRule type="containsBlanks" dxfId="3507" priority="3505">
      <formula>LEN(TRIM(C977))=0</formula>
    </cfRule>
    <cfRule type="containsText" dxfId="3506" priority="3506" operator="containsText" text="Operational">
      <formula>NOT(ISERROR(SEARCH("Operational",C977)))</formula>
    </cfRule>
    <cfRule type="containsText" dxfId="3505" priority="3507" operator="containsText" text="Dn(service)">
      <formula>NOT(ISERROR(SEARCH("Dn(service)",C977)))</formula>
    </cfRule>
    <cfRule type="containsText" dxfId="3504" priority="3508" operator="containsText" text="Dn(waiting)">
      <formula>NOT(ISERROR(SEARCH("Dn(waiting)",C977)))</formula>
    </cfRule>
  </conditionalFormatting>
  <conditionalFormatting sqref="C983:C987">
    <cfRule type="containsBlanks" dxfId="3503" priority="3501">
      <formula>LEN(TRIM(C983))=0</formula>
    </cfRule>
    <cfRule type="containsText" dxfId="3502" priority="3502" operator="containsText" text="Operational">
      <formula>NOT(ISERROR(SEARCH("Operational",C983)))</formula>
    </cfRule>
    <cfRule type="containsText" dxfId="3501" priority="3503" operator="containsText" text="Dn(service)">
      <formula>NOT(ISERROR(SEARCH("Dn(service)",C983)))</formula>
    </cfRule>
    <cfRule type="containsText" dxfId="3500" priority="3504" operator="containsText" text="Dn(waiting)">
      <formula>NOT(ISERROR(SEARCH("Dn(waiting)",C983)))</formula>
    </cfRule>
  </conditionalFormatting>
  <conditionalFormatting sqref="C988">
    <cfRule type="containsBlanks" dxfId="3499" priority="3497">
      <formula>LEN(TRIM(C988))=0</formula>
    </cfRule>
    <cfRule type="containsText" dxfId="3498" priority="3498" operator="containsText" text="Operational">
      <formula>NOT(ISERROR(SEARCH("Operational",C988)))</formula>
    </cfRule>
    <cfRule type="containsText" dxfId="3497" priority="3499" operator="containsText" text="Dn(service)">
      <formula>NOT(ISERROR(SEARCH("Dn(service)",C988)))</formula>
    </cfRule>
    <cfRule type="containsText" dxfId="3496" priority="3500" operator="containsText" text="Dn(waiting)">
      <formula>NOT(ISERROR(SEARCH("Dn(waiting)",C988)))</formula>
    </cfRule>
  </conditionalFormatting>
  <conditionalFormatting sqref="J982:J986">
    <cfRule type="containsBlanks" dxfId="3495" priority="3493">
      <formula>LEN(TRIM(J982))=0</formula>
    </cfRule>
    <cfRule type="containsText" dxfId="3494" priority="3494" operator="containsText" text="Operational">
      <formula>NOT(ISERROR(SEARCH("Operational",J982)))</formula>
    </cfRule>
    <cfRule type="containsText" dxfId="3493" priority="3495" operator="containsText" text="Dn(service)">
      <formula>NOT(ISERROR(SEARCH("Dn(service)",J982)))</formula>
    </cfRule>
    <cfRule type="containsText" dxfId="3492" priority="3496" operator="containsText" text="Dn(waiting)">
      <formula>NOT(ISERROR(SEARCH("Dn(waiting)",J982)))</formula>
    </cfRule>
  </conditionalFormatting>
  <conditionalFormatting sqref="G971:G987">
    <cfRule type="containsBlanks" dxfId="3491" priority="3489">
      <formula>LEN(TRIM(G971))=0</formula>
    </cfRule>
    <cfRule type="containsText" dxfId="3490" priority="3490" operator="containsText" text="Operational">
      <formula>NOT(ISERROR(SEARCH("Operational",G971)))</formula>
    </cfRule>
    <cfRule type="containsText" dxfId="3489" priority="3491" operator="containsText" text="Dn(service)">
      <formula>NOT(ISERROR(SEARCH("Dn(service)",G971)))</formula>
    </cfRule>
    <cfRule type="containsText" dxfId="3488" priority="3492" operator="containsText" text="Dn(waiting)">
      <formula>NOT(ISERROR(SEARCH("Dn(waiting)",G971)))</formula>
    </cfRule>
  </conditionalFormatting>
  <conditionalFormatting sqref="G989:G991">
    <cfRule type="containsBlanks" dxfId="3487" priority="3485">
      <formula>LEN(TRIM(G989))=0</formula>
    </cfRule>
    <cfRule type="containsText" dxfId="3486" priority="3486" operator="containsText" text="Operational">
      <formula>NOT(ISERROR(SEARCH("Operational",G989)))</formula>
    </cfRule>
    <cfRule type="containsText" dxfId="3485" priority="3487" operator="containsText" text="Dn(service)">
      <formula>NOT(ISERROR(SEARCH("Dn(service)",G989)))</formula>
    </cfRule>
    <cfRule type="containsText" dxfId="3484" priority="3488" operator="containsText" text="Dn(waiting)">
      <formula>NOT(ISERROR(SEARCH("Dn(waiting)",G989)))</formula>
    </cfRule>
  </conditionalFormatting>
  <conditionalFormatting sqref="F981:F991">
    <cfRule type="containsBlanks" dxfId="3483" priority="3481">
      <formula>LEN(TRIM(F981))=0</formula>
    </cfRule>
    <cfRule type="containsText" dxfId="3482" priority="3482" operator="containsText" text="Operational">
      <formula>NOT(ISERROR(SEARCH("Operational",F981)))</formula>
    </cfRule>
    <cfRule type="containsText" dxfId="3481" priority="3483" operator="containsText" text="Dn(service)">
      <formula>NOT(ISERROR(SEARCH("Dn(service)",F981)))</formula>
    </cfRule>
    <cfRule type="containsText" dxfId="3480" priority="3484" operator="containsText" text="Dn(waiting)">
      <formula>NOT(ISERROR(SEARCH("Dn(waiting)",F981)))</formula>
    </cfRule>
  </conditionalFormatting>
  <conditionalFormatting sqref="G992">
    <cfRule type="containsBlanks" dxfId="3479" priority="3477">
      <formula>LEN(TRIM(G992))=0</formula>
    </cfRule>
    <cfRule type="containsText" dxfId="3478" priority="3478" operator="containsText" text="Operational">
      <formula>NOT(ISERROR(SEARCH("Operational",G992)))</formula>
    </cfRule>
    <cfRule type="containsText" dxfId="3477" priority="3479" operator="containsText" text="Dn(service)">
      <formula>NOT(ISERROR(SEARCH("Dn(service)",G992)))</formula>
    </cfRule>
    <cfRule type="containsText" dxfId="3476" priority="3480" operator="containsText" text="Dn(waiting)">
      <formula>NOT(ISERROR(SEARCH("Dn(waiting)",G992)))</formula>
    </cfRule>
  </conditionalFormatting>
  <conditionalFormatting sqref="F992:F996">
    <cfRule type="containsBlanks" dxfId="3475" priority="3473">
      <formula>LEN(TRIM(F992))=0</formula>
    </cfRule>
    <cfRule type="containsText" dxfId="3474" priority="3474" operator="containsText" text="Operational">
      <formula>NOT(ISERROR(SEARCH("Operational",F992)))</formula>
    </cfRule>
    <cfRule type="containsText" dxfId="3473" priority="3475" operator="containsText" text="Dn(service)">
      <formula>NOT(ISERROR(SEARCH("Dn(service)",F992)))</formula>
    </cfRule>
    <cfRule type="containsText" dxfId="3472" priority="3476" operator="containsText" text="Dn(waiting)">
      <formula>NOT(ISERROR(SEARCH("Dn(waiting)",F992)))</formula>
    </cfRule>
  </conditionalFormatting>
  <conditionalFormatting sqref="F997">
    <cfRule type="containsBlanks" dxfId="3471" priority="3469">
      <formula>LEN(TRIM(F997))=0</formula>
    </cfRule>
    <cfRule type="containsText" dxfId="3470" priority="3470" operator="containsText" text="Operational">
      <formula>NOT(ISERROR(SEARCH("Operational",F997)))</formula>
    </cfRule>
    <cfRule type="containsText" dxfId="3469" priority="3471" operator="containsText" text="Dn(service)">
      <formula>NOT(ISERROR(SEARCH("Dn(service)",F997)))</formula>
    </cfRule>
    <cfRule type="containsText" dxfId="3468" priority="3472" operator="containsText" text="Dn(waiting)">
      <formula>NOT(ISERROR(SEARCH("Dn(waiting)",F997)))</formula>
    </cfRule>
  </conditionalFormatting>
  <conditionalFormatting sqref="I982:I996">
    <cfRule type="containsBlanks" dxfId="3467" priority="3465">
      <formula>LEN(TRIM(I982))=0</formula>
    </cfRule>
    <cfRule type="containsText" dxfId="3466" priority="3466" operator="containsText" text="Operational">
      <formula>NOT(ISERROR(SEARCH("Operational",I982)))</formula>
    </cfRule>
    <cfRule type="containsText" dxfId="3465" priority="3467" operator="containsText" text="Dn(service)">
      <formula>NOT(ISERROR(SEARCH("Dn(service)",I982)))</formula>
    </cfRule>
    <cfRule type="containsText" dxfId="3464" priority="3468" operator="containsText" text="Dn(waiting)">
      <formula>NOT(ISERROR(SEARCH("Dn(waiting)",I982)))</formula>
    </cfRule>
  </conditionalFormatting>
  <conditionalFormatting sqref="I997:I1001">
    <cfRule type="containsBlanks" dxfId="3463" priority="3461">
      <formula>LEN(TRIM(I997))=0</formula>
    </cfRule>
    <cfRule type="containsText" dxfId="3462" priority="3462" operator="containsText" text="Operational">
      <formula>NOT(ISERROR(SEARCH("Operational",I997)))</formula>
    </cfRule>
    <cfRule type="containsText" dxfId="3461" priority="3463" operator="containsText" text="Dn(service)">
      <formula>NOT(ISERROR(SEARCH("Dn(service)",I997)))</formula>
    </cfRule>
    <cfRule type="containsText" dxfId="3460" priority="3464" operator="containsText" text="Dn(waiting)">
      <formula>NOT(ISERROR(SEARCH("Dn(waiting)",I997)))</formula>
    </cfRule>
  </conditionalFormatting>
  <conditionalFormatting sqref="I1002">
    <cfRule type="containsBlanks" dxfId="3459" priority="3457">
      <formula>LEN(TRIM(I1002))=0</formula>
    </cfRule>
    <cfRule type="containsText" dxfId="3458" priority="3458" operator="containsText" text="Operational">
      <formula>NOT(ISERROR(SEARCH("Operational",I1002)))</formula>
    </cfRule>
    <cfRule type="containsText" dxfId="3457" priority="3459" operator="containsText" text="Dn(service)">
      <formula>NOT(ISERROR(SEARCH("Dn(service)",I1002)))</formula>
    </cfRule>
    <cfRule type="containsText" dxfId="3456" priority="3460" operator="containsText" text="Dn(waiting)">
      <formula>NOT(ISERROR(SEARCH("Dn(waiting)",I1002)))</formula>
    </cfRule>
  </conditionalFormatting>
  <conditionalFormatting sqref="D987:D1001">
    <cfRule type="containsBlanks" dxfId="3455" priority="3453">
      <formula>LEN(TRIM(D987))=0</formula>
    </cfRule>
    <cfRule type="containsText" dxfId="3454" priority="3454" operator="containsText" text="Operational">
      <formula>NOT(ISERROR(SEARCH("Operational",D987)))</formula>
    </cfRule>
    <cfRule type="containsText" dxfId="3453" priority="3455" operator="containsText" text="Dn(service)">
      <formula>NOT(ISERROR(SEARCH("Dn(service)",D987)))</formula>
    </cfRule>
    <cfRule type="containsText" dxfId="3452" priority="3456" operator="containsText" text="Dn(waiting)">
      <formula>NOT(ISERROR(SEARCH("Dn(waiting)",D987)))</formula>
    </cfRule>
  </conditionalFormatting>
  <conditionalFormatting sqref="D1002:D1006">
    <cfRule type="containsBlanks" dxfId="3451" priority="3449">
      <formula>LEN(TRIM(D1002))=0</formula>
    </cfRule>
    <cfRule type="containsText" dxfId="3450" priority="3450" operator="containsText" text="Operational">
      <formula>NOT(ISERROR(SEARCH("Operational",D1002)))</formula>
    </cfRule>
    <cfRule type="containsText" dxfId="3449" priority="3451" operator="containsText" text="Dn(service)">
      <formula>NOT(ISERROR(SEARCH("Dn(service)",D1002)))</formula>
    </cfRule>
    <cfRule type="containsText" dxfId="3448" priority="3452" operator="containsText" text="Dn(waiting)">
      <formula>NOT(ISERROR(SEARCH("Dn(waiting)",D1002)))</formula>
    </cfRule>
  </conditionalFormatting>
  <conditionalFormatting sqref="D1007">
    <cfRule type="containsBlanks" dxfId="3447" priority="3445">
      <formula>LEN(TRIM(D1007))=0</formula>
    </cfRule>
    <cfRule type="containsText" dxfId="3446" priority="3446" operator="containsText" text="Operational">
      <formula>NOT(ISERROR(SEARCH("Operational",D1007)))</formula>
    </cfRule>
    <cfRule type="containsText" dxfId="3445" priority="3447" operator="containsText" text="Dn(service)">
      <formula>NOT(ISERROR(SEARCH("Dn(service)",D1007)))</formula>
    </cfRule>
    <cfRule type="containsText" dxfId="3444" priority="3448" operator="containsText" text="Dn(waiting)">
      <formula>NOT(ISERROR(SEARCH("Dn(waiting)",D1007)))</formula>
    </cfRule>
  </conditionalFormatting>
  <conditionalFormatting sqref="E991:E1006">
    <cfRule type="containsBlanks" dxfId="3443" priority="3441">
      <formula>LEN(TRIM(E991))=0</formula>
    </cfRule>
    <cfRule type="containsText" dxfId="3442" priority="3442" operator="containsText" text="Operational">
      <formula>NOT(ISERROR(SEARCH("Operational",E991)))</formula>
    </cfRule>
    <cfRule type="containsText" dxfId="3441" priority="3443" operator="containsText" text="Dn(service)">
      <formula>NOT(ISERROR(SEARCH("Dn(service)",E991)))</formula>
    </cfRule>
    <cfRule type="containsText" dxfId="3440" priority="3444" operator="containsText" text="Dn(waiting)">
      <formula>NOT(ISERROR(SEARCH("Dn(waiting)",E991)))</formula>
    </cfRule>
  </conditionalFormatting>
  <conditionalFormatting sqref="E1007:E1011">
    <cfRule type="containsBlanks" dxfId="3439" priority="3437">
      <formula>LEN(TRIM(E1007))=0</formula>
    </cfRule>
    <cfRule type="containsText" dxfId="3438" priority="3438" operator="containsText" text="Operational">
      <formula>NOT(ISERROR(SEARCH("Operational",E1007)))</formula>
    </cfRule>
    <cfRule type="containsText" dxfId="3437" priority="3439" operator="containsText" text="Dn(service)">
      <formula>NOT(ISERROR(SEARCH("Dn(service)",E1007)))</formula>
    </cfRule>
    <cfRule type="containsText" dxfId="3436" priority="3440" operator="containsText" text="Dn(waiting)">
      <formula>NOT(ISERROR(SEARCH("Dn(waiting)",E1007)))</formula>
    </cfRule>
  </conditionalFormatting>
  <conditionalFormatting sqref="E1012">
    <cfRule type="containsBlanks" dxfId="3435" priority="3433">
      <formula>LEN(TRIM(E1012))=0</formula>
    </cfRule>
    <cfRule type="containsText" dxfId="3434" priority="3434" operator="containsText" text="Operational">
      <formula>NOT(ISERROR(SEARCH("Operational",E1012)))</formula>
    </cfRule>
    <cfRule type="containsText" dxfId="3433" priority="3435" operator="containsText" text="Dn(service)">
      <formula>NOT(ISERROR(SEARCH("Dn(service)",E1012)))</formula>
    </cfRule>
    <cfRule type="containsText" dxfId="3432" priority="3436" operator="containsText" text="Dn(waiting)">
      <formula>NOT(ISERROR(SEARCH("Dn(waiting)",E1012)))</formula>
    </cfRule>
  </conditionalFormatting>
  <conditionalFormatting sqref="H998:H1011">
    <cfRule type="containsBlanks" dxfId="3431" priority="3429">
      <formula>LEN(TRIM(H998))=0</formula>
    </cfRule>
    <cfRule type="containsText" dxfId="3430" priority="3430" operator="containsText" text="Operational">
      <formula>NOT(ISERROR(SEARCH("Operational",H998)))</formula>
    </cfRule>
    <cfRule type="containsText" dxfId="3429" priority="3431" operator="containsText" text="Dn(service)">
      <formula>NOT(ISERROR(SEARCH("Dn(service)",H998)))</formula>
    </cfRule>
    <cfRule type="containsText" dxfId="3428" priority="3432" operator="containsText" text="Dn(waiting)">
      <formula>NOT(ISERROR(SEARCH("Dn(waiting)",H998)))</formula>
    </cfRule>
  </conditionalFormatting>
  <conditionalFormatting sqref="H1012:H1016">
    <cfRule type="containsBlanks" dxfId="3427" priority="3425">
      <formula>LEN(TRIM(H1012))=0</formula>
    </cfRule>
    <cfRule type="containsText" dxfId="3426" priority="3426" operator="containsText" text="Operational">
      <formula>NOT(ISERROR(SEARCH("Operational",H1012)))</formula>
    </cfRule>
    <cfRule type="containsText" dxfId="3425" priority="3427" operator="containsText" text="Dn(service)">
      <formula>NOT(ISERROR(SEARCH("Dn(service)",H1012)))</formula>
    </cfRule>
    <cfRule type="containsText" dxfId="3424" priority="3428" operator="containsText" text="Dn(waiting)">
      <formula>NOT(ISERROR(SEARCH("Dn(waiting)",H1012)))</formula>
    </cfRule>
  </conditionalFormatting>
  <conditionalFormatting sqref="H1017">
    <cfRule type="containsBlanks" dxfId="3423" priority="3421">
      <formula>LEN(TRIM(H1017))=0</formula>
    </cfRule>
    <cfRule type="containsText" dxfId="3422" priority="3422" operator="containsText" text="Operational">
      <formula>NOT(ISERROR(SEARCH("Operational",H1017)))</formula>
    </cfRule>
    <cfRule type="containsText" dxfId="3421" priority="3423" operator="containsText" text="Dn(service)">
      <formula>NOT(ISERROR(SEARCH("Dn(service)",H1017)))</formula>
    </cfRule>
    <cfRule type="containsText" dxfId="3420" priority="3424" operator="containsText" text="Dn(waiting)">
      <formula>NOT(ISERROR(SEARCH("Dn(waiting)",H1017)))</formula>
    </cfRule>
  </conditionalFormatting>
  <conditionalFormatting sqref="J987">
    <cfRule type="containsBlanks" dxfId="3419" priority="3417">
      <formula>LEN(TRIM(J987))=0</formula>
    </cfRule>
    <cfRule type="containsText" dxfId="3418" priority="3418" operator="containsText" text="Operational">
      <formula>NOT(ISERROR(SEARCH("Operational",J987)))</formula>
    </cfRule>
    <cfRule type="containsText" dxfId="3417" priority="3419" operator="containsText" text="Dn(service)">
      <formula>NOT(ISERROR(SEARCH("Dn(service)",J987)))</formula>
    </cfRule>
    <cfRule type="containsText" dxfId="3416" priority="3420" operator="containsText" text="Dn(waiting)">
      <formula>NOT(ISERROR(SEARCH("Dn(waiting)",J987)))</formula>
    </cfRule>
  </conditionalFormatting>
  <conditionalFormatting sqref="J989">
    <cfRule type="containsBlanks" dxfId="3415" priority="3413">
      <formula>LEN(TRIM(J989))=0</formula>
    </cfRule>
    <cfRule type="containsText" dxfId="3414" priority="3414" operator="containsText" text="Operational">
      <formula>NOT(ISERROR(SEARCH("Operational",J989)))</formula>
    </cfRule>
    <cfRule type="containsText" dxfId="3413" priority="3415" operator="containsText" text="Dn(service)">
      <formula>NOT(ISERROR(SEARCH("Dn(service)",J989)))</formula>
    </cfRule>
    <cfRule type="containsText" dxfId="3412" priority="3416" operator="containsText" text="Dn(waiting)">
      <formula>NOT(ISERROR(SEARCH("Dn(waiting)",J989)))</formula>
    </cfRule>
  </conditionalFormatting>
  <conditionalFormatting sqref="J988">
    <cfRule type="containsBlanks" dxfId="3411" priority="3409">
      <formula>LEN(TRIM(J988))=0</formula>
    </cfRule>
    <cfRule type="containsText" dxfId="3410" priority="3410" operator="containsText" text="Operational">
      <formula>NOT(ISERROR(SEARCH("Operational",J988)))</formula>
    </cfRule>
    <cfRule type="containsText" dxfId="3409" priority="3411" operator="containsText" text="Dn(service)">
      <formula>NOT(ISERROR(SEARCH("Dn(service)",J988)))</formula>
    </cfRule>
    <cfRule type="containsText" dxfId="3408" priority="3412" operator="containsText" text="Dn(waiting)">
      <formula>NOT(ISERROR(SEARCH("Dn(waiting)",J988)))</formula>
    </cfRule>
  </conditionalFormatting>
  <conditionalFormatting sqref="G988">
    <cfRule type="containsBlanks" dxfId="3407" priority="3405">
      <formula>LEN(TRIM(G988))=0</formula>
    </cfRule>
    <cfRule type="containsText" dxfId="3406" priority="3406" operator="containsText" text="Operational">
      <formula>NOT(ISERROR(SEARCH("Operational",G988)))</formula>
    </cfRule>
    <cfRule type="containsText" dxfId="3405" priority="3407" operator="containsText" text="Dn(service)">
      <formula>NOT(ISERROR(SEARCH("Dn(service)",G988)))</formula>
    </cfRule>
    <cfRule type="containsText" dxfId="3404" priority="3408" operator="containsText" text="Dn(waiting)">
      <formula>NOT(ISERROR(SEARCH("Dn(waiting)",G988)))</formula>
    </cfRule>
  </conditionalFormatting>
  <conditionalFormatting sqref="C1000:C1016">
    <cfRule type="containsBlanks" dxfId="3403" priority="3401">
      <formula>LEN(TRIM(C1000))=0</formula>
    </cfRule>
    <cfRule type="containsText" dxfId="3402" priority="3402" operator="containsText" text="Operational">
      <formula>NOT(ISERROR(SEARCH("Operational",C1000)))</formula>
    </cfRule>
    <cfRule type="containsText" dxfId="3401" priority="3403" operator="containsText" text="Dn(service)">
      <formula>NOT(ISERROR(SEARCH("Dn(service)",C1000)))</formula>
    </cfRule>
    <cfRule type="containsText" dxfId="3400" priority="3404" operator="containsText" text="Dn(waiting)">
      <formula>NOT(ISERROR(SEARCH("Dn(waiting)",C1000)))</formula>
    </cfRule>
  </conditionalFormatting>
  <conditionalFormatting sqref="C1017:C1021">
    <cfRule type="containsBlanks" dxfId="3399" priority="3397">
      <formula>LEN(TRIM(C1017))=0</formula>
    </cfRule>
    <cfRule type="containsText" dxfId="3398" priority="3398" operator="containsText" text="Operational">
      <formula>NOT(ISERROR(SEARCH("Operational",C1017)))</formula>
    </cfRule>
    <cfRule type="containsText" dxfId="3397" priority="3399" operator="containsText" text="Dn(service)">
      <formula>NOT(ISERROR(SEARCH("Dn(service)",C1017)))</formula>
    </cfRule>
    <cfRule type="containsText" dxfId="3396" priority="3400" operator="containsText" text="Dn(waiting)">
      <formula>NOT(ISERROR(SEARCH("Dn(waiting)",C1017)))</formula>
    </cfRule>
  </conditionalFormatting>
  <conditionalFormatting sqref="C1022">
    <cfRule type="containsBlanks" dxfId="3395" priority="3393">
      <formula>LEN(TRIM(C1022))=0</formula>
    </cfRule>
    <cfRule type="containsText" dxfId="3394" priority="3394" operator="containsText" text="Operational">
      <formula>NOT(ISERROR(SEARCH("Operational",C1022)))</formula>
    </cfRule>
    <cfRule type="containsText" dxfId="3393" priority="3395" operator="containsText" text="Dn(service)">
      <formula>NOT(ISERROR(SEARCH("Dn(service)",C1022)))</formula>
    </cfRule>
    <cfRule type="containsText" dxfId="3392" priority="3396" operator="containsText" text="Dn(waiting)">
      <formula>NOT(ISERROR(SEARCH("Dn(waiting)",C1022)))</formula>
    </cfRule>
  </conditionalFormatting>
  <conditionalFormatting sqref="J1004:J1021">
    <cfRule type="containsBlanks" dxfId="3391" priority="3389">
      <formula>LEN(TRIM(J1004))=0</formula>
    </cfRule>
    <cfRule type="containsText" dxfId="3390" priority="3390" operator="containsText" text="Operational">
      <formula>NOT(ISERROR(SEARCH("Operational",J1004)))</formula>
    </cfRule>
    <cfRule type="containsText" dxfId="3389" priority="3391" operator="containsText" text="Dn(service)">
      <formula>NOT(ISERROR(SEARCH("Dn(service)",J1004)))</formula>
    </cfRule>
    <cfRule type="containsText" dxfId="3388" priority="3392" operator="containsText" text="Dn(waiting)">
      <formula>NOT(ISERROR(SEARCH("Dn(waiting)",J1004)))</formula>
    </cfRule>
  </conditionalFormatting>
  <conditionalFormatting sqref="J1022:J1026">
    <cfRule type="containsBlanks" dxfId="3387" priority="3385">
      <formula>LEN(TRIM(J1022))=0</formula>
    </cfRule>
    <cfRule type="containsText" dxfId="3386" priority="3386" operator="containsText" text="Operational">
      <formula>NOT(ISERROR(SEARCH("Operational",J1022)))</formula>
    </cfRule>
    <cfRule type="containsText" dxfId="3385" priority="3387" operator="containsText" text="Dn(service)">
      <formula>NOT(ISERROR(SEARCH("Dn(service)",J1022)))</formula>
    </cfRule>
    <cfRule type="containsText" dxfId="3384" priority="3388" operator="containsText" text="Dn(waiting)">
      <formula>NOT(ISERROR(SEARCH("Dn(waiting)",J1022)))</formula>
    </cfRule>
  </conditionalFormatting>
  <conditionalFormatting sqref="J1027">
    <cfRule type="containsBlanks" dxfId="3383" priority="3381">
      <formula>LEN(TRIM(J1027))=0</formula>
    </cfRule>
    <cfRule type="containsText" dxfId="3382" priority="3382" operator="containsText" text="Operational">
      <formula>NOT(ISERROR(SEARCH("Operational",J1027)))</formula>
    </cfRule>
    <cfRule type="containsText" dxfId="3381" priority="3383" operator="containsText" text="Dn(service)">
      <formula>NOT(ISERROR(SEARCH("Dn(service)",J1027)))</formula>
    </cfRule>
    <cfRule type="containsText" dxfId="3380" priority="3384" operator="containsText" text="Dn(waiting)">
      <formula>NOT(ISERROR(SEARCH("Dn(waiting)",J1027)))</formula>
    </cfRule>
  </conditionalFormatting>
  <conditionalFormatting sqref="G1006:G1026">
    <cfRule type="containsBlanks" dxfId="3379" priority="3377">
      <formula>LEN(TRIM(G1006))=0</formula>
    </cfRule>
    <cfRule type="containsText" dxfId="3378" priority="3378" operator="containsText" text="Operational">
      <formula>NOT(ISERROR(SEARCH("Operational",G1006)))</formula>
    </cfRule>
    <cfRule type="containsText" dxfId="3377" priority="3379" operator="containsText" text="Dn(service)">
      <formula>NOT(ISERROR(SEARCH("Dn(service)",G1006)))</formula>
    </cfRule>
    <cfRule type="containsText" dxfId="3376" priority="3380" operator="containsText" text="Dn(waiting)">
      <formula>NOT(ISERROR(SEARCH("Dn(waiting)",G1006)))</formula>
    </cfRule>
  </conditionalFormatting>
  <conditionalFormatting sqref="G1027:G1030">
    <cfRule type="containsBlanks" dxfId="3375" priority="3373">
      <formula>LEN(TRIM(G1027))=0</formula>
    </cfRule>
    <cfRule type="containsText" dxfId="3374" priority="3374" operator="containsText" text="Operational">
      <formula>NOT(ISERROR(SEARCH("Operational",G1027)))</formula>
    </cfRule>
    <cfRule type="containsText" dxfId="3373" priority="3375" operator="containsText" text="Dn(service)">
      <formula>NOT(ISERROR(SEARCH("Dn(service)",G1027)))</formula>
    </cfRule>
    <cfRule type="containsText" dxfId="3372" priority="3376" operator="containsText" text="Dn(waiting)">
      <formula>NOT(ISERROR(SEARCH("Dn(waiting)",G1027)))</formula>
    </cfRule>
  </conditionalFormatting>
  <conditionalFormatting sqref="G1031">
    <cfRule type="containsBlanks" dxfId="3371" priority="3369">
      <formula>LEN(TRIM(G1031))=0</formula>
    </cfRule>
    <cfRule type="containsText" dxfId="3370" priority="3370" operator="containsText" text="Operational">
      <formula>NOT(ISERROR(SEARCH("Operational",G1031)))</formula>
    </cfRule>
    <cfRule type="containsText" dxfId="3369" priority="3371" operator="containsText" text="Dn(service)">
      <formula>NOT(ISERROR(SEARCH("Dn(service)",G1031)))</formula>
    </cfRule>
    <cfRule type="containsText" dxfId="3368" priority="3372" operator="containsText" text="Dn(waiting)">
      <formula>NOT(ISERROR(SEARCH("Dn(waiting)",G1031)))</formula>
    </cfRule>
  </conditionalFormatting>
  <conditionalFormatting sqref="F1008:F1030">
    <cfRule type="containsBlanks" dxfId="3367" priority="3365">
      <formula>LEN(TRIM(F1008))=0</formula>
    </cfRule>
    <cfRule type="containsText" dxfId="3366" priority="3366" operator="containsText" text="Operational">
      <formula>NOT(ISERROR(SEARCH("Operational",F1008)))</formula>
    </cfRule>
    <cfRule type="containsText" dxfId="3365" priority="3367" operator="containsText" text="Dn(service)">
      <formula>NOT(ISERROR(SEARCH("Dn(service)",F1008)))</formula>
    </cfRule>
    <cfRule type="containsText" dxfId="3364" priority="3368" operator="containsText" text="Dn(waiting)">
      <formula>NOT(ISERROR(SEARCH("Dn(waiting)",F1008)))</formula>
    </cfRule>
  </conditionalFormatting>
  <conditionalFormatting sqref="F1031:F1034">
    <cfRule type="containsBlanks" dxfId="3363" priority="3361">
      <formula>LEN(TRIM(F1031))=0</formula>
    </cfRule>
    <cfRule type="containsText" dxfId="3362" priority="3362" operator="containsText" text="Operational">
      <formula>NOT(ISERROR(SEARCH("Operational",F1031)))</formula>
    </cfRule>
    <cfRule type="containsText" dxfId="3361" priority="3363" operator="containsText" text="Dn(service)">
      <formula>NOT(ISERROR(SEARCH("Dn(service)",F1031)))</formula>
    </cfRule>
    <cfRule type="containsText" dxfId="3360" priority="3364" operator="containsText" text="Dn(waiting)">
      <formula>NOT(ISERROR(SEARCH("Dn(waiting)",F1031)))</formula>
    </cfRule>
  </conditionalFormatting>
  <conditionalFormatting sqref="F1035">
    <cfRule type="containsBlanks" dxfId="3359" priority="3357">
      <formula>LEN(TRIM(F1035))=0</formula>
    </cfRule>
    <cfRule type="containsText" dxfId="3358" priority="3358" operator="containsText" text="Operational">
      <formula>NOT(ISERROR(SEARCH("Operational",F1035)))</formula>
    </cfRule>
    <cfRule type="containsText" dxfId="3357" priority="3359" operator="containsText" text="Dn(service)">
      <formula>NOT(ISERROR(SEARCH("Dn(service)",F1035)))</formula>
    </cfRule>
    <cfRule type="containsText" dxfId="3356" priority="3360" operator="containsText" text="Dn(waiting)">
      <formula>NOT(ISERROR(SEARCH("Dn(waiting)",F1035)))</formula>
    </cfRule>
  </conditionalFormatting>
  <conditionalFormatting sqref="I1010:I1034">
    <cfRule type="containsBlanks" dxfId="3355" priority="3353">
      <formula>LEN(TRIM(I1010))=0</formula>
    </cfRule>
    <cfRule type="containsText" dxfId="3354" priority="3354" operator="containsText" text="Operational">
      <formula>NOT(ISERROR(SEARCH("Operational",I1010)))</formula>
    </cfRule>
    <cfRule type="containsText" dxfId="3353" priority="3355" operator="containsText" text="Dn(service)">
      <formula>NOT(ISERROR(SEARCH("Dn(service)",I1010)))</formula>
    </cfRule>
    <cfRule type="containsText" dxfId="3352" priority="3356" operator="containsText" text="Dn(waiting)">
      <formula>NOT(ISERROR(SEARCH("Dn(waiting)",I1010)))</formula>
    </cfRule>
  </conditionalFormatting>
  <conditionalFormatting sqref="I1035:I1038">
    <cfRule type="containsBlanks" dxfId="3351" priority="3349">
      <formula>LEN(TRIM(I1035))=0</formula>
    </cfRule>
    <cfRule type="containsText" dxfId="3350" priority="3350" operator="containsText" text="Operational">
      <formula>NOT(ISERROR(SEARCH("Operational",I1035)))</formula>
    </cfRule>
    <cfRule type="containsText" dxfId="3349" priority="3351" operator="containsText" text="Dn(service)">
      <formula>NOT(ISERROR(SEARCH("Dn(service)",I1035)))</formula>
    </cfRule>
    <cfRule type="containsText" dxfId="3348" priority="3352" operator="containsText" text="Dn(waiting)">
      <formula>NOT(ISERROR(SEARCH("Dn(waiting)",I1035)))</formula>
    </cfRule>
  </conditionalFormatting>
  <conditionalFormatting sqref="I1039">
    <cfRule type="containsBlanks" dxfId="3347" priority="3345">
      <formula>LEN(TRIM(I1039))=0</formula>
    </cfRule>
    <cfRule type="containsText" dxfId="3346" priority="3346" operator="containsText" text="Operational">
      <formula>NOT(ISERROR(SEARCH("Operational",I1039)))</formula>
    </cfRule>
    <cfRule type="containsText" dxfId="3345" priority="3347" operator="containsText" text="Dn(service)">
      <formula>NOT(ISERROR(SEARCH("Dn(service)",I1039)))</formula>
    </cfRule>
    <cfRule type="containsText" dxfId="3344" priority="3348" operator="containsText" text="Dn(waiting)">
      <formula>NOT(ISERROR(SEARCH("Dn(waiting)",I1039)))</formula>
    </cfRule>
  </conditionalFormatting>
  <conditionalFormatting sqref="E1013:E1038">
    <cfRule type="containsBlanks" dxfId="3343" priority="3341">
      <formula>LEN(TRIM(E1013))=0</formula>
    </cfRule>
    <cfRule type="containsText" dxfId="3342" priority="3342" operator="containsText" text="Operational">
      <formula>NOT(ISERROR(SEARCH("Operational",E1013)))</formula>
    </cfRule>
    <cfRule type="containsText" dxfId="3341" priority="3343" operator="containsText" text="Dn(service)">
      <formula>NOT(ISERROR(SEARCH("Dn(service)",E1013)))</formula>
    </cfRule>
    <cfRule type="containsText" dxfId="3340" priority="3344" operator="containsText" text="Dn(waiting)">
      <formula>NOT(ISERROR(SEARCH("Dn(waiting)",E1013)))</formula>
    </cfRule>
  </conditionalFormatting>
  <conditionalFormatting sqref="E1039:E1042">
    <cfRule type="containsBlanks" dxfId="3339" priority="3337">
      <formula>LEN(TRIM(E1039))=0</formula>
    </cfRule>
    <cfRule type="containsText" dxfId="3338" priority="3338" operator="containsText" text="Operational">
      <formula>NOT(ISERROR(SEARCH("Operational",E1039)))</formula>
    </cfRule>
    <cfRule type="containsText" dxfId="3337" priority="3339" operator="containsText" text="Dn(service)">
      <formula>NOT(ISERROR(SEARCH("Dn(service)",E1039)))</formula>
    </cfRule>
    <cfRule type="containsText" dxfId="3336" priority="3340" operator="containsText" text="Dn(waiting)">
      <formula>NOT(ISERROR(SEARCH("Dn(waiting)",E1039)))</formula>
    </cfRule>
  </conditionalFormatting>
  <conditionalFormatting sqref="E1043">
    <cfRule type="containsBlanks" dxfId="3335" priority="3333">
      <formula>LEN(TRIM(E1043))=0</formula>
    </cfRule>
    <cfRule type="containsText" dxfId="3334" priority="3334" operator="containsText" text="Operational">
      <formula>NOT(ISERROR(SEARCH("Operational",E1043)))</formula>
    </cfRule>
    <cfRule type="containsText" dxfId="3333" priority="3335" operator="containsText" text="Dn(service)">
      <formula>NOT(ISERROR(SEARCH("Dn(service)",E1043)))</formula>
    </cfRule>
    <cfRule type="containsText" dxfId="3332" priority="3336" operator="containsText" text="Dn(waiting)">
      <formula>NOT(ISERROR(SEARCH("Dn(waiting)",E1043)))</formula>
    </cfRule>
  </conditionalFormatting>
  <conditionalFormatting sqref="D1015:D1042">
    <cfRule type="containsBlanks" dxfId="3331" priority="3329">
      <formula>LEN(TRIM(D1015))=0</formula>
    </cfRule>
    <cfRule type="containsText" dxfId="3330" priority="3330" operator="containsText" text="Operational">
      <formula>NOT(ISERROR(SEARCH("Operational",D1015)))</formula>
    </cfRule>
    <cfRule type="containsText" dxfId="3329" priority="3331" operator="containsText" text="Dn(service)">
      <formula>NOT(ISERROR(SEARCH("Dn(service)",D1015)))</formula>
    </cfRule>
    <cfRule type="containsText" dxfId="3328" priority="3332" operator="containsText" text="Dn(waiting)">
      <formula>NOT(ISERROR(SEARCH("Dn(waiting)",D1015)))</formula>
    </cfRule>
  </conditionalFormatting>
  <conditionalFormatting sqref="D1043:D1046">
    <cfRule type="containsBlanks" dxfId="3327" priority="3325">
      <formula>LEN(TRIM(D1043))=0</formula>
    </cfRule>
    <cfRule type="containsText" dxfId="3326" priority="3326" operator="containsText" text="Operational">
      <formula>NOT(ISERROR(SEARCH("Operational",D1043)))</formula>
    </cfRule>
    <cfRule type="containsText" dxfId="3325" priority="3327" operator="containsText" text="Dn(service)">
      <formula>NOT(ISERROR(SEARCH("Dn(service)",D1043)))</formula>
    </cfRule>
    <cfRule type="containsText" dxfId="3324" priority="3328" operator="containsText" text="Dn(waiting)">
      <formula>NOT(ISERROR(SEARCH("Dn(waiting)",D1043)))</formula>
    </cfRule>
  </conditionalFormatting>
  <conditionalFormatting sqref="D1047">
    <cfRule type="containsBlanks" dxfId="3323" priority="3321">
      <formula>LEN(TRIM(D1047))=0</formula>
    </cfRule>
    <cfRule type="containsText" dxfId="3322" priority="3322" operator="containsText" text="Operational">
      <formula>NOT(ISERROR(SEARCH("Operational",D1047)))</formula>
    </cfRule>
    <cfRule type="containsText" dxfId="3321" priority="3323" operator="containsText" text="Dn(service)">
      <formula>NOT(ISERROR(SEARCH("Dn(service)",D1047)))</formula>
    </cfRule>
    <cfRule type="containsText" dxfId="3320" priority="3324" operator="containsText" text="Dn(waiting)">
      <formula>NOT(ISERROR(SEARCH("Dn(waiting)",D1047)))</formula>
    </cfRule>
  </conditionalFormatting>
  <conditionalFormatting sqref="H1024:H1046">
    <cfRule type="containsBlanks" dxfId="3319" priority="3317">
      <formula>LEN(TRIM(H1024))=0</formula>
    </cfRule>
    <cfRule type="containsText" dxfId="3318" priority="3318" operator="containsText" text="Operational">
      <formula>NOT(ISERROR(SEARCH("Operational",H1024)))</formula>
    </cfRule>
    <cfRule type="containsText" dxfId="3317" priority="3319" operator="containsText" text="Dn(service)">
      <formula>NOT(ISERROR(SEARCH("Dn(service)",H1024)))</formula>
    </cfRule>
    <cfRule type="containsText" dxfId="3316" priority="3320" operator="containsText" text="Dn(waiting)">
      <formula>NOT(ISERROR(SEARCH("Dn(waiting)",H1024)))</formula>
    </cfRule>
  </conditionalFormatting>
  <conditionalFormatting sqref="H1047:H1050">
    <cfRule type="containsBlanks" dxfId="3315" priority="3313">
      <formula>LEN(TRIM(H1047))=0</formula>
    </cfRule>
    <cfRule type="containsText" dxfId="3314" priority="3314" operator="containsText" text="Operational">
      <formula>NOT(ISERROR(SEARCH("Operational",H1047)))</formula>
    </cfRule>
    <cfRule type="containsText" dxfId="3313" priority="3315" operator="containsText" text="Dn(service)">
      <formula>NOT(ISERROR(SEARCH("Dn(service)",H1047)))</formula>
    </cfRule>
    <cfRule type="containsText" dxfId="3312" priority="3316" operator="containsText" text="Dn(waiting)">
      <formula>NOT(ISERROR(SEARCH("Dn(waiting)",H1047)))</formula>
    </cfRule>
  </conditionalFormatting>
  <conditionalFormatting sqref="H1051">
    <cfRule type="containsBlanks" dxfId="3311" priority="3309">
      <formula>LEN(TRIM(H1051))=0</formula>
    </cfRule>
    <cfRule type="containsText" dxfId="3310" priority="3310" operator="containsText" text="Operational">
      <formula>NOT(ISERROR(SEARCH("Operational",H1051)))</formula>
    </cfRule>
    <cfRule type="containsText" dxfId="3309" priority="3311" operator="containsText" text="Dn(service)">
      <formula>NOT(ISERROR(SEARCH("Dn(service)",H1051)))</formula>
    </cfRule>
    <cfRule type="containsText" dxfId="3308" priority="3312" operator="containsText" text="Dn(waiting)">
      <formula>NOT(ISERROR(SEARCH("Dn(waiting)",H1051)))</formula>
    </cfRule>
  </conditionalFormatting>
  <conditionalFormatting sqref="C1038:C1051">
    <cfRule type="containsBlanks" dxfId="3307" priority="3305">
      <formula>LEN(TRIM(C1038))=0</formula>
    </cfRule>
    <cfRule type="containsText" dxfId="3306" priority="3306" operator="containsText" text="Operational">
      <formula>NOT(ISERROR(SEARCH("Operational",C1038)))</formula>
    </cfRule>
    <cfRule type="containsText" dxfId="3305" priority="3307" operator="containsText" text="Dn(service)">
      <formula>NOT(ISERROR(SEARCH("Dn(service)",C1038)))</formula>
    </cfRule>
    <cfRule type="containsText" dxfId="3304" priority="3308" operator="containsText" text="Dn(waiting)">
      <formula>NOT(ISERROR(SEARCH("Dn(waiting)",C1038)))</formula>
    </cfRule>
  </conditionalFormatting>
  <conditionalFormatting sqref="C1052:C1055">
    <cfRule type="containsBlanks" dxfId="3303" priority="3301">
      <formula>LEN(TRIM(C1052))=0</formula>
    </cfRule>
    <cfRule type="containsText" dxfId="3302" priority="3302" operator="containsText" text="Operational">
      <formula>NOT(ISERROR(SEARCH("Operational",C1052)))</formula>
    </cfRule>
    <cfRule type="containsText" dxfId="3301" priority="3303" operator="containsText" text="Dn(service)">
      <formula>NOT(ISERROR(SEARCH("Dn(service)",C1052)))</formula>
    </cfRule>
    <cfRule type="containsText" dxfId="3300" priority="3304" operator="containsText" text="Dn(waiting)">
      <formula>NOT(ISERROR(SEARCH("Dn(waiting)",C1052)))</formula>
    </cfRule>
  </conditionalFormatting>
  <conditionalFormatting sqref="C1056">
    <cfRule type="containsBlanks" dxfId="3299" priority="3297">
      <formula>LEN(TRIM(C1056))=0</formula>
    </cfRule>
    <cfRule type="containsText" dxfId="3298" priority="3298" operator="containsText" text="Operational">
      <formula>NOT(ISERROR(SEARCH("Operational",C1056)))</formula>
    </cfRule>
    <cfRule type="containsText" dxfId="3297" priority="3299" operator="containsText" text="Dn(service)">
      <formula>NOT(ISERROR(SEARCH("Dn(service)",C1056)))</formula>
    </cfRule>
    <cfRule type="containsText" dxfId="3296" priority="3300" operator="containsText" text="Dn(waiting)">
      <formula>NOT(ISERROR(SEARCH("Dn(waiting)",C1056)))</formula>
    </cfRule>
  </conditionalFormatting>
  <conditionalFormatting sqref="J1042:J1055">
    <cfRule type="containsBlanks" dxfId="3295" priority="3293">
      <formula>LEN(TRIM(J1042))=0</formula>
    </cfRule>
    <cfRule type="containsText" dxfId="3294" priority="3294" operator="containsText" text="Operational">
      <formula>NOT(ISERROR(SEARCH("Operational",J1042)))</formula>
    </cfRule>
    <cfRule type="containsText" dxfId="3293" priority="3295" operator="containsText" text="Dn(service)">
      <formula>NOT(ISERROR(SEARCH("Dn(service)",J1042)))</formula>
    </cfRule>
    <cfRule type="containsText" dxfId="3292" priority="3296" operator="containsText" text="Dn(waiting)">
      <formula>NOT(ISERROR(SEARCH("Dn(waiting)",J1042)))</formula>
    </cfRule>
  </conditionalFormatting>
  <conditionalFormatting sqref="J1056:J1059">
    <cfRule type="containsBlanks" dxfId="3291" priority="3289">
      <formula>LEN(TRIM(J1056))=0</formula>
    </cfRule>
    <cfRule type="containsText" dxfId="3290" priority="3290" operator="containsText" text="Operational">
      <formula>NOT(ISERROR(SEARCH("Operational",J1056)))</formula>
    </cfRule>
    <cfRule type="containsText" dxfId="3289" priority="3291" operator="containsText" text="Dn(service)">
      <formula>NOT(ISERROR(SEARCH("Dn(service)",J1056)))</formula>
    </cfRule>
    <cfRule type="containsText" dxfId="3288" priority="3292" operator="containsText" text="Dn(waiting)">
      <formula>NOT(ISERROR(SEARCH("Dn(waiting)",J1056)))</formula>
    </cfRule>
  </conditionalFormatting>
  <conditionalFormatting sqref="J1060">
    <cfRule type="containsBlanks" dxfId="3287" priority="3285">
      <formula>LEN(TRIM(J1060))=0</formula>
    </cfRule>
    <cfRule type="containsText" dxfId="3286" priority="3286" operator="containsText" text="Operational">
      <formula>NOT(ISERROR(SEARCH("Operational",J1060)))</formula>
    </cfRule>
    <cfRule type="containsText" dxfId="3285" priority="3287" operator="containsText" text="Dn(service)">
      <formula>NOT(ISERROR(SEARCH("Dn(service)",J1060)))</formula>
    </cfRule>
    <cfRule type="containsText" dxfId="3284" priority="3288" operator="containsText" text="Dn(waiting)">
      <formula>NOT(ISERROR(SEARCH("Dn(waiting)",J1060)))</formula>
    </cfRule>
  </conditionalFormatting>
  <conditionalFormatting sqref="G1050:G1059">
    <cfRule type="containsBlanks" dxfId="3283" priority="3281">
      <formula>LEN(TRIM(G1050))=0</formula>
    </cfRule>
    <cfRule type="containsText" dxfId="3282" priority="3282" operator="containsText" text="Operational">
      <formula>NOT(ISERROR(SEARCH("Operational",G1050)))</formula>
    </cfRule>
    <cfRule type="containsText" dxfId="3281" priority="3283" operator="containsText" text="Dn(service)">
      <formula>NOT(ISERROR(SEARCH("Dn(service)",G1050)))</formula>
    </cfRule>
    <cfRule type="containsText" dxfId="3280" priority="3284" operator="containsText" text="Dn(waiting)">
      <formula>NOT(ISERROR(SEARCH("Dn(waiting)",G1050)))</formula>
    </cfRule>
  </conditionalFormatting>
  <conditionalFormatting sqref="G1060:G1063">
    <cfRule type="containsBlanks" dxfId="3279" priority="3277">
      <formula>LEN(TRIM(G1060))=0</formula>
    </cfRule>
    <cfRule type="containsText" dxfId="3278" priority="3278" operator="containsText" text="Operational">
      <formula>NOT(ISERROR(SEARCH("Operational",G1060)))</formula>
    </cfRule>
    <cfRule type="containsText" dxfId="3277" priority="3279" operator="containsText" text="Dn(service)">
      <formula>NOT(ISERROR(SEARCH("Dn(service)",G1060)))</formula>
    </cfRule>
    <cfRule type="containsText" dxfId="3276" priority="3280" operator="containsText" text="Dn(waiting)">
      <formula>NOT(ISERROR(SEARCH("Dn(waiting)",G1060)))</formula>
    </cfRule>
  </conditionalFormatting>
  <conditionalFormatting sqref="G1064">
    <cfRule type="containsBlanks" dxfId="3275" priority="3273">
      <formula>LEN(TRIM(G1064))=0</formula>
    </cfRule>
    <cfRule type="containsText" dxfId="3274" priority="3274" operator="containsText" text="Operational">
      <formula>NOT(ISERROR(SEARCH("Operational",G1064)))</formula>
    </cfRule>
    <cfRule type="containsText" dxfId="3273" priority="3275" operator="containsText" text="Dn(service)">
      <formula>NOT(ISERROR(SEARCH("Dn(service)",G1064)))</formula>
    </cfRule>
    <cfRule type="containsText" dxfId="3272" priority="3276" operator="containsText" text="Dn(waiting)">
      <formula>NOT(ISERROR(SEARCH("Dn(waiting)",G1064)))</formula>
    </cfRule>
  </conditionalFormatting>
  <conditionalFormatting sqref="E1052:E1063">
    <cfRule type="containsBlanks" dxfId="3271" priority="3269">
      <formula>LEN(TRIM(E1052))=0</formula>
    </cfRule>
    <cfRule type="containsText" dxfId="3270" priority="3270" operator="containsText" text="Operational">
      <formula>NOT(ISERROR(SEARCH("Operational",E1052)))</formula>
    </cfRule>
    <cfRule type="containsText" dxfId="3269" priority="3271" operator="containsText" text="Dn(service)">
      <formula>NOT(ISERROR(SEARCH("Dn(service)",E1052)))</formula>
    </cfRule>
    <cfRule type="containsText" dxfId="3268" priority="3272" operator="containsText" text="Dn(waiting)">
      <formula>NOT(ISERROR(SEARCH("Dn(waiting)",E1052)))</formula>
    </cfRule>
  </conditionalFormatting>
  <conditionalFormatting sqref="E1064:E1067">
    <cfRule type="containsBlanks" dxfId="3267" priority="3265">
      <formula>LEN(TRIM(E1064))=0</formula>
    </cfRule>
    <cfRule type="containsText" dxfId="3266" priority="3266" operator="containsText" text="Operational">
      <formula>NOT(ISERROR(SEARCH("Operational",E1064)))</formula>
    </cfRule>
    <cfRule type="containsText" dxfId="3265" priority="3267" operator="containsText" text="Dn(service)">
      <formula>NOT(ISERROR(SEARCH("Dn(service)",E1064)))</formula>
    </cfRule>
    <cfRule type="containsText" dxfId="3264" priority="3268" operator="containsText" text="Dn(waiting)">
      <formula>NOT(ISERROR(SEARCH("Dn(waiting)",E1064)))</formula>
    </cfRule>
  </conditionalFormatting>
  <conditionalFormatting sqref="E1068">
    <cfRule type="containsBlanks" dxfId="3263" priority="3261">
      <formula>LEN(TRIM(E1068))=0</formula>
    </cfRule>
    <cfRule type="containsText" dxfId="3262" priority="3262" operator="containsText" text="Operational">
      <formula>NOT(ISERROR(SEARCH("Operational",E1068)))</formula>
    </cfRule>
    <cfRule type="containsText" dxfId="3261" priority="3263" operator="containsText" text="Dn(service)">
      <formula>NOT(ISERROR(SEARCH("Dn(service)",E1068)))</formula>
    </cfRule>
    <cfRule type="containsText" dxfId="3260" priority="3264" operator="containsText" text="Dn(waiting)">
      <formula>NOT(ISERROR(SEARCH("Dn(waiting)",E1068)))</formula>
    </cfRule>
  </conditionalFormatting>
  <conditionalFormatting sqref="F943">
    <cfRule type="containsBlanks" dxfId="3259" priority="3257">
      <formula>LEN(TRIM(F943))=0</formula>
    </cfRule>
    <cfRule type="containsText" dxfId="3258" priority="3258" operator="containsText" text="Operational">
      <formula>NOT(ISERROR(SEARCH("Operational",F943)))</formula>
    </cfRule>
    <cfRule type="containsText" dxfId="3257" priority="3259" operator="containsText" text="Dn(service)">
      <formula>NOT(ISERROR(SEARCH("Dn(service)",F943)))</formula>
    </cfRule>
    <cfRule type="containsText" dxfId="3256" priority="3260" operator="containsText" text="Dn(waiting)">
      <formula>NOT(ISERROR(SEARCH("Dn(waiting)",F943)))</formula>
    </cfRule>
  </conditionalFormatting>
  <conditionalFormatting sqref="H924">
    <cfRule type="containsBlanks" dxfId="3255" priority="3253">
      <formula>LEN(TRIM(H924))=0</formula>
    </cfRule>
    <cfRule type="containsText" dxfId="3254" priority="3254" operator="containsText" text="Operational">
      <formula>NOT(ISERROR(SEARCH("Operational",H924)))</formula>
    </cfRule>
    <cfRule type="containsText" dxfId="3253" priority="3255" operator="containsText" text="Dn(service)">
      <formula>NOT(ISERROR(SEARCH("Dn(service)",H924)))</formula>
    </cfRule>
    <cfRule type="containsText" dxfId="3252" priority="3256" operator="containsText" text="Dn(waiting)">
      <formula>NOT(ISERROR(SEARCH("Dn(waiting)",H924)))</formula>
    </cfRule>
  </conditionalFormatting>
  <conditionalFormatting sqref="I920">
    <cfRule type="containsBlanks" dxfId="3251" priority="3249">
      <formula>LEN(TRIM(I920))=0</formula>
    </cfRule>
    <cfRule type="containsText" dxfId="3250" priority="3250" operator="containsText" text="Operational">
      <formula>NOT(ISERROR(SEARCH("Operational",I920)))</formula>
    </cfRule>
    <cfRule type="containsText" dxfId="3249" priority="3251" operator="containsText" text="Dn(service)">
      <formula>NOT(ISERROR(SEARCH("Dn(service)",I920)))</formula>
    </cfRule>
    <cfRule type="containsText" dxfId="3248" priority="3252" operator="containsText" text="Dn(waiting)">
      <formula>NOT(ISERROR(SEARCH("Dn(waiting)",I920)))</formula>
    </cfRule>
  </conditionalFormatting>
  <conditionalFormatting sqref="I931">
    <cfRule type="containsBlanks" dxfId="3247" priority="3245">
      <formula>LEN(TRIM(I931))=0</formula>
    </cfRule>
    <cfRule type="containsText" dxfId="3246" priority="3246" operator="containsText" text="Operational">
      <formula>NOT(ISERROR(SEARCH("Operational",I931)))</formula>
    </cfRule>
    <cfRule type="containsText" dxfId="3245" priority="3247" operator="containsText" text="Dn(service)">
      <formula>NOT(ISERROR(SEARCH("Dn(service)",I931)))</formula>
    </cfRule>
    <cfRule type="containsText" dxfId="3244" priority="3248" operator="containsText" text="Dn(waiting)">
      <formula>NOT(ISERROR(SEARCH("Dn(waiting)",I931)))</formula>
    </cfRule>
  </conditionalFormatting>
  <conditionalFormatting sqref="I930">
    <cfRule type="containsBlanks" dxfId="3243" priority="3241">
      <formula>LEN(TRIM(I930))=0</formula>
    </cfRule>
    <cfRule type="containsText" dxfId="3242" priority="3242" operator="containsText" text="Operational">
      <formula>NOT(ISERROR(SEARCH("Operational",I930)))</formula>
    </cfRule>
    <cfRule type="containsText" dxfId="3241" priority="3243" operator="containsText" text="Dn(service)">
      <formula>NOT(ISERROR(SEARCH("Dn(service)",I930)))</formula>
    </cfRule>
    <cfRule type="containsText" dxfId="3240" priority="3244" operator="containsText" text="Dn(waiting)">
      <formula>NOT(ISERROR(SEARCH("Dn(waiting)",I930)))</formula>
    </cfRule>
  </conditionalFormatting>
  <conditionalFormatting sqref="F930">
    <cfRule type="containsBlanks" dxfId="3239" priority="3237">
      <formula>LEN(TRIM(F930))=0</formula>
    </cfRule>
    <cfRule type="containsText" dxfId="3238" priority="3238" operator="containsText" text="Operational">
      <formula>NOT(ISERROR(SEARCH("Operational",F930)))</formula>
    </cfRule>
    <cfRule type="containsText" dxfId="3237" priority="3239" operator="containsText" text="Dn(service)">
      <formula>NOT(ISERROR(SEARCH("Dn(service)",F930)))</formula>
    </cfRule>
    <cfRule type="containsText" dxfId="3236" priority="3240" operator="containsText" text="Dn(waiting)">
      <formula>NOT(ISERROR(SEARCH("Dn(waiting)",F930)))</formula>
    </cfRule>
  </conditionalFormatting>
  <conditionalFormatting sqref="F1069 E1075 E1196:E1200 E1202 G1189 H1069:J1069">
    <cfRule type="containsBlanks" dxfId="3235" priority="3233">
      <formula>LEN(TRIM(E1069))=0</formula>
    </cfRule>
    <cfRule type="containsText" dxfId="3234" priority="3234" operator="containsText" text="Operational">
      <formula>NOT(ISERROR(SEARCH("Operational",E1069)))</formula>
    </cfRule>
    <cfRule type="containsText" dxfId="3233" priority="3235" operator="containsText" text="Dn(service)">
      <formula>NOT(ISERROR(SEARCH("Dn(service)",E1069)))</formula>
    </cfRule>
    <cfRule type="containsText" dxfId="3232" priority="3236" operator="containsText" text="Dn(waiting)">
      <formula>NOT(ISERROR(SEARCH("Dn(waiting)",E1069)))</formula>
    </cfRule>
  </conditionalFormatting>
  <conditionalFormatting sqref="E1105">
    <cfRule type="containsBlanks" dxfId="3231" priority="3229">
      <formula>LEN(TRIM(E1105))=0</formula>
    </cfRule>
    <cfRule type="containsText" dxfId="3230" priority="3230" operator="containsText" text="Operational">
      <formula>NOT(ISERROR(SEARCH("Operational",E1105)))</formula>
    </cfRule>
    <cfRule type="containsText" dxfId="3229" priority="3231" operator="containsText" text="Dn(service)">
      <formula>NOT(ISERROR(SEARCH("Dn(service)",E1105)))</formula>
    </cfRule>
    <cfRule type="containsText" dxfId="3228" priority="3232" operator="containsText" text="Dn(waiting)">
      <formula>NOT(ISERROR(SEARCH("Dn(waiting)",E1105)))</formula>
    </cfRule>
  </conditionalFormatting>
  <conditionalFormatting sqref="E1104">
    <cfRule type="containsBlanks" dxfId="3227" priority="3225">
      <formula>LEN(TRIM(E1104))=0</formula>
    </cfRule>
    <cfRule type="containsText" dxfId="3226" priority="3226" operator="containsText" text="Operational">
      <formula>NOT(ISERROR(SEARCH("Operational",E1104)))</formula>
    </cfRule>
    <cfRule type="containsText" dxfId="3225" priority="3227" operator="containsText" text="Dn(service)">
      <formula>NOT(ISERROR(SEARCH("Dn(service)",E1104)))</formula>
    </cfRule>
    <cfRule type="containsText" dxfId="3224" priority="3228" operator="containsText" text="Dn(waiting)">
      <formula>NOT(ISERROR(SEARCH("Dn(waiting)",E1104)))</formula>
    </cfRule>
  </conditionalFormatting>
  <conditionalFormatting sqref="F1126:F1127">
    <cfRule type="containsBlanks" dxfId="3223" priority="3221">
      <formula>LEN(TRIM(F1126))=0</formula>
    </cfRule>
    <cfRule type="containsText" dxfId="3222" priority="3222" operator="containsText" text="Operational">
      <formula>NOT(ISERROR(SEARCH("Operational",F1126)))</formula>
    </cfRule>
    <cfRule type="containsText" dxfId="3221" priority="3223" operator="containsText" text="Dn(service)">
      <formula>NOT(ISERROR(SEARCH("Dn(service)",F1126)))</formula>
    </cfRule>
    <cfRule type="containsText" dxfId="3220" priority="3224" operator="containsText" text="Dn(waiting)">
      <formula>NOT(ISERROR(SEARCH("Dn(waiting)",F1126)))</formula>
    </cfRule>
  </conditionalFormatting>
  <conditionalFormatting sqref="F1150">
    <cfRule type="containsBlanks" dxfId="3219" priority="3217">
      <formula>LEN(TRIM(F1150))=0</formula>
    </cfRule>
    <cfRule type="containsText" dxfId="3218" priority="3218" operator="containsText" text="Operational">
      <formula>NOT(ISERROR(SEARCH("Operational",F1150)))</formula>
    </cfRule>
    <cfRule type="containsText" dxfId="3217" priority="3219" operator="containsText" text="Dn(service)">
      <formula>NOT(ISERROR(SEARCH("Dn(service)",F1150)))</formula>
    </cfRule>
    <cfRule type="containsText" dxfId="3216" priority="3220" operator="containsText" text="Dn(waiting)">
      <formula>NOT(ISERROR(SEARCH("Dn(waiting)",F1150)))</formula>
    </cfRule>
  </conditionalFormatting>
  <conditionalFormatting sqref="E1069">
    <cfRule type="containsBlanks" dxfId="3215" priority="3109">
      <formula>LEN(TRIM(E1069))=0</formula>
    </cfRule>
    <cfRule type="containsText" dxfId="3214" priority="3110" operator="containsText" text="Operational">
      <formula>NOT(ISERROR(SEARCH("Operational",E1069)))</formula>
    </cfRule>
    <cfRule type="containsText" dxfId="3213" priority="3111" operator="containsText" text="Dn(service)">
      <formula>NOT(ISERROR(SEARCH("Dn(service)",E1069)))</formula>
    </cfRule>
    <cfRule type="containsText" dxfId="3212" priority="3112" operator="containsText" text="Dn(waiting)">
      <formula>NOT(ISERROR(SEARCH("Dn(waiting)",E1069)))</formula>
    </cfRule>
  </conditionalFormatting>
  <conditionalFormatting sqref="C1069">
    <cfRule type="containsBlanks" dxfId="3211" priority="3213">
      <formula>LEN(TRIM(C1069))=0</formula>
    </cfRule>
    <cfRule type="containsText" dxfId="3210" priority="3214" operator="containsText" text="Operational">
      <formula>NOT(ISERROR(SEARCH("Operational",C1069)))</formula>
    </cfRule>
    <cfRule type="containsText" dxfId="3209" priority="3215" operator="containsText" text="Dn(service)">
      <formula>NOT(ISERROR(SEARCH("Dn(service)",C1069)))</formula>
    </cfRule>
    <cfRule type="containsText" dxfId="3208" priority="3216" operator="containsText" text="Dn(waiting)">
      <formula>NOT(ISERROR(SEARCH("Dn(waiting)",C1069)))</formula>
    </cfRule>
  </conditionalFormatting>
  <conditionalFormatting sqref="C1070">
    <cfRule type="containsBlanks" dxfId="3207" priority="3209">
      <formula>LEN(TRIM(C1070))=0</formula>
    </cfRule>
    <cfRule type="containsText" dxfId="3206" priority="3210" operator="containsText" text="Operational">
      <formula>NOT(ISERROR(SEARCH("Operational",C1070)))</formula>
    </cfRule>
    <cfRule type="containsText" dxfId="3205" priority="3211" operator="containsText" text="Dn(service)">
      <formula>NOT(ISERROR(SEARCH("Dn(service)",C1070)))</formula>
    </cfRule>
    <cfRule type="containsText" dxfId="3204" priority="3212" operator="containsText" text="Dn(waiting)">
      <formula>NOT(ISERROR(SEARCH("Dn(waiting)",C1070)))</formula>
    </cfRule>
  </conditionalFormatting>
  <conditionalFormatting sqref="F1072">
    <cfRule type="containsBlanks" dxfId="3203" priority="3205">
      <formula>LEN(TRIM(F1072))=0</formula>
    </cfRule>
    <cfRule type="containsText" dxfId="3202" priority="3206" operator="containsText" text="Operational">
      <formula>NOT(ISERROR(SEARCH("Operational",F1072)))</formula>
    </cfRule>
    <cfRule type="containsText" dxfId="3201" priority="3207" operator="containsText" text="Dn(service)">
      <formula>NOT(ISERROR(SEARCH("Dn(service)",F1072)))</formula>
    </cfRule>
    <cfRule type="containsText" dxfId="3200" priority="3208" operator="containsText" text="Dn(waiting)">
      <formula>NOT(ISERROR(SEARCH("Dn(waiting)",F1072)))</formula>
    </cfRule>
  </conditionalFormatting>
  <conditionalFormatting sqref="J1071">
    <cfRule type="containsBlanks" dxfId="3199" priority="3201">
      <formula>LEN(TRIM(J1071))=0</formula>
    </cfRule>
    <cfRule type="containsText" dxfId="3198" priority="3202" operator="containsText" text="Operational">
      <formula>NOT(ISERROR(SEARCH("Operational",J1071)))</formula>
    </cfRule>
    <cfRule type="containsText" dxfId="3197" priority="3203" operator="containsText" text="Dn(service)">
      <formula>NOT(ISERROR(SEARCH("Dn(service)",J1071)))</formula>
    </cfRule>
    <cfRule type="containsText" dxfId="3196" priority="3204" operator="containsText" text="Dn(waiting)">
      <formula>NOT(ISERROR(SEARCH("Dn(waiting)",J1071)))</formula>
    </cfRule>
  </conditionalFormatting>
  <conditionalFormatting sqref="J1072">
    <cfRule type="containsBlanks" dxfId="3195" priority="3197">
      <formula>LEN(TRIM(J1072))=0</formula>
    </cfRule>
    <cfRule type="containsText" dxfId="3194" priority="3198" operator="containsText" text="Operational">
      <formula>NOT(ISERROR(SEARCH("Operational",J1072)))</formula>
    </cfRule>
    <cfRule type="containsText" dxfId="3193" priority="3199" operator="containsText" text="Dn(service)">
      <formula>NOT(ISERROR(SEARCH("Dn(service)",J1072)))</formula>
    </cfRule>
    <cfRule type="containsText" dxfId="3192" priority="3200" operator="containsText" text="Dn(waiting)">
      <formula>NOT(ISERROR(SEARCH("Dn(waiting)",J1072)))</formula>
    </cfRule>
  </conditionalFormatting>
  <conditionalFormatting sqref="J1070">
    <cfRule type="containsBlanks" dxfId="3191" priority="3193">
      <formula>LEN(TRIM(J1070))=0</formula>
    </cfRule>
    <cfRule type="containsText" dxfId="3190" priority="3194" operator="containsText" text="Operational">
      <formula>NOT(ISERROR(SEARCH("Operational",J1070)))</formula>
    </cfRule>
    <cfRule type="containsText" dxfId="3189" priority="3195" operator="containsText" text="Dn(service)">
      <formula>NOT(ISERROR(SEARCH("Dn(service)",J1070)))</formula>
    </cfRule>
    <cfRule type="containsText" dxfId="3188" priority="3196" operator="containsText" text="Dn(waiting)">
      <formula>NOT(ISERROR(SEARCH("Dn(waiting)",J1070)))</formula>
    </cfRule>
  </conditionalFormatting>
  <conditionalFormatting sqref="E1074">
    <cfRule type="containsBlanks" dxfId="3187" priority="3189">
      <formula>LEN(TRIM(E1074))=0</formula>
    </cfRule>
    <cfRule type="containsText" dxfId="3186" priority="3190" operator="containsText" text="Operational">
      <formula>NOT(ISERROR(SEARCH("Operational",E1074)))</formula>
    </cfRule>
    <cfRule type="containsText" dxfId="3185" priority="3191" operator="containsText" text="Dn(service)">
      <formula>NOT(ISERROR(SEARCH("Dn(service)",E1074)))</formula>
    </cfRule>
    <cfRule type="containsText" dxfId="3184" priority="3192" operator="containsText" text="Dn(waiting)">
      <formula>NOT(ISERROR(SEARCH("Dn(waiting)",E1074)))</formula>
    </cfRule>
  </conditionalFormatting>
  <conditionalFormatting sqref="J1074">
    <cfRule type="containsBlanks" dxfId="3183" priority="3185">
      <formula>LEN(TRIM(J1074))=0</formula>
    </cfRule>
    <cfRule type="containsText" dxfId="3182" priority="3186" operator="containsText" text="Operational">
      <formula>NOT(ISERROR(SEARCH("Operational",J1074)))</formula>
    </cfRule>
    <cfRule type="containsText" dxfId="3181" priority="3187" operator="containsText" text="Dn(service)">
      <formula>NOT(ISERROR(SEARCH("Dn(service)",J1074)))</formula>
    </cfRule>
    <cfRule type="containsText" dxfId="3180" priority="3188" operator="containsText" text="Dn(waiting)">
      <formula>NOT(ISERROR(SEARCH("Dn(waiting)",J1074)))</formula>
    </cfRule>
  </conditionalFormatting>
  <conditionalFormatting sqref="J1075">
    <cfRule type="containsBlanks" dxfId="3179" priority="3181">
      <formula>LEN(TRIM(J1075))=0</formula>
    </cfRule>
    <cfRule type="containsText" dxfId="3178" priority="3182" operator="containsText" text="Operational">
      <formula>NOT(ISERROR(SEARCH("Operational",J1075)))</formula>
    </cfRule>
    <cfRule type="containsText" dxfId="3177" priority="3183" operator="containsText" text="Dn(service)">
      <formula>NOT(ISERROR(SEARCH("Dn(service)",J1075)))</formula>
    </cfRule>
    <cfRule type="containsText" dxfId="3176" priority="3184" operator="containsText" text="Dn(waiting)">
      <formula>NOT(ISERROR(SEARCH("Dn(waiting)",J1075)))</formula>
    </cfRule>
  </conditionalFormatting>
  <conditionalFormatting sqref="J1076">
    <cfRule type="containsBlanks" dxfId="3175" priority="3177">
      <formula>LEN(TRIM(J1076))=0</formula>
    </cfRule>
    <cfRule type="containsText" dxfId="3174" priority="3178" operator="containsText" text="Operational">
      <formula>NOT(ISERROR(SEARCH("Operational",J1076)))</formula>
    </cfRule>
    <cfRule type="containsText" dxfId="3173" priority="3179" operator="containsText" text="Dn(service)">
      <formula>NOT(ISERROR(SEARCH("Dn(service)",J1076)))</formula>
    </cfRule>
    <cfRule type="containsText" dxfId="3172" priority="3180" operator="containsText" text="Dn(waiting)">
      <formula>NOT(ISERROR(SEARCH("Dn(waiting)",J1076)))</formula>
    </cfRule>
  </conditionalFormatting>
  <conditionalFormatting sqref="F1093">
    <cfRule type="containsBlanks" dxfId="3171" priority="3173">
      <formula>LEN(TRIM(F1093))=0</formula>
    </cfRule>
    <cfRule type="containsText" dxfId="3170" priority="3174" operator="containsText" text="Operational">
      <formula>NOT(ISERROR(SEARCH("Operational",F1093)))</formula>
    </cfRule>
    <cfRule type="containsText" dxfId="3169" priority="3175" operator="containsText" text="Dn(service)">
      <formula>NOT(ISERROR(SEARCH("Dn(service)",F1093)))</formula>
    </cfRule>
    <cfRule type="containsText" dxfId="3168" priority="3176" operator="containsText" text="Dn(waiting)">
      <formula>NOT(ISERROR(SEARCH("Dn(waiting)",F1093)))</formula>
    </cfRule>
  </conditionalFormatting>
  <conditionalFormatting sqref="F1094">
    <cfRule type="containsBlanks" dxfId="3167" priority="3169">
      <formula>LEN(TRIM(F1094))=0</formula>
    </cfRule>
    <cfRule type="containsText" dxfId="3166" priority="3170" operator="containsText" text="Operational">
      <formula>NOT(ISERROR(SEARCH("Operational",F1094)))</formula>
    </cfRule>
    <cfRule type="containsText" dxfId="3165" priority="3171" operator="containsText" text="Dn(service)">
      <formula>NOT(ISERROR(SEARCH("Dn(service)",F1094)))</formula>
    </cfRule>
    <cfRule type="containsText" dxfId="3164" priority="3172" operator="containsText" text="Dn(waiting)">
      <formula>NOT(ISERROR(SEARCH("Dn(waiting)",F1094)))</formula>
    </cfRule>
  </conditionalFormatting>
  <conditionalFormatting sqref="F1122">
    <cfRule type="containsBlanks" dxfId="3163" priority="3165">
      <formula>LEN(TRIM(F1122))=0</formula>
    </cfRule>
    <cfRule type="containsText" dxfId="3162" priority="3166" operator="containsText" text="Operational">
      <formula>NOT(ISERROR(SEARCH("Operational",F1122)))</formula>
    </cfRule>
    <cfRule type="containsText" dxfId="3161" priority="3167" operator="containsText" text="Dn(service)">
      <formula>NOT(ISERROR(SEARCH("Dn(service)",F1122)))</formula>
    </cfRule>
    <cfRule type="containsText" dxfId="3160" priority="3168" operator="containsText" text="Dn(waiting)">
      <formula>NOT(ISERROR(SEARCH("Dn(waiting)",F1122)))</formula>
    </cfRule>
  </conditionalFormatting>
  <conditionalFormatting sqref="F1123">
    <cfRule type="containsBlanks" dxfId="3159" priority="3161">
      <formula>LEN(TRIM(F1123))=0</formula>
    </cfRule>
    <cfRule type="containsText" dxfId="3158" priority="3162" operator="containsText" text="Operational">
      <formula>NOT(ISERROR(SEARCH("Operational",F1123)))</formula>
    </cfRule>
    <cfRule type="containsText" dxfId="3157" priority="3163" operator="containsText" text="Dn(service)">
      <formula>NOT(ISERROR(SEARCH("Dn(service)",F1123)))</formula>
    </cfRule>
    <cfRule type="containsText" dxfId="3156" priority="3164" operator="containsText" text="Dn(waiting)">
      <formula>NOT(ISERROR(SEARCH("Dn(waiting)",F1123)))</formula>
    </cfRule>
  </conditionalFormatting>
  <conditionalFormatting sqref="F1124">
    <cfRule type="containsBlanks" dxfId="3155" priority="3157">
      <formula>LEN(TRIM(F1124))=0</formula>
    </cfRule>
    <cfRule type="containsText" dxfId="3154" priority="3158" operator="containsText" text="Operational">
      <formula>NOT(ISERROR(SEARCH("Operational",F1124)))</formula>
    </cfRule>
    <cfRule type="containsText" dxfId="3153" priority="3159" operator="containsText" text="Dn(service)">
      <formula>NOT(ISERROR(SEARCH("Dn(service)",F1124)))</formula>
    </cfRule>
    <cfRule type="containsText" dxfId="3152" priority="3160" operator="containsText" text="Dn(waiting)">
      <formula>NOT(ISERROR(SEARCH("Dn(waiting)",F1124)))</formula>
    </cfRule>
  </conditionalFormatting>
  <conditionalFormatting sqref="F1125">
    <cfRule type="containsBlanks" dxfId="3151" priority="3153">
      <formula>LEN(TRIM(F1125))=0</formula>
    </cfRule>
    <cfRule type="containsText" dxfId="3150" priority="3154" operator="containsText" text="Operational">
      <formula>NOT(ISERROR(SEARCH("Operational",F1125)))</formula>
    </cfRule>
    <cfRule type="containsText" dxfId="3149" priority="3155" operator="containsText" text="Dn(service)">
      <formula>NOT(ISERROR(SEARCH("Dn(service)",F1125)))</formula>
    </cfRule>
    <cfRule type="containsText" dxfId="3148" priority="3156" operator="containsText" text="Dn(waiting)">
      <formula>NOT(ISERROR(SEARCH("Dn(waiting)",F1125)))</formula>
    </cfRule>
  </conditionalFormatting>
  <conditionalFormatting sqref="H1140">
    <cfRule type="containsBlanks" dxfId="3147" priority="3149">
      <formula>LEN(TRIM(H1140))=0</formula>
    </cfRule>
    <cfRule type="containsText" dxfId="3146" priority="3150" operator="containsText" text="Operational">
      <formula>NOT(ISERROR(SEARCH("Operational",H1140)))</formula>
    </cfRule>
    <cfRule type="containsText" dxfId="3145" priority="3151" operator="containsText" text="Dn(service)">
      <formula>NOT(ISERROR(SEARCH("Dn(service)",H1140)))</formula>
    </cfRule>
    <cfRule type="containsText" dxfId="3144" priority="3152" operator="containsText" text="Dn(waiting)">
      <formula>NOT(ISERROR(SEARCH("Dn(waiting)",H1140)))</formula>
    </cfRule>
  </conditionalFormatting>
  <conditionalFormatting sqref="H1141">
    <cfRule type="containsBlanks" dxfId="3143" priority="3145">
      <formula>LEN(TRIM(H1141))=0</formula>
    </cfRule>
    <cfRule type="containsText" dxfId="3142" priority="3146" operator="containsText" text="Operational">
      <formula>NOT(ISERROR(SEARCH("Operational",H1141)))</formula>
    </cfRule>
    <cfRule type="containsText" dxfId="3141" priority="3147" operator="containsText" text="Dn(service)">
      <formula>NOT(ISERROR(SEARCH("Dn(service)",H1141)))</formula>
    </cfRule>
    <cfRule type="containsText" dxfId="3140" priority="3148" operator="containsText" text="Dn(waiting)">
      <formula>NOT(ISERROR(SEARCH("Dn(waiting)",H1141)))</formula>
    </cfRule>
  </conditionalFormatting>
  <conditionalFormatting sqref="H1142">
    <cfRule type="containsBlanks" dxfId="3139" priority="3141">
      <formula>LEN(TRIM(H1142))=0</formula>
    </cfRule>
    <cfRule type="containsText" dxfId="3138" priority="3142" operator="containsText" text="Operational">
      <formula>NOT(ISERROR(SEARCH("Operational",H1142)))</formula>
    </cfRule>
    <cfRule type="containsText" dxfId="3137" priority="3143" operator="containsText" text="Dn(service)">
      <formula>NOT(ISERROR(SEARCH("Dn(service)",H1142)))</formula>
    </cfRule>
    <cfRule type="containsText" dxfId="3136" priority="3144" operator="containsText" text="Dn(waiting)">
      <formula>NOT(ISERROR(SEARCH("Dn(waiting)",H1142)))</formula>
    </cfRule>
  </conditionalFormatting>
  <conditionalFormatting sqref="H1143">
    <cfRule type="containsBlanks" dxfId="3135" priority="3137">
      <formula>LEN(TRIM(H1143))=0</formula>
    </cfRule>
    <cfRule type="containsText" dxfId="3134" priority="3138" operator="containsText" text="Operational">
      <formula>NOT(ISERROR(SEARCH("Operational",H1143)))</formula>
    </cfRule>
    <cfRule type="containsText" dxfId="3133" priority="3139" operator="containsText" text="Dn(service)">
      <formula>NOT(ISERROR(SEARCH("Dn(service)",H1143)))</formula>
    </cfRule>
    <cfRule type="containsText" dxfId="3132" priority="3140" operator="containsText" text="Dn(waiting)">
      <formula>NOT(ISERROR(SEARCH("Dn(waiting)",H1143)))</formula>
    </cfRule>
  </conditionalFormatting>
  <conditionalFormatting sqref="I1200:I1202 F1204:F1205">
    <cfRule type="containsBlanks" dxfId="3131" priority="3125">
      <formula>LEN(TRIM(F1200))=0</formula>
    </cfRule>
    <cfRule type="containsText" dxfId="3130" priority="3126" operator="containsText" text="Operational">
      <formula>NOT(ISERROR(SEARCH("Operational",F1200)))</formula>
    </cfRule>
    <cfRule type="containsText" dxfId="3129" priority="3127" operator="containsText" text="Dn(service)">
      <formula>NOT(ISERROR(SEARCH("Dn(service)",F1200)))</formula>
    </cfRule>
    <cfRule type="containsText" dxfId="3128" priority="3128" operator="containsText" text="Dn(waiting)">
      <formula>NOT(ISERROR(SEARCH("Dn(waiting)",F1200)))</formula>
    </cfRule>
  </conditionalFormatting>
  <conditionalFormatting sqref="H1170">
    <cfRule type="containsBlanks" dxfId="3127" priority="3133">
      <formula>LEN(TRIM(H1170))=0</formula>
    </cfRule>
    <cfRule type="containsText" dxfId="3126" priority="3134" operator="containsText" text="Operational">
      <formula>NOT(ISERROR(SEARCH("Operational",H1170)))</formula>
    </cfRule>
    <cfRule type="containsText" dxfId="3125" priority="3135" operator="containsText" text="Dn(service)">
      <formula>NOT(ISERROR(SEARCH("Dn(service)",H1170)))</formula>
    </cfRule>
    <cfRule type="containsText" dxfId="3124" priority="3136" operator="containsText" text="Dn(waiting)">
      <formula>NOT(ISERROR(SEARCH("Dn(waiting)",H1170)))</formula>
    </cfRule>
  </conditionalFormatting>
  <conditionalFormatting sqref="J1073">
    <cfRule type="containsBlanks" dxfId="3123" priority="3113">
      <formula>LEN(TRIM(J1073))=0</formula>
    </cfRule>
    <cfRule type="containsText" dxfId="3122" priority="3114" operator="containsText" text="Operational">
      <formula>NOT(ISERROR(SEARCH("Operational",J1073)))</formula>
    </cfRule>
    <cfRule type="containsText" dxfId="3121" priority="3115" operator="containsText" text="Dn(service)">
      <formula>NOT(ISERROR(SEARCH("Dn(service)",J1073)))</formula>
    </cfRule>
    <cfRule type="containsText" dxfId="3120" priority="3116" operator="containsText" text="Dn(waiting)">
      <formula>NOT(ISERROR(SEARCH("Dn(waiting)",J1073)))</formula>
    </cfRule>
  </conditionalFormatting>
  <conditionalFormatting sqref="J1187:J1189">
    <cfRule type="containsBlanks" dxfId="3119" priority="3129">
      <formula>LEN(TRIM(J1187))=0</formula>
    </cfRule>
    <cfRule type="containsText" dxfId="3118" priority="3130" operator="containsText" text="Operational">
      <formula>NOT(ISERROR(SEARCH("Operational",J1187)))</formula>
    </cfRule>
    <cfRule type="containsText" dxfId="3117" priority="3131" operator="containsText" text="Dn(service)">
      <formula>NOT(ISERROR(SEARCH("Dn(service)",J1187)))</formula>
    </cfRule>
    <cfRule type="containsText" dxfId="3116" priority="3132" operator="containsText" text="Dn(waiting)">
      <formula>NOT(ISERROR(SEARCH("Dn(waiting)",J1187)))</formula>
    </cfRule>
  </conditionalFormatting>
  <conditionalFormatting sqref="F1070">
    <cfRule type="containsBlanks" dxfId="3115" priority="3121">
      <formula>LEN(TRIM(F1070))=0</formula>
    </cfRule>
    <cfRule type="containsText" dxfId="3114" priority="3122" operator="containsText" text="Operational">
      <formula>NOT(ISERROR(SEARCH("Operational",F1070)))</formula>
    </cfRule>
    <cfRule type="containsText" dxfId="3113" priority="3123" operator="containsText" text="Dn(service)">
      <formula>NOT(ISERROR(SEARCH("Dn(service)",F1070)))</formula>
    </cfRule>
    <cfRule type="containsText" dxfId="3112" priority="3124" operator="containsText" text="Dn(waiting)">
      <formula>NOT(ISERROR(SEARCH("Dn(waiting)",F1070)))</formula>
    </cfRule>
  </conditionalFormatting>
  <conditionalFormatting sqref="F1071">
    <cfRule type="containsBlanks" dxfId="3111" priority="3117">
      <formula>LEN(TRIM(F1071))=0</formula>
    </cfRule>
    <cfRule type="containsText" dxfId="3110" priority="3118" operator="containsText" text="Operational">
      <formula>NOT(ISERROR(SEARCH("Operational",F1071)))</formula>
    </cfRule>
    <cfRule type="containsText" dxfId="3109" priority="3119" operator="containsText" text="Dn(service)">
      <formula>NOT(ISERROR(SEARCH("Dn(service)",F1071)))</formula>
    </cfRule>
    <cfRule type="containsText" dxfId="3108" priority="3120" operator="containsText" text="Dn(waiting)">
      <formula>NOT(ISERROR(SEARCH("Dn(waiting)",F1071)))</formula>
    </cfRule>
  </conditionalFormatting>
  <conditionalFormatting sqref="E1070">
    <cfRule type="containsBlanks" dxfId="3107" priority="3105">
      <formula>LEN(TRIM(E1070))=0</formula>
    </cfRule>
    <cfRule type="containsText" dxfId="3106" priority="3106" operator="containsText" text="Operational">
      <formula>NOT(ISERROR(SEARCH("Operational",E1070)))</formula>
    </cfRule>
    <cfRule type="containsText" dxfId="3105" priority="3107" operator="containsText" text="Dn(service)">
      <formula>NOT(ISERROR(SEARCH("Dn(service)",E1070)))</formula>
    </cfRule>
    <cfRule type="containsText" dxfId="3104" priority="3108" operator="containsText" text="Dn(waiting)">
      <formula>NOT(ISERROR(SEARCH("Dn(waiting)",E1070)))</formula>
    </cfRule>
  </conditionalFormatting>
  <conditionalFormatting sqref="E1071">
    <cfRule type="containsBlanks" dxfId="3103" priority="3101">
      <formula>LEN(TRIM(E1071))=0</formula>
    </cfRule>
    <cfRule type="containsText" dxfId="3102" priority="3102" operator="containsText" text="Operational">
      <formula>NOT(ISERROR(SEARCH("Operational",E1071)))</formula>
    </cfRule>
    <cfRule type="containsText" dxfId="3101" priority="3103" operator="containsText" text="Dn(service)">
      <formula>NOT(ISERROR(SEARCH("Dn(service)",E1071)))</formula>
    </cfRule>
    <cfRule type="containsText" dxfId="3100" priority="3104" operator="containsText" text="Dn(waiting)">
      <formula>NOT(ISERROR(SEARCH("Dn(waiting)",E1071)))</formula>
    </cfRule>
  </conditionalFormatting>
  <conditionalFormatting sqref="E1072">
    <cfRule type="containsBlanks" dxfId="3099" priority="3097">
      <formula>LEN(TRIM(E1072))=0</formula>
    </cfRule>
    <cfRule type="containsText" dxfId="3098" priority="3098" operator="containsText" text="Operational">
      <formula>NOT(ISERROR(SEARCH("Operational",E1072)))</formula>
    </cfRule>
    <cfRule type="containsText" dxfId="3097" priority="3099" operator="containsText" text="Dn(service)">
      <formula>NOT(ISERROR(SEARCH("Dn(service)",E1072)))</formula>
    </cfRule>
    <cfRule type="containsText" dxfId="3096" priority="3100" operator="containsText" text="Dn(waiting)">
      <formula>NOT(ISERROR(SEARCH("Dn(waiting)",E1072)))</formula>
    </cfRule>
  </conditionalFormatting>
  <conditionalFormatting sqref="E1073">
    <cfRule type="containsBlanks" dxfId="3095" priority="3093">
      <formula>LEN(TRIM(E1073))=0</formula>
    </cfRule>
    <cfRule type="containsText" dxfId="3094" priority="3094" operator="containsText" text="Operational">
      <formula>NOT(ISERROR(SEARCH("Operational",E1073)))</formula>
    </cfRule>
    <cfRule type="containsText" dxfId="3093" priority="3095" operator="containsText" text="Dn(service)">
      <formula>NOT(ISERROR(SEARCH("Dn(service)",E1073)))</formula>
    </cfRule>
    <cfRule type="containsText" dxfId="3092" priority="3096" operator="containsText" text="Dn(waiting)">
      <formula>NOT(ISERROR(SEARCH("Dn(waiting)",E1073)))</formula>
    </cfRule>
  </conditionalFormatting>
  <conditionalFormatting sqref="G1074">
    <cfRule type="containsBlanks" dxfId="3091" priority="3089">
      <formula>LEN(TRIM(G1074))=0</formula>
    </cfRule>
    <cfRule type="containsText" dxfId="3090" priority="3090" operator="containsText" text="Operational">
      <formula>NOT(ISERROR(SEARCH("Operational",G1074)))</formula>
    </cfRule>
    <cfRule type="containsText" dxfId="3089" priority="3091" operator="containsText" text="Dn(service)">
      <formula>NOT(ISERROR(SEARCH("Dn(service)",G1074)))</formula>
    </cfRule>
    <cfRule type="containsText" dxfId="3088" priority="3092" operator="containsText" text="Dn(waiting)">
      <formula>NOT(ISERROR(SEARCH("Dn(waiting)",G1074)))</formula>
    </cfRule>
  </conditionalFormatting>
  <conditionalFormatting sqref="C1071">
    <cfRule type="containsBlanks" dxfId="3087" priority="3085">
      <formula>LEN(TRIM(C1071))=0</formula>
    </cfRule>
    <cfRule type="containsText" dxfId="3086" priority="3086" operator="containsText" text="Operational">
      <formula>NOT(ISERROR(SEARCH("Operational",C1071)))</formula>
    </cfRule>
    <cfRule type="containsText" dxfId="3085" priority="3087" operator="containsText" text="Dn(service)">
      <formula>NOT(ISERROR(SEARCH("Dn(service)",C1071)))</formula>
    </cfRule>
    <cfRule type="containsText" dxfId="3084" priority="3088" operator="containsText" text="Dn(waiting)">
      <formula>NOT(ISERROR(SEARCH("Dn(waiting)",C1071)))</formula>
    </cfRule>
  </conditionalFormatting>
  <conditionalFormatting sqref="D1078">
    <cfRule type="containsBlanks" dxfId="3083" priority="3081">
      <formula>LEN(TRIM(D1078))=0</formula>
    </cfRule>
    <cfRule type="containsText" dxfId="3082" priority="3082" operator="containsText" text="Operational">
      <formula>NOT(ISERROR(SEARCH("Operational",D1078)))</formula>
    </cfRule>
    <cfRule type="containsText" dxfId="3081" priority="3083" operator="containsText" text="Dn(service)">
      <formula>NOT(ISERROR(SEARCH("Dn(service)",D1078)))</formula>
    </cfRule>
    <cfRule type="containsText" dxfId="3080" priority="3084" operator="containsText" text="Dn(waiting)">
      <formula>NOT(ISERROR(SEARCH("Dn(waiting)",D1078)))</formula>
    </cfRule>
  </conditionalFormatting>
  <conditionalFormatting sqref="E1097:E1101">
    <cfRule type="containsBlanks" dxfId="3079" priority="3061">
      <formula>LEN(TRIM(E1097))=0</formula>
    </cfRule>
    <cfRule type="containsText" dxfId="3078" priority="3062" operator="containsText" text="Operational">
      <formula>NOT(ISERROR(SEARCH("Operational",E1097)))</formula>
    </cfRule>
    <cfRule type="containsText" dxfId="3077" priority="3063" operator="containsText" text="Dn(service)">
      <formula>NOT(ISERROR(SEARCH("Dn(service)",E1097)))</formula>
    </cfRule>
    <cfRule type="containsText" dxfId="3076" priority="3064" operator="containsText" text="Dn(waiting)">
      <formula>NOT(ISERROR(SEARCH("Dn(waiting)",E1097)))</formula>
    </cfRule>
  </conditionalFormatting>
  <conditionalFormatting sqref="E1102">
    <cfRule type="containsBlanks" dxfId="3075" priority="3057">
      <formula>LEN(TRIM(E1102))=0</formula>
    </cfRule>
    <cfRule type="containsText" dxfId="3074" priority="3058" operator="containsText" text="Operational">
      <formula>NOT(ISERROR(SEARCH("Operational",E1102)))</formula>
    </cfRule>
    <cfRule type="containsText" dxfId="3073" priority="3059" operator="containsText" text="Dn(service)">
      <formula>NOT(ISERROR(SEARCH("Dn(service)",E1102)))</formula>
    </cfRule>
    <cfRule type="containsText" dxfId="3072" priority="3060" operator="containsText" text="Dn(waiting)">
      <formula>NOT(ISERROR(SEARCH("Dn(waiting)",E1102)))</formula>
    </cfRule>
  </conditionalFormatting>
  <conditionalFormatting sqref="E1103">
    <cfRule type="containsBlanks" dxfId="3071" priority="3053">
      <formula>LEN(TRIM(E1103))=0</formula>
    </cfRule>
    <cfRule type="containsText" dxfId="3070" priority="3054" operator="containsText" text="Operational">
      <formula>NOT(ISERROR(SEARCH("Operational",E1103)))</formula>
    </cfRule>
    <cfRule type="containsText" dxfId="3069" priority="3055" operator="containsText" text="Dn(service)">
      <formula>NOT(ISERROR(SEARCH("Dn(service)",E1103)))</formula>
    </cfRule>
    <cfRule type="containsText" dxfId="3068" priority="3056" operator="containsText" text="Dn(waiting)">
      <formula>NOT(ISERROR(SEARCH("Dn(waiting)",E1103)))</formula>
    </cfRule>
  </conditionalFormatting>
  <conditionalFormatting sqref="F1088">
    <cfRule type="containsBlanks" dxfId="3067" priority="3077">
      <formula>LEN(TRIM(F1088))=0</formula>
    </cfRule>
    <cfRule type="containsText" dxfId="3066" priority="3078" operator="containsText" text="Operational">
      <formula>NOT(ISERROR(SEARCH("Operational",F1088)))</formula>
    </cfRule>
    <cfRule type="containsText" dxfId="3065" priority="3079" operator="containsText" text="Dn(service)">
      <formula>NOT(ISERROR(SEARCH("Dn(service)",F1088)))</formula>
    </cfRule>
    <cfRule type="containsText" dxfId="3064" priority="3080" operator="containsText" text="Dn(waiting)">
      <formula>NOT(ISERROR(SEARCH("Dn(waiting)",F1088)))</formula>
    </cfRule>
  </conditionalFormatting>
  <conditionalFormatting sqref="F1089">
    <cfRule type="containsBlanks" dxfId="3063" priority="3073">
      <formula>LEN(TRIM(F1089))=0</formula>
    </cfRule>
    <cfRule type="containsText" dxfId="3062" priority="3074" operator="containsText" text="Operational">
      <formula>NOT(ISERROR(SEARCH("Operational",F1089)))</formula>
    </cfRule>
    <cfRule type="containsText" dxfId="3061" priority="3075" operator="containsText" text="Dn(service)">
      <formula>NOT(ISERROR(SEARCH("Dn(service)",F1089)))</formula>
    </cfRule>
    <cfRule type="containsText" dxfId="3060" priority="3076" operator="containsText" text="Dn(waiting)">
      <formula>NOT(ISERROR(SEARCH("Dn(waiting)",F1089)))</formula>
    </cfRule>
  </conditionalFormatting>
  <conditionalFormatting sqref="F1090">
    <cfRule type="containsBlanks" dxfId="3059" priority="3069">
      <formula>LEN(TRIM(F1090))=0</formula>
    </cfRule>
    <cfRule type="containsText" dxfId="3058" priority="3070" operator="containsText" text="Operational">
      <formula>NOT(ISERROR(SEARCH("Operational",F1090)))</formula>
    </cfRule>
    <cfRule type="containsText" dxfId="3057" priority="3071" operator="containsText" text="Dn(service)">
      <formula>NOT(ISERROR(SEARCH("Dn(service)",F1090)))</formula>
    </cfRule>
    <cfRule type="containsText" dxfId="3056" priority="3072" operator="containsText" text="Dn(waiting)">
      <formula>NOT(ISERROR(SEARCH("Dn(waiting)",F1090)))</formula>
    </cfRule>
  </conditionalFormatting>
  <conditionalFormatting sqref="F1091">
    <cfRule type="containsBlanks" dxfId="3055" priority="3065">
      <formula>LEN(TRIM(F1091))=0</formula>
    </cfRule>
    <cfRule type="containsText" dxfId="3054" priority="3066" operator="containsText" text="Operational">
      <formula>NOT(ISERROR(SEARCH("Operational",F1091)))</formula>
    </cfRule>
    <cfRule type="containsText" dxfId="3053" priority="3067" operator="containsText" text="Dn(service)">
      <formula>NOT(ISERROR(SEARCH("Dn(service)",F1091)))</formula>
    </cfRule>
    <cfRule type="containsText" dxfId="3052" priority="3068" operator="containsText" text="Dn(waiting)">
      <formula>NOT(ISERROR(SEARCH("Dn(waiting)",F1091)))</formula>
    </cfRule>
  </conditionalFormatting>
  <conditionalFormatting sqref="D1135:D1138">
    <cfRule type="containsBlanks" dxfId="3051" priority="3033">
      <formula>LEN(TRIM(D1135))=0</formula>
    </cfRule>
    <cfRule type="containsText" dxfId="3050" priority="3034" operator="containsText" text="Operational">
      <formula>NOT(ISERROR(SEARCH("Operational",D1135)))</formula>
    </cfRule>
    <cfRule type="containsText" dxfId="3049" priority="3035" operator="containsText" text="Dn(service)">
      <formula>NOT(ISERROR(SEARCH("Dn(service)",D1135)))</formula>
    </cfRule>
    <cfRule type="containsText" dxfId="3048" priority="3036" operator="containsText" text="Dn(waiting)">
      <formula>NOT(ISERROR(SEARCH("Dn(waiting)",D1135)))</formula>
    </cfRule>
  </conditionalFormatting>
  <conditionalFormatting sqref="F1117">
    <cfRule type="containsBlanks" dxfId="3047" priority="2913">
      <formula>LEN(TRIM(F1117))=0</formula>
    </cfRule>
    <cfRule type="containsText" dxfId="3046" priority="2914" operator="containsText" text="Operational">
      <formula>NOT(ISERROR(SEARCH("Operational",F1117)))</formula>
    </cfRule>
    <cfRule type="containsText" dxfId="3045" priority="2915" operator="containsText" text="Dn(service)">
      <formula>NOT(ISERROR(SEARCH("Dn(service)",F1117)))</formula>
    </cfRule>
    <cfRule type="containsText" dxfId="3044" priority="2916" operator="containsText" text="Dn(waiting)">
      <formula>NOT(ISERROR(SEARCH("Dn(waiting)",F1117)))</formula>
    </cfRule>
  </conditionalFormatting>
  <conditionalFormatting sqref="F1118:F1120">
    <cfRule type="containsBlanks" dxfId="3043" priority="3049">
      <formula>LEN(TRIM(F1118))=0</formula>
    </cfRule>
    <cfRule type="containsText" dxfId="3042" priority="3050" operator="containsText" text="Operational">
      <formula>NOT(ISERROR(SEARCH("Operational",F1118)))</formula>
    </cfRule>
    <cfRule type="containsText" dxfId="3041" priority="3051" operator="containsText" text="Dn(service)">
      <formula>NOT(ISERROR(SEARCH("Dn(service)",F1118)))</formula>
    </cfRule>
    <cfRule type="containsText" dxfId="3040" priority="3052" operator="containsText" text="Dn(waiting)">
      <formula>NOT(ISERROR(SEARCH("Dn(waiting)",F1118)))</formula>
    </cfRule>
  </conditionalFormatting>
  <conditionalFormatting sqref="F1121">
    <cfRule type="containsBlanks" dxfId="3039" priority="3045">
      <formula>LEN(TRIM(F1121))=0</formula>
    </cfRule>
    <cfRule type="containsText" dxfId="3038" priority="3046" operator="containsText" text="Operational">
      <formula>NOT(ISERROR(SEARCH("Operational",F1121)))</formula>
    </cfRule>
    <cfRule type="containsText" dxfId="3037" priority="3047" operator="containsText" text="Dn(service)">
      <formula>NOT(ISERROR(SEARCH("Dn(service)",F1121)))</formula>
    </cfRule>
    <cfRule type="containsText" dxfId="3036" priority="3048" operator="containsText" text="Dn(waiting)">
      <formula>NOT(ISERROR(SEARCH("Dn(waiting)",F1121)))</formula>
    </cfRule>
  </conditionalFormatting>
  <conditionalFormatting sqref="J1107:J1111">
    <cfRule type="containsBlanks" dxfId="3035" priority="3041">
      <formula>LEN(TRIM(J1107))=0</formula>
    </cfRule>
    <cfRule type="containsText" dxfId="3034" priority="3042" operator="containsText" text="Operational">
      <formula>NOT(ISERROR(SEARCH("Operational",J1107)))</formula>
    </cfRule>
    <cfRule type="containsText" dxfId="3033" priority="3043" operator="containsText" text="Dn(service)">
      <formula>NOT(ISERROR(SEARCH("Dn(service)",J1107)))</formula>
    </cfRule>
    <cfRule type="containsText" dxfId="3032" priority="3044" operator="containsText" text="Dn(waiting)">
      <formula>NOT(ISERROR(SEARCH("Dn(waiting)",J1107)))</formula>
    </cfRule>
  </conditionalFormatting>
  <conditionalFormatting sqref="F1092">
    <cfRule type="containsBlanks" dxfId="3031" priority="2993">
      <formula>LEN(TRIM(F1092))=0</formula>
    </cfRule>
    <cfRule type="containsText" dxfId="3030" priority="2994" operator="containsText" text="Operational">
      <formula>NOT(ISERROR(SEARCH("Operational",F1092)))</formula>
    </cfRule>
    <cfRule type="containsText" dxfId="3029" priority="2995" operator="containsText" text="Dn(service)">
      <formula>NOT(ISERROR(SEARCH("Dn(service)",F1092)))</formula>
    </cfRule>
    <cfRule type="containsText" dxfId="3028" priority="2996" operator="containsText" text="Dn(waiting)">
      <formula>NOT(ISERROR(SEARCH("Dn(waiting)",F1092)))</formula>
    </cfRule>
  </conditionalFormatting>
  <conditionalFormatting sqref="H1139">
    <cfRule type="containsBlanks" dxfId="3027" priority="3037">
      <formula>LEN(TRIM(H1139))=0</formula>
    </cfRule>
    <cfRule type="containsText" dxfId="3026" priority="3038" operator="containsText" text="Operational">
      <formula>NOT(ISERROR(SEARCH("Operational",H1139)))</formula>
    </cfRule>
    <cfRule type="containsText" dxfId="3025" priority="3039" operator="containsText" text="Dn(service)">
      <formula>NOT(ISERROR(SEARCH("Dn(service)",H1139)))</formula>
    </cfRule>
    <cfRule type="containsText" dxfId="3024" priority="3040" operator="containsText" text="Dn(waiting)">
      <formula>NOT(ISERROR(SEARCH("Dn(waiting)",H1139)))</formula>
    </cfRule>
  </conditionalFormatting>
  <conditionalFormatting sqref="C1143:C1151">
    <cfRule type="containsBlanks" dxfId="3023" priority="3029">
      <formula>LEN(TRIM(C1143))=0</formula>
    </cfRule>
    <cfRule type="containsText" dxfId="3022" priority="3030" operator="containsText" text="Operational">
      <formula>NOT(ISERROR(SEARCH("Operational",C1143)))</formula>
    </cfRule>
    <cfRule type="containsText" dxfId="3021" priority="3031" operator="containsText" text="Dn(service)">
      <formula>NOT(ISERROR(SEARCH("Dn(service)",C1143)))</formula>
    </cfRule>
    <cfRule type="containsText" dxfId="3020" priority="3032" operator="containsText" text="Dn(waiting)">
      <formula>NOT(ISERROR(SEARCH("Dn(waiting)",C1143)))</formula>
    </cfRule>
  </conditionalFormatting>
  <conditionalFormatting sqref="G1152:G1157 H1144:H1145">
    <cfRule type="containsBlanks" dxfId="3019" priority="3025">
      <formula>LEN(TRIM(G1144))=0</formula>
    </cfRule>
    <cfRule type="containsText" dxfId="3018" priority="3026" operator="containsText" text="Operational">
      <formula>NOT(ISERROR(SEARCH("Operational",G1144)))</formula>
    </cfRule>
    <cfRule type="containsText" dxfId="3017" priority="3027" operator="containsText" text="Dn(service)">
      <formula>NOT(ISERROR(SEARCH("Dn(service)",G1144)))</formula>
    </cfRule>
    <cfRule type="containsText" dxfId="3016" priority="3028" operator="containsText" text="Dn(waiting)">
      <formula>NOT(ISERROR(SEARCH("Dn(waiting)",G1144)))</formula>
    </cfRule>
  </conditionalFormatting>
  <conditionalFormatting sqref="G1218">
    <cfRule type="containsBlanks" dxfId="3015" priority="3001">
      <formula>LEN(TRIM(G1218))=0</formula>
    </cfRule>
    <cfRule type="containsText" dxfId="3014" priority="3002" operator="containsText" text="Operational">
      <formula>NOT(ISERROR(SEARCH("Operational",G1218)))</formula>
    </cfRule>
    <cfRule type="containsText" dxfId="3013" priority="3003" operator="containsText" text="Dn(service)">
      <formula>NOT(ISERROR(SEARCH("Dn(service)",G1218)))</formula>
    </cfRule>
    <cfRule type="containsText" dxfId="3012" priority="3004" operator="containsText" text="Dn(waiting)">
      <formula>NOT(ISERROR(SEARCH("Dn(waiting)",G1218)))</formula>
    </cfRule>
  </conditionalFormatting>
  <conditionalFormatting sqref="D1165:D1166">
    <cfRule type="containsBlanks" dxfId="3011" priority="3021">
      <formula>LEN(TRIM(D1165))=0</formula>
    </cfRule>
    <cfRule type="containsText" dxfId="3010" priority="3022" operator="containsText" text="Operational">
      <formula>NOT(ISERROR(SEARCH("Operational",D1165)))</formula>
    </cfRule>
    <cfRule type="containsText" dxfId="3009" priority="3023" operator="containsText" text="Dn(service)">
      <formula>NOT(ISERROR(SEARCH("Dn(service)",D1165)))</formula>
    </cfRule>
    <cfRule type="containsText" dxfId="3008" priority="3024" operator="containsText" text="Dn(waiting)">
      <formula>NOT(ISERROR(SEARCH("Dn(waiting)",D1165)))</formula>
    </cfRule>
  </conditionalFormatting>
  <conditionalFormatting sqref="F1153:F1155">
    <cfRule type="containsBlanks" dxfId="3007" priority="3017">
      <formula>LEN(TRIM(F1153))=0</formula>
    </cfRule>
    <cfRule type="containsText" dxfId="3006" priority="3018" operator="containsText" text="Operational">
      <formula>NOT(ISERROR(SEARCH("Operational",F1153)))</formula>
    </cfRule>
    <cfRule type="containsText" dxfId="3005" priority="3019" operator="containsText" text="Dn(service)">
      <formula>NOT(ISERROR(SEARCH("Dn(service)",F1153)))</formula>
    </cfRule>
    <cfRule type="containsText" dxfId="3004" priority="3020" operator="containsText" text="Dn(waiting)">
      <formula>NOT(ISERROR(SEARCH("Dn(waiting)",F1153)))</formula>
    </cfRule>
  </conditionalFormatting>
  <conditionalFormatting sqref="F1206:F1211">
    <cfRule type="containsBlanks" dxfId="3003" priority="2997">
      <formula>LEN(TRIM(F1206))=0</formula>
    </cfRule>
    <cfRule type="containsText" dxfId="3002" priority="2998" operator="containsText" text="Operational">
      <formula>NOT(ISERROR(SEARCH("Operational",F1206)))</formula>
    </cfRule>
    <cfRule type="containsText" dxfId="3001" priority="2999" operator="containsText" text="Dn(service)">
      <formula>NOT(ISERROR(SEARCH("Dn(service)",F1206)))</formula>
    </cfRule>
    <cfRule type="containsText" dxfId="3000" priority="3000" operator="containsText" text="Dn(waiting)">
      <formula>NOT(ISERROR(SEARCH("Dn(waiting)",F1206)))</formula>
    </cfRule>
  </conditionalFormatting>
  <conditionalFormatting sqref="H1204:I1213 I1203">
    <cfRule type="containsBlanks" dxfId="2999" priority="3009">
      <formula>LEN(TRIM(H1203))=0</formula>
    </cfRule>
    <cfRule type="containsText" dxfId="2998" priority="3010" operator="containsText" text="Operational">
      <formula>NOT(ISERROR(SEARCH("Operational",H1203)))</formula>
    </cfRule>
    <cfRule type="containsText" dxfId="2997" priority="3011" operator="containsText" text="Dn(service)">
      <formula>NOT(ISERROR(SEARCH("Dn(service)",H1203)))</formula>
    </cfRule>
    <cfRule type="containsText" dxfId="2996" priority="3012" operator="containsText" text="Dn(waiting)">
      <formula>NOT(ISERROR(SEARCH("Dn(waiting)",H1203)))</formula>
    </cfRule>
  </conditionalFormatting>
  <conditionalFormatting sqref="G1184:G1187 H1171:H1173">
    <cfRule type="containsBlanks" dxfId="2995" priority="3013">
      <formula>LEN(TRIM(G1171))=0</formula>
    </cfRule>
    <cfRule type="containsText" dxfId="2994" priority="3014" operator="containsText" text="Operational">
      <formula>NOT(ISERROR(SEARCH("Operational",G1171)))</formula>
    </cfRule>
    <cfRule type="containsText" dxfId="2993" priority="3015" operator="containsText" text="Dn(service)">
      <formula>NOT(ISERROR(SEARCH("Dn(service)",G1171)))</formula>
    </cfRule>
    <cfRule type="containsText" dxfId="2992" priority="3016" operator="containsText" text="Dn(waiting)">
      <formula>NOT(ISERROR(SEARCH("Dn(waiting)",G1171)))</formula>
    </cfRule>
  </conditionalFormatting>
  <conditionalFormatting sqref="H1214:I1214 G1217">
    <cfRule type="containsBlanks" dxfId="2991" priority="3005">
      <formula>LEN(TRIM(G1214))=0</formula>
    </cfRule>
    <cfRule type="containsText" dxfId="2990" priority="3006" operator="containsText" text="Operational">
      <formula>NOT(ISERROR(SEARCH("Operational",G1214)))</formula>
    </cfRule>
    <cfRule type="containsText" dxfId="2989" priority="3007" operator="containsText" text="Dn(service)">
      <formula>NOT(ISERROR(SEARCH("Dn(service)",G1214)))</formula>
    </cfRule>
    <cfRule type="containsText" dxfId="2988" priority="3008" operator="containsText" text="Dn(waiting)">
      <formula>NOT(ISERROR(SEARCH("Dn(waiting)",G1214)))</formula>
    </cfRule>
  </conditionalFormatting>
  <conditionalFormatting sqref="D1079:D1099">
    <cfRule type="containsBlanks" dxfId="2987" priority="2941">
      <formula>LEN(TRIM(D1079))=0</formula>
    </cfRule>
    <cfRule type="containsText" dxfId="2986" priority="2942" operator="containsText" text="Operational">
      <formula>NOT(ISERROR(SEARCH("Operational",D1079)))</formula>
    </cfRule>
    <cfRule type="containsText" dxfId="2985" priority="2943" operator="containsText" text="Dn(service)">
      <formula>NOT(ISERROR(SEARCH("Dn(service)",D1079)))</formula>
    </cfRule>
    <cfRule type="containsText" dxfId="2984" priority="2944" operator="containsText" text="Dn(waiting)">
      <formula>NOT(ISERROR(SEARCH("Dn(waiting)",D1079)))</formula>
    </cfRule>
  </conditionalFormatting>
  <conditionalFormatting sqref="C1102:C1107">
    <cfRule type="containsBlanks" dxfId="2983" priority="2925">
      <formula>LEN(TRIM(C1102))=0</formula>
    </cfRule>
    <cfRule type="containsText" dxfId="2982" priority="2926" operator="containsText" text="Operational">
      <formula>NOT(ISERROR(SEARCH("Operational",C1102)))</formula>
    </cfRule>
    <cfRule type="containsText" dxfId="2981" priority="2927" operator="containsText" text="Dn(service)">
      <formula>NOT(ISERROR(SEARCH("Dn(service)",C1102)))</formula>
    </cfRule>
    <cfRule type="containsText" dxfId="2980" priority="2928" operator="containsText" text="Dn(waiting)">
      <formula>NOT(ISERROR(SEARCH("Dn(waiting)",C1102)))</formula>
    </cfRule>
  </conditionalFormatting>
  <conditionalFormatting sqref="D1069">
    <cfRule type="containsBlanks" dxfId="2979" priority="2989">
      <formula>LEN(TRIM(D1069))=0</formula>
    </cfRule>
    <cfRule type="containsText" dxfId="2978" priority="2990" operator="containsText" text="Operational">
      <formula>NOT(ISERROR(SEARCH("Operational",D1069)))</formula>
    </cfRule>
    <cfRule type="containsText" dxfId="2977" priority="2991" operator="containsText" text="Dn(service)">
      <formula>NOT(ISERROR(SEARCH("Dn(service)",D1069)))</formula>
    </cfRule>
    <cfRule type="containsText" dxfId="2976" priority="2992" operator="containsText" text="Dn(waiting)">
      <formula>NOT(ISERROR(SEARCH("Dn(waiting)",D1069)))</formula>
    </cfRule>
  </conditionalFormatting>
  <conditionalFormatting sqref="D1070">
    <cfRule type="containsBlanks" dxfId="2975" priority="2985">
      <formula>LEN(TRIM(D1070))=0</formula>
    </cfRule>
    <cfRule type="containsText" dxfId="2974" priority="2986" operator="containsText" text="Operational">
      <formula>NOT(ISERROR(SEARCH("Operational",D1070)))</formula>
    </cfRule>
    <cfRule type="containsText" dxfId="2973" priority="2987" operator="containsText" text="Dn(service)">
      <formula>NOT(ISERROR(SEARCH("Dn(service)",D1070)))</formula>
    </cfRule>
    <cfRule type="containsText" dxfId="2972" priority="2988" operator="containsText" text="Dn(waiting)">
      <formula>NOT(ISERROR(SEARCH("Dn(waiting)",D1070)))</formula>
    </cfRule>
  </conditionalFormatting>
  <conditionalFormatting sqref="H1070:I1071 H1072">
    <cfRule type="containsBlanks" dxfId="2971" priority="2981">
      <formula>LEN(TRIM(H1070))=0</formula>
    </cfRule>
    <cfRule type="containsText" dxfId="2970" priority="2982" operator="containsText" text="Operational">
      <formula>NOT(ISERROR(SEARCH("Operational",H1070)))</formula>
    </cfRule>
    <cfRule type="containsText" dxfId="2969" priority="2983" operator="containsText" text="Dn(service)">
      <formula>NOT(ISERROR(SEARCH("Dn(service)",H1070)))</formula>
    </cfRule>
    <cfRule type="containsText" dxfId="2968" priority="2984" operator="containsText" text="Dn(waiting)">
      <formula>NOT(ISERROR(SEARCH("Dn(waiting)",H1070)))</formula>
    </cfRule>
  </conditionalFormatting>
  <conditionalFormatting sqref="H1073:H1075">
    <cfRule type="containsBlanks" dxfId="2967" priority="2977">
      <formula>LEN(TRIM(H1073))=0</formula>
    </cfRule>
    <cfRule type="containsText" dxfId="2966" priority="2978" operator="containsText" text="Operational">
      <formula>NOT(ISERROR(SEARCH("Operational",H1073)))</formula>
    </cfRule>
    <cfRule type="containsText" dxfId="2965" priority="2979" operator="containsText" text="Dn(service)">
      <formula>NOT(ISERROR(SEARCH("Dn(service)",H1073)))</formula>
    </cfRule>
    <cfRule type="containsText" dxfId="2964" priority="2980" operator="containsText" text="Dn(waiting)">
      <formula>NOT(ISERROR(SEARCH("Dn(waiting)",H1073)))</formula>
    </cfRule>
  </conditionalFormatting>
  <conditionalFormatting sqref="C1072:C1076">
    <cfRule type="containsBlanks" dxfId="2963" priority="2973">
      <formula>LEN(TRIM(C1072))=0</formula>
    </cfRule>
    <cfRule type="containsText" dxfId="2962" priority="2974" operator="containsText" text="Operational">
      <formula>NOT(ISERROR(SEARCH("Operational",C1072)))</formula>
    </cfRule>
    <cfRule type="containsText" dxfId="2961" priority="2975" operator="containsText" text="Dn(service)">
      <formula>NOT(ISERROR(SEARCH("Dn(service)",C1072)))</formula>
    </cfRule>
    <cfRule type="containsText" dxfId="2960" priority="2976" operator="containsText" text="Dn(waiting)">
      <formula>NOT(ISERROR(SEARCH("Dn(waiting)",C1072)))</formula>
    </cfRule>
  </conditionalFormatting>
  <conditionalFormatting sqref="C1077:C1080">
    <cfRule type="containsBlanks" dxfId="2959" priority="2969">
      <formula>LEN(TRIM(C1077))=0</formula>
    </cfRule>
    <cfRule type="containsText" dxfId="2958" priority="2970" operator="containsText" text="Operational">
      <formula>NOT(ISERROR(SEARCH("Operational",C1077)))</formula>
    </cfRule>
    <cfRule type="containsText" dxfId="2957" priority="2971" operator="containsText" text="Dn(service)">
      <formula>NOT(ISERROR(SEARCH("Dn(service)",C1077)))</formula>
    </cfRule>
    <cfRule type="containsText" dxfId="2956" priority="2972" operator="containsText" text="Dn(waiting)">
      <formula>NOT(ISERROR(SEARCH("Dn(waiting)",C1077)))</formula>
    </cfRule>
  </conditionalFormatting>
  <conditionalFormatting sqref="C1081">
    <cfRule type="containsBlanks" dxfId="2955" priority="2965">
      <formula>LEN(TRIM(C1081))=0</formula>
    </cfRule>
    <cfRule type="containsText" dxfId="2954" priority="2966" operator="containsText" text="Operational">
      <formula>NOT(ISERROR(SEARCH("Operational",C1081)))</formula>
    </cfRule>
    <cfRule type="containsText" dxfId="2953" priority="2967" operator="containsText" text="Dn(service)">
      <formula>NOT(ISERROR(SEARCH("Dn(service)",C1081)))</formula>
    </cfRule>
    <cfRule type="containsText" dxfId="2952" priority="2968" operator="containsText" text="Dn(waiting)">
      <formula>NOT(ISERROR(SEARCH("Dn(waiting)",C1081)))</formula>
    </cfRule>
  </conditionalFormatting>
  <conditionalFormatting sqref="F1074">
    <cfRule type="containsBlanks" dxfId="2951" priority="2961">
      <formula>LEN(TRIM(F1074))=0</formula>
    </cfRule>
    <cfRule type="containsText" dxfId="2950" priority="2962" operator="containsText" text="Operational">
      <formula>NOT(ISERROR(SEARCH("Operational",F1074)))</formula>
    </cfRule>
    <cfRule type="containsText" dxfId="2949" priority="2963" operator="containsText" text="Dn(service)">
      <formula>NOT(ISERROR(SEARCH("Dn(service)",F1074)))</formula>
    </cfRule>
    <cfRule type="containsText" dxfId="2948" priority="2964" operator="containsText" text="Dn(waiting)">
      <formula>NOT(ISERROR(SEARCH("Dn(waiting)",F1074)))</formula>
    </cfRule>
  </conditionalFormatting>
  <conditionalFormatting sqref="G1075:G1085">
    <cfRule type="containsBlanks" dxfId="2947" priority="2957">
      <formula>LEN(TRIM(G1075))=0</formula>
    </cfRule>
    <cfRule type="containsText" dxfId="2946" priority="2958" operator="containsText" text="Operational">
      <formula>NOT(ISERROR(SEARCH("Operational",G1075)))</formula>
    </cfRule>
    <cfRule type="containsText" dxfId="2945" priority="2959" operator="containsText" text="Dn(service)">
      <formula>NOT(ISERROR(SEARCH("Dn(service)",G1075)))</formula>
    </cfRule>
    <cfRule type="containsText" dxfId="2944" priority="2960" operator="containsText" text="Dn(waiting)">
      <formula>NOT(ISERROR(SEARCH("Dn(waiting)",G1075)))</formula>
    </cfRule>
  </conditionalFormatting>
  <conditionalFormatting sqref="G1086:G1088">
    <cfRule type="containsBlanks" dxfId="2943" priority="2953">
      <formula>LEN(TRIM(G1086))=0</formula>
    </cfRule>
    <cfRule type="containsText" dxfId="2942" priority="2954" operator="containsText" text="Operational">
      <formula>NOT(ISERROR(SEARCH("Operational",G1086)))</formula>
    </cfRule>
    <cfRule type="containsText" dxfId="2941" priority="2955" operator="containsText" text="Dn(service)">
      <formula>NOT(ISERROR(SEARCH("Dn(service)",G1086)))</formula>
    </cfRule>
    <cfRule type="containsText" dxfId="2940" priority="2956" operator="containsText" text="Dn(waiting)">
      <formula>NOT(ISERROR(SEARCH("Dn(waiting)",G1086)))</formula>
    </cfRule>
  </conditionalFormatting>
  <conditionalFormatting sqref="E1076:E1079">
    <cfRule type="containsBlanks" dxfId="2939" priority="2949">
      <formula>LEN(TRIM(E1076))=0</formula>
    </cfRule>
    <cfRule type="containsText" dxfId="2938" priority="2950" operator="containsText" text="Operational">
      <formula>NOT(ISERROR(SEARCH("Operational",E1076)))</formula>
    </cfRule>
    <cfRule type="containsText" dxfId="2937" priority="2951" operator="containsText" text="Dn(service)">
      <formula>NOT(ISERROR(SEARCH("Dn(service)",E1076)))</formula>
    </cfRule>
    <cfRule type="containsText" dxfId="2936" priority="2952" operator="containsText" text="Dn(waiting)">
      <formula>NOT(ISERROR(SEARCH("Dn(waiting)",E1076)))</formula>
    </cfRule>
  </conditionalFormatting>
  <conditionalFormatting sqref="J1077:J1084">
    <cfRule type="containsBlanks" dxfId="2935" priority="2945">
      <formula>LEN(TRIM(J1077))=0</formula>
    </cfRule>
    <cfRule type="containsText" dxfId="2934" priority="2946" operator="containsText" text="Operational">
      <formula>NOT(ISERROR(SEARCH("Operational",J1077)))</formula>
    </cfRule>
    <cfRule type="containsText" dxfId="2933" priority="2947" operator="containsText" text="Dn(service)">
      <formula>NOT(ISERROR(SEARCH("Dn(service)",J1077)))</formula>
    </cfRule>
    <cfRule type="containsText" dxfId="2932" priority="2948" operator="containsText" text="Dn(waiting)">
      <formula>NOT(ISERROR(SEARCH("Dn(waiting)",J1077)))</formula>
    </cfRule>
  </conditionalFormatting>
  <conditionalFormatting sqref="D1100:D1101">
    <cfRule type="containsBlanks" dxfId="2931" priority="2937">
      <formula>LEN(TRIM(D1100))=0</formula>
    </cfRule>
    <cfRule type="containsText" dxfId="2930" priority="2938" operator="containsText" text="Operational">
      <formula>NOT(ISERROR(SEARCH("Operational",D1100)))</formula>
    </cfRule>
    <cfRule type="containsText" dxfId="2929" priority="2939" operator="containsText" text="Dn(service)">
      <formula>NOT(ISERROR(SEARCH("Dn(service)",D1100)))</formula>
    </cfRule>
    <cfRule type="containsText" dxfId="2928" priority="2940" operator="containsText" text="Dn(waiting)">
      <formula>NOT(ISERROR(SEARCH("Dn(waiting)",D1100)))</formula>
    </cfRule>
  </conditionalFormatting>
  <conditionalFormatting sqref="H1093:I1098 I1084:I1092 H1099:H1103">
    <cfRule type="containsBlanks" dxfId="2927" priority="2933">
      <formula>LEN(TRIM(H1084))=0</formula>
    </cfRule>
    <cfRule type="containsText" dxfId="2926" priority="2934" operator="containsText" text="Operational">
      <formula>NOT(ISERROR(SEARCH("Operational",H1084)))</formula>
    </cfRule>
    <cfRule type="containsText" dxfId="2925" priority="2935" operator="containsText" text="Dn(service)">
      <formula>NOT(ISERROR(SEARCH("Dn(service)",H1084)))</formula>
    </cfRule>
    <cfRule type="containsText" dxfId="2924" priority="2936" operator="containsText" text="Dn(waiting)">
      <formula>NOT(ISERROR(SEARCH("Dn(waiting)",H1084)))</formula>
    </cfRule>
  </conditionalFormatting>
  <conditionalFormatting sqref="H1104">
    <cfRule type="containsBlanks" dxfId="2923" priority="2929">
      <formula>LEN(TRIM(H1104))=0</formula>
    </cfRule>
    <cfRule type="containsText" dxfId="2922" priority="2930" operator="containsText" text="Operational">
      <formula>NOT(ISERROR(SEARCH("Operational",H1104)))</formula>
    </cfRule>
    <cfRule type="containsText" dxfId="2921" priority="2931" operator="containsText" text="Dn(service)">
      <formula>NOT(ISERROR(SEARCH("Dn(service)",H1104)))</formula>
    </cfRule>
    <cfRule type="containsText" dxfId="2920" priority="2932" operator="containsText" text="Dn(waiting)">
      <formula>NOT(ISERROR(SEARCH("Dn(waiting)",H1104)))</formula>
    </cfRule>
  </conditionalFormatting>
  <conditionalFormatting sqref="C1108">
    <cfRule type="containsBlanks" dxfId="2919" priority="2921">
      <formula>LEN(TRIM(C1108))=0</formula>
    </cfRule>
    <cfRule type="containsText" dxfId="2918" priority="2922" operator="containsText" text="Operational">
      <formula>NOT(ISERROR(SEARCH("Operational",C1108)))</formula>
    </cfRule>
    <cfRule type="containsText" dxfId="2917" priority="2923" operator="containsText" text="Dn(service)">
      <formula>NOT(ISERROR(SEARCH("Dn(service)",C1108)))</formula>
    </cfRule>
    <cfRule type="containsText" dxfId="2916" priority="2924" operator="containsText" text="Dn(waiting)">
      <formula>NOT(ISERROR(SEARCH("Dn(waiting)",C1108)))</formula>
    </cfRule>
  </conditionalFormatting>
  <conditionalFormatting sqref="F1116">
    <cfRule type="containsBlanks" dxfId="2915" priority="2917">
      <formula>LEN(TRIM(F1116))=0</formula>
    </cfRule>
    <cfRule type="containsText" dxfId="2914" priority="2918" operator="containsText" text="Operational">
      <formula>NOT(ISERROR(SEARCH("Operational",F1116)))</formula>
    </cfRule>
    <cfRule type="containsText" dxfId="2913" priority="2919" operator="containsText" text="Dn(service)">
      <formula>NOT(ISERROR(SEARCH("Dn(service)",F1116)))</formula>
    </cfRule>
    <cfRule type="containsText" dxfId="2912" priority="2920" operator="containsText" text="Dn(waiting)">
      <formula>NOT(ISERROR(SEARCH("Dn(waiting)",F1116)))</formula>
    </cfRule>
  </conditionalFormatting>
  <conditionalFormatting sqref="G1111:G1116">
    <cfRule type="containsBlanks" dxfId="2911" priority="2909">
      <formula>LEN(TRIM(G1111))=0</formula>
    </cfRule>
    <cfRule type="containsText" dxfId="2910" priority="2910" operator="containsText" text="Operational">
      <formula>NOT(ISERROR(SEARCH("Operational",G1111)))</formula>
    </cfRule>
    <cfRule type="containsText" dxfId="2909" priority="2911" operator="containsText" text="Dn(service)">
      <formula>NOT(ISERROR(SEARCH("Dn(service)",G1111)))</formula>
    </cfRule>
    <cfRule type="containsText" dxfId="2908" priority="2912" operator="containsText" text="Dn(waiting)">
      <formula>NOT(ISERROR(SEARCH("Dn(waiting)",G1111)))</formula>
    </cfRule>
  </conditionalFormatting>
  <conditionalFormatting sqref="G1117:G1121">
    <cfRule type="containsBlanks" dxfId="2907" priority="2905">
      <formula>LEN(TRIM(G1117))=0</formula>
    </cfRule>
    <cfRule type="containsText" dxfId="2906" priority="2906" operator="containsText" text="Operational">
      <formula>NOT(ISERROR(SEARCH("Operational",G1117)))</formula>
    </cfRule>
    <cfRule type="containsText" dxfId="2905" priority="2907" operator="containsText" text="Dn(service)">
      <formula>NOT(ISERROR(SEARCH("Dn(service)",G1117)))</formula>
    </cfRule>
    <cfRule type="containsText" dxfId="2904" priority="2908" operator="containsText" text="Dn(waiting)">
      <formula>NOT(ISERROR(SEARCH("Dn(waiting)",G1117)))</formula>
    </cfRule>
  </conditionalFormatting>
  <conditionalFormatting sqref="E1106:E1107">
    <cfRule type="containsBlanks" dxfId="2903" priority="2901">
      <formula>LEN(TRIM(E1106))=0</formula>
    </cfRule>
    <cfRule type="containsText" dxfId="2902" priority="2902" operator="containsText" text="Operational">
      <formula>NOT(ISERROR(SEARCH("Operational",E1106)))</formula>
    </cfRule>
    <cfRule type="containsText" dxfId="2901" priority="2903" operator="containsText" text="Dn(service)">
      <formula>NOT(ISERROR(SEARCH("Dn(service)",E1106)))</formula>
    </cfRule>
    <cfRule type="containsText" dxfId="2900" priority="2904" operator="containsText" text="Dn(waiting)">
      <formula>NOT(ISERROR(SEARCH("Dn(waiting)",E1106)))</formula>
    </cfRule>
  </conditionalFormatting>
  <conditionalFormatting sqref="G1122">
    <cfRule type="containsBlanks" dxfId="2899" priority="2897">
      <formula>LEN(TRIM(G1122))=0</formula>
    </cfRule>
    <cfRule type="containsText" dxfId="2898" priority="2898" operator="containsText" text="Operational">
      <formula>NOT(ISERROR(SEARCH("Operational",G1122)))</formula>
    </cfRule>
    <cfRule type="containsText" dxfId="2897" priority="2899" operator="containsText" text="Dn(service)">
      <formula>NOT(ISERROR(SEARCH("Dn(service)",G1122)))</formula>
    </cfRule>
    <cfRule type="containsText" dxfId="2896" priority="2900" operator="containsText" text="Dn(waiting)">
      <formula>NOT(ISERROR(SEARCH("Dn(waiting)",G1122)))</formula>
    </cfRule>
  </conditionalFormatting>
  <conditionalFormatting sqref="D1126:D1129">
    <cfRule type="containsBlanks" dxfId="2895" priority="2893">
      <formula>LEN(TRIM(D1126))=0</formula>
    </cfRule>
    <cfRule type="containsText" dxfId="2894" priority="2894" operator="containsText" text="Operational">
      <formula>NOT(ISERROR(SEARCH("Operational",D1126)))</formula>
    </cfRule>
    <cfRule type="containsText" dxfId="2893" priority="2895" operator="containsText" text="Dn(service)">
      <formula>NOT(ISERROR(SEARCH("Dn(service)",D1126)))</formula>
    </cfRule>
    <cfRule type="containsText" dxfId="2892" priority="2896" operator="containsText" text="Dn(waiting)">
      <formula>NOT(ISERROR(SEARCH("Dn(waiting)",D1126)))</formula>
    </cfRule>
  </conditionalFormatting>
  <conditionalFormatting sqref="D1130:D1133">
    <cfRule type="containsBlanks" dxfId="2891" priority="2889">
      <formula>LEN(TRIM(D1130))=0</formula>
    </cfRule>
    <cfRule type="containsText" dxfId="2890" priority="2890" operator="containsText" text="Operational">
      <formula>NOT(ISERROR(SEARCH("Operational",D1130)))</formula>
    </cfRule>
    <cfRule type="containsText" dxfId="2889" priority="2891" operator="containsText" text="Dn(service)">
      <formula>NOT(ISERROR(SEARCH("Dn(service)",D1130)))</formula>
    </cfRule>
    <cfRule type="containsText" dxfId="2888" priority="2892" operator="containsText" text="Dn(waiting)">
      <formula>NOT(ISERROR(SEARCH("Dn(waiting)",D1130)))</formula>
    </cfRule>
  </conditionalFormatting>
  <conditionalFormatting sqref="D1134">
    <cfRule type="containsBlanks" dxfId="2887" priority="2885">
      <formula>LEN(TRIM(D1134))=0</formula>
    </cfRule>
    <cfRule type="containsText" dxfId="2886" priority="2886" operator="containsText" text="Operational">
      <formula>NOT(ISERROR(SEARCH("Operational",D1134)))</formula>
    </cfRule>
    <cfRule type="containsText" dxfId="2885" priority="2887" operator="containsText" text="Dn(service)">
      <formula>NOT(ISERROR(SEARCH("Dn(service)",D1134)))</formula>
    </cfRule>
    <cfRule type="containsText" dxfId="2884" priority="2888" operator="containsText" text="Dn(waiting)">
      <formula>NOT(ISERROR(SEARCH("Dn(waiting)",D1134)))</formula>
    </cfRule>
  </conditionalFormatting>
  <conditionalFormatting sqref="H1131:I1133 I1121:I1130">
    <cfRule type="containsBlanks" dxfId="2883" priority="2881">
      <formula>LEN(TRIM(H1121))=0</formula>
    </cfRule>
    <cfRule type="containsText" dxfId="2882" priority="2882" operator="containsText" text="Operational">
      <formula>NOT(ISERROR(SEARCH("Operational",H1121)))</formula>
    </cfRule>
    <cfRule type="containsText" dxfId="2881" priority="2883" operator="containsText" text="Dn(service)">
      <formula>NOT(ISERROR(SEARCH("Dn(service)",H1121)))</formula>
    </cfRule>
    <cfRule type="containsText" dxfId="2880" priority="2884" operator="containsText" text="Dn(waiting)">
      <formula>NOT(ISERROR(SEARCH("Dn(waiting)",H1121)))</formula>
    </cfRule>
  </conditionalFormatting>
  <conditionalFormatting sqref="H1134">
    <cfRule type="containsBlanks" dxfId="2879" priority="2877">
      <formula>LEN(TRIM(H1134))=0</formula>
    </cfRule>
    <cfRule type="containsText" dxfId="2878" priority="2878" operator="containsText" text="Operational">
      <formula>NOT(ISERROR(SEARCH("Operational",H1134)))</formula>
    </cfRule>
    <cfRule type="containsText" dxfId="2877" priority="2879" operator="containsText" text="Dn(service)">
      <formula>NOT(ISERROR(SEARCH("Dn(service)",H1134)))</formula>
    </cfRule>
    <cfRule type="containsText" dxfId="2876" priority="2880" operator="containsText" text="Dn(waiting)">
      <formula>NOT(ISERROR(SEARCH("Dn(waiting)",H1134)))</formula>
    </cfRule>
  </conditionalFormatting>
  <conditionalFormatting sqref="H1135:H1137">
    <cfRule type="containsBlanks" dxfId="2875" priority="2873">
      <formula>LEN(TRIM(H1135))=0</formula>
    </cfRule>
    <cfRule type="containsText" dxfId="2874" priority="2874" operator="containsText" text="Operational">
      <formula>NOT(ISERROR(SEARCH("Operational",H1135)))</formula>
    </cfRule>
    <cfRule type="containsText" dxfId="2873" priority="2875" operator="containsText" text="Dn(service)">
      <formula>NOT(ISERROR(SEARCH("Dn(service)",H1135)))</formula>
    </cfRule>
    <cfRule type="containsText" dxfId="2872" priority="2876" operator="containsText" text="Dn(waiting)">
      <formula>NOT(ISERROR(SEARCH("Dn(waiting)",H1135)))</formula>
    </cfRule>
  </conditionalFormatting>
  <conditionalFormatting sqref="H1138">
    <cfRule type="containsBlanks" dxfId="2871" priority="2869">
      <formula>LEN(TRIM(H1138))=0</formula>
    </cfRule>
    <cfRule type="containsText" dxfId="2870" priority="2870" operator="containsText" text="Operational">
      <formula>NOT(ISERROR(SEARCH("Operational",H1138)))</formula>
    </cfRule>
    <cfRule type="containsText" dxfId="2869" priority="2871" operator="containsText" text="Dn(service)">
      <formula>NOT(ISERROR(SEARCH("Dn(service)",H1138)))</formula>
    </cfRule>
    <cfRule type="containsText" dxfId="2868" priority="2872" operator="containsText" text="Dn(waiting)">
      <formula>NOT(ISERROR(SEARCH("Dn(waiting)",H1138)))</formula>
    </cfRule>
  </conditionalFormatting>
  <conditionalFormatting sqref="C1141">
    <cfRule type="containsBlanks" dxfId="2867" priority="2865">
      <formula>LEN(TRIM(C1141))=0</formula>
    </cfRule>
    <cfRule type="containsText" dxfId="2866" priority="2866" operator="containsText" text="Operational">
      <formula>NOT(ISERROR(SEARCH("Operational",C1141)))</formula>
    </cfRule>
    <cfRule type="containsText" dxfId="2865" priority="2867" operator="containsText" text="Dn(service)">
      <formula>NOT(ISERROR(SEARCH("Dn(service)",C1141)))</formula>
    </cfRule>
    <cfRule type="containsText" dxfId="2864" priority="2868" operator="containsText" text="Dn(waiting)">
      <formula>NOT(ISERROR(SEARCH("Dn(waiting)",C1141)))</formula>
    </cfRule>
  </conditionalFormatting>
  <conditionalFormatting sqref="C1142">
    <cfRule type="containsBlanks" dxfId="2863" priority="2861">
      <formula>LEN(TRIM(C1142))=0</formula>
    </cfRule>
    <cfRule type="containsText" dxfId="2862" priority="2862" operator="containsText" text="Operational">
      <formula>NOT(ISERROR(SEARCH("Operational",C1142)))</formula>
    </cfRule>
    <cfRule type="containsText" dxfId="2861" priority="2863" operator="containsText" text="Dn(service)">
      <formula>NOT(ISERROR(SEARCH("Dn(service)",C1142)))</formula>
    </cfRule>
    <cfRule type="containsText" dxfId="2860" priority="2864" operator="containsText" text="Dn(waiting)">
      <formula>NOT(ISERROR(SEARCH("Dn(waiting)",C1142)))</formula>
    </cfRule>
  </conditionalFormatting>
  <conditionalFormatting sqref="F1128:F1132">
    <cfRule type="containsBlanks" dxfId="2859" priority="2857">
      <formula>LEN(TRIM(F1128))=0</formula>
    </cfRule>
    <cfRule type="containsText" dxfId="2858" priority="2858" operator="containsText" text="Operational">
      <formula>NOT(ISERROR(SEARCH("Operational",F1128)))</formula>
    </cfRule>
    <cfRule type="containsText" dxfId="2857" priority="2859" operator="containsText" text="Dn(service)">
      <formula>NOT(ISERROR(SEARCH("Dn(service)",F1128)))</formula>
    </cfRule>
    <cfRule type="containsText" dxfId="2856" priority="2860" operator="containsText" text="Dn(waiting)">
      <formula>NOT(ISERROR(SEARCH("Dn(waiting)",F1128)))</formula>
    </cfRule>
  </conditionalFormatting>
  <conditionalFormatting sqref="F1128:F1132">
    <cfRule type="containsBlanks" dxfId="2855" priority="2853">
      <formula>LEN(TRIM(F1128))=0</formula>
    </cfRule>
    <cfRule type="containsText" dxfId="2854" priority="2854" operator="containsText" text="Operational">
      <formula>NOT(ISERROR(SEARCH("Operational",F1128)))</formula>
    </cfRule>
    <cfRule type="containsText" dxfId="2853" priority="2855" operator="containsText" text="Dn(service)">
      <formula>NOT(ISERROR(SEARCH("Dn(service)",F1128)))</formula>
    </cfRule>
    <cfRule type="containsText" dxfId="2852" priority="2856" operator="containsText" text="Dn(waiting)">
      <formula>NOT(ISERROR(SEARCH("Dn(waiting)",F1128)))</formula>
    </cfRule>
  </conditionalFormatting>
  <conditionalFormatting sqref="G1145:G1146">
    <cfRule type="containsBlanks" dxfId="2851" priority="2849">
      <formula>LEN(TRIM(G1145))=0</formula>
    </cfRule>
    <cfRule type="containsText" dxfId="2850" priority="2850" operator="containsText" text="Operational">
      <formula>NOT(ISERROR(SEARCH("Operational",G1145)))</formula>
    </cfRule>
    <cfRule type="containsText" dxfId="2849" priority="2851" operator="containsText" text="Dn(service)">
      <formula>NOT(ISERROR(SEARCH("Dn(service)",G1145)))</formula>
    </cfRule>
    <cfRule type="containsText" dxfId="2848" priority="2852" operator="containsText" text="Dn(waiting)">
      <formula>NOT(ISERROR(SEARCH("Dn(waiting)",G1145)))</formula>
    </cfRule>
  </conditionalFormatting>
  <conditionalFormatting sqref="G1145:G1146">
    <cfRule type="containsBlanks" dxfId="2847" priority="2845">
      <formula>LEN(TRIM(G1145))=0</formula>
    </cfRule>
    <cfRule type="containsText" dxfId="2846" priority="2846" operator="containsText" text="Operational">
      <formula>NOT(ISERROR(SEARCH("Operational",G1145)))</formula>
    </cfRule>
    <cfRule type="containsText" dxfId="2845" priority="2847" operator="containsText" text="Dn(service)">
      <formula>NOT(ISERROR(SEARCH("Dn(service)",G1145)))</formula>
    </cfRule>
    <cfRule type="containsText" dxfId="2844" priority="2848" operator="containsText" text="Dn(waiting)">
      <formula>NOT(ISERROR(SEARCH("Dn(waiting)",G1145)))</formula>
    </cfRule>
  </conditionalFormatting>
  <conditionalFormatting sqref="G1147:G1150">
    <cfRule type="containsBlanks" dxfId="2843" priority="2841">
      <formula>LEN(TRIM(G1147))=0</formula>
    </cfRule>
    <cfRule type="containsText" dxfId="2842" priority="2842" operator="containsText" text="Operational">
      <formula>NOT(ISERROR(SEARCH("Operational",G1147)))</formula>
    </cfRule>
    <cfRule type="containsText" dxfId="2841" priority="2843" operator="containsText" text="Dn(service)">
      <formula>NOT(ISERROR(SEARCH("Dn(service)",G1147)))</formula>
    </cfRule>
    <cfRule type="containsText" dxfId="2840" priority="2844" operator="containsText" text="Dn(waiting)">
      <formula>NOT(ISERROR(SEARCH("Dn(waiting)",G1147)))</formula>
    </cfRule>
  </conditionalFormatting>
  <conditionalFormatting sqref="G1151">
    <cfRule type="containsBlanks" dxfId="2839" priority="2837">
      <formula>LEN(TRIM(G1151))=0</formula>
    </cfRule>
    <cfRule type="containsText" dxfId="2838" priority="2838" operator="containsText" text="Operational">
      <formula>NOT(ISERROR(SEARCH("Operational",G1151)))</formula>
    </cfRule>
    <cfRule type="containsText" dxfId="2837" priority="2839" operator="containsText" text="Dn(service)">
      <formula>NOT(ISERROR(SEARCH("Dn(service)",G1151)))</formula>
    </cfRule>
    <cfRule type="containsText" dxfId="2836" priority="2840" operator="containsText" text="Dn(waiting)">
      <formula>NOT(ISERROR(SEARCH("Dn(waiting)",G1151)))</formula>
    </cfRule>
  </conditionalFormatting>
  <conditionalFormatting sqref="E1136:E1142">
    <cfRule type="containsBlanks" dxfId="2835" priority="2833">
      <formula>LEN(TRIM(E1136))=0</formula>
    </cfRule>
    <cfRule type="containsText" dxfId="2834" priority="2834" operator="containsText" text="Operational">
      <formula>NOT(ISERROR(SEARCH("Operational",E1136)))</formula>
    </cfRule>
    <cfRule type="containsText" dxfId="2833" priority="2835" operator="containsText" text="Dn(service)">
      <formula>NOT(ISERROR(SEARCH("Dn(service)",E1136)))</formula>
    </cfRule>
    <cfRule type="containsText" dxfId="2832" priority="2836" operator="containsText" text="Dn(waiting)">
      <formula>NOT(ISERROR(SEARCH("Dn(waiting)",E1136)))</formula>
    </cfRule>
  </conditionalFormatting>
  <conditionalFormatting sqref="E1136:E1142">
    <cfRule type="containsBlanks" dxfId="2831" priority="2829">
      <formula>LEN(TRIM(E1136))=0</formula>
    </cfRule>
    <cfRule type="containsText" dxfId="2830" priority="2830" operator="containsText" text="Operational">
      <formula>NOT(ISERROR(SEARCH("Operational",E1136)))</formula>
    </cfRule>
    <cfRule type="containsText" dxfId="2829" priority="2831" operator="containsText" text="Dn(service)">
      <formula>NOT(ISERROR(SEARCH("Dn(service)",E1136)))</formula>
    </cfRule>
    <cfRule type="containsText" dxfId="2828" priority="2832" operator="containsText" text="Dn(waiting)">
      <formula>NOT(ISERROR(SEARCH("Dn(waiting)",E1136)))</formula>
    </cfRule>
  </conditionalFormatting>
  <conditionalFormatting sqref="J1142:J1154">
    <cfRule type="containsBlanks" dxfId="2827" priority="2825">
      <formula>LEN(TRIM(J1142))=0</formula>
    </cfRule>
    <cfRule type="containsText" dxfId="2826" priority="2826" operator="containsText" text="Operational">
      <formula>NOT(ISERROR(SEARCH("Operational",J1142)))</formula>
    </cfRule>
    <cfRule type="containsText" dxfId="2825" priority="2827" operator="containsText" text="Dn(service)">
      <formula>NOT(ISERROR(SEARCH("Dn(service)",J1142)))</formula>
    </cfRule>
    <cfRule type="containsText" dxfId="2824" priority="2828" operator="containsText" text="Dn(waiting)">
      <formula>NOT(ISERROR(SEARCH("Dn(waiting)",J1142)))</formula>
    </cfRule>
  </conditionalFormatting>
  <conditionalFormatting sqref="J1142:J1154">
    <cfRule type="containsBlanks" dxfId="2823" priority="2821">
      <formula>LEN(TRIM(J1142))=0</formula>
    </cfRule>
    <cfRule type="containsText" dxfId="2822" priority="2822" operator="containsText" text="Operational">
      <formula>NOT(ISERROR(SEARCH("Operational",J1142)))</formula>
    </cfRule>
    <cfRule type="containsText" dxfId="2821" priority="2823" operator="containsText" text="Dn(service)">
      <formula>NOT(ISERROR(SEARCH("Dn(service)",J1142)))</formula>
    </cfRule>
    <cfRule type="containsText" dxfId="2820" priority="2824" operator="containsText" text="Dn(waiting)">
      <formula>NOT(ISERROR(SEARCH("Dn(waiting)",J1142)))</formula>
    </cfRule>
  </conditionalFormatting>
  <conditionalFormatting sqref="J1155">
    <cfRule type="containsBlanks" dxfId="2819" priority="2817">
      <formula>LEN(TRIM(J1155))=0</formula>
    </cfRule>
    <cfRule type="containsText" dxfId="2818" priority="2818" operator="containsText" text="Operational">
      <formula>NOT(ISERROR(SEARCH("Operational",J1155)))</formula>
    </cfRule>
    <cfRule type="containsText" dxfId="2817" priority="2819" operator="containsText" text="Dn(service)">
      <formula>NOT(ISERROR(SEARCH("Dn(service)",J1155)))</formula>
    </cfRule>
    <cfRule type="containsText" dxfId="2816" priority="2820" operator="containsText" text="Dn(waiting)">
      <formula>NOT(ISERROR(SEARCH("Dn(waiting)",J1155)))</formula>
    </cfRule>
  </conditionalFormatting>
  <conditionalFormatting sqref="D1160:D1162">
    <cfRule type="containsBlanks" dxfId="2815" priority="2813">
      <formula>LEN(TRIM(D1160))=0</formula>
    </cfRule>
    <cfRule type="containsText" dxfId="2814" priority="2814" operator="containsText" text="Operational">
      <formula>NOT(ISERROR(SEARCH("Operational",D1160)))</formula>
    </cfRule>
    <cfRule type="containsText" dxfId="2813" priority="2815" operator="containsText" text="Dn(service)">
      <formula>NOT(ISERROR(SEARCH("Dn(service)",D1160)))</formula>
    </cfRule>
    <cfRule type="containsText" dxfId="2812" priority="2816" operator="containsText" text="Dn(waiting)">
      <formula>NOT(ISERROR(SEARCH("Dn(waiting)",D1160)))</formula>
    </cfRule>
  </conditionalFormatting>
  <conditionalFormatting sqref="F1188:F1198">
    <cfRule type="containsBlanks" dxfId="2811" priority="2733">
      <formula>LEN(TRIM(F1188))=0</formula>
    </cfRule>
    <cfRule type="containsText" dxfId="2810" priority="2734" operator="containsText" text="Operational">
      <formula>NOT(ISERROR(SEARCH("Operational",F1188)))</formula>
    </cfRule>
    <cfRule type="containsText" dxfId="2809" priority="2735" operator="containsText" text="Dn(service)">
      <formula>NOT(ISERROR(SEARCH("Dn(service)",F1188)))</formula>
    </cfRule>
    <cfRule type="containsText" dxfId="2808" priority="2736" operator="containsText" text="Dn(waiting)">
      <formula>NOT(ISERROR(SEARCH("Dn(waiting)",F1188)))</formula>
    </cfRule>
  </conditionalFormatting>
  <conditionalFormatting sqref="I1155:I1161 H1146:H1149">
    <cfRule type="containsBlanks" dxfId="2807" priority="2809">
      <formula>LEN(TRIM(H1146))=0</formula>
    </cfRule>
    <cfRule type="containsText" dxfId="2806" priority="2810" operator="containsText" text="Operational">
      <formula>NOT(ISERROR(SEARCH("Operational",H1146)))</formula>
    </cfRule>
    <cfRule type="containsText" dxfId="2805" priority="2811" operator="containsText" text="Dn(service)">
      <formula>NOT(ISERROR(SEARCH("Dn(service)",H1146)))</formula>
    </cfRule>
    <cfRule type="containsText" dxfId="2804" priority="2812" operator="containsText" text="Dn(waiting)">
      <formula>NOT(ISERROR(SEARCH("Dn(waiting)",H1146)))</formula>
    </cfRule>
  </conditionalFormatting>
  <conditionalFormatting sqref="I1155:I1161 H1146:H1149">
    <cfRule type="containsBlanks" dxfId="2803" priority="2805">
      <formula>LEN(TRIM(H1146))=0</formula>
    </cfRule>
    <cfRule type="containsText" dxfId="2802" priority="2806" operator="containsText" text="Operational">
      <formula>NOT(ISERROR(SEARCH("Operational",H1146)))</formula>
    </cfRule>
    <cfRule type="containsText" dxfId="2801" priority="2807" operator="containsText" text="Dn(service)">
      <formula>NOT(ISERROR(SEARCH("Dn(service)",H1146)))</formula>
    </cfRule>
    <cfRule type="containsText" dxfId="2800" priority="2808" operator="containsText" text="Dn(waiting)">
      <formula>NOT(ISERROR(SEARCH("Dn(waiting)",H1146)))</formula>
    </cfRule>
  </conditionalFormatting>
  <conditionalFormatting sqref="D1163">
    <cfRule type="containsBlanks" dxfId="2799" priority="2801">
      <formula>LEN(TRIM(D1163))=0</formula>
    </cfRule>
    <cfRule type="containsText" dxfId="2798" priority="2802" operator="containsText" text="Operational">
      <formula>NOT(ISERROR(SEARCH("Operational",D1163)))</formula>
    </cfRule>
    <cfRule type="containsText" dxfId="2797" priority="2803" operator="containsText" text="Dn(service)">
      <formula>NOT(ISERROR(SEARCH("Dn(service)",D1163)))</formula>
    </cfRule>
    <cfRule type="containsText" dxfId="2796" priority="2804" operator="containsText" text="Dn(waiting)">
      <formula>NOT(ISERROR(SEARCH("Dn(waiting)",D1163)))</formula>
    </cfRule>
  </conditionalFormatting>
  <conditionalFormatting sqref="D1164">
    <cfRule type="containsBlanks" dxfId="2795" priority="2797">
      <formula>LEN(TRIM(D1164))=0</formula>
    </cfRule>
    <cfRule type="containsText" dxfId="2794" priority="2798" operator="containsText" text="Operational">
      <formula>NOT(ISERROR(SEARCH("Operational",D1164)))</formula>
    </cfRule>
    <cfRule type="containsText" dxfId="2793" priority="2799" operator="containsText" text="Dn(service)">
      <formula>NOT(ISERROR(SEARCH("Dn(service)",D1164)))</formula>
    </cfRule>
    <cfRule type="containsText" dxfId="2792" priority="2800" operator="containsText" text="Dn(waiting)">
      <formula>NOT(ISERROR(SEARCH("Dn(waiting)",D1164)))</formula>
    </cfRule>
  </conditionalFormatting>
  <conditionalFormatting sqref="F1156:F1159">
    <cfRule type="containsBlanks" dxfId="2791" priority="2793">
      <formula>LEN(TRIM(F1156))=0</formula>
    </cfRule>
    <cfRule type="containsText" dxfId="2790" priority="2794" operator="containsText" text="Operational">
      <formula>NOT(ISERROR(SEARCH("Operational",F1156)))</formula>
    </cfRule>
    <cfRule type="containsText" dxfId="2789" priority="2795" operator="containsText" text="Dn(service)">
      <formula>NOT(ISERROR(SEARCH("Dn(service)",F1156)))</formula>
    </cfRule>
    <cfRule type="containsText" dxfId="2788" priority="2796" operator="containsText" text="Dn(waiting)">
      <formula>NOT(ISERROR(SEARCH("Dn(waiting)",F1156)))</formula>
    </cfRule>
  </conditionalFormatting>
  <conditionalFormatting sqref="F1156:F1159">
    <cfRule type="containsBlanks" dxfId="2787" priority="2789">
      <formula>LEN(TRIM(F1156))=0</formula>
    </cfRule>
    <cfRule type="containsText" dxfId="2786" priority="2790" operator="containsText" text="Operational">
      <formula>NOT(ISERROR(SEARCH("Operational",F1156)))</formula>
    </cfRule>
    <cfRule type="containsText" dxfId="2785" priority="2791" operator="containsText" text="Dn(service)">
      <formula>NOT(ISERROR(SEARCH("Dn(service)",F1156)))</formula>
    </cfRule>
    <cfRule type="containsText" dxfId="2784" priority="2792" operator="containsText" text="Dn(waiting)">
      <formula>NOT(ISERROR(SEARCH("Dn(waiting)",F1156)))</formula>
    </cfRule>
  </conditionalFormatting>
  <conditionalFormatting sqref="F1199:F1202">
    <cfRule type="containsBlanks" dxfId="2783" priority="2725">
      <formula>LEN(TRIM(F1199))=0</formula>
    </cfRule>
    <cfRule type="containsText" dxfId="2782" priority="2726" operator="containsText" text="Operational">
      <formula>NOT(ISERROR(SEARCH("Operational",F1199)))</formula>
    </cfRule>
    <cfRule type="containsText" dxfId="2781" priority="2727" operator="containsText" text="Dn(service)">
      <formula>NOT(ISERROR(SEARCH("Dn(service)",F1199)))</formula>
    </cfRule>
    <cfRule type="containsText" dxfId="2780" priority="2728" operator="containsText" text="Dn(waiting)">
      <formula>NOT(ISERROR(SEARCH("Dn(waiting)",F1199)))</formula>
    </cfRule>
  </conditionalFormatting>
  <conditionalFormatting sqref="F1203">
    <cfRule type="containsBlanks" dxfId="2779" priority="2721">
      <formula>LEN(TRIM(F1203))=0</formula>
    </cfRule>
    <cfRule type="containsText" dxfId="2778" priority="2722" operator="containsText" text="Operational">
      <formula>NOT(ISERROR(SEARCH("Operational",F1203)))</formula>
    </cfRule>
    <cfRule type="containsText" dxfId="2777" priority="2723" operator="containsText" text="Dn(service)">
      <formula>NOT(ISERROR(SEARCH("Dn(service)",F1203)))</formula>
    </cfRule>
    <cfRule type="containsText" dxfId="2776" priority="2724" operator="containsText" text="Dn(waiting)">
      <formula>NOT(ISERROR(SEARCH("Dn(waiting)",F1203)))</formula>
    </cfRule>
  </conditionalFormatting>
  <conditionalFormatting sqref="J1180:J1181">
    <cfRule type="containsBlanks" dxfId="2775" priority="2785">
      <formula>LEN(TRIM(J1180))=0</formula>
    </cfRule>
    <cfRule type="containsText" dxfId="2774" priority="2786" operator="containsText" text="Operational">
      <formula>NOT(ISERROR(SEARCH("Operational",J1180)))</formula>
    </cfRule>
    <cfRule type="containsText" dxfId="2773" priority="2787" operator="containsText" text="Dn(service)">
      <formula>NOT(ISERROR(SEARCH("Dn(service)",J1180)))</formula>
    </cfRule>
    <cfRule type="containsText" dxfId="2772" priority="2788" operator="containsText" text="Dn(waiting)">
      <formula>NOT(ISERROR(SEARCH("Dn(waiting)",J1180)))</formula>
    </cfRule>
  </conditionalFormatting>
  <conditionalFormatting sqref="J1180:J1181">
    <cfRule type="containsBlanks" dxfId="2771" priority="2781">
      <formula>LEN(TRIM(J1180))=0</formula>
    </cfRule>
    <cfRule type="containsText" dxfId="2770" priority="2782" operator="containsText" text="Operational">
      <formula>NOT(ISERROR(SEARCH("Operational",J1180)))</formula>
    </cfRule>
    <cfRule type="containsText" dxfId="2769" priority="2783" operator="containsText" text="Dn(service)">
      <formula>NOT(ISERROR(SEARCH("Dn(service)",J1180)))</formula>
    </cfRule>
    <cfRule type="containsText" dxfId="2768" priority="2784" operator="containsText" text="Dn(waiting)">
      <formula>NOT(ISERROR(SEARCH("Dn(waiting)",J1180)))</formula>
    </cfRule>
  </conditionalFormatting>
  <conditionalFormatting sqref="J1182:J1185">
    <cfRule type="containsBlanks" dxfId="2767" priority="2777">
      <formula>LEN(TRIM(J1182))=0</formula>
    </cfRule>
    <cfRule type="containsText" dxfId="2766" priority="2778" operator="containsText" text="Operational">
      <formula>NOT(ISERROR(SEARCH("Operational",J1182)))</formula>
    </cfRule>
    <cfRule type="containsText" dxfId="2765" priority="2779" operator="containsText" text="Dn(service)">
      <formula>NOT(ISERROR(SEARCH("Dn(service)",J1182)))</formula>
    </cfRule>
    <cfRule type="containsText" dxfId="2764" priority="2780" operator="containsText" text="Dn(waiting)">
      <formula>NOT(ISERROR(SEARCH("Dn(waiting)",J1182)))</formula>
    </cfRule>
  </conditionalFormatting>
  <conditionalFormatting sqref="J1186">
    <cfRule type="containsBlanks" dxfId="2763" priority="2773">
      <formula>LEN(TRIM(J1186))=0</formula>
    </cfRule>
    <cfRule type="containsText" dxfId="2762" priority="2774" operator="containsText" text="Operational">
      <formula>NOT(ISERROR(SEARCH("Operational",J1186)))</formula>
    </cfRule>
    <cfRule type="containsText" dxfId="2761" priority="2775" operator="containsText" text="Dn(service)">
      <formula>NOT(ISERROR(SEARCH("Dn(service)",J1186)))</formula>
    </cfRule>
    <cfRule type="containsText" dxfId="2760" priority="2776" operator="containsText" text="Dn(waiting)">
      <formula>NOT(ISERROR(SEARCH("Dn(waiting)",J1186)))</formula>
    </cfRule>
  </conditionalFormatting>
  <conditionalFormatting sqref="H1175">
    <cfRule type="containsBlanks" dxfId="2759" priority="2769">
      <formula>LEN(TRIM(H1175))=0</formula>
    </cfRule>
    <cfRule type="containsText" dxfId="2758" priority="2770" operator="containsText" text="Operational">
      <formula>NOT(ISERROR(SEARCH("Operational",H1175)))</formula>
    </cfRule>
    <cfRule type="containsText" dxfId="2757" priority="2771" operator="containsText" text="Dn(service)">
      <formula>NOT(ISERROR(SEARCH("Dn(service)",H1175)))</formula>
    </cfRule>
    <cfRule type="containsText" dxfId="2756" priority="2772" operator="containsText" text="Dn(waiting)">
      <formula>NOT(ISERROR(SEARCH("Dn(waiting)",H1175)))</formula>
    </cfRule>
  </conditionalFormatting>
  <conditionalFormatting sqref="H1175">
    <cfRule type="containsBlanks" dxfId="2755" priority="2765">
      <formula>LEN(TRIM(H1175))=0</formula>
    </cfRule>
    <cfRule type="containsText" dxfId="2754" priority="2766" operator="containsText" text="Operational">
      <formula>NOT(ISERROR(SEARCH("Operational",H1175)))</formula>
    </cfRule>
    <cfRule type="containsText" dxfId="2753" priority="2767" operator="containsText" text="Dn(service)">
      <formula>NOT(ISERROR(SEARCH("Dn(service)",H1175)))</formula>
    </cfRule>
    <cfRule type="containsText" dxfId="2752" priority="2768" operator="containsText" text="Dn(waiting)">
      <formula>NOT(ISERROR(SEARCH("Dn(waiting)",H1175)))</formula>
    </cfRule>
  </conditionalFormatting>
  <conditionalFormatting sqref="C1175:C1188">
    <cfRule type="containsBlanks" dxfId="2751" priority="2761">
      <formula>LEN(TRIM(C1175))=0</formula>
    </cfRule>
    <cfRule type="containsText" dxfId="2750" priority="2762" operator="containsText" text="Operational">
      <formula>NOT(ISERROR(SEARCH("Operational",C1175)))</formula>
    </cfRule>
    <cfRule type="containsText" dxfId="2749" priority="2763" operator="containsText" text="Dn(service)">
      <formula>NOT(ISERROR(SEARCH("Dn(service)",C1175)))</formula>
    </cfRule>
    <cfRule type="containsText" dxfId="2748" priority="2764" operator="containsText" text="Dn(waiting)">
      <formula>NOT(ISERROR(SEARCH("Dn(waiting)",C1175)))</formula>
    </cfRule>
  </conditionalFormatting>
  <conditionalFormatting sqref="C1175:C1188">
    <cfRule type="containsBlanks" dxfId="2747" priority="2757">
      <formula>LEN(TRIM(C1175))=0</formula>
    </cfRule>
    <cfRule type="containsText" dxfId="2746" priority="2758" operator="containsText" text="Operational">
      <formula>NOT(ISERROR(SEARCH("Operational",C1175)))</formula>
    </cfRule>
    <cfRule type="containsText" dxfId="2745" priority="2759" operator="containsText" text="Dn(service)">
      <formula>NOT(ISERROR(SEARCH("Dn(service)",C1175)))</formula>
    </cfRule>
    <cfRule type="containsText" dxfId="2744" priority="2760" operator="containsText" text="Dn(waiting)">
      <formula>NOT(ISERROR(SEARCH("Dn(waiting)",C1175)))</formula>
    </cfRule>
  </conditionalFormatting>
  <conditionalFormatting sqref="C1189">
    <cfRule type="containsBlanks" dxfId="2743" priority="2753">
      <formula>LEN(TRIM(C1189))=0</formula>
    </cfRule>
    <cfRule type="containsText" dxfId="2742" priority="2754" operator="containsText" text="Operational">
      <formula>NOT(ISERROR(SEARCH("Operational",C1189)))</formula>
    </cfRule>
    <cfRule type="containsText" dxfId="2741" priority="2755" operator="containsText" text="Dn(service)">
      <formula>NOT(ISERROR(SEARCH("Dn(service)",C1189)))</formula>
    </cfRule>
    <cfRule type="containsText" dxfId="2740" priority="2756" operator="containsText" text="Dn(waiting)">
      <formula>NOT(ISERROR(SEARCH("Dn(waiting)",C1189)))</formula>
    </cfRule>
  </conditionalFormatting>
  <conditionalFormatting sqref="I1192:I1193">
    <cfRule type="containsBlanks" dxfId="2739" priority="2749">
      <formula>LEN(TRIM(I1192))=0</formula>
    </cfRule>
    <cfRule type="containsText" dxfId="2738" priority="2750" operator="containsText" text="Operational">
      <formula>NOT(ISERROR(SEARCH("Operational",I1192)))</formula>
    </cfRule>
    <cfRule type="containsText" dxfId="2737" priority="2751" operator="containsText" text="Dn(service)">
      <formula>NOT(ISERROR(SEARCH("Dn(service)",I1192)))</formula>
    </cfRule>
    <cfRule type="containsText" dxfId="2736" priority="2752" operator="containsText" text="Dn(waiting)">
      <formula>NOT(ISERROR(SEARCH("Dn(waiting)",I1192)))</formula>
    </cfRule>
  </conditionalFormatting>
  <conditionalFormatting sqref="I1192:I1193">
    <cfRule type="containsBlanks" dxfId="2735" priority="2745">
      <formula>LEN(TRIM(I1192))=0</formula>
    </cfRule>
    <cfRule type="containsText" dxfId="2734" priority="2746" operator="containsText" text="Operational">
      <formula>NOT(ISERROR(SEARCH("Operational",I1192)))</formula>
    </cfRule>
    <cfRule type="containsText" dxfId="2733" priority="2747" operator="containsText" text="Dn(service)">
      <formula>NOT(ISERROR(SEARCH("Dn(service)",I1192)))</formula>
    </cfRule>
    <cfRule type="containsText" dxfId="2732" priority="2748" operator="containsText" text="Dn(waiting)">
      <formula>NOT(ISERROR(SEARCH("Dn(waiting)",I1192)))</formula>
    </cfRule>
  </conditionalFormatting>
  <conditionalFormatting sqref="I1194:I1198">
    <cfRule type="containsBlanks" dxfId="2731" priority="2741">
      <formula>LEN(TRIM(I1194))=0</formula>
    </cfRule>
    <cfRule type="containsText" dxfId="2730" priority="2742" operator="containsText" text="Operational">
      <formula>NOT(ISERROR(SEARCH("Operational",I1194)))</formula>
    </cfRule>
    <cfRule type="containsText" dxfId="2729" priority="2743" operator="containsText" text="Dn(service)">
      <formula>NOT(ISERROR(SEARCH("Dn(service)",I1194)))</formula>
    </cfRule>
    <cfRule type="containsText" dxfId="2728" priority="2744" operator="containsText" text="Dn(waiting)">
      <formula>NOT(ISERROR(SEARCH("Dn(waiting)",I1194)))</formula>
    </cfRule>
  </conditionalFormatting>
  <conditionalFormatting sqref="I1199">
    <cfRule type="containsBlanks" dxfId="2727" priority="2737">
      <formula>LEN(TRIM(I1199))=0</formula>
    </cfRule>
    <cfRule type="containsText" dxfId="2726" priority="2738" operator="containsText" text="Operational">
      <formula>NOT(ISERROR(SEARCH("Operational",I1199)))</formula>
    </cfRule>
    <cfRule type="containsText" dxfId="2725" priority="2739" operator="containsText" text="Dn(service)">
      <formula>NOT(ISERROR(SEARCH("Dn(service)",I1199)))</formula>
    </cfRule>
    <cfRule type="containsText" dxfId="2724" priority="2740" operator="containsText" text="Dn(waiting)">
      <formula>NOT(ISERROR(SEARCH("Dn(waiting)",I1199)))</formula>
    </cfRule>
  </conditionalFormatting>
  <conditionalFormatting sqref="F1188:F1198">
    <cfRule type="containsBlanks" dxfId="2723" priority="2729">
      <formula>LEN(TRIM(F1188))=0</formula>
    </cfRule>
    <cfRule type="containsText" dxfId="2722" priority="2730" operator="containsText" text="Operational">
      <formula>NOT(ISERROR(SEARCH("Operational",F1188)))</formula>
    </cfRule>
    <cfRule type="containsText" dxfId="2721" priority="2731" operator="containsText" text="Dn(service)">
      <formula>NOT(ISERROR(SEARCH("Dn(service)",F1188)))</formula>
    </cfRule>
    <cfRule type="containsText" dxfId="2720" priority="2732" operator="containsText" text="Dn(waiting)">
      <formula>NOT(ISERROR(SEARCH("Dn(waiting)",F1188)))</formula>
    </cfRule>
  </conditionalFormatting>
  <conditionalFormatting sqref="E1203">
    <cfRule type="containsBlanks" dxfId="2719" priority="2717">
      <formula>LEN(TRIM(E1203))=0</formula>
    </cfRule>
    <cfRule type="containsText" dxfId="2718" priority="2718" operator="containsText" text="Operational">
      <formula>NOT(ISERROR(SEARCH("Operational",E1203)))</formula>
    </cfRule>
    <cfRule type="containsText" dxfId="2717" priority="2719" operator="containsText" text="Dn(service)">
      <formula>NOT(ISERROR(SEARCH("Dn(service)",E1203)))</formula>
    </cfRule>
    <cfRule type="containsText" dxfId="2716" priority="2720" operator="containsText" text="Dn(waiting)">
      <formula>NOT(ISERROR(SEARCH("Dn(waiting)",E1203)))</formula>
    </cfRule>
  </conditionalFormatting>
  <conditionalFormatting sqref="E1201">
    <cfRule type="containsBlanks" dxfId="2715" priority="2713">
      <formula>LEN(TRIM(E1201))=0</formula>
    </cfRule>
    <cfRule type="containsText" dxfId="2714" priority="2714" operator="containsText" text="Operational">
      <formula>NOT(ISERROR(SEARCH("Operational",E1201)))</formula>
    </cfRule>
    <cfRule type="containsText" dxfId="2713" priority="2715" operator="containsText" text="Dn(service)">
      <formula>NOT(ISERROR(SEARCH("Dn(service)",E1201)))</formula>
    </cfRule>
    <cfRule type="containsText" dxfId="2712" priority="2716" operator="containsText" text="Dn(waiting)">
      <formula>NOT(ISERROR(SEARCH("Dn(waiting)",E1201)))</formula>
    </cfRule>
  </conditionalFormatting>
  <conditionalFormatting sqref="E1201">
    <cfRule type="containsBlanks" dxfId="2711" priority="2709">
      <formula>LEN(TRIM(E1201))=0</formula>
    </cfRule>
    <cfRule type="containsText" dxfId="2710" priority="2710" operator="containsText" text="Operational">
      <formula>NOT(ISERROR(SEARCH("Operational",E1201)))</formula>
    </cfRule>
    <cfRule type="containsText" dxfId="2709" priority="2711" operator="containsText" text="Dn(service)">
      <formula>NOT(ISERROR(SEARCH("Dn(service)",E1201)))</formula>
    </cfRule>
    <cfRule type="containsText" dxfId="2708" priority="2712" operator="containsText" text="Dn(waiting)">
      <formula>NOT(ISERROR(SEARCH("Dn(waiting)",E1201)))</formula>
    </cfRule>
  </conditionalFormatting>
  <conditionalFormatting sqref="G1190:G1201">
    <cfRule type="containsBlanks" dxfId="2707" priority="2705">
      <formula>LEN(TRIM(G1190))=0</formula>
    </cfRule>
    <cfRule type="containsText" dxfId="2706" priority="2706" operator="containsText" text="Operational">
      <formula>NOT(ISERROR(SEARCH("Operational",G1190)))</formula>
    </cfRule>
    <cfRule type="containsText" dxfId="2705" priority="2707" operator="containsText" text="Dn(service)">
      <formula>NOT(ISERROR(SEARCH("Dn(service)",G1190)))</formula>
    </cfRule>
    <cfRule type="containsText" dxfId="2704" priority="2708" operator="containsText" text="Dn(waiting)">
      <formula>NOT(ISERROR(SEARCH("Dn(waiting)",G1190)))</formula>
    </cfRule>
  </conditionalFormatting>
  <conditionalFormatting sqref="G1190:G1201">
    <cfRule type="containsBlanks" dxfId="2703" priority="2701">
      <formula>LEN(TRIM(G1190))=0</formula>
    </cfRule>
    <cfRule type="containsText" dxfId="2702" priority="2702" operator="containsText" text="Operational">
      <formula>NOT(ISERROR(SEARCH("Operational",G1190)))</formula>
    </cfRule>
    <cfRule type="containsText" dxfId="2701" priority="2703" operator="containsText" text="Dn(service)">
      <formula>NOT(ISERROR(SEARCH("Dn(service)",G1190)))</formula>
    </cfRule>
    <cfRule type="containsText" dxfId="2700" priority="2704" operator="containsText" text="Dn(waiting)">
      <formula>NOT(ISERROR(SEARCH("Dn(waiting)",G1190)))</formula>
    </cfRule>
  </conditionalFormatting>
  <conditionalFormatting sqref="J1190:J1193">
    <cfRule type="containsBlanks" dxfId="2699" priority="2697">
      <formula>LEN(TRIM(J1190))=0</formula>
    </cfRule>
    <cfRule type="containsText" dxfId="2698" priority="2698" operator="containsText" text="Operational">
      <formula>NOT(ISERROR(SEARCH("Operational",J1190)))</formula>
    </cfRule>
    <cfRule type="containsText" dxfId="2697" priority="2699" operator="containsText" text="Dn(service)">
      <formula>NOT(ISERROR(SEARCH("Dn(service)",J1190)))</formula>
    </cfRule>
    <cfRule type="containsText" dxfId="2696" priority="2700" operator="containsText" text="Dn(waiting)">
      <formula>NOT(ISERROR(SEARCH("Dn(waiting)",J1190)))</formula>
    </cfRule>
  </conditionalFormatting>
  <conditionalFormatting sqref="J1190:J1193">
    <cfRule type="containsBlanks" dxfId="2695" priority="2693">
      <formula>LEN(TRIM(J1190))=0</formula>
    </cfRule>
    <cfRule type="containsText" dxfId="2694" priority="2694" operator="containsText" text="Operational">
      <formula>NOT(ISERROR(SEARCH("Operational",J1190)))</formula>
    </cfRule>
    <cfRule type="containsText" dxfId="2693" priority="2695" operator="containsText" text="Dn(service)">
      <formula>NOT(ISERROR(SEARCH("Dn(service)",J1190)))</formula>
    </cfRule>
    <cfRule type="containsText" dxfId="2692" priority="2696" operator="containsText" text="Dn(waiting)">
      <formula>NOT(ISERROR(SEARCH("Dn(waiting)",J1190)))</formula>
    </cfRule>
  </conditionalFormatting>
  <conditionalFormatting sqref="D1200:D1216">
    <cfRule type="containsBlanks" dxfId="2691" priority="2689">
      <formula>LEN(TRIM(D1200))=0</formula>
    </cfRule>
    <cfRule type="containsText" dxfId="2690" priority="2690" operator="containsText" text="Operational">
      <formula>NOT(ISERROR(SEARCH("Operational",D1200)))</formula>
    </cfRule>
    <cfRule type="containsText" dxfId="2689" priority="2691" operator="containsText" text="Dn(service)">
      <formula>NOT(ISERROR(SEARCH("Dn(service)",D1200)))</formula>
    </cfRule>
    <cfRule type="containsText" dxfId="2688" priority="2692" operator="containsText" text="Dn(waiting)">
      <formula>NOT(ISERROR(SEARCH("Dn(waiting)",D1200)))</formula>
    </cfRule>
  </conditionalFormatting>
  <conditionalFormatting sqref="D1200:D1216">
    <cfRule type="containsBlanks" dxfId="2687" priority="2685">
      <formula>LEN(TRIM(D1200))=0</formula>
    </cfRule>
    <cfRule type="containsText" dxfId="2686" priority="2686" operator="containsText" text="Operational">
      <formula>NOT(ISERROR(SEARCH("Operational",D1200)))</formula>
    </cfRule>
    <cfRule type="containsText" dxfId="2685" priority="2687" operator="containsText" text="Dn(service)">
      <formula>NOT(ISERROR(SEARCH("Dn(service)",D1200)))</formula>
    </cfRule>
    <cfRule type="containsText" dxfId="2684" priority="2688" operator="containsText" text="Dn(waiting)">
      <formula>NOT(ISERROR(SEARCH("Dn(waiting)",D1200)))</formula>
    </cfRule>
  </conditionalFormatting>
  <conditionalFormatting sqref="C1209:C1220">
    <cfRule type="containsBlanks" dxfId="2683" priority="2681">
      <formula>LEN(TRIM(C1209))=0</formula>
    </cfRule>
    <cfRule type="containsText" dxfId="2682" priority="2682" operator="containsText" text="Operational">
      <formula>NOT(ISERROR(SEARCH("Operational",C1209)))</formula>
    </cfRule>
    <cfRule type="containsText" dxfId="2681" priority="2683" operator="containsText" text="Dn(service)">
      <formula>NOT(ISERROR(SEARCH("Dn(service)",C1209)))</formula>
    </cfRule>
    <cfRule type="containsText" dxfId="2680" priority="2684" operator="containsText" text="Dn(waiting)">
      <formula>NOT(ISERROR(SEARCH("Dn(waiting)",C1209)))</formula>
    </cfRule>
  </conditionalFormatting>
  <conditionalFormatting sqref="C1209:C1220">
    <cfRule type="containsBlanks" dxfId="2679" priority="2677">
      <formula>LEN(TRIM(C1209))=0</formula>
    </cfRule>
    <cfRule type="containsText" dxfId="2678" priority="2678" operator="containsText" text="Operational">
      <formula>NOT(ISERROR(SEARCH("Operational",C1209)))</formula>
    </cfRule>
    <cfRule type="containsText" dxfId="2677" priority="2679" operator="containsText" text="Dn(service)">
      <formula>NOT(ISERROR(SEARCH("Dn(service)",C1209)))</formula>
    </cfRule>
    <cfRule type="containsText" dxfId="2676" priority="2680" operator="containsText" text="Dn(waiting)">
      <formula>NOT(ISERROR(SEARCH("Dn(waiting)",C1209)))</formula>
    </cfRule>
  </conditionalFormatting>
  <conditionalFormatting sqref="J1213:J1216">
    <cfRule type="containsBlanks" dxfId="2675" priority="2673">
      <formula>LEN(TRIM(J1213))=0</formula>
    </cfRule>
    <cfRule type="containsText" dxfId="2674" priority="2674" operator="containsText" text="Operational">
      <formula>NOT(ISERROR(SEARCH("Operational",J1213)))</formula>
    </cfRule>
    <cfRule type="containsText" dxfId="2673" priority="2675" operator="containsText" text="Dn(service)">
      <formula>NOT(ISERROR(SEARCH("Dn(service)",J1213)))</formula>
    </cfRule>
    <cfRule type="containsText" dxfId="2672" priority="2676" operator="containsText" text="Dn(waiting)">
      <formula>NOT(ISERROR(SEARCH("Dn(waiting)",J1213)))</formula>
    </cfRule>
  </conditionalFormatting>
  <conditionalFormatting sqref="J1217">
    <cfRule type="containsBlanks" dxfId="2671" priority="2669">
      <formula>LEN(TRIM(J1217))=0</formula>
    </cfRule>
    <cfRule type="containsText" dxfId="2670" priority="2670" operator="containsText" text="Operational">
      <formula>NOT(ISERROR(SEARCH("Operational",J1217)))</formula>
    </cfRule>
    <cfRule type="containsText" dxfId="2669" priority="2671" operator="containsText" text="Dn(service)">
      <formula>NOT(ISERROR(SEARCH("Dn(service)",J1217)))</formula>
    </cfRule>
    <cfRule type="containsText" dxfId="2668" priority="2672" operator="containsText" text="Dn(waiting)">
      <formula>NOT(ISERROR(SEARCH("Dn(waiting)",J1217)))</formula>
    </cfRule>
  </conditionalFormatting>
  <conditionalFormatting sqref="D1217:D1220">
    <cfRule type="containsBlanks" dxfId="2667" priority="2665">
      <formula>LEN(TRIM(D1217))=0</formula>
    </cfRule>
    <cfRule type="containsText" dxfId="2666" priority="2666" operator="containsText" text="Operational">
      <formula>NOT(ISERROR(SEARCH("Operational",D1217)))</formula>
    </cfRule>
    <cfRule type="containsText" dxfId="2665" priority="2667" operator="containsText" text="Dn(service)">
      <formula>NOT(ISERROR(SEARCH("Dn(service)",D1217)))</formula>
    </cfRule>
    <cfRule type="containsText" dxfId="2664" priority="2668" operator="containsText" text="Dn(waiting)">
      <formula>NOT(ISERROR(SEARCH("Dn(waiting)",D1217)))</formula>
    </cfRule>
  </conditionalFormatting>
  <conditionalFormatting sqref="H1215:I1220">
    <cfRule type="containsBlanks" dxfId="2663" priority="2653">
      <formula>LEN(TRIM(H1215))=0</formula>
    </cfRule>
    <cfRule type="containsText" dxfId="2662" priority="2654" operator="containsText" text="Operational">
      <formula>NOT(ISERROR(SEARCH("Operational",H1215)))</formula>
    </cfRule>
    <cfRule type="containsText" dxfId="2661" priority="2655" operator="containsText" text="Dn(service)">
      <formula>NOT(ISERROR(SEARCH("Dn(service)",H1215)))</formula>
    </cfRule>
    <cfRule type="containsText" dxfId="2660" priority="2656" operator="containsText" text="Dn(waiting)">
      <formula>NOT(ISERROR(SEARCH("Dn(waiting)",H1215)))</formula>
    </cfRule>
  </conditionalFormatting>
  <conditionalFormatting sqref="F1212:F1220">
    <cfRule type="containsBlanks" dxfId="2659" priority="2661">
      <formula>LEN(TRIM(F1212))=0</formula>
    </cfRule>
    <cfRule type="containsText" dxfId="2658" priority="2662" operator="containsText" text="Operational">
      <formula>NOT(ISERROR(SEARCH("Operational",F1212)))</formula>
    </cfRule>
    <cfRule type="containsText" dxfId="2657" priority="2663" operator="containsText" text="Dn(service)">
      <formula>NOT(ISERROR(SEARCH("Dn(service)",F1212)))</formula>
    </cfRule>
    <cfRule type="containsText" dxfId="2656" priority="2664" operator="containsText" text="Dn(waiting)">
      <formula>NOT(ISERROR(SEARCH("Dn(waiting)",F1212)))</formula>
    </cfRule>
  </conditionalFormatting>
  <conditionalFormatting sqref="F1212:F1220">
    <cfRule type="containsBlanks" dxfId="2655" priority="2657">
      <formula>LEN(TRIM(F1212))=0</formula>
    </cfRule>
    <cfRule type="containsText" dxfId="2654" priority="2658" operator="containsText" text="Operational">
      <formula>NOT(ISERROR(SEARCH("Operational",F1212)))</formula>
    </cfRule>
    <cfRule type="containsText" dxfId="2653" priority="2659" operator="containsText" text="Dn(service)">
      <formula>NOT(ISERROR(SEARCH("Dn(service)",F1212)))</formula>
    </cfRule>
    <cfRule type="containsText" dxfId="2652" priority="2660" operator="containsText" text="Dn(waiting)">
      <formula>NOT(ISERROR(SEARCH("Dn(waiting)",F1212)))</formula>
    </cfRule>
  </conditionalFormatting>
  <conditionalFormatting sqref="H1215:I1220">
    <cfRule type="containsBlanks" dxfId="2651" priority="2649">
      <formula>LEN(TRIM(H1215))=0</formula>
    </cfRule>
    <cfRule type="containsText" dxfId="2650" priority="2650" operator="containsText" text="Operational">
      <formula>NOT(ISERROR(SEARCH("Operational",H1215)))</formula>
    </cfRule>
    <cfRule type="containsText" dxfId="2649" priority="2651" operator="containsText" text="Dn(service)">
      <formula>NOT(ISERROR(SEARCH("Dn(service)",H1215)))</formula>
    </cfRule>
    <cfRule type="containsText" dxfId="2648" priority="2652" operator="containsText" text="Dn(waiting)">
      <formula>NOT(ISERROR(SEARCH("Dn(waiting)",H1215)))</formula>
    </cfRule>
  </conditionalFormatting>
  <conditionalFormatting sqref="F1073">
    <cfRule type="containsBlanks" dxfId="2647" priority="2645">
      <formula>LEN(TRIM(F1073))=0</formula>
    </cfRule>
    <cfRule type="containsText" dxfId="2646" priority="2646" operator="containsText" text="Operational">
      <formula>NOT(ISERROR(SEARCH("Operational",F1073)))</formula>
    </cfRule>
    <cfRule type="containsText" dxfId="2645" priority="2647" operator="containsText" text="Dn(service)">
      <formula>NOT(ISERROR(SEARCH("Dn(service)",F1073)))</formula>
    </cfRule>
    <cfRule type="containsText" dxfId="2644" priority="2648" operator="containsText" text="Dn(waiting)">
      <formula>NOT(ISERROR(SEARCH("Dn(waiting)",F1073)))</formula>
    </cfRule>
  </conditionalFormatting>
  <conditionalFormatting sqref="G1188">
    <cfRule type="containsBlanks" dxfId="2643" priority="2641">
      <formula>LEN(TRIM(G1188))=0</formula>
    </cfRule>
    <cfRule type="containsText" dxfId="2642" priority="2642" operator="containsText" text="Operational">
      <formula>NOT(ISERROR(SEARCH("Operational",G1188)))</formula>
    </cfRule>
    <cfRule type="containsText" dxfId="2641" priority="2643" operator="containsText" text="Dn(service)">
      <formula>NOT(ISERROR(SEARCH("Dn(service)",G1188)))</formula>
    </cfRule>
    <cfRule type="containsText" dxfId="2640" priority="2644" operator="containsText" text="Dn(waiting)">
      <formula>NOT(ISERROR(SEARCH("Dn(waiting)",G1188)))</formula>
    </cfRule>
  </conditionalFormatting>
  <conditionalFormatting sqref="H1174">
    <cfRule type="containsBlanks" dxfId="2639" priority="2637">
      <formula>LEN(TRIM(H1174))=0</formula>
    </cfRule>
    <cfRule type="containsText" dxfId="2638" priority="2638" operator="containsText" text="Operational">
      <formula>NOT(ISERROR(SEARCH("Operational",H1174)))</formula>
    </cfRule>
    <cfRule type="containsText" dxfId="2637" priority="2639" operator="containsText" text="Dn(service)">
      <formula>NOT(ISERROR(SEARCH("Dn(service)",H1174)))</formula>
    </cfRule>
    <cfRule type="containsText" dxfId="2636" priority="2640" operator="containsText" text="Dn(waiting)">
      <formula>NOT(ISERROR(SEARCH("Dn(waiting)",H1174)))</formula>
    </cfRule>
  </conditionalFormatting>
  <conditionalFormatting sqref="G1069">
    <cfRule type="containsBlanks" dxfId="2635" priority="2633">
      <formula>LEN(TRIM(G1069))=0</formula>
    </cfRule>
    <cfRule type="containsText" dxfId="2634" priority="2634" operator="containsText" text="Operational">
      <formula>NOT(ISERROR(SEARCH("Operational",G1069)))</formula>
    </cfRule>
    <cfRule type="containsText" dxfId="2633" priority="2635" operator="containsText" text="Dn(service)">
      <formula>NOT(ISERROR(SEARCH("Dn(service)",G1069)))</formula>
    </cfRule>
    <cfRule type="containsText" dxfId="2632" priority="2636" operator="containsText" text="Dn(waiting)">
      <formula>NOT(ISERROR(SEARCH("Dn(waiting)",G1069)))</formula>
    </cfRule>
  </conditionalFormatting>
  <conditionalFormatting sqref="G1070">
    <cfRule type="containsBlanks" dxfId="2631" priority="2629">
      <formula>LEN(TRIM(G1070))=0</formula>
    </cfRule>
    <cfRule type="containsText" dxfId="2630" priority="2630" operator="containsText" text="Operational">
      <formula>NOT(ISERROR(SEARCH("Operational",G1070)))</formula>
    </cfRule>
    <cfRule type="containsText" dxfId="2629" priority="2631" operator="containsText" text="Dn(service)">
      <formula>NOT(ISERROR(SEARCH("Dn(service)",G1070)))</formula>
    </cfRule>
    <cfRule type="containsText" dxfId="2628" priority="2632" operator="containsText" text="Dn(waiting)">
      <formula>NOT(ISERROR(SEARCH("Dn(waiting)",G1070)))</formula>
    </cfRule>
  </conditionalFormatting>
  <conditionalFormatting sqref="G1071">
    <cfRule type="containsBlanks" dxfId="2627" priority="2625">
      <formula>LEN(TRIM(G1071))=0</formula>
    </cfRule>
    <cfRule type="containsText" dxfId="2626" priority="2626" operator="containsText" text="Operational">
      <formula>NOT(ISERROR(SEARCH("Operational",G1071)))</formula>
    </cfRule>
    <cfRule type="containsText" dxfId="2625" priority="2627" operator="containsText" text="Dn(service)">
      <formula>NOT(ISERROR(SEARCH("Dn(service)",G1071)))</formula>
    </cfRule>
    <cfRule type="containsText" dxfId="2624" priority="2628" operator="containsText" text="Dn(waiting)">
      <formula>NOT(ISERROR(SEARCH("Dn(waiting)",G1071)))</formula>
    </cfRule>
  </conditionalFormatting>
  <conditionalFormatting sqref="G1072">
    <cfRule type="containsBlanks" dxfId="2623" priority="2621">
      <formula>LEN(TRIM(G1072))=0</formula>
    </cfRule>
    <cfRule type="containsText" dxfId="2622" priority="2622" operator="containsText" text="Operational">
      <formula>NOT(ISERROR(SEARCH("Operational",G1072)))</formula>
    </cfRule>
    <cfRule type="containsText" dxfId="2621" priority="2623" operator="containsText" text="Dn(service)">
      <formula>NOT(ISERROR(SEARCH("Dn(service)",G1072)))</formula>
    </cfRule>
    <cfRule type="containsText" dxfId="2620" priority="2624" operator="containsText" text="Dn(waiting)">
      <formula>NOT(ISERROR(SEARCH("Dn(waiting)",G1072)))</formula>
    </cfRule>
  </conditionalFormatting>
  <conditionalFormatting sqref="G1073">
    <cfRule type="containsBlanks" dxfId="2619" priority="2617">
      <formula>LEN(TRIM(G1073))=0</formula>
    </cfRule>
    <cfRule type="containsText" dxfId="2618" priority="2618" operator="containsText" text="Operational">
      <formula>NOT(ISERROR(SEARCH("Operational",G1073)))</formula>
    </cfRule>
    <cfRule type="containsText" dxfId="2617" priority="2619" operator="containsText" text="Dn(service)">
      <formula>NOT(ISERROR(SEARCH("Dn(service)",G1073)))</formula>
    </cfRule>
    <cfRule type="containsText" dxfId="2616" priority="2620" operator="containsText" text="Dn(waiting)">
      <formula>NOT(ISERROR(SEARCH("Dn(waiting)",G1073)))</formula>
    </cfRule>
  </conditionalFormatting>
  <conditionalFormatting sqref="D1071">
    <cfRule type="containsBlanks" dxfId="2615" priority="2613">
      <formula>LEN(TRIM(D1071))=0</formula>
    </cfRule>
    <cfRule type="containsText" dxfId="2614" priority="2614" operator="containsText" text="Operational">
      <formula>NOT(ISERROR(SEARCH("Operational",D1071)))</formula>
    </cfRule>
    <cfRule type="containsText" dxfId="2613" priority="2615" operator="containsText" text="Dn(service)">
      <formula>NOT(ISERROR(SEARCH("Dn(service)",D1071)))</formula>
    </cfRule>
    <cfRule type="containsText" dxfId="2612" priority="2616" operator="containsText" text="Dn(waiting)">
      <formula>NOT(ISERROR(SEARCH("Dn(waiting)",D1071)))</formula>
    </cfRule>
  </conditionalFormatting>
  <conditionalFormatting sqref="D1072">
    <cfRule type="containsBlanks" dxfId="2611" priority="2609">
      <formula>LEN(TRIM(D1072))=0</formula>
    </cfRule>
    <cfRule type="containsText" dxfId="2610" priority="2610" operator="containsText" text="Operational">
      <formula>NOT(ISERROR(SEARCH("Operational",D1072)))</formula>
    </cfRule>
    <cfRule type="containsText" dxfId="2609" priority="2611" operator="containsText" text="Dn(service)">
      <formula>NOT(ISERROR(SEARCH("Dn(service)",D1072)))</formula>
    </cfRule>
    <cfRule type="containsText" dxfId="2608" priority="2612" operator="containsText" text="Dn(waiting)">
      <formula>NOT(ISERROR(SEARCH("Dn(waiting)",D1072)))</formula>
    </cfRule>
  </conditionalFormatting>
  <conditionalFormatting sqref="D1073">
    <cfRule type="containsBlanks" dxfId="2607" priority="2605">
      <formula>LEN(TRIM(D1073))=0</formula>
    </cfRule>
    <cfRule type="containsText" dxfId="2606" priority="2606" operator="containsText" text="Operational">
      <formula>NOT(ISERROR(SEARCH("Operational",D1073)))</formula>
    </cfRule>
    <cfRule type="containsText" dxfId="2605" priority="2607" operator="containsText" text="Dn(service)">
      <formula>NOT(ISERROR(SEARCH("Dn(service)",D1073)))</formula>
    </cfRule>
    <cfRule type="containsText" dxfId="2604" priority="2608" operator="containsText" text="Dn(waiting)">
      <formula>NOT(ISERROR(SEARCH("Dn(waiting)",D1073)))</formula>
    </cfRule>
  </conditionalFormatting>
  <conditionalFormatting sqref="D1074">
    <cfRule type="containsBlanks" dxfId="2603" priority="2601">
      <formula>LEN(TRIM(D1074))=0</formula>
    </cfRule>
    <cfRule type="containsText" dxfId="2602" priority="2602" operator="containsText" text="Operational">
      <formula>NOT(ISERROR(SEARCH("Operational",D1074)))</formula>
    </cfRule>
    <cfRule type="containsText" dxfId="2601" priority="2603" operator="containsText" text="Dn(service)">
      <formula>NOT(ISERROR(SEARCH("Dn(service)",D1074)))</formula>
    </cfRule>
    <cfRule type="containsText" dxfId="2600" priority="2604" operator="containsText" text="Dn(waiting)">
      <formula>NOT(ISERROR(SEARCH("Dn(waiting)",D1074)))</formula>
    </cfRule>
  </conditionalFormatting>
  <conditionalFormatting sqref="D1075">
    <cfRule type="containsBlanks" dxfId="2599" priority="2597">
      <formula>LEN(TRIM(D1075))=0</formula>
    </cfRule>
    <cfRule type="containsText" dxfId="2598" priority="2598" operator="containsText" text="Operational">
      <formula>NOT(ISERROR(SEARCH("Operational",D1075)))</formula>
    </cfRule>
    <cfRule type="containsText" dxfId="2597" priority="2599" operator="containsText" text="Dn(service)">
      <formula>NOT(ISERROR(SEARCH("Dn(service)",D1075)))</formula>
    </cfRule>
    <cfRule type="containsText" dxfId="2596" priority="2600" operator="containsText" text="Dn(waiting)">
      <formula>NOT(ISERROR(SEARCH("Dn(waiting)",D1075)))</formula>
    </cfRule>
  </conditionalFormatting>
  <conditionalFormatting sqref="D1076">
    <cfRule type="containsBlanks" dxfId="2595" priority="2593">
      <formula>LEN(TRIM(D1076))=0</formula>
    </cfRule>
    <cfRule type="containsText" dxfId="2594" priority="2594" operator="containsText" text="Operational">
      <formula>NOT(ISERROR(SEARCH("Operational",D1076)))</formula>
    </cfRule>
    <cfRule type="containsText" dxfId="2593" priority="2595" operator="containsText" text="Dn(service)">
      <formula>NOT(ISERROR(SEARCH("Dn(service)",D1076)))</formula>
    </cfRule>
    <cfRule type="containsText" dxfId="2592" priority="2596" operator="containsText" text="Dn(waiting)">
      <formula>NOT(ISERROR(SEARCH("Dn(waiting)",D1076)))</formula>
    </cfRule>
  </conditionalFormatting>
  <conditionalFormatting sqref="D1077">
    <cfRule type="containsBlanks" dxfId="2591" priority="2589">
      <formula>LEN(TRIM(D1077))=0</formula>
    </cfRule>
    <cfRule type="containsText" dxfId="2590" priority="2590" operator="containsText" text="Operational">
      <formula>NOT(ISERROR(SEARCH("Operational",D1077)))</formula>
    </cfRule>
    <cfRule type="containsText" dxfId="2589" priority="2591" operator="containsText" text="Dn(service)">
      <formula>NOT(ISERROR(SEARCH("Dn(service)",D1077)))</formula>
    </cfRule>
    <cfRule type="containsText" dxfId="2588" priority="2592" operator="containsText" text="Dn(waiting)">
      <formula>NOT(ISERROR(SEARCH("Dn(waiting)",D1077)))</formula>
    </cfRule>
  </conditionalFormatting>
  <conditionalFormatting sqref="I1073">
    <cfRule type="containsBlanks" dxfId="2587" priority="2585">
      <formula>LEN(TRIM(I1073))=0</formula>
    </cfRule>
    <cfRule type="containsText" dxfId="2586" priority="2586" operator="containsText" text="Operational">
      <formula>NOT(ISERROR(SEARCH("Operational",I1073)))</formula>
    </cfRule>
    <cfRule type="containsText" dxfId="2585" priority="2587" operator="containsText" text="Dn(service)">
      <formula>NOT(ISERROR(SEARCH("Dn(service)",I1073)))</formula>
    </cfRule>
    <cfRule type="containsText" dxfId="2584" priority="2588" operator="containsText" text="Dn(waiting)">
      <formula>NOT(ISERROR(SEARCH("Dn(waiting)",I1073)))</formula>
    </cfRule>
  </conditionalFormatting>
  <conditionalFormatting sqref="I1074">
    <cfRule type="containsBlanks" dxfId="2583" priority="2581">
      <formula>LEN(TRIM(I1074))=0</formula>
    </cfRule>
    <cfRule type="containsText" dxfId="2582" priority="2582" operator="containsText" text="Operational">
      <formula>NOT(ISERROR(SEARCH("Operational",I1074)))</formula>
    </cfRule>
    <cfRule type="containsText" dxfId="2581" priority="2583" operator="containsText" text="Dn(service)">
      <formula>NOT(ISERROR(SEARCH("Dn(service)",I1074)))</formula>
    </cfRule>
    <cfRule type="containsText" dxfId="2580" priority="2584" operator="containsText" text="Dn(waiting)">
      <formula>NOT(ISERROR(SEARCH("Dn(waiting)",I1074)))</formula>
    </cfRule>
  </conditionalFormatting>
  <conditionalFormatting sqref="I1075">
    <cfRule type="containsBlanks" dxfId="2579" priority="2577">
      <formula>LEN(TRIM(I1075))=0</formula>
    </cfRule>
    <cfRule type="containsText" dxfId="2578" priority="2578" operator="containsText" text="Operational">
      <formula>NOT(ISERROR(SEARCH("Operational",I1075)))</formula>
    </cfRule>
    <cfRule type="containsText" dxfId="2577" priority="2579" operator="containsText" text="Dn(service)">
      <formula>NOT(ISERROR(SEARCH("Dn(service)",I1075)))</formula>
    </cfRule>
    <cfRule type="containsText" dxfId="2576" priority="2580" operator="containsText" text="Dn(waiting)">
      <formula>NOT(ISERROR(SEARCH("Dn(waiting)",I1075)))</formula>
    </cfRule>
  </conditionalFormatting>
  <conditionalFormatting sqref="I1076">
    <cfRule type="containsBlanks" dxfId="2575" priority="2573">
      <formula>LEN(TRIM(I1076))=0</formula>
    </cfRule>
    <cfRule type="containsText" dxfId="2574" priority="2574" operator="containsText" text="Operational">
      <formula>NOT(ISERROR(SEARCH("Operational",I1076)))</formula>
    </cfRule>
    <cfRule type="containsText" dxfId="2573" priority="2575" operator="containsText" text="Dn(service)">
      <formula>NOT(ISERROR(SEARCH("Dn(service)",I1076)))</formula>
    </cfRule>
    <cfRule type="containsText" dxfId="2572" priority="2576" operator="containsText" text="Dn(waiting)">
      <formula>NOT(ISERROR(SEARCH("Dn(waiting)",I1076)))</formula>
    </cfRule>
  </conditionalFormatting>
  <conditionalFormatting sqref="I1077">
    <cfRule type="containsBlanks" dxfId="2571" priority="2569">
      <formula>LEN(TRIM(I1077))=0</formula>
    </cfRule>
    <cfRule type="containsText" dxfId="2570" priority="2570" operator="containsText" text="Operational">
      <formula>NOT(ISERROR(SEARCH("Operational",I1077)))</formula>
    </cfRule>
    <cfRule type="containsText" dxfId="2569" priority="2571" operator="containsText" text="Dn(service)">
      <formula>NOT(ISERROR(SEARCH("Dn(service)",I1077)))</formula>
    </cfRule>
    <cfRule type="containsText" dxfId="2568" priority="2572" operator="containsText" text="Dn(waiting)">
      <formula>NOT(ISERROR(SEARCH("Dn(waiting)",I1077)))</formula>
    </cfRule>
  </conditionalFormatting>
  <conditionalFormatting sqref="I1078">
    <cfRule type="containsBlanks" dxfId="2567" priority="2565">
      <formula>LEN(TRIM(I1078))=0</formula>
    </cfRule>
    <cfRule type="containsText" dxfId="2566" priority="2566" operator="containsText" text="Operational">
      <formula>NOT(ISERROR(SEARCH("Operational",I1078)))</formula>
    </cfRule>
    <cfRule type="containsText" dxfId="2565" priority="2567" operator="containsText" text="Dn(service)">
      <formula>NOT(ISERROR(SEARCH("Dn(service)",I1078)))</formula>
    </cfRule>
    <cfRule type="containsText" dxfId="2564" priority="2568" operator="containsText" text="Dn(waiting)">
      <formula>NOT(ISERROR(SEARCH("Dn(waiting)",I1078)))</formula>
    </cfRule>
  </conditionalFormatting>
  <conditionalFormatting sqref="I1079">
    <cfRule type="containsBlanks" dxfId="2563" priority="2561">
      <formula>LEN(TRIM(I1079))=0</formula>
    </cfRule>
    <cfRule type="containsText" dxfId="2562" priority="2562" operator="containsText" text="Operational">
      <formula>NOT(ISERROR(SEARCH("Operational",I1079)))</formula>
    </cfRule>
    <cfRule type="containsText" dxfId="2561" priority="2563" operator="containsText" text="Dn(service)">
      <formula>NOT(ISERROR(SEARCH("Dn(service)",I1079)))</formula>
    </cfRule>
    <cfRule type="containsText" dxfId="2560" priority="2564" operator="containsText" text="Dn(waiting)">
      <formula>NOT(ISERROR(SEARCH("Dn(waiting)",I1079)))</formula>
    </cfRule>
  </conditionalFormatting>
  <conditionalFormatting sqref="I1080">
    <cfRule type="containsBlanks" dxfId="2559" priority="2557">
      <formula>LEN(TRIM(I1080))=0</formula>
    </cfRule>
    <cfRule type="containsText" dxfId="2558" priority="2558" operator="containsText" text="Operational">
      <formula>NOT(ISERROR(SEARCH("Operational",I1080)))</formula>
    </cfRule>
    <cfRule type="containsText" dxfId="2557" priority="2559" operator="containsText" text="Dn(service)">
      <formula>NOT(ISERROR(SEARCH("Dn(service)",I1080)))</formula>
    </cfRule>
    <cfRule type="containsText" dxfId="2556" priority="2560" operator="containsText" text="Dn(waiting)">
      <formula>NOT(ISERROR(SEARCH("Dn(waiting)",I1080)))</formula>
    </cfRule>
  </conditionalFormatting>
  <conditionalFormatting sqref="I1081">
    <cfRule type="containsBlanks" dxfId="2555" priority="2553">
      <formula>LEN(TRIM(I1081))=0</formula>
    </cfRule>
    <cfRule type="containsText" dxfId="2554" priority="2554" operator="containsText" text="Operational">
      <formula>NOT(ISERROR(SEARCH("Operational",I1081)))</formula>
    </cfRule>
    <cfRule type="containsText" dxfId="2553" priority="2555" operator="containsText" text="Dn(service)">
      <formula>NOT(ISERROR(SEARCH("Dn(service)",I1081)))</formula>
    </cfRule>
    <cfRule type="containsText" dxfId="2552" priority="2556" operator="containsText" text="Dn(waiting)">
      <formula>NOT(ISERROR(SEARCH("Dn(waiting)",I1081)))</formula>
    </cfRule>
  </conditionalFormatting>
  <conditionalFormatting sqref="F1075:F1081">
    <cfRule type="containsBlanks" dxfId="2551" priority="2549">
      <formula>LEN(TRIM(F1075))=0</formula>
    </cfRule>
    <cfRule type="containsText" dxfId="2550" priority="2550" operator="containsText" text="Operational">
      <formula>NOT(ISERROR(SEARCH("Operational",F1075)))</formula>
    </cfRule>
    <cfRule type="containsText" dxfId="2549" priority="2551" operator="containsText" text="Dn(service)">
      <formula>NOT(ISERROR(SEARCH("Dn(service)",F1075)))</formula>
    </cfRule>
    <cfRule type="containsText" dxfId="2548" priority="2552" operator="containsText" text="Dn(waiting)">
      <formula>NOT(ISERROR(SEARCH("Dn(waiting)",F1075)))</formula>
    </cfRule>
  </conditionalFormatting>
  <conditionalFormatting sqref="F1083:F1086">
    <cfRule type="containsBlanks" dxfId="2547" priority="2545">
      <formula>LEN(TRIM(F1083))=0</formula>
    </cfRule>
    <cfRule type="containsText" dxfId="2546" priority="2546" operator="containsText" text="Operational">
      <formula>NOT(ISERROR(SEARCH("Operational",F1083)))</formula>
    </cfRule>
    <cfRule type="containsText" dxfId="2545" priority="2547" operator="containsText" text="Dn(service)">
      <formula>NOT(ISERROR(SEARCH("Dn(service)",F1083)))</formula>
    </cfRule>
    <cfRule type="containsText" dxfId="2544" priority="2548" operator="containsText" text="Dn(waiting)">
      <formula>NOT(ISERROR(SEARCH("Dn(waiting)",F1083)))</formula>
    </cfRule>
  </conditionalFormatting>
  <conditionalFormatting sqref="F1087">
    <cfRule type="containsBlanks" dxfId="2543" priority="2541">
      <formula>LEN(TRIM(F1087))=0</formula>
    </cfRule>
    <cfRule type="containsText" dxfId="2542" priority="2542" operator="containsText" text="Operational">
      <formula>NOT(ISERROR(SEARCH("Operational",F1087)))</formula>
    </cfRule>
    <cfRule type="containsText" dxfId="2541" priority="2543" operator="containsText" text="Dn(service)">
      <formula>NOT(ISERROR(SEARCH("Dn(service)",F1087)))</formula>
    </cfRule>
    <cfRule type="containsText" dxfId="2540" priority="2544" operator="containsText" text="Dn(waiting)">
      <formula>NOT(ISERROR(SEARCH("Dn(waiting)",F1087)))</formula>
    </cfRule>
  </conditionalFormatting>
  <conditionalFormatting sqref="H1077:H1086">
    <cfRule type="containsBlanks" dxfId="2539" priority="2537">
      <formula>LEN(TRIM(H1077))=0</formula>
    </cfRule>
    <cfRule type="containsText" dxfId="2538" priority="2538" operator="containsText" text="Operational">
      <formula>NOT(ISERROR(SEARCH("Operational",H1077)))</formula>
    </cfRule>
    <cfRule type="containsText" dxfId="2537" priority="2539" operator="containsText" text="Dn(service)">
      <formula>NOT(ISERROR(SEARCH("Dn(service)",H1077)))</formula>
    </cfRule>
    <cfRule type="containsText" dxfId="2536" priority="2540" operator="containsText" text="Dn(waiting)">
      <formula>NOT(ISERROR(SEARCH("Dn(waiting)",H1077)))</formula>
    </cfRule>
  </conditionalFormatting>
  <conditionalFormatting sqref="H1087:H1091">
    <cfRule type="containsBlanks" dxfId="2535" priority="2533">
      <formula>LEN(TRIM(H1087))=0</formula>
    </cfRule>
    <cfRule type="containsText" dxfId="2534" priority="2534" operator="containsText" text="Operational">
      <formula>NOT(ISERROR(SEARCH("Operational",H1087)))</formula>
    </cfRule>
    <cfRule type="containsText" dxfId="2533" priority="2535" operator="containsText" text="Dn(service)">
      <formula>NOT(ISERROR(SEARCH("Dn(service)",H1087)))</formula>
    </cfRule>
    <cfRule type="containsText" dxfId="2532" priority="2536" operator="containsText" text="Dn(waiting)">
      <formula>NOT(ISERROR(SEARCH("Dn(waiting)",H1087)))</formula>
    </cfRule>
  </conditionalFormatting>
  <conditionalFormatting sqref="H1092">
    <cfRule type="containsBlanks" dxfId="2531" priority="2529">
      <formula>LEN(TRIM(H1092))=0</formula>
    </cfRule>
    <cfRule type="containsText" dxfId="2530" priority="2530" operator="containsText" text="Operational">
      <formula>NOT(ISERROR(SEARCH("Operational",H1092)))</formula>
    </cfRule>
    <cfRule type="containsText" dxfId="2529" priority="2531" operator="containsText" text="Dn(service)">
      <formula>NOT(ISERROR(SEARCH("Dn(service)",H1092)))</formula>
    </cfRule>
    <cfRule type="containsText" dxfId="2528" priority="2532" operator="containsText" text="Dn(waiting)">
      <formula>NOT(ISERROR(SEARCH("Dn(waiting)",H1092)))</formula>
    </cfRule>
  </conditionalFormatting>
  <conditionalFormatting sqref="E1080:E1091">
    <cfRule type="containsBlanks" dxfId="2527" priority="2525">
      <formula>LEN(TRIM(E1080))=0</formula>
    </cfRule>
    <cfRule type="containsText" dxfId="2526" priority="2526" operator="containsText" text="Operational">
      <formula>NOT(ISERROR(SEARCH("Operational",E1080)))</formula>
    </cfRule>
    <cfRule type="containsText" dxfId="2525" priority="2527" operator="containsText" text="Dn(service)">
      <formula>NOT(ISERROR(SEARCH("Dn(service)",E1080)))</formula>
    </cfRule>
    <cfRule type="containsText" dxfId="2524" priority="2528" operator="containsText" text="Dn(waiting)">
      <formula>NOT(ISERROR(SEARCH("Dn(waiting)",E1080)))</formula>
    </cfRule>
  </conditionalFormatting>
  <conditionalFormatting sqref="E1092:E1095">
    <cfRule type="containsBlanks" dxfId="2523" priority="2521">
      <formula>LEN(TRIM(E1092))=0</formula>
    </cfRule>
    <cfRule type="containsText" dxfId="2522" priority="2522" operator="containsText" text="Operational">
      <formula>NOT(ISERROR(SEARCH("Operational",E1092)))</formula>
    </cfRule>
    <cfRule type="containsText" dxfId="2521" priority="2523" operator="containsText" text="Dn(service)">
      <formula>NOT(ISERROR(SEARCH("Dn(service)",E1092)))</formula>
    </cfRule>
    <cfRule type="containsText" dxfId="2520" priority="2524" operator="containsText" text="Dn(waiting)">
      <formula>NOT(ISERROR(SEARCH("Dn(waiting)",E1092)))</formula>
    </cfRule>
  </conditionalFormatting>
  <conditionalFormatting sqref="E1096">
    <cfRule type="containsBlanks" dxfId="2519" priority="2517">
      <formula>LEN(TRIM(E1096))=0</formula>
    </cfRule>
    <cfRule type="containsText" dxfId="2518" priority="2518" operator="containsText" text="Operational">
      <formula>NOT(ISERROR(SEARCH("Operational",E1096)))</formula>
    </cfRule>
    <cfRule type="containsText" dxfId="2517" priority="2519" operator="containsText" text="Dn(service)">
      <formula>NOT(ISERROR(SEARCH("Dn(service)",E1096)))</formula>
    </cfRule>
    <cfRule type="containsText" dxfId="2516" priority="2520" operator="containsText" text="Dn(waiting)">
      <formula>NOT(ISERROR(SEARCH("Dn(waiting)",E1096)))</formula>
    </cfRule>
  </conditionalFormatting>
  <conditionalFormatting sqref="C1082:C1095">
    <cfRule type="containsBlanks" dxfId="2515" priority="2513">
      <formula>LEN(TRIM(C1082))=0</formula>
    </cfRule>
    <cfRule type="containsText" dxfId="2514" priority="2514" operator="containsText" text="Operational">
      <formula>NOT(ISERROR(SEARCH("Operational",C1082)))</formula>
    </cfRule>
    <cfRule type="containsText" dxfId="2513" priority="2515" operator="containsText" text="Dn(service)">
      <formula>NOT(ISERROR(SEARCH("Dn(service)",C1082)))</formula>
    </cfRule>
    <cfRule type="containsText" dxfId="2512" priority="2516" operator="containsText" text="Dn(waiting)">
      <formula>NOT(ISERROR(SEARCH("Dn(waiting)",C1082)))</formula>
    </cfRule>
  </conditionalFormatting>
  <conditionalFormatting sqref="C1096:C1100">
    <cfRule type="containsBlanks" dxfId="2511" priority="2509">
      <formula>LEN(TRIM(C1096))=0</formula>
    </cfRule>
    <cfRule type="containsText" dxfId="2510" priority="2510" operator="containsText" text="Operational">
      <formula>NOT(ISERROR(SEARCH("Operational",C1096)))</formula>
    </cfRule>
    <cfRule type="containsText" dxfId="2509" priority="2511" operator="containsText" text="Dn(service)">
      <formula>NOT(ISERROR(SEARCH("Dn(service)",C1096)))</formula>
    </cfRule>
    <cfRule type="containsText" dxfId="2508" priority="2512" operator="containsText" text="Dn(waiting)">
      <formula>NOT(ISERROR(SEARCH("Dn(waiting)",C1096)))</formula>
    </cfRule>
  </conditionalFormatting>
  <conditionalFormatting sqref="C1101">
    <cfRule type="containsBlanks" dxfId="2507" priority="2505">
      <formula>LEN(TRIM(C1101))=0</formula>
    </cfRule>
    <cfRule type="containsText" dxfId="2506" priority="2506" operator="containsText" text="Operational">
      <formula>NOT(ISERROR(SEARCH("Operational",C1101)))</formula>
    </cfRule>
    <cfRule type="containsText" dxfId="2505" priority="2507" operator="containsText" text="Dn(service)">
      <formula>NOT(ISERROR(SEARCH("Dn(service)",C1101)))</formula>
    </cfRule>
    <cfRule type="containsText" dxfId="2504" priority="2508" operator="containsText" text="Dn(waiting)">
      <formula>NOT(ISERROR(SEARCH("Dn(waiting)",C1101)))</formula>
    </cfRule>
  </conditionalFormatting>
  <conditionalFormatting sqref="J1085:J1100">
    <cfRule type="containsBlanks" dxfId="2503" priority="2501">
      <formula>LEN(TRIM(J1085))=0</formula>
    </cfRule>
    <cfRule type="containsText" dxfId="2502" priority="2502" operator="containsText" text="Operational">
      <formula>NOT(ISERROR(SEARCH("Operational",J1085)))</formula>
    </cfRule>
    <cfRule type="containsText" dxfId="2501" priority="2503" operator="containsText" text="Dn(service)">
      <formula>NOT(ISERROR(SEARCH("Dn(service)",J1085)))</formula>
    </cfRule>
    <cfRule type="containsText" dxfId="2500" priority="2504" operator="containsText" text="Dn(waiting)">
      <formula>NOT(ISERROR(SEARCH("Dn(waiting)",J1085)))</formula>
    </cfRule>
  </conditionalFormatting>
  <conditionalFormatting sqref="J1101:J1105">
    <cfRule type="containsBlanks" dxfId="2499" priority="2497">
      <formula>LEN(TRIM(J1101))=0</formula>
    </cfRule>
    <cfRule type="containsText" dxfId="2498" priority="2498" operator="containsText" text="Operational">
      <formula>NOT(ISERROR(SEARCH("Operational",J1101)))</formula>
    </cfRule>
    <cfRule type="containsText" dxfId="2497" priority="2499" operator="containsText" text="Dn(service)">
      <formula>NOT(ISERROR(SEARCH("Dn(service)",J1101)))</formula>
    </cfRule>
    <cfRule type="containsText" dxfId="2496" priority="2500" operator="containsText" text="Dn(waiting)">
      <formula>NOT(ISERROR(SEARCH("Dn(waiting)",J1101)))</formula>
    </cfRule>
  </conditionalFormatting>
  <conditionalFormatting sqref="J1106">
    <cfRule type="containsBlanks" dxfId="2495" priority="2493">
      <formula>LEN(TRIM(J1106))=0</formula>
    </cfRule>
    <cfRule type="containsText" dxfId="2494" priority="2494" operator="containsText" text="Operational">
      <formula>NOT(ISERROR(SEARCH("Operational",J1106)))</formula>
    </cfRule>
    <cfRule type="containsText" dxfId="2493" priority="2495" operator="containsText" text="Dn(service)">
      <formula>NOT(ISERROR(SEARCH("Dn(service)",J1106)))</formula>
    </cfRule>
    <cfRule type="containsText" dxfId="2492" priority="2496" operator="containsText" text="Dn(waiting)">
      <formula>NOT(ISERROR(SEARCH("Dn(waiting)",J1106)))</formula>
    </cfRule>
  </conditionalFormatting>
  <conditionalFormatting sqref="G1089:G1105">
    <cfRule type="containsBlanks" dxfId="2491" priority="2489">
      <formula>LEN(TRIM(G1089))=0</formula>
    </cfRule>
    <cfRule type="containsText" dxfId="2490" priority="2490" operator="containsText" text="Operational">
      <formula>NOT(ISERROR(SEARCH("Operational",G1089)))</formula>
    </cfRule>
    <cfRule type="containsText" dxfId="2489" priority="2491" operator="containsText" text="Dn(service)">
      <formula>NOT(ISERROR(SEARCH("Dn(service)",G1089)))</formula>
    </cfRule>
    <cfRule type="containsText" dxfId="2488" priority="2492" operator="containsText" text="Dn(waiting)">
      <formula>NOT(ISERROR(SEARCH("Dn(waiting)",G1089)))</formula>
    </cfRule>
  </conditionalFormatting>
  <conditionalFormatting sqref="G1106:G1109">
    <cfRule type="containsBlanks" dxfId="2487" priority="2485">
      <formula>LEN(TRIM(G1106))=0</formula>
    </cfRule>
    <cfRule type="containsText" dxfId="2486" priority="2486" operator="containsText" text="Operational">
      <formula>NOT(ISERROR(SEARCH("Operational",G1106)))</formula>
    </cfRule>
    <cfRule type="containsText" dxfId="2485" priority="2487" operator="containsText" text="Dn(service)">
      <formula>NOT(ISERROR(SEARCH("Dn(service)",G1106)))</formula>
    </cfRule>
    <cfRule type="containsText" dxfId="2484" priority="2488" operator="containsText" text="Dn(waiting)">
      <formula>NOT(ISERROR(SEARCH("Dn(waiting)",G1106)))</formula>
    </cfRule>
  </conditionalFormatting>
  <conditionalFormatting sqref="G1110">
    <cfRule type="containsBlanks" dxfId="2483" priority="2481">
      <formula>LEN(TRIM(G1110))=0</formula>
    </cfRule>
    <cfRule type="containsText" dxfId="2482" priority="2482" operator="containsText" text="Operational">
      <formula>NOT(ISERROR(SEARCH("Operational",G1110)))</formula>
    </cfRule>
    <cfRule type="containsText" dxfId="2481" priority="2483" operator="containsText" text="Dn(service)">
      <formula>NOT(ISERROR(SEARCH("Dn(service)",G1110)))</formula>
    </cfRule>
    <cfRule type="containsText" dxfId="2480" priority="2484" operator="containsText" text="Dn(waiting)">
      <formula>NOT(ISERROR(SEARCH("Dn(waiting)",G1110)))</formula>
    </cfRule>
  </conditionalFormatting>
  <conditionalFormatting sqref="F1096:F1109">
    <cfRule type="containsBlanks" dxfId="2479" priority="2477">
      <formula>LEN(TRIM(F1096))=0</formula>
    </cfRule>
    <cfRule type="containsText" dxfId="2478" priority="2478" operator="containsText" text="Operational">
      <formula>NOT(ISERROR(SEARCH("Operational",F1096)))</formula>
    </cfRule>
    <cfRule type="containsText" dxfId="2477" priority="2479" operator="containsText" text="Dn(service)">
      <formula>NOT(ISERROR(SEARCH("Dn(service)",F1096)))</formula>
    </cfRule>
    <cfRule type="containsText" dxfId="2476" priority="2480" operator="containsText" text="Dn(waiting)">
      <formula>NOT(ISERROR(SEARCH("Dn(waiting)",F1096)))</formula>
    </cfRule>
  </conditionalFormatting>
  <conditionalFormatting sqref="F1110:F1114">
    <cfRule type="containsBlanks" dxfId="2475" priority="2473">
      <formula>LEN(TRIM(F1110))=0</formula>
    </cfRule>
    <cfRule type="containsText" dxfId="2474" priority="2474" operator="containsText" text="Operational">
      <formula>NOT(ISERROR(SEARCH("Operational",F1110)))</formula>
    </cfRule>
    <cfRule type="containsText" dxfId="2473" priority="2475" operator="containsText" text="Dn(service)">
      <formula>NOT(ISERROR(SEARCH("Dn(service)",F1110)))</formula>
    </cfRule>
    <cfRule type="containsText" dxfId="2472" priority="2476" operator="containsText" text="Dn(waiting)">
      <formula>NOT(ISERROR(SEARCH("Dn(waiting)",F1110)))</formula>
    </cfRule>
  </conditionalFormatting>
  <conditionalFormatting sqref="F1115">
    <cfRule type="containsBlanks" dxfId="2471" priority="2469">
      <formula>LEN(TRIM(F1115))=0</formula>
    </cfRule>
    <cfRule type="containsText" dxfId="2470" priority="2470" operator="containsText" text="Operational">
      <formula>NOT(ISERROR(SEARCH("Operational",F1115)))</formula>
    </cfRule>
    <cfRule type="containsText" dxfId="2469" priority="2471" operator="containsText" text="Dn(service)">
      <formula>NOT(ISERROR(SEARCH("Dn(service)",F1115)))</formula>
    </cfRule>
    <cfRule type="containsText" dxfId="2468" priority="2472" operator="containsText" text="Dn(waiting)">
      <formula>NOT(ISERROR(SEARCH("Dn(waiting)",F1115)))</formula>
    </cfRule>
  </conditionalFormatting>
  <conditionalFormatting sqref="I1099:I1110">
    <cfRule type="containsBlanks" dxfId="2467" priority="2465">
      <formula>LEN(TRIM(I1099))=0</formula>
    </cfRule>
    <cfRule type="containsText" dxfId="2466" priority="2466" operator="containsText" text="Operational">
      <formula>NOT(ISERROR(SEARCH("Operational",I1099)))</formula>
    </cfRule>
    <cfRule type="containsText" dxfId="2465" priority="2467" operator="containsText" text="Dn(service)">
      <formula>NOT(ISERROR(SEARCH("Dn(service)",I1099)))</formula>
    </cfRule>
    <cfRule type="containsText" dxfId="2464" priority="2468" operator="containsText" text="Dn(waiting)">
      <formula>NOT(ISERROR(SEARCH("Dn(waiting)",I1099)))</formula>
    </cfRule>
  </conditionalFormatting>
  <conditionalFormatting sqref="D1102:D1115">
    <cfRule type="containsBlanks" dxfId="2463" priority="2461">
      <formula>LEN(TRIM(D1102))=0</formula>
    </cfRule>
    <cfRule type="containsText" dxfId="2462" priority="2462" operator="containsText" text="Operational">
      <formula>NOT(ISERROR(SEARCH("Operational",D1102)))</formula>
    </cfRule>
    <cfRule type="containsText" dxfId="2461" priority="2463" operator="containsText" text="Dn(service)">
      <formula>NOT(ISERROR(SEARCH("Dn(service)",D1102)))</formula>
    </cfRule>
    <cfRule type="containsText" dxfId="2460" priority="2464" operator="containsText" text="Dn(waiting)">
      <formula>NOT(ISERROR(SEARCH("Dn(waiting)",D1102)))</formula>
    </cfRule>
  </conditionalFormatting>
  <conditionalFormatting sqref="H1105:H1119">
    <cfRule type="containsBlanks" dxfId="2459" priority="2457">
      <formula>LEN(TRIM(H1105))=0</formula>
    </cfRule>
    <cfRule type="containsText" dxfId="2458" priority="2458" operator="containsText" text="Operational">
      <formula>NOT(ISERROR(SEARCH("Operational",H1105)))</formula>
    </cfRule>
    <cfRule type="containsText" dxfId="2457" priority="2459" operator="containsText" text="Dn(service)">
      <formula>NOT(ISERROR(SEARCH("Dn(service)",H1105)))</formula>
    </cfRule>
    <cfRule type="containsText" dxfId="2456" priority="2460" operator="containsText" text="Dn(waiting)">
      <formula>NOT(ISERROR(SEARCH("Dn(waiting)",H1105)))</formula>
    </cfRule>
  </conditionalFormatting>
  <conditionalFormatting sqref="E1108:E1124">
    <cfRule type="containsBlanks" dxfId="2455" priority="2453">
      <formula>LEN(TRIM(E1108))=0</formula>
    </cfRule>
    <cfRule type="containsText" dxfId="2454" priority="2454" operator="containsText" text="Operational">
      <formula>NOT(ISERROR(SEARCH("Operational",E1108)))</formula>
    </cfRule>
    <cfRule type="containsText" dxfId="2453" priority="2455" operator="containsText" text="Dn(service)">
      <formula>NOT(ISERROR(SEARCH("Dn(service)",E1108)))</formula>
    </cfRule>
    <cfRule type="containsText" dxfId="2452" priority="2456" operator="containsText" text="Dn(waiting)">
      <formula>NOT(ISERROR(SEARCH("Dn(waiting)",E1108)))</formula>
    </cfRule>
  </conditionalFormatting>
  <conditionalFormatting sqref="C1109:C1128">
    <cfRule type="containsBlanks" dxfId="2451" priority="2449">
      <formula>LEN(TRIM(C1109))=0</formula>
    </cfRule>
    <cfRule type="containsText" dxfId="2450" priority="2450" operator="containsText" text="Operational">
      <formula>NOT(ISERROR(SEARCH("Operational",C1109)))</formula>
    </cfRule>
    <cfRule type="containsText" dxfId="2449" priority="2451" operator="containsText" text="Dn(service)">
      <formula>NOT(ISERROR(SEARCH("Dn(service)",C1109)))</formula>
    </cfRule>
    <cfRule type="containsText" dxfId="2448" priority="2452" operator="containsText" text="Dn(waiting)">
      <formula>NOT(ISERROR(SEARCH("Dn(waiting)",C1109)))</formula>
    </cfRule>
  </conditionalFormatting>
  <conditionalFormatting sqref="J1112:J1133">
    <cfRule type="containsBlanks" dxfId="2447" priority="2445">
      <formula>LEN(TRIM(J1112))=0</formula>
    </cfRule>
    <cfRule type="containsText" dxfId="2446" priority="2446" operator="containsText" text="Operational">
      <formula>NOT(ISERROR(SEARCH("Operational",J1112)))</formula>
    </cfRule>
    <cfRule type="containsText" dxfId="2445" priority="2447" operator="containsText" text="Dn(service)">
      <formula>NOT(ISERROR(SEARCH("Dn(service)",J1112)))</formula>
    </cfRule>
    <cfRule type="containsText" dxfId="2444" priority="2448" operator="containsText" text="Dn(waiting)">
      <formula>NOT(ISERROR(SEARCH("Dn(waiting)",J1112)))</formula>
    </cfRule>
  </conditionalFormatting>
  <conditionalFormatting sqref="I1111:I1114">
    <cfRule type="containsBlanks" dxfId="2443" priority="2441">
      <formula>LEN(TRIM(I1111))=0</formula>
    </cfRule>
    <cfRule type="containsText" dxfId="2442" priority="2442" operator="containsText" text="Operational">
      <formula>NOT(ISERROR(SEARCH("Operational",I1111)))</formula>
    </cfRule>
    <cfRule type="containsText" dxfId="2441" priority="2443" operator="containsText" text="Dn(service)">
      <formula>NOT(ISERROR(SEARCH("Dn(service)",I1111)))</formula>
    </cfRule>
    <cfRule type="containsText" dxfId="2440" priority="2444" operator="containsText" text="Dn(waiting)">
      <formula>NOT(ISERROR(SEARCH("Dn(waiting)",I1111)))</formula>
    </cfRule>
  </conditionalFormatting>
  <conditionalFormatting sqref="I1115:I1119">
    <cfRule type="containsBlanks" dxfId="2439" priority="2437">
      <formula>LEN(TRIM(I1115))=0</formula>
    </cfRule>
    <cfRule type="containsText" dxfId="2438" priority="2438" operator="containsText" text="Operational">
      <formula>NOT(ISERROR(SEARCH("Operational",I1115)))</formula>
    </cfRule>
    <cfRule type="containsText" dxfId="2437" priority="2439" operator="containsText" text="Dn(service)">
      <formula>NOT(ISERROR(SEARCH("Dn(service)",I1115)))</formula>
    </cfRule>
    <cfRule type="containsText" dxfId="2436" priority="2440" operator="containsText" text="Dn(waiting)">
      <formula>NOT(ISERROR(SEARCH("Dn(waiting)",I1115)))</formula>
    </cfRule>
  </conditionalFormatting>
  <conditionalFormatting sqref="I1120">
    <cfRule type="containsBlanks" dxfId="2435" priority="2433">
      <formula>LEN(TRIM(I1120))=0</formula>
    </cfRule>
    <cfRule type="containsText" dxfId="2434" priority="2434" operator="containsText" text="Operational">
      <formula>NOT(ISERROR(SEARCH("Operational",I1120)))</formula>
    </cfRule>
    <cfRule type="containsText" dxfId="2433" priority="2435" operator="containsText" text="Dn(service)">
      <formula>NOT(ISERROR(SEARCH("Dn(service)",I1120)))</formula>
    </cfRule>
    <cfRule type="containsText" dxfId="2432" priority="2436" operator="containsText" text="Dn(waiting)">
      <formula>NOT(ISERROR(SEARCH("Dn(waiting)",I1120)))</formula>
    </cfRule>
  </conditionalFormatting>
  <conditionalFormatting sqref="D1116:D1119">
    <cfRule type="containsBlanks" dxfId="2431" priority="2429">
      <formula>LEN(TRIM(D1116))=0</formula>
    </cfRule>
    <cfRule type="containsText" dxfId="2430" priority="2430" operator="containsText" text="Operational">
      <formula>NOT(ISERROR(SEARCH("Operational",D1116)))</formula>
    </cfRule>
    <cfRule type="containsText" dxfId="2429" priority="2431" operator="containsText" text="Dn(service)">
      <formula>NOT(ISERROR(SEARCH("Dn(service)",D1116)))</formula>
    </cfRule>
    <cfRule type="containsText" dxfId="2428" priority="2432" operator="containsText" text="Dn(waiting)">
      <formula>NOT(ISERROR(SEARCH("Dn(waiting)",D1116)))</formula>
    </cfRule>
  </conditionalFormatting>
  <conditionalFormatting sqref="D1120:D1124">
    <cfRule type="containsBlanks" dxfId="2427" priority="2425">
      <formula>LEN(TRIM(D1120))=0</formula>
    </cfRule>
    <cfRule type="containsText" dxfId="2426" priority="2426" operator="containsText" text="Operational">
      <formula>NOT(ISERROR(SEARCH("Operational",D1120)))</formula>
    </cfRule>
    <cfRule type="containsText" dxfId="2425" priority="2427" operator="containsText" text="Dn(service)">
      <formula>NOT(ISERROR(SEARCH("Dn(service)",D1120)))</formula>
    </cfRule>
    <cfRule type="containsText" dxfId="2424" priority="2428" operator="containsText" text="Dn(waiting)">
      <formula>NOT(ISERROR(SEARCH("Dn(waiting)",D1120)))</formula>
    </cfRule>
  </conditionalFormatting>
  <conditionalFormatting sqref="D1125">
    <cfRule type="containsBlanks" dxfId="2423" priority="2421">
      <formula>LEN(TRIM(D1125))=0</formula>
    </cfRule>
    <cfRule type="containsText" dxfId="2422" priority="2422" operator="containsText" text="Operational">
      <formula>NOT(ISERROR(SEARCH("Operational",D1125)))</formula>
    </cfRule>
    <cfRule type="containsText" dxfId="2421" priority="2423" operator="containsText" text="Dn(service)">
      <formula>NOT(ISERROR(SEARCH("Dn(service)",D1125)))</formula>
    </cfRule>
    <cfRule type="containsText" dxfId="2420" priority="2424" operator="containsText" text="Dn(waiting)">
      <formula>NOT(ISERROR(SEARCH("Dn(waiting)",D1125)))</formula>
    </cfRule>
  </conditionalFormatting>
  <conditionalFormatting sqref="H1120:H1124">
    <cfRule type="containsBlanks" dxfId="2419" priority="2417">
      <formula>LEN(TRIM(H1120))=0</formula>
    </cfRule>
    <cfRule type="containsText" dxfId="2418" priority="2418" operator="containsText" text="Operational">
      <formula>NOT(ISERROR(SEARCH("Operational",H1120)))</formula>
    </cfRule>
    <cfRule type="containsText" dxfId="2417" priority="2419" operator="containsText" text="Dn(service)">
      <formula>NOT(ISERROR(SEARCH("Dn(service)",H1120)))</formula>
    </cfRule>
    <cfRule type="containsText" dxfId="2416" priority="2420" operator="containsText" text="Dn(waiting)">
      <formula>NOT(ISERROR(SEARCH("Dn(waiting)",H1120)))</formula>
    </cfRule>
  </conditionalFormatting>
  <conditionalFormatting sqref="H1125:H1129">
    <cfRule type="containsBlanks" dxfId="2415" priority="2413">
      <formula>LEN(TRIM(H1125))=0</formula>
    </cfRule>
    <cfRule type="containsText" dxfId="2414" priority="2414" operator="containsText" text="Operational">
      <formula>NOT(ISERROR(SEARCH("Operational",H1125)))</formula>
    </cfRule>
    <cfRule type="containsText" dxfId="2413" priority="2415" operator="containsText" text="Dn(service)">
      <formula>NOT(ISERROR(SEARCH("Dn(service)",H1125)))</formula>
    </cfRule>
    <cfRule type="containsText" dxfId="2412" priority="2416" operator="containsText" text="Dn(waiting)">
      <formula>NOT(ISERROR(SEARCH("Dn(waiting)",H1125)))</formula>
    </cfRule>
  </conditionalFormatting>
  <conditionalFormatting sqref="H1130">
    <cfRule type="containsBlanks" dxfId="2411" priority="2409">
      <formula>LEN(TRIM(H1130))=0</formula>
    </cfRule>
    <cfRule type="containsText" dxfId="2410" priority="2410" operator="containsText" text="Operational">
      <formula>NOT(ISERROR(SEARCH("Operational",H1130)))</formula>
    </cfRule>
    <cfRule type="containsText" dxfId="2409" priority="2411" operator="containsText" text="Dn(service)">
      <formula>NOT(ISERROR(SEARCH("Dn(service)",H1130)))</formula>
    </cfRule>
    <cfRule type="containsText" dxfId="2408" priority="2412" operator="containsText" text="Dn(waiting)">
      <formula>NOT(ISERROR(SEARCH("Dn(waiting)",H1130)))</formula>
    </cfRule>
  </conditionalFormatting>
  <conditionalFormatting sqref="E1125:E1129">
    <cfRule type="containsBlanks" dxfId="2407" priority="2405">
      <formula>LEN(TRIM(E1125))=0</formula>
    </cfRule>
    <cfRule type="containsText" dxfId="2406" priority="2406" operator="containsText" text="Operational">
      <formula>NOT(ISERROR(SEARCH("Operational",E1125)))</formula>
    </cfRule>
    <cfRule type="containsText" dxfId="2405" priority="2407" operator="containsText" text="Dn(service)">
      <formula>NOT(ISERROR(SEARCH("Dn(service)",E1125)))</formula>
    </cfRule>
    <cfRule type="containsText" dxfId="2404" priority="2408" operator="containsText" text="Dn(waiting)">
      <formula>NOT(ISERROR(SEARCH("Dn(waiting)",E1125)))</formula>
    </cfRule>
  </conditionalFormatting>
  <conditionalFormatting sqref="E1130:E1134">
    <cfRule type="containsBlanks" dxfId="2403" priority="2401">
      <formula>LEN(TRIM(E1130))=0</formula>
    </cfRule>
    <cfRule type="containsText" dxfId="2402" priority="2402" operator="containsText" text="Operational">
      <formula>NOT(ISERROR(SEARCH("Operational",E1130)))</formula>
    </cfRule>
    <cfRule type="containsText" dxfId="2401" priority="2403" operator="containsText" text="Dn(service)">
      <formula>NOT(ISERROR(SEARCH("Dn(service)",E1130)))</formula>
    </cfRule>
    <cfRule type="containsText" dxfId="2400" priority="2404" operator="containsText" text="Dn(waiting)">
      <formula>NOT(ISERROR(SEARCH("Dn(waiting)",E1130)))</formula>
    </cfRule>
  </conditionalFormatting>
  <conditionalFormatting sqref="E1135">
    <cfRule type="containsBlanks" dxfId="2399" priority="2397">
      <formula>LEN(TRIM(E1135))=0</formula>
    </cfRule>
    <cfRule type="containsText" dxfId="2398" priority="2398" operator="containsText" text="Operational">
      <formula>NOT(ISERROR(SEARCH("Operational",E1135)))</formula>
    </cfRule>
    <cfRule type="containsText" dxfId="2397" priority="2399" operator="containsText" text="Dn(service)">
      <formula>NOT(ISERROR(SEARCH("Dn(service)",E1135)))</formula>
    </cfRule>
    <cfRule type="containsText" dxfId="2396" priority="2400" operator="containsText" text="Dn(waiting)">
      <formula>NOT(ISERROR(SEARCH("Dn(waiting)",E1135)))</formula>
    </cfRule>
  </conditionalFormatting>
  <conditionalFormatting sqref="C1129:C1134">
    <cfRule type="containsBlanks" dxfId="2395" priority="2393">
      <formula>LEN(TRIM(C1129))=0</formula>
    </cfRule>
    <cfRule type="containsText" dxfId="2394" priority="2394" operator="containsText" text="Operational">
      <formula>NOT(ISERROR(SEARCH("Operational",C1129)))</formula>
    </cfRule>
    <cfRule type="containsText" dxfId="2393" priority="2395" operator="containsText" text="Dn(service)">
      <formula>NOT(ISERROR(SEARCH("Dn(service)",C1129)))</formula>
    </cfRule>
    <cfRule type="containsText" dxfId="2392" priority="2396" operator="containsText" text="Dn(waiting)">
      <formula>NOT(ISERROR(SEARCH("Dn(waiting)",C1129)))</formula>
    </cfRule>
  </conditionalFormatting>
  <conditionalFormatting sqref="C1135:C1139">
    <cfRule type="containsBlanks" dxfId="2391" priority="2389">
      <formula>LEN(TRIM(C1135))=0</formula>
    </cfRule>
    <cfRule type="containsText" dxfId="2390" priority="2390" operator="containsText" text="Operational">
      <formula>NOT(ISERROR(SEARCH("Operational",C1135)))</formula>
    </cfRule>
    <cfRule type="containsText" dxfId="2389" priority="2391" operator="containsText" text="Dn(service)">
      <formula>NOT(ISERROR(SEARCH("Dn(service)",C1135)))</formula>
    </cfRule>
    <cfRule type="containsText" dxfId="2388" priority="2392" operator="containsText" text="Dn(waiting)">
      <formula>NOT(ISERROR(SEARCH("Dn(waiting)",C1135)))</formula>
    </cfRule>
  </conditionalFormatting>
  <conditionalFormatting sqref="C1140">
    <cfRule type="containsBlanks" dxfId="2387" priority="2385">
      <formula>LEN(TRIM(C1140))=0</formula>
    </cfRule>
    <cfRule type="containsText" dxfId="2386" priority="2386" operator="containsText" text="Operational">
      <formula>NOT(ISERROR(SEARCH("Operational",C1140)))</formula>
    </cfRule>
    <cfRule type="containsText" dxfId="2385" priority="2387" operator="containsText" text="Dn(service)">
      <formula>NOT(ISERROR(SEARCH("Dn(service)",C1140)))</formula>
    </cfRule>
    <cfRule type="containsText" dxfId="2384" priority="2388" operator="containsText" text="Dn(waiting)">
      <formula>NOT(ISERROR(SEARCH("Dn(waiting)",C1140)))</formula>
    </cfRule>
  </conditionalFormatting>
  <conditionalFormatting sqref="J1134:J1138">
    <cfRule type="containsBlanks" dxfId="2383" priority="2381">
      <formula>LEN(TRIM(J1134))=0</formula>
    </cfRule>
    <cfRule type="containsText" dxfId="2382" priority="2382" operator="containsText" text="Operational">
      <formula>NOT(ISERROR(SEARCH("Operational",J1134)))</formula>
    </cfRule>
    <cfRule type="containsText" dxfId="2381" priority="2383" operator="containsText" text="Dn(service)">
      <formula>NOT(ISERROR(SEARCH("Dn(service)",J1134)))</formula>
    </cfRule>
    <cfRule type="containsText" dxfId="2380" priority="2384" operator="containsText" text="Dn(waiting)">
      <formula>NOT(ISERROR(SEARCH("Dn(waiting)",J1134)))</formula>
    </cfRule>
  </conditionalFormatting>
  <conditionalFormatting sqref="G1123:G1139">
    <cfRule type="containsBlanks" dxfId="2379" priority="2377">
      <formula>LEN(TRIM(G1123))=0</formula>
    </cfRule>
    <cfRule type="containsText" dxfId="2378" priority="2378" operator="containsText" text="Operational">
      <formula>NOT(ISERROR(SEARCH("Operational",G1123)))</formula>
    </cfRule>
    <cfRule type="containsText" dxfId="2377" priority="2379" operator="containsText" text="Dn(service)">
      <formula>NOT(ISERROR(SEARCH("Dn(service)",G1123)))</formula>
    </cfRule>
    <cfRule type="containsText" dxfId="2376" priority="2380" operator="containsText" text="Dn(waiting)">
      <formula>NOT(ISERROR(SEARCH("Dn(waiting)",G1123)))</formula>
    </cfRule>
  </conditionalFormatting>
  <conditionalFormatting sqref="G1141:G1143">
    <cfRule type="containsBlanks" dxfId="2375" priority="2373">
      <formula>LEN(TRIM(G1141))=0</formula>
    </cfRule>
    <cfRule type="containsText" dxfId="2374" priority="2374" operator="containsText" text="Operational">
      <formula>NOT(ISERROR(SEARCH("Operational",G1141)))</formula>
    </cfRule>
    <cfRule type="containsText" dxfId="2373" priority="2375" operator="containsText" text="Dn(service)">
      <formula>NOT(ISERROR(SEARCH("Dn(service)",G1141)))</formula>
    </cfRule>
    <cfRule type="containsText" dxfId="2372" priority="2376" operator="containsText" text="Dn(waiting)">
      <formula>NOT(ISERROR(SEARCH("Dn(waiting)",G1141)))</formula>
    </cfRule>
  </conditionalFormatting>
  <conditionalFormatting sqref="F1133:F1143">
    <cfRule type="containsBlanks" dxfId="2371" priority="2369">
      <formula>LEN(TRIM(F1133))=0</formula>
    </cfRule>
    <cfRule type="containsText" dxfId="2370" priority="2370" operator="containsText" text="Operational">
      <formula>NOT(ISERROR(SEARCH("Operational",F1133)))</formula>
    </cfRule>
    <cfRule type="containsText" dxfId="2369" priority="2371" operator="containsText" text="Dn(service)">
      <formula>NOT(ISERROR(SEARCH("Dn(service)",F1133)))</formula>
    </cfRule>
    <cfRule type="containsText" dxfId="2368" priority="2372" operator="containsText" text="Dn(waiting)">
      <formula>NOT(ISERROR(SEARCH("Dn(waiting)",F1133)))</formula>
    </cfRule>
  </conditionalFormatting>
  <conditionalFormatting sqref="G1144">
    <cfRule type="containsBlanks" dxfId="2367" priority="2365">
      <formula>LEN(TRIM(G1144))=0</formula>
    </cfRule>
    <cfRule type="containsText" dxfId="2366" priority="2366" operator="containsText" text="Operational">
      <formula>NOT(ISERROR(SEARCH("Operational",G1144)))</formula>
    </cfRule>
    <cfRule type="containsText" dxfId="2365" priority="2367" operator="containsText" text="Dn(service)">
      <formula>NOT(ISERROR(SEARCH("Dn(service)",G1144)))</formula>
    </cfRule>
    <cfRule type="containsText" dxfId="2364" priority="2368" operator="containsText" text="Dn(waiting)">
      <formula>NOT(ISERROR(SEARCH("Dn(waiting)",G1144)))</formula>
    </cfRule>
  </conditionalFormatting>
  <conditionalFormatting sqref="F1144:F1148">
    <cfRule type="containsBlanks" dxfId="2363" priority="2361">
      <formula>LEN(TRIM(F1144))=0</formula>
    </cfRule>
    <cfRule type="containsText" dxfId="2362" priority="2362" operator="containsText" text="Operational">
      <formula>NOT(ISERROR(SEARCH("Operational",F1144)))</formula>
    </cfRule>
    <cfRule type="containsText" dxfId="2361" priority="2363" operator="containsText" text="Dn(service)">
      <formula>NOT(ISERROR(SEARCH("Dn(service)",F1144)))</formula>
    </cfRule>
    <cfRule type="containsText" dxfId="2360" priority="2364" operator="containsText" text="Dn(waiting)">
      <formula>NOT(ISERROR(SEARCH("Dn(waiting)",F1144)))</formula>
    </cfRule>
  </conditionalFormatting>
  <conditionalFormatting sqref="F1149">
    <cfRule type="containsBlanks" dxfId="2359" priority="2357">
      <formula>LEN(TRIM(F1149))=0</formula>
    </cfRule>
    <cfRule type="containsText" dxfId="2358" priority="2358" operator="containsText" text="Operational">
      <formula>NOT(ISERROR(SEARCH("Operational",F1149)))</formula>
    </cfRule>
    <cfRule type="containsText" dxfId="2357" priority="2359" operator="containsText" text="Dn(service)">
      <formula>NOT(ISERROR(SEARCH("Dn(service)",F1149)))</formula>
    </cfRule>
    <cfRule type="containsText" dxfId="2356" priority="2360" operator="containsText" text="Dn(waiting)">
      <formula>NOT(ISERROR(SEARCH("Dn(waiting)",F1149)))</formula>
    </cfRule>
  </conditionalFormatting>
  <conditionalFormatting sqref="I1134:I1148">
    <cfRule type="containsBlanks" dxfId="2355" priority="2353">
      <formula>LEN(TRIM(I1134))=0</formula>
    </cfRule>
    <cfRule type="containsText" dxfId="2354" priority="2354" operator="containsText" text="Operational">
      <formula>NOT(ISERROR(SEARCH("Operational",I1134)))</formula>
    </cfRule>
    <cfRule type="containsText" dxfId="2353" priority="2355" operator="containsText" text="Dn(service)">
      <formula>NOT(ISERROR(SEARCH("Dn(service)",I1134)))</formula>
    </cfRule>
    <cfRule type="containsText" dxfId="2352" priority="2356" operator="containsText" text="Dn(waiting)">
      <formula>NOT(ISERROR(SEARCH("Dn(waiting)",I1134)))</formula>
    </cfRule>
  </conditionalFormatting>
  <conditionalFormatting sqref="I1149:I1153">
    <cfRule type="containsBlanks" dxfId="2351" priority="2349">
      <formula>LEN(TRIM(I1149))=0</formula>
    </cfRule>
    <cfRule type="containsText" dxfId="2350" priority="2350" operator="containsText" text="Operational">
      <formula>NOT(ISERROR(SEARCH("Operational",I1149)))</formula>
    </cfRule>
    <cfRule type="containsText" dxfId="2349" priority="2351" operator="containsText" text="Dn(service)">
      <formula>NOT(ISERROR(SEARCH("Dn(service)",I1149)))</formula>
    </cfRule>
    <cfRule type="containsText" dxfId="2348" priority="2352" operator="containsText" text="Dn(waiting)">
      <formula>NOT(ISERROR(SEARCH("Dn(waiting)",I1149)))</formula>
    </cfRule>
  </conditionalFormatting>
  <conditionalFormatting sqref="I1154">
    <cfRule type="containsBlanks" dxfId="2347" priority="2345">
      <formula>LEN(TRIM(I1154))=0</formula>
    </cfRule>
    <cfRule type="containsText" dxfId="2346" priority="2346" operator="containsText" text="Operational">
      <formula>NOT(ISERROR(SEARCH("Operational",I1154)))</formula>
    </cfRule>
    <cfRule type="containsText" dxfId="2345" priority="2347" operator="containsText" text="Dn(service)">
      <formula>NOT(ISERROR(SEARCH("Dn(service)",I1154)))</formula>
    </cfRule>
    <cfRule type="containsText" dxfId="2344" priority="2348" operator="containsText" text="Dn(waiting)">
      <formula>NOT(ISERROR(SEARCH("Dn(waiting)",I1154)))</formula>
    </cfRule>
  </conditionalFormatting>
  <conditionalFormatting sqref="D1139:D1153">
    <cfRule type="containsBlanks" dxfId="2343" priority="2341">
      <formula>LEN(TRIM(D1139))=0</formula>
    </cfRule>
    <cfRule type="containsText" dxfId="2342" priority="2342" operator="containsText" text="Operational">
      <formula>NOT(ISERROR(SEARCH("Operational",D1139)))</formula>
    </cfRule>
    <cfRule type="containsText" dxfId="2341" priority="2343" operator="containsText" text="Dn(service)">
      <formula>NOT(ISERROR(SEARCH("Dn(service)",D1139)))</formula>
    </cfRule>
    <cfRule type="containsText" dxfId="2340" priority="2344" operator="containsText" text="Dn(waiting)">
      <formula>NOT(ISERROR(SEARCH("Dn(waiting)",D1139)))</formula>
    </cfRule>
  </conditionalFormatting>
  <conditionalFormatting sqref="D1154:D1158">
    <cfRule type="containsBlanks" dxfId="2339" priority="2337">
      <formula>LEN(TRIM(D1154))=0</formula>
    </cfRule>
    <cfRule type="containsText" dxfId="2338" priority="2338" operator="containsText" text="Operational">
      <formula>NOT(ISERROR(SEARCH("Operational",D1154)))</formula>
    </cfRule>
    <cfRule type="containsText" dxfId="2337" priority="2339" operator="containsText" text="Dn(service)">
      <formula>NOT(ISERROR(SEARCH("Dn(service)",D1154)))</formula>
    </cfRule>
    <cfRule type="containsText" dxfId="2336" priority="2340" operator="containsText" text="Dn(waiting)">
      <formula>NOT(ISERROR(SEARCH("Dn(waiting)",D1154)))</formula>
    </cfRule>
  </conditionalFormatting>
  <conditionalFormatting sqref="D1159">
    <cfRule type="containsBlanks" dxfId="2335" priority="2333">
      <formula>LEN(TRIM(D1159))=0</formula>
    </cfRule>
    <cfRule type="containsText" dxfId="2334" priority="2334" operator="containsText" text="Operational">
      <formula>NOT(ISERROR(SEARCH("Operational",D1159)))</formula>
    </cfRule>
    <cfRule type="containsText" dxfId="2333" priority="2335" operator="containsText" text="Dn(service)">
      <formula>NOT(ISERROR(SEARCH("Dn(service)",D1159)))</formula>
    </cfRule>
    <cfRule type="containsText" dxfId="2332" priority="2336" operator="containsText" text="Dn(waiting)">
      <formula>NOT(ISERROR(SEARCH("Dn(waiting)",D1159)))</formula>
    </cfRule>
  </conditionalFormatting>
  <conditionalFormatting sqref="E1143:E1158">
    <cfRule type="containsBlanks" dxfId="2331" priority="2329">
      <formula>LEN(TRIM(E1143))=0</formula>
    </cfRule>
    <cfRule type="containsText" dxfId="2330" priority="2330" operator="containsText" text="Operational">
      <formula>NOT(ISERROR(SEARCH("Operational",E1143)))</formula>
    </cfRule>
    <cfRule type="containsText" dxfId="2329" priority="2331" operator="containsText" text="Dn(service)">
      <formula>NOT(ISERROR(SEARCH("Dn(service)",E1143)))</formula>
    </cfRule>
    <cfRule type="containsText" dxfId="2328" priority="2332" operator="containsText" text="Dn(waiting)">
      <formula>NOT(ISERROR(SEARCH("Dn(waiting)",E1143)))</formula>
    </cfRule>
  </conditionalFormatting>
  <conditionalFormatting sqref="E1159:E1163">
    <cfRule type="containsBlanks" dxfId="2327" priority="2325">
      <formula>LEN(TRIM(E1159))=0</formula>
    </cfRule>
    <cfRule type="containsText" dxfId="2326" priority="2326" operator="containsText" text="Operational">
      <formula>NOT(ISERROR(SEARCH("Operational",E1159)))</formula>
    </cfRule>
    <cfRule type="containsText" dxfId="2325" priority="2327" operator="containsText" text="Dn(service)">
      <formula>NOT(ISERROR(SEARCH("Dn(service)",E1159)))</formula>
    </cfRule>
    <cfRule type="containsText" dxfId="2324" priority="2328" operator="containsText" text="Dn(waiting)">
      <formula>NOT(ISERROR(SEARCH("Dn(waiting)",E1159)))</formula>
    </cfRule>
  </conditionalFormatting>
  <conditionalFormatting sqref="E1164">
    <cfRule type="containsBlanks" dxfId="2323" priority="2321">
      <formula>LEN(TRIM(E1164))=0</formula>
    </cfRule>
    <cfRule type="containsText" dxfId="2322" priority="2322" operator="containsText" text="Operational">
      <formula>NOT(ISERROR(SEARCH("Operational",E1164)))</formula>
    </cfRule>
    <cfRule type="containsText" dxfId="2321" priority="2323" operator="containsText" text="Dn(service)">
      <formula>NOT(ISERROR(SEARCH("Dn(service)",E1164)))</formula>
    </cfRule>
    <cfRule type="containsText" dxfId="2320" priority="2324" operator="containsText" text="Dn(waiting)">
      <formula>NOT(ISERROR(SEARCH("Dn(waiting)",E1164)))</formula>
    </cfRule>
  </conditionalFormatting>
  <conditionalFormatting sqref="H1150:H1163">
    <cfRule type="containsBlanks" dxfId="2319" priority="2317">
      <formula>LEN(TRIM(H1150))=0</formula>
    </cfRule>
    <cfRule type="containsText" dxfId="2318" priority="2318" operator="containsText" text="Operational">
      <formula>NOT(ISERROR(SEARCH("Operational",H1150)))</formula>
    </cfRule>
    <cfRule type="containsText" dxfId="2317" priority="2319" operator="containsText" text="Dn(service)">
      <formula>NOT(ISERROR(SEARCH("Dn(service)",H1150)))</formula>
    </cfRule>
    <cfRule type="containsText" dxfId="2316" priority="2320" operator="containsText" text="Dn(waiting)">
      <formula>NOT(ISERROR(SEARCH("Dn(waiting)",H1150)))</formula>
    </cfRule>
  </conditionalFormatting>
  <conditionalFormatting sqref="H1164:H1168">
    <cfRule type="containsBlanks" dxfId="2315" priority="2313">
      <formula>LEN(TRIM(H1164))=0</formula>
    </cfRule>
    <cfRule type="containsText" dxfId="2314" priority="2314" operator="containsText" text="Operational">
      <formula>NOT(ISERROR(SEARCH("Operational",H1164)))</formula>
    </cfRule>
    <cfRule type="containsText" dxfId="2313" priority="2315" operator="containsText" text="Dn(service)">
      <formula>NOT(ISERROR(SEARCH("Dn(service)",H1164)))</formula>
    </cfRule>
    <cfRule type="containsText" dxfId="2312" priority="2316" operator="containsText" text="Dn(waiting)">
      <formula>NOT(ISERROR(SEARCH("Dn(waiting)",H1164)))</formula>
    </cfRule>
  </conditionalFormatting>
  <conditionalFormatting sqref="H1169">
    <cfRule type="containsBlanks" dxfId="2311" priority="2309">
      <formula>LEN(TRIM(H1169))=0</formula>
    </cfRule>
    <cfRule type="containsText" dxfId="2310" priority="2310" operator="containsText" text="Operational">
      <formula>NOT(ISERROR(SEARCH("Operational",H1169)))</formula>
    </cfRule>
    <cfRule type="containsText" dxfId="2309" priority="2311" operator="containsText" text="Dn(service)">
      <formula>NOT(ISERROR(SEARCH("Dn(service)",H1169)))</formula>
    </cfRule>
    <cfRule type="containsText" dxfId="2308" priority="2312" operator="containsText" text="Dn(waiting)">
      <formula>NOT(ISERROR(SEARCH("Dn(waiting)",H1169)))</formula>
    </cfRule>
  </conditionalFormatting>
  <conditionalFormatting sqref="J1139">
    <cfRule type="containsBlanks" dxfId="2307" priority="2305">
      <formula>LEN(TRIM(J1139))=0</formula>
    </cfRule>
    <cfRule type="containsText" dxfId="2306" priority="2306" operator="containsText" text="Operational">
      <formula>NOT(ISERROR(SEARCH("Operational",J1139)))</formula>
    </cfRule>
    <cfRule type="containsText" dxfId="2305" priority="2307" operator="containsText" text="Dn(service)">
      <formula>NOT(ISERROR(SEARCH("Dn(service)",J1139)))</formula>
    </cfRule>
    <cfRule type="containsText" dxfId="2304" priority="2308" operator="containsText" text="Dn(waiting)">
      <formula>NOT(ISERROR(SEARCH("Dn(waiting)",J1139)))</formula>
    </cfRule>
  </conditionalFormatting>
  <conditionalFormatting sqref="J1141">
    <cfRule type="containsBlanks" dxfId="2303" priority="2301">
      <formula>LEN(TRIM(J1141))=0</formula>
    </cfRule>
    <cfRule type="containsText" dxfId="2302" priority="2302" operator="containsText" text="Operational">
      <formula>NOT(ISERROR(SEARCH("Operational",J1141)))</formula>
    </cfRule>
    <cfRule type="containsText" dxfId="2301" priority="2303" operator="containsText" text="Dn(service)">
      <formula>NOT(ISERROR(SEARCH("Dn(service)",J1141)))</formula>
    </cfRule>
    <cfRule type="containsText" dxfId="2300" priority="2304" operator="containsText" text="Dn(waiting)">
      <formula>NOT(ISERROR(SEARCH("Dn(waiting)",J1141)))</formula>
    </cfRule>
  </conditionalFormatting>
  <conditionalFormatting sqref="J1140">
    <cfRule type="containsBlanks" dxfId="2299" priority="2297">
      <formula>LEN(TRIM(J1140))=0</formula>
    </cfRule>
    <cfRule type="containsText" dxfId="2298" priority="2298" operator="containsText" text="Operational">
      <formula>NOT(ISERROR(SEARCH("Operational",J1140)))</formula>
    </cfRule>
    <cfRule type="containsText" dxfId="2297" priority="2299" operator="containsText" text="Dn(service)">
      <formula>NOT(ISERROR(SEARCH("Dn(service)",J1140)))</formula>
    </cfRule>
    <cfRule type="containsText" dxfId="2296" priority="2300" operator="containsText" text="Dn(waiting)">
      <formula>NOT(ISERROR(SEARCH("Dn(waiting)",J1140)))</formula>
    </cfRule>
  </conditionalFormatting>
  <conditionalFormatting sqref="G1140">
    <cfRule type="containsBlanks" dxfId="2295" priority="2293">
      <formula>LEN(TRIM(G1140))=0</formula>
    </cfRule>
    <cfRule type="containsText" dxfId="2294" priority="2294" operator="containsText" text="Operational">
      <formula>NOT(ISERROR(SEARCH("Operational",G1140)))</formula>
    </cfRule>
    <cfRule type="containsText" dxfId="2293" priority="2295" operator="containsText" text="Dn(service)">
      <formula>NOT(ISERROR(SEARCH("Dn(service)",G1140)))</formula>
    </cfRule>
    <cfRule type="containsText" dxfId="2292" priority="2296" operator="containsText" text="Dn(waiting)">
      <formula>NOT(ISERROR(SEARCH("Dn(waiting)",G1140)))</formula>
    </cfRule>
  </conditionalFormatting>
  <conditionalFormatting sqref="C1152:C1168">
    <cfRule type="containsBlanks" dxfId="2291" priority="2289">
      <formula>LEN(TRIM(C1152))=0</formula>
    </cfRule>
    <cfRule type="containsText" dxfId="2290" priority="2290" operator="containsText" text="Operational">
      <formula>NOT(ISERROR(SEARCH("Operational",C1152)))</formula>
    </cfRule>
    <cfRule type="containsText" dxfId="2289" priority="2291" operator="containsText" text="Dn(service)">
      <formula>NOT(ISERROR(SEARCH("Dn(service)",C1152)))</formula>
    </cfRule>
    <cfRule type="containsText" dxfId="2288" priority="2292" operator="containsText" text="Dn(waiting)">
      <formula>NOT(ISERROR(SEARCH("Dn(waiting)",C1152)))</formula>
    </cfRule>
  </conditionalFormatting>
  <conditionalFormatting sqref="C1169:C1173">
    <cfRule type="containsBlanks" dxfId="2287" priority="2285">
      <formula>LEN(TRIM(C1169))=0</formula>
    </cfRule>
    <cfRule type="containsText" dxfId="2286" priority="2286" operator="containsText" text="Operational">
      <formula>NOT(ISERROR(SEARCH("Operational",C1169)))</formula>
    </cfRule>
    <cfRule type="containsText" dxfId="2285" priority="2287" operator="containsText" text="Dn(service)">
      <formula>NOT(ISERROR(SEARCH("Dn(service)",C1169)))</formula>
    </cfRule>
    <cfRule type="containsText" dxfId="2284" priority="2288" operator="containsText" text="Dn(waiting)">
      <formula>NOT(ISERROR(SEARCH("Dn(waiting)",C1169)))</formula>
    </cfRule>
  </conditionalFormatting>
  <conditionalFormatting sqref="C1174">
    <cfRule type="containsBlanks" dxfId="2283" priority="2281">
      <formula>LEN(TRIM(C1174))=0</formula>
    </cfRule>
    <cfRule type="containsText" dxfId="2282" priority="2282" operator="containsText" text="Operational">
      <formula>NOT(ISERROR(SEARCH("Operational",C1174)))</formula>
    </cfRule>
    <cfRule type="containsText" dxfId="2281" priority="2283" operator="containsText" text="Dn(service)">
      <formula>NOT(ISERROR(SEARCH("Dn(service)",C1174)))</formula>
    </cfRule>
    <cfRule type="containsText" dxfId="2280" priority="2284" operator="containsText" text="Dn(waiting)">
      <formula>NOT(ISERROR(SEARCH("Dn(waiting)",C1174)))</formula>
    </cfRule>
  </conditionalFormatting>
  <conditionalFormatting sqref="J1156:J1173">
    <cfRule type="containsBlanks" dxfId="2279" priority="2277">
      <formula>LEN(TRIM(J1156))=0</formula>
    </cfRule>
    <cfRule type="containsText" dxfId="2278" priority="2278" operator="containsText" text="Operational">
      <formula>NOT(ISERROR(SEARCH("Operational",J1156)))</formula>
    </cfRule>
    <cfRule type="containsText" dxfId="2277" priority="2279" operator="containsText" text="Dn(service)">
      <formula>NOT(ISERROR(SEARCH("Dn(service)",J1156)))</formula>
    </cfRule>
    <cfRule type="containsText" dxfId="2276" priority="2280" operator="containsText" text="Dn(waiting)">
      <formula>NOT(ISERROR(SEARCH("Dn(waiting)",J1156)))</formula>
    </cfRule>
  </conditionalFormatting>
  <conditionalFormatting sqref="J1174:J1178">
    <cfRule type="containsBlanks" dxfId="2275" priority="2273">
      <formula>LEN(TRIM(J1174))=0</formula>
    </cfRule>
    <cfRule type="containsText" dxfId="2274" priority="2274" operator="containsText" text="Operational">
      <formula>NOT(ISERROR(SEARCH("Operational",J1174)))</formula>
    </cfRule>
    <cfRule type="containsText" dxfId="2273" priority="2275" operator="containsText" text="Dn(service)">
      <formula>NOT(ISERROR(SEARCH("Dn(service)",J1174)))</formula>
    </cfRule>
    <cfRule type="containsText" dxfId="2272" priority="2276" operator="containsText" text="Dn(waiting)">
      <formula>NOT(ISERROR(SEARCH("Dn(waiting)",J1174)))</formula>
    </cfRule>
  </conditionalFormatting>
  <conditionalFormatting sqref="J1179">
    <cfRule type="containsBlanks" dxfId="2271" priority="2269">
      <formula>LEN(TRIM(J1179))=0</formula>
    </cfRule>
    <cfRule type="containsText" dxfId="2270" priority="2270" operator="containsText" text="Operational">
      <formula>NOT(ISERROR(SEARCH("Operational",J1179)))</formula>
    </cfRule>
    <cfRule type="containsText" dxfId="2269" priority="2271" operator="containsText" text="Dn(service)">
      <formula>NOT(ISERROR(SEARCH("Dn(service)",J1179)))</formula>
    </cfRule>
    <cfRule type="containsText" dxfId="2268" priority="2272" operator="containsText" text="Dn(waiting)">
      <formula>NOT(ISERROR(SEARCH("Dn(waiting)",J1179)))</formula>
    </cfRule>
  </conditionalFormatting>
  <conditionalFormatting sqref="G1158:G1178">
    <cfRule type="containsBlanks" dxfId="2267" priority="2265">
      <formula>LEN(TRIM(G1158))=0</formula>
    </cfRule>
    <cfRule type="containsText" dxfId="2266" priority="2266" operator="containsText" text="Operational">
      <formula>NOT(ISERROR(SEARCH("Operational",G1158)))</formula>
    </cfRule>
    <cfRule type="containsText" dxfId="2265" priority="2267" operator="containsText" text="Dn(service)">
      <formula>NOT(ISERROR(SEARCH("Dn(service)",G1158)))</formula>
    </cfRule>
    <cfRule type="containsText" dxfId="2264" priority="2268" operator="containsText" text="Dn(waiting)">
      <formula>NOT(ISERROR(SEARCH("Dn(waiting)",G1158)))</formula>
    </cfRule>
  </conditionalFormatting>
  <conditionalFormatting sqref="G1179:G1182">
    <cfRule type="containsBlanks" dxfId="2263" priority="2261">
      <formula>LEN(TRIM(G1179))=0</formula>
    </cfRule>
    <cfRule type="containsText" dxfId="2262" priority="2262" operator="containsText" text="Operational">
      <formula>NOT(ISERROR(SEARCH("Operational",G1179)))</formula>
    </cfRule>
    <cfRule type="containsText" dxfId="2261" priority="2263" operator="containsText" text="Dn(service)">
      <formula>NOT(ISERROR(SEARCH("Dn(service)",G1179)))</formula>
    </cfRule>
    <cfRule type="containsText" dxfId="2260" priority="2264" operator="containsText" text="Dn(waiting)">
      <formula>NOT(ISERROR(SEARCH("Dn(waiting)",G1179)))</formula>
    </cfRule>
  </conditionalFormatting>
  <conditionalFormatting sqref="G1183">
    <cfRule type="containsBlanks" dxfId="2259" priority="2257">
      <formula>LEN(TRIM(G1183))=0</formula>
    </cfRule>
    <cfRule type="containsText" dxfId="2258" priority="2258" operator="containsText" text="Operational">
      <formula>NOT(ISERROR(SEARCH("Operational",G1183)))</formula>
    </cfRule>
    <cfRule type="containsText" dxfId="2257" priority="2259" operator="containsText" text="Dn(service)">
      <formula>NOT(ISERROR(SEARCH("Dn(service)",G1183)))</formula>
    </cfRule>
    <cfRule type="containsText" dxfId="2256" priority="2260" operator="containsText" text="Dn(waiting)">
      <formula>NOT(ISERROR(SEARCH("Dn(waiting)",G1183)))</formula>
    </cfRule>
  </conditionalFormatting>
  <conditionalFormatting sqref="F1160:F1182">
    <cfRule type="containsBlanks" dxfId="2255" priority="2253">
      <formula>LEN(TRIM(F1160))=0</formula>
    </cfRule>
    <cfRule type="containsText" dxfId="2254" priority="2254" operator="containsText" text="Operational">
      <formula>NOT(ISERROR(SEARCH("Operational",F1160)))</formula>
    </cfRule>
    <cfRule type="containsText" dxfId="2253" priority="2255" operator="containsText" text="Dn(service)">
      <formula>NOT(ISERROR(SEARCH("Dn(service)",F1160)))</formula>
    </cfRule>
    <cfRule type="containsText" dxfId="2252" priority="2256" operator="containsText" text="Dn(waiting)">
      <formula>NOT(ISERROR(SEARCH("Dn(waiting)",F1160)))</formula>
    </cfRule>
  </conditionalFormatting>
  <conditionalFormatting sqref="F1183:F1186">
    <cfRule type="containsBlanks" dxfId="2251" priority="2249">
      <formula>LEN(TRIM(F1183))=0</formula>
    </cfRule>
    <cfRule type="containsText" dxfId="2250" priority="2250" operator="containsText" text="Operational">
      <formula>NOT(ISERROR(SEARCH("Operational",F1183)))</formula>
    </cfRule>
    <cfRule type="containsText" dxfId="2249" priority="2251" operator="containsText" text="Dn(service)">
      <formula>NOT(ISERROR(SEARCH("Dn(service)",F1183)))</formula>
    </cfRule>
    <cfRule type="containsText" dxfId="2248" priority="2252" operator="containsText" text="Dn(waiting)">
      <formula>NOT(ISERROR(SEARCH("Dn(waiting)",F1183)))</formula>
    </cfRule>
  </conditionalFormatting>
  <conditionalFormatting sqref="F1187">
    <cfRule type="containsBlanks" dxfId="2247" priority="2245">
      <formula>LEN(TRIM(F1187))=0</formula>
    </cfRule>
    <cfRule type="containsText" dxfId="2246" priority="2246" operator="containsText" text="Operational">
      <formula>NOT(ISERROR(SEARCH("Operational",F1187)))</formula>
    </cfRule>
    <cfRule type="containsText" dxfId="2245" priority="2247" operator="containsText" text="Dn(service)">
      <formula>NOT(ISERROR(SEARCH("Dn(service)",F1187)))</formula>
    </cfRule>
    <cfRule type="containsText" dxfId="2244" priority="2248" operator="containsText" text="Dn(waiting)">
      <formula>NOT(ISERROR(SEARCH("Dn(waiting)",F1187)))</formula>
    </cfRule>
  </conditionalFormatting>
  <conditionalFormatting sqref="I1162:I1186">
    <cfRule type="containsBlanks" dxfId="2243" priority="2241">
      <formula>LEN(TRIM(I1162))=0</formula>
    </cfRule>
    <cfRule type="containsText" dxfId="2242" priority="2242" operator="containsText" text="Operational">
      <formula>NOT(ISERROR(SEARCH("Operational",I1162)))</formula>
    </cfRule>
    <cfRule type="containsText" dxfId="2241" priority="2243" operator="containsText" text="Dn(service)">
      <formula>NOT(ISERROR(SEARCH("Dn(service)",I1162)))</formula>
    </cfRule>
    <cfRule type="containsText" dxfId="2240" priority="2244" operator="containsText" text="Dn(waiting)">
      <formula>NOT(ISERROR(SEARCH("Dn(waiting)",I1162)))</formula>
    </cfRule>
  </conditionalFormatting>
  <conditionalFormatting sqref="I1187:I1190">
    <cfRule type="containsBlanks" dxfId="2239" priority="2237">
      <formula>LEN(TRIM(I1187))=0</formula>
    </cfRule>
    <cfRule type="containsText" dxfId="2238" priority="2238" operator="containsText" text="Operational">
      <formula>NOT(ISERROR(SEARCH("Operational",I1187)))</formula>
    </cfRule>
    <cfRule type="containsText" dxfId="2237" priority="2239" operator="containsText" text="Dn(service)">
      <formula>NOT(ISERROR(SEARCH("Dn(service)",I1187)))</formula>
    </cfRule>
    <cfRule type="containsText" dxfId="2236" priority="2240" operator="containsText" text="Dn(waiting)">
      <formula>NOT(ISERROR(SEARCH("Dn(waiting)",I1187)))</formula>
    </cfRule>
  </conditionalFormatting>
  <conditionalFormatting sqref="I1191">
    <cfRule type="containsBlanks" dxfId="2235" priority="2233">
      <formula>LEN(TRIM(I1191))=0</formula>
    </cfRule>
    <cfRule type="containsText" dxfId="2234" priority="2234" operator="containsText" text="Operational">
      <formula>NOT(ISERROR(SEARCH("Operational",I1191)))</formula>
    </cfRule>
    <cfRule type="containsText" dxfId="2233" priority="2235" operator="containsText" text="Dn(service)">
      <formula>NOT(ISERROR(SEARCH("Dn(service)",I1191)))</formula>
    </cfRule>
    <cfRule type="containsText" dxfId="2232" priority="2236" operator="containsText" text="Dn(waiting)">
      <formula>NOT(ISERROR(SEARCH("Dn(waiting)",I1191)))</formula>
    </cfRule>
  </conditionalFormatting>
  <conditionalFormatting sqref="E1165:E1190">
    <cfRule type="containsBlanks" dxfId="2231" priority="2229">
      <formula>LEN(TRIM(E1165))=0</formula>
    </cfRule>
    <cfRule type="containsText" dxfId="2230" priority="2230" operator="containsText" text="Operational">
      <formula>NOT(ISERROR(SEARCH("Operational",E1165)))</formula>
    </cfRule>
    <cfRule type="containsText" dxfId="2229" priority="2231" operator="containsText" text="Dn(service)">
      <formula>NOT(ISERROR(SEARCH("Dn(service)",E1165)))</formula>
    </cfRule>
    <cfRule type="containsText" dxfId="2228" priority="2232" operator="containsText" text="Dn(waiting)">
      <formula>NOT(ISERROR(SEARCH("Dn(waiting)",E1165)))</formula>
    </cfRule>
  </conditionalFormatting>
  <conditionalFormatting sqref="E1191:E1194">
    <cfRule type="containsBlanks" dxfId="2227" priority="2225">
      <formula>LEN(TRIM(E1191))=0</formula>
    </cfRule>
    <cfRule type="containsText" dxfId="2226" priority="2226" operator="containsText" text="Operational">
      <formula>NOT(ISERROR(SEARCH("Operational",E1191)))</formula>
    </cfRule>
    <cfRule type="containsText" dxfId="2225" priority="2227" operator="containsText" text="Dn(service)">
      <formula>NOT(ISERROR(SEARCH("Dn(service)",E1191)))</formula>
    </cfRule>
    <cfRule type="containsText" dxfId="2224" priority="2228" operator="containsText" text="Dn(waiting)">
      <formula>NOT(ISERROR(SEARCH("Dn(waiting)",E1191)))</formula>
    </cfRule>
  </conditionalFormatting>
  <conditionalFormatting sqref="E1195">
    <cfRule type="containsBlanks" dxfId="2223" priority="2221">
      <formula>LEN(TRIM(E1195))=0</formula>
    </cfRule>
    <cfRule type="containsText" dxfId="2222" priority="2222" operator="containsText" text="Operational">
      <formula>NOT(ISERROR(SEARCH("Operational",E1195)))</formula>
    </cfRule>
    <cfRule type="containsText" dxfId="2221" priority="2223" operator="containsText" text="Dn(service)">
      <formula>NOT(ISERROR(SEARCH("Dn(service)",E1195)))</formula>
    </cfRule>
    <cfRule type="containsText" dxfId="2220" priority="2224" operator="containsText" text="Dn(waiting)">
      <formula>NOT(ISERROR(SEARCH("Dn(waiting)",E1195)))</formula>
    </cfRule>
  </conditionalFormatting>
  <conditionalFormatting sqref="D1167:D1194">
    <cfRule type="containsBlanks" dxfId="2219" priority="2217">
      <formula>LEN(TRIM(D1167))=0</formula>
    </cfRule>
    <cfRule type="containsText" dxfId="2218" priority="2218" operator="containsText" text="Operational">
      <formula>NOT(ISERROR(SEARCH("Operational",D1167)))</formula>
    </cfRule>
    <cfRule type="containsText" dxfId="2217" priority="2219" operator="containsText" text="Dn(service)">
      <formula>NOT(ISERROR(SEARCH("Dn(service)",D1167)))</formula>
    </cfRule>
    <cfRule type="containsText" dxfId="2216" priority="2220" operator="containsText" text="Dn(waiting)">
      <formula>NOT(ISERROR(SEARCH("Dn(waiting)",D1167)))</formula>
    </cfRule>
  </conditionalFormatting>
  <conditionalFormatting sqref="D1195:D1198">
    <cfRule type="containsBlanks" dxfId="2215" priority="2213">
      <formula>LEN(TRIM(D1195))=0</formula>
    </cfRule>
    <cfRule type="containsText" dxfId="2214" priority="2214" operator="containsText" text="Operational">
      <formula>NOT(ISERROR(SEARCH("Operational",D1195)))</formula>
    </cfRule>
    <cfRule type="containsText" dxfId="2213" priority="2215" operator="containsText" text="Dn(service)">
      <formula>NOT(ISERROR(SEARCH("Dn(service)",D1195)))</formula>
    </cfRule>
    <cfRule type="containsText" dxfId="2212" priority="2216" operator="containsText" text="Dn(waiting)">
      <formula>NOT(ISERROR(SEARCH("Dn(waiting)",D1195)))</formula>
    </cfRule>
  </conditionalFormatting>
  <conditionalFormatting sqref="D1199">
    <cfRule type="containsBlanks" dxfId="2211" priority="2209">
      <formula>LEN(TRIM(D1199))=0</formula>
    </cfRule>
    <cfRule type="containsText" dxfId="2210" priority="2210" operator="containsText" text="Operational">
      <formula>NOT(ISERROR(SEARCH("Operational",D1199)))</formula>
    </cfRule>
    <cfRule type="containsText" dxfId="2209" priority="2211" operator="containsText" text="Dn(service)">
      <formula>NOT(ISERROR(SEARCH("Dn(service)",D1199)))</formula>
    </cfRule>
    <cfRule type="containsText" dxfId="2208" priority="2212" operator="containsText" text="Dn(waiting)">
      <formula>NOT(ISERROR(SEARCH("Dn(waiting)",D1199)))</formula>
    </cfRule>
  </conditionalFormatting>
  <conditionalFormatting sqref="H1176:H1198">
    <cfRule type="containsBlanks" dxfId="2207" priority="2205">
      <formula>LEN(TRIM(H1176))=0</formula>
    </cfRule>
    <cfRule type="containsText" dxfId="2206" priority="2206" operator="containsText" text="Operational">
      <formula>NOT(ISERROR(SEARCH("Operational",H1176)))</formula>
    </cfRule>
    <cfRule type="containsText" dxfId="2205" priority="2207" operator="containsText" text="Dn(service)">
      <formula>NOT(ISERROR(SEARCH("Dn(service)",H1176)))</formula>
    </cfRule>
    <cfRule type="containsText" dxfId="2204" priority="2208" operator="containsText" text="Dn(waiting)">
      <formula>NOT(ISERROR(SEARCH("Dn(waiting)",H1176)))</formula>
    </cfRule>
  </conditionalFormatting>
  <conditionalFormatting sqref="H1199:H1202">
    <cfRule type="containsBlanks" dxfId="2203" priority="2201">
      <formula>LEN(TRIM(H1199))=0</formula>
    </cfRule>
    <cfRule type="containsText" dxfId="2202" priority="2202" operator="containsText" text="Operational">
      <formula>NOT(ISERROR(SEARCH("Operational",H1199)))</formula>
    </cfRule>
    <cfRule type="containsText" dxfId="2201" priority="2203" operator="containsText" text="Dn(service)">
      <formula>NOT(ISERROR(SEARCH("Dn(service)",H1199)))</formula>
    </cfRule>
    <cfRule type="containsText" dxfId="2200" priority="2204" operator="containsText" text="Dn(waiting)">
      <formula>NOT(ISERROR(SEARCH("Dn(waiting)",H1199)))</formula>
    </cfRule>
  </conditionalFormatting>
  <conditionalFormatting sqref="H1203">
    <cfRule type="containsBlanks" dxfId="2199" priority="2197">
      <formula>LEN(TRIM(H1203))=0</formula>
    </cfRule>
    <cfRule type="containsText" dxfId="2198" priority="2198" operator="containsText" text="Operational">
      <formula>NOT(ISERROR(SEARCH("Operational",H1203)))</formula>
    </cfRule>
    <cfRule type="containsText" dxfId="2197" priority="2199" operator="containsText" text="Dn(service)">
      <formula>NOT(ISERROR(SEARCH("Dn(service)",H1203)))</formula>
    </cfRule>
    <cfRule type="containsText" dxfId="2196" priority="2200" operator="containsText" text="Dn(waiting)">
      <formula>NOT(ISERROR(SEARCH("Dn(waiting)",H1203)))</formula>
    </cfRule>
  </conditionalFormatting>
  <conditionalFormatting sqref="C1190:C1203">
    <cfRule type="containsBlanks" dxfId="2195" priority="2193">
      <formula>LEN(TRIM(C1190))=0</formula>
    </cfRule>
    <cfRule type="containsText" dxfId="2194" priority="2194" operator="containsText" text="Operational">
      <formula>NOT(ISERROR(SEARCH("Operational",C1190)))</formula>
    </cfRule>
    <cfRule type="containsText" dxfId="2193" priority="2195" operator="containsText" text="Dn(service)">
      <formula>NOT(ISERROR(SEARCH("Dn(service)",C1190)))</formula>
    </cfRule>
    <cfRule type="containsText" dxfId="2192" priority="2196" operator="containsText" text="Dn(waiting)">
      <formula>NOT(ISERROR(SEARCH("Dn(waiting)",C1190)))</formula>
    </cfRule>
  </conditionalFormatting>
  <conditionalFormatting sqref="C1204:C1207">
    <cfRule type="containsBlanks" dxfId="2191" priority="2189">
      <formula>LEN(TRIM(C1204))=0</formula>
    </cfRule>
    <cfRule type="containsText" dxfId="2190" priority="2190" operator="containsText" text="Operational">
      <formula>NOT(ISERROR(SEARCH("Operational",C1204)))</formula>
    </cfRule>
    <cfRule type="containsText" dxfId="2189" priority="2191" operator="containsText" text="Dn(service)">
      <formula>NOT(ISERROR(SEARCH("Dn(service)",C1204)))</formula>
    </cfRule>
    <cfRule type="containsText" dxfId="2188" priority="2192" operator="containsText" text="Dn(waiting)">
      <formula>NOT(ISERROR(SEARCH("Dn(waiting)",C1204)))</formula>
    </cfRule>
  </conditionalFormatting>
  <conditionalFormatting sqref="C1208">
    <cfRule type="containsBlanks" dxfId="2187" priority="2185">
      <formula>LEN(TRIM(C1208))=0</formula>
    </cfRule>
    <cfRule type="containsText" dxfId="2186" priority="2186" operator="containsText" text="Operational">
      <formula>NOT(ISERROR(SEARCH("Operational",C1208)))</formula>
    </cfRule>
    <cfRule type="containsText" dxfId="2185" priority="2187" operator="containsText" text="Dn(service)">
      <formula>NOT(ISERROR(SEARCH("Dn(service)",C1208)))</formula>
    </cfRule>
    <cfRule type="containsText" dxfId="2184" priority="2188" operator="containsText" text="Dn(waiting)">
      <formula>NOT(ISERROR(SEARCH("Dn(waiting)",C1208)))</formula>
    </cfRule>
  </conditionalFormatting>
  <conditionalFormatting sqref="J1194:J1207">
    <cfRule type="containsBlanks" dxfId="2183" priority="2181">
      <formula>LEN(TRIM(J1194))=0</formula>
    </cfRule>
    <cfRule type="containsText" dxfId="2182" priority="2182" operator="containsText" text="Operational">
      <formula>NOT(ISERROR(SEARCH("Operational",J1194)))</formula>
    </cfRule>
    <cfRule type="containsText" dxfId="2181" priority="2183" operator="containsText" text="Dn(service)">
      <formula>NOT(ISERROR(SEARCH("Dn(service)",J1194)))</formula>
    </cfRule>
    <cfRule type="containsText" dxfId="2180" priority="2184" operator="containsText" text="Dn(waiting)">
      <formula>NOT(ISERROR(SEARCH("Dn(waiting)",J1194)))</formula>
    </cfRule>
  </conditionalFormatting>
  <conditionalFormatting sqref="J1208:J1211">
    <cfRule type="containsBlanks" dxfId="2179" priority="2177">
      <formula>LEN(TRIM(J1208))=0</formula>
    </cfRule>
    <cfRule type="containsText" dxfId="2178" priority="2178" operator="containsText" text="Operational">
      <formula>NOT(ISERROR(SEARCH("Operational",J1208)))</formula>
    </cfRule>
    <cfRule type="containsText" dxfId="2177" priority="2179" operator="containsText" text="Dn(service)">
      <formula>NOT(ISERROR(SEARCH("Dn(service)",J1208)))</formula>
    </cfRule>
    <cfRule type="containsText" dxfId="2176" priority="2180" operator="containsText" text="Dn(waiting)">
      <formula>NOT(ISERROR(SEARCH("Dn(waiting)",J1208)))</formula>
    </cfRule>
  </conditionalFormatting>
  <conditionalFormatting sqref="J1212">
    <cfRule type="containsBlanks" dxfId="2175" priority="2173">
      <formula>LEN(TRIM(J1212))=0</formula>
    </cfRule>
    <cfRule type="containsText" dxfId="2174" priority="2174" operator="containsText" text="Operational">
      <formula>NOT(ISERROR(SEARCH("Operational",J1212)))</formula>
    </cfRule>
    <cfRule type="containsText" dxfId="2173" priority="2175" operator="containsText" text="Dn(service)">
      <formula>NOT(ISERROR(SEARCH("Dn(service)",J1212)))</formula>
    </cfRule>
    <cfRule type="containsText" dxfId="2172" priority="2176" operator="containsText" text="Dn(waiting)">
      <formula>NOT(ISERROR(SEARCH("Dn(waiting)",J1212)))</formula>
    </cfRule>
  </conditionalFormatting>
  <conditionalFormatting sqref="G1202:G1211">
    <cfRule type="containsBlanks" dxfId="2171" priority="2169">
      <formula>LEN(TRIM(G1202))=0</formula>
    </cfRule>
    <cfRule type="containsText" dxfId="2170" priority="2170" operator="containsText" text="Operational">
      <formula>NOT(ISERROR(SEARCH("Operational",G1202)))</formula>
    </cfRule>
    <cfRule type="containsText" dxfId="2169" priority="2171" operator="containsText" text="Dn(service)">
      <formula>NOT(ISERROR(SEARCH("Dn(service)",G1202)))</formula>
    </cfRule>
    <cfRule type="containsText" dxfId="2168" priority="2172" operator="containsText" text="Dn(waiting)">
      <formula>NOT(ISERROR(SEARCH("Dn(waiting)",G1202)))</formula>
    </cfRule>
  </conditionalFormatting>
  <conditionalFormatting sqref="G1212:G1215">
    <cfRule type="containsBlanks" dxfId="2167" priority="2165">
      <formula>LEN(TRIM(G1212))=0</formula>
    </cfRule>
    <cfRule type="containsText" dxfId="2166" priority="2166" operator="containsText" text="Operational">
      <formula>NOT(ISERROR(SEARCH("Operational",G1212)))</formula>
    </cfRule>
    <cfRule type="containsText" dxfId="2165" priority="2167" operator="containsText" text="Dn(service)">
      <formula>NOT(ISERROR(SEARCH("Dn(service)",G1212)))</formula>
    </cfRule>
    <cfRule type="containsText" dxfId="2164" priority="2168" operator="containsText" text="Dn(waiting)">
      <formula>NOT(ISERROR(SEARCH("Dn(waiting)",G1212)))</formula>
    </cfRule>
  </conditionalFormatting>
  <conditionalFormatting sqref="G1216">
    <cfRule type="containsBlanks" dxfId="2163" priority="2161">
      <formula>LEN(TRIM(G1216))=0</formula>
    </cfRule>
    <cfRule type="containsText" dxfId="2162" priority="2162" operator="containsText" text="Operational">
      <formula>NOT(ISERROR(SEARCH("Operational",G1216)))</formula>
    </cfRule>
    <cfRule type="containsText" dxfId="2161" priority="2163" operator="containsText" text="Dn(service)">
      <formula>NOT(ISERROR(SEARCH("Dn(service)",G1216)))</formula>
    </cfRule>
    <cfRule type="containsText" dxfId="2160" priority="2164" operator="containsText" text="Dn(waiting)">
      <formula>NOT(ISERROR(SEARCH("Dn(waiting)",G1216)))</formula>
    </cfRule>
  </conditionalFormatting>
  <conditionalFormatting sqref="E1204:E1215">
    <cfRule type="containsBlanks" dxfId="2159" priority="2157">
      <formula>LEN(TRIM(E1204))=0</formula>
    </cfRule>
    <cfRule type="containsText" dxfId="2158" priority="2158" operator="containsText" text="Operational">
      <formula>NOT(ISERROR(SEARCH("Operational",E1204)))</formula>
    </cfRule>
    <cfRule type="containsText" dxfId="2157" priority="2159" operator="containsText" text="Dn(service)">
      <formula>NOT(ISERROR(SEARCH("Dn(service)",E1204)))</formula>
    </cfRule>
    <cfRule type="containsText" dxfId="2156" priority="2160" operator="containsText" text="Dn(waiting)">
      <formula>NOT(ISERROR(SEARCH("Dn(waiting)",E1204)))</formula>
    </cfRule>
  </conditionalFormatting>
  <conditionalFormatting sqref="E1216:E1219">
    <cfRule type="containsBlanks" dxfId="2155" priority="2153">
      <formula>LEN(TRIM(E1216))=0</formula>
    </cfRule>
    <cfRule type="containsText" dxfId="2154" priority="2154" operator="containsText" text="Operational">
      <formula>NOT(ISERROR(SEARCH("Operational",E1216)))</formula>
    </cfRule>
    <cfRule type="containsText" dxfId="2153" priority="2155" operator="containsText" text="Dn(service)">
      <formula>NOT(ISERROR(SEARCH("Dn(service)",E1216)))</formula>
    </cfRule>
    <cfRule type="containsText" dxfId="2152" priority="2156" operator="containsText" text="Dn(waiting)">
      <formula>NOT(ISERROR(SEARCH("Dn(waiting)",E1216)))</formula>
    </cfRule>
  </conditionalFormatting>
  <conditionalFormatting sqref="E1220">
    <cfRule type="containsBlanks" dxfId="2151" priority="2149">
      <formula>LEN(TRIM(E1220))=0</formula>
    </cfRule>
    <cfRule type="containsText" dxfId="2150" priority="2150" operator="containsText" text="Operational">
      <formula>NOT(ISERROR(SEARCH("Operational",E1220)))</formula>
    </cfRule>
    <cfRule type="containsText" dxfId="2149" priority="2151" operator="containsText" text="Dn(service)">
      <formula>NOT(ISERROR(SEARCH("Dn(service)",E1220)))</formula>
    </cfRule>
    <cfRule type="containsText" dxfId="2148" priority="2152" operator="containsText" text="Dn(waiting)">
      <formula>NOT(ISERROR(SEARCH("Dn(waiting)",E1220)))</formula>
    </cfRule>
  </conditionalFormatting>
  <conditionalFormatting sqref="F1095">
    <cfRule type="containsBlanks" dxfId="2147" priority="2145">
      <formula>LEN(TRIM(F1095))=0</formula>
    </cfRule>
    <cfRule type="containsText" dxfId="2146" priority="2146" operator="containsText" text="Operational">
      <formula>NOT(ISERROR(SEARCH("Operational",F1095)))</formula>
    </cfRule>
    <cfRule type="containsText" dxfId="2145" priority="2147" operator="containsText" text="Dn(service)">
      <formula>NOT(ISERROR(SEARCH("Dn(service)",F1095)))</formula>
    </cfRule>
    <cfRule type="containsText" dxfId="2144" priority="2148" operator="containsText" text="Dn(waiting)">
      <formula>NOT(ISERROR(SEARCH("Dn(waiting)",F1095)))</formula>
    </cfRule>
  </conditionalFormatting>
  <conditionalFormatting sqref="H1076">
    <cfRule type="containsBlanks" dxfId="2143" priority="2141">
      <formula>LEN(TRIM(H1076))=0</formula>
    </cfRule>
    <cfRule type="containsText" dxfId="2142" priority="2142" operator="containsText" text="Operational">
      <formula>NOT(ISERROR(SEARCH("Operational",H1076)))</formula>
    </cfRule>
    <cfRule type="containsText" dxfId="2141" priority="2143" operator="containsText" text="Dn(service)">
      <formula>NOT(ISERROR(SEARCH("Dn(service)",H1076)))</formula>
    </cfRule>
    <cfRule type="containsText" dxfId="2140" priority="2144" operator="containsText" text="Dn(waiting)">
      <formula>NOT(ISERROR(SEARCH("Dn(waiting)",H1076)))</formula>
    </cfRule>
  </conditionalFormatting>
  <conditionalFormatting sqref="I1072">
    <cfRule type="containsBlanks" dxfId="2139" priority="2137">
      <formula>LEN(TRIM(I1072))=0</formula>
    </cfRule>
    <cfRule type="containsText" dxfId="2138" priority="2138" operator="containsText" text="Operational">
      <formula>NOT(ISERROR(SEARCH("Operational",I1072)))</formula>
    </cfRule>
    <cfRule type="containsText" dxfId="2137" priority="2139" operator="containsText" text="Dn(service)">
      <formula>NOT(ISERROR(SEARCH("Dn(service)",I1072)))</formula>
    </cfRule>
    <cfRule type="containsText" dxfId="2136" priority="2140" operator="containsText" text="Dn(waiting)">
      <formula>NOT(ISERROR(SEARCH("Dn(waiting)",I1072)))</formula>
    </cfRule>
  </conditionalFormatting>
  <conditionalFormatting sqref="I1083">
    <cfRule type="containsBlanks" dxfId="2135" priority="2133">
      <formula>LEN(TRIM(I1083))=0</formula>
    </cfRule>
    <cfRule type="containsText" dxfId="2134" priority="2134" operator="containsText" text="Operational">
      <formula>NOT(ISERROR(SEARCH("Operational",I1083)))</formula>
    </cfRule>
    <cfRule type="containsText" dxfId="2133" priority="2135" operator="containsText" text="Dn(service)">
      <formula>NOT(ISERROR(SEARCH("Dn(service)",I1083)))</formula>
    </cfRule>
    <cfRule type="containsText" dxfId="2132" priority="2136" operator="containsText" text="Dn(waiting)">
      <formula>NOT(ISERROR(SEARCH("Dn(waiting)",I1083)))</formula>
    </cfRule>
  </conditionalFormatting>
  <conditionalFormatting sqref="I1082">
    <cfRule type="containsBlanks" dxfId="2131" priority="2129">
      <formula>LEN(TRIM(I1082))=0</formula>
    </cfRule>
    <cfRule type="containsText" dxfId="2130" priority="2130" operator="containsText" text="Operational">
      <formula>NOT(ISERROR(SEARCH("Operational",I1082)))</formula>
    </cfRule>
    <cfRule type="containsText" dxfId="2129" priority="2131" operator="containsText" text="Dn(service)">
      <formula>NOT(ISERROR(SEARCH("Dn(service)",I1082)))</formula>
    </cfRule>
    <cfRule type="containsText" dxfId="2128" priority="2132" operator="containsText" text="Dn(waiting)">
      <formula>NOT(ISERROR(SEARCH("Dn(waiting)",I1082)))</formula>
    </cfRule>
  </conditionalFormatting>
  <conditionalFormatting sqref="F1082">
    <cfRule type="containsBlanks" dxfId="2127" priority="2125">
      <formula>LEN(TRIM(F1082))=0</formula>
    </cfRule>
    <cfRule type="containsText" dxfId="2126" priority="2126" operator="containsText" text="Operational">
      <formula>NOT(ISERROR(SEARCH("Operational",F1082)))</formula>
    </cfRule>
    <cfRule type="containsText" dxfId="2125" priority="2127" operator="containsText" text="Dn(service)">
      <formula>NOT(ISERROR(SEARCH("Dn(service)",F1082)))</formula>
    </cfRule>
    <cfRule type="containsText" dxfId="2124" priority="2128" operator="containsText" text="Dn(waiting)">
      <formula>NOT(ISERROR(SEARCH("Dn(waiting)",F1082)))</formula>
    </cfRule>
  </conditionalFormatting>
  <conditionalFormatting sqref="F1221 E1227 E1348:E1352 E1354 G1341 H1221:J1221">
    <cfRule type="containsBlanks" dxfId="2123" priority="2121">
      <formula>LEN(TRIM(E1221))=0</formula>
    </cfRule>
    <cfRule type="containsText" dxfId="2122" priority="2122" operator="containsText" text="Operational">
      <formula>NOT(ISERROR(SEARCH("Operational",E1221)))</formula>
    </cfRule>
    <cfRule type="containsText" dxfId="2121" priority="2123" operator="containsText" text="Dn(service)">
      <formula>NOT(ISERROR(SEARCH("Dn(service)",E1221)))</formula>
    </cfRule>
    <cfRule type="containsText" dxfId="2120" priority="2124" operator="containsText" text="Dn(waiting)">
      <formula>NOT(ISERROR(SEARCH("Dn(waiting)",E1221)))</formula>
    </cfRule>
  </conditionalFormatting>
  <conditionalFormatting sqref="E1257">
    <cfRule type="containsBlanks" dxfId="2119" priority="2117">
      <formula>LEN(TRIM(E1257))=0</formula>
    </cfRule>
    <cfRule type="containsText" dxfId="2118" priority="2118" operator="containsText" text="Operational">
      <formula>NOT(ISERROR(SEARCH("Operational",E1257)))</formula>
    </cfRule>
    <cfRule type="containsText" dxfId="2117" priority="2119" operator="containsText" text="Dn(service)">
      <formula>NOT(ISERROR(SEARCH("Dn(service)",E1257)))</formula>
    </cfRule>
    <cfRule type="containsText" dxfId="2116" priority="2120" operator="containsText" text="Dn(waiting)">
      <formula>NOT(ISERROR(SEARCH("Dn(waiting)",E1257)))</formula>
    </cfRule>
  </conditionalFormatting>
  <conditionalFormatting sqref="E1256">
    <cfRule type="containsBlanks" dxfId="2115" priority="2113">
      <formula>LEN(TRIM(E1256))=0</formula>
    </cfRule>
    <cfRule type="containsText" dxfId="2114" priority="2114" operator="containsText" text="Operational">
      <formula>NOT(ISERROR(SEARCH("Operational",E1256)))</formula>
    </cfRule>
    <cfRule type="containsText" dxfId="2113" priority="2115" operator="containsText" text="Dn(service)">
      <formula>NOT(ISERROR(SEARCH("Dn(service)",E1256)))</formula>
    </cfRule>
    <cfRule type="containsText" dxfId="2112" priority="2116" operator="containsText" text="Dn(waiting)">
      <formula>NOT(ISERROR(SEARCH("Dn(waiting)",E1256)))</formula>
    </cfRule>
  </conditionalFormatting>
  <conditionalFormatting sqref="F1278:F1279">
    <cfRule type="containsBlanks" dxfId="2111" priority="2109">
      <formula>LEN(TRIM(F1278))=0</formula>
    </cfRule>
    <cfRule type="containsText" dxfId="2110" priority="2110" operator="containsText" text="Operational">
      <formula>NOT(ISERROR(SEARCH("Operational",F1278)))</formula>
    </cfRule>
    <cfRule type="containsText" dxfId="2109" priority="2111" operator="containsText" text="Dn(service)">
      <formula>NOT(ISERROR(SEARCH("Dn(service)",F1278)))</formula>
    </cfRule>
    <cfRule type="containsText" dxfId="2108" priority="2112" operator="containsText" text="Dn(waiting)">
      <formula>NOT(ISERROR(SEARCH("Dn(waiting)",F1278)))</formula>
    </cfRule>
  </conditionalFormatting>
  <conditionalFormatting sqref="F1302">
    <cfRule type="containsBlanks" dxfId="2107" priority="2105">
      <formula>LEN(TRIM(F1302))=0</formula>
    </cfRule>
    <cfRule type="containsText" dxfId="2106" priority="2106" operator="containsText" text="Operational">
      <formula>NOT(ISERROR(SEARCH("Operational",F1302)))</formula>
    </cfRule>
    <cfRule type="containsText" dxfId="2105" priority="2107" operator="containsText" text="Dn(service)">
      <formula>NOT(ISERROR(SEARCH("Dn(service)",F1302)))</formula>
    </cfRule>
    <cfRule type="containsText" dxfId="2104" priority="2108" operator="containsText" text="Dn(waiting)">
      <formula>NOT(ISERROR(SEARCH("Dn(waiting)",F1302)))</formula>
    </cfRule>
  </conditionalFormatting>
  <conditionalFormatting sqref="E1221">
    <cfRule type="containsBlanks" dxfId="2103" priority="1997">
      <formula>LEN(TRIM(E1221))=0</formula>
    </cfRule>
    <cfRule type="containsText" dxfId="2102" priority="1998" operator="containsText" text="Operational">
      <formula>NOT(ISERROR(SEARCH("Operational",E1221)))</formula>
    </cfRule>
    <cfRule type="containsText" dxfId="2101" priority="1999" operator="containsText" text="Dn(service)">
      <formula>NOT(ISERROR(SEARCH("Dn(service)",E1221)))</formula>
    </cfRule>
    <cfRule type="containsText" dxfId="2100" priority="2000" operator="containsText" text="Dn(waiting)">
      <formula>NOT(ISERROR(SEARCH("Dn(waiting)",E1221)))</formula>
    </cfRule>
  </conditionalFormatting>
  <conditionalFormatting sqref="C1221">
    <cfRule type="containsBlanks" dxfId="2099" priority="2101">
      <formula>LEN(TRIM(C1221))=0</formula>
    </cfRule>
    <cfRule type="containsText" dxfId="2098" priority="2102" operator="containsText" text="Operational">
      <formula>NOT(ISERROR(SEARCH("Operational",C1221)))</formula>
    </cfRule>
    <cfRule type="containsText" dxfId="2097" priority="2103" operator="containsText" text="Dn(service)">
      <formula>NOT(ISERROR(SEARCH("Dn(service)",C1221)))</formula>
    </cfRule>
    <cfRule type="containsText" dxfId="2096" priority="2104" operator="containsText" text="Dn(waiting)">
      <formula>NOT(ISERROR(SEARCH("Dn(waiting)",C1221)))</formula>
    </cfRule>
  </conditionalFormatting>
  <conditionalFormatting sqref="C1222">
    <cfRule type="containsBlanks" dxfId="2095" priority="2097">
      <formula>LEN(TRIM(C1222))=0</formula>
    </cfRule>
    <cfRule type="containsText" dxfId="2094" priority="2098" operator="containsText" text="Operational">
      <formula>NOT(ISERROR(SEARCH("Operational",C1222)))</formula>
    </cfRule>
    <cfRule type="containsText" dxfId="2093" priority="2099" operator="containsText" text="Dn(service)">
      <formula>NOT(ISERROR(SEARCH("Dn(service)",C1222)))</formula>
    </cfRule>
    <cfRule type="containsText" dxfId="2092" priority="2100" operator="containsText" text="Dn(waiting)">
      <formula>NOT(ISERROR(SEARCH("Dn(waiting)",C1222)))</formula>
    </cfRule>
  </conditionalFormatting>
  <conditionalFormatting sqref="F1224">
    <cfRule type="containsBlanks" dxfId="2091" priority="2093">
      <formula>LEN(TRIM(F1224))=0</formula>
    </cfRule>
    <cfRule type="containsText" dxfId="2090" priority="2094" operator="containsText" text="Operational">
      <formula>NOT(ISERROR(SEARCH("Operational",F1224)))</formula>
    </cfRule>
    <cfRule type="containsText" dxfId="2089" priority="2095" operator="containsText" text="Dn(service)">
      <formula>NOT(ISERROR(SEARCH("Dn(service)",F1224)))</formula>
    </cfRule>
    <cfRule type="containsText" dxfId="2088" priority="2096" operator="containsText" text="Dn(waiting)">
      <formula>NOT(ISERROR(SEARCH("Dn(waiting)",F1224)))</formula>
    </cfRule>
  </conditionalFormatting>
  <conditionalFormatting sqref="J1223">
    <cfRule type="containsBlanks" dxfId="2087" priority="2089">
      <formula>LEN(TRIM(J1223))=0</formula>
    </cfRule>
    <cfRule type="containsText" dxfId="2086" priority="2090" operator="containsText" text="Operational">
      <formula>NOT(ISERROR(SEARCH("Operational",J1223)))</formula>
    </cfRule>
    <cfRule type="containsText" dxfId="2085" priority="2091" operator="containsText" text="Dn(service)">
      <formula>NOT(ISERROR(SEARCH("Dn(service)",J1223)))</formula>
    </cfRule>
    <cfRule type="containsText" dxfId="2084" priority="2092" operator="containsText" text="Dn(waiting)">
      <formula>NOT(ISERROR(SEARCH("Dn(waiting)",J1223)))</formula>
    </cfRule>
  </conditionalFormatting>
  <conditionalFormatting sqref="J1224">
    <cfRule type="containsBlanks" dxfId="2083" priority="2085">
      <formula>LEN(TRIM(J1224))=0</formula>
    </cfRule>
    <cfRule type="containsText" dxfId="2082" priority="2086" operator="containsText" text="Operational">
      <formula>NOT(ISERROR(SEARCH("Operational",J1224)))</formula>
    </cfRule>
    <cfRule type="containsText" dxfId="2081" priority="2087" operator="containsText" text="Dn(service)">
      <formula>NOT(ISERROR(SEARCH("Dn(service)",J1224)))</formula>
    </cfRule>
    <cfRule type="containsText" dxfId="2080" priority="2088" operator="containsText" text="Dn(waiting)">
      <formula>NOT(ISERROR(SEARCH("Dn(waiting)",J1224)))</formula>
    </cfRule>
  </conditionalFormatting>
  <conditionalFormatting sqref="J1222">
    <cfRule type="containsBlanks" dxfId="2079" priority="2081">
      <formula>LEN(TRIM(J1222))=0</formula>
    </cfRule>
    <cfRule type="containsText" dxfId="2078" priority="2082" operator="containsText" text="Operational">
      <formula>NOT(ISERROR(SEARCH("Operational",J1222)))</formula>
    </cfRule>
    <cfRule type="containsText" dxfId="2077" priority="2083" operator="containsText" text="Dn(service)">
      <formula>NOT(ISERROR(SEARCH("Dn(service)",J1222)))</formula>
    </cfRule>
    <cfRule type="containsText" dxfId="2076" priority="2084" operator="containsText" text="Dn(waiting)">
      <formula>NOT(ISERROR(SEARCH("Dn(waiting)",J1222)))</formula>
    </cfRule>
  </conditionalFormatting>
  <conditionalFormatting sqref="E1226">
    <cfRule type="containsBlanks" dxfId="2075" priority="2077">
      <formula>LEN(TRIM(E1226))=0</formula>
    </cfRule>
    <cfRule type="containsText" dxfId="2074" priority="2078" operator="containsText" text="Operational">
      <formula>NOT(ISERROR(SEARCH("Operational",E1226)))</formula>
    </cfRule>
    <cfRule type="containsText" dxfId="2073" priority="2079" operator="containsText" text="Dn(service)">
      <formula>NOT(ISERROR(SEARCH("Dn(service)",E1226)))</formula>
    </cfRule>
    <cfRule type="containsText" dxfId="2072" priority="2080" operator="containsText" text="Dn(waiting)">
      <formula>NOT(ISERROR(SEARCH("Dn(waiting)",E1226)))</formula>
    </cfRule>
  </conditionalFormatting>
  <conditionalFormatting sqref="J1226">
    <cfRule type="containsBlanks" dxfId="2071" priority="2073">
      <formula>LEN(TRIM(J1226))=0</formula>
    </cfRule>
    <cfRule type="containsText" dxfId="2070" priority="2074" operator="containsText" text="Operational">
      <formula>NOT(ISERROR(SEARCH("Operational",J1226)))</formula>
    </cfRule>
    <cfRule type="containsText" dxfId="2069" priority="2075" operator="containsText" text="Dn(service)">
      <formula>NOT(ISERROR(SEARCH("Dn(service)",J1226)))</formula>
    </cfRule>
    <cfRule type="containsText" dxfId="2068" priority="2076" operator="containsText" text="Dn(waiting)">
      <formula>NOT(ISERROR(SEARCH("Dn(waiting)",J1226)))</formula>
    </cfRule>
  </conditionalFormatting>
  <conditionalFormatting sqref="J1227">
    <cfRule type="containsBlanks" dxfId="2067" priority="2069">
      <formula>LEN(TRIM(J1227))=0</formula>
    </cfRule>
    <cfRule type="containsText" dxfId="2066" priority="2070" operator="containsText" text="Operational">
      <formula>NOT(ISERROR(SEARCH("Operational",J1227)))</formula>
    </cfRule>
    <cfRule type="containsText" dxfId="2065" priority="2071" operator="containsText" text="Dn(service)">
      <formula>NOT(ISERROR(SEARCH("Dn(service)",J1227)))</formula>
    </cfRule>
    <cfRule type="containsText" dxfId="2064" priority="2072" operator="containsText" text="Dn(waiting)">
      <formula>NOT(ISERROR(SEARCH("Dn(waiting)",J1227)))</formula>
    </cfRule>
  </conditionalFormatting>
  <conditionalFormatting sqref="J1228">
    <cfRule type="containsBlanks" dxfId="2063" priority="2065">
      <formula>LEN(TRIM(J1228))=0</formula>
    </cfRule>
    <cfRule type="containsText" dxfId="2062" priority="2066" operator="containsText" text="Operational">
      <formula>NOT(ISERROR(SEARCH("Operational",J1228)))</formula>
    </cfRule>
    <cfRule type="containsText" dxfId="2061" priority="2067" operator="containsText" text="Dn(service)">
      <formula>NOT(ISERROR(SEARCH("Dn(service)",J1228)))</formula>
    </cfRule>
    <cfRule type="containsText" dxfId="2060" priority="2068" operator="containsText" text="Dn(waiting)">
      <formula>NOT(ISERROR(SEARCH("Dn(waiting)",J1228)))</formula>
    </cfRule>
  </conditionalFormatting>
  <conditionalFormatting sqref="F1245">
    <cfRule type="containsBlanks" dxfId="2059" priority="2061">
      <formula>LEN(TRIM(F1245))=0</formula>
    </cfRule>
    <cfRule type="containsText" dxfId="2058" priority="2062" operator="containsText" text="Operational">
      <formula>NOT(ISERROR(SEARCH("Operational",F1245)))</formula>
    </cfRule>
    <cfRule type="containsText" dxfId="2057" priority="2063" operator="containsText" text="Dn(service)">
      <formula>NOT(ISERROR(SEARCH("Dn(service)",F1245)))</formula>
    </cfRule>
    <cfRule type="containsText" dxfId="2056" priority="2064" operator="containsText" text="Dn(waiting)">
      <formula>NOT(ISERROR(SEARCH("Dn(waiting)",F1245)))</formula>
    </cfRule>
  </conditionalFormatting>
  <conditionalFormatting sqref="F1246">
    <cfRule type="containsBlanks" dxfId="2055" priority="2057">
      <formula>LEN(TRIM(F1246))=0</formula>
    </cfRule>
    <cfRule type="containsText" dxfId="2054" priority="2058" operator="containsText" text="Operational">
      <formula>NOT(ISERROR(SEARCH("Operational",F1246)))</formula>
    </cfRule>
    <cfRule type="containsText" dxfId="2053" priority="2059" operator="containsText" text="Dn(service)">
      <formula>NOT(ISERROR(SEARCH("Dn(service)",F1246)))</formula>
    </cfRule>
    <cfRule type="containsText" dxfId="2052" priority="2060" operator="containsText" text="Dn(waiting)">
      <formula>NOT(ISERROR(SEARCH("Dn(waiting)",F1246)))</formula>
    </cfRule>
  </conditionalFormatting>
  <conditionalFormatting sqref="F1274">
    <cfRule type="containsBlanks" dxfId="2051" priority="2053">
      <formula>LEN(TRIM(F1274))=0</formula>
    </cfRule>
    <cfRule type="containsText" dxfId="2050" priority="2054" operator="containsText" text="Operational">
      <formula>NOT(ISERROR(SEARCH("Operational",F1274)))</formula>
    </cfRule>
    <cfRule type="containsText" dxfId="2049" priority="2055" operator="containsText" text="Dn(service)">
      <formula>NOT(ISERROR(SEARCH("Dn(service)",F1274)))</formula>
    </cfRule>
    <cfRule type="containsText" dxfId="2048" priority="2056" operator="containsText" text="Dn(waiting)">
      <formula>NOT(ISERROR(SEARCH("Dn(waiting)",F1274)))</formula>
    </cfRule>
  </conditionalFormatting>
  <conditionalFormatting sqref="F1275">
    <cfRule type="containsBlanks" dxfId="2047" priority="2049">
      <formula>LEN(TRIM(F1275))=0</formula>
    </cfRule>
    <cfRule type="containsText" dxfId="2046" priority="2050" operator="containsText" text="Operational">
      <formula>NOT(ISERROR(SEARCH("Operational",F1275)))</formula>
    </cfRule>
    <cfRule type="containsText" dxfId="2045" priority="2051" operator="containsText" text="Dn(service)">
      <formula>NOT(ISERROR(SEARCH("Dn(service)",F1275)))</formula>
    </cfRule>
    <cfRule type="containsText" dxfId="2044" priority="2052" operator="containsText" text="Dn(waiting)">
      <formula>NOT(ISERROR(SEARCH("Dn(waiting)",F1275)))</formula>
    </cfRule>
  </conditionalFormatting>
  <conditionalFormatting sqref="F1276">
    <cfRule type="containsBlanks" dxfId="2043" priority="2045">
      <formula>LEN(TRIM(F1276))=0</formula>
    </cfRule>
    <cfRule type="containsText" dxfId="2042" priority="2046" operator="containsText" text="Operational">
      <formula>NOT(ISERROR(SEARCH("Operational",F1276)))</formula>
    </cfRule>
    <cfRule type="containsText" dxfId="2041" priority="2047" operator="containsText" text="Dn(service)">
      <formula>NOT(ISERROR(SEARCH("Dn(service)",F1276)))</formula>
    </cfRule>
    <cfRule type="containsText" dxfId="2040" priority="2048" operator="containsText" text="Dn(waiting)">
      <formula>NOT(ISERROR(SEARCH("Dn(waiting)",F1276)))</formula>
    </cfRule>
  </conditionalFormatting>
  <conditionalFormatting sqref="F1277">
    <cfRule type="containsBlanks" dxfId="2039" priority="2041">
      <formula>LEN(TRIM(F1277))=0</formula>
    </cfRule>
    <cfRule type="containsText" dxfId="2038" priority="2042" operator="containsText" text="Operational">
      <formula>NOT(ISERROR(SEARCH("Operational",F1277)))</formula>
    </cfRule>
    <cfRule type="containsText" dxfId="2037" priority="2043" operator="containsText" text="Dn(service)">
      <formula>NOT(ISERROR(SEARCH("Dn(service)",F1277)))</formula>
    </cfRule>
    <cfRule type="containsText" dxfId="2036" priority="2044" operator="containsText" text="Dn(waiting)">
      <formula>NOT(ISERROR(SEARCH("Dn(waiting)",F1277)))</formula>
    </cfRule>
  </conditionalFormatting>
  <conditionalFormatting sqref="H1292">
    <cfRule type="containsBlanks" dxfId="2035" priority="2037">
      <formula>LEN(TRIM(H1292))=0</formula>
    </cfRule>
    <cfRule type="containsText" dxfId="2034" priority="2038" operator="containsText" text="Operational">
      <formula>NOT(ISERROR(SEARCH("Operational",H1292)))</formula>
    </cfRule>
    <cfRule type="containsText" dxfId="2033" priority="2039" operator="containsText" text="Dn(service)">
      <formula>NOT(ISERROR(SEARCH("Dn(service)",H1292)))</formula>
    </cfRule>
    <cfRule type="containsText" dxfId="2032" priority="2040" operator="containsText" text="Dn(waiting)">
      <formula>NOT(ISERROR(SEARCH("Dn(waiting)",H1292)))</formula>
    </cfRule>
  </conditionalFormatting>
  <conditionalFormatting sqref="H1293">
    <cfRule type="containsBlanks" dxfId="2031" priority="2033">
      <formula>LEN(TRIM(H1293))=0</formula>
    </cfRule>
    <cfRule type="containsText" dxfId="2030" priority="2034" operator="containsText" text="Operational">
      <formula>NOT(ISERROR(SEARCH("Operational",H1293)))</formula>
    </cfRule>
    <cfRule type="containsText" dxfId="2029" priority="2035" operator="containsText" text="Dn(service)">
      <formula>NOT(ISERROR(SEARCH("Dn(service)",H1293)))</formula>
    </cfRule>
    <cfRule type="containsText" dxfId="2028" priority="2036" operator="containsText" text="Dn(waiting)">
      <formula>NOT(ISERROR(SEARCH("Dn(waiting)",H1293)))</formula>
    </cfRule>
  </conditionalFormatting>
  <conditionalFormatting sqref="H1294">
    <cfRule type="containsBlanks" dxfId="2027" priority="2029">
      <formula>LEN(TRIM(H1294))=0</formula>
    </cfRule>
    <cfRule type="containsText" dxfId="2026" priority="2030" operator="containsText" text="Operational">
      <formula>NOT(ISERROR(SEARCH("Operational",H1294)))</formula>
    </cfRule>
    <cfRule type="containsText" dxfId="2025" priority="2031" operator="containsText" text="Dn(service)">
      <formula>NOT(ISERROR(SEARCH("Dn(service)",H1294)))</formula>
    </cfRule>
    <cfRule type="containsText" dxfId="2024" priority="2032" operator="containsText" text="Dn(waiting)">
      <formula>NOT(ISERROR(SEARCH("Dn(waiting)",H1294)))</formula>
    </cfRule>
  </conditionalFormatting>
  <conditionalFormatting sqref="H1295">
    <cfRule type="containsBlanks" dxfId="2023" priority="2025">
      <formula>LEN(TRIM(H1295))=0</formula>
    </cfRule>
    <cfRule type="containsText" dxfId="2022" priority="2026" operator="containsText" text="Operational">
      <formula>NOT(ISERROR(SEARCH("Operational",H1295)))</formula>
    </cfRule>
    <cfRule type="containsText" dxfId="2021" priority="2027" operator="containsText" text="Dn(service)">
      <formula>NOT(ISERROR(SEARCH("Dn(service)",H1295)))</formula>
    </cfRule>
    <cfRule type="containsText" dxfId="2020" priority="2028" operator="containsText" text="Dn(waiting)">
      <formula>NOT(ISERROR(SEARCH("Dn(waiting)",H1295)))</formula>
    </cfRule>
  </conditionalFormatting>
  <conditionalFormatting sqref="I1352:I1354 F1356:F1357">
    <cfRule type="containsBlanks" dxfId="2019" priority="2013">
      <formula>LEN(TRIM(F1352))=0</formula>
    </cfRule>
    <cfRule type="containsText" dxfId="2018" priority="2014" operator="containsText" text="Operational">
      <formula>NOT(ISERROR(SEARCH("Operational",F1352)))</formula>
    </cfRule>
    <cfRule type="containsText" dxfId="2017" priority="2015" operator="containsText" text="Dn(service)">
      <formula>NOT(ISERROR(SEARCH("Dn(service)",F1352)))</formula>
    </cfRule>
    <cfRule type="containsText" dxfId="2016" priority="2016" operator="containsText" text="Dn(waiting)">
      <formula>NOT(ISERROR(SEARCH("Dn(waiting)",F1352)))</formula>
    </cfRule>
  </conditionalFormatting>
  <conditionalFormatting sqref="H1322">
    <cfRule type="containsBlanks" dxfId="2015" priority="2021">
      <formula>LEN(TRIM(H1322))=0</formula>
    </cfRule>
    <cfRule type="containsText" dxfId="2014" priority="2022" operator="containsText" text="Operational">
      <formula>NOT(ISERROR(SEARCH("Operational",H1322)))</formula>
    </cfRule>
    <cfRule type="containsText" dxfId="2013" priority="2023" operator="containsText" text="Dn(service)">
      <formula>NOT(ISERROR(SEARCH("Dn(service)",H1322)))</formula>
    </cfRule>
    <cfRule type="containsText" dxfId="2012" priority="2024" operator="containsText" text="Dn(waiting)">
      <formula>NOT(ISERROR(SEARCH("Dn(waiting)",H1322)))</formula>
    </cfRule>
  </conditionalFormatting>
  <conditionalFormatting sqref="J1225">
    <cfRule type="containsBlanks" dxfId="2011" priority="2001">
      <formula>LEN(TRIM(J1225))=0</formula>
    </cfRule>
    <cfRule type="containsText" dxfId="2010" priority="2002" operator="containsText" text="Operational">
      <formula>NOT(ISERROR(SEARCH("Operational",J1225)))</formula>
    </cfRule>
    <cfRule type="containsText" dxfId="2009" priority="2003" operator="containsText" text="Dn(service)">
      <formula>NOT(ISERROR(SEARCH("Dn(service)",J1225)))</formula>
    </cfRule>
    <cfRule type="containsText" dxfId="2008" priority="2004" operator="containsText" text="Dn(waiting)">
      <formula>NOT(ISERROR(SEARCH("Dn(waiting)",J1225)))</formula>
    </cfRule>
  </conditionalFormatting>
  <conditionalFormatting sqref="J1339:J1341">
    <cfRule type="containsBlanks" dxfId="2007" priority="2017">
      <formula>LEN(TRIM(J1339))=0</formula>
    </cfRule>
    <cfRule type="containsText" dxfId="2006" priority="2018" operator="containsText" text="Operational">
      <formula>NOT(ISERROR(SEARCH("Operational",J1339)))</formula>
    </cfRule>
    <cfRule type="containsText" dxfId="2005" priority="2019" operator="containsText" text="Dn(service)">
      <formula>NOT(ISERROR(SEARCH("Dn(service)",J1339)))</formula>
    </cfRule>
    <cfRule type="containsText" dxfId="2004" priority="2020" operator="containsText" text="Dn(waiting)">
      <formula>NOT(ISERROR(SEARCH("Dn(waiting)",J1339)))</formula>
    </cfRule>
  </conditionalFormatting>
  <conditionalFormatting sqref="F1222">
    <cfRule type="containsBlanks" dxfId="2003" priority="2009">
      <formula>LEN(TRIM(F1222))=0</formula>
    </cfRule>
    <cfRule type="containsText" dxfId="2002" priority="2010" operator="containsText" text="Operational">
      <formula>NOT(ISERROR(SEARCH("Operational",F1222)))</formula>
    </cfRule>
    <cfRule type="containsText" dxfId="2001" priority="2011" operator="containsText" text="Dn(service)">
      <formula>NOT(ISERROR(SEARCH("Dn(service)",F1222)))</formula>
    </cfRule>
    <cfRule type="containsText" dxfId="2000" priority="2012" operator="containsText" text="Dn(waiting)">
      <formula>NOT(ISERROR(SEARCH("Dn(waiting)",F1222)))</formula>
    </cfRule>
  </conditionalFormatting>
  <conditionalFormatting sqref="F1223">
    <cfRule type="containsBlanks" dxfId="1999" priority="2005">
      <formula>LEN(TRIM(F1223))=0</formula>
    </cfRule>
    <cfRule type="containsText" dxfId="1998" priority="2006" operator="containsText" text="Operational">
      <formula>NOT(ISERROR(SEARCH("Operational",F1223)))</formula>
    </cfRule>
    <cfRule type="containsText" dxfId="1997" priority="2007" operator="containsText" text="Dn(service)">
      <formula>NOT(ISERROR(SEARCH("Dn(service)",F1223)))</formula>
    </cfRule>
    <cfRule type="containsText" dxfId="1996" priority="2008" operator="containsText" text="Dn(waiting)">
      <formula>NOT(ISERROR(SEARCH("Dn(waiting)",F1223)))</formula>
    </cfRule>
  </conditionalFormatting>
  <conditionalFormatting sqref="E1222">
    <cfRule type="containsBlanks" dxfId="1995" priority="1993">
      <formula>LEN(TRIM(E1222))=0</formula>
    </cfRule>
    <cfRule type="containsText" dxfId="1994" priority="1994" operator="containsText" text="Operational">
      <formula>NOT(ISERROR(SEARCH("Operational",E1222)))</formula>
    </cfRule>
    <cfRule type="containsText" dxfId="1993" priority="1995" operator="containsText" text="Dn(service)">
      <formula>NOT(ISERROR(SEARCH("Dn(service)",E1222)))</formula>
    </cfRule>
    <cfRule type="containsText" dxfId="1992" priority="1996" operator="containsText" text="Dn(waiting)">
      <formula>NOT(ISERROR(SEARCH("Dn(waiting)",E1222)))</formula>
    </cfRule>
  </conditionalFormatting>
  <conditionalFormatting sqref="E1223">
    <cfRule type="containsBlanks" dxfId="1991" priority="1989">
      <formula>LEN(TRIM(E1223))=0</formula>
    </cfRule>
    <cfRule type="containsText" dxfId="1990" priority="1990" operator="containsText" text="Operational">
      <formula>NOT(ISERROR(SEARCH("Operational",E1223)))</formula>
    </cfRule>
    <cfRule type="containsText" dxfId="1989" priority="1991" operator="containsText" text="Dn(service)">
      <formula>NOT(ISERROR(SEARCH("Dn(service)",E1223)))</formula>
    </cfRule>
    <cfRule type="containsText" dxfId="1988" priority="1992" operator="containsText" text="Dn(waiting)">
      <formula>NOT(ISERROR(SEARCH("Dn(waiting)",E1223)))</formula>
    </cfRule>
  </conditionalFormatting>
  <conditionalFormatting sqref="E1224">
    <cfRule type="containsBlanks" dxfId="1987" priority="1985">
      <formula>LEN(TRIM(E1224))=0</formula>
    </cfRule>
    <cfRule type="containsText" dxfId="1986" priority="1986" operator="containsText" text="Operational">
      <formula>NOT(ISERROR(SEARCH("Operational",E1224)))</formula>
    </cfRule>
    <cfRule type="containsText" dxfId="1985" priority="1987" operator="containsText" text="Dn(service)">
      <formula>NOT(ISERROR(SEARCH("Dn(service)",E1224)))</formula>
    </cfRule>
    <cfRule type="containsText" dxfId="1984" priority="1988" operator="containsText" text="Dn(waiting)">
      <formula>NOT(ISERROR(SEARCH("Dn(waiting)",E1224)))</formula>
    </cfRule>
  </conditionalFormatting>
  <conditionalFormatting sqref="E1225">
    <cfRule type="containsBlanks" dxfId="1983" priority="1981">
      <formula>LEN(TRIM(E1225))=0</formula>
    </cfRule>
    <cfRule type="containsText" dxfId="1982" priority="1982" operator="containsText" text="Operational">
      <formula>NOT(ISERROR(SEARCH("Operational",E1225)))</formula>
    </cfRule>
    <cfRule type="containsText" dxfId="1981" priority="1983" operator="containsText" text="Dn(service)">
      <formula>NOT(ISERROR(SEARCH("Dn(service)",E1225)))</formula>
    </cfRule>
    <cfRule type="containsText" dxfId="1980" priority="1984" operator="containsText" text="Dn(waiting)">
      <formula>NOT(ISERROR(SEARCH("Dn(waiting)",E1225)))</formula>
    </cfRule>
  </conditionalFormatting>
  <conditionalFormatting sqref="G1226">
    <cfRule type="containsBlanks" dxfId="1979" priority="1977">
      <formula>LEN(TRIM(G1226))=0</formula>
    </cfRule>
    <cfRule type="containsText" dxfId="1978" priority="1978" operator="containsText" text="Operational">
      <formula>NOT(ISERROR(SEARCH("Operational",G1226)))</formula>
    </cfRule>
    <cfRule type="containsText" dxfId="1977" priority="1979" operator="containsText" text="Dn(service)">
      <formula>NOT(ISERROR(SEARCH("Dn(service)",G1226)))</formula>
    </cfRule>
    <cfRule type="containsText" dxfId="1976" priority="1980" operator="containsText" text="Dn(waiting)">
      <formula>NOT(ISERROR(SEARCH("Dn(waiting)",G1226)))</formula>
    </cfRule>
  </conditionalFormatting>
  <conditionalFormatting sqref="C1223">
    <cfRule type="containsBlanks" dxfId="1975" priority="1973">
      <formula>LEN(TRIM(C1223))=0</formula>
    </cfRule>
    <cfRule type="containsText" dxfId="1974" priority="1974" operator="containsText" text="Operational">
      <formula>NOT(ISERROR(SEARCH("Operational",C1223)))</formula>
    </cfRule>
    <cfRule type="containsText" dxfId="1973" priority="1975" operator="containsText" text="Dn(service)">
      <formula>NOT(ISERROR(SEARCH("Dn(service)",C1223)))</formula>
    </cfRule>
    <cfRule type="containsText" dxfId="1972" priority="1976" operator="containsText" text="Dn(waiting)">
      <formula>NOT(ISERROR(SEARCH("Dn(waiting)",C1223)))</formula>
    </cfRule>
  </conditionalFormatting>
  <conditionalFormatting sqref="D1230">
    <cfRule type="containsBlanks" dxfId="1971" priority="1969">
      <formula>LEN(TRIM(D1230))=0</formula>
    </cfRule>
    <cfRule type="containsText" dxfId="1970" priority="1970" operator="containsText" text="Operational">
      <formula>NOT(ISERROR(SEARCH("Operational",D1230)))</formula>
    </cfRule>
    <cfRule type="containsText" dxfId="1969" priority="1971" operator="containsText" text="Dn(service)">
      <formula>NOT(ISERROR(SEARCH("Dn(service)",D1230)))</formula>
    </cfRule>
    <cfRule type="containsText" dxfId="1968" priority="1972" operator="containsText" text="Dn(waiting)">
      <formula>NOT(ISERROR(SEARCH("Dn(waiting)",D1230)))</formula>
    </cfRule>
  </conditionalFormatting>
  <conditionalFormatting sqref="E1249:E1253">
    <cfRule type="containsBlanks" dxfId="1967" priority="1949">
      <formula>LEN(TRIM(E1249))=0</formula>
    </cfRule>
    <cfRule type="containsText" dxfId="1966" priority="1950" operator="containsText" text="Operational">
      <formula>NOT(ISERROR(SEARCH("Operational",E1249)))</formula>
    </cfRule>
    <cfRule type="containsText" dxfId="1965" priority="1951" operator="containsText" text="Dn(service)">
      <formula>NOT(ISERROR(SEARCH("Dn(service)",E1249)))</formula>
    </cfRule>
    <cfRule type="containsText" dxfId="1964" priority="1952" operator="containsText" text="Dn(waiting)">
      <formula>NOT(ISERROR(SEARCH("Dn(waiting)",E1249)))</formula>
    </cfRule>
  </conditionalFormatting>
  <conditionalFormatting sqref="E1254">
    <cfRule type="containsBlanks" dxfId="1963" priority="1945">
      <formula>LEN(TRIM(E1254))=0</formula>
    </cfRule>
    <cfRule type="containsText" dxfId="1962" priority="1946" operator="containsText" text="Operational">
      <formula>NOT(ISERROR(SEARCH("Operational",E1254)))</formula>
    </cfRule>
    <cfRule type="containsText" dxfId="1961" priority="1947" operator="containsText" text="Dn(service)">
      <formula>NOT(ISERROR(SEARCH("Dn(service)",E1254)))</formula>
    </cfRule>
    <cfRule type="containsText" dxfId="1960" priority="1948" operator="containsText" text="Dn(waiting)">
      <formula>NOT(ISERROR(SEARCH("Dn(waiting)",E1254)))</formula>
    </cfRule>
  </conditionalFormatting>
  <conditionalFormatting sqref="E1255">
    <cfRule type="containsBlanks" dxfId="1959" priority="1941">
      <formula>LEN(TRIM(E1255))=0</formula>
    </cfRule>
    <cfRule type="containsText" dxfId="1958" priority="1942" operator="containsText" text="Operational">
      <formula>NOT(ISERROR(SEARCH("Operational",E1255)))</formula>
    </cfRule>
    <cfRule type="containsText" dxfId="1957" priority="1943" operator="containsText" text="Dn(service)">
      <formula>NOT(ISERROR(SEARCH("Dn(service)",E1255)))</formula>
    </cfRule>
    <cfRule type="containsText" dxfId="1956" priority="1944" operator="containsText" text="Dn(waiting)">
      <formula>NOT(ISERROR(SEARCH("Dn(waiting)",E1255)))</formula>
    </cfRule>
  </conditionalFormatting>
  <conditionalFormatting sqref="F1240">
    <cfRule type="containsBlanks" dxfId="1955" priority="1965">
      <formula>LEN(TRIM(F1240))=0</formula>
    </cfRule>
    <cfRule type="containsText" dxfId="1954" priority="1966" operator="containsText" text="Operational">
      <formula>NOT(ISERROR(SEARCH("Operational",F1240)))</formula>
    </cfRule>
    <cfRule type="containsText" dxfId="1953" priority="1967" operator="containsText" text="Dn(service)">
      <formula>NOT(ISERROR(SEARCH("Dn(service)",F1240)))</formula>
    </cfRule>
    <cfRule type="containsText" dxfId="1952" priority="1968" operator="containsText" text="Dn(waiting)">
      <formula>NOT(ISERROR(SEARCH("Dn(waiting)",F1240)))</formula>
    </cfRule>
  </conditionalFormatting>
  <conditionalFormatting sqref="F1241">
    <cfRule type="containsBlanks" dxfId="1951" priority="1961">
      <formula>LEN(TRIM(F1241))=0</formula>
    </cfRule>
    <cfRule type="containsText" dxfId="1950" priority="1962" operator="containsText" text="Operational">
      <formula>NOT(ISERROR(SEARCH("Operational",F1241)))</formula>
    </cfRule>
    <cfRule type="containsText" dxfId="1949" priority="1963" operator="containsText" text="Dn(service)">
      <formula>NOT(ISERROR(SEARCH("Dn(service)",F1241)))</formula>
    </cfRule>
    <cfRule type="containsText" dxfId="1948" priority="1964" operator="containsText" text="Dn(waiting)">
      <formula>NOT(ISERROR(SEARCH("Dn(waiting)",F1241)))</formula>
    </cfRule>
  </conditionalFormatting>
  <conditionalFormatting sqref="F1242">
    <cfRule type="containsBlanks" dxfId="1947" priority="1957">
      <formula>LEN(TRIM(F1242))=0</formula>
    </cfRule>
    <cfRule type="containsText" dxfId="1946" priority="1958" operator="containsText" text="Operational">
      <formula>NOT(ISERROR(SEARCH("Operational",F1242)))</formula>
    </cfRule>
    <cfRule type="containsText" dxfId="1945" priority="1959" operator="containsText" text="Dn(service)">
      <formula>NOT(ISERROR(SEARCH("Dn(service)",F1242)))</formula>
    </cfRule>
    <cfRule type="containsText" dxfId="1944" priority="1960" operator="containsText" text="Dn(waiting)">
      <formula>NOT(ISERROR(SEARCH("Dn(waiting)",F1242)))</formula>
    </cfRule>
  </conditionalFormatting>
  <conditionalFormatting sqref="F1243">
    <cfRule type="containsBlanks" dxfId="1943" priority="1953">
      <formula>LEN(TRIM(F1243))=0</formula>
    </cfRule>
    <cfRule type="containsText" dxfId="1942" priority="1954" operator="containsText" text="Operational">
      <formula>NOT(ISERROR(SEARCH("Operational",F1243)))</formula>
    </cfRule>
    <cfRule type="containsText" dxfId="1941" priority="1955" operator="containsText" text="Dn(service)">
      <formula>NOT(ISERROR(SEARCH("Dn(service)",F1243)))</formula>
    </cfRule>
    <cfRule type="containsText" dxfId="1940" priority="1956" operator="containsText" text="Dn(waiting)">
      <formula>NOT(ISERROR(SEARCH("Dn(waiting)",F1243)))</formula>
    </cfRule>
  </conditionalFormatting>
  <conditionalFormatting sqref="D1287:D1290">
    <cfRule type="containsBlanks" dxfId="1939" priority="1921">
      <formula>LEN(TRIM(D1287))=0</formula>
    </cfRule>
    <cfRule type="containsText" dxfId="1938" priority="1922" operator="containsText" text="Operational">
      <formula>NOT(ISERROR(SEARCH("Operational",D1287)))</formula>
    </cfRule>
    <cfRule type="containsText" dxfId="1937" priority="1923" operator="containsText" text="Dn(service)">
      <formula>NOT(ISERROR(SEARCH("Dn(service)",D1287)))</formula>
    </cfRule>
    <cfRule type="containsText" dxfId="1936" priority="1924" operator="containsText" text="Dn(waiting)">
      <formula>NOT(ISERROR(SEARCH("Dn(waiting)",D1287)))</formula>
    </cfRule>
  </conditionalFormatting>
  <conditionalFormatting sqref="F1269">
    <cfRule type="containsBlanks" dxfId="1935" priority="1801">
      <formula>LEN(TRIM(F1269))=0</formula>
    </cfRule>
    <cfRule type="containsText" dxfId="1934" priority="1802" operator="containsText" text="Operational">
      <formula>NOT(ISERROR(SEARCH("Operational",F1269)))</formula>
    </cfRule>
    <cfRule type="containsText" dxfId="1933" priority="1803" operator="containsText" text="Dn(service)">
      <formula>NOT(ISERROR(SEARCH("Dn(service)",F1269)))</formula>
    </cfRule>
    <cfRule type="containsText" dxfId="1932" priority="1804" operator="containsText" text="Dn(waiting)">
      <formula>NOT(ISERROR(SEARCH("Dn(waiting)",F1269)))</formula>
    </cfRule>
  </conditionalFormatting>
  <conditionalFormatting sqref="F1270:F1272">
    <cfRule type="containsBlanks" dxfId="1931" priority="1937">
      <formula>LEN(TRIM(F1270))=0</formula>
    </cfRule>
    <cfRule type="containsText" dxfId="1930" priority="1938" operator="containsText" text="Operational">
      <formula>NOT(ISERROR(SEARCH("Operational",F1270)))</formula>
    </cfRule>
    <cfRule type="containsText" dxfId="1929" priority="1939" operator="containsText" text="Dn(service)">
      <formula>NOT(ISERROR(SEARCH("Dn(service)",F1270)))</formula>
    </cfRule>
    <cfRule type="containsText" dxfId="1928" priority="1940" operator="containsText" text="Dn(waiting)">
      <formula>NOT(ISERROR(SEARCH("Dn(waiting)",F1270)))</formula>
    </cfRule>
  </conditionalFormatting>
  <conditionalFormatting sqref="F1273">
    <cfRule type="containsBlanks" dxfId="1927" priority="1933">
      <formula>LEN(TRIM(F1273))=0</formula>
    </cfRule>
    <cfRule type="containsText" dxfId="1926" priority="1934" operator="containsText" text="Operational">
      <formula>NOT(ISERROR(SEARCH("Operational",F1273)))</formula>
    </cfRule>
    <cfRule type="containsText" dxfId="1925" priority="1935" operator="containsText" text="Dn(service)">
      <formula>NOT(ISERROR(SEARCH("Dn(service)",F1273)))</formula>
    </cfRule>
    <cfRule type="containsText" dxfId="1924" priority="1936" operator="containsText" text="Dn(waiting)">
      <formula>NOT(ISERROR(SEARCH("Dn(waiting)",F1273)))</formula>
    </cfRule>
  </conditionalFormatting>
  <conditionalFormatting sqref="J1259:J1263">
    <cfRule type="containsBlanks" dxfId="1923" priority="1929">
      <formula>LEN(TRIM(J1259))=0</formula>
    </cfRule>
    <cfRule type="containsText" dxfId="1922" priority="1930" operator="containsText" text="Operational">
      <formula>NOT(ISERROR(SEARCH("Operational",J1259)))</formula>
    </cfRule>
    <cfRule type="containsText" dxfId="1921" priority="1931" operator="containsText" text="Dn(service)">
      <formula>NOT(ISERROR(SEARCH("Dn(service)",J1259)))</formula>
    </cfRule>
    <cfRule type="containsText" dxfId="1920" priority="1932" operator="containsText" text="Dn(waiting)">
      <formula>NOT(ISERROR(SEARCH("Dn(waiting)",J1259)))</formula>
    </cfRule>
  </conditionalFormatting>
  <conditionalFormatting sqref="F1244">
    <cfRule type="containsBlanks" dxfId="1919" priority="1881">
      <formula>LEN(TRIM(F1244))=0</formula>
    </cfRule>
    <cfRule type="containsText" dxfId="1918" priority="1882" operator="containsText" text="Operational">
      <formula>NOT(ISERROR(SEARCH("Operational",F1244)))</formula>
    </cfRule>
    <cfRule type="containsText" dxfId="1917" priority="1883" operator="containsText" text="Dn(service)">
      <formula>NOT(ISERROR(SEARCH("Dn(service)",F1244)))</formula>
    </cfRule>
    <cfRule type="containsText" dxfId="1916" priority="1884" operator="containsText" text="Dn(waiting)">
      <formula>NOT(ISERROR(SEARCH("Dn(waiting)",F1244)))</formula>
    </cfRule>
  </conditionalFormatting>
  <conditionalFormatting sqref="H1291">
    <cfRule type="containsBlanks" dxfId="1915" priority="1925">
      <formula>LEN(TRIM(H1291))=0</formula>
    </cfRule>
    <cfRule type="containsText" dxfId="1914" priority="1926" operator="containsText" text="Operational">
      <formula>NOT(ISERROR(SEARCH("Operational",H1291)))</formula>
    </cfRule>
    <cfRule type="containsText" dxfId="1913" priority="1927" operator="containsText" text="Dn(service)">
      <formula>NOT(ISERROR(SEARCH("Dn(service)",H1291)))</formula>
    </cfRule>
    <cfRule type="containsText" dxfId="1912" priority="1928" operator="containsText" text="Dn(waiting)">
      <formula>NOT(ISERROR(SEARCH("Dn(waiting)",H1291)))</formula>
    </cfRule>
  </conditionalFormatting>
  <conditionalFormatting sqref="C1295:C1303">
    <cfRule type="containsBlanks" dxfId="1911" priority="1917">
      <formula>LEN(TRIM(C1295))=0</formula>
    </cfRule>
    <cfRule type="containsText" dxfId="1910" priority="1918" operator="containsText" text="Operational">
      <formula>NOT(ISERROR(SEARCH("Operational",C1295)))</formula>
    </cfRule>
    <cfRule type="containsText" dxfId="1909" priority="1919" operator="containsText" text="Dn(service)">
      <formula>NOT(ISERROR(SEARCH("Dn(service)",C1295)))</formula>
    </cfRule>
    <cfRule type="containsText" dxfId="1908" priority="1920" operator="containsText" text="Dn(waiting)">
      <formula>NOT(ISERROR(SEARCH("Dn(waiting)",C1295)))</formula>
    </cfRule>
  </conditionalFormatting>
  <conditionalFormatting sqref="G1304:G1309 H1296:H1297">
    <cfRule type="containsBlanks" dxfId="1907" priority="1913">
      <formula>LEN(TRIM(G1296))=0</formula>
    </cfRule>
    <cfRule type="containsText" dxfId="1906" priority="1914" operator="containsText" text="Operational">
      <formula>NOT(ISERROR(SEARCH("Operational",G1296)))</formula>
    </cfRule>
    <cfRule type="containsText" dxfId="1905" priority="1915" operator="containsText" text="Dn(service)">
      <formula>NOT(ISERROR(SEARCH("Dn(service)",G1296)))</formula>
    </cfRule>
    <cfRule type="containsText" dxfId="1904" priority="1916" operator="containsText" text="Dn(waiting)">
      <formula>NOT(ISERROR(SEARCH("Dn(waiting)",G1296)))</formula>
    </cfRule>
  </conditionalFormatting>
  <conditionalFormatting sqref="G1370">
    <cfRule type="containsBlanks" dxfId="1903" priority="1889">
      <formula>LEN(TRIM(G1370))=0</formula>
    </cfRule>
    <cfRule type="containsText" dxfId="1902" priority="1890" operator="containsText" text="Operational">
      <formula>NOT(ISERROR(SEARCH("Operational",G1370)))</formula>
    </cfRule>
    <cfRule type="containsText" dxfId="1901" priority="1891" operator="containsText" text="Dn(service)">
      <formula>NOT(ISERROR(SEARCH("Dn(service)",G1370)))</formula>
    </cfRule>
    <cfRule type="containsText" dxfId="1900" priority="1892" operator="containsText" text="Dn(waiting)">
      <formula>NOT(ISERROR(SEARCH("Dn(waiting)",G1370)))</formula>
    </cfRule>
  </conditionalFormatting>
  <conditionalFormatting sqref="D1317:D1318">
    <cfRule type="containsBlanks" dxfId="1899" priority="1909">
      <formula>LEN(TRIM(D1317))=0</formula>
    </cfRule>
    <cfRule type="containsText" dxfId="1898" priority="1910" operator="containsText" text="Operational">
      <formula>NOT(ISERROR(SEARCH("Operational",D1317)))</formula>
    </cfRule>
    <cfRule type="containsText" dxfId="1897" priority="1911" operator="containsText" text="Dn(service)">
      <formula>NOT(ISERROR(SEARCH("Dn(service)",D1317)))</formula>
    </cfRule>
    <cfRule type="containsText" dxfId="1896" priority="1912" operator="containsText" text="Dn(waiting)">
      <formula>NOT(ISERROR(SEARCH("Dn(waiting)",D1317)))</formula>
    </cfRule>
  </conditionalFormatting>
  <conditionalFormatting sqref="F1305:F1307">
    <cfRule type="containsBlanks" dxfId="1895" priority="1905">
      <formula>LEN(TRIM(F1305))=0</formula>
    </cfRule>
    <cfRule type="containsText" dxfId="1894" priority="1906" operator="containsText" text="Operational">
      <formula>NOT(ISERROR(SEARCH("Operational",F1305)))</formula>
    </cfRule>
    <cfRule type="containsText" dxfId="1893" priority="1907" operator="containsText" text="Dn(service)">
      <formula>NOT(ISERROR(SEARCH("Dn(service)",F1305)))</formula>
    </cfRule>
    <cfRule type="containsText" dxfId="1892" priority="1908" operator="containsText" text="Dn(waiting)">
      <formula>NOT(ISERROR(SEARCH("Dn(waiting)",F1305)))</formula>
    </cfRule>
  </conditionalFormatting>
  <conditionalFormatting sqref="F1358:F1363">
    <cfRule type="containsBlanks" dxfId="1891" priority="1885">
      <formula>LEN(TRIM(F1358))=0</formula>
    </cfRule>
    <cfRule type="containsText" dxfId="1890" priority="1886" operator="containsText" text="Operational">
      <formula>NOT(ISERROR(SEARCH("Operational",F1358)))</formula>
    </cfRule>
    <cfRule type="containsText" dxfId="1889" priority="1887" operator="containsText" text="Dn(service)">
      <formula>NOT(ISERROR(SEARCH("Dn(service)",F1358)))</formula>
    </cfRule>
    <cfRule type="containsText" dxfId="1888" priority="1888" operator="containsText" text="Dn(waiting)">
      <formula>NOT(ISERROR(SEARCH("Dn(waiting)",F1358)))</formula>
    </cfRule>
  </conditionalFormatting>
  <conditionalFormatting sqref="H1356:I1365 I1355">
    <cfRule type="containsBlanks" dxfId="1887" priority="1897">
      <formula>LEN(TRIM(H1355))=0</formula>
    </cfRule>
    <cfRule type="containsText" dxfId="1886" priority="1898" operator="containsText" text="Operational">
      <formula>NOT(ISERROR(SEARCH("Operational",H1355)))</formula>
    </cfRule>
    <cfRule type="containsText" dxfId="1885" priority="1899" operator="containsText" text="Dn(service)">
      <formula>NOT(ISERROR(SEARCH("Dn(service)",H1355)))</formula>
    </cfRule>
    <cfRule type="containsText" dxfId="1884" priority="1900" operator="containsText" text="Dn(waiting)">
      <formula>NOT(ISERROR(SEARCH("Dn(waiting)",H1355)))</formula>
    </cfRule>
  </conditionalFormatting>
  <conditionalFormatting sqref="G1336:G1339 H1323:H1325">
    <cfRule type="containsBlanks" dxfId="1883" priority="1901">
      <formula>LEN(TRIM(G1323))=0</formula>
    </cfRule>
    <cfRule type="containsText" dxfId="1882" priority="1902" operator="containsText" text="Operational">
      <formula>NOT(ISERROR(SEARCH("Operational",G1323)))</formula>
    </cfRule>
    <cfRule type="containsText" dxfId="1881" priority="1903" operator="containsText" text="Dn(service)">
      <formula>NOT(ISERROR(SEARCH("Dn(service)",G1323)))</formula>
    </cfRule>
    <cfRule type="containsText" dxfId="1880" priority="1904" operator="containsText" text="Dn(waiting)">
      <formula>NOT(ISERROR(SEARCH("Dn(waiting)",G1323)))</formula>
    </cfRule>
  </conditionalFormatting>
  <conditionalFormatting sqref="H1366:I1366 G1369">
    <cfRule type="containsBlanks" dxfId="1879" priority="1893">
      <formula>LEN(TRIM(G1366))=0</formula>
    </cfRule>
    <cfRule type="containsText" dxfId="1878" priority="1894" operator="containsText" text="Operational">
      <formula>NOT(ISERROR(SEARCH("Operational",G1366)))</formula>
    </cfRule>
    <cfRule type="containsText" dxfId="1877" priority="1895" operator="containsText" text="Dn(service)">
      <formula>NOT(ISERROR(SEARCH("Dn(service)",G1366)))</formula>
    </cfRule>
    <cfRule type="containsText" dxfId="1876" priority="1896" operator="containsText" text="Dn(waiting)">
      <formula>NOT(ISERROR(SEARCH("Dn(waiting)",G1366)))</formula>
    </cfRule>
  </conditionalFormatting>
  <conditionalFormatting sqref="D1231:D1251">
    <cfRule type="containsBlanks" dxfId="1875" priority="1829">
      <formula>LEN(TRIM(D1231))=0</formula>
    </cfRule>
    <cfRule type="containsText" dxfId="1874" priority="1830" operator="containsText" text="Operational">
      <formula>NOT(ISERROR(SEARCH("Operational",D1231)))</formula>
    </cfRule>
    <cfRule type="containsText" dxfId="1873" priority="1831" operator="containsText" text="Dn(service)">
      <formula>NOT(ISERROR(SEARCH("Dn(service)",D1231)))</formula>
    </cfRule>
    <cfRule type="containsText" dxfId="1872" priority="1832" operator="containsText" text="Dn(waiting)">
      <formula>NOT(ISERROR(SEARCH("Dn(waiting)",D1231)))</formula>
    </cfRule>
  </conditionalFormatting>
  <conditionalFormatting sqref="C1254:C1259">
    <cfRule type="containsBlanks" dxfId="1871" priority="1813">
      <formula>LEN(TRIM(C1254))=0</formula>
    </cfRule>
    <cfRule type="containsText" dxfId="1870" priority="1814" operator="containsText" text="Operational">
      <formula>NOT(ISERROR(SEARCH("Operational",C1254)))</formula>
    </cfRule>
    <cfRule type="containsText" dxfId="1869" priority="1815" operator="containsText" text="Dn(service)">
      <formula>NOT(ISERROR(SEARCH("Dn(service)",C1254)))</formula>
    </cfRule>
    <cfRule type="containsText" dxfId="1868" priority="1816" operator="containsText" text="Dn(waiting)">
      <formula>NOT(ISERROR(SEARCH("Dn(waiting)",C1254)))</formula>
    </cfRule>
  </conditionalFormatting>
  <conditionalFormatting sqref="D1221">
    <cfRule type="containsBlanks" dxfId="1867" priority="1877">
      <formula>LEN(TRIM(D1221))=0</formula>
    </cfRule>
    <cfRule type="containsText" dxfId="1866" priority="1878" operator="containsText" text="Operational">
      <formula>NOT(ISERROR(SEARCH("Operational",D1221)))</formula>
    </cfRule>
    <cfRule type="containsText" dxfId="1865" priority="1879" operator="containsText" text="Dn(service)">
      <formula>NOT(ISERROR(SEARCH("Dn(service)",D1221)))</formula>
    </cfRule>
    <cfRule type="containsText" dxfId="1864" priority="1880" operator="containsText" text="Dn(waiting)">
      <formula>NOT(ISERROR(SEARCH("Dn(waiting)",D1221)))</formula>
    </cfRule>
  </conditionalFormatting>
  <conditionalFormatting sqref="D1222">
    <cfRule type="containsBlanks" dxfId="1863" priority="1873">
      <formula>LEN(TRIM(D1222))=0</formula>
    </cfRule>
    <cfRule type="containsText" dxfId="1862" priority="1874" operator="containsText" text="Operational">
      <formula>NOT(ISERROR(SEARCH("Operational",D1222)))</formula>
    </cfRule>
    <cfRule type="containsText" dxfId="1861" priority="1875" operator="containsText" text="Dn(service)">
      <formula>NOT(ISERROR(SEARCH("Dn(service)",D1222)))</formula>
    </cfRule>
    <cfRule type="containsText" dxfId="1860" priority="1876" operator="containsText" text="Dn(waiting)">
      <formula>NOT(ISERROR(SEARCH("Dn(waiting)",D1222)))</formula>
    </cfRule>
  </conditionalFormatting>
  <conditionalFormatting sqref="H1222:I1223 H1224">
    <cfRule type="containsBlanks" dxfId="1859" priority="1869">
      <formula>LEN(TRIM(H1222))=0</formula>
    </cfRule>
    <cfRule type="containsText" dxfId="1858" priority="1870" operator="containsText" text="Operational">
      <formula>NOT(ISERROR(SEARCH("Operational",H1222)))</formula>
    </cfRule>
    <cfRule type="containsText" dxfId="1857" priority="1871" operator="containsText" text="Dn(service)">
      <formula>NOT(ISERROR(SEARCH("Dn(service)",H1222)))</formula>
    </cfRule>
    <cfRule type="containsText" dxfId="1856" priority="1872" operator="containsText" text="Dn(waiting)">
      <formula>NOT(ISERROR(SEARCH("Dn(waiting)",H1222)))</formula>
    </cfRule>
  </conditionalFormatting>
  <conditionalFormatting sqref="H1225:H1227">
    <cfRule type="containsBlanks" dxfId="1855" priority="1865">
      <formula>LEN(TRIM(H1225))=0</formula>
    </cfRule>
    <cfRule type="containsText" dxfId="1854" priority="1866" operator="containsText" text="Operational">
      <formula>NOT(ISERROR(SEARCH("Operational",H1225)))</formula>
    </cfRule>
    <cfRule type="containsText" dxfId="1853" priority="1867" operator="containsText" text="Dn(service)">
      <formula>NOT(ISERROR(SEARCH("Dn(service)",H1225)))</formula>
    </cfRule>
    <cfRule type="containsText" dxfId="1852" priority="1868" operator="containsText" text="Dn(waiting)">
      <formula>NOT(ISERROR(SEARCH("Dn(waiting)",H1225)))</formula>
    </cfRule>
  </conditionalFormatting>
  <conditionalFormatting sqref="C1224:C1228">
    <cfRule type="containsBlanks" dxfId="1851" priority="1861">
      <formula>LEN(TRIM(C1224))=0</formula>
    </cfRule>
    <cfRule type="containsText" dxfId="1850" priority="1862" operator="containsText" text="Operational">
      <formula>NOT(ISERROR(SEARCH("Operational",C1224)))</formula>
    </cfRule>
    <cfRule type="containsText" dxfId="1849" priority="1863" operator="containsText" text="Dn(service)">
      <formula>NOT(ISERROR(SEARCH("Dn(service)",C1224)))</formula>
    </cfRule>
    <cfRule type="containsText" dxfId="1848" priority="1864" operator="containsText" text="Dn(waiting)">
      <formula>NOT(ISERROR(SEARCH("Dn(waiting)",C1224)))</formula>
    </cfRule>
  </conditionalFormatting>
  <conditionalFormatting sqref="C1229:C1232">
    <cfRule type="containsBlanks" dxfId="1847" priority="1857">
      <formula>LEN(TRIM(C1229))=0</formula>
    </cfRule>
    <cfRule type="containsText" dxfId="1846" priority="1858" operator="containsText" text="Operational">
      <formula>NOT(ISERROR(SEARCH("Operational",C1229)))</formula>
    </cfRule>
    <cfRule type="containsText" dxfId="1845" priority="1859" operator="containsText" text="Dn(service)">
      <formula>NOT(ISERROR(SEARCH("Dn(service)",C1229)))</formula>
    </cfRule>
    <cfRule type="containsText" dxfId="1844" priority="1860" operator="containsText" text="Dn(waiting)">
      <formula>NOT(ISERROR(SEARCH("Dn(waiting)",C1229)))</formula>
    </cfRule>
  </conditionalFormatting>
  <conditionalFormatting sqref="C1233">
    <cfRule type="containsBlanks" dxfId="1843" priority="1853">
      <formula>LEN(TRIM(C1233))=0</formula>
    </cfRule>
    <cfRule type="containsText" dxfId="1842" priority="1854" operator="containsText" text="Operational">
      <formula>NOT(ISERROR(SEARCH("Operational",C1233)))</formula>
    </cfRule>
    <cfRule type="containsText" dxfId="1841" priority="1855" operator="containsText" text="Dn(service)">
      <formula>NOT(ISERROR(SEARCH("Dn(service)",C1233)))</formula>
    </cfRule>
    <cfRule type="containsText" dxfId="1840" priority="1856" operator="containsText" text="Dn(waiting)">
      <formula>NOT(ISERROR(SEARCH("Dn(waiting)",C1233)))</formula>
    </cfRule>
  </conditionalFormatting>
  <conditionalFormatting sqref="F1226">
    <cfRule type="containsBlanks" dxfId="1839" priority="1849">
      <formula>LEN(TRIM(F1226))=0</formula>
    </cfRule>
    <cfRule type="containsText" dxfId="1838" priority="1850" operator="containsText" text="Operational">
      <formula>NOT(ISERROR(SEARCH("Operational",F1226)))</formula>
    </cfRule>
    <cfRule type="containsText" dxfId="1837" priority="1851" operator="containsText" text="Dn(service)">
      <formula>NOT(ISERROR(SEARCH("Dn(service)",F1226)))</formula>
    </cfRule>
    <cfRule type="containsText" dxfId="1836" priority="1852" operator="containsText" text="Dn(waiting)">
      <formula>NOT(ISERROR(SEARCH("Dn(waiting)",F1226)))</formula>
    </cfRule>
  </conditionalFormatting>
  <conditionalFormatting sqref="G1227:G1237">
    <cfRule type="containsBlanks" dxfId="1835" priority="1845">
      <formula>LEN(TRIM(G1227))=0</formula>
    </cfRule>
    <cfRule type="containsText" dxfId="1834" priority="1846" operator="containsText" text="Operational">
      <formula>NOT(ISERROR(SEARCH("Operational",G1227)))</formula>
    </cfRule>
    <cfRule type="containsText" dxfId="1833" priority="1847" operator="containsText" text="Dn(service)">
      <formula>NOT(ISERROR(SEARCH("Dn(service)",G1227)))</formula>
    </cfRule>
    <cfRule type="containsText" dxfId="1832" priority="1848" operator="containsText" text="Dn(waiting)">
      <formula>NOT(ISERROR(SEARCH("Dn(waiting)",G1227)))</formula>
    </cfRule>
  </conditionalFormatting>
  <conditionalFormatting sqref="G1238:G1240">
    <cfRule type="containsBlanks" dxfId="1831" priority="1841">
      <formula>LEN(TRIM(G1238))=0</formula>
    </cfRule>
    <cfRule type="containsText" dxfId="1830" priority="1842" operator="containsText" text="Operational">
      <formula>NOT(ISERROR(SEARCH("Operational",G1238)))</formula>
    </cfRule>
    <cfRule type="containsText" dxfId="1829" priority="1843" operator="containsText" text="Dn(service)">
      <formula>NOT(ISERROR(SEARCH("Dn(service)",G1238)))</formula>
    </cfRule>
    <cfRule type="containsText" dxfId="1828" priority="1844" operator="containsText" text="Dn(waiting)">
      <formula>NOT(ISERROR(SEARCH("Dn(waiting)",G1238)))</formula>
    </cfRule>
  </conditionalFormatting>
  <conditionalFormatting sqref="E1228:E1231">
    <cfRule type="containsBlanks" dxfId="1827" priority="1837">
      <formula>LEN(TRIM(E1228))=0</formula>
    </cfRule>
    <cfRule type="containsText" dxfId="1826" priority="1838" operator="containsText" text="Operational">
      <formula>NOT(ISERROR(SEARCH("Operational",E1228)))</formula>
    </cfRule>
    <cfRule type="containsText" dxfId="1825" priority="1839" operator="containsText" text="Dn(service)">
      <formula>NOT(ISERROR(SEARCH("Dn(service)",E1228)))</formula>
    </cfRule>
    <cfRule type="containsText" dxfId="1824" priority="1840" operator="containsText" text="Dn(waiting)">
      <formula>NOT(ISERROR(SEARCH("Dn(waiting)",E1228)))</formula>
    </cfRule>
  </conditionalFormatting>
  <conditionalFormatting sqref="J1229:J1236">
    <cfRule type="containsBlanks" dxfId="1823" priority="1833">
      <formula>LEN(TRIM(J1229))=0</formula>
    </cfRule>
    <cfRule type="containsText" dxfId="1822" priority="1834" operator="containsText" text="Operational">
      <formula>NOT(ISERROR(SEARCH("Operational",J1229)))</formula>
    </cfRule>
    <cfRule type="containsText" dxfId="1821" priority="1835" operator="containsText" text="Dn(service)">
      <formula>NOT(ISERROR(SEARCH("Dn(service)",J1229)))</formula>
    </cfRule>
    <cfRule type="containsText" dxfId="1820" priority="1836" operator="containsText" text="Dn(waiting)">
      <formula>NOT(ISERROR(SEARCH("Dn(waiting)",J1229)))</formula>
    </cfRule>
  </conditionalFormatting>
  <conditionalFormatting sqref="D1252:D1253">
    <cfRule type="containsBlanks" dxfId="1819" priority="1825">
      <formula>LEN(TRIM(D1252))=0</formula>
    </cfRule>
    <cfRule type="containsText" dxfId="1818" priority="1826" operator="containsText" text="Operational">
      <formula>NOT(ISERROR(SEARCH("Operational",D1252)))</formula>
    </cfRule>
    <cfRule type="containsText" dxfId="1817" priority="1827" operator="containsText" text="Dn(service)">
      <formula>NOT(ISERROR(SEARCH("Dn(service)",D1252)))</formula>
    </cfRule>
    <cfRule type="containsText" dxfId="1816" priority="1828" operator="containsText" text="Dn(waiting)">
      <formula>NOT(ISERROR(SEARCH("Dn(waiting)",D1252)))</formula>
    </cfRule>
  </conditionalFormatting>
  <conditionalFormatting sqref="H1245:I1250 I1236:I1244 H1251:H1255">
    <cfRule type="containsBlanks" dxfId="1815" priority="1821">
      <formula>LEN(TRIM(H1236))=0</formula>
    </cfRule>
    <cfRule type="containsText" dxfId="1814" priority="1822" operator="containsText" text="Operational">
      <formula>NOT(ISERROR(SEARCH("Operational",H1236)))</formula>
    </cfRule>
    <cfRule type="containsText" dxfId="1813" priority="1823" operator="containsText" text="Dn(service)">
      <formula>NOT(ISERROR(SEARCH("Dn(service)",H1236)))</formula>
    </cfRule>
    <cfRule type="containsText" dxfId="1812" priority="1824" operator="containsText" text="Dn(waiting)">
      <formula>NOT(ISERROR(SEARCH("Dn(waiting)",H1236)))</formula>
    </cfRule>
  </conditionalFormatting>
  <conditionalFormatting sqref="H1256">
    <cfRule type="containsBlanks" dxfId="1811" priority="1817">
      <formula>LEN(TRIM(H1256))=0</formula>
    </cfRule>
    <cfRule type="containsText" dxfId="1810" priority="1818" operator="containsText" text="Operational">
      <formula>NOT(ISERROR(SEARCH("Operational",H1256)))</formula>
    </cfRule>
    <cfRule type="containsText" dxfId="1809" priority="1819" operator="containsText" text="Dn(service)">
      <formula>NOT(ISERROR(SEARCH("Dn(service)",H1256)))</formula>
    </cfRule>
    <cfRule type="containsText" dxfId="1808" priority="1820" operator="containsText" text="Dn(waiting)">
      <formula>NOT(ISERROR(SEARCH("Dn(waiting)",H1256)))</formula>
    </cfRule>
  </conditionalFormatting>
  <conditionalFormatting sqref="C1260">
    <cfRule type="containsBlanks" dxfId="1807" priority="1809">
      <formula>LEN(TRIM(C1260))=0</formula>
    </cfRule>
    <cfRule type="containsText" dxfId="1806" priority="1810" operator="containsText" text="Operational">
      <formula>NOT(ISERROR(SEARCH("Operational",C1260)))</formula>
    </cfRule>
    <cfRule type="containsText" dxfId="1805" priority="1811" operator="containsText" text="Dn(service)">
      <formula>NOT(ISERROR(SEARCH("Dn(service)",C1260)))</formula>
    </cfRule>
    <cfRule type="containsText" dxfId="1804" priority="1812" operator="containsText" text="Dn(waiting)">
      <formula>NOT(ISERROR(SEARCH("Dn(waiting)",C1260)))</formula>
    </cfRule>
  </conditionalFormatting>
  <conditionalFormatting sqref="F1268">
    <cfRule type="containsBlanks" dxfId="1803" priority="1805">
      <formula>LEN(TRIM(F1268))=0</formula>
    </cfRule>
    <cfRule type="containsText" dxfId="1802" priority="1806" operator="containsText" text="Operational">
      <formula>NOT(ISERROR(SEARCH("Operational",F1268)))</formula>
    </cfRule>
    <cfRule type="containsText" dxfId="1801" priority="1807" operator="containsText" text="Dn(service)">
      <formula>NOT(ISERROR(SEARCH("Dn(service)",F1268)))</formula>
    </cfRule>
    <cfRule type="containsText" dxfId="1800" priority="1808" operator="containsText" text="Dn(waiting)">
      <formula>NOT(ISERROR(SEARCH("Dn(waiting)",F1268)))</formula>
    </cfRule>
  </conditionalFormatting>
  <conditionalFormatting sqref="G1263:G1268">
    <cfRule type="containsBlanks" dxfId="1799" priority="1797">
      <formula>LEN(TRIM(G1263))=0</formula>
    </cfRule>
    <cfRule type="containsText" dxfId="1798" priority="1798" operator="containsText" text="Operational">
      <formula>NOT(ISERROR(SEARCH("Operational",G1263)))</formula>
    </cfRule>
    <cfRule type="containsText" dxfId="1797" priority="1799" operator="containsText" text="Dn(service)">
      <formula>NOT(ISERROR(SEARCH("Dn(service)",G1263)))</formula>
    </cfRule>
    <cfRule type="containsText" dxfId="1796" priority="1800" operator="containsText" text="Dn(waiting)">
      <formula>NOT(ISERROR(SEARCH("Dn(waiting)",G1263)))</formula>
    </cfRule>
  </conditionalFormatting>
  <conditionalFormatting sqref="G1269:G1273">
    <cfRule type="containsBlanks" dxfId="1795" priority="1793">
      <formula>LEN(TRIM(G1269))=0</formula>
    </cfRule>
    <cfRule type="containsText" dxfId="1794" priority="1794" operator="containsText" text="Operational">
      <formula>NOT(ISERROR(SEARCH("Operational",G1269)))</formula>
    </cfRule>
    <cfRule type="containsText" dxfId="1793" priority="1795" operator="containsText" text="Dn(service)">
      <formula>NOT(ISERROR(SEARCH("Dn(service)",G1269)))</formula>
    </cfRule>
    <cfRule type="containsText" dxfId="1792" priority="1796" operator="containsText" text="Dn(waiting)">
      <formula>NOT(ISERROR(SEARCH("Dn(waiting)",G1269)))</formula>
    </cfRule>
  </conditionalFormatting>
  <conditionalFormatting sqref="E1258:E1259">
    <cfRule type="containsBlanks" dxfId="1791" priority="1789">
      <formula>LEN(TRIM(E1258))=0</formula>
    </cfRule>
    <cfRule type="containsText" dxfId="1790" priority="1790" operator="containsText" text="Operational">
      <formula>NOT(ISERROR(SEARCH("Operational",E1258)))</formula>
    </cfRule>
    <cfRule type="containsText" dxfId="1789" priority="1791" operator="containsText" text="Dn(service)">
      <formula>NOT(ISERROR(SEARCH("Dn(service)",E1258)))</formula>
    </cfRule>
    <cfRule type="containsText" dxfId="1788" priority="1792" operator="containsText" text="Dn(waiting)">
      <formula>NOT(ISERROR(SEARCH("Dn(waiting)",E1258)))</formula>
    </cfRule>
  </conditionalFormatting>
  <conditionalFormatting sqref="G1274">
    <cfRule type="containsBlanks" dxfId="1787" priority="1785">
      <formula>LEN(TRIM(G1274))=0</formula>
    </cfRule>
    <cfRule type="containsText" dxfId="1786" priority="1786" operator="containsText" text="Operational">
      <formula>NOT(ISERROR(SEARCH("Operational",G1274)))</formula>
    </cfRule>
    <cfRule type="containsText" dxfId="1785" priority="1787" operator="containsText" text="Dn(service)">
      <formula>NOT(ISERROR(SEARCH("Dn(service)",G1274)))</formula>
    </cfRule>
    <cfRule type="containsText" dxfId="1784" priority="1788" operator="containsText" text="Dn(waiting)">
      <formula>NOT(ISERROR(SEARCH("Dn(waiting)",G1274)))</formula>
    </cfRule>
  </conditionalFormatting>
  <conditionalFormatting sqref="D1278:D1281">
    <cfRule type="containsBlanks" dxfId="1783" priority="1781">
      <formula>LEN(TRIM(D1278))=0</formula>
    </cfRule>
    <cfRule type="containsText" dxfId="1782" priority="1782" operator="containsText" text="Operational">
      <formula>NOT(ISERROR(SEARCH("Operational",D1278)))</formula>
    </cfRule>
    <cfRule type="containsText" dxfId="1781" priority="1783" operator="containsText" text="Dn(service)">
      <formula>NOT(ISERROR(SEARCH("Dn(service)",D1278)))</formula>
    </cfRule>
    <cfRule type="containsText" dxfId="1780" priority="1784" operator="containsText" text="Dn(waiting)">
      <formula>NOT(ISERROR(SEARCH("Dn(waiting)",D1278)))</formula>
    </cfRule>
  </conditionalFormatting>
  <conditionalFormatting sqref="D1282:D1285">
    <cfRule type="containsBlanks" dxfId="1779" priority="1777">
      <formula>LEN(TRIM(D1282))=0</formula>
    </cfRule>
    <cfRule type="containsText" dxfId="1778" priority="1778" operator="containsText" text="Operational">
      <formula>NOT(ISERROR(SEARCH("Operational",D1282)))</formula>
    </cfRule>
    <cfRule type="containsText" dxfId="1777" priority="1779" operator="containsText" text="Dn(service)">
      <formula>NOT(ISERROR(SEARCH("Dn(service)",D1282)))</formula>
    </cfRule>
    <cfRule type="containsText" dxfId="1776" priority="1780" operator="containsText" text="Dn(waiting)">
      <formula>NOT(ISERROR(SEARCH("Dn(waiting)",D1282)))</formula>
    </cfRule>
  </conditionalFormatting>
  <conditionalFormatting sqref="D1286">
    <cfRule type="containsBlanks" dxfId="1775" priority="1773">
      <formula>LEN(TRIM(D1286))=0</formula>
    </cfRule>
    <cfRule type="containsText" dxfId="1774" priority="1774" operator="containsText" text="Operational">
      <formula>NOT(ISERROR(SEARCH("Operational",D1286)))</formula>
    </cfRule>
    <cfRule type="containsText" dxfId="1773" priority="1775" operator="containsText" text="Dn(service)">
      <formula>NOT(ISERROR(SEARCH("Dn(service)",D1286)))</formula>
    </cfRule>
    <cfRule type="containsText" dxfId="1772" priority="1776" operator="containsText" text="Dn(waiting)">
      <formula>NOT(ISERROR(SEARCH("Dn(waiting)",D1286)))</formula>
    </cfRule>
  </conditionalFormatting>
  <conditionalFormatting sqref="H1283:I1285 I1273:I1282">
    <cfRule type="containsBlanks" dxfId="1771" priority="1769">
      <formula>LEN(TRIM(H1273))=0</formula>
    </cfRule>
    <cfRule type="containsText" dxfId="1770" priority="1770" operator="containsText" text="Operational">
      <formula>NOT(ISERROR(SEARCH("Operational",H1273)))</formula>
    </cfRule>
    <cfRule type="containsText" dxfId="1769" priority="1771" operator="containsText" text="Dn(service)">
      <formula>NOT(ISERROR(SEARCH("Dn(service)",H1273)))</formula>
    </cfRule>
    <cfRule type="containsText" dxfId="1768" priority="1772" operator="containsText" text="Dn(waiting)">
      <formula>NOT(ISERROR(SEARCH("Dn(waiting)",H1273)))</formula>
    </cfRule>
  </conditionalFormatting>
  <conditionalFormatting sqref="H1286">
    <cfRule type="containsBlanks" dxfId="1767" priority="1765">
      <formula>LEN(TRIM(H1286))=0</formula>
    </cfRule>
    <cfRule type="containsText" dxfId="1766" priority="1766" operator="containsText" text="Operational">
      <formula>NOT(ISERROR(SEARCH("Operational",H1286)))</formula>
    </cfRule>
    <cfRule type="containsText" dxfId="1765" priority="1767" operator="containsText" text="Dn(service)">
      <formula>NOT(ISERROR(SEARCH("Dn(service)",H1286)))</formula>
    </cfRule>
    <cfRule type="containsText" dxfId="1764" priority="1768" operator="containsText" text="Dn(waiting)">
      <formula>NOT(ISERROR(SEARCH("Dn(waiting)",H1286)))</formula>
    </cfRule>
  </conditionalFormatting>
  <conditionalFormatting sqref="H1287:H1289">
    <cfRule type="containsBlanks" dxfId="1763" priority="1761">
      <formula>LEN(TRIM(H1287))=0</formula>
    </cfRule>
    <cfRule type="containsText" dxfId="1762" priority="1762" operator="containsText" text="Operational">
      <formula>NOT(ISERROR(SEARCH("Operational",H1287)))</formula>
    </cfRule>
    <cfRule type="containsText" dxfId="1761" priority="1763" operator="containsText" text="Dn(service)">
      <formula>NOT(ISERROR(SEARCH("Dn(service)",H1287)))</formula>
    </cfRule>
    <cfRule type="containsText" dxfId="1760" priority="1764" operator="containsText" text="Dn(waiting)">
      <formula>NOT(ISERROR(SEARCH("Dn(waiting)",H1287)))</formula>
    </cfRule>
  </conditionalFormatting>
  <conditionalFormatting sqref="H1290">
    <cfRule type="containsBlanks" dxfId="1759" priority="1757">
      <formula>LEN(TRIM(H1290))=0</formula>
    </cfRule>
    <cfRule type="containsText" dxfId="1758" priority="1758" operator="containsText" text="Operational">
      <formula>NOT(ISERROR(SEARCH("Operational",H1290)))</formula>
    </cfRule>
    <cfRule type="containsText" dxfId="1757" priority="1759" operator="containsText" text="Dn(service)">
      <formula>NOT(ISERROR(SEARCH("Dn(service)",H1290)))</formula>
    </cfRule>
    <cfRule type="containsText" dxfId="1756" priority="1760" operator="containsText" text="Dn(waiting)">
      <formula>NOT(ISERROR(SEARCH("Dn(waiting)",H1290)))</formula>
    </cfRule>
  </conditionalFormatting>
  <conditionalFormatting sqref="C1293">
    <cfRule type="containsBlanks" dxfId="1755" priority="1753">
      <formula>LEN(TRIM(C1293))=0</formula>
    </cfRule>
    <cfRule type="containsText" dxfId="1754" priority="1754" operator="containsText" text="Operational">
      <formula>NOT(ISERROR(SEARCH("Operational",C1293)))</formula>
    </cfRule>
    <cfRule type="containsText" dxfId="1753" priority="1755" operator="containsText" text="Dn(service)">
      <formula>NOT(ISERROR(SEARCH("Dn(service)",C1293)))</formula>
    </cfRule>
    <cfRule type="containsText" dxfId="1752" priority="1756" operator="containsText" text="Dn(waiting)">
      <formula>NOT(ISERROR(SEARCH("Dn(waiting)",C1293)))</formula>
    </cfRule>
  </conditionalFormatting>
  <conditionalFormatting sqref="C1294">
    <cfRule type="containsBlanks" dxfId="1751" priority="1749">
      <formula>LEN(TRIM(C1294))=0</formula>
    </cfRule>
    <cfRule type="containsText" dxfId="1750" priority="1750" operator="containsText" text="Operational">
      <formula>NOT(ISERROR(SEARCH("Operational",C1294)))</formula>
    </cfRule>
    <cfRule type="containsText" dxfId="1749" priority="1751" operator="containsText" text="Dn(service)">
      <formula>NOT(ISERROR(SEARCH("Dn(service)",C1294)))</formula>
    </cfRule>
    <cfRule type="containsText" dxfId="1748" priority="1752" operator="containsText" text="Dn(waiting)">
      <formula>NOT(ISERROR(SEARCH("Dn(waiting)",C1294)))</formula>
    </cfRule>
  </conditionalFormatting>
  <conditionalFormatting sqref="F1280:F1284">
    <cfRule type="containsBlanks" dxfId="1747" priority="1745">
      <formula>LEN(TRIM(F1280))=0</formula>
    </cfRule>
    <cfRule type="containsText" dxfId="1746" priority="1746" operator="containsText" text="Operational">
      <formula>NOT(ISERROR(SEARCH("Operational",F1280)))</formula>
    </cfRule>
    <cfRule type="containsText" dxfId="1745" priority="1747" operator="containsText" text="Dn(service)">
      <formula>NOT(ISERROR(SEARCH("Dn(service)",F1280)))</formula>
    </cfRule>
    <cfRule type="containsText" dxfId="1744" priority="1748" operator="containsText" text="Dn(waiting)">
      <formula>NOT(ISERROR(SEARCH("Dn(waiting)",F1280)))</formula>
    </cfRule>
  </conditionalFormatting>
  <conditionalFormatting sqref="F1280:F1284">
    <cfRule type="containsBlanks" dxfId="1743" priority="1741">
      <formula>LEN(TRIM(F1280))=0</formula>
    </cfRule>
    <cfRule type="containsText" dxfId="1742" priority="1742" operator="containsText" text="Operational">
      <formula>NOT(ISERROR(SEARCH("Operational",F1280)))</formula>
    </cfRule>
    <cfRule type="containsText" dxfId="1741" priority="1743" operator="containsText" text="Dn(service)">
      <formula>NOT(ISERROR(SEARCH("Dn(service)",F1280)))</formula>
    </cfRule>
    <cfRule type="containsText" dxfId="1740" priority="1744" operator="containsText" text="Dn(waiting)">
      <formula>NOT(ISERROR(SEARCH("Dn(waiting)",F1280)))</formula>
    </cfRule>
  </conditionalFormatting>
  <conditionalFormatting sqref="G1297:G1298">
    <cfRule type="containsBlanks" dxfId="1739" priority="1737">
      <formula>LEN(TRIM(G1297))=0</formula>
    </cfRule>
    <cfRule type="containsText" dxfId="1738" priority="1738" operator="containsText" text="Operational">
      <formula>NOT(ISERROR(SEARCH("Operational",G1297)))</formula>
    </cfRule>
    <cfRule type="containsText" dxfId="1737" priority="1739" operator="containsText" text="Dn(service)">
      <formula>NOT(ISERROR(SEARCH("Dn(service)",G1297)))</formula>
    </cfRule>
    <cfRule type="containsText" dxfId="1736" priority="1740" operator="containsText" text="Dn(waiting)">
      <formula>NOT(ISERROR(SEARCH("Dn(waiting)",G1297)))</formula>
    </cfRule>
  </conditionalFormatting>
  <conditionalFormatting sqref="G1297:G1298">
    <cfRule type="containsBlanks" dxfId="1735" priority="1733">
      <formula>LEN(TRIM(G1297))=0</formula>
    </cfRule>
    <cfRule type="containsText" dxfId="1734" priority="1734" operator="containsText" text="Operational">
      <formula>NOT(ISERROR(SEARCH("Operational",G1297)))</formula>
    </cfRule>
    <cfRule type="containsText" dxfId="1733" priority="1735" operator="containsText" text="Dn(service)">
      <formula>NOT(ISERROR(SEARCH("Dn(service)",G1297)))</formula>
    </cfRule>
    <cfRule type="containsText" dxfId="1732" priority="1736" operator="containsText" text="Dn(waiting)">
      <formula>NOT(ISERROR(SEARCH("Dn(waiting)",G1297)))</formula>
    </cfRule>
  </conditionalFormatting>
  <conditionalFormatting sqref="G1299:G1302">
    <cfRule type="containsBlanks" dxfId="1731" priority="1729">
      <formula>LEN(TRIM(G1299))=0</formula>
    </cfRule>
    <cfRule type="containsText" dxfId="1730" priority="1730" operator="containsText" text="Operational">
      <formula>NOT(ISERROR(SEARCH("Operational",G1299)))</formula>
    </cfRule>
    <cfRule type="containsText" dxfId="1729" priority="1731" operator="containsText" text="Dn(service)">
      <formula>NOT(ISERROR(SEARCH("Dn(service)",G1299)))</formula>
    </cfRule>
    <cfRule type="containsText" dxfId="1728" priority="1732" operator="containsText" text="Dn(waiting)">
      <formula>NOT(ISERROR(SEARCH("Dn(waiting)",G1299)))</formula>
    </cfRule>
  </conditionalFormatting>
  <conditionalFormatting sqref="G1303">
    <cfRule type="containsBlanks" dxfId="1727" priority="1725">
      <formula>LEN(TRIM(G1303))=0</formula>
    </cfRule>
    <cfRule type="containsText" dxfId="1726" priority="1726" operator="containsText" text="Operational">
      <formula>NOT(ISERROR(SEARCH("Operational",G1303)))</formula>
    </cfRule>
    <cfRule type="containsText" dxfId="1725" priority="1727" operator="containsText" text="Dn(service)">
      <formula>NOT(ISERROR(SEARCH("Dn(service)",G1303)))</formula>
    </cfRule>
    <cfRule type="containsText" dxfId="1724" priority="1728" operator="containsText" text="Dn(waiting)">
      <formula>NOT(ISERROR(SEARCH("Dn(waiting)",G1303)))</formula>
    </cfRule>
  </conditionalFormatting>
  <conditionalFormatting sqref="E1288:E1294">
    <cfRule type="containsBlanks" dxfId="1723" priority="1721">
      <formula>LEN(TRIM(E1288))=0</formula>
    </cfRule>
    <cfRule type="containsText" dxfId="1722" priority="1722" operator="containsText" text="Operational">
      <formula>NOT(ISERROR(SEARCH("Operational",E1288)))</formula>
    </cfRule>
    <cfRule type="containsText" dxfId="1721" priority="1723" operator="containsText" text="Dn(service)">
      <formula>NOT(ISERROR(SEARCH("Dn(service)",E1288)))</formula>
    </cfRule>
    <cfRule type="containsText" dxfId="1720" priority="1724" operator="containsText" text="Dn(waiting)">
      <formula>NOT(ISERROR(SEARCH("Dn(waiting)",E1288)))</formula>
    </cfRule>
  </conditionalFormatting>
  <conditionalFormatting sqref="E1288:E1294">
    <cfRule type="containsBlanks" dxfId="1719" priority="1717">
      <formula>LEN(TRIM(E1288))=0</formula>
    </cfRule>
    <cfRule type="containsText" dxfId="1718" priority="1718" operator="containsText" text="Operational">
      <formula>NOT(ISERROR(SEARCH("Operational",E1288)))</formula>
    </cfRule>
    <cfRule type="containsText" dxfId="1717" priority="1719" operator="containsText" text="Dn(service)">
      <formula>NOT(ISERROR(SEARCH("Dn(service)",E1288)))</formula>
    </cfRule>
    <cfRule type="containsText" dxfId="1716" priority="1720" operator="containsText" text="Dn(waiting)">
      <formula>NOT(ISERROR(SEARCH("Dn(waiting)",E1288)))</formula>
    </cfRule>
  </conditionalFormatting>
  <conditionalFormatting sqref="J1294:J1306">
    <cfRule type="containsBlanks" dxfId="1715" priority="1713">
      <formula>LEN(TRIM(J1294))=0</formula>
    </cfRule>
    <cfRule type="containsText" dxfId="1714" priority="1714" operator="containsText" text="Operational">
      <formula>NOT(ISERROR(SEARCH("Operational",J1294)))</formula>
    </cfRule>
    <cfRule type="containsText" dxfId="1713" priority="1715" operator="containsText" text="Dn(service)">
      <formula>NOT(ISERROR(SEARCH("Dn(service)",J1294)))</formula>
    </cfRule>
    <cfRule type="containsText" dxfId="1712" priority="1716" operator="containsText" text="Dn(waiting)">
      <formula>NOT(ISERROR(SEARCH("Dn(waiting)",J1294)))</formula>
    </cfRule>
  </conditionalFormatting>
  <conditionalFormatting sqref="J1294:J1306">
    <cfRule type="containsBlanks" dxfId="1711" priority="1709">
      <formula>LEN(TRIM(J1294))=0</formula>
    </cfRule>
    <cfRule type="containsText" dxfId="1710" priority="1710" operator="containsText" text="Operational">
      <formula>NOT(ISERROR(SEARCH("Operational",J1294)))</formula>
    </cfRule>
    <cfRule type="containsText" dxfId="1709" priority="1711" operator="containsText" text="Dn(service)">
      <formula>NOT(ISERROR(SEARCH("Dn(service)",J1294)))</formula>
    </cfRule>
    <cfRule type="containsText" dxfId="1708" priority="1712" operator="containsText" text="Dn(waiting)">
      <formula>NOT(ISERROR(SEARCH("Dn(waiting)",J1294)))</formula>
    </cfRule>
  </conditionalFormatting>
  <conditionalFormatting sqref="J1307">
    <cfRule type="containsBlanks" dxfId="1707" priority="1705">
      <formula>LEN(TRIM(J1307))=0</formula>
    </cfRule>
    <cfRule type="containsText" dxfId="1706" priority="1706" operator="containsText" text="Operational">
      <formula>NOT(ISERROR(SEARCH("Operational",J1307)))</formula>
    </cfRule>
    <cfRule type="containsText" dxfId="1705" priority="1707" operator="containsText" text="Dn(service)">
      <formula>NOT(ISERROR(SEARCH("Dn(service)",J1307)))</formula>
    </cfRule>
    <cfRule type="containsText" dxfId="1704" priority="1708" operator="containsText" text="Dn(waiting)">
      <formula>NOT(ISERROR(SEARCH("Dn(waiting)",J1307)))</formula>
    </cfRule>
  </conditionalFormatting>
  <conditionalFormatting sqref="D1312:D1314">
    <cfRule type="containsBlanks" dxfId="1703" priority="1701">
      <formula>LEN(TRIM(D1312))=0</formula>
    </cfRule>
    <cfRule type="containsText" dxfId="1702" priority="1702" operator="containsText" text="Operational">
      <formula>NOT(ISERROR(SEARCH("Operational",D1312)))</formula>
    </cfRule>
    <cfRule type="containsText" dxfId="1701" priority="1703" operator="containsText" text="Dn(service)">
      <formula>NOT(ISERROR(SEARCH("Dn(service)",D1312)))</formula>
    </cfRule>
    <cfRule type="containsText" dxfId="1700" priority="1704" operator="containsText" text="Dn(waiting)">
      <formula>NOT(ISERROR(SEARCH("Dn(waiting)",D1312)))</formula>
    </cfRule>
  </conditionalFormatting>
  <conditionalFormatting sqref="F1340:F1350">
    <cfRule type="containsBlanks" dxfId="1699" priority="1621">
      <formula>LEN(TRIM(F1340))=0</formula>
    </cfRule>
    <cfRule type="containsText" dxfId="1698" priority="1622" operator="containsText" text="Operational">
      <formula>NOT(ISERROR(SEARCH("Operational",F1340)))</formula>
    </cfRule>
    <cfRule type="containsText" dxfId="1697" priority="1623" operator="containsText" text="Dn(service)">
      <formula>NOT(ISERROR(SEARCH("Dn(service)",F1340)))</formula>
    </cfRule>
    <cfRule type="containsText" dxfId="1696" priority="1624" operator="containsText" text="Dn(waiting)">
      <formula>NOT(ISERROR(SEARCH("Dn(waiting)",F1340)))</formula>
    </cfRule>
  </conditionalFormatting>
  <conditionalFormatting sqref="I1307:I1313 H1298:H1301">
    <cfRule type="containsBlanks" dxfId="1695" priority="1697">
      <formula>LEN(TRIM(H1298))=0</formula>
    </cfRule>
    <cfRule type="containsText" dxfId="1694" priority="1698" operator="containsText" text="Operational">
      <formula>NOT(ISERROR(SEARCH("Operational",H1298)))</formula>
    </cfRule>
    <cfRule type="containsText" dxfId="1693" priority="1699" operator="containsText" text="Dn(service)">
      <formula>NOT(ISERROR(SEARCH("Dn(service)",H1298)))</formula>
    </cfRule>
    <cfRule type="containsText" dxfId="1692" priority="1700" operator="containsText" text="Dn(waiting)">
      <formula>NOT(ISERROR(SEARCH("Dn(waiting)",H1298)))</formula>
    </cfRule>
  </conditionalFormatting>
  <conditionalFormatting sqref="I1307:I1313 H1298:H1301">
    <cfRule type="containsBlanks" dxfId="1691" priority="1693">
      <formula>LEN(TRIM(H1298))=0</formula>
    </cfRule>
    <cfRule type="containsText" dxfId="1690" priority="1694" operator="containsText" text="Operational">
      <formula>NOT(ISERROR(SEARCH("Operational",H1298)))</formula>
    </cfRule>
    <cfRule type="containsText" dxfId="1689" priority="1695" operator="containsText" text="Dn(service)">
      <formula>NOT(ISERROR(SEARCH("Dn(service)",H1298)))</formula>
    </cfRule>
    <cfRule type="containsText" dxfId="1688" priority="1696" operator="containsText" text="Dn(waiting)">
      <formula>NOT(ISERROR(SEARCH("Dn(waiting)",H1298)))</formula>
    </cfRule>
  </conditionalFormatting>
  <conditionalFormatting sqref="D1315">
    <cfRule type="containsBlanks" dxfId="1687" priority="1689">
      <formula>LEN(TRIM(D1315))=0</formula>
    </cfRule>
    <cfRule type="containsText" dxfId="1686" priority="1690" operator="containsText" text="Operational">
      <formula>NOT(ISERROR(SEARCH("Operational",D1315)))</formula>
    </cfRule>
    <cfRule type="containsText" dxfId="1685" priority="1691" operator="containsText" text="Dn(service)">
      <formula>NOT(ISERROR(SEARCH("Dn(service)",D1315)))</formula>
    </cfRule>
    <cfRule type="containsText" dxfId="1684" priority="1692" operator="containsText" text="Dn(waiting)">
      <formula>NOT(ISERROR(SEARCH("Dn(waiting)",D1315)))</formula>
    </cfRule>
  </conditionalFormatting>
  <conditionalFormatting sqref="D1316">
    <cfRule type="containsBlanks" dxfId="1683" priority="1685">
      <formula>LEN(TRIM(D1316))=0</formula>
    </cfRule>
    <cfRule type="containsText" dxfId="1682" priority="1686" operator="containsText" text="Operational">
      <formula>NOT(ISERROR(SEARCH("Operational",D1316)))</formula>
    </cfRule>
    <cfRule type="containsText" dxfId="1681" priority="1687" operator="containsText" text="Dn(service)">
      <formula>NOT(ISERROR(SEARCH("Dn(service)",D1316)))</formula>
    </cfRule>
    <cfRule type="containsText" dxfId="1680" priority="1688" operator="containsText" text="Dn(waiting)">
      <formula>NOT(ISERROR(SEARCH("Dn(waiting)",D1316)))</formula>
    </cfRule>
  </conditionalFormatting>
  <conditionalFormatting sqref="F1308:F1311">
    <cfRule type="containsBlanks" dxfId="1679" priority="1681">
      <formula>LEN(TRIM(F1308))=0</formula>
    </cfRule>
    <cfRule type="containsText" dxfId="1678" priority="1682" operator="containsText" text="Operational">
      <formula>NOT(ISERROR(SEARCH("Operational",F1308)))</formula>
    </cfRule>
    <cfRule type="containsText" dxfId="1677" priority="1683" operator="containsText" text="Dn(service)">
      <formula>NOT(ISERROR(SEARCH("Dn(service)",F1308)))</formula>
    </cfRule>
    <cfRule type="containsText" dxfId="1676" priority="1684" operator="containsText" text="Dn(waiting)">
      <formula>NOT(ISERROR(SEARCH("Dn(waiting)",F1308)))</formula>
    </cfRule>
  </conditionalFormatting>
  <conditionalFormatting sqref="F1308:F1311">
    <cfRule type="containsBlanks" dxfId="1675" priority="1677">
      <formula>LEN(TRIM(F1308))=0</formula>
    </cfRule>
    <cfRule type="containsText" dxfId="1674" priority="1678" operator="containsText" text="Operational">
      <formula>NOT(ISERROR(SEARCH("Operational",F1308)))</formula>
    </cfRule>
    <cfRule type="containsText" dxfId="1673" priority="1679" operator="containsText" text="Dn(service)">
      <formula>NOT(ISERROR(SEARCH("Dn(service)",F1308)))</formula>
    </cfRule>
    <cfRule type="containsText" dxfId="1672" priority="1680" operator="containsText" text="Dn(waiting)">
      <formula>NOT(ISERROR(SEARCH("Dn(waiting)",F1308)))</formula>
    </cfRule>
  </conditionalFormatting>
  <conditionalFormatting sqref="F1351:F1354">
    <cfRule type="containsBlanks" dxfId="1671" priority="1613">
      <formula>LEN(TRIM(F1351))=0</formula>
    </cfRule>
    <cfRule type="containsText" dxfId="1670" priority="1614" operator="containsText" text="Operational">
      <formula>NOT(ISERROR(SEARCH("Operational",F1351)))</formula>
    </cfRule>
    <cfRule type="containsText" dxfId="1669" priority="1615" operator="containsText" text="Dn(service)">
      <formula>NOT(ISERROR(SEARCH("Dn(service)",F1351)))</formula>
    </cfRule>
    <cfRule type="containsText" dxfId="1668" priority="1616" operator="containsText" text="Dn(waiting)">
      <formula>NOT(ISERROR(SEARCH("Dn(waiting)",F1351)))</formula>
    </cfRule>
  </conditionalFormatting>
  <conditionalFormatting sqref="F1355">
    <cfRule type="containsBlanks" dxfId="1667" priority="1609">
      <formula>LEN(TRIM(F1355))=0</formula>
    </cfRule>
    <cfRule type="containsText" dxfId="1666" priority="1610" operator="containsText" text="Operational">
      <formula>NOT(ISERROR(SEARCH("Operational",F1355)))</formula>
    </cfRule>
    <cfRule type="containsText" dxfId="1665" priority="1611" operator="containsText" text="Dn(service)">
      <formula>NOT(ISERROR(SEARCH("Dn(service)",F1355)))</formula>
    </cfRule>
    <cfRule type="containsText" dxfId="1664" priority="1612" operator="containsText" text="Dn(waiting)">
      <formula>NOT(ISERROR(SEARCH("Dn(waiting)",F1355)))</formula>
    </cfRule>
  </conditionalFormatting>
  <conditionalFormatting sqref="J1332:J1333">
    <cfRule type="containsBlanks" dxfId="1663" priority="1673">
      <formula>LEN(TRIM(J1332))=0</formula>
    </cfRule>
    <cfRule type="containsText" dxfId="1662" priority="1674" operator="containsText" text="Operational">
      <formula>NOT(ISERROR(SEARCH("Operational",J1332)))</formula>
    </cfRule>
    <cfRule type="containsText" dxfId="1661" priority="1675" operator="containsText" text="Dn(service)">
      <formula>NOT(ISERROR(SEARCH("Dn(service)",J1332)))</formula>
    </cfRule>
    <cfRule type="containsText" dxfId="1660" priority="1676" operator="containsText" text="Dn(waiting)">
      <formula>NOT(ISERROR(SEARCH("Dn(waiting)",J1332)))</formula>
    </cfRule>
  </conditionalFormatting>
  <conditionalFormatting sqref="J1332:J1333">
    <cfRule type="containsBlanks" dxfId="1659" priority="1669">
      <formula>LEN(TRIM(J1332))=0</formula>
    </cfRule>
    <cfRule type="containsText" dxfId="1658" priority="1670" operator="containsText" text="Operational">
      <formula>NOT(ISERROR(SEARCH("Operational",J1332)))</formula>
    </cfRule>
    <cfRule type="containsText" dxfId="1657" priority="1671" operator="containsText" text="Dn(service)">
      <formula>NOT(ISERROR(SEARCH("Dn(service)",J1332)))</formula>
    </cfRule>
    <cfRule type="containsText" dxfId="1656" priority="1672" operator="containsText" text="Dn(waiting)">
      <formula>NOT(ISERROR(SEARCH("Dn(waiting)",J1332)))</formula>
    </cfRule>
  </conditionalFormatting>
  <conditionalFormatting sqref="J1334:J1337">
    <cfRule type="containsBlanks" dxfId="1655" priority="1665">
      <formula>LEN(TRIM(J1334))=0</formula>
    </cfRule>
    <cfRule type="containsText" dxfId="1654" priority="1666" operator="containsText" text="Operational">
      <formula>NOT(ISERROR(SEARCH("Operational",J1334)))</formula>
    </cfRule>
    <cfRule type="containsText" dxfId="1653" priority="1667" operator="containsText" text="Dn(service)">
      <formula>NOT(ISERROR(SEARCH("Dn(service)",J1334)))</formula>
    </cfRule>
    <cfRule type="containsText" dxfId="1652" priority="1668" operator="containsText" text="Dn(waiting)">
      <formula>NOT(ISERROR(SEARCH("Dn(waiting)",J1334)))</formula>
    </cfRule>
  </conditionalFormatting>
  <conditionalFormatting sqref="J1338">
    <cfRule type="containsBlanks" dxfId="1651" priority="1661">
      <formula>LEN(TRIM(J1338))=0</formula>
    </cfRule>
    <cfRule type="containsText" dxfId="1650" priority="1662" operator="containsText" text="Operational">
      <formula>NOT(ISERROR(SEARCH("Operational",J1338)))</formula>
    </cfRule>
    <cfRule type="containsText" dxfId="1649" priority="1663" operator="containsText" text="Dn(service)">
      <formula>NOT(ISERROR(SEARCH("Dn(service)",J1338)))</formula>
    </cfRule>
    <cfRule type="containsText" dxfId="1648" priority="1664" operator="containsText" text="Dn(waiting)">
      <formula>NOT(ISERROR(SEARCH("Dn(waiting)",J1338)))</formula>
    </cfRule>
  </conditionalFormatting>
  <conditionalFormatting sqref="H1327">
    <cfRule type="containsBlanks" dxfId="1647" priority="1657">
      <formula>LEN(TRIM(H1327))=0</formula>
    </cfRule>
    <cfRule type="containsText" dxfId="1646" priority="1658" operator="containsText" text="Operational">
      <formula>NOT(ISERROR(SEARCH("Operational",H1327)))</formula>
    </cfRule>
    <cfRule type="containsText" dxfId="1645" priority="1659" operator="containsText" text="Dn(service)">
      <formula>NOT(ISERROR(SEARCH("Dn(service)",H1327)))</formula>
    </cfRule>
    <cfRule type="containsText" dxfId="1644" priority="1660" operator="containsText" text="Dn(waiting)">
      <formula>NOT(ISERROR(SEARCH("Dn(waiting)",H1327)))</formula>
    </cfRule>
  </conditionalFormatting>
  <conditionalFormatting sqref="H1327">
    <cfRule type="containsBlanks" dxfId="1643" priority="1653">
      <formula>LEN(TRIM(H1327))=0</formula>
    </cfRule>
    <cfRule type="containsText" dxfId="1642" priority="1654" operator="containsText" text="Operational">
      <formula>NOT(ISERROR(SEARCH("Operational",H1327)))</formula>
    </cfRule>
    <cfRule type="containsText" dxfId="1641" priority="1655" operator="containsText" text="Dn(service)">
      <formula>NOT(ISERROR(SEARCH("Dn(service)",H1327)))</formula>
    </cfRule>
    <cfRule type="containsText" dxfId="1640" priority="1656" operator="containsText" text="Dn(waiting)">
      <formula>NOT(ISERROR(SEARCH("Dn(waiting)",H1327)))</formula>
    </cfRule>
  </conditionalFormatting>
  <conditionalFormatting sqref="C1327:C1340">
    <cfRule type="containsBlanks" dxfId="1639" priority="1649">
      <formula>LEN(TRIM(C1327))=0</formula>
    </cfRule>
    <cfRule type="containsText" dxfId="1638" priority="1650" operator="containsText" text="Operational">
      <formula>NOT(ISERROR(SEARCH("Operational",C1327)))</formula>
    </cfRule>
    <cfRule type="containsText" dxfId="1637" priority="1651" operator="containsText" text="Dn(service)">
      <formula>NOT(ISERROR(SEARCH("Dn(service)",C1327)))</formula>
    </cfRule>
    <cfRule type="containsText" dxfId="1636" priority="1652" operator="containsText" text="Dn(waiting)">
      <formula>NOT(ISERROR(SEARCH("Dn(waiting)",C1327)))</formula>
    </cfRule>
  </conditionalFormatting>
  <conditionalFormatting sqref="C1327:C1340">
    <cfRule type="containsBlanks" dxfId="1635" priority="1645">
      <formula>LEN(TRIM(C1327))=0</formula>
    </cfRule>
    <cfRule type="containsText" dxfId="1634" priority="1646" operator="containsText" text="Operational">
      <formula>NOT(ISERROR(SEARCH("Operational",C1327)))</formula>
    </cfRule>
    <cfRule type="containsText" dxfId="1633" priority="1647" operator="containsText" text="Dn(service)">
      <formula>NOT(ISERROR(SEARCH("Dn(service)",C1327)))</formula>
    </cfRule>
    <cfRule type="containsText" dxfId="1632" priority="1648" operator="containsText" text="Dn(waiting)">
      <formula>NOT(ISERROR(SEARCH("Dn(waiting)",C1327)))</formula>
    </cfRule>
  </conditionalFormatting>
  <conditionalFormatting sqref="C1341">
    <cfRule type="containsBlanks" dxfId="1631" priority="1641">
      <formula>LEN(TRIM(C1341))=0</formula>
    </cfRule>
    <cfRule type="containsText" dxfId="1630" priority="1642" operator="containsText" text="Operational">
      <formula>NOT(ISERROR(SEARCH("Operational",C1341)))</formula>
    </cfRule>
    <cfRule type="containsText" dxfId="1629" priority="1643" operator="containsText" text="Dn(service)">
      <formula>NOT(ISERROR(SEARCH("Dn(service)",C1341)))</formula>
    </cfRule>
    <cfRule type="containsText" dxfId="1628" priority="1644" operator="containsText" text="Dn(waiting)">
      <formula>NOT(ISERROR(SEARCH("Dn(waiting)",C1341)))</formula>
    </cfRule>
  </conditionalFormatting>
  <conditionalFormatting sqref="I1344:I1345">
    <cfRule type="containsBlanks" dxfId="1627" priority="1637">
      <formula>LEN(TRIM(I1344))=0</formula>
    </cfRule>
    <cfRule type="containsText" dxfId="1626" priority="1638" operator="containsText" text="Operational">
      <formula>NOT(ISERROR(SEARCH("Operational",I1344)))</formula>
    </cfRule>
    <cfRule type="containsText" dxfId="1625" priority="1639" operator="containsText" text="Dn(service)">
      <formula>NOT(ISERROR(SEARCH("Dn(service)",I1344)))</formula>
    </cfRule>
    <cfRule type="containsText" dxfId="1624" priority="1640" operator="containsText" text="Dn(waiting)">
      <formula>NOT(ISERROR(SEARCH("Dn(waiting)",I1344)))</formula>
    </cfRule>
  </conditionalFormatting>
  <conditionalFormatting sqref="I1344:I1345">
    <cfRule type="containsBlanks" dxfId="1623" priority="1633">
      <formula>LEN(TRIM(I1344))=0</formula>
    </cfRule>
    <cfRule type="containsText" dxfId="1622" priority="1634" operator="containsText" text="Operational">
      <formula>NOT(ISERROR(SEARCH("Operational",I1344)))</formula>
    </cfRule>
    <cfRule type="containsText" dxfId="1621" priority="1635" operator="containsText" text="Dn(service)">
      <formula>NOT(ISERROR(SEARCH("Dn(service)",I1344)))</formula>
    </cfRule>
    <cfRule type="containsText" dxfId="1620" priority="1636" operator="containsText" text="Dn(waiting)">
      <formula>NOT(ISERROR(SEARCH("Dn(waiting)",I1344)))</formula>
    </cfRule>
  </conditionalFormatting>
  <conditionalFormatting sqref="I1346:I1350">
    <cfRule type="containsBlanks" dxfId="1619" priority="1629">
      <formula>LEN(TRIM(I1346))=0</formula>
    </cfRule>
    <cfRule type="containsText" dxfId="1618" priority="1630" operator="containsText" text="Operational">
      <formula>NOT(ISERROR(SEARCH("Operational",I1346)))</formula>
    </cfRule>
    <cfRule type="containsText" dxfId="1617" priority="1631" operator="containsText" text="Dn(service)">
      <formula>NOT(ISERROR(SEARCH("Dn(service)",I1346)))</formula>
    </cfRule>
    <cfRule type="containsText" dxfId="1616" priority="1632" operator="containsText" text="Dn(waiting)">
      <formula>NOT(ISERROR(SEARCH("Dn(waiting)",I1346)))</formula>
    </cfRule>
  </conditionalFormatting>
  <conditionalFormatting sqref="I1351">
    <cfRule type="containsBlanks" dxfId="1615" priority="1625">
      <formula>LEN(TRIM(I1351))=0</formula>
    </cfRule>
    <cfRule type="containsText" dxfId="1614" priority="1626" operator="containsText" text="Operational">
      <formula>NOT(ISERROR(SEARCH("Operational",I1351)))</formula>
    </cfRule>
    <cfRule type="containsText" dxfId="1613" priority="1627" operator="containsText" text="Dn(service)">
      <formula>NOT(ISERROR(SEARCH("Dn(service)",I1351)))</formula>
    </cfRule>
    <cfRule type="containsText" dxfId="1612" priority="1628" operator="containsText" text="Dn(waiting)">
      <formula>NOT(ISERROR(SEARCH("Dn(waiting)",I1351)))</formula>
    </cfRule>
  </conditionalFormatting>
  <conditionalFormatting sqref="F1340:F1350">
    <cfRule type="containsBlanks" dxfId="1611" priority="1617">
      <formula>LEN(TRIM(F1340))=0</formula>
    </cfRule>
    <cfRule type="containsText" dxfId="1610" priority="1618" operator="containsText" text="Operational">
      <formula>NOT(ISERROR(SEARCH("Operational",F1340)))</formula>
    </cfRule>
    <cfRule type="containsText" dxfId="1609" priority="1619" operator="containsText" text="Dn(service)">
      <formula>NOT(ISERROR(SEARCH("Dn(service)",F1340)))</formula>
    </cfRule>
    <cfRule type="containsText" dxfId="1608" priority="1620" operator="containsText" text="Dn(waiting)">
      <formula>NOT(ISERROR(SEARCH("Dn(waiting)",F1340)))</formula>
    </cfRule>
  </conditionalFormatting>
  <conditionalFormatting sqref="E1355">
    <cfRule type="containsBlanks" dxfId="1607" priority="1605">
      <formula>LEN(TRIM(E1355))=0</formula>
    </cfRule>
    <cfRule type="containsText" dxfId="1606" priority="1606" operator="containsText" text="Operational">
      <formula>NOT(ISERROR(SEARCH("Operational",E1355)))</formula>
    </cfRule>
    <cfRule type="containsText" dxfId="1605" priority="1607" operator="containsText" text="Dn(service)">
      <formula>NOT(ISERROR(SEARCH("Dn(service)",E1355)))</formula>
    </cfRule>
    <cfRule type="containsText" dxfId="1604" priority="1608" operator="containsText" text="Dn(waiting)">
      <formula>NOT(ISERROR(SEARCH("Dn(waiting)",E1355)))</formula>
    </cfRule>
  </conditionalFormatting>
  <conditionalFormatting sqref="E1353">
    <cfRule type="containsBlanks" dxfId="1603" priority="1601">
      <formula>LEN(TRIM(E1353))=0</formula>
    </cfRule>
    <cfRule type="containsText" dxfId="1602" priority="1602" operator="containsText" text="Operational">
      <formula>NOT(ISERROR(SEARCH("Operational",E1353)))</formula>
    </cfRule>
    <cfRule type="containsText" dxfId="1601" priority="1603" operator="containsText" text="Dn(service)">
      <formula>NOT(ISERROR(SEARCH("Dn(service)",E1353)))</formula>
    </cfRule>
    <cfRule type="containsText" dxfId="1600" priority="1604" operator="containsText" text="Dn(waiting)">
      <formula>NOT(ISERROR(SEARCH("Dn(waiting)",E1353)))</formula>
    </cfRule>
  </conditionalFormatting>
  <conditionalFormatting sqref="E1353">
    <cfRule type="containsBlanks" dxfId="1599" priority="1597">
      <formula>LEN(TRIM(E1353))=0</formula>
    </cfRule>
    <cfRule type="containsText" dxfId="1598" priority="1598" operator="containsText" text="Operational">
      <formula>NOT(ISERROR(SEARCH("Operational",E1353)))</formula>
    </cfRule>
    <cfRule type="containsText" dxfId="1597" priority="1599" operator="containsText" text="Dn(service)">
      <formula>NOT(ISERROR(SEARCH("Dn(service)",E1353)))</formula>
    </cfRule>
    <cfRule type="containsText" dxfId="1596" priority="1600" operator="containsText" text="Dn(waiting)">
      <formula>NOT(ISERROR(SEARCH("Dn(waiting)",E1353)))</formula>
    </cfRule>
  </conditionalFormatting>
  <conditionalFormatting sqref="G1342:G1353">
    <cfRule type="containsBlanks" dxfId="1595" priority="1593">
      <formula>LEN(TRIM(G1342))=0</formula>
    </cfRule>
    <cfRule type="containsText" dxfId="1594" priority="1594" operator="containsText" text="Operational">
      <formula>NOT(ISERROR(SEARCH("Operational",G1342)))</formula>
    </cfRule>
    <cfRule type="containsText" dxfId="1593" priority="1595" operator="containsText" text="Dn(service)">
      <formula>NOT(ISERROR(SEARCH("Dn(service)",G1342)))</formula>
    </cfRule>
    <cfRule type="containsText" dxfId="1592" priority="1596" operator="containsText" text="Dn(waiting)">
      <formula>NOT(ISERROR(SEARCH("Dn(waiting)",G1342)))</formula>
    </cfRule>
  </conditionalFormatting>
  <conditionalFormatting sqref="G1342:G1353">
    <cfRule type="containsBlanks" dxfId="1591" priority="1589">
      <formula>LEN(TRIM(G1342))=0</formula>
    </cfRule>
    <cfRule type="containsText" dxfId="1590" priority="1590" operator="containsText" text="Operational">
      <formula>NOT(ISERROR(SEARCH("Operational",G1342)))</formula>
    </cfRule>
    <cfRule type="containsText" dxfId="1589" priority="1591" operator="containsText" text="Dn(service)">
      <formula>NOT(ISERROR(SEARCH("Dn(service)",G1342)))</formula>
    </cfRule>
    <cfRule type="containsText" dxfId="1588" priority="1592" operator="containsText" text="Dn(waiting)">
      <formula>NOT(ISERROR(SEARCH("Dn(waiting)",G1342)))</formula>
    </cfRule>
  </conditionalFormatting>
  <conditionalFormatting sqref="J1342:J1345">
    <cfRule type="containsBlanks" dxfId="1587" priority="1585">
      <formula>LEN(TRIM(J1342))=0</formula>
    </cfRule>
    <cfRule type="containsText" dxfId="1586" priority="1586" operator="containsText" text="Operational">
      <formula>NOT(ISERROR(SEARCH("Operational",J1342)))</formula>
    </cfRule>
    <cfRule type="containsText" dxfId="1585" priority="1587" operator="containsText" text="Dn(service)">
      <formula>NOT(ISERROR(SEARCH("Dn(service)",J1342)))</formula>
    </cfRule>
    <cfRule type="containsText" dxfId="1584" priority="1588" operator="containsText" text="Dn(waiting)">
      <formula>NOT(ISERROR(SEARCH("Dn(waiting)",J1342)))</formula>
    </cfRule>
  </conditionalFormatting>
  <conditionalFormatting sqref="J1342:J1345">
    <cfRule type="containsBlanks" dxfId="1583" priority="1581">
      <formula>LEN(TRIM(J1342))=0</formula>
    </cfRule>
    <cfRule type="containsText" dxfId="1582" priority="1582" operator="containsText" text="Operational">
      <formula>NOT(ISERROR(SEARCH("Operational",J1342)))</formula>
    </cfRule>
    <cfRule type="containsText" dxfId="1581" priority="1583" operator="containsText" text="Dn(service)">
      <formula>NOT(ISERROR(SEARCH("Dn(service)",J1342)))</formula>
    </cfRule>
    <cfRule type="containsText" dxfId="1580" priority="1584" operator="containsText" text="Dn(waiting)">
      <formula>NOT(ISERROR(SEARCH("Dn(waiting)",J1342)))</formula>
    </cfRule>
  </conditionalFormatting>
  <conditionalFormatting sqref="D1352:D1368">
    <cfRule type="containsBlanks" dxfId="1579" priority="1577">
      <formula>LEN(TRIM(D1352))=0</formula>
    </cfRule>
    <cfRule type="containsText" dxfId="1578" priority="1578" operator="containsText" text="Operational">
      <formula>NOT(ISERROR(SEARCH("Operational",D1352)))</formula>
    </cfRule>
    <cfRule type="containsText" dxfId="1577" priority="1579" operator="containsText" text="Dn(service)">
      <formula>NOT(ISERROR(SEARCH("Dn(service)",D1352)))</formula>
    </cfRule>
    <cfRule type="containsText" dxfId="1576" priority="1580" operator="containsText" text="Dn(waiting)">
      <formula>NOT(ISERROR(SEARCH("Dn(waiting)",D1352)))</formula>
    </cfRule>
  </conditionalFormatting>
  <conditionalFormatting sqref="D1352:D1368">
    <cfRule type="containsBlanks" dxfId="1575" priority="1573">
      <formula>LEN(TRIM(D1352))=0</formula>
    </cfRule>
    <cfRule type="containsText" dxfId="1574" priority="1574" operator="containsText" text="Operational">
      <formula>NOT(ISERROR(SEARCH("Operational",D1352)))</formula>
    </cfRule>
    <cfRule type="containsText" dxfId="1573" priority="1575" operator="containsText" text="Dn(service)">
      <formula>NOT(ISERROR(SEARCH("Dn(service)",D1352)))</formula>
    </cfRule>
    <cfRule type="containsText" dxfId="1572" priority="1576" operator="containsText" text="Dn(waiting)">
      <formula>NOT(ISERROR(SEARCH("Dn(waiting)",D1352)))</formula>
    </cfRule>
  </conditionalFormatting>
  <conditionalFormatting sqref="C1361:C1372">
    <cfRule type="containsBlanks" dxfId="1571" priority="1569">
      <formula>LEN(TRIM(C1361))=0</formula>
    </cfRule>
    <cfRule type="containsText" dxfId="1570" priority="1570" operator="containsText" text="Operational">
      <formula>NOT(ISERROR(SEARCH("Operational",C1361)))</formula>
    </cfRule>
    <cfRule type="containsText" dxfId="1569" priority="1571" operator="containsText" text="Dn(service)">
      <formula>NOT(ISERROR(SEARCH("Dn(service)",C1361)))</formula>
    </cfRule>
    <cfRule type="containsText" dxfId="1568" priority="1572" operator="containsText" text="Dn(waiting)">
      <formula>NOT(ISERROR(SEARCH("Dn(waiting)",C1361)))</formula>
    </cfRule>
  </conditionalFormatting>
  <conditionalFormatting sqref="C1361:C1372">
    <cfRule type="containsBlanks" dxfId="1567" priority="1565">
      <formula>LEN(TRIM(C1361))=0</formula>
    </cfRule>
    <cfRule type="containsText" dxfId="1566" priority="1566" operator="containsText" text="Operational">
      <formula>NOT(ISERROR(SEARCH("Operational",C1361)))</formula>
    </cfRule>
    <cfRule type="containsText" dxfId="1565" priority="1567" operator="containsText" text="Dn(service)">
      <formula>NOT(ISERROR(SEARCH("Dn(service)",C1361)))</formula>
    </cfRule>
    <cfRule type="containsText" dxfId="1564" priority="1568" operator="containsText" text="Dn(waiting)">
      <formula>NOT(ISERROR(SEARCH("Dn(waiting)",C1361)))</formula>
    </cfRule>
  </conditionalFormatting>
  <conditionalFormatting sqref="J1365:J1368">
    <cfRule type="containsBlanks" dxfId="1563" priority="1561">
      <formula>LEN(TRIM(J1365))=0</formula>
    </cfRule>
    <cfRule type="containsText" dxfId="1562" priority="1562" operator="containsText" text="Operational">
      <formula>NOT(ISERROR(SEARCH("Operational",J1365)))</formula>
    </cfRule>
    <cfRule type="containsText" dxfId="1561" priority="1563" operator="containsText" text="Dn(service)">
      <formula>NOT(ISERROR(SEARCH("Dn(service)",J1365)))</formula>
    </cfRule>
    <cfRule type="containsText" dxfId="1560" priority="1564" operator="containsText" text="Dn(waiting)">
      <formula>NOT(ISERROR(SEARCH("Dn(waiting)",J1365)))</formula>
    </cfRule>
  </conditionalFormatting>
  <conditionalFormatting sqref="J1369">
    <cfRule type="containsBlanks" dxfId="1559" priority="1557">
      <formula>LEN(TRIM(J1369))=0</formula>
    </cfRule>
    <cfRule type="containsText" dxfId="1558" priority="1558" operator="containsText" text="Operational">
      <formula>NOT(ISERROR(SEARCH("Operational",J1369)))</formula>
    </cfRule>
    <cfRule type="containsText" dxfId="1557" priority="1559" operator="containsText" text="Dn(service)">
      <formula>NOT(ISERROR(SEARCH("Dn(service)",J1369)))</formula>
    </cfRule>
    <cfRule type="containsText" dxfId="1556" priority="1560" operator="containsText" text="Dn(waiting)">
      <formula>NOT(ISERROR(SEARCH("Dn(waiting)",J1369)))</formula>
    </cfRule>
  </conditionalFormatting>
  <conditionalFormatting sqref="D1369:D1372">
    <cfRule type="containsBlanks" dxfId="1555" priority="1553">
      <formula>LEN(TRIM(D1369))=0</formula>
    </cfRule>
    <cfRule type="containsText" dxfId="1554" priority="1554" operator="containsText" text="Operational">
      <formula>NOT(ISERROR(SEARCH("Operational",D1369)))</formula>
    </cfRule>
    <cfRule type="containsText" dxfId="1553" priority="1555" operator="containsText" text="Dn(service)">
      <formula>NOT(ISERROR(SEARCH("Dn(service)",D1369)))</formula>
    </cfRule>
    <cfRule type="containsText" dxfId="1552" priority="1556" operator="containsText" text="Dn(waiting)">
      <formula>NOT(ISERROR(SEARCH("Dn(waiting)",D1369)))</formula>
    </cfRule>
  </conditionalFormatting>
  <conditionalFormatting sqref="H1367:I1372">
    <cfRule type="containsBlanks" dxfId="1551" priority="1541">
      <formula>LEN(TRIM(H1367))=0</formula>
    </cfRule>
    <cfRule type="containsText" dxfId="1550" priority="1542" operator="containsText" text="Operational">
      <formula>NOT(ISERROR(SEARCH("Operational",H1367)))</formula>
    </cfRule>
    <cfRule type="containsText" dxfId="1549" priority="1543" operator="containsText" text="Dn(service)">
      <formula>NOT(ISERROR(SEARCH("Dn(service)",H1367)))</formula>
    </cfRule>
    <cfRule type="containsText" dxfId="1548" priority="1544" operator="containsText" text="Dn(waiting)">
      <formula>NOT(ISERROR(SEARCH("Dn(waiting)",H1367)))</formula>
    </cfRule>
  </conditionalFormatting>
  <conditionalFormatting sqref="F1364:F1372">
    <cfRule type="containsBlanks" dxfId="1547" priority="1549">
      <formula>LEN(TRIM(F1364))=0</formula>
    </cfRule>
    <cfRule type="containsText" dxfId="1546" priority="1550" operator="containsText" text="Operational">
      <formula>NOT(ISERROR(SEARCH("Operational",F1364)))</formula>
    </cfRule>
    <cfRule type="containsText" dxfId="1545" priority="1551" operator="containsText" text="Dn(service)">
      <formula>NOT(ISERROR(SEARCH("Dn(service)",F1364)))</formula>
    </cfRule>
    <cfRule type="containsText" dxfId="1544" priority="1552" operator="containsText" text="Dn(waiting)">
      <formula>NOT(ISERROR(SEARCH("Dn(waiting)",F1364)))</formula>
    </cfRule>
  </conditionalFormatting>
  <conditionalFormatting sqref="F1364:F1372">
    <cfRule type="containsBlanks" dxfId="1543" priority="1545">
      <formula>LEN(TRIM(F1364))=0</formula>
    </cfRule>
    <cfRule type="containsText" dxfId="1542" priority="1546" operator="containsText" text="Operational">
      <formula>NOT(ISERROR(SEARCH("Operational",F1364)))</formula>
    </cfRule>
    <cfRule type="containsText" dxfId="1541" priority="1547" operator="containsText" text="Dn(service)">
      <formula>NOT(ISERROR(SEARCH("Dn(service)",F1364)))</formula>
    </cfRule>
    <cfRule type="containsText" dxfId="1540" priority="1548" operator="containsText" text="Dn(waiting)">
      <formula>NOT(ISERROR(SEARCH("Dn(waiting)",F1364)))</formula>
    </cfRule>
  </conditionalFormatting>
  <conditionalFormatting sqref="H1367:I1372">
    <cfRule type="containsBlanks" dxfId="1539" priority="1537">
      <formula>LEN(TRIM(H1367))=0</formula>
    </cfRule>
    <cfRule type="containsText" dxfId="1538" priority="1538" operator="containsText" text="Operational">
      <formula>NOT(ISERROR(SEARCH("Operational",H1367)))</formula>
    </cfRule>
    <cfRule type="containsText" dxfId="1537" priority="1539" operator="containsText" text="Dn(service)">
      <formula>NOT(ISERROR(SEARCH("Dn(service)",H1367)))</formula>
    </cfRule>
    <cfRule type="containsText" dxfId="1536" priority="1540" operator="containsText" text="Dn(waiting)">
      <formula>NOT(ISERROR(SEARCH("Dn(waiting)",H1367)))</formula>
    </cfRule>
  </conditionalFormatting>
  <conditionalFormatting sqref="F1225">
    <cfRule type="containsBlanks" dxfId="1535" priority="1533">
      <formula>LEN(TRIM(F1225))=0</formula>
    </cfRule>
    <cfRule type="containsText" dxfId="1534" priority="1534" operator="containsText" text="Operational">
      <formula>NOT(ISERROR(SEARCH("Operational",F1225)))</formula>
    </cfRule>
    <cfRule type="containsText" dxfId="1533" priority="1535" operator="containsText" text="Dn(service)">
      <formula>NOT(ISERROR(SEARCH("Dn(service)",F1225)))</formula>
    </cfRule>
    <cfRule type="containsText" dxfId="1532" priority="1536" operator="containsText" text="Dn(waiting)">
      <formula>NOT(ISERROR(SEARCH("Dn(waiting)",F1225)))</formula>
    </cfRule>
  </conditionalFormatting>
  <conditionalFormatting sqref="G1340">
    <cfRule type="containsBlanks" dxfId="1531" priority="1529">
      <formula>LEN(TRIM(G1340))=0</formula>
    </cfRule>
    <cfRule type="containsText" dxfId="1530" priority="1530" operator="containsText" text="Operational">
      <formula>NOT(ISERROR(SEARCH("Operational",G1340)))</formula>
    </cfRule>
    <cfRule type="containsText" dxfId="1529" priority="1531" operator="containsText" text="Dn(service)">
      <formula>NOT(ISERROR(SEARCH("Dn(service)",G1340)))</formula>
    </cfRule>
    <cfRule type="containsText" dxfId="1528" priority="1532" operator="containsText" text="Dn(waiting)">
      <formula>NOT(ISERROR(SEARCH("Dn(waiting)",G1340)))</formula>
    </cfRule>
  </conditionalFormatting>
  <conditionalFormatting sqref="H1326">
    <cfRule type="containsBlanks" dxfId="1527" priority="1525">
      <formula>LEN(TRIM(H1326))=0</formula>
    </cfRule>
    <cfRule type="containsText" dxfId="1526" priority="1526" operator="containsText" text="Operational">
      <formula>NOT(ISERROR(SEARCH("Operational",H1326)))</formula>
    </cfRule>
    <cfRule type="containsText" dxfId="1525" priority="1527" operator="containsText" text="Dn(service)">
      <formula>NOT(ISERROR(SEARCH("Dn(service)",H1326)))</formula>
    </cfRule>
    <cfRule type="containsText" dxfId="1524" priority="1528" operator="containsText" text="Dn(waiting)">
      <formula>NOT(ISERROR(SEARCH("Dn(waiting)",H1326)))</formula>
    </cfRule>
  </conditionalFormatting>
  <conditionalFormatting sqref="G1221">
    <cfRule type="containsBlanks" dxfId="1523" priority="1521">
      <formula>LEN(TRIM(G1221))=0</formula>
    </cfRule>
    <cfRule type="containsText" dxfId="1522" priority="1522" operator="containsText" text="Operational">
      <formula>NOT(ISERROR(SEARCH("Operational",G1221)))</formula>
    </cfRule>
    <cfRule type="containsText" dxfId="1521" priority="1523" operator="containsText" text="Dn(service)">
      <formula>NOT(ISERROR(SEARCH("Dn(service)",G1221)))</formula>
    </cfRule>
    <cfRule type="containsText" dxfId="1520" priority="1524" operator="containsText" text="Dn(waiting)">
      <formula>NOT(ISERROR(SEARCH("Dn(waiting)",G1221)))</formula>
    </cfRule>
  </conditionalFormatting>
  <conditionalFormatting sqref="G1222">
    <cfRule type="containsBlanks" dxfId="1519" priority="1517">
      <formula>LEN(TRIM(G1222))=0</formula>
    </cfRule>
    <cfRule type="containsText" dxfId="1518" priority="1518" operator="containsText" text="Operational">
      <formula>NOT(ISERROR(SEARCH("Operational",G1222)))</formula>
    </cfRule>
    <cfRule type="containsText" dxfId="1517" priority="1519" operator="containsText" text="Dn(service)">
      <formula>NOT(ISERROR(SEARCH("Dn(service)",G1222)))</formula>
    </cfRule>
    <cfRule type="containsText" dxfId="1516" priority="1520" operator="containsText" text="Dn(waiting)">
      <formula>NOT(ISERROR(SEARCH("Dn(waiting)",G1222)))</formula>
    </cfRule>
  </conditionalFormatting>
  <conditionalFormatting sqref="G1223">
    <cfRule type="containsBlanks" dxfId="1515" priority="1513">
      <formula>LEN(TRIM(G1223))=0</formula>
    </cfRule>
    <cfRule type="containsText" dxfId="1514" priority="1514" operator="containsText" text="Operational">
      <formula>NOT(ISERROR(SEARCH("Operational",G1223)))</formula>
    </cfRule>
    <cfRule type="containsText" dxfId="1513" priority="1515" operator="containsText" text="Dn(service)">
      <formula>NOT(ISERROR(SEARCH("Dn(service)",G1223)))</formula>
    </cfRule>
    <cfRule type="containsText" dxfId="1512" priority="1516" operator="containsText" text="Dn(waiting)">
      <formula>NOT(ISERROR(SEARCH("Dn(waiting)",G1223)))</formula>
    </cfRule>
  </conditionalFormatting>
  <conditionalFormatting sqref="G1224">
    <cfRule type="containsBlanks" dxfId="1511" priority="1509">
      <formula>LEN(TRIM(G1224))=0</formula>
    </cfRule>
    <cfRule type="containsText" dxfId="1510" priority="1510" operator="containsText" text="Operational">
      <formula>NOT(ISERROR(SEARCH("Operational",G1224)))</formula>
    </cfRule>
    <cfRule type="containsText" dxfId="1509" priority="1511" operator="containsText" text="Dn(service)">
      <formula>NOT(ISERROR(SEARCH("Dn(service)",G1224)))</formula>
    </cfRule>
    <cfRule type="containsText" dxfId="1508" priority="1512" operator="containsText" text="Dn(waiting)">
      <formula>NOT(ISERROR(SEARCH("Dn(waiting)",G1224)))</formula>
    </cfRule>
  </conditionalFormatting>
  <conditionalFormatting sqref="G1225">
    <cfRule type="containsBlanks" dxfId="1507" priority="1505">
      <formula>LEN(TRIM(G1225))=0</formula>
    </cfRule>
    <cfRule type="containsText" dxfId="1506" priority="1506" operator="containsText" text="Operational">
      <formula>NOT(ISERROR(SEARCH("Operational",G1225)))</formula>
    </cfRule>
    <cfRule type="containsText" dxfId="1505" priority="1507" operator="containsText" text="Dn(service)">
      <formula>NOT(ISERROR(SEARCH("Dn(service)",G1225)))</formula>
    </cfRule>
    <cfRule type="containsText" dxfId="1504" priority="1508" operator="containsText" text="Dn(waiting)">
      <formula>NOT(ISERROR(SEARCH("Dn(waiting)",G1225)))</formula>
    </cfRule>
  </conditionalFormatting>
  <conditionalFormatting sqref="D1223">
    <cfRule type="containsBlanks" dxfId="1503" priority="1501">
      <formula>LEN(TRIM(D1223))=0</formula>
    </cfRule>
    <cfRule type="containsText" dxfId="1502" priority="1502" operator="containsText" text="Operational">
      <formula>NOT(ISERROR(SEARCH("Operational",D1223)))</formula>
    </cfRule>
    <cfRule type="containsText" dxfId="1501" priority="1503" operator="containsText" text="Dn(service)">
      <formula>NOT(ISERROR(SEARCH("Dn(service)",D1223)))</formula>
    </cfRule>
    <cfRule type="containsText" dxfId="1500" priority="1504" operator="containsText" text="Dn(waiting)">
      <formula>NOT(ISERROR(SEARCH("Dn(waiting)",D1223)))</formula>
    </cfRule>
  </conditionalFormatting>
  <conditionalFormatting sqref="D1224">
    <cfRule type="containsBlanks" dxfId="1499" priority="1497">
      <formula>LEN(TRIM(D1224))=0</formula>
    </cfRule>
    <cfRule type="containsText" dxfId="1498" priority="1498" operator="containsText" text="Operational">
      <formula>NOT(ISERROR(SEARCH("Operational",D1224)))</formula>
    </cfRule>
    <cfRule type="containsText" dxfId="1497" priority="1499" operator="containsText" text="Dn(service)">
      <formula>NOT(ISERROR(SEARCH("Dn(service)",D1224)))</formula>
    </cfRule>
    <cfRule type="containsText" dxfId="1496" priority="1500" operator="containsText" text="Dn(waiting)">
      <formula>NOT(ISERROR(SEARCH("Dn(waiting)",D1224)))</formula>
    </cfRule>
  </conditionalFormatting>
  <conditionalFormatting sqref="D1225">
    <cfRule type="containsBlanks" dxfId="1495" priority="1493">
      <formula>LEN(TRIM(D1225))=0</formula>
    </cfRule>
    <cfRule type="containsText" dxfId="1494" priority="1494" operator="containsText" text="Operational">
      <formula>NOT(ISERROR(SEARCH("Operational",D1225)))</formula>
    </cfRule>
    <cfRule type="containsText" dxfId="1493" priority="1495" operator="containsText" text="Dn(service)">
      <formula>NOT(ISERROR(SEARCH("Dn(service)",D1225)))</formula>
    </cfRule>
    <cfRule type="containsText" dxfId="1492" priority="1496" operator="containsText" text="Dn(waiting)">
      <formula>NOT(ISERROR(SEARCH("Dn(waiting)",D1225)))</formula>
    </cfRule>
  </conditionalFormatting>
  <conditionalFormatting sqref="D1226">
    <cfRule type="containsBlanks" dxfId="1491" priority="1489">
      <formula>LEN(TRIM(D1226))=0</formula>
    </cfRule>
    <cfRule type="containsText" dxfId="1490" priority="1490" operator="containsText" text="Operational">
      <formula>NOT(ISERROR(SEARCH("Operational",D1226)))</formula>
    </cfRule>
    <cfRule type="containsText" dxfId="1489" priority="1491" operator="containsText" text="Dn(service)">
      <formula>NOT(ISERROR(SEARCH("Dn(service)",D1226)))</formula>
    </cfRule>
    <cfRule type="containsText" dxfId="1488" priority="1492" operator="containsText" text="Dn(waiting)">
      <formula>NOT(ISERROR(SEARCH("Dn(waiting)",D1226)))</formula>
    </cfRule>
  </conditionalFormatting>
  <conditionalFormatting sqref="D1227">
    <cfRule type="containsBlanks" dxfId="1487" priority="1485">
      <formula>LEN(TRIM(D1227))=0</formula>
    </cfRule>
    <cfRule type="containsText" dxfId="1486" priority="1486" operator="containsText" text="Operational">
      <formula>NOT(ISERROR(SEARCH("Operational",D1227)))</formula>
    </cfRule>
    <cfRule type="containsText" dxfId="1485" priority="1487" operator="containsText" text="Dn(service)">
      <formula>NOT(ISERROR(SEARCH("Dn(service)",D1227)))</formula>
    </cfRule>
    <cfRule type="containsText" dxfId="1484" priority="1488" operator="containsText" text="Dn(waiting)">
      <formula>NOT(ISERROR(SEARCH("Dn(waiting)",D1227)))</formula>
    </cfRule>
  </conditionalFormatting>
  <conditionalFormatting sqref="D1228">
    <cfRule type="containsBlanks" dxfId="1483" priority="1481">
      <formula>LEN(TRIM(D1228))=0</formula>
    </cfRule>
    <cfRule type="containsText" dxfId="1482" priority="1482" operator="containsText" text="Operational">
      <formula>NOT(ISERROR(SEARCH("Operational",D1228)))</formula>
    </cfRule>
    <cfRule type="containsText" dxfId="1481" priority="1483" operator="containsText" text="Dn(service)">
      <formula>NOT(ISERROR(SEARCH("Dn(service)",D1228)))</formula>
    </cfRule>
    <cfRule type="containsText" dxfId="1480" priority="1484" operator="containsText" text="Dn(waiting)">
      <formula>NOT(ISERROR(SEARCH("Dn(waiting)",D1228)))</formula>
    </cfRule>
  </conditionalFormatting>
  <conditionalFormatting sqref="D1229">
    <cfRule type="containsBlanks" dxfId="1479" priority="1477">
      <formula>LEN(TRIM(D1229))=0</formula>
    </cfRule>
    <cfRule type="containsText" dxfId="1478" priority="1478" operator="containsText" text="Operational">
      <formula>NOT(ISERROR(SEARCH("Operational",D1229)))</formula>
    </cfRule>
    <cfRule type="containsText" dxfId="1477" priority="1479" operator="containsText" text="Dn(service)">
      <formula>NOT(ISERROR(SEARCH("Dn(service)",D1229)))</formula>
    </cfRule>
    <cfRule type="containsText" dxfId="1476" priority="1480" operator="containsText" text="Dn(waiting)">
      <formula>NOT(ISERROR(SEARCH("Dn(waiting)",D1229)))</formula>
    </cfRule>
  </conditionalFormatting>
  <conditionalFormatting sqref="I1225">
    <cfRule type="containsBlanks" dxfId="1475" priority="1473">
      <formula>LEN(TRIM(I1225))=0</formula>
    </cfRule>
    <cfRule type="containsText" dxfId="1474" priority="1474" operator="containsText" text="Operational">
      <formula>NOT(ISERROR(SEARCH("Operational",I1225)))</formula>
    </cfRule>
    <cfRule type="containsText" dxfId="1473" priority="1475" operator="containsText" text="Dn(service)">
      <formula>NOT(ISERROR(SEARCH("Dn(service)",I1225)))</formula>
    </cfRule>
    <cfRule type="containsText" dxfId="1472" priority="1476" operator="containsText" text="Dn(waiting)">
      <formula>NOT(ISERROR(SEARCH("Dn(waiting)",I1225)))</formula>
    </cfRule>
  </conditionalFormatting>
  <conditionalFormatting sqref="I1226">
    <cfRule type="containsBlanks" dxfId="1471" priority="1469">
      <formula>LEN(TRIM(I1226))=0</formula>
    </cfRule>
    <cfRule type="containsText" dxfId="1470" priority="1470" operator="containsText" text="Operational">
      <formula>NOT(ISERROR(SEARCH("Operational",I1226)))</formula>
    </cfRule>
    <cfRule type="containsText" dxfId="1469" priority="1471" operator="containsText" text="Dn(service)">
      <formula>NOT(ISERROR(SEARCH("Dn(service)",I1226)))</formula>
    </cfRule>
    <cfRule type="containsText" dxfId="1468" priority="1472" operator="containsText" text="Dn(waiting)">
      <formula>NOT(ISERROR(SEARCH("Dn(waiting)",I1226)))</formula>
    </cfRule>
  </conditionalFormatting>
  <conditionalFormatting sqref="I1227">
    <cfRule type="containsBlanks" dxfId="1467" priority="1465">
      <formula>LEN(TRIM(I1227))=0</formula>
    </cfRule>
    <cfRule type="containsText" dxfId="1466" priority="1466" operator="containsText" text="Operational">
      <formula>NOT(ISERROR(SEARCH("Operational",I1227)))</formula>
    </cfRule>
    <cfRule type="containsText" dxfId="1465" priority="1467" operator="containsText" text="Dn(service)">
      <formula>NOT(ISERROR(SEARCH("Dn(service)",I1227)))</formula>
    </cfRule>
    <cfRule type="containsText" dxfId="1464" priority="1468" operator="containsText" text="Dn(waiting)">
      <formula>NOT(ISERROR(SEARCH("Dn(waiting)",I1227)))</formula>
    </cfRule>
  </conditionalFormatting>
  <conditionalFormatting sqref="I1228">
    <cfRule type="containsBlanks" dxfId="1463" priority="1461">
      <formula>LEN(TRIM(I1228))=0</formula>
    </cfRule>
    <cfRule type="containsText" dxfId="1462" priority="1462" operator="containsText" text="Operational">
      <formula>NOT(ISERROR(SEARCH("Operational",I1228)))</formula>
    </cfRule>
    <cfRule type="containsText" dxfId="1461" priority="1463" operator="containsText" text="Dn(service)">
      <formula>NOT(ISERROR(SEARCH("Dn(service)",I1228)))</formula>
    </cfRule>
    <cfRule type="containsText" dxfId="1460" priority="1464" operator="containsText" text="Dn(waiting)">
      <formula>NOT(ISERROR(SEARCH("Dn(waiting)",I1228)))</formula>
    </cfRule>
  </conditionalFormatting>
  <conditionalFormatting sqref="I1229">
    <cfRule type="containsBlanks" dxfId="1459" priority="1457">
      <formula>LEN(TRIM(I1229))=0</formula>
    </cfRule>
    <cfRule type="containsText" dxfId="1458" priority="1458" operator="containsText" text="Operational">
      <formula>NOT(ISERROR(SEARCH("Operational",I1229)))</formula>
    </cfRule>
    <cfRule type="containsText" dxfId="1457" priority="1459" operator="containsText" text="Dn(service)">
      <formula>NOT(ISERROR(SEARCH("Dn(service)",I1229)))</formula>
    </cfRule>
    <cfRule type="containsText" dxfId="1456" priority="1460" operator="containsText" text="Dn(waiting)">
      <formula>NOT(ISERROR(SEARCH("Dn(waiting)",I1229)))</formula>
    </cfRule>
  </conditionalFormatting>
  <conditionalFormatting sqref="I1230">
    <cfRule type="containsBlanks" dxfId="1455" priority="1453">
      <formula>LEN(TRIM(I1230))=0</formula>
    </cfRule>
    <cfRule type="containsText" dxfId="1454" priority="1454" operator="containsText" text="Operational">
      <formula>NOT(ISERROR(SEARCH("Operational",I1230)))</formula>
    </cfRule>
    <cfRule type="containsText" dxfId="1453" priority="1455" operator="containsText" text="Dn(service)">
      <formula>NOT(ISERROR(SEARCH("Dn(service)",I1230)))</formula>
    </cfRule>
    <cfRule type="containsText" dxfId="1452" priority="1456" operator="containsText" text="Dn(waiting)">
      <formula>NOT(ISERROR(SEARCH("Dn(waiting)",I1230)))</formula>
    </cfRule>
  </conditionalFormatting>
  <conditionalFormatting sqref="I1231">
    <cfRule type="containsBlanks" dxfId="1451" priority="1449">
      <formula>LEN(TRIM(I1231))=0</formula>
    </cfRule>
    <cfRule type="containsText" dxfId="1450" priority="1450" operator="containsText" text="Operational">
      <formula>NOT(ISERROR(SEARCH("Operational",I1231)))</formula>
    </cfRule>
    <cfRule type="containsText" dxfId="1449" priority="1451" operator="containsText" text="Dn(service)">
      <formula>NOT(ISERROR(SEARCH("Dn(service)",I1231)))</formula>
    </cfRule>
    <cfRule type="containsText" dxfId="1448" priority="1452" operator="containsText" text="Dn(waiting)">
      <formula>NOT(ISERROR(SEARCH("Dn(waiting)",I1231)))</formula>
    </cfRule>
  </conditionalFormatting>
  <conditionalFormatting sqref="I1232">
    <cfRule type="containsBlanks" dxfId="1447" priority="1445">
      <formula>LEN(TRIM(I1232))=0</formula>
    </cfRule>
    <cfRule type="containsText" dxfId="1446" priority="1446" operator="containsText" text="Operational">
      <formula>NOT(ISERROR(SEARCH("Operational",I1232)))</formula>
    </cfRule>
    <cfRule type="containsText" dxfId="1445" priority="1447" operator="containsText" text="Dn(service)">
      <formula>NOT(ISERROR(SEARCH("Dn(service)",I1232)))</formula>
    </cfRule>
    <cfRule type="containsText" dxfId="1444" priority="1448" operator="containsText" text="Dn(waiting)">
      <formula>NOT(ISERROR(SEARCH("Dn(waiting)",I1232)))</formula>
    </cfRule>
  </conditionalFormatting>
  <conditionalFormatting sqref="I1233">
    <cfRule type="containsBlanks" dxfId="1443" priority="1441">
      <formula>LEN(TRIM(I1233))=0</formula>
    </cfRule>
    <cfRule type="containsText" dxfId="1442" priority="1442" operator="containsText" text="Operational">
      <formula>NOT(ISERROR(SEARCH("Operational",I1233)))</formula>
    </cfRule>
    <cfRule type="containsText" dxfId="1441" priority="1443" operator="containsText" text="Dn(service)">
      <formula>NOT(ISERROR(SEARCH("Dn(service)",I1233)))</formula>
    </cfRule>
    <cfRule type="containsText" dxfId="1440" priority="1444" operator="containsText" text="Dn(waiting)">
      <formula>NOT(ISERROR(SEARCH("Dn(waiting)",I1233)))</formula>
    </cfRule>
  </conditionalFormatting>
  <conditionalFormatting sqref="F1227:F1233">
    <cfRule type="containsBlanks" dxfId="1439" priority="1437">
      <formula>LEN(TRIM(F1227))=0</formula>
    </cfRule>
    <cfRule type="containsText" dxfId="1438" priority="1438" operator="containsText" text="Operational">
      <formula>NOT(ISERROR(SEARCH("Operational",F1227)))</formula>
    </cfRule>
    <cfRule type="containsText" dxfId="1437" priority="1439" operator="containsText" text="Dn(service)">
      <formula>NOT(ISERROR(SEARCH("Dn(service)",F1227)))</formula>
    </cfRule>
    <cfRule type="containsText" dxfId="1436" priority="1440" operator="containsText" text="Dn(waiting)">
      <formula>NOT(ISERROR(SEARCH("Dn(waiting)",F1227)))</formula>
    </cfRule>
  </conditionalFormatting>
  <conditionalFormatting sqref="F1235:F1238">
    <cfRule type="containsBlanks" dxfId="1435" priority="1433">
      <formula>LEN(TRIM(F1235))=0</formula>
    </cfRule>
    <cfRule type="containsText" dxfId="1434" priority="1434" operator="containsText" text="Operational">
      <formula>NOT(ISERROR(SEARCH("Operational",F1235)))</formula>
    </cfRule>
    <cfRule type="containsText" dxfId="1433" priority="1435" operator="containsText" text="Dn(service)">
      <formula>NOT(ISERROR(SEARCH("Dn(service)",F1235)))</formula>
    </cfRule>
    <cfRule type="containsText" dxfId="1432" priority="1436" operator="containsText" text="Dn(waiting)">
      <formula>NOT(ISERROR(SEARCH("Dn(waiting)",F1235)))</formula>
    </cfRule>
  </conditionalFormatting>
  <conditionalFormatting sqref="F1239">
    <cfRule type="containsBlanks" dxfId="1431" priority="1429">
      <formula>LEN(TRIM(F1239))=0</formula>
    </cfRule>
    <cfRule type="containsText" dxfId="1430" priority="1430" operator="containsText" text="Operational">
      <formula>NOT(ISERROR(SEARCH("Operational",F1239)))</formula>
    </cfRule>
    <cfRule type="containsText" dxfId="1429" priority="1431" operator="containsText" text="Dn(service)">
      <formula>NOT(ISERROR(SEARCH("Dn(service)",F1239)))</formula>
    </cfRule>
    <cfRule type="containsText" dxfId="1428" priority="1432" operator="containsText" text="Dn(waiting)">
      <formula>NOT(ISERROR(SEARCH("Dn(waiting)",F1239)))</formula>
    </cfRule>
  </conditionalFormatting>
  <conditionalFormatting sqref="H1229:H1238">
    <cfRule type="containsBlanks" dxfId="1427" priority="1425">
      <formula>LEN(TRIM(H1229))=0</formula>
    </cfRule>
    <cfRule type="containsText" dxfId="1426" priority="1426" operator="containsText" text="Operational">
      <formula>NOT(ISERROR(SEARCH("Operational",H1229)))</formula>
    </cfRule>
    <cfRule type="containsText" dxfId="1425" priority="1427" operator="containsText" text="Dn(service)">
      <formula>NOT(ISERROR(SEARCH("Dn(service)",H1229)))</formula>
    </cfRule>
    <cfRule type="containsText" dxfId="1424" priority="1428" operator="containsText" text="Dn(waiting)">
      <formula>NOT(ISERROR(SEARCH("Dn(waiting)",H1229)))</formula>
    </cfRule>
  </conditionalFormatting>
  <conditionalFormatting sqref="H1239:H1243">
    <cfRule type="containsBlanks" dxfId="1423" priority="1421">
      <formula>LEN(TRIM(H1239))=0</formula>
    </cfRule>
    <cfRule type="containsText" dxfId="1422" priority="1422" operator="containsText" text="Operational">
      <formula>NOT(ISERROR(SEARCH("Operational",H1239)))</formula>
    </cfRule>
    <cfRule type="containsText" dxfId="1421" priority="1423" operator="containsText" text="Dn(service)">
      <formula>NOT(ISERROR(SEARCH("Dn(service)",H1239)))</formula>
    </cfRule>
    <cfRule type="containsText" dxfId="1420" priority="1424" operator="containsText" text="Dn(waiting)">
      <formula>NOT(ISERROR(SEARCH("Dn(waiting)",H1239)))</formula>
    </cfRule>
  </conditionalFormatting>
  <conditionalFormatting sqref="H1244">
    <cfRule type="containsBlanks" dxfId="1419" priority="1417">
      <formula>LEN(TRIM(H1244))=0</formula>
    </cfRule>
    <cfRule type="containsText" dxfId="1418" priority="1418" operator="containsText" text="Operational">
      <formula>NOT(ISERROR(SEARCH("Operational",H1244)))</formula>
    </cfRule>
    <cfRule type="containsText" dxfId="1417" priority="1419" operator="containsText" text="Dn(service)">
      <formula>NOT(ISERROR(SEARCH("Dn(service)",H1244)))</formula>
    </cfRule>
    <cfRule type="containsText" dxfId="1416" priority="1420" operator="containsText" text="Dn(waiting)">
      <formula>NOT(ISERROR(SEARCH("Dn(waiting)",H1244)))</formula>
    </cfRule>
  </conditionalFormatting>
  <conditionalFormatting sqref="E1232:E1243">
    <cfRule type="containsBlanks" dxfId="1415" priority="1413">
      <formula>LEN(TRIM(E1232))=0</formula>
    </cfRule>
    <cfRule type="containsText" dxfId="1414" priority="1414" operator="containsText" text="Operational">
      <formula>NOT(ISERROR(SEARCH("Operational",E1232)))</formula>
    </cfRule>
    <cfRule type="containsText" dxfId="1413" priority="1415" operator="containsText" text="Dn(service)">
      <formula>NOT(ISERROR(SEARCH("Dn(service)",E1232)))</formula>
    </cfRule>
    <cfRule type="containsText" dxfId="1412" priority="1416" operator="containsText" text="Dn(waiting)">
      <formula>NOT(ISERROR(SEARCH("Dn(waiting)",E1232)))</formula>
    </cfRule>
  </conditionalFormatting>
  <conditionalFormatting sqref="E1244:E1247">
    <cfRule type="containsBlanks" dxfId="1411" priority="1409">
      <formula>LEN(TRIM(E1244))=0</formula>
    </cfRule>
    <cfRule type="containsText" dxfId="1410" priority="1410" operator="containsText" text="Operational">
      <formula>NOT(ISERROR(SEARCH("Operational",E1244)))</formula>
    </cfRule>
    <cfRule type="containsText" dxfId="1409" priority="1411" operator="containsText" text="Dn(service)">
      <formula>NOT(ISERROR(SEARCH("Dn(service)",E1244)))</formula>
    </cfRule>
    <cfRule type="containsText" dxfId="1408" priority="1412" operator="containsText" text="Dn(waiting)">
      <formula>NOT(ISERROR(SEARCH("Dn(waiting)",E1244)))</formula>
    </cfRule>
  </conditionalFormatting>
  <conditionalFormatting sqref="E1248">
    <cfRule type="containsBlanks" dxfId="1407" priority="1405">
      <formula>LEN(TRIM(E1248))=0</formula>
    </cfRule>
    <cfRule type="containsText" dxfId="1406" priority="1406" operator="containsText" text="Operational">
      <formula>NOT(ISERROR(SEARCH("Operational",E1248)))</formula>
    </cfRule>
    <cfRule type="containsText" dxfId="1405" priority="1407" operator="containsText" text="Dn(service)">
      <formula>NOT(ISERROR(SEARCH("Dn(service)",E1248)))</formula>
    </cfRule>
    <cfRule type="containsText" dxfId="1404" priority="1408" operator="containsText" text="Dn(waiting)">
      <formula>NOT(ISERROR(SEARCH("Dn(waiting)",E1248)))</formula>
    </cfRule>
  </conditionalFormatting>
  <conditionalFormatting sqref="C1234:C1247">
    <cfRule type="containsBlanks" dxfId="1403" priority="1401">
      <formula>LEN(TRIM(C1234))=0</formula>
    </cfRule>
    <cfRule type="containsText" dxfId="1402" priority="1402" operator="containsText" text="Operational">
      <formula>NOT(ISERROR(SEARCH("Operational",C1234)))</formula>
    </cfRule>
    <cfRule type="containsText" dxfId="1401" priority="1403" operator="containsText" text="Dn(service)">
      <formula>NOT(ISERROR(SEARCH("Dn(service)",C1234)))</formula>
    </cfRule>
    <cfRule type="containsText" dxfId="1400" priority="1404" operator="containsText" text="Dn(waiting)">
      <formula>NOT(ISERROR(SEARCH("Dn(waiting)",C1234)))</formula>
    </cfRule>
  </conditionalFormatting>
  <conditionalFormatting sqref="C1248:C1252">
    <cfRule type="containsBlanks" dxfId="1399" priority="1397">
      <formula>LEN(TRIM(C1248))=0</formula>
    </cfRule>
    <cfRule type="containsText" dxfId="1398" priority="1398" operator="containsText" text="Operational">
      <formula>NOT(ISERROR(SEARCH("Operational",C1248)))</formula>
    </cfRule>
    <cfRule type="containsText" dxfId="1397" priority="1399" operator="containsText" text="Dn(service)">
      <formula>NOT(ISERROR(SEARCH("Dn(service)",C1248)))</formula>
    </cfRule>
    <cfRule type="containsText" dxfId="1396" priority="1400" operator="containsText" text="Dn(waiting)">
      <formula>NOT(ISERROR(SEARCH("Dn(waiting)",C1248)))</formula>
    </cfRule>
  </conditionalFormatting>
  <conditionalFormatting sqref="C1253">
    <cfRule type="containsBlanks" dxfId="1395" priority="1393">
      <formula>LEN(TRIM(C1253))=0</formula>
    </cfRule>
    <cfRule type="containsText" dxfId="1394" priority="1394" operator="containsText" text="Operational">
      <formula>NOT(ISERROR(SEARCH("Operational",C1253)))</formula>
    </cfRule>
    <cfRule type="containsText" dxfId="1393" priority="1395" operator="containsText" text="Dn(service)">
      <formula>NOT(ISERROR(SEARCH("Dn(service)",C1253)))</formula>
    </cfRule>
    <cfRule type="containsText" dxfId="1392" priority="1396" operator="containsText" text="Dn(waiting)">
      <formula>NOT(ISERROR(SEARCH("Dn(waiting)",C1253)))</formula>
    </cfRule>
  </conditionalFormatting>
  <conditionalFormatting sqref="J1237:J1252">
    <cfRule type="containsBlanks" dxfId="1391" priority="1389">
      <formula>LEN(TRIM(J1237))=0</formula>
    </cfRule>
    <cfRule type="containsText" dxfId="1390" priority="1390" operator="containsText" text="Operational">
      <formula>NOT(ISERROR(SEARCH("Operational",J1237)))</formula>
    </cfRule>
    <cfRule type="containsText" dxfId="1389" priority="1391" operator="containsText" text="Dn(service)">
      <formula>NOT(ISERROR(SEARCH("Dn(service)",J1237)))</formula>
    </cfRule>
    <cfRule type="containsText" dxfId="1388" priority="1392" operator="containsText" text="Dn(waiting)">
      <formula>NOT(ISERROR(SEARCH("Dn(waiting)",J1237)))</formula>
    </cfRule>
  </conditionalFormatting>
  <conditionalFormatting sqref="J1253:J1257">
    <cfRule type="containsBlanks" dxfId="1387" priority="1385">
      <formula>LEN(TRIM(J1253))=0</formula>
    </cfRule>
    <cfRule type="containsText" dxfId="1386" priority="1386" operator="containsText" text="Operational">
      <formula>NOT(ISERROR(SEARCH("Operational",J1253)))</formula>
    </cfRule>
    <cfRule type="containsText" dxfId="1385" priority="1387" operator="containsText" text="Dn(service)">
      <formula>NOT(ISERROR(SEARCH("Dn(service)",J1253)))</formula>
    </cfRule>
    <cfRule type="containsText" dxfId="1384" priority="1388" operator="containsText" text="Dn(waiting)">
      <formula>NOT(ISERROR(SEARCH("Dn(waiting)",J1253)))</formula>
    </cfRule>
  </conditionalFormatting>
  <conditionalFormatting sqref="J1258">
    <cfRule type="containsBlanks" dxfId="1383" priority="1381">
      <formula>LEN(TRIM(J1258))=0</formula>
    </cfRule>
    <cfRule type="containsText" dxfId="1382" priority="1382" operator="containsText" text="Operational">
      <formula>NOT(ISERROR(SEARCH("Operational",J1258)))</formula>
    </cfRule>
    <cfRule type="containsText" dxfId="1381" priority="1383" operator="containsText" text="Dn(service)">
      <formula>NOT(ISERROR(SEARCH("Dn(service)",J1258)))</formula>
    </cfRule>
    <cfRule type="containsText" dxfId="1380" priority="1384" operator="containsText" text="Dn(waiting)">
      <formula>NOT(ISERROR(SEARCH("Dn(waiting)",J1258)))</formula>
    </cfRule>
  </conditionalFormatting>
  <conditionalFormatting sqref="G1241:G1257">
    <cfRule type="containsBlanks" dxfId="1379" priority="1377">
      <formula>LEN(TRIM(G1241))=0</formula>
    </cfRule>
    <cfRule type="containsText" dxfId="1378" priority="1378" operator="containsText" text="Operational">
      <formula>NOT(ISERROR(SEARCH("Operational",G1241)))</formula>
    </cfRule>
    <cfRule type="containsText" dxfId="1377" priority="1379" operator="containsText" text="Dn(service)">
      <formula>NOT(ISERROR(SEARCH("Dn(service)",G1241)))</formula>
    </cfRule>
    <cfRule type="containsText" dxfId="1376" priority="1380" operator="containsText" text="Dn(waiting)">
      <formula>NOT(ISERROR(SEARCH("Dn(waiting)",G1241)))</formula>
    </cfRule>
  </conditionalFormatting>
  <conditionalFormatting sqref="G1258:G1261">
    <cfRule type="containsBlanks" dxfId="1375" priority="1373">
      <formula>LEN(TRIM(G1258))=0</formula>
    </cfRule>
    <cfRule type="containsText" dxfId="1374" priority="1374" operator="containsText" text="Operational">
      <formula>NOT(ISERROR(SEARCH("Operational",G1258)))</formula>
    </cfRule>
    <cfRule type="containsText" dxfId="1373" priority="1375" operator="containsText" text="Dn(service)">
      <formula>NOT(ISERROR(SEARCH("Dn(service)",G1258)))</formula>
    </cfRule>
    <cfRule type="containsText" dxfId="1372" priority="1376" operator="containsText" text="Dn(waiting)">
      <formula>NOT(ISERROR(SEARCH("Dn(waiting)",G1258)))</formula>
    </cfRule>
  </conditionalFormatting>
  <conditionalFormatting sqref="G1262">
    <cfRule type="containsBlanks" dxfId="1371" priority="1369">
      <formula>LEN(TRIM(G1262))=0</formula>
    </cfRule>
    <cfRule type="containsText" dxfId="1370" priority="1370" operator="containsText" text="Operational">
      <formula>NOT(ISERROR(SEARCH("Operational",G1262)))</formula>
    </cfRule>
    <cfRule type="containsText" dxfId="1369" priority="1371" operator="containsText" text="Dn(service)">
      <formula>NOT(ISERROR(SEARCH("Dn(service)",G1262)))</formula>
    </cfRule>
    <cfRule type="containsText" dxfId="1368" priority="1372" operator="containsText" text="Dn(waiting)">
      <formula>NOT(ISERROR(SEARCH("Dn(waiting)",G1262)))</formula>
    </cfRule>
  </conditionalFormatting>
  <conditionalFormatting sqref="F1248:F1261">
    <cfRule type="containsBlanks" dxfId="1367" priority="1365">
      <formula>LEN(TRIM(F1248))=0</formula>
    </cfRule>
    <cfRule type="containsText" dxfId="1366" priority="1366" operator="containsText" text="Operational">
      <formula>NOT(ISERROR(SEARCH("Operational",F1248)))</formula>
    </cfRule>
    <cfRule type="containsText" dxfId="1365" priority="1367" operator="containsText" text="Dn(service)">
      <formula>NOT(ISERROR(SEARCH("Dn(service)",F1248)))</formula>
    </cfRule>
    <cfRule type="containsText" dxfId="1364" priority="1368" operator="containsText" text="Dn(waiting)">
      <formula>NOT(ISERROR(SEARCH("Dn(waiting)",F1248)))</formula>
    </cfRule>
  </conditionalFormatting>
  <conditionalFormatting sqref="F1262:F1266">
    <cfRule type="containsBlanks" dxfId="1363" priority="1361">
      <formula>LEN(TRIM(F1262))=0</formula>
    </cfRule>
    <cfRule type="containsText" dxfId="1362" priority="1362" operator="containsText" text="Operational">
      <formula>NOT(ISERROR(SEARCH("Operational",F1262)))</formula>
    </cfRule>
    <cfRule type="containsText" dxfId="1361" priority="1363" operator="containsText" text="Dn(service)">
      <formula>NOT(ISERROR(SEARCH("Dn(service)",F1262)))</formula>
    </cfRule>
    <cfRule type="containsText" dxfId="1360" priority="1364" operator="containsText" text="Dn(waiting)">
      <formula>NOT(ISERROR(SEARCH("Dn(waiting)",F1262)))</formula>
    </cfRule>
  </conditionalFormatting>
  <conditionalFormatting sqref="F1267">
    <cfRule type="containsBlanks" dxfId="1359" priority="1357">
      <formula>LEN(TRIM(F1267))=0</formula>
    </cfRule>
    <cfRule type="containsText" dxfId="1358" priority="1358" operator="containsText" text="Operational">
      <formula>NOT(ISERROR(SEARCH("Operational",F1267)))</formula>
    </cfRule>
    <cfRule type="containsText" dxfId="1357" priority="1359" operator="containsText" text="Dn(service)">
      <formula>NOT(ISERROR(SEARCH("Dn(service)",F1267)))</formula>
    </cfRule>
    <cfRule type="containsText" dxfId="1356" priority="1360" operator="containsText" text="Dn(waiting)">
      <formula>NOT(ISERROR(SEARCH("Dn(waiting)",F1267)))</formula>
    </cfRule>
  </conditionalFormatting>
  <conditionalFormatting sqref="I1251:I1262">
    <cfRule type="containsBlanks" dxfId="1355" priority="1353">
      <formula>LEN(TRIM(I1251))=0</formula>
    </cfRule>
    <cfRule type="containsText" dxfId="1354" priority="1354" operator="containsText" text="Operational">
      <formula>NOT(ISERROR(SEARCH("Operational",I1251)))</formula>
    </cfRule>
    <cfRule type="containsText" dxfId="1353" priority="1355" operator="containsText" text="Dn(service)">
      <formula>NOT(ISERROR(SEARCH("Dn(service)",I1251)))</formula>
    </cfRule>
    <cfRule type="containsText" dxfId="1352" priority="1356" operator="containsText" text="Dn(waiting)">
      <formula>NOT(ISERROR(SEARCH("Dn(waiting)",I1251)))</formula>
    </cfRule>
  </conditionalFormatting>
  <conditionalFormatting sqref="D1254:D1267">
    <cfRule type="containsBlanks" dxfId="1351" priority="1349">
      <formula>LEN(TRIM(D1254))=0</formula>
    </cfRule>
    <cfRule type="containsText" dxfId="1350" priority="1350" operator="containsText" text="Operational">
      <formula>NOT(ISERROR(SEARCH("Operational",D1254)))</formula>
    </cfRule>
    <cfRule type="containsText" dxfId="1349" priority="1351" operator="containsText" text="Dn(service)">
      <formula>NOT(ISERROR(SEARCH("Dn(service)",D1254)))</formula>
    </cfRule>
    <cfRule type="containsText" dxfId="1348" priority="1352" operator="containsText" text="Dn(waiting)">
      <formula>NOT(ISERROR(SEARCH("Dn(waiting)",D1254)))</formula>
    </cfRule>
  </conditionalFormatting>
  <conditionalFormatting sqref="H1257:H1271">
    <cfRule type="containsBlanks" dxfId="1347" priority="1345">
      <formula>LEN(TRIM(H1257))=0</formula>
    </cfRule>
    <cfRule type="containsText" dxfId="1346" priority="1346" operator="containsText" text="Operational">
      <formula>NOT(ISERROR(SEARCH("Operational",H1257)))</formula>
    </cfRule>
    <cfRule type="containsText" dxfId="1345" priority="1347" operator="containsText" text="Dn(service)">
      <formula>NOT(ISERROR(SEARCH("Dn(service)",H1257)))</formula>
    </cfRule>
    <cfRule type="containsText" dxfId="1344" priority="1348" operator="containsText" text="Dn(waiting)">
      <formula>NOT(ISERROR(SEARCH("Dn(waiting)",H1257)))</formula>
    </cfRule>
  </conditionalFormatting>
  <conditionalFormatting sqref="E1260:E1276">
    <cfRule type="containsBlanks" dxfId="1343" priority="1341">
      <formula>LEN(TRIM(E1260))=0</formula>
    </cfRule>
    <cfRule type="containsText" dxfId="1342" priority="1342" operator="containsText" text="Operational">
      <formula>NOT(ISERROR(SEARCH("Operational",E1260)))</formula>
    </cfRule>
    <cfRule type="containsText" dxfId="1341" priority="1343" operator="containsText" text="Dn(service)">
      <formula>NOT(ISERROR(SEARCH("Dn(service)",E1260)))</formula>
    </cfRule>
    <cfRule type="containsText" dxfId="1340" priority="1344" operator="containsText" text="Dn(waiting)">
      <formula>NOT(ISERROR(SEARCH("Dn(waiting)",E1260)))</formula>
    </cfRule>
  </conditionalFormatting>
  <conditionalFormatting sqref="C1261:C1280">
    <cfRule type="containsBlanks" dxfId="1339" priority="1337">
      <formula>LEN(TRIM(C1261))=0</formula>
    </cfRule>
    <cfRule type="containsText" dxfId="1338" priority="1338" operator="containsText" text="Operational">
      <formula>NOT(ISERROR(SEARCH("Operational",C1261)))</formula>
    </cfRule>
    <cfRule type="containsText" dxfId="1337" priority="1339" operator="containsText" text="Dn(service)">
      <formula>NOT(ISERROR(SEARCH("Dn(service)",C1261)))</formula>
    </cfRule>
    <cfRule type="containsText" dxfId="1336" priority="1340" operator="containsText" text="Dn(waiting)">
      <formula>NOT(ISERROR(SEARCH("Dn(waiting)",C1261)))</formula>
    </cfRule>
  </conditionalFormatting>
  <conditionalFormatting sqref="J1264:J1285">
    <cfRule type="containsBlanks" dxfId="1335" priority="1333">
      <formula>LEN(TRIM(J1264))=0</formula>
    </cfRule>
    <cfRule type="containsText" dxfId="1334" priority="1334" operator="containsText" text="Operational">
      <formula>NOT(ISERROR(SEARCH("Operational",J1264)))</formula>
    </cfRule>
    <cfRule type="containsText" dxfId="1333" priority="1335" operator="containsText" text="Dn(service)">
      <formula>NOT(ISERROR(SEARCH("Dn(service)",J1264)))</formula>
    </cfRule>
    <cfRule type="containsText" dxfId="1332" priority="1336" operator="containsText" text="Dn(waiting)">
      <formula>NOT(ISERROR(SEARCH("Dn(waiting)",J1264)))</formula>
    </cfRule>
  </conditionalFormatting>
  <conditionalFormatting sqref="I1263:I1266">
    <cfRule type="containsBlanks" dxfId="1331" priority="1329">
      <formula>LEN(TRIM(I1263))=0</formula>
    </cfRule>
    <cfRule type="containsText" dxfId="1330" priority="1330" operator="containsText" text="Operational">
      <formula>NOT(ISERROR(SEARCH("Operational",I1263)))</formula>
    </cfRule>
    <cfRule type="containsText" dxfId="1329" priority="1331" operator="containsText" text="Dn(service)">
      <formula>NOT(ISERROR(SEARCH("Dn(service)",I1263)))</formula>
    </cfRule>
    <cfRule type="containsText" dxfId="1328" priority="1332" operator="containsText" text="Dn(waiting)">
      <formula>NOT(ISERROR(SEARCH("Dn(waiting)",I1263)))</formula>
    </cfRule>
  </conditionalFormatting>
  <conditionalFormatting sqref="I1267:I1271">
    <cfRule type="containsBlanks" dxfId="1327" priority="1325">
      <formula>LEN(TRIM(I1267))=0</formula>
    </cfRule>
    <cfRule type="containsText" dxfId="1326" priority="1326" operator="containsText" text="Operational">
      <formula>NOT(ISERROR(SEARCH("Operational",I1267)))</formula>
    </cfRule>
    <cfRule type="containsText" dxfId="1325" priority="1327" operator="containsText" text="Dn(service)">
      <formula>NOT(ISERROR(SEARCH("Dn(service)",I1267)))</formula>
    </cfRule>
    <cfRule type="containsText" dxfId="1324" priority="1328" operator="containsText" text="Dn(waiting)">
      <formula>NOT(ISERROR(SEARCH("Dn(waiting)",I1267)))</formula>
    </cfRule>
  </conditionalFormatting>
  <conditionalFormatting sqref="I1272">
    <cfRule type="containsBlanks" dxfId="1323" priority="1321">
      <formula>LEN(TRIM(I1272))=0</formula>
    </cfRule>
    <cfRule type="containsText" dxfId="1322" priority="1322" operator="containsText" text="Operational">
      <formula>NOT(ISERROR(SEARCH("Operational",I1272)))</formula>
    </cfRule>
    <cfRule type="containsText" dxfId="1321" priority="1323" operator="containsText" text="Dn(service)">
      <formula>NOT(ISERROR(SEARCH("Dn(service)",I1272)))</formula>
    </cfRule>
    <cfRule type="containsText" dxfId="1320" priority="1324" operator="containsText" text="Dn(waiting)">
      <formula>NOT(ISERROR(SEARCH("Dn(waiting)",I1272)))</formula>
    </cfRule>
  </conditionalFormatting>
  <conditionalFormatting sqref="D1268:D1271">
    <cfRule type="containsBlanks" dxfId="1319" priority="1317">
      <formula>LEN(TRIM(D1268))=0</formula>
    </cfRule>
    <cfRule type="containsText" dxfId="1318" priority="1318" operator="containsText" text="Operational">
      <formula>NOT(ISERROR(SEARCH("Operational",D1268)))</formula>
    </cfRule>
    <cfRule type="containsText" dxfId="1317" priority="1319" operator="containsText" text="Dn(service)">
      <formula>NOT(ISERROR(SEARCH("Dn(service)",D1268)))</formula>
    </cfRule>
    <cfRule type="containsText" dxfId="1316" priority="1320" operator="containsText" text="Dn(waiting)">
      <formula>NOT(ISERROR(SEARCH("Dn(waiting)",D1268)))</formula>
    </cfRule>
  </conditionalFormatting>
  <conditionalFormatting sqref="D1272:D1276">
    <cfRule type="containsBlanks" dxfId="1315" priority="1313">
      <formula>LEN(TRIM(D1272))=0</formula>
    </cfRule>
    <cfRule type="containsText" dxfId="1314" priority="1314" operator="containsText" text="Operational">
      <formula>NOT(ISERROR(SEARCH("Operational",D1272)))</formula>
    </cfRule>
    <cfRule type="containsText" dxfId="1313" priority="1315" operator="containsText" text="Dn(service)">
      <formula>NOT(ISERROR(SEARCH("Dn(service)",D1272)))</formula>
    </cfRule>
    <cfRule type="containsText" dxfId="1312" priority="1316" operator="containsText" text="Dn(waiting)">
      <formula>NOT(ISERROR(SEARCH("Dn(waiting)",D1272)))</formula>
    </cfRule>
  </conditionalFormatting>
  <conditionalFormatting sqref="D1277">
    <cfRule type="containsBlanks" dxfId="1311" priority="1309">
      <formula>LEN(TRIM(D1277))=0</formula>
    </cfRule>
    <cfRule type="containsText" dxfId="1310" priority="1310" operator="containsText" text="Operational">
      <formula>NOT(ISERROR(SEARCH("Operational",D1277)))</formula>
    </cfRule>
    <cfRule type="containsText" dxfId="1309" priority="1311" operator="containsText" text="Dn(service)">
      <formula>NOT(ISERROR(SEARCH("Dn(service)",D1277)))</formula>
    </cfRule>
    <cfRule type="containsText" dxfId="1308" priority="1312" operator="containsText" text="Dn(waiting)">
      <formula>NOT(ISERROR(SEARCH("Dn(waiting)",D1277)))</formula>
    </cfRule>
  </conditionalFormatting>
  <conditionalFormatting sqref="H1272:H1276">
    <cfRule type="containsBlanks" dxfId="1307" priority="1305">
      <formula>LEN(TRIM(H1272))=0</formula>
    </cfRule>
    <cfRule type="containsText" dxfId="1306" priority="1306" operator="containsText" text="Operational">
      <formula>NOT(ISERROR(SEARCH("Operational",H1272)))</formula>
    </cfRule>
    <cfRule type="containsText" dxfId="1305" priority="1307" operator="containsText" text="Dn(service)">
      <formula>NOT(ISERROR(SEARCH("Dn(service)",H1272)))</formula>
    </cfRule>
    <cfRule type="containsText" dxfId="1304" priority="1308" operator="containsText" text="Dn(waiting)">
      <formula>NOT(ISERROR(SEARCH("Dn(waiting)",H1272)))</formula>
    </cfRule>
  </conditionalFormatting>
  <conditionalFormatting sqref="H1277:H1281">
    <cfRule type="containsBlanks" dxfId="1303" priority="1301">
      <formula>LEN(TRIM(H1277))=0</formula>
    </cfRule>
    <cfRule type="containsText" dxfId="1302" priority="1302" operator="containsText" text="Operational">
      <formula>NOT(ISERROR(SEARCH("Operational",H1277)))</formula>
    </cfRule>
    <cfRule type="containsText" dxfId="1301" priority="1303" operator="containsText" text="Dn(service)">
      <formula>NOT(ISERROR(SEARCH("Dn(service)",H1277)))</formula>
    </cfRule>
    <cfRule type="containsText" dxfId="1300" priority="1304" operator="containsText" text="Dn(waiting)">
      <formula>NOT(ISERROR(SEARCH("Dn(waiting)",H1277)))</formula>
    </cfRule>
  </conditionalFormatting>
  <conditionalFormatting sqref="H1282">
    <cfRule type="containsBlanks" dxfId="1299" priority="1297">
      <formula>LEN(TRIM(H1282))=0</formula>
    </cfRule>
    <cfRule type="containsText" dxfId="1298" priority="1298" operator="containsText" text="Operational">
      <formula>NOT(ISERROR(SEARCH("Operational",H1282)))</formula>
    </cfRule>
    <cfRule type="containsText" dxfId="1297" priority="1299" operator="containsText" text="Dn(service)">
      <formula>NOT(ISERROR(SEARCH("Dn(service)",H1282)))</formula>
    </cfRule>
    <cfRule type="containsText" dxfId="1296" priority="1300" operator="containsText" text="Dn(waiting)">
      <formula>NOT(ISERROR(SEARCH("Dn(waiting)",H1282)))</formula>
    </cfRule>
  </conditionalFormatting>
  <conditionalFormatting sqref="E1277:E1281">
    <cfRule type="containsBlanks" dxfId="1295" priority="1293">
      <formula>LEN(TRIM(E1277))=0</formula>
    </cfRule>
    <cfRule type="containsText" dxfId="1294" priority="1294" operator="containsText" text="Operational">
      <formula>NOT(ISERROR(SEARCH("Operational",E1277)))</formula>
    </cfRule>
    <cfRule type="containsText" dxfId="1293" priority="1295" operator="containsText" text="Dn(service)">
      <formula>NOT(ISERROR(SEARCH("Dn(service)",E1277)))</formula>
    </cfRule>
    <cfRule type="containsText" dxfId="1292" priority="1296" operator="containsText" text="Dn(waiting)">
      <formula>NOT(ISERROR(SEARCH("Dn(waiting)",E1277)))</formula>
    </cfRule>
  </conditionalFormatting>
  <conditionalFormatting sqref="E1282:E1286">
    <cfRule type="containsBlanks" dxfId="1291" priority="1289">
      <formula>LEN(TRIM(E1282))=0</formula>
    </cfRule>
    <cfRule type="containsText" dxfId="1290" priority="1290" operator="containsText" text="Operational">
      <formula>NOT(ISERROR(SEARCH("Operational",E1282)))</formula>
    </cfRule>
    <cfRule type="containsText" dxfId="1289" priority="1291" operator="containsText" text="Dn(service)">
      <formula>NOT(ISERROR(SEARCH("Dn(service)",E1282)))</formula>
    </cfRule>
    <cfRule type="containsText" dxfId="1288" priority="1292" operator="containsText" text="Dn(waiting)">
      <formula>NOT(ISERROR(SEARCH("Dn(waiting)",E1282)))</formula>
    </cfRule>
  </conditionalFormatting>
  <conditionalFormatting sqref="E1287">
    <cfRule type="containsBlanks" dxfId="1287" priority="1285">
      <formula>LEN(TRIM(E1287))=0</formula>
    </cfRule>
    <cfRule type="containsText" dxfId="1286" priority="1286" operator="containsText" text="Operational">
      <formula>NOT(ISERROR(SEARCH("Operational",E1287)))</formula>
    </cfRule>
    <cfRule type="containsText" dxfId="1285" priority="1287" operator="containsText" text="Dn(service)">
      <formula>NOT(ISERROR(SEARCH("Dn(service)",E1287)))</formula>
    </cfRule>
    <cfRule type="containsText" dxfId="1284" priority="1288" operator="containsText" text="Dn(waiting)">
      <formula>NOT(ISERROR(SEARCH("Dn(waiting)",E1287)))</formula>
    </cfRule>
  </conditionalFormatting>
  <conditionalFormatting sqref="C1281:C1286">
    <cfRule type="containsBlanks" dxfId="1283" priority="1281">
      <formula>LEN(TRIM(C1281))=0</formula>
    </cfRule>
    <cfRule type="containsText" dxfId="1282" priority="1282" operator="containsText" text="Operational">
      <formula>NOT(ISERROR(SEARCH("Operational",C1281)))</formula>
    </cfRule>
    <cfRule type="containsText" dxfId="1281" priority="1283" operator="containsText" text="Dn(service)">
      <formula>NOT(ISERROR(SEARCH("Dn(service)",C1281)))</formula>
    </cfRule>
    <cfRule type="containsText" dxfId="1280" priority="1284" operator="containsText" text="Dn(waiting)">
      <formula>NOT(ISERROR(SEARCH("Dn(waiting)",C1281)))</formula>
    </cfRule>
  </conditionalFormatting>
  <conditionalFormatting sqref="C1287:C1291">
    <cfRule type="containsBlanks" dxfId="1279" priority="1277">
      <formula>LEN(TRIM(C1287))=0</formula>
    </cfRule>
    <cfRule type="containsText" dxfId="1278" priority="1278" operator="containsText" text="Operational">
      <formula>NOT(ISERROR(SEARCH("Operational",C1287)))</formula>
    </cfRule>
    <cfRule type="containsText" dxfId="1277" priority="1279" operator="containsText" text="Dn(service)">
      <formula>NOT(ISERROR(SEARCH("Dn(service)",C1287)))</formula>
    </cfRule>
    <cfRule type="containsText" dxfId="1276" priority="1280" operator="containsText" text="Dn(waiting)">
      <formula>NOT(ISERROR(SEARCH("Dn(waiting)",C1287)))</formula>
    </cfRule>
  </conditionalFormatting>
  <conditionalFormatting sqref="C1292">
    <cfRule type="containsBlanks" dxfId="1275" priority="1273">
      <formula>LEN(TRIM(C1292))=0</formula>
    </cfRule>
    <cfRule type="containsText" dxfId="1274" priority="1274" operator="containsText" text="Operational">
      <formula>NOT(ISERROR(SEARCH("Operational",C1292)))</formula>
    </cfRule>
    <cfRule type="containsText" dxfId="1273" priority="1275" operator="containsText" text="Dn(service)">
      <formula>NOT(ISERROR(SEARCH("Dn(service)",C1292)))</formula>
    </cfRule>
    <cfRule type="containsText" dxfId="1272" priority="1276" operator="containsText" text="Dn(waiting)">
      <formula>NOT(ISERROR(SEARCH("Dn(waiting)",C1292)))</formula>
    </cfRule>
  </conditionalFormatting>
  <conditionalFormatting sqref="J1286:J1290">
    <cfRule type="containsBlanks" dxfId="1271" priority="1269">
      <formula>LEN(TRIM(J1286))=0</formula>
    </cfRule>
    <cfRule type="containsText" dxfId="1270" priority="1270" operator="containsText" text="Operational">
      <formula>NOT(ISERROR(SEARCH("Operational",J1286)))</formula>
    </cfRule>
    <cfRule type="containsText" dxfId="1269" priority="1271" operator="containsText" text="Dn(service)">
      <formula>NOT(ISERROR(SEARCH("Dn(service)",J1286)))</formula>
    </cfRule>
    <cfRule type="containsText" dxfId="1268" priority="1272" operator="containsText" text="Dn(waiting)">
      <formula>NOT(ISERROR(SEARCH("Dn(waiting)",J1286)))</formula>
    </cfRule>
  </conditionalFormatting>
  <conditionalFormatting sqref="G1275:G1291">
    <cfRule type="containsBlanks" dxfId="1267" priority="1265">
      <formula>LEN(TRIM(G1275))=0</formula>
    </cfRule>
    <cfRule type="containsText" dxfId="1266" priority="1266" operator="containsText" text="Operational">
      <formula>NOT(ISERROR(SEARCH("Operational",G1275)))</formula>
    </cfRule>
    <cfRule type="containsText" dxfId="1265" priority="1267" operator="containsText" text="Dn(service)">
      <formula>NOT(ISERROR(SEARCH("Dn(service)",G1275)))</formula>
    </cfRule>
    <cfRule type="containsText" dxfId="1264" priority="1268" operator="containsText" text="Dn(waiting)">
      <formula>NOT(ISERROR(SEARCH("Dn(waiting)",G1275)))</formula>
    </cfRule>
  </conditionalFormatting>
  <conditionalFormatting sqref="G1293:G1295">
    <cfRule type="containsBlanks" dxfId="1263" priority="1261">
      <formula>LEN(TRIM(G1293))=0</formula>
    </cfRule>
    <cfRule type="containsText" dxfId="1262" priority="1262" operator="containsText" text="Operational">
      <formula>NOT(ISERROR(SEARCH("Operational",G1293)))</formula>
    </cfRule>
    <cfRule type="containsText" dxfId="1261" priority="1263" operator="containsText" text="Dn(service)">
      <formula>NOT(ISERROR(SEARCH("Dn(service)",G1293)))</formula>
    </cfRule>
    <cfRule type="containsText" dxfId="1260" priority="1264" operator="containsText" text="Dn(waiting)">
      <formula>NOT(ISERROR(SEARCH("Dn(waiting)",G1293)))</formula>
    </cfRule>
  </conditionalFormatting>
  <conditionalFormatting sqref="F1285:F1295">
    <cfRule type="containsBlanks" dxfId="1259" priority="1257">
      <formula>LEN(TRIM(F1285))=0</formula>
    </cfRule>
    <cfRule type="containsText" dxfId="1258" priority="1258" operator="containsText" text="Operational">
      <formula>NOT(ISERROR(SEARCH("Operational",F1285)))</formula>
    </cfRule>
    <cfRule type="containsText" dxfId="1257" priority="1259" operator="containsText" text="Dn(service)">
      <formula>NOT(ISERROR(SEARCH("Dn(service)",F1285)))</formula>
    </cfRule>
    <cfRule type="containsText" dxfId="1256" priority="1260" operator="containsText" text="Dn(waiting)">
      <formula>NOT(ISERROR(SEARCH("Dn(waiting)",F1285)))</formula>
    </cfRule>
  </conditionalFormatting>
  <conditionalFormatting sqref="G1296">
    <cfRule type="containsBlanks" dxfId="1255" priority="1253">
      <formula>LEN(TRIM(G1296))=0</formula>
    </cfRule>
    <cfRule type="containsText" dxfId="1254" priority="1254" operator="containsText" text="Operational">
      <formula>NOT(ISERROR(SEARCH("Operational",G1296)))</formula>
    </cfRule>
    <cfRule type="containsText" dxfId="1253" priority="1255" operator="containsText" text="Dn(service)">
      <formula>NOT(ISERROR(SEARCH("Dn(service)",G1296)))</formula>
    </cfRule>
    <cfRule type="containsText" dxfId="1252" priority="1256" operator="containsText" text="Dn(waiting)">
      <formula>NOT(ISERROR(SEARCH("Dn(waiting)",G1296)))</formula>
    </cfRule>
  </conditionalFormatting>
  <conditionalFormatting sqref="F1296:F1300">
    <cfRule type="containsBlanks" dxfId="1251" priority="1249">
      <formula>LEN(TRIM(F1296))=0</formula>
    </cfRule>
    <cfRule type="containsText" dxfId="1250" priority="1250" operator="containsText" text="Operational">
      <formula>NOT(ISERROR(SEARCH("Operational",F1296)))</formula>
    </cfRule>
    <cfRule type="containsText" dxfId="1249" priority="1251" operator="containsText" text="Dn(service)">
      <formula>NOT(ISERROR(SEARCH("Dn(service)",F1296)))</formula>
    </cfRule>
    <cfRule type="containsText" dxfId="1248" priority="1252" operator="containsText" text="Dn(waiting)">
      <formula>NOT(ISERROR(SEARCH("Dn(waiting)",F1296)))</formula>
    </cfRule>
  </conditionalFormatting>
  <conditionalFormatting sqref="F1301">
    <cfRule type="containsBlanks" dxfId="1247" priority="1245">
      <formula>LEN(TRIM(F1301))=0</formula>
    </cfRule>
    <cfRule type="containsText" dxfId="1246" priority="1246" operator="containsText" text="Operational">
      <formula>NOT(ISERROR(SEARCH("Operational",F1301)))</formula>
    </cfRule>
    <cfRule type="containsText" dxfId="1245" priority="1247" operator="containsText" text="Dn(service)">
      <formula>NOT(ISERROR(SEARCH("Dn(service)",F1301)))</formula>
    </cfRule>
    <cfRule type="containsText" dxfId="1244" priority="1248" operator="containsText" text="Dn(waiting)">
      <formula>NOT(ISERROR(SEARCH("Dn(waiting)",F1301)))</formula>
    </cfRule>
  </conditionalFormatting>
  <conditionalFormatting sqref="I1286:I1300">
    <cfRule type="containsBlanks" dxfId="1243" priority="1241">
      <formula>LEN(TRIM(I1286))=0</formula>
    </cfRule>
    <cfRule type="containsText" dxfId="1242" priority="1242" operator="containsText" text="Operational">
      <formula>NOT(ISERROR(SEARCH("Operational",I1286)))</formula>
    </cfRule>
    <cfRule type="containsText" dxfId="1241" priority="1243" operator="containsText" text="Dn(service)">
      <formula>NOT(ISERROR(SEARCH("Dn(service)",I1286)))</formula>
    </cfRule>
    <cfRule type="containsText" dxfId="1240" priority="1244" operator="containsText" text="Dn(waiting)">
      <formula>NOT(ISERROR(SEARCH("Dn(waiting)",I1286)))</formula>
    </cfRule>
  </conditionalFormatting>
  <conditionalFormatting sqref="I1301:I1305">
    <cfRule type="containsBlanks" dxfId="1239" priority="1237">
      <formula>LEN(TRIM(I1301))=0</formula>
    </cfRule>
    <cfRule type="containsText" dxfId="1238" priority="1238" operator="containsText" text="Operational">
      <formula>NOT(ISERROR(SEARCH("Operational",I1301)))</formula>
    </cfRule>
    <cfRule type="containsText" dxfId="1237" priority="1239" operator="containsText" text="Dn(service)">
      <formula>NOT(ISERROR(SEARCH("Dn(service)",I1301)))</formula>
    </cfRule>
    <cfRule type="containsText" dxfId="1236" priority="1240" operator="containsText" text="Dn(waiting)">
      <formula>NOT(ISERROR(SEARCH("Dn(waiting)",I1301)))</formula>
    </cfRule>
  </conditionalFormatting>
  <conditionalFormatting sqref="I1306">
    <cfRule type="containsBlanks" dxfId="1235" priority="1233">
      <formula>LEN(TRIM(I1306))=0</formula>
    </cfRule>
    <cfRule type="containsText" dxfId="1234" priority="1234" operator="containsText" text="Operational">
      <formula>NOT(ISERROR(SEARCH("Operational",I1306)))</formula>
    </cfRule>
    <cfRule type="containsText" dxfId="1233" priority="1235" operator="containsText" text="Dn(service)">
      <formula>NOT(ISERROR(SEARCH("Dn(service)",I1306)))</formula>
    </cfRule>
    <cfRule type="containsText" dxfId="1232" priority="1236" operator="containsText" text="Dn(waiting)">
      <formula>NOT(ISERROR(SEARCH("Dn(waiting)",I1306)))</formula>
    </cfRule>
  </conditionalFormatting>
  <conditionalFormatting sqref="D1291:D1305">
    <cfRule type="containsBlanks" dxfId="1231" priority="1229">
      <formula>LEN(TRIM(D1291))=0</formula>
    </cfRule>
    <cfRule type="containsText" dxfId="1230" priority="1230" operator="containsText" text="Operational">
      <formula>NOT(ISERROR(SEARCH("Operational",D1291)))</formula>
    </cfRule>
    <cfRule type="containsText" dxfId="1229" priority="1231" operator="containsText" text="Dn(service)">
      <formula>NOT(ISERROR(SEARCH("Dn(service)",D1291)))</formula>
    </cfRule>
    <cfRule type="containsText" dxfId="1228" priority="1232" operator="containsText" text="Dn(waiting)">
      <formula>NOT(ISERROR(SEARCH("Dn(waiting)",D1291)))</formula>
    </cfRule>
  </conditionalFormatting>
  <conditionalFormatting sqref="D1306:D1310">
    <cfRule type="containsBlanks" dxfId="1227" priority="1225">
      <formula>LEN(TRIM(D1306))=0</formula>
    </cfRule>
    <cfRule type="containsText" dxfId="1226" priority="1226" operator="containsText" text="Operational">
      <formula>NOT(ISERROR(SEARCH("Operational",D1306)))</formula>
    </cfRule>
    <cfRule type="containsText" dxfId="1225" priority="1227" operator="containsText" text="Dn(service)">
      <formula>NOT(ISERROR(SEARCH("Dn(service)",D1306)))</formula>
    </cfRule>
    <cfRule type="containsText" dxfId="1224" priority="1228" operator="containsText" text="Dn(waiting)">
      <formula>NOT(ISERROR(SEARCH("Dn(waiting)",D1306)))</formula>
    </cfRule>
  </conditionalFormatting>
  <conditionalFormatting sqref="D1311">
    <cfRule type="containsBlanks" dxfId="1223" priority="1221">
      <formula>LEN(TRIM(D1311))=0</formula>
    </cfRule>
    <cfRule type="containsText" dxfId="1222" priority="1222" operator="containsText" text="Operational">
      <formula>NOT(ISERROR(SEARCH("Operational",D1311)))</formula>
    </cfRule>
    <cfRule type="containsText" dxfId="1221" priority="1223" operator="containsText" text="Dn(service)">
      <formula>NOT(ISERROR(SEARCH("Dn(service)",D1311)))</formula>
    </cfRule>
    <cfRule type="containsText" dxfId="1220" priority="1224" operator="containsText" text="Dn(waiting)">
      <formula>NOT(ISERROR(SEARCH("Dn(waiting)",D1311)))</formula>
    </cfRule>
  </conditionalFormatting>
  <conditionalFormatting sqref="E1295:E1310">
    <cfRule type="containsBlanks" dxfId="1219" priority="1217">
      <formula>LEN(TRIM(E1295))=0</formula>
    </cfRule>
    <cfRule type="containsText" dxfId="1218" priority="1218" operator="containsText" text="Operational">
      <formula>NOT(ISERROR(SEARCH("Operational",E1295)))</formula>
    </cfRule>
    <cfRule type="containsText" dxfId="1217" priority="1219" operator="containsText" text="Dn(service)">
      <formula>NOT(ISERROR(SEARCH("Dn(service)",E1295)))</formula>
    </cfRule>
    <cfRule type="containsText" dxfId="1216" priority="1220" operator="containsText" text="Dn(waiting)">
      <formula>NOT(ISERROR(SEARCH("Dn(waiting)",E1295)))</formula>
    </cfRule>
  </conditionalFormatting>
  <conditionalFormatting sqref="E1311:E1315">
    <cfRule type="containsBlanks" dxfId="1215" priority="1213">
      <formula>LEN(TRIM(E1311))=0</formula>
    </cfRule>
    <cfRule type="containsText" dxfId="1214" priority="1214" operator="containsText" text="Operational">
      <formula>NOT(ISERROR(SEARCH("Operational",E1311)))</formula>
    </cfRule>
    <cfRule type="containsText" dxfId="1213" priority="1215" operator="containsText" text="Dn(service)">
      <formula>NOT(ISERROR(SEARCH("Dn(service)",E1311)))</formula>
    </cfRule>
    <cfRule type="containsText" dxfId="1212" priority="1216" operator="containsText" text="Dn(waiting)">
      <formula>NOT(ISERROR(SEARCH("Dn(waiting)",E1311)))</formula>
    </cfRule>
  </conditionalFormatting>
  <conditionalFormatting sqref="E1316">
    <cfRule type="containsBlanks" dxfId="1211" priority="1209">
      <formula>LEN(TRIM(E1316))=0</formula>
    </cfRule>
    <cfRule type="containsText" dxfId="1210" priority="1210" operator="containsText" text="Operational">
      <formula>NOT(ISERROR(SEARCH("Operational",E1316)))</formula>
    </cfRule>
    <cfRule type="containsText" dxfId="1209" priority="1211" operator="containsText" text="Dn(service)">
      <formula>NOT(ISERROR(SEARCH("Dn(service)",E1316)))</formula>
    </cfRule>
    <cfRule type="containsText" dxfId="1208" priority="1212" operator="containsText" text="Dn(waiting)">
      <formula>NOT(ISERROR(SEARCH("Dn(waiting)",E1316)))</formula>
    </cfRule>
  </conditionalFormatting>
  <conditionalFormatting sqref="H1302:H1315">
    <cfRule type="containsBlanks" dxfId="1207" priority="1205">
      <formula>LEN(TRIM(H1302))=0</formula>
    </cfRule>
    <cfRule type="containsText" dxfId="1206" priority="1206" operator="containsText" text="Operational">
      <formula>NOT(ISERROR(SEARCH("Operational",H1302)))</formula>
    </cfRule>
    <cfRule type="containsText" dxfId="1205" priority="1207" operator="containsText" text="Dn(service)">
      <formula>NOT(ISERROR(SEARCH("Dn(service)",H1302)))</formula>
    </cfRule>
    <cfRule type="containsText" dxfId="1204" priority="1208" operator="containsText" text="Dn(waiting)">
      <formula>NOT(ISERROR(SEARCH("Dn(waiting)",H1302)))</formula>
    </cfRule>
  </conditionalFormatting>
  <conditionalFormatting sqref="H1316:H1320">
    <cfRule type="containsBlanks" dxfId="1203" priority="1201">
      <formula>LEN(TRIM(H1316))=0</formula>
    </cfRule>
    <cfRule type="containsText" dxfId="1202" priority="1202" operator="containsText" text="Operational">
      <formula>NOT(ISERROR(SEARCH("Operational",H1316)))</formula>
    </cfRule>
    <cfRule type="containsText" dxfId="1201" priority="1203" operator="containsText" text="Dn(service)">
      <formula>NOT(ISERROR(SEARCH("Dn(service)",H1316)))</formula>
    </cfRule>
    <cfRule type="containsText" dxfId="1200" priority="1204" operator="containsText" text="Dn(waiting)">
      <formula>NOT(ISERROR(SEARCH("Dn(waiting)",H1316)))</formula>
    </cfRule>
  </conditionalFormatting>
  <conditionalFormatting sqref="H1321">
    <cfRule type="containsBlanks" dxfId="1199" priority="1197">
      <formula>LEN(TRIM(H1321))=0</formula>
    </cfRule>
    <cfRule type="containsText" dxfId="1198" priority="1198" operator="containsText" text="Operational">
      <formula>NOT(ISERROR(SEARCH("Operational",H1321)))</formula>
    </cfRule>
    <cfRule type="containsText" dxfId="1197" priority="1199" operator="containsText" text="Dn(service)">
      <formula>NOT(ISERROR(SEARCH("Dn(service)",H1321)))</formula>
    </cfRule>
    <cfRule type="containsText" dxfId="1196" priority="1200" operator="containsText" text="Dn(waiting)">
      <formula>NOT(ISERROR(SEARCH("Dn(waiting)",H1321)))</formula>
    </cfRule>
  </conditionalFormatting>
  <conditionalFormatting sqref="J1291">
    <cfRule type="containsBlanks" dxfId="1195" priority="1193">
      <formula>LEN(TRIM(J1291))=0</formula>
    </cfRule>
    <cfRule type="containsText" dxfId="1194" priority="1194" operator="containsText" text="Operational">
      <formula>NOT(ISERROR(SEARCH("Operational",J1291)))</formula>
    </cfRule>
    <cfRule type="containsText" dxfId="1193" priority="1195" operator="containsText" text="Dn(service)">
      <formula>NOT(ISERROR(SEARCH("Dn(service)",J1291)))</formula>
    </cfRule>
    <cfRule type="containsText" dxfId="1192" priority="1196" operator="containsText" text="Dn(waiting)">
      <formula>NOT(ISERROR(SEARCH("Dn(waiting)",J1291)))</formula>
    </cfRule>
  </conditionalFormatting>
  <conditionalFormatting sqref="J1293">
    <cfRule type="containsBlanks" dxfId="1191" priority="1189">
      <formula>LEN(TRIM(J1293))=0</formula>
    </cfRule>
    <cfRule type="containsText" dxfId="1190" priority="1190" operator="containsText" text="Operational">
      <formula>NOT(ISERROR(SEARCH("Operational",J1293)))</formula>
    </cfRule>
    <cfRule type="containsText" dxfId="1189" priority="1191" operator="containsText" text="Dn(service)">
      <formula>NOT(ISERROR(SEARCH("Dn(service)",J1293)))</formula>
    </cfRule>
    <cfRule type="containsText" dxfId="1188" priority="1192" operator="containsText" text="Dn(waiting)">
      <formula>NOT(ISERROR(SEARCH("Dn(waiting)",J1293)))</formula>
    </cfRule>
  </conditionalFormatting>
  <conditionalFormatting sqref="J1292">
    <cfRule type="containsBlanks" dxfId="1187" priority="1185">
      <formula>LEN(TRIM(J1292))=0</formula>
    </cfRule>
    <cfRule type="containsText" dxfId="1186" priority="1186" operator="containsText" text="Operational">
      <formula>NOT(ISERROR(SEARCH("Operational",J1292)))</formula>
    </cfRule>
    <cfRule type="containsText" dxfId="1185" priority="1187" operator="containsText" text="Dn(service)">
      <formula>NOT(ISERROR(SEARCH("Dn(service)",J1292)))</formula>
    </cfRule>
    <cfRule type="containsText" dxfId="1184" priority="1188" operator="containsText" text="Dn(waiting)">
      <formula>NOT(ISERROR(SEARCH("Dn(waiting)",J1292)))</formula>
    </cfRule>
  </conditionalFormatting>
  <conditionalFormatting sqref="G1292">
    <cfRule type="containsBlanks" dxfId="1183" priority="1181">
      <formula>LEN(TRIM(G1292))=0</formula>
    </cfRule>
    <cfRule type="containsText" dxfId="1182" priority="1182" operator="containsText" text="Operational">
      <formula>NOT(ISERROR(SEARCH("Operational",G1292)))</formula>
    </cfRule>
    <cfRule type="containsText" dxfId="1181" priority="1183" operator="containsText" text="Dn(service)">
      <formula>NOT(ISERROR(SEARCH("Dn(service)",G1292)))</formula>
    </cfRule>
    <cfRule type="containsText" dxfId="1180" priority="1184" operator="containsText" text="Dn(waiting)">
      <formula>NOT(ISERROR(SEARCH("Dn(waiting)",G1292)))</formula>
    </cfRule>
  </conditionalFormatting>
  <conditionalFormatting sqref="C1304:C1320">
    <cfRule type="containsBlanks" dxfId="1179" priority="1177">
      <formula>LEN(TRIM(C1304))=0</formula>
    </cfRule>
    <cfRule type="containsText" dxfId="1178" priority="1178" operator="containsText" text="Operational">
      <formula>NOT(ISERROR(SEARCH("Operational",C1304)))</formula>
    </cfRule>
    <cfRule type="containsText" dxfId="1177" priority="1179" operator="containsText" text="Dn(service)">
      <formula>NOT(ISERROR(SEARCH("Dn(service)",C1304)))</formula>
    </cfRule>
    <cfRule type="containsText" dxfId="1176" priority="1180" operator="containsText" text="Dn(waiting)">
      <formula>NOT(ISERROR(SEARCH("Dn(waiting)",C1304)))</formula>
    </cfRule>
  </conditionalFormatting>
  <conditionalFormatting sqref="C1321:C1325">
    <cfRule type="containsBlanks" dxfId="1175" priority="1173">
      <formula>LEN(TRIM(C1321))=0</formula>
    </cfRule>
    <cfRule type="containsText" dxfId="1174" priority="1174" operator="containsText" text="Operational">
      <formula>NOT(ISERROR(SEARCH("Operational",C1321)))</formula>
    </cfRule>
    <cfRule type="containsText" dxfId="1173" priority="1175" operator="containsText" text="Dn(service)">
      <formula>NOT(ISERROR(SEARCH("Dn(service)",C1321)))</formula>
    </cfRule>
    <cfRule type="containsText" dxfId="1172" priority="1176" operator="containsText" text="Dn(waiting)">
      <formula>NOT(ISERROR(SEARCH("Dn(waiting)",C1321)))</formula>
    </cfRule>
  </conditionalFormatting>
  <conditionalFormatting sqref="C1326">
    <cfRule type="containsBlanks" dxfId="1171" priority="1169">
      <formula>LEN(TRIM(C1326))=0</formula>
    </cfRule>
    <cfRule type="containsText" dxfId="1170" priority="1170" operator="containsText" text="Operational">
      <formula>NOT(ISERROR(SEARCH("Operational",C1326)))</formula>
    </cfRule>
    <cfRule type="containsText" dxfId="1169" priority="1171" operator="containsText" text="Dn(service)">
      <formula>NOT(ISERROR(SEARCH("Dn(service)",C1326)))</formula>
    </cfRule>
    <cfRule type="containsText" dxfId="1168" priority="1172" operator="containsText" text="Dn(waiting)">
      <formula>NOT(ISERROR(SEARCH("Dn(waiting)",C1326)))</formula>
    </cfRule>
  </conditionalFormatting>
  <conditionalFormatting sqref="J1308:J1325">
    <cfRule type="containsBlanks" dxfId="1167" priority="1165">
      <formula>LEN(TRIM(J1308))=0</formula>
    </cfRule>
    <cfRule type="containsText" dxfId="1166" priority="1166" operator="containsText" text="Operational">
      <formula>NOT(ISERROR(SEARCH("Operational",J1308)))</formula>
    </cfRule>
    <cfRule type="containsText" dxfId="1165" priority="1167" operator="containsText" text="Dn(service)">
      <formula>NOT(ISERROR(SEARCH("Dn(service)",J1308)))</formula>
    </cfRule>
    <cfRule type="containsText" dxfId="1164" priority="1168" operator="containsText" text="Dn(waiting)">
      <formula>NOT(ISERROR(SEARCH("Dn(waiting)",J1308)))</formula>
    </cfRule>
  </conditionalFormatting>
  <conditionalFormatting sqref="J1326:J1330">
    <cfRule type="containsBlanks" dxfId="1163" priority="1161">
      <formula>LEN(TRIM(J1326))=0</formula>
    </cfRule>
    <cfRule type="containsText" dxfId="1162" priority="1162" operator="containsText" text="Operational">
      <formula>NOT(ISERROR(SEARCH("Operational",J1326)))</formula>
    </cfRule>
    <cfRule type="containsText" dxfId="1161" priority="1163" operator="containsText" text="Dn(service)">
      <formula>NOT(ISERROR(SEARCH("Dn(service)",J1326)))</formula>
    </cfRule>
    <cfRule type="containsText" dxfId="1160" priority="1164" operator="containsText" text="Dn(waiting)">
      <formula>NOT(ISERROR(SEARCH("Dn(waiting)",J1326)))</formula>
    </cfRule>
  </conditionalFormatting>
  <conditionalFormatting sqref="J1331">
    <cfRule type="containsBlanks" dxfId="1159" priority="1157">
      <formula>LEN(TRIM(J1331))=0</formula>
    </cfRule>
    <cfRule type="containsText" dxfId="1158" priority="1158" operator="containsText" text="Operational">
      <formula>NOT(ISERROR(SEARCH("Operational",J1331)))</formula>
    </cfRule>
    <cfRule type="containsText" dxfId="1157" priority="1159" operator="containsText" text="Dn(service)">
      <formula>NOT(ISERROR(SEARCH("Dn(service)",J1331)))</formula>
    </cfRule>
    <cfRule type="containsText" dxfId="1156" priority="1160" operator="containsText" text="Dn(waiting)">
      <formula>NOT(ISERROR(SEARCH("Dn(waiting)",J1331)))</formula>
    </cfRule>
  </conditionalFormatting>
  <conditionalFormatting sqref="G1310:G1330">
    <cfRule type="containsBlanks" dxfId="1155" priority="1153">
      <formula>LEN(TRIM(G1310))=0</formula>
    </cfRule>
    <cfRule type="containsText" dxfId="1154" priority="1154" operator="containsText" text="Operational">
      <formula>NOT(ISERROR(SEARCH("Operational",G1310)))</formula>
    </cfRule>
    <cfRule type="containsText" dxfId="1153" priority="1155" operator="containsText" text="Dn(service)">
      <formula>NOT(ISERROR(SEARCH("Dn(service)",G1310)))</formula>
    </cfRule>
    <cfRule type="containsText" dxfId="1152" priority="1156" operator="containsText" text="Dn(waiting)">
      <formula>NOT(ISERROR(SEARCH("Dn(waiting)",G1310)))</formula>
    </cfRule>
  </conditionalFormatting>
  <conditionalFormatting sqref="G1331:G1334">
    <cfRule type="containsBlanks" dxfId="1151" priority="1149">
      <formula>LEN(TRIM(G1331))=0</formula>
    </cfRule>
    <cfRule type="containsText" dxfId="1150" priority="1150" operator="containsText" text="Operational">
      <formula>NOT(ISERROR(SEARCH("Operational",G1331)))</formula>
    </cfRule>
    <cfRule type="containsText" dxfId="1149" priority="1151" operator="containsText" text="Dn(service)">
      <formula>NOT(ISERROR(SEARCH("Dn(service)",G1331)))</formula>
    </cfRule>
    <cfRule type="containsText" dxfId="1148" priority="1152" operator="containsText" text="Dn(waiting)">
      <formula>NOT(ISERROR(SEARCH("Dn(waiting)",G1331)))</formula>
    </cfRule>
  </conditionalFormatting>
  <conditionalFormatting sqref="G1335">
    <cfRule type="containsBlanks" dxfId="1147" priority="1145">
      <formula>LEN(TRIM(G1335))=0</formula>
    </cfRule>
    <cfRule type="containsText" dxfId="1146" priority="1146" operator="containsText" text="Operational">
      <formula>NOT(ISERROR(SEARCH("Operational",G1335)))</formula>
    </cfRule>
    <cfRule type="containsText" dxfId="1145" priority="1147" operator="containsText" text="Dn(service)">
      <formula>NOT(ISERROR(SEARCH("Dn(service)",G1335)))</formula>
    </cfRule>
    <cfRule type="containsText" dxfId="1144" priority="1148" operator="containsText" text="Dn(waiting)">
      <formula>NOT(ISERROR(SEARCH("Dn(waiting)",G1335)))</formula>
    </cfRule>
  </conditionalFormatting>
  <conditionalFormatting sqref="F1312:F1334">
    <cfRule type="containsBlanks" dxfId="1143" priority="1141">
      <formula>LEN(TRIM(F1312))=0</formula>
    </cfRule>
    <cfRule type="containsText" dxfId="1142" priority="1142" operator="containsText" text="Operational">
      <formula>NOT(ISERROR(SEARCH("Operational",F1312)))</formula>
    </cfRule>
    <cfRule type="containsText" dxfId="1141" priority="1143" operator="containsText" text="Dn(service)">
      <formula>NOT(ISERROR(SEARCH("Dn(service)",F1312)))</formula>
    </cfRule>
    <cfRule type="containsText" dxfId="1140" priority="1144" operator="containsText" text="Dn(waiting)">
      <formula>NOT(ISERROR(SEARCH("Dn(waiting)",F1312)))</formula>
    </cfRule>
  </conditionalFormatting>
  <conditionalFormatting sqref="F1335:F1338">
    <cfRule type="containsBlanks" dxfId="1139" priority="1137">
      <formula>LEN(TRIM(F1335))=0</formula>
    </cfRule>
    <cfRule type="containsText" dxfId="1138" priority="1138" operator="containsText" text="Operational">
      <formula>NOT(ISERROR(SEARCH("Operational",F1335)))</formula>
    </cfRule>
    <cfRule type="containsText" dxfId="1137" priority="1139" operator="containsText" text="Dn(service)">
      <formula>NOT(ISERROR(SEARCH("Dn(service)",F1335)))</formula>
    </cfRule>
    <cfRule type="containsText" dxfId="1136" priority="1140" operator="containsText" text="Dn(waiting)">
      <formula>NOT(ISERROR(SEARCH("Dn(waiting)",F1335)))</formula>
    </cfRule>
  </conditionalFormatting>
  <conditionalFormatting sqref="F1339">
    <cfRule type="containsBlanks" dxfId="1135" priority="1133">
      <formula>LEN(TRIM(F1339))=0</formula>
    </cfRule>
    <cfRule type="containsText" dxfId="1134" priority="1134" operator="containsText" text="Operational">
      <formula>NOT(ISERROR(SEARCH("Operational",F1339)))</formula>
    </cfRule>
    <cfRule type="containsText" dxfId="1133" priority="1135" operator="containsText" text="Dn(service)">
      <formula>NOT(ISERROR(SEARCH("Dn(service)",F1339)))</formula>
    </cfRule>
    <cfRule type="containsText" dxfId="1132" priority="1136" operator="containsText" text="Dn(waiting)">
      <formula>NOT(ISERROR(SEARCH("Dn(waiting)",F1339)))</formula>
    </cfRule>
  </conditionalFormatting>
  <conditionalFormatting sqref="I1314:I1338">
    <cfRule type="containsBlanks" dxfId="1131" priority="1129">
      <formula>LEN(TRIM(I1314))=0</formula>
    </cfRule>
    <cfRule type="containsText" dxfId="1130" priority="1130" operator="containsText" text="Operational">
      <formula>NOT(ISERROR(SEARCH("Operational",I1314)))</formula>
    </cfRule>
    <cfRule type="containsText" dxfId="1129" priority="1131" operator="containsText" text="Dn(service)">
      <formula>NOT(ISERROR(SEARCH("Dn(service)",I1314)))</formula>
    </cfRule>
    <cfRule type="containsText" dxfId="1128" priority="1132" operator="containsText" text="Dn(waiting)">
      <formula>NOT(ISERROR(SEARCH("Dn(waiting)",I1314)))</formula>
    </cfRule>
  </conditionalFormatting>
  <conditionalFormatting sqref="I1339:I1342">
    <cfRule type="containsBlanks" dxfId="1127" priority="1125">
      <formula>LEN(TRIM(I1339))=0</formula>
    </cfRule>
    <cfRule type="containsText" dxfId="1126" priority="1126" operator="containsText" text="Operational">
      <formula>NOT(ISERROR(SEARCH("Operational",I1339)))</formula>
    </cfRule>
    <cfRule type="containsText" dxfId="1125" priority="1127" operator="containsText" text="Dn(service)">
      <formula>NOT(ISERROR(SEARCH("Dn(service)",I1339)))</formula>
    </cfRule>
    <cfRule type="containsText" dxfId="1124" priority="1128" operator="containsText" text="Dn(waiting)">
      <formula>NOT(ISERROR(SEARCH("Dn(waiting)",I1339)))</formula>
    </cfRule>
  </conditionalFormatting>
  <conditionalFormatting sqref="I1343">
    <cfRule type="containsBlanks" dxfId="1123" priority="1121">
      <formula>LEN(TRIM(I1343))=0</formula>
    </cfRule>
    <cfRule type="containsText" dxfId="1122" priority="1122" operator="containsText" text="Operational">
      <formula>NOT(ISERROR(SEARCH("Operational",I1343)))</formula>
    </cfRule>
    <cfRule type="containsText" dxfId="1121" priority="1123" operator="containsText" text="Dn(service)">
      <formula>NOT(ISERROR(SEARCH("Dn(service)",I1343)))</formula>
    </cfRule>
    <cfRule type="containsText" dxfId="1120" priority="1124" operator="containsText" text="Dn(waiting)">
      <formula>NOT(ISERROR(SEARCH("Dn(waiting)",I1343)))</formula>
    </cfRule>
  </conditionalFormatting>
  <conditionalFormatting sqref="E1317:E1342">
    <cfRule type="containsBlanks" dxfId="1119" priority="1117">
      <formula>LEN(TRIM(E1317))=0</formula>
    </cfRule>
    <cfRule type="containsText" dxfId="1118" priority="1118" operator="containsText" text="Operational">
      <formula>NOT(ISERROR(SEARCH("Operational",E1317)))</formula>
    </cfRule>
    <cfRule type="containsText" dxfId="1117" priority="1119" operator="containsText" text="Dn(service)">
      <formula>NOT(ISERROR(SEARCH("Dn(service)",E1317)))</formula>
    </cfRule>
    <cfRule type="containsText" dxfId="1116" priority="1120" operator="containsText" text="Dn(waiting)">
      <formula>NOT(ISERROR(SEARCH("Dn(waiting)",E1317)))</formula>
    </cfRule>
  </conditionalFormatting>
  <conditionalFormatting sqref="E1343:E1346">
    <cfRule type="containsBlanks" dxfId="1115" priority="1113">
      <formula>LEN(TRIM(E1343))=0</formula>
    </cfRule>
    <cfRule type="containsText" dxfId="1114" priority="1114" operator="containsText" text="Operational">
      <formula>NOT(ISERROR(SEARCH("Operational",E1343)))</formula>
    </cfRule>
    <cfRule type="containsText" dxfId="1113" priority="1115" operator="containsText" text="Dn(service)">
      <formula>NOT(ISERROR(SEARCH("Dn(service)",E1343)))</formula>
    </cfRule>
    <cfRule type="containsText" dxfId="1112" priority="1116" operator="containsText" text="Dn(waiting)">
      <formula>NOT(ISERROR(SEARCH("Dn(waiting)",E1343)))</formula>
    </cfRule>
  </conditionalFormatting>
  <conditionalFormatting sqref="E1347">
    <cfRule type="containsBlanks" dxfId="1111" priority="1109">
      <formula>LEN(TRIM(E1347))=0</formula>
    </cfRule>
    <cfRule type="containsText" dxfId="1110" priority="1110" operator="containsText" text="Operational">
      <formula>NOT(ISERROR(SEARCH("Operational",E1347)))</formula>
    </cfRule>
    <cfRule type="containsText" dxfId="1109" priority="1111" operator="containsText" text="Dn(service)">
      <formula>NOT(ISERROR(SEARCH("Dn(service)",E1347)))</formula>
    </cfRule>
    <cfRule type="containsText" dxfId="1108" priority="1112" operator="containsText" text="Dn(waiting)">
      <formula>NOT(ISERROR(SEARCH("Dn(waiting)",E1347)))</formula>
    </cfRule>
  </conditionalFormatting>
  <conditionalFormatting sqref="D1319:D1346">
    <cfRule type="containsBlanks" dxfId="1107" priority="1105">
      <formula>LEN(TRIM(D1319))=0</formula>
    </cfRule>
    <cfRule type="containsText" dxfId="1106" priority="1106" operator="containsText" text="Operational">
      <formula>NOT(ISERROR(SEARCH("Operational",D1319)))</formula>
    </cfRule>
    <cfRule type="containsText" dxfId="1105" priority="1107" operator="containsText" text="Dn(service)">
      <formula>NOT(ISERROR(SEARCH("Dn(service)",D1319)))</formula>
    </cfRule>
    <cfRule type="containsText" dxfId="1104" priority="1108" operator="containsText" text="Dn(waiting)">
      <formula>NOT(ISERROR(SEARCH("Dn(waiting)",D1319)))</formula>
    </cfRule>
  </conditionalFormatting>
  <conditionalFormatting sqref="D1347:D1350">
    <cfRule type="containsBlanks" dxfId="1103" priority="1101">
      <formula>LEN(TRIM(D1347))=0</formula>
    </cfRule>
    <cfRule type="containsText" dxfId="1102" priority="1102" operator="containsText" text="Operational">
      <formula>NOT(ISERROR(SEARCH("Operational",D1347)))</formula>
    </cfRule>
    <cfRule type="containsText" dxfId="1101" priority="1103" operator="containsText" text="Dn(service)">
      <formula>NOT(ISERROR(SEARCH("Dn(service)",D1347)))</formula>
    </cfRule>
    <cfRule type="containsText" dxfId="1100" priority="1104" operator="containsText" text="Dn(waiting)">
      <formula>NOT(ISERROR(SEARCH("Dn(waiting)",D1347)))</formula>
    </cfRule>
  </conditionalFormatting>
  <conditionalFormatting sqref="D1351">
    <cfRule type="containsBlanks" dxfId="1099" priority="1097">
      <formula>LEN(TRIM(D1351))=0</formula>
    </cfRule>
    <cfRule type="containsText" dxfId="1098" priority="1098" operator="containsText" text="Operational">
      <formula>NOT(ISERROR(SEARCH("Operational",D1351)))</formula>
    </cfRule>
    <cfRule type="containsText" dxfId="1097" priority="1099" operator="containsText" text="Dn(service)">
      <formula>NOT(ISERROR(SEARCH("Dn(service)",D1351)))</formula>
    </cfRule>
    <cfRule type="containsText" dxfId="1096" priority="1100" operator="containsText" text="Dn(waiting)">
      <formula>NOT(ISERROR(SEARCH("Dn(waiting)",D1351)))</formula>
    </cfRule>
  </conditionalFormatting>
  <conditionalFormatting sqref="H1328:H1350">
    <cfRule type="containsBlanks" dxfId="1095" priority="1093">
      <formula>LEN(TRIM(H1328))=0</formula>
    </cfRule>
    <cfRule type="containsText" dxfId="1094" priority="1094" operator="containsText" text="Operational">
      <formula>NOT(ISERROR(SEARCH("Operational",H1328)))</formula>
    </cfRule>
    <cfRule type="containsText" dxfId="1093" priority="1095" operator="containsText" text="Dn(service)">
      <formula>NOT(ISERROR(SEARCH("Dn(service)",H1328)))</formula>
    </cfRule>
    <cfRule type="containsText" dxfId="1092" priority="1096" operator="containsText" text="Dn(waiting)">
      <formula>NOT(ISERROR(SEARCH("Dn(waiting)",H1328)))</formula>
    </cfRule>
  </conditionalFormatting>
  <conditionalFormatting sqref="H1351:H1354">
    <cfRule type="containsBlanks" dxfId="1091" priority="1089">
      <formula>LEN(TRIM(H1351))=0</formula>
    </cfRule>
    <cfRule type="containsText" dxfId="1090" priority="1090" operator="containsText" text="Operational">
      <formula>NOT(ISERROR(SEARCH("Operational",H1351)))</formula>
    </cfRule>
    <cfRule type="containsText" dxfId="1089" priority="1091" operator="containsText" text="Dn(service)">
      <formula>NOT(ISERROR(SEARCH("Dn(service)",H1351)))</formula>
    </cfRule>
    <cfRule type="containsText" dxfId="1088" priority="1092" operator="containsText" text="Dn(waiting)">
      <formula>NOT(ISERROR(SEARCH("Dn(waiting)",H1351)))</formula>
    </cfRule>
  </conditionalFormatting>
  <conditionalFormatting sqref="H1355">
    <cfRule type="containsBlanks" dxfId="1087" priority="1085">
      <formula>LEN(TRIM(H1355))=0</formula>
    </cfRule>
    <cfRule type="containsText" dxfId="1086" priority="1086" operator="containsText" text="Operational">
      <formula>NOT(ISERROR(SEARCH("Operational",H1355)))</formula>
    </cfRule>
    <cfRule type="containsText" dxfId="1085" priority="1087" operator="containsText" text="Dn(service)">
      <formula>NOT(ISERROR(SEARCH("Dn(service)",H1355)))</formula>
    </cfRule>
    <cfRule type="containsText" dxfId="1084" priority="1088" operator="containsText" text="Dn(waiting)">
      <formula>NOT(ISERROR(SEARCH("Dn(waiting)",H1355)))</formula>
    </cfRule>
  </conditionalFormatting>
  <conditionalFormatting sqref="C1342:C1355">
    <cfRule type="containsBlanks" dxfId="1083" priority="1081">
      <formula>LEN(TRIM(C1342))=0</formula>
    </cfRule>
    <cfRule type="containsText" dxfId="1082" priority="1082" operator="containsText" text="Operational">
      <formula>NOT(ISERROR(SEARCH("Operational",C1342)))</formula>
    </cfRule>
    <cfRule type="containsText" dxfId="1081" priority="1083" operator="containsText" text="Dn(service)">
      <formula>NOT(ISERROR(SEARCH("Dn(service)",C1342)))</formula>
    </cfRule>
    <cfRule type="containsText" dxfId="1080" priority="1084" operator="containsText" text="Dn(waiting)">
      <formula>NOT(ISERROR(SEARCH("Dn(waiting)",C1342)))</formula>
    </cfRule>
  </conditionalFormatting>
  <conditionalFormatting sqref="C1356:C1359">
    <cfRule type="containsBlanks" dxfId="1079" priority="1077">
      <formula>LEN(TRIM(C1356))=0</formula>
    </cfRule>
    <cfRule type="containsText" dxfId="1078" priority="1078" operator="containsText" text="Operational">
      <formula>NOT(ISERROR(SEARCH("Operational",C1356)))</formula>
    </cfRule>
    <cfRule type="containsText" dxfId="1077" priority="1079" operator="containsText" text="Dn(service)">
      <formula>NOT(ISERROR(SEARCH("Dn(service)",C1356)))</formula>
    </cfRule>
    <cfRule type="containsText" dxfId="1076" priority="1080" operator="containsText" text="Dn(waiting)">
      <formula>NOT(ISERROR(SEARCH("Dn(waiting)",C1356)))</formula>
    </cfRule>
  </conditionalFormatting>
  <conditionalFormatting sqref="C1360">
    <cfRule type="containsBlanks" dxfId="1075" priority="1073">
      <formula>LEN(TRIM(C1360))=0</formula>
    </cfRule>
    <cfRule type="containsText" dxfId="1074" priority="1074" operator="containsText" text="Operational">
      <formula>NOT(ISERROR(SEARCH("Operational",C1360)))</formula>
    </cfRule>
    <cfRule type="containsText" dxfId="1073" priority="1075" operator="containsText" text="Dn(service)">
      <formula>NOT(ISERROR(SEARCH("Dn(service)",C1360)))</formula>
    </cfRule>
    <cfRule type="containsText" dxfId="1072" priority="1076" operator="containsText" text="Dn(waiting)">
      <formula>NOT(ISERROR(SEARCH("Dn(waiting)",C1360)))</formula>
    </cfRule>
  </conditionalFormatting>
  <conditionalFormatting sqref="J1346:J1359">
    <cfRule type="containsBlanks" dxfId="1071" priority="1069">
      <formula>LEN(TRIM(J1346))=0</formula>
    </cfRule>
    <cfRule type="containsText" dxfId="1070" priority="1070" operator="containsText" text="Operational">
      <formula>NOT(ISERROR(SEARCH("Operational",J1346)))</formula>
    </cfRule>
    <cfRule type="containsText" dxfId="1069" priority="1071" operator="containsText" text="Dn(service)">
      <formula>NOT(ISERROR(SEARCH("Dn(service)",J1346)))</formula>
    </cfRule>
    <cfRule type="containsText" dxfId="1068" priority="1072" operator="containsText" text="Dn(waiting)">
      <formula>NOT(ISERROR(SEARCH("Dn(waiting)",J1346)))</formula>
    </cfRule>
  </conditionalFormatting>
  <conditionalFormatting sqref="J1360:J1363">
    <cfRule type="containsBlanks" dxfId="1067" priority="1065">
      <formula>LEN(TRIM(J1360))=0</formula>
    </cfRule>
    <cfRule type="containsText" dxfId="1066" priority="1066" operator="containsText" text="Operational">
      <formula>NOT(ISERROR(SEARCH("Operational",J1360)))</formula>
    </cfRule>
    <cfRule type="containsText" dxfId="1065" priority="1067" operator="containsText" text="Dn(service)">
      <formula>NOT(ISERROR(SEARCH("Dn(service)",J1360)))</formula>
    </cfRule>
    <cfRule type="containsText" dxfId="1064" priority="1068" operator="containsText" text="Dn(waiting)">
      <formula>NOT(ISERROR(SEARCH("Dn(waiting)",J1360)))</formula>
    </cfRule>
  </conditionalFormatting>
  <conditionalFormatting sqref="J1364">
    <cfRule type="containsBlanks" dxfId="1063" priority="1061">
      <formula>LEN(TRIM(J1364))=0</formula>
    </cfRule>
    <cfRule type="containsText" dxfId="1062" priority="1062" operator="containsText" text="Operational">
      <formula>NOT(ISERROR(SEARCH("Operational",J1364)))</formula>
    </cfRule>
    <cfRule type="containsText" dxfId="1061" priority="1063" operator="containsText" text="Dn(service)">
      <formula>NOT(ISERROR(SEARCH("Dn(service)",J1364)))</formula>
    </cfRule>
    <cfRule type="containsText" dxfId="1060" priority="1064" operator="containsText" text="Dn(waiting)">
      <formula>NOT(ISERROR(SEARCH("Dn(waiting)",J1364)))</formula>
    </cfRule>
  </conditionalFormatting>
  <conditionalFormatting sqref="G1354:G1363">
    <cfRule type="containsBlanks" dxfId="1059" priority="1057">
      <formula>LEN(TRIM(G1354))=0</formula>
    </cfRule>
    <cfRule type="containsText" dxfId="1058" priority="1058" operator="containsText" text="Operational">
      <formula>NOT(ISERROR(SEARCH("Operational",G1354)))</formula>
    </cfRule>
    <cfRule type="containsText" dxfId="1057" priority="1059" operator="containsText" text="Dn(service)">
      <formula>NOT(ISERROR(SEARCH("Dn(service)",G1354)))</formula>
    </cfRule>
    <cfRule type="containsText" dxfId="1056" priority="1060" operator="containsText" text="Dn(waiting)">
      <formula>NOT(ISERROR(SEARCH("Dn(waiting)",G1354)))</formula>
    </cfRule>
  </conditionalFormatting>
  <conditionalFormatting sqref="G1364:G1367">
    <cfRule type="containsBlanks" dxfId="1055" priority="1053">
      <formula>LEN(TRIM(G1364))=0</formula>
    </cfRule>
    <cfRule type="containsText" dxfId="1054" priority="1054" operator="containsText" text="Operational">
      <formula>NOT(ISERROR(SEARCH("Operational",G1364)))</formula>
    </cfRule>
    <cfRule type="containsText" dxfId="1053" priority="1055" operator="containsText" text="Dn(service)">
      <formula>NOT(ISERROR(SEARCH("Dn(service)",G1364)))</formula>
    </cfRule>
    <cfRule type="containsText" dxfId="1052" priority="1056" operator="containsText" text="Dn(waiting)">
      <formula>NOT(ISERROR(SEARCH("Dn(waiting)",G1364)))</formula>
    </cfRule>
  </conditionalFormatting>
  <conditionalFormatting sqref="G1368">
    <cfRule type="containsBlanks" dxfId="1051" priority="1049">
      <formula>LEN(TRIM(G1368))=0</formula>
    </cfRule>
    <cfRule type="containsText" dxfId="1050" priority="1050" operator="containsText" text="Operational">
      <formula>NOT(ISERROR(SEARCH("Operational",G1368)))</formula>
    </cfRule>
    <cfRule type="containsText" dxfId="1049" priority="1051" operator="containsText" text="Dn(service)">
      <formula>NOT(ISERROR(SEARCH("Dn(service)",G1368)))</formula>
    </cfRule>
    <cfRule type="containsText" dxfId="1048" priority="1052" operator="containsText" text="Dn(waiting)">
      <formula>NOT(ISERROR(SEARCH("Dn(waiting)",G1368)))</formula>
    </cfRule>
  </conditionalFormatting>
  <conditionalFormatting sqref="E1356:E1367">
    <cfRule type="containsBlanks" dxfId="1047" priority="1045">
      <formula>LEN(TRIM(E1356))=0</formula>
    </cfRule>
    <cfRule type="containsText" dxfId="1046" priority="1046" operator="containsText" text="Operational">
      <formula>NOT(ISERROR(SEARCH("Operational",E1356)))</formula>
    </cfRule>
    <cfRule type="containsText" dxfId="1045" priority="1047" operator="containsText" text="Dn(service)">
      <formula>NOT(ISERROR(SEARCH("Dn(service)",E1356)))</formula>
    </cfRule>
    <cfRule type="containsText" dxfId="1044" priority="1048" operator="containsText" text="Dn(waiting)">
      <formula>NOT(ISERROR(SEARCH("Dn(waiting)",E1356)))</formula>
    </cfRule>
  </conditionalFormatting>
  <conditionalFormatting sqref="E1368:E1371">
    <cfRule type="containsBlanks" dxfId="1043" priority="1041">
      <formula>LEN(TRIM(E1368))=0</formula>
    </cfRule>
    <cfRule type="containsText" dxfId="1042" priority="1042" operator="containsText" text="Operational">
      <formula>NOT(ISERROR(SEARCH("Operational",E1368)))</formula>
    </cfRule>
    <cfRule type="containsText" dxfId="1041" priority="1043" operator="containsText" text="Dn(service)">
      <formula>NOT(ISERROR(SEARCH("Dn(service)",E1368)))</formula>
    </cfRule>
    <cfRule type="containsText" dxfId="1040" priority="1044" operator="containsText" text="Dn(waiting)">
      <formula>NOT(ISERROR(SEARCH("Dn(waiting)",E1368)))</formula>
    </cfRule>
  </conditionalFormatting>
  <conditionalFormatting sqref="E1372">
    <cfRule type="containsBlanks" dxfId="1039" priority="1037">
      <formula>LEN(TRIM(E1372))=0</formula>
    </cfRule>
    <cfRule type="containsText" dxfId="1038" priority="1038" operator="containsText" text="Operational">
      <formula>NOT(ISERROR(SEARCH("Operational",E1372)))</formula>
    </cfRule>
    <cfRule type="containsText" dxfId="1037" priority="1039" operator="containsText" text="Dn(service)">
      <formula>NOT(ISERROR(SEARCH("Dn(service)",E1372)))</formula>
    </cfRule>
    <cfRule type="containsText" dxfId="1036" priority="1040" operator="containsText" text="Dn(waiting)">
      <formula>NOT(ISERROR(SEARCH("Dn(waiting)",E1372)))</formula>
    </cfRule>
  </conditionalFormatting>
  <conditionalFormatting sqref="F1247">
    <cfRule type="containsBlanks" dxfId="1035" priority="1033">
      <formula>LEN(TRIM(F1247))=0</formula>
    </cfRule>
    <cfRule type="containsText" dxfId="1034" priority="1034" operator="containsText" text="Operational">
      <formula>NOT(ISERROR(SEARCH("Operational",F1247)))</formula>
    </cfRule>
    <cfRule type="containsText" dxfId="1033" priority="1035" operator="containsText" text="Dn(service)">
      <formula>NOT(ISERROR(SEARCH("Dn(service)",F1247)))</formula>
    </cfRule>
    <cfRule type="containsText" dxfId="1032" priority="1036" operator="containsText" text="Dn(waiting)">
      <formula>NOT(ISERROR(SEARCH("Dn(waiting)",F1247)))</formula>
    </cfRule>
  </conditionalFormatting>
  <conditionalFormatting sqref="H1228">
    <cfRule type="containsBlanks" dxfId="1031" priority="1029">
      <formula>LEN(TRIM(H1228))=0</formula>
    </cfRule>
    <cfRule type="containsText" dxfId="1030" priority="1030" operator="containsText" text="Operational">
      <formula>NOT(ISERROR(SEARCH("Operational",H1228)))</formula>
    </cfRule>
    <cfRule type="containsText" dxfId="1029" priority="1031" operator="containsText" text="Dn(service)">
      <formula>NOT(ISERROR(SEARCH("Dn(service)",H1228)))</formula>
    </cfRule>
    <cfRule type="containsText" dxfId="1028" priority="1032" operator="containsText" text="Dn(waiting)">
      <formula>NOT(ISERROR(SEARCH("Dn(waiting)",H1228)))</formula>
    </cfRule>
  </conditionalFormatting>
  <conditionalFormatting sqref="I1224">
    <cfRule type="containsBlanks" dxfId="1027" priority="1025">
      <formula>LEN(TRIM(I1224))=0</formula>
    </cfRule>
    <cfRule type="containsText" dxfId="1026" priority="1026" operator="containsText" text="Operational">
      <formula>NOT(ISERROR(SEARCH("Operational",I1224)))</formula>
    </cfRule>
    <cfRule type="containsText" dxfId="1025" priority="1027" operator="containsText" text="Dn(service)">
      <formula>NOT(ISERROR(SEARCH("Dn(service)",I1224)))</formula>
    </cfRule>
    <cfRule type="containsText" dxfId="1024" priority="1028" operator="containsText" text="Dn(waiting)">
      <formula>NOT(ISERROR(SEARCH("Dn(waiting)",I1224)))</formula>
    </cfRule>
  </conditionalFormatting>
  <conditionalFormatting sqref="I1235">
    <cfRule type="containsBlanks" dxfId="1023" priority="1021">
      <formula>LEN(TRIM(I1235))=0</formula>
    </cfRule>
    <cfRule type="containsText" dxfId="1022" priority="1022" operator="containsText" text="Operational">
      <formula>NOT(ISERROR(SEARCH("Operational",I1235)))</formula>
    </cfRule>
    <cfRule type="containsText" dxfId="1021" priority="1023" operator="containsText" text="Dn(service)">
      <formula>NOT(ISERROR(SEARCH("Dn(service)",I1235)))</formula>
    </cfRule>
    <cfRule type="containsText" dxfId="1020" priority="1024" operator="containsText" text="Dn(waiting)">
      <formula>NOT(ISERROR(SEARCH("Dn(waiting)",I1235)))</formula>
    </cfRule>
  </conditionalFormatting>
  <conditionalFormatting sqref="I1234">
    <cfRule type="containsBlanks" dxfId="1019" priority="1017">
      <formula>LEN(TRIM(I1234))=0</formula>
    </cfRule>
    <cfRule type="containsText" dxfId="1018" priority="1018" operator="containsText" text="Operational">
      <formula>NOT(ISERROR(SEARCH("Operational",I1234)))</formula>
    </cfRule>
    <cfRule type="containsText" dxfId="1017" priority="1019" operator="containsText" text="Dn(service)">
      <formula>NOT(ISERROR(SEARCH("Dn(service)",I1234)))</formula>
    </cfRule>
    <cfRule type="containsText" dxfId="1016" priority="1020" operator="containsText" text="Dn(waiting)">
      <formula>NOT(ISERROR(SEARCH("Dn(waiting)",I1234)))</formula>
    </cfRule>
  </conditionalFormatting>
  <conditionalFormatting sqref="F1234">
    <cfRule type="containsBlanks" dxfId="1015" priority="1013">
      <formula>LEN(TRIM(F1234))=0</formula>
    </cfRule>
    <cfRule type="containsText" dxfId="1014" priority="1014" operator="containsText" text="Operational">
      <formula>NOT(ISERROR(SEARCH("Operational",F1234)))</formula>
    </cfRule>
    <cfRule type="containsText" dxfId="1013" priority="1015" operator="containsText" text="Dn(service)">
      <formula>NOT(ISERROR(SEARCH("Dn(service)",F1234)))</formula>
    </cfRule>
    <cfRule type="containsText" dxfId="1012" priority="1016" operator="containsText" text="Dn(waiting)">
      <formula>NOT(ISERROR(SEARCH("Dn(waiting)",F1234)))</formula>
    </cfRule>
  </conditionalFormatting>
  <conditionalFormatting sqref="F1373 E1379 E1500:E1504 G1493 H1373:J1373">
    <cfRule type="containsBlanks" dxfId="1011" priority="1009">
      <formula>LEN(TRIM(E1373))=0</formula>
    </cfRule>
    <cfRule type="containsText" dxfId="1010" priority="1010" operator="containsText" text="Operational">
      <formula>NOT(ISERROR(SEARCH("Operational",E1373)))</formula>
    </cfRule>
    <cfRule type="containsText" dxfId="1009" priority="1011" operator="containsText" text="Dn(service)">
      <formula>NOT(ISERROR(SEARCH("Dn(service)",E1373)))</formula>
    </cfRule>
    <cfRule type="containsText" dxfId="1008" priority="1012" operator="containsText" text="Dn(waiting)">
      <formula>NOT(ISERROR(SEARCH("Dn(waiting)",E1373)))</formula>
    </cfRule>
  </conditionalFormatting>
  <conditionalFormatting sqref="E1409">
    <cfRule type="containsBlanks" dxfId="1007" priority="1005">
      <formula>LEN(TRIM(E1409))=0</formula>
    </cfRule>
    <cfRule type="containsText" dxfId="1006" priority="1006" operator="containsText" text="Operational">
      <formula>NOT(ISERROR(SEARCH("Operational",E1409)))</formula>
    </cfRule>
    <cfRule type="containsText" dxfId="1005" priority="1007" operator="containsText" text="Dn(service)">
      <formula>NOT(ISERROR(SEARCH("Dn(service)",E1409)))</formula>
    </cfRule>
    <cfRule type="containsText" dxfId="1004" priority="1008" operator="containsText" text="Dn(waiting)">
      <formula>NOT(ISERROR(SEARCH("Dn(waiting)",E1409)))</formula>
    </cfRule>
  </conditionalFormatting>
  <conditionalFormatting sqref="E1408">
    <cfRule type="containsBlanks" dxfId="1003" priority="1001">
      <formula>LEN(TRIM(E1408))=0</formula>
    </cfRule>
    <cfRule type="containsText" dxfId="1002" priority="1002" operator="containsText" text="Operational">
      <formula>NOT(ISERROR(SEARCH("Operational",E1408)))</formula>
    </cfRule>
    <cfRule type="containsText" dxfId="1001" priority="1003" operator="containsText" text="Dn(service)">
      <formula>NOT(ISERROR(SEARCH("Dn(service)",E1408)))</formula>
    </cfRule>
    <cfRule type="containsText" dxfId="1000" priority="1004" operator="containsText" text="Dn(waiting)">
      <formula>NOT(ISERROR(SEARCH("Dn(waiting)",E1408)))</formula>
    </cfRule>
  </conditionalFormatting>
  <conditionalFormatting sqref="F1430:F1431">
    <cfRule type="containsBlanks" dxfId="999" priority="997">
      <formula>LEN(TRIM(F1430))=0</formula>
    </cfRule>
    <cfRule type="containsText" dxfId="998" priority="998" operator="containsText" text="Operational">
      <formula>NOT(ISERROR(SEARCH("Operational",F1430)))</formula>
    </cfRule>
    <cfRule type="containsText" dxfId="997" priority="999" operator="containsText" text="Dn(service)">
      <formula>NOT(ISERROR(SEARCH("Dn(service)",F1430)))</formula>
    </cfRule>
    <cfRule type="containsText" dxfId="996" priority="1000" operator="containsText" text="Dn(waiting)">
      <formula>NOT(ISERROR(SEARCH("Dn(waiting)",F1430)))</formula>
    </cfRule>
  </conditionalFormatting>
  <conditionalFormatting sqref="F1454">
    <cfRule type="containsBlanks" dxfId="995" priority="993">
      <formula>LEN(TRIM(F1454))=0</formula>
    </cfRule>
    <cfRule type="containsText" dxfId="994" priority="994" operator="containsText" text="Operational">
      <formula>NOT(ISERROR(SEARCH("Operational",F1454)))</formula>
    </cfRule>
    <cfRule type="containsText" dxfId="993" priority="995" operator="containsText" text="Dn(service)">
      <formula>NOT(ISERROR(SEARCH("Dn(service)",F1454)))</formula>
    </cfRule>
    <cfRule type="containsText" dxfId="992" priority="996" operator="containsText" text="Dn(waiting)">
      <formula>NOT(ISERROR(SEARCH("Dn(waiting)",F1454)))</formula>
    </cfRule>
  </conditionalFormatting>
  <conditionalFormatting sqref="E1373">
    <cfRule type="containsBlanks" dxfId="991" priority="885">
      <formula>LEN(TRIM(E1373))=0</formula>
    </cfRule>
    <cfRule type="containsText" dxfId="990" priority="886" operator="containsText" text="Operational">
      <formula>NOT(ISERROR(SEARCH("Operational",E1373)))</formula>
    </cfRule>
    <cfRule type="containsText" dxfId="989" priority="887" operator="containsText" text="Dn(service)">
      <formula>NOT(ISERROR(SEARCH("Dn(service)",E1373)))</formula>
    </cfRule>
    <cfRule type="containsText" dxfId="988" priority="888" operator="containsText" text="Dn(waiting)">
      <formula>NOT(ISERROR(SEARCH("Dn(waiting)",E1373)))</formula>
    </cfRule>
  </conditionalFormatting>
  <conditionalFormatting sqref="C1373">
    <cfRule type="containsBlanks" dxfId="987" priority="989">
      <formula>LEN(TRIM(C1373))=0</formula>
    </cfRule>
    <cfRule type="containsText" dxfId="986" priority="990" operator="containsText" text="Operational">
      <formula>NOT(ISERROR(SEARCH("Operational",C1373)))</formula>
    </cfRule>
    <cfRule type="containsText" dxfId="985" priority="991" operator="containsText" text="Dn(service)">
      <formula>NOT(ISERROR(SEARCH("Dn(service)",C1373)))</formula>
    </cfRule>
    <cfRule type="containsText" dxfId="984" priority="992" operator="containsText" text="Dn(waiting)">
      <formula>NOT(ISERROR(SEARCH("Dn(waiting)",C1373)))</formula>
    </cfRule>
  </conditionalFormatting>
  <conditionalFormatting sqref="C1374">
    <cfRule type="containsBlanks" dxfId="983" priority="985">
      <formula>LEN(TRIM(C1374))=0</formula>
    </cfRule>
    <cfRule type="containsText" dxfId="982" priority="986" operator="containsText" text="Operational">
      <formula>NOT(ISERROR(SEARCH("Operational",C1374)))</formula>
    </cfRule>
    <cfRule type="containsText" dxfId="981" priority="987" operator="containsText" text="Dn(service)">
      <formula>NOT(ISERROR(SEARCH("Dn(service)",C1374)))</formula>
    </cfRule>
    <cfRule type="containsText" dxfId="980" priority="988" operator="containsText" text="Dn(waiting)">
      <formula>NOT(ISERROR(SEARCH("Dn(waiting)",C1374)))</formula>
    </cfRule>
  </conditionalFormatting>
  <conditionalFormatting sqref="F1376">
    <cfRule type="containsBlanks" dxfId="979" priority="981">
      <formula>LEN(TRIM(F1376))=0</formula>
    </cfRule>
    <cfRule type="containsText" dxfId="978" priority="982" operator="containsText" text="Operational">
      <formula>NOT(ISERROR(SEARCH("Operational",F1376)))</formula>
    </cfRule>
    <cfRule type="containsText" dxfId="977" priority="983" operator="containsText" text="Dn(service)">
      <formula>NOT(ISERROR(SEARCH("Dn(service)",F1376)))</formula>
    </cfRule>
    <cfRule type="containsText" dxfId="976" priority="984" operator="containsText" text="Dn(waiting)">
      <formula>NOT(ISERROR(SEARCH("Dn(waiting)",F1376)))</formula>
    </cfRule>
  </conditionalFormatting>
  <conditionalFormatting sqref="J1375">
    <cfRule type="containsBlanks" dxfId="975" priority="977">
      <formula>LEN(TRIM(J1375))=0</formula>
    </cfRule>
    <cfRule type="containsText" dxfId="974" priority="978" operator="containsText" text="Operational">
      <formula>NOT(ISERROR(SEARCH("Operational",J1375)))</formula>
    </cfRule>
    <cfRule type="containsText" dxfId="973" priority="979" operator="containsText" text="Dn(service)">
      <formula>NOT(ISERROR(SEARCH("Dn(service)",J1375)))</formula>
    </cfRule>
    <cfRule type="containsText" dxfId="972" priority="980" operator="containsText" text="Dn(waiting)">
      <formula>NOT(ISERROR(SEARCH("Dn(waiting)",J1375)))</formula>
    </cfRule>
  </conditionalFormatting>
  <conditionalFormatting sqref="J1376">
    <cfRule type="containsBlanks" dxfId="971" priority="973">
      <formula>LEN(TRIM(J1376))=0</formula>
    </cfRule>
    <cfRule type="containsText" dxfId="970" priority="974" operator="containsText" text="Operational">
      <formula>NOT(ISERROR(SEARCH("Operational",J1376)))</formula>
    </cfRule>
    <cfRule type="containsText" dxfId="969" priority="975" operator="containsText" text="Dn(service)">
      <formula>NOT(ISERROR(SEARCH("Dn(service)",J1376)))</formula>
    </cfRule>
    <cfRule type="containsText" dxfId="968" priority="976" operator="containsText" text="Dn(waiting)">
      <formula>NOT(ISERROR(SEARCH("Dn(waiting)",J1376)))</formula>
    </cfRule>
  </conditionalFormatting>
  <conditionalFormatting sqref="J1374">
    <cfRule type="containsBlanks" dxfId="967" priority="969">
      <formula>LEN(TRIM(J1374))=0</formula>
    </cfRule>
    <cfRule type="containsText" dxfId="966" priority="970" operator="containsText" text="Operational">
      <formula>NOT(ISERROR(SEARCH("Operational",J1374)))</formula>
    </cfRule>
    <cfRule type="containsText" dxfId="965" priority="971" operator="containsText" text="Dn(service)">
      <formula>NOT(ISERROR(SEARCH("Dn(service)",J1374)))</formula>
    </cfRule>
    <cfRule type="containsText" dxfId="964" priority="972" operator="containsText" text="Dn(waiting)">
      <formula>NOT(ISERROR(SEARCH("Dn(waiting)",J1374)))</formula>
    </cfRule>
  </conditionalFormatting>
  <conditionalFormatting sqref="E1378">
    <cfRule type="containsBlanks" dxfId="963" priority="965">
      <formula>LEN(TRIM(E1378))=0</formula>
    </cfRule>
    <cfRule type="containsText" dxfId="962" priority="966" operator="containsText" text="Operational">
      <formula>NOT(ISERROR(SEARCH("Operational",E1378)))</formula>
    </cfRule>
    <cfRule type="containsText" dxfId="961" priority="967" operator="containsText" text="Dn(service)">
      <formula>NOT(ISERROR(SEARCH("Dn(service)",E1378)))</formula>
    </cfRule>
    <cfRule type="containsText" dxfId="960" priority="968" operator="containsText" text="Dn(waiting)">
      <formula>NOT(ISERROR(SEARCH("Dn(waiting)",E1378)))</formula>
    </cfRule>
  </conditionalFormatting>
  <conditionalFormatting sqref="J1378">
    <cfRule type="containsBlanks" dxfId="959" priority="961">
      <formula>LEN(TRIM(J1378))=0</formula>
    </cfRule>
    <cfRule type="containsText" dxfId="958" priority="962" operator="containsText" text="Operational">
      <formula>NOT(ISERROR(SEARCH("Operational",J1378)))</formula>
    </cfRule>
    <cfRule type="containsText" dxfId="957" priority="963" operator="containsText" text="Dn(service)">
      <formula>NOT(ISERROR(SEARCH("Dn(service)",J1378)))</formula>
    </cfRule>
    <cfRule type="containsText" dxfId="956" priority="964" operator="containsText" text="Dn(waiting)">
      <formula>NOT(ISERROR(SEARCH("Dn(waiting)",J1378)))</formula>
    </cfRule>
  </conditionalFormatting>
  <conditionalFormatting sqref="J1379">
    <cfRule type="containsBlanks" dxfId="955" priority="957">
      <formula>LEN(TRIM(J1379))=0</formula>
    </cfRule>
    <cfRule type="containsText" dxfId="954" priority="958" operator="containsText" text="Operational">
      <formula>NOT(ISERROR(SEARCH("Operational",J1379)))</formula>
    </cfRule>
    <cfRule type="containsText" dxfId="953" priority="959" operator="containsText" text="Dn(service)">
      <formula>NOT(ISERROR(SEARCH("Dn(service)",J1379)))</formula>
    </cfRule>
    <cfRule type="containsText" dxfId="952" priority="960" operator="containsText" text="Dn(waiting)">
      <formula>NOT(ISERROR(SEARCH("Dn(waiting)",J1379)))</formula>
    </cfRule>
  </conditionalFormatting>
  <conditionalFormatting sqref="J1380">
    <cfRule type="containsBlanks" dxfId="951" priority="953">
      <formula>LEN(TRIM(J1380))=0</formula>
    </cfRule>
    <cfRule type="containsText" dxfId="950" priority="954" operator="containsText" text="Operational">
      <formula>NOT(ISERROR(SEARCH("Operational",J1380)))</formula>
    </cfRule>
    <cfRule type="containsText" dxfId="949" priority="955" operator="containsText" text="Dn(service)">
      <formula>NOT(ISERROR(SEARCH("Dn(service)",J1380)))</formula>
    </cfRule>
    <cfRule type="containsText" dxfId="948" priority="956" operator="containsText" text="Dn(waiting)">
      <formula>NOT(ISERROR(SEARCH("Dn(waiting)",J1380)))</formula>
    </cfRule>
  </conditionalFormatting>
  <conditionalFormatting sqref="F1397">
    <cfRule type="containsBlanks" dxfId="947" priority="949">
      <formula>LEN(TRIM(F1397))=0</formula>
    </cfRule>
    <cfRule type="containsText" dxfId="946" priority="950" operator="containsText" text="Operational">
      <formula>NOT(ISERROR(SEARCH("Operational",F1397)))</formula>
    </cfRule>
    <cfRule type="containsText" dxfId="945" priority="951" operator="containsText" text="Dn(service)">
      <formula>NOT(ISERROR(SEARCH("Dn(service)",F1397)))</formula>
    </cfRule>
    <cfRule type="containsText" dxfId="944" priority="952" operator="containsText" text="Dn(waiting)">
      <formula>NOT(ISERROR(SEARCH("Dn(waiting)",F1397)))</formula>
    </cfRule>
  </conditionalFormatting>
  <conditionalFormatting sqref="F1398">
    <cfRule type="containsBlanks" dxfId="943" priority="945">
      <formula>LEN(TRIM(F1398))=0</formula>
    </cfRule>
    <cfRule type="containsText" dxfId="942" priority="946" operator="containsText" text="Operational">
      <formula>NOT(ISERROR(SEARCH("Operational",F1398)))</formula>
    </cfRule>
    <cfRule type="containsText" dxfId="941" priority="947" operator="containsText" text="Dn(service)">
      <formula>NOT(ISERROR(SEARCH("Dn(service)",F1398)))</formula>
    </cfRule>
    <cfRule type="containsText" dxfId="940" priority="948" operator="containsText" text="Dn(waiting)">
      <formula>NOT(ISERROR(SEARCH("Dn(waiting)",F1398)))</formula>
    </cfRule>
  </conditionalFormatting>
  <conditionalFormatting sqref="F1426">
    <cfRule type="containsBlanks" dxfId="939" priority="941">
      <formula>LEN(TRIM(F1426))=0</formula>
    </cfRule>
    <cfRule type="containsText" dxfId="938" priority="942" operator="containsText" text="Operational">
      <formula>NOT(ISERROR(SEARCH("Operational",F1426)))</formula>
    </cfRule>
    <cfRule type="containsText" dxfId="937" priority="943" operator="containsText" text="Dn(service)">
      <formula>NOT(ISERROR(SEARCH("Dn(service)",F1426)))</formula>
    </cfRule>
    <cfRule type="containsText" dxfId="936" priority="944" operator="containsText" text="Dn(waiting)">
      <formula>NOT(ISERROR(SEARCH("Dn(waiting)",F1426)))</formula>
    </cfRule>
  </conditionalFormatting>
  <conditionalFormatting sqref="F1427">
    <cfRule type="containsBlanks" dxfId="935" priority="937">
      <formula>LEN(TRIM(F1427))=0</formula>
    </cfRule>
    <cfRule type="containsText" dxfId="934" priority="938" operator="containsText" text="Operational">
      <formula>NOT(ISERROR(SEARCH("Operational",F1427)))</formula>
    </cfRule>
    <cfRule type="containsText" dxfId="933" priority="939" operator="containsText" text="Dn(service)">
      <formula>NOT(ISERROR(SEARCH("Dn(service)",F1427)))</formula>
    </cfRule>
    <cfRule type="containsText" dxfId="932" priority="940" operator="containsText" text="Dn(waiting)">
      <formula>NOT(ISERROR(SEARCH("Dn(waiting)",F1427)))</formula>
    </cfRule>
  </conditionalFormatting>
  <conditionalFormatting sqref="F1428">
    <cfRule type="containsBlanks" dxfId="931" priority="933">
      <formula>LEN(TRIM(F1428))=0</formula>
    </cfRule>
    <cfRule type="containsText" dxfId="930" priority="934" operator="containsText" text="Operational">
      <formula>NOT(ISERROR(SEARCH("Operational",F1428)))</formula>
    </cfRule>
    <cfRule type="containsText" dxfId="929" priority="935" operator="containsText" text="Dn(service)">
      <formula>NOT(ISERROR(SEARCH("Dn(service)",F1428)))</formula>
    </cfRule>
    <cfRule type="containsText" dxfId="928" priority="936" operator="containsText" text="Dn(waiting)">
      <formula>NOT(ISERROR(SEARCH("Dn(waiting)",F1428)))</formula>
    </cfRule>
  </conditionalFormatting>
  <conditionalFormatting sqref="F1429">
    <cfRule type="containsBlanks" dxfId="927" priority="929">
      <formula>LEN(TRIM(F1429))=0</formula>
    </cfRule>
    <cfRule type="containsText" dxfId="926" priority="930" operator="containsText" text="Operational">
      <formula>NOT(ISERROR(SEARCH("Operational",F1429)))</formula>
    </cfRule>
    <cfRule type="containsText" dxfId="925" priority="931" operator="containsText" text="Dn(service)">
      <formula>NOT(ISERROR(SEARCH("Dn(service)",F1429)))</formula>
    </cfRule>
    <cfRule type="containsText" dxfId="924" priority="932" operator="containsText" text="Dn(waiting)">
      <formula>NOT(ISERROR(SEARCH("Dn(waiting)",F1429)))</formula>
    </cfRule>
  </conditionalFormatting>
  <conditionalFormatting sqref="H1444">
    <cfRule type="containsBlanks" dxfId="923" priority="925">
      <formula>LEN(TRIM(H1444))=0</formula>
    </cfRule>
    <cfRule type="containsText" dxfId="922" priority="926" operator="containsText" text="Operational">
      <formula>NOT(ISERROR(SEARCH("Operational",H1444)))</formula>
    </cfRule>
    <cfRule type="containsText" dxfId="921" priority="927" operator="containsText" text="Dn(service)">
      <formula>NOT(ISERROR(SEARCH("Dn(service)",H1444)))</formula>
    </cfRule>
    <cfRule type="containsText" dxfId="920" priority="928" operator="containsText" text="Dn(waiting)">
      <formula>NOT(ISERROR(SEARCH("Dn(waiting)",H1444)))</formula>
    </cfRule>
  </conditionalFormatting>
  <conditionalFormatting sqref="H1445">
    <cfRule type="containsBlanks" dxfId="919" priority="921">
      <formula>LEN(TRIM(H1445))=0</formula>
    </cfRule>
    <cfRule type="containsText" dxfId="918" priority="922" operator="containsText" text="Operational">
      <formula>NOT(ISERROR(SEARCH("Operational",H1445)))</formula>
    </cfRule>
    <cfRule type="containsText" dxfId="917" priority="923" operator="containsText" text="Dn(service)">
      <formula>NOT(ISERROR(SEARCH("Dn(service)",H1445)))</formula>
    </cfRule>
    <cfRule type="containsText" dxfId="916" priority="924" operator="containsText" text="Dn(waiting)">
      <formula>NOT(ISERROR(SEARCH("Dn(waiting)",H1445)))</formula>
    </cfRule>
  </conditionalFormatting>
  <conditionalFormatting sqref="H1446">
    <cfRule type="containsBlanks" dxfId="915" priority="917">
      <formula>LEN(TRIM(H1446))=0</formula>
    </cfRule>
    <cfRule type="containsText" dxfId="914" priority="918" operator="containsText" text="Operational">
      <formula>NOT(ISERROR(SEARCH("Operational",H1446)))</formula>
    </cfRule>
    <cfRule type="containsText" dxfId="913" priority="919" operator="containsText" text="Dn(service)">
      <formula>NOT(ISERROR(SEARCH("Dn(service)",H1446)))</formula>
    </cfRule>
    <cfRule type="containsText" dxfId="912" priority="920" operator="containsText" text="Dn(waiting)">
      <formula>NOT(ISERROR(SEARCH("Dn(waiting)",H1446)))</formula>
    </cfRule>
  </conditionalFormatting>
  <conditionalFormatting sqref="H1447">
    <cfRule type="containsBlanks" dxfId="911" priority="913">
      <formula>LEN(TRIM(H1447))=0</formula>
    </cfRule>
    <cfRule type="containsText" dxfId="910" priority="914" operator="containsText" text="Operational">
      <formula>NOT(ISERROR(SEARCH("Operational",H1447)))</formula>
    </cfRule>
    <cfRule type="containsText" dxfId="909" priority="915" operator="containsText" text="Dn(service)">
      <formula>NOT(ISERROR(SEARCH("Dn(service)",H1447)))</formula>
    </cfRule>
    <cfRule type="containsText" dxfId="908" priority="916" operator="containsText" text="Dn(waiting)">
      <formula>NOT(ISERROR(SEARCH("Dn(waiting)",H1447)))</formula>
    </cfRule>
  </conditionalFormatting>
  <conditionalFormatting sqref="I1504:I1505">
    <cfRule type="containsBlanks" dxfId="907" priority="901">
      <formula>LEN(TRIM(I1504))=0</formula>
    </cfRule>
    <cfRule type="containsText" dxfId="906" priority="902" operator="containsText" text="Operational">
      <formula>NOT(ISERROR(SEARCH("Operational",I1504)))</formula>
    </cfRule>
    <cfRule type="containsText" dxfId="905" priority="903" operator="containsText" text="Dn(service)">
      <formula>NOT(ISERROR(SEARCH("Dn(service)",I1504)))</formula>
    </cfRule>
    <cfRule type="containsText" dxfId="904" priority="904" operator="containsText" text="Dn(waiting)">
      <formula>NOT(ISERROR(SEARCH("Dn(waiting)",I1504)))</formula>
    </cfRule>
  </conditionalFormatting>
  <conditionalFormatting sqref="H1474">
    <cfRule type="containsBlanks" dxfId="903" priority="909">
      <formula>LEN(TRIM(H1474))=0</formula>
    </cfRule>
    <cfRule type="containsText" dxfId="902" priority="910" operator="containsText" text="Operational">
      <formula>NOT(ISERROR(SEARCH("Operational",H1474)))</formula>
    </cfRule>
    <cfRule type="containsText" dxfId="901" priority="911" operator="containsText" text="Dn(service)">
      <formula>NOT(ISERROR(SEARCH("Dn(service)",H1474)))</formula>
    </cfRule>
    <cfRule type="containsText" dxfId="900" priority="912" operator="containsText" text="Dn(waiting)">
      <formula>NOT(ISERROR(SEARCH("Dn(waiting)",H1474)))</formula>
    </cfRule>
  </conditionalFormatting>
  <conditionalFormatting sqref="J1377">
    <cfRule type="containsBlanks" dxfId="899" priority="889">
      <formula>LEN(TRIM(J1377))=0</formula>
    </cfRule>
    <cfRule type="containsText" dxfId="898" priority="890" operator="containsText" text="Operational">
      <formula>NOT(ISERROR(SEARCH("Operational",J1377)))</formula>
    </cfRule>
    <cfRule type="containsText" dxfId="897" priority="891" operator="containsText" text="Dn(service)">
      <formula>NOT(ISERROR(SEARCH("Dn(service)",J1377)))</formula>
    </cfRule>
    <cfRule type="containsText" dxfId="896" priority="892" operator="containsText" text="Dn(waiting)">
      <formula>NOT(ISERROR(SEARCH("Dn(waiting)",J1377)))</formula>
    </cfRule>
  </conditionalFormatting>
  <conditionalFormatting sqref="J1491:J1493">
    <cfRule type="containsBlanks" dxfId="895" priority="905">
      <formula>LEN(TRIM(J1491))=0</formula>
    </cfRule>
    <cfRule type="containsText" dxfId="894" priority="906" operator="containsText" text="Operational">
      <formula>NOT(ISERROR(SEARCH("Operational",J1491)))</formula>
    </cfRule>
    <cfRule type="containsText" dxfId="893" priority="907" operator="containsText" text="Dn(service)">
      <formula>NOT(ISERROR(SEARCH("Dn(service)",J1491)))</formula>
    </cfRule>
    <cfRule type="containsText" dxfId="892" priority="908" operator="containsText" text="Dn(waiting)">
      <formula>NOT(ISERROR(SEARCH("Dn(waiting)",J1491)))</formula>
    </cfRule>
  </conditionalFormatting>
  <conditionalFormatting sqref="F1374">
    <cfRule type="containsBlanks" dxfId="891" priority="897">
      <formula>LEN(TRIM(F1374))=0</formula>
    </cfRule>
    <cfRule type="containsText" dxfId="890" priority="898" operator="containsText" text="Operational">
      <formula>NOT(ISERROR(SEARCH("Operational",F1374)))</formula>
    </cfRule>
    <cfRule type="containsText" dxfId="889" priority="899" operator="containsText" text="Dn(service)">
      <formula>NOT(ISERROR(SEARCH("Dn(service)",F1374)))</formula>
    </cfRule>
    <cfRule type="containsText" dxfId="888" priority="900" operator="containsText" text="Dn(waiting)">
      <formula>NOT(ISERROR(SEARCH("Dn(waiting)",F1374)))</formula>
    </cfRule>
  </conditionalFormatting>
  <conditionalFormatting sqref="F1375">
    <cfRule type="containsBlanks" dxfId="887" priority="893">
      <formula>LEN(TRIM(F1375))=0</formula>
    </cfRule>
    <cfRule type="containsText" dxfId="886" priority="894" operator="containsText" text="Operational">
      <formula>NOT(ISERROR(SEARCH("Operational",F1375)))</formula>
    </cfRule>
    <cfRule type="containsText" dxfId="885" priority="895" operator="containsText" text="Dn(service)">
      <formula>NOT(ISERROR(SEARCH("Dn(service)",F1375)))</formula>
    </cfRule>
    <cfRule type="containsText" dxfId="884" priority="896" operator="containsText" text="Dn(waiting)">
      <formula>NOT(ISERROR(SEARCH("Dn(waiting)",F1375)))</formula>
    </cfRule>
  </conditionalFormatting>
  <conditionalFormatting sqref="E1374">
    <cfRule type="containsBlanks" dxfId="883" priority="881">
      <formula>LEN(TRIM(E1374))=0</formula>
    </cfRule>
    <cfRule type="containsText" dxfId="882" priority="882" operator="containsText" text="Operational">
      <formula>NOT(ISERROR(SEARCH("Operational",E1374)))</formula>
    </cfRule>
    <cfRule type="containsText" dxfId="881" priority="883" operator="containsText" text="Dn(service)">
      <formula>NOT(ISERROR(SEARCH("Dn(service)",E1374)))</formula>
    </cfRule>
    <cfRule type="containsText" dxfId="880" priority="884" operator="containsText" text="Dn(waiting)">
      <formula>NOT(ISERROR(SEARCH("Dn(waiting)",E1374)))</formula>
    </cfRule>
  </conditionalFormatting>
  <conditionalFormatting sqref="E1375">
    <cfRule type="containsBlanks" dxfId="879" priority="877">
      <formula>LEN(TRIM(E1375))=0</formula>
    </cfRule>
    <cfRule type="containsText" dxfId="878" priority="878" operator="containsText" text="Operational">
      <formula>NOT(ISERROR(SEARCH("Operational",E1375)))</formula>
    </cfRule>
    <cfRule type="containsText" dxfId="877" priority="879" operator="containsText" text="Dn(service)">
      <formula>NOT(ISERROR(SEARCH("Dn(service)",E1375)))</formula>
    </cfRule>
    <cfRule type="containsText" dxfId="876" priority="880" operator="containsText" text="Dn(waiting)">
      <formula>NOT(ISERROR(SEARCH("Dn(waiting)",E1375)))</formula>
    </cfRule>
  </conditionalFormatting>
  <conditionalFormatting sqref="E1376">
    <cfRule type="containsBlanks" dxfId="875" priority="873">
      <formula>LEN(TRIM(E1376))=0</formula>
    </cfRule>
    <cfRule type="containsText" dxfId="874" priority="874" operator="containsText" text="Operational">
      <formula>NOT(ISERROR(SEARCH("Operational",E1376)))</formula>
    </cfRule>
    <cfRule type="containsText" dxfId="873" priority="875" operator="containsText" text="Dn(service)">
      <formula>NOT(ISERROR(SEARCH("Dn(service)",E1376)))</formula>
    </cfRule>
    <cfRule type="containsText" dxfId="872" priority="876" operator="containsText" text="Dn(waiting)">
      <formula>NOT(ISERROR(SEARCH("Dn(waiting)",E1376)))</formula>
    </cfRule>
  </conditionalFormatting>
  <conditionalFormatting sqref="E1377">
    <cfRule type="containsBlanks" dxfId="871" priority="869">
      <formula>LEN(TRIM(E1377))=0</formula>
    </cfRule>
    <cfRule type="containsText" dxfId="870" priority="870" operator="containsText" text="Operational">
      <formula>NOT(ISERROR(SEARCH("Operational",E1377)))</formula>
    </cfRule>
    <cfRule type="containsText" dxfId="869" priority="871" operator="containsText" text="Dn(service)">
      <formula>NOT(ISERROR(SEARCH("Dn(service)",E1377)))</formula>
    </cfRule>
    <cfRule type="containsText" dxfId="868" priority="872" operator="containsText" text="Dn(waiting)">
      <formula>NOT(ISERROR(SEARCH("Dn(waiting)",E1377)))</formula>
    </cfRule>
  </conditionalFormatting>
  <conditionalFormatting sqref="G1378">
    <cfRule type="containsBlanks" dxfId="867" priority="865">
      <formula>LEN(TRIM(G1378))=0</formula>
    </cfRule>
    <cfRule type="containsText" dxfId="866" priority="866" operator="containsText" text="Operational">
      <formula>NOT(ISERROR(SEARCH("Operational",G1378)))</formula>
    </cfRule>
    <cfRule type="containsText" dxfId="865" priority="867" operator="containsText" text="Dn(service)">
      <formula>NOT(ISERROR(SEARCH("Dn(service)",G1378)))</formula>
    </cfRule>
    <cfRule type="containsText" dxfId="864" priority="868" operator="containsText" text="Dn(waiting)">
      <formula>NOT(ISERROR(SEARCH("Dn(waiting)",G1378)))</formula>
    </cfRule>
  </conditionalFormatting>
  <conditionalFormatting sqref="C1375">
    <cfRule type="containsBlanks" dxfId="863" priority="861">
      <formula>LEN(TRIM(C1375))=0</formula>
    </cfRule>
    <cfRule type="containsText" dxfId="862" priority="862" operator="containsText" text="Operational">
      <formula>NOT(ISERROR(SEARCH("Operational",C1375)))</formula>
    </cfRule>
    <cfRule type="containsText" dxfId="861" priority="863" operator="containsText" text="Dn(service)">
      <formula>NOT(ISERROR(SEARCH("Dn(service)",C1375)))</formula>
    </cfRule>
    <cfRule type="containsText" dxfId="860" priority="864" operator="containsText" text="Dn(waiting)">
      <formula>NOT(ISERROR(SEARCH("Dn(waiting)",C1375)))</formula>
    </cfRule>
  </conditionalFormatting>
  <conditionalFormatting sqref="D1382">
    <cfRule type="containsBlanks" dxfId="859" priority="857">
      <formula>LEN(TRIM(D1382))=0</formula>
    </cfRule>
    <cfRule type="containsText" dxfId="858" priority="858" operator="containsText" text="Operational">
      <formula>NOT(ISERROR(SEARCH("Operational",D1382)))</formula>
    </cfRule>
    <cfRule type="containsText" dxfId="857" priority="859" operator="containsText" text="Dn(service)">
      <formula>NOT(ISERROR(SEARCH("Dn(service)",D1382)))</formula>
    </cfRule>
    <cfRule type="containsText" dxfId="856" priority="860" operator="containsText" text="Dn(waiting)">
      <formula>NOT(ISERROR(SEARCH("Dn(waiting)",D1382)))</formula>
    </cfRule>
  </conditionalFormatting>
  <conditionalFormatting sqref="E1401:E1405">
    <cfRule type="containsBlanks" dxfId="855" priority="837">
      <formula>LEN(TRIM(E1401))=0</formula>
    </cfRule>
    <cfRule type="containsText" dxfId="854" priority="838" operator="containsText" text="Operational">
      <formula>NOT(ISERROR(SEARCH("Operational",E1401)))</formula>
    </cfRule>
    <cfRule type="containsText" dxfId="853" priority="839" operator="containsText" text="Dn(service)">
      <formula>NOT(ISERROR(SEARCH("Dn(service)",E1401)))</formula>
    </cfRule>
    <cfRule type="containsText" dxfId="852" priority="840" operator="containsText" text="Dn(waiting)">
      <formula>NOT(ISERROR(SEARCH("Dn(waiting)",E1401)))</formula>
    </cfRule>
  </conditionalFormatting>
  <conditionalFormatting sqref="E1406">
    <cfRule type="containsBlanks" dxfId="851" priority="833">
      <formula>LEN(TRIM(E1406))=0</formula>
    </cfRule>
    <cfRule type="containsText" dxfId="850" priority="834" operator="containsText" text="Operational">
      <formula>NOT(ISERROR(SEARCH("Operational",E1406)))</formula>
    </cfRule>
    <cfRule type="containsText" dxfId="849" priority="835" operator="containsText" text="Dn(service)">
      <formula>NOT(ISERROR(SEARCH("Dn(service)",E1406)))</formula>
    </cfRule>
    <cfRule type="containsText" dxfId="848" priority="836" operator="containsText" text="Dn(waiting)">
      <formula>NOT(ISERROR(SEARCH("Dn(waiting)",E1406)))</formula>
    </cfRule>
  </conditionalFormatting>
  <conditionalFormatting sqref="E1407">
    <cfRule type="containsBlanks" dxfId="847" priority="829">
      <formula>LEN(TRIM(E1407))=0</formula>
    </cfRule>
    <cfRule type="containsText" dxfId="846" priority="830" operator="containsText" text="Operational">
      <formula>NOT(ISERROR(SEARCH("Operational",E1407)))</formula>
    </cfRule>
    <cfRule type="containsText" dxfId="845" priority="831" operator="containsText" text="Dn(service)">
      <formula>NOT(ISERROR(SEARCH("Dn(service)",E1407)))</formula>
    </cfRule>
    <cfRule type="containsText" dxfId="844" priority="832" operator="containsText" text="Dn(waiting)">
      <formula>NOT(ISERROR(SEARCH("Dn(waiting)",E1407)))</formula>
    </cfRule>
  </conditionalFormatting>
  <conditionalFormatting sqref="F1392">
    <cfRule type="containsBlanks" dxfId="843" priority="853">
      <formula>LEN(TRIM(F1392))=0</formula>
    </cfRule>
    <cfRule type="containsText" dxfId="842" priority="854" operator="containsText" text="Operational">
      <formula>NOT(ISERROR(SEARCH("Operational",F1392)))</formula>
    </cfRule>
    <cfRule type="containsText" dxfId="841" priority="855" operator="containsText" text="Dn(service)">
      <formula>NOT(ISERROR(SEARCH("Dn(service)",F1392)))</formula>
    </cfRule>
    <cfRule type="containsText" dxfId="840" priority="856" operator="containsText" text="Dn(waiting)">
      <formula>NOT(ISERROR(SEARCH("Dn(waiting)",F1392)))</formula>
    </cfRule>
  </conditionalFormatting>
  <conditionalFormatting sqref="F1393">
    <cfRule type="containsBlanks" dxfId="839" priority="849">
      <formula>LEN(TRIM(F1393))=0</formula>
    </cfRule>
    <cfRule type="containsText" dxfId="838" priority="850" operator="containsText" text="Operational">
      <formula>NOT(ISERROR(SEARCH("Operational",F1393)))</formula>
    </cfRule>
    <cfRule type="containsText" dxfId="837" priority="851" operator="containsText" text="Dn(service)">
      <formula>NOT(ISERROR(SEARCH("Dn(service)",F1393)))</formula>
    </cfRule>
    <cfRule type="containsText" dxfId="836" priority="852" operator="containsText" text="Dn(waiting)">
      <formula>NOT(ISERROR(SEARCH("Dn(waiting)",F1393)))</formula>
    </cfRule>
  </conditionalFormatting>
  <conditionalFormatting sqref="F1394">
    <cfRule type="containsBlanks" dxfId="835" priority="845">
      <formula>LEN(TRIM(F1394))=0</formula>
    </cfRule>
    <cfRule type="containsText" dxfId="834" priority="846" operator="containsText" text="Operational">
      <formula>NOT(ISERROR(SEARCH("Operational",F1394)))</formula>
    </cfRule>
    <cfRule type="containsText" dxfId="833" priority="847" operator="containsText" text="Dn(service)">
      <formula>NOT(ISERROR(SEARCH("Dn(service)",F1394)))</formula>
    </cfRule>
    <cfRule type="containsText" dxfId="832" priority="848" operator="containsText" text="Dn(waiting)">
      <formula>NOT(ISERROR(SEARCH("Dn(waiting)",F1394)))</formula>
    </cfRule>
  </conditionalFormatting>
  <conditionalFormatting sqref="F1395">
    <cfRule type="containsBlanks" dxfId="831" priority="841">
      <formula>LEN(TRIM(F1395))=0</formula>
    </cfRule>
    <cfRule type="containsText" dxfId="830" priority="842" operator="containsText" text="Operational">
      <formula>NOT(ISERROR(SEARCH("Operational",F1395)))</formula>
    </cfRule>
    <cfRule type="containsText" dxfId="829" priority="843" operator="containsText" text="Dn(service)">
      <formula>NOT(ISERROR(SEARCH("Dn(service)",F1395)))</formula>
    </cfRule>
    <cfRule type="containsText" dxfId="828" priority="844" operator="containsText" text="Dn(waiting)">
      <formula>NOT(ISERROR(SEARCH("Dn(waiting)",F1395)))</formula>
    </cfRule>
  </conditionalFormatting>
  <conditionalFormatting sqref="D1439:D1442">
    <cfRule type="containsBlanks" dxfId="827" priority="809">
      <formula>LEN(TRIM(D1439))=0</formula>
    </cfRule>
    <cfRule type="containsText" dxfId="826" priority="810" operator="containsText" text="Operational">
      <formula>NOT(ISERROR(SEARCH("Operational",D1439)))</formula>
    </cfRule>
    <cfRule type="containsText" dxfId="825" priority="811" operator="containsText" text="Dn(service)">
      <formula>NOT(ISERROR(SEARCH("Dn(service)",D1439)))</formula>
    </cfRule>
    <cfRule type="containsText" dxfId="824" priority="812" operator="containsText" text="Dn(waiting)">
      <formula>NOT(ISERROR(SEARCH("Dn(waiting)",D1439)))</formula>
    </cfRule>
  </conditionalFormatting>
  <conditionalFormatting sqref="F1421">
    <cfRule type="containsBlanks" dxfId="823" priority="705">
      <formula>LEN(TRIM(F1421))=0</formula>
    </cfRule>
    <cfRule type="containsText" dxfId="822" priority="706" operator="containsText" text="Operational">
      <formula>NOT(ISERROR(SEARCH("Operational",F1421)))</formula>
    </cfRule>
    <cfRule type="containsText" dxfId="821" priority="707" operator="containsText" text="Dn(service)">
      <formula>NOT(ISERROR(SEARCH("Dn(service)",F1421)))</formula>
    </cfRule>
    <cfRule type="containsText" dxfId="820" priority="708" operator="containsText" text="Dn(waiting)">
      <formula>NOT(ISERROR(SEARCH("Dn(waiting)",F1421)))</formula>
    </cfRule>
  </conditionalFormatting>
  <conditionalFormatting sqref="F1422:F1424">
    <cfRule type="containsBlanks" dxfId="819" priority="825">
      <formula>LEN(TRIM(F1422))=0</formula>
    </cfRule>
    <cfRule type="containsText" dxfId="818" priority="826" operator="containsText" text="Operational">
      <formula>NOT(ISERROR(SEARCH("Operational",F1422)))</formula>
    </cfRule>
    <cfRule type="containsText" dxfId="817" priority="827" operator="containsText" text="Dn(service)">
      <formula>NOT(ISERROR(SEARCH("Dn(service)",F1422)))</formula>
    </cfRule>
    <cfRule type="containsText" dxfId="816" priority="828" operator="containsText" text="Dn(waiting)">
      <formula>NOT(ISERROR(SEARCH("Dn(waiting)",F1422)))</formula>
    </cfRule>
  </conditionalFormatting>
  <conditionalFormatting sqref="F1425">
    <cfRule type="containsBlanks" dxfId="815" priority="821">
      <formula>LEN(TRIM(F1425))=0</formula>
    </cfRule>
    <cfRule type="containsText" dxfId="814" priority="822" operator="containsText" text="Operational">
      <formula>NOT(ISERROR(SEARCH("Operational",F1425)))</formula>
    </cfRule>
    <cfRule type="containsText" dxfId="813" priority="823" operator="containsText" text="Dn(service)">
      <formula>NOT(ISERROR(SEARCH("Dn(service)",F1425)))</formula>
    </cfRule>
    <cfRule type="containsText" dxfId="812" priority="824" operator="containsText" text="Dn(waiting)">
      <formula>NOT(ISERROR(SEARCH("Dn(waiting)",F1425)))</formula>
    </cfRule>
  </conditionalFormatting>
  <conditionalFormatting sqref="J1411:J1415">
    <cfRule type="containsBlanks" dxfId="811" priority="817">
      <formula>LEN(TRIM(J1411))=0</formula>
    </cfRule>
    <cfRule type="containsText" dxfId="810" priority="818" operator="containsText" text="Operational">
      <formula>NOT(ISERROR(SEARCH("Operational",J1411)))</formula>
    </cfRule>
    <cfRule type="containsText" dxfId="809" priority="819" operator="containsText" text="Dn(service)">
      <formula>NOT(ISERROR(SEARCH("Dn(service)",J1411)))</formula>
    </cfRule>
    <cfRule type="containsText" dxfId="808" priority="820" operator="containsText" text="Dn(waiting)">
      <formula>NOT(ISERROR(SEARCH("Dn(waiting)",J1411)))</formula>
    </cfRule>
  </conditionalFormatting>
  <conditionalFormatting sqref="F1396">
    <cfRule type="containsBlanks" dxfId="807" priority="785">
      <formula>LEN(TRIM(F1396))=0</formula>
    </cfRule>
    <cfRule type="containsText" dxfId="806" priority="786" operator="containsText" text="Operational">
      <formula>NOT(ISERROR(SEARCH("Operational",F1396)))</formula>
    </cfRule>
    <cfRule type="containsText" dxfId="805" priority="787" operator="containsText" text="Dn(service)">
      <formula>NOT(ISERROR(SEARCH("Dn(service)",F1396)))</formula>
    </cfRule>
    <cfRule type="containsText" dxfId="804" priority="788" operator="containsText" text="Dn(waiting)">
      <formula>NOT(ISERROR(SEARCH("Dn(waiting)",F1396)))</formula>
    </cfRule>
  </conditionalFormatting>
  <conditionalFormatting sqref="H1443">
    <cfRule type="containsBlanks" dxfId="803" priority="813">
      <formula>LEN(TRIM(H1443))=0</formula>
    </cfRule>
    <cfRule type="containsText" dxfId="802" priority="814" operator="containsText" text="Operational">
      <formula>NOT(ISERROR(SEARCH("Operational",H1443)))</formula>
    </cfRule>
    <cfRule type="containsText" dxfId="801" priority="815" operator="containsText" text="Dn(service)">
      <formula>NOT(ISERROR(SEARCH("Dn(service)",H1443)))</formula>
    </cfRule>
    <cfRule type="containsText" dxfId="800" priority="816" operator="containsText" text="Dn(waiting)">
      <formula>NOT(ISERROR(SEARCH("Dn(waiting)",H1443)))</formula>
    </cfRule>
  </conditionalFormatting>
  <conditionalFormatting sqref="C1447:C1455">
    <cfRule type="containsBlanks" dxfId="799" priority="805">
      <formula>LEN(TRIM(C1447))=0</formula>
    </cfRule>
    <cfRule type="containsText" dxfId="798" priority="806" operator="containsText" text="Operational">
      <formula>NOT(ISERROR(SEARCH("Operational",C1447)))</formula>
    </cfRule>
    <cfRule type="containsText" dxfId="797" priority="807" operator="containsText" text="Dn(service)">
      <formula>NOT(ISERROR(SEARCH("Dn(service)",C1447)))</formula>
    </cfRule>
    <cfRule type="containsText" dxfId="796" priority="808" operator="containsText" text="Dn(waiting)">
      <formula>NOT(ISERROR(SEARCH("Dn(waiting)",C1447)))</formula>
    </cfRule>
  </conditionalFormatting>
  <conditionalFormatting sqref="G1456:G1461 H1448:H1449">
    <cfRule type="containsBlanks" dxfId="795" priority="801">
      <formula>LEN(TRIM(G1448))=0</formula>
    </cfRule>
    <cfRule type="containsText" dxfId="794" priority="802" operator="containsText" text="Operational">
      <formula>NOT(ISERROR(SEARCH("Operational",G1448)))</formula>
    </cfRule>
    <cfRule type="containsText" dxfId="793" priority="803" operator="containsText" text="Dn(service)">
      <formula>NOT(ISERROR(SEARCH("Dn(service)",G1448)))</formula>
    </cfRule>
    <cfRule type="containsText" dxfId="792" priority="804" operator="containsText" text="Dn(waiting)">
      <formula>NOT(ISERROR(SEARCH("Dn(waiting)",G1448)))</formula>
    </cfRule>
  </conditionalFormatting>
  <conditionalFormatting sqref="D1469:D1470">
    <cfRule type="containsBlanks" dxfId="791" priority="797">
      <formula>LEN(TRIM(D1469))=0</formula>
    </cfRule>
    <cfRule type="containsText" dxfId="790" priority="798" operator="containsText" text="Operational">
      <formula>NOT(ISERROR(SEARCH("Operational",D1469)))</formula>
    </cfRule>
    <cfRule type="containsText" dxfId="789" priority="799" operator="containsText" text="Dn(service)">
      <formula>NOT(ISERROR(SEARCH("Dn(service)",D1469)))</formula>
    </cfRule>
    <cfRule type="containsText" dxfId="788" priority="800" operator="containsText" text="Dn(waiting)">
      <formula>NOT(ISERROR(SEARCH("Dn(waiting)",D1469)))</formula>
    </cfRule>
  </conditionalFormatting>
  <conditionalFormatting sqref="F1457:F1459">
    <cfRule type="containsBlanks" dxfId="787" priority="793">
      <formula>LEN(TRIM(F1457))=0</formula>
    </cfRule>
    <cfRule type="containsText" dxfId="786" priority="794" operator="containsText" text="Operational">
      <formula>NOT(ISERROR(SEARCH("Operational",F1457)))</formula>
    </cfRule>
    <cfRule type="containsText" dxfId="785" priority="795" operator="containsText" text="Dn(service)">
      <formula>NOT(ISERROR(SEARCH("Dn(service)",F1457)))</formula>
    </cfRule>
    <cfRule type="containsText" dxfId="784" priority="796" operator="containsText" text="Dn(waiting)">
      <formula>NOT(ISERROR(SEARCH("Dn(waiting)",F1457)))</formula>
    </cfRule>
  </conditionalFormatting>
  <conditionalFormatting sqref="G1488:G1491 H1475:H1477">
    <cfRule type="containsBlanks" dxfId="783" priority="789">
      <formula>LEN(TRIM(G1475))=0</formula>
    </cfRule>
    <cfRule type="containsText" dxfId="782" priority="790" operator="containsText" text="Operational">
      <formula>NOT(ISERROR(SEARCH("Operational",G1475)))</formula>
    </cfRule>
    <cfRule type="containsText" dxfId="781" priority="791" operator="containsText" text="Dn(service)">
      <formula>NOT(ISERROR(SEARCH("Dn(service)",G1475)))</formula>
    </cfRule>
    <cfRule type="containsText" dxfId="780" priority="792" operator="containsText" text="Dn(waiting)">
      <formula>NOT(ISERROR(SEARCH("Dn(waiting)",G1475)))</formula>
    </cfRule>
  </conditionalFormatting>
  <conditionalFormatting sqref="D1383:D1403">
    <cfRule type="containsBlanks" dxfId="779" priority="733">
      <formula>LEN(TRIM(D1383))=0</formula>
    </cfRule>
    <cfRule type="containsText" dxfId="778" priority="734" operator="containsText" text="Operational">
      <formula>NOT(ISERROR(SEARCH("Operational",D1383)))</formula>
    </cfRule>
    <cfRule type="containsText" dxfId="777" priority="735" operator="containsText" text="Dn(service)">
      <formula>NOT(ISERROR(SEARCH("Dn(service)",D1383)))</formula>
    </cfRule>
    <cfRule type="containsText" dxfId="776" priority="736" operator="containsText" text="Dn(waiting)">
      <formula>NOT(ISERROR(SEARCH("Dn(waiting)",D1383)))</formula>
    </cfRule>
  </conditionalFormatting>
  <conditionalFormatting sqref="C1406:C1411">
    <cfRule type="containsBlanks" dxfId="775" priority="717">
      <formula>LEN(TRIM(C1406))=0</formula>
    </cfRule>
    <cfRule type="containsText" dxfId="774" priority="718" operator="containsText" text="Operational">
      <formula>NOT(ISERROR(SEARCH("Operational",C1406)))</formula>
    </cfRule>
    <cfRule type="containsText" dxfId="773" priority="719" operator="containsText" text="Dn(service)">
      <formula>NOT(ISERROR(SEARCH("Dn(service)",C1406)))</formula>
    </cfRule>
    <cfRule type="containsText" dxfId="772" priority="720" operator="containsText" text="Dn(waiting)">
      <formula>NOT(ISERROR(SEARCH("Dn(waiting)",C1406)))</formula>
    </cfRule>
  </conditionalFormatting>
  <conditionalFormatting sqref="D1373">
    <cfRule type="containsBlanks" dxfId="771" priority="781">
      <formula>LEN(TRIM(D1373))=0</formula>
    </cfRule>
    <cfRule type="containsText" dxfId="770" priority="782" operator="containsText" text="Operational">
      <formula>NOT(ISERROR(SEARCH("Operational",D1373)))</formula>
    </cfRule>
    <cfRule type="containsText" dxfId="769" priority="783" operator="containsText" text="Dn(service)">
      <formula>NOT(ISERROR(SEARCH("Dn(service)",D1373)))</formula>
    </cfRule>
    <cfRule type="containsText" dxfId="768" priority="784" operator="containsText" text="Dn(waiting)">
      <formula>NOT(ISERROR(SEARCH("Dn(waiting)",D1373)))</formula>
    </cfRule>
  </conditionalFormatting>
  <conditionalFormatting sqref="D1374">
    <cfRule type="containsBlanks" dxfId="767" priority="777">
      <formula>LEN(TRIM(D1374))=0</formula>
    </cfRule>
    <cfRule type="containsText" dxfId="766" priority="778" operator="containsText" text="Operational">
      <formula>NOT(ISERROR(SEARCH("Operational",D1374)))</formula>
    </cfRule>
    <cfRule type="containsText" dxfId="765" priority="779" operator="containsText" text="Dn(service)">
      <formula>NOT(ISERROR(SEARCH("Dn(service)",D1374)))</formula>
    </cfRule>
    <cfRule type="containsText" dxfId="764" priority="780" operator="containsText" text="Dn(waiting)">
      <formula>NOT(ISERROR(SEARCH("Dn(waiting)",D1374)))</formula>
    </cfRule>
  </conditionalFormatting>
  <conditionalFormatting sqref="H1374:I1375 H1376">
    <cfRule type="containsBlanks" dxfId="763" priority="773">
      <formula>LEN(TRIM(H1374))=0</formula>
    </cfRule>
    <cfRule type="containsText" dxfId="762" priority="774" operator="containsText" text="Operational">
      <formula>NOT(ISERROR(SEARCH("Operational",H1374)))</formula>
    </cfRule>
    <cfRule type="containsText" dxfId="761" priority="775" operator="containsText" text="Dn(service)">
      <formula>NOT(ISERROR(SEARCH("Dn(service)",H1374)))</formula>
    </cfRule>
    <cfRule type="containsText" dxfId="760" priority="776" operator="containsText" text="Dn(waiting)">
      <formula>NOT(ISERROR(SEARCH("Dn(waiting)",H1374)))</formula>
    </cfRule>
  </conditionalFormatting>
  <conditionalFormatting sqref="H1377:H1379">
    <cfRule type="containsBlanks" dxfId="759" priority="769">
      <formula>LEN(TRIM(H1377))=0</formula>
    </cfRule>
    <cfRule type="containsText" dxfId="758" priority="770" operator="containsText" text="Operational">
      <formula>NOT(ISERROR(SEARCH("Operational",H1377)))</formula>
    </cfRule>
    <cfRule type="containsText" dxfId="757" priority="771" operator="containsText" text="Dn(service)">
      <formula>NOT(ISERROR(SEARCH("Dn(service)",H1377)))</formula>
    </cfRule>
    <cfRule type="containsText" dxfId="756" priority="772" operator="containsText" text="Dn(waiting)">
      <formula>NOT(ISERROR(SEARCH("Dn(waiting)",H1377)))</formula>
    </cfRule>
  </conditionalFormatting>
  <conditionalFormatting sqref="C1376:C1380">
    <cfRule type="containsBlanks" dxfId="755" priority="765">
      <formula>LEN(TRIM(C1376))=0</formula>
    </cfRule>
    <cfRule type="containsText" dxfId="754" priority="766" operator="containsText" text="Operational">
      <formula>NOT(ISERROR(SEARCH("Operational",C1376)))</formula>
    </cfRule>
    <cfRule type="containsText" dxfId="753" priority="767" operator="containsText" text="Dn(service)">
      <formula>NOT(ISERROR(SEARCH("Dn(service)",C1376)))</formula>
    </cfRule>
    <cfRule type="containsText" dxfId="752" priority="768" operator="containsText" text="Dn(waiting)">
      <formula>NOT(ISERROR(SEARCH("Dn(waiting)",C1376)))</formula>
    </cfRule>
  </conditionalFormatting>
  <conditionalFormatting sqref="C1381:C1384">
    <cfRule type="containsBlanks" dxfId="751" priority="761">
      <formula>LEN(TRIM(C1381))=0</formula>
    </cfRule>
    <cfRule type="containsText" dxfId="750" priority="762" operator="containsText" text="Operational">
      <formula>NOT(ISERROR(SEARCH("Operational",C1381)))</formula>
    </cfRule>
    <cfRule type="containsText" dxfId="749" priority="763" operator="containsText" text="Dn(service)">
      <formula>NOT(ISERROR(SEARCH("Dn(service)",C1381)))</formula>
    </cfRule>
    <cfRule type="containsText" dxfId="748" priority="764" operator="containsText" text="Dn(waiting)">
      <formula>NOT(ISERROR(SEARCH("Dn(waiting)",C1381)))</formula>
    </cfRule>
  </conditionalFormatting>
  <conditionalFormatting sqref="C1385">
    <cfRule type="containsBlanks" dxfId="747" priority="757">
      <formula>LEN(TRIM(C1385))=0</formula>
    </cfRule>
    <cfRule type="containsText" dxfId="746" priority="758" operator="containsText" text="Operational">
      <formula>NOT(ISERROR(SEARCH("Operational",C1385)))</formula>
    </cfRule>
    <cfRule type="containsText" dxfId="745" priority="759" operator="containsText" text="Dn(service)">
      <formula>NOT(ISERROR(SEARCH("Dn(service)",C1385)))</formula>
    </cfRule>
    <cfRule type="containsText" dxfId="744" priority="760" operator="containsText" text="Dn(waiting)">
      <formula>NOT(ISERROR(SEARCH("Dn(waiting)",C1385)))</formula>
    </cfRule>
  </conditionalFormatting>
  <conditionalFormatting sqref="F1378">
    <cfRule type="containsBlanks" dxfId="743" priority="753">
      <formula>LEN(TRIM(F1378))=0</formula>
    </cfRule>
    <cfRule type="containsText" dxfId="742" priority="754" operator="containsText" text="Operational">
      <formula>NOT(ISERROR(SEARCH("Operational",F1378)))</formula>
    </cfRule>
    <cfRule type="containsText" dxfId="741" priority="755" operator="containsText" text="Dn(service)">
      <formula>NOT(ISERROR(SEARCH("Dn(service)",F1378)))</formula>
    </cfRule>
    <cfRule type="containsText" dxfId="740" priority="756" operator="containsText" text="Dn(waiting)">
      <formula>NOT(ISERROR(SEARCH("Dn(waiting)",F1378)))</formula>
    </cfRule>
  </conditionalFormatting>
  <conditionalFormatting sqref="G1379:G1389">
    <cfRule type="containsBlanks" dxfId="739" priority="749">
      <formula>LEN(TRIM(G1379))=0</formula>
    </cfRule>
    <cfRule type="containsText" dxfId="738" priority="750" operator="containsText" text="Operational">
      <formula>NOT(ISERROR(SEARCH("Operational",G1379)))</formula>
    </cfRule>
    <cfRule type="containsText" dxfId="737" priority="751" operator="containsText" text="Dn(service)">
      <formula>NOT(ISERROR(SEARCH("Dn(service)",G1379)))</formula>
    </cfRule>
    <cfRule type="containsText" dxfId="736" priority="752" operator="containsText" text="Dn(waiting)">
      <formula>NOT(ISERROR(SEARCH("Dn(waiting)",G1379)))</formula>
    </cfRule>
  </conditionalFormatting>
  <conditionalFormatting sqref="G1390:G1392">
    <cfRule type="containsBlanks" dxfId="735" priority="745">
      <formula>LEN(TRIM(G1390))=0</formula>
    </cfRule>
    <cfRule type="containsText" dxfId="734" priority="746" operator="containsText" text="Operational">
      <formula>NOT(ISERROR(SEARCH("Operational",G1390)))</formula>
    </cfRule>
    <cfRule type="containsText" dxfId="733" priority="747" operator="containsText" text="Dn(service)">
      <formula>NOT(ISERROR(SEARCH("Dn(service)",G1390)))</formula>
    </cfRule>
    <cfRule type="containsText" dxfId="732" priority="748" operator="containsText" text="Dn(waiting)">
      <formula>NOT(ISERROR(SEARCH("Dn(waiting)",G1390)))</formula>
    </cfRule>
  </conditionalFormatting>
  <conditionalFormatting sqref="E1380:E1383">
    <cfRule type="containsBlanks" dxfId="731" priority="741">
      <formula>LEN(TRIM(E1380))=0</formula>
    </cfRule>
    <cfRule type="containsText" dxfId="730" priority="742" operator="containsText" text="Operational">
      <formula>NOT(ISERROR(SEARCH("Operational",E1380)))</formula>
    </cfRule>
    <cfRule type="containsText" dxfId="729" priority="743" operator="containsText" text="Dn(service)">
      <formula>NOT(ISERROR(SEARCH("Dn(service)",E1380)))</formula>
    </cfRule>
    <cfRule type="containsText" dxfId="728" priority="744" operator="containsText" text="Dn(waiting)">
      <formula>NOT(ISERROR(SEARCH("Dn(waiting)",E1380)))</formula>
    </cfRule>
  </conditionalFormatting>
  <conditionalFormatting sqref="J1381:J1388">
    <cfRule type="containsBlanks" dxfId="727" priority="737">
      <formula>LEN(TRIM(J1381))=0</formula>
    </cfRule>
    <cfRule type="containsText" dxfId="726" priority="738" operator="containsText" text="Operational">
      <formula>NOT(ISERROR(SEARCH("Operational",J1381)))</formula>
    </cfRule>
    <cfRule type="containsText" dxfId="725" priority="739" operator="containsText" text="Dn(service)">
      <formula>NOT(ISERROR(SEARCH("Dn(service)",J1381)))</formula>
    </cfRule>
    <cfRule type="containsText" dxfId="724" priority="740" operator="containsText" text="Dn(waiting)">
      <formula>NOT(ISERROR(SEARCH("Dn(waiting)",J1381)))</formula>
    </cfRule>
  </conditionalFormatting>
  <conditionalFormatting sqref="D1404:D1405">
    <cfRule type="containsBlanks" dxfId="723" priority="729">
      <formula>LEN(TRIM(D1404))=0</formula>
    </cfRule>
    <cfRule type="containsText" dxfId="722" priority="730" operator="containsText" text="Operational">
      <formula>NOT(ISERROR(SEARCH("Operational",D1404)))</formula>
    </cfRule>
    <cfRule type="containsText" dxfId="721" priority="731" operator="containsText" text="Dn(service)">
      <formula>NOT(ISERROR(SEARCH("Dn(service)",D1404)))</formula>
    </cfRule>
    <cfRule type="containsText" dxfId="720" priority="732" operator="containsText" text="Dn(waiting)">
      <formula>NOT(ISERROR(SEARCH("Dn(waiting)",D1404)))</formula>
    </cfRule>
  </conditionalFormatting>
  <conditionalFormatting sqref="H1397:I1402 I1388:I1396 H1403:H1407">
    <cfRule type="containsBlanks" dxfId="719" priority="725">
      <formula>LEN(TRIM(H1388))=0</formula>
    </cfRule>
    <cfRule type="containsText" dxfId="718" priority="726" operator="containsText" text="Operational">
      <formula>NOT(ISERROR(SEARCH("Operational",H1388)))</formula>
    </cfRule>
    <cfRule type="containsText" dxfId="717" priority="727" operator="containsText" text="Dn(service)">
      <formula>NOT(ISERROR(SEARCH("Dn(service)",H1388)))</formula>
    </cfRule>
    <cfRule type="containsText" dxfId="716" priority="728" operator="containsText" text="Dn(waiting)">
      <formula>NOT(ISERROR(SEARCH("Dn(waiting)",H1388)))</formula>
    </cfRule>
  </conditionalFormatting>
  <conditionalFormatting sqref="H1408">
    <cfRule type="containsBlanks" dxfId="715" priority="721">
      <formula>LEN(TRIM(H1408))=0</formula>
    </cfRule>
    <cfRule type="containsText" dxfId="714" priority="722" operator="containsText" text="Operational">
      <formula>NOT(ISERROR(SEARCH("Operational",H1408)))</formula>
    </cfRule>
    <cfRule type="containsText" dxfId="713" priority="723" operator="containsText" text="Dn(service)">
      <formula>NOT(ISERROR(SEARCH("Dn(service)",H1408)))</formula>
    </cfRule>
    <cfRule type="containsText" dxfId="712" priority="724" operator="containsText" text="Dn(waiting)">
      <formula>NOT(ISERROR(SEARCH("Dn(waiting)",H1408)))</formula>
    </cfRule>
  </conditionalFormatting>
  <conditionalFormatting sqref="C1412">
    <cfRule type="containsBlanks" dxfId="711" priority="713">
      <formula>LEN(TRIM(C1412))=0</formula>
    </cfRule>
    <cfRule type="containsText" dxfId="710" priority="714" operator="containsText" text="Operational">
      <formula>NOT(ISERROR(SEARCH("Operational",C1412)))</formula>
    </cfRule>
    <cfRule type="containsText" dxfId="709" priority="715" operator="containsText" text="Dn(service)">
      <formula>NOT(ISERROR(SEARCH("Dn(service)",C1412)))</formula>
    </cfRule>
    <cfRule type="containsText" dxfId="708" priority="716" operator="containsText" text="Dn(waiting)">
      <formula>NOT(ISERROR(SEARCH("Dn(waiting)",C1412)))</formula>
    </cfRule>
  </conditionalFormatting>
  <conditionalFormatting sqref="F1420">
    <cfRule type="containsBlanks" dxfId="707" priority="709">
      <formula>LEN(TRIM(F1420))=0</formula>
    </cfRule>
    <cfRule type="containsText" dxfId="706" priority="710" operator="containsText" text="Operational">
      <formula>NOT(ISERROR(SEARCH("Operational",F1420)))</formula>
    </cfRule>
    <cfRule type="containsText" dxfId="705" priority="711" operator="containsText" text="Dn(service)">
      <formula>NOT(ISERROR(SEARCH("Dn(service)",F1420)))</formula>
    </cfRule>
    <cfRule type="containsText" dxfId="704" priority="712" operator="containsText" text="Dn(waiting)">
      <formula>NOT(ISERROR(SEARCH("Dn(waiting)",F1420)))</formula>
    </cfRule>
  </conditionalFormatting>
  <conditionalFormatting sqref="G1415:G1420">
    <cfRule type="containsBlanks" dxfId="703" priority="701">
      <formula>LEN(TRIM(G1415))=0</formula>
    </cfRule>
    <cfRule type="containsText" dxfId="702" priority="702" operator="containsText" text="Operational">
      <formula>NOT(ISERROR(SEARCH("Operational",G1415)))</formula>
    </cfRule>
    <cfRule type="containsText" dxfId="701" priority="703" operator="containsText" text="Dn(service)">
      <formula>NOT(ISERROR(SEARCH("Dn(service)",G1415)))</formula>
    </cfRule>
    <cfRule type="containsText" dxfId="700" priority="704" operator="containsText" text="Dn(waiting)">
      <formula>NOT(ISERROR(SEARCH("Dn(waiting)",G1415)))</formula>
    </cfRule>
  </conditionalFormatting>
  <conditionalFormatting sqref="G1421:G1425">
    <cfRule type="containsBlanks" dxfId="699" priority="697">
      <formula>LEN(TRIM(G1421))=0</formula>
    </cfRule>
    <cfRule type="containsText" dxfId="698" priority="698" operator="containsText" text="Operational">
      <formula>NOT(ISERROR(SEARCH("Operational",G1421)))</formula>
    </cfRule>
    <cfRule type="containsText" dxfId="697" priority="699" operator="containsText" text="Dn(service)">
      <formula>NOT(ISERROR(SEARCH("Dn(service)",G1421)))</formula>
    </cfRule>
    <cfRule type="containsText" dxfId="696" priority="700" operator="containsText" text="Dn(waiting)">
      <formula>NOT(ISERROR(SEARCH("Dn(waiting)",G1421)))</formula>
    </cfRule>
  </conditionalFormatting>
  <conditionalFormatting sqref="E1410:E1411">
    <cfRule type="containsBlanks" dxfId="695" priority="693">
      <formula>LEN(TRIM(E1410))=0</formula>
    </cfRule>
    <cfRule type="containsText" dxfId="694" priority="694" operator="containsText" text="Operational">
      <formula>NOT(ISERROR(SEARCH("Operational",E1410)))</formula>
    </cfRule>
    <cfRule type="containsText" dxfId="693" priority="695" operator="containsText" text="Dn(service)">
      <formula>NOT(ISERROR(SEARCH("Dn(service)",E1410)))</formula>
    </cfRule>
    <cfRule type="containsText" dxfId="692" priority="696" operator="containsText" text="Dn(waiting)">
      <formula>NOT(ISERROR(SEARCH("Dn(waiting)",E1410)))</formula>
    </cfRule>
  </conditionalFormatting>
  <conditionalFormatting sqref="G1426">
    <cfRule type="containsBlanks" dxfId="691" priority="689">
      <formula>LEN(TRIM(G1426))=0</formula>
    </cfRule>
    <cfRule type="containsText" dxfId="690" priority="690" operator="containsText" text="Operational">
      <formula>NOT(ISERROR(SEARCH("Operational",G1426)))</formula>
    </cfRule>
    <cfRule type="containsText" dxfId="689" priority="691" operator="containsText" text="Dn(service)">
      <formula>NOT(ISERROR(SEARCH("Dn(service)",G1426)))</formula>
    </cfRule>
    <cfRule type="containsText" dxfId="688" priority="692" operator="containsText" text="Dn(waiting)">
      <formula>NOT(ISERROR(SEARCH("Dn(waiting)",G1426)))</formula>
    </cfRule>
  </conditionalFormatting>
  <conditionalFormatting sqref="D1430:D1433">
    <cfRule type="containsBlanks" dxfId="687" priority="685">
      <formula>LEN(TRIM(D1430))=0</formula>
    </cfRule>
    <cfRule type="containsText" dxfId="686" priority="686" operator="containsText" text="Operational">
      <formula>NOT(ISERROR(SEARCH("Operational",D1430)))</formula>
    </cfRule>
    <cfRule type="containsText" dxfId="685" priority="687" operator="containsText" text="Dn(service)">
      <formula>NOT(ISERROR(SEARCH("Dn(service)",D1430)))</formula>
    </cfRule>
    <cfRule type="containsText" dxfId="684" priority="688" operator="containsText" text="Dn(waiting)">
      <formula>NOT(ISERROR(SEARCH("Dn(waiting)",D1430)))</formula>
    </cfRule>
  </conditionalFormatting>
  <conditionalFormatting sqref="D1434:D1437">
    <cfRule type="containsBlanks" dxfId="683" priority="681">
      <formula>LEN(TRIM(D1434))=0</formula>
    </cfRule>
    <cfRule type="containsText" dxfId="682" priority="682" operator="containsText" text="Operational">
      <formula>NOT(ISERROR(SEARCH("Operational",D1434)))</formula>
    </cfRule>
    <cfRule type="containsText" dxfId="681" priority="683" operator="containsText" text="Dn(service)">
      <formula>NOT(ISERROR(SEARCH("Dn(service)",D1434)))</formula>
    </cfRule>
    <cfRule type="containsText" dxfId="680" priority="684" operator="containsText" text="Dn(waiting)">
      <formula>NOT(ISERROR(SEARCH("Dn(waiting)",D1434)))</formula>
    </cfRule>
  </conditionalFormatting>
  <conditionalFormatting sqref="D1438">
    <cfRule type="containsBlanks" dxfId="679" priority="677">
      <formula>LEN(TRIM(D1438))=0</formula>
    </cfRule>
    <cfRule type="containsText" dxfId="678" priority="678" operator="containsText" text="Operational">
      <formula>NOT(ISERROR(SEARCH("Operational",D1438)))</formula>
    </cfRule>
    <cfRule type="containsText" dxfId="677" priority="679" operator="containsText" text="Dn(service)">
      <formula>NOT(ISERROR(SEARCH("Dn(service)",D1438)))</formula>
    </cfRule>
    <cfRule type="containsText" dxfId="676" priority="680" operator="containsText" text="Dn(waiting)">
      <formula>NOT(ISERROR(SEARCH("Dn(waiting)",D1438)))</formula>
    </cfRule>
  </conditionalFormatting>
  <conditionalFormatting sqref="H1435:I1437 I1425:I1434">
    <cfRule type="containsBlanks" dxfId="675" priority="673">
      <formula>LEN(TRIM(H1425))=0</formula>
    </cfRule>
    <cfRule type="containsText" dxfId="674" priority="674" operator="containsText" text="Operational">
      <formula>NOT(ISERROR(SEARCH("Operational",H1425)))</formula>
    </cfRule>
    <cfRule type="containsText" dxfId="673" priority="675" operator="containsText" text="Dn(service)">
      <formula>NOT(ISERROR(SEARCH("Dn(service)",H1425)))</formula>
    </cfRule>
    <cfRule type="containsText" dxfId="672" priority="676" operator="containsText" text="Dn(waiting)">
      <formula>NOT(ISERROR(SEARCH("Dn(waiting)",H1425)))</formula>
    </cfRule>
  </conditionalFormatting>
  <conditionalFormatting sqref="H1438">
    <cfRule type="containsBlanks" dxfId="671" priority="669">
      <formula>LEN(TRIM(H1438))=0</formula>
    </cfRule>
    <cfRule type="containsText" dxfId="670" priority="670" operator="containsText" text="Operational">
      <formula>NOT(ISERROR(SEARCH("Operational",H1438)))</formula>
    </cfRule>
    <cfRule type="containsText" dxfId="669" priority="671" operator="containsText" text="Dn(service)">
      <formula>NOT(ISERROR(SEARCH("Dn(service)",H1438)))</formula>
    </cfRule>
    <cfRule type="containsText" dxfId="668" priority="672" operator="containsText" text="Dn(waiting)">
      <formula>NOT(ISERROR(SEARCH("Dn(waiting)",H1438)))</formula>
    </cfRule>
  </conditionalFormatting>
  <conditionalFormatting sqref="H1439:H1441">
    <cfRule type="containsBlanks" dxfId="667" priority="665">
      <formula>LEN(TRIM(H1439))=0</formula>
    </cfRule>
    <cfRule type="containsText" dxfId="666" priority="666" operator="containsText" text="Operational">
      <formula>NOT(ISERROR(SEARCH("Operational",H1439)))</formula>
    </cfRule>
    <cfRule type="containsText" dxfId="665" priority="667" operator="containsText" text="Dn(service)">
      <formula>NOT(ISERROR(SEARCH("Dn(service)",H1439)))</formula>
    </cfRule>
    <cfRule type="containsText" dxfId="664" priority="668" operator="containsText" text="Dn(waiting)">
      <formula>NOT(ISERROR(SEARCH("Dn(waiting)",H1439)))</formula>
    </cfRule>
  </conditionalFormatting>
  <conditionalFormatting sqref="H1442">
    <cfRule type="containsBlanks" dxfId="663" priority="661">
      <formula>LEN(TRIM(H1442))=0</formula>
    </cfRule>
    <cfRule type="containsText" dxfId="662" priority="662" operator="containsText" text="Operational">
      <formula>NOT(ISERROR(SEARCH("Operational",H1442)))</formula>
    </cfRule>
    <cfRule type="containsText" dxfId="661" priority="663" operator="containsText" text="Dn(service)">
      <formula>NOT(ISERROR(SEARCH("Dn(service)",H1442)))</formula>
    </cfRule>
    <cfRule type="containsText" dxfId="660" priority="664" operator="containsText" text="Dn(waiting)">
      <formula>NOT(ISERROR(SEARCH("Dn(waiting)",H1442)))</formula>
    </cfRule>
  </conditionalFormatting>
  <conditionalFormatting sqref="C1445">
    <cfRule type="containsBlanks" dxfId="659" priority="657">
      <formula>LEN(TRIM(C1445))=0</formula>
    </cfRule>
    <cfRule type="containsText" dxfId="658" priority="658" operator="containsText" text="Operational">
      <formula>NOT(ISERROR(SEARCH("Operational",C1445)))</formula>
    </cfRule>
    <cfRule type="containsText" dxfId="657" priority="659" operator="containsText" text="Dn(service)">
      <formula>NOT(ISERROR(SEARCH("Dn(service)",C1445)))</formula>
    </cfRule>
    <cfRule type="containsText" dxfId="656" priority="660" operator="containsText" text="Dn(waiting)">
      <formula>NOT(ISERROR(SEARCH("Dn(waiting)",C1445)))</formula>
    </cfRule>
  </conditionalFormatting>
  <conditionalFormatting sqref="C1446">
    <cfRule type="containsBlanks" dxfId="655" priority="653">
      <formula>LEN(TRIM(C1446))=0</formula>
    </cfRule>
    <cfRule type="containsText" dxfId="654" priority="654" operator="containsText" text="Operational">
      <formula>NOT(ISERROR(SEARCH("Operational",C1446)))</formula>
    </cfRule>
    <cfRule type="containsText" dxfId="653" priority="655" operator="containsText" text="Dn(service)">
      <formula>NOT(ISERROR(SEARCH("Dn(service)",C1446)))</formula>
    </cfRule>
    <cfRule type="containsText" dxfId="652" priority="656" operator="containsText" text="Dn(waiting)">
      <formula>NOT(ISERROR(SEARCH("Dn(waiting)",C1446)))</formula>
    </cfRule>
  </conditionalFormatting>
  <conditionalFormatting sqref="F1432:F1436">
    <cfRule type="containsBlanks" dxfId="651" priority="649">
      <formula>LEN(TRIM(F1432))=0</formula>
    </cfRule>
    <cfRule type="containsText" dxfId="650" priority="650" operator="containsText" text="Operational">
      <formula>NOT(ISERROR(SEARCH("Operational",F1432)))</formula>
    </cfRule>
    <cfRule type="containsText" dxfId="649" priority="651" operator="containsText" text="Dn(service)">
      <formula>NOT(ISERROR(SEARCH("Dn(service)",F1432)))</formula>
    </cfRule>
    <cfRule type="containsText" dxfId="648" priority="652" operator="containsText" text="Dn(waiting)">
      <formula>NOT(ISERROR(SEARCH("Dn(waiting)",F1432)))</formula>
    </cfRule>
  </conditionalFormatting>
  <conditionalFormatting sqref="F1432:F1436">
    <cfRule type="containsBlanks" dxfId="647" priority="645">
      <formula>LEN(TRIM(F1432))=0</formula>
    </cfRule>
    <cfRule type="containsText" dxfId="646" priority="646" operator="containsText" text="Operational">
      <formula>NOT(ISERROR(SEARCH("Operational",F1432)))</formula>
    </cfRule>
    <cfRule type="containsText" dxfId="645" priority="647" operator="containsText" text="Dn(service)">
      <formula>NOT(ISERROR(SEARCH("Dn(service)",F1432)))</formula>
    </cfRule>
    <cfRule type="containsText" dxfId="644" priority="648" operator="containsText" text="Dn(waiting)">
      <formula>NOT(ISERROR(SEARCH("Dn(waiting)",F1432)))</formula>
    </cfRule>
  </conditionalFormatting>
  <conditionalFormatting sqref="G1449:G1450">
    <cfRule type="containsBlanks" dxfId="643" priority="641">
      <formula>LEN(TRIM(G1449))=0</formula>
    </cfRule>
    <cfRule type="containsText" dxfId="642" priority="642" operator="containsText" text="Operational">
      <formula>NOT(ISERROR(SEARCH("Operational",G1449)))</formula>
    </cfRule>
    <cfRule type="containsText" dxfId="641" priority="643" operator="containsText" text="Dn(service)">
      <formula>NOT(ISERROR(SEARCH("Dn(service)",G1449)))</formula>
    </cfRule>
    <cfRule type="containsText" dxfId="640" priority="644" operator="containsText" text="Dn(waiting)">
      <formula>NOT(ISERROR(SEARCH("Dn(waiting)",G1449)))</formula>
    </cfRule>
  </conditionalFormatting>
  <conditionalFormatting sqref="G1449:G1450">
    <cfRule type="containsBlanks" dxfId="639" priority="637">
      <formula>LEN(TRIM(G1449))=0</formula>
    </cfRule>
    <cfRule type="containsText" dxfId="638" priority="638" operator="containsText" text="Operational">
      <formula>NOT(ISERROR(SEARCH("Operational",G1449)))</formula>
    </cfRule>
    <cfRule type="containsText" dxfId="637" priority="639" operator="containsText" text="Dn(service)">
      <formula>NOT(ISERROR(SEARCH("Dn(service)",G1449)))</formula>
    </cfRule>
    <cfRule type="containsText" dxfId="636" priority="640" operator="containsText" text="Dn(waiting)">
      <formula>NOT(ISERROR(SEARCH("Dn(waiting)",G1449)))</formula>
    </cfRule>
  </conditionalFormatting>
  <conditionalFormatting sqref="G1451:G1454">
    <cfRule type="containsBlanks" dxfId="635" priority="633">
      <formula>LEN(TRIM(G1451))=0</formula>
    </cfRule>
    <cfRule type="containsText" dxfId="634" priority="634" operator="containsText" text="Operational">
      <formula>NOT(ISERROR(SEARCH("Operational",G1451)))</formula>
    </cfRule>
    <cfRule type="containsText" dxfId="633" priority="635" operator="containsText" text="Dn(service)">
      <formula>NOT(ISERROR(SEARCH("Dn(service)",G1451)))</formula>
    </cfRule>
    <cfRule type="containsText" dxfId="632" priority="636" operator="containsText" text="Dn(waiting)">
      <formula>NOT(ISERROR(SEARCH("Dn(waiting)",G1451)))</formula>
    </cfRule>
  </conditionalFormatting>
  <conditionalFormatting sqref="G1455">
    <cfRule type="containsBlanks" dxfId="631" priority="629">
      <formula>LEN(TRIM(G1455))=0</formula>
    </cfRule>
    <cfRule type="containsText" dxfId="630" priority="630" operator="containsText" text="Operational">
      <formula>NOT(ISERROR(SEARCH("Operational",G1455)))</formula>
    </cfRule>
    <cfRule type="containsText" dxfId="629" priority="631" operator="containsText" text="Dn(service)">
      <formula>NOT(ISERROR(SEARCH("Dn(service)",G1455)))</formula>
    </cfRule>
    <cfRule type="containsText" dxfId="628" priority="632" operator="containsText" text="Dn(waiting)">
      <formula>NOT(ISERROR(SEARCH("Dn(waiting)",G1455)))</formula>
    </cfRule>
  </conditionalFormatting>
  <conditionalFormatting sqref="E1440:E1446">
    <cfRule type="containsBlanks" dxfId="627" priority="625">
      <formula>LEN(TRIM(E1440))=0</formula>
    </cfRule>
    <cfRule type="containsText" dxfId="626" priority="626" operator="containsText" text="Operational">
      <formula>NOT(ISERROR(SEARCH("Operational",E1440)))</formula>
    </cfRule>
    <cfRule type="containsText" dxfId="625" priority="627" operator="containsText" text="Dn(service)">
      <formula>NOT(ISERROR(SEARCH("Dn(service)",E1440)))</formula>
    </cfRule>
    <cfRule type="containsText" dxfId="624" priority="628" operator="containsText" text="Dn(waiting)">
      <formula>NOT(ISERROR(SEARCH("Dn(waiting)",E1440)))</formula>
    </cfRule>
  </conditionalFormatting>
  <conditionalFormatting sqref="E1440:E1446">
    <cfRule type="containsBlanks" dxfId="623" priority="621">
      <formula>LEN(TRIM(E1440))=0</formula>
    </cfRule>
    <cfRule type="containsText" dxfId="622" priority="622" operator="containsText" text="Operational">
      <formula>NOT(ISERROR(SEARCH("Operational",E1440)))</formula>
    </cfRule>
    <cfRule type="containsText" dxfId="621" priority="623" operator="containsText" text="Dn(service)">
      <formula>NOT(ISERROR(SEARCH("Dn(service)",E1440)))</formula>
    </cfRule>
    <cfRule type="containsText" dxfId="620" priority="624" operator="containsText" text="Dn(waiting)">
      <formula>NOT(ISERROR(SEARCH("Dn(waiting)",E1440)))</formula>
    </cfRule>
  </conditionalFormatting>
  <conditionalFormatting sqref="J1446:J1458">
    <cfRule type="containsBlanks" dxfId="619" priority="617">
      <formula>LEN(TRIM(J1446))=0</formula>
    </cfRule>
    <cfRule type="containsText" dxfId="618" priority="618" operator="containsText" text="Operational">
      <formula>NOT(ISERROR(SEARCH("Operational",J1446)))</formula>
    </cfRule>
    <cfRule type="containsText" dxfId="617" priority="619" operator="containsText" text="Dn(service)">
      <formula>NOT(ISERROR(SEARCH("Dn(service)",J1446)))</formula>
    </cfRule>
    <cfRule type="containsText" dxfId="616" priority="620" operator="containsText" text="Dn(waiting)">
      <formula>NOT(ISERROR(SEARCH("Dn(waiting)",J1446)))</formula>
    </cfRule>
  </conditionalFormatting>
  <conditionalFormatting sqref="J1446:J1458">
    <cfRule type="containsBlanks" dxfId="615" priority="613">
      <formula>LEN(TRIM(J1446))=0</formula>
    </cfRule>
    <cfRule type="containsText" dxfId="614" priority="614" operator="containsText" text="Operational">
      <formula>NOT(ISERROR(SEARCH("Operational",J1446)))</formula>
    </cfRule>
    <cfRule type="containsText" dxfId="613" priority="615" operator="containsText" text="Dn(service)">
      <formula>NOT(ISERROR(SEARCH("Dn(service)",J1446)))</formula>
    </cfRule>
    <cfRule type="containsText" dxfId="612" priority="616" operator="containsText" text="Dn(waiting)">
      <formula>NOT(ISERROR(SEARCH("Dn(waiting)",J1446)))</formula>
    </cfRule>
  </conditionalFormatting>
  <conditionalFormatting sqref="J1459">
    <cfRule type="containsBlanks" dxfId="611" priority="609">
      <formula>LEN(TRIM(J1459))=0</formula>
    </cfRule>
    <cfRule type="containsText" dxfId="610" priority="610" operator="containsText" text="Operational">
      <formula>NOT(ISERROR(SEARCH("Operational",J1459)))</formula>
    </cfRule>
    <cfRule type="containsText" dxfId="609" priority="611" operator="containsText" text="Dn(service)">
      <formula>NOT(ISERROR(SEARCH("Dn(service)",J1459)))</formula>
    </cfRule>
    <cfRule type="containsText" dxfId="608" priority="612" operator="containsText" text="Dn(waiting)">
      <formula>NOT(ISERROR(SEARCH("Dn(waiting)",J1459)))</formula>
    </cfRule>
  </conditionalFormatting>
  <conditionalFormatting sqref="D1464:D1466">
    <cfRule type="containsBlanks" dxfId="607" priority="605">
      <formula>LEN(TRIM(D1464))=0</formula>
    </cfRule>
    <cfRule type="containsText" dxfId="606" priority="606" operator="containsText" text="Operational">
      <formula>NOT(ISERROR(SEARCH("Operational",D1464)))</formula>
    </cfRule>
    <cfRule type="containsText" dxfId="605" priority="607" operator="containsText" text="Dn(service)">
      <formula>NOT(ISERROR(SEARCH("Dn(service)",D1464)))</formula>
    </cfRule>
    <cfRule type="containsText" dxfId="604" priority="608" operator="containsText" text="Dn(waiting)">
      <formula>NOT(ISERROR(SEARCH("Dn(waiting)",D1464)))</formula>
    </cfRule>
  </conditionalFormatting>
  <conditionalFormatting sqref="F1492:F1502">
    <cfRule type="containsBlanks" dxfId="603" priority="525">
      <formula>LEN(TRIM(F1492))=0</formula>
    </cfRule>
    <cfRule type="containsText" dxfId="602" priority="526" operator="containsText" text="Operational">
      <formula>NOT(ISERROR(SEARCH("Operational",F1492)))</formula>
    </cfRule>
    <cfRule type="containsText" dxfId="601" priority="527" operator="containsText" text="Dn(service)">
      <formula>NOT(ISERROR(SEARCH("Dn(service)",F1492)))</formula>
    </cfRule>
    <cfRule type="containsText" dxfId="600" priority="528" operator="containsText" text="Dn(waiting)">
      <formula>NOT(ISERROR(SEARCH("Dn(waiting)",F1492)))</formula>
    </cfRule>
  </conditionalFormatting>
  <conditionalFormatting sqref="I1459:I1465 H1450:H1453">
    <cfRule type="containsBlanks" dxfId="599" priority="601">
      <formula>LEN(TRIM(H1450))=0</formula>
    </cfRule>
    <cfRule type="containsText" dxfId="598" priority="602" operator="containsText" text="Operational">
      <formula>NOT(ISERROR(SEARCH("Operational",H1450)))</formula>
    </cfRule>
    <cfRule type="containsText" dxfId="597" priority="603" operator="containsText" text="Dn(service)">
      <formula>NOT(ISERROR(SEARCH("Dn(service)",H1450)))</formula>
    </cfRule>
    <cfRule type="containsText" dxfId="596" priority="604" operator="containsText" text="Dn(waiting)">
      <formula>NOT(ISERROR(SEARCH("Dn(waiting)",H1450)))</formula>
    </cfRule>
  </conditionalFormatting>
  <conditionalFormatting sqref="I1459:I1465 H1450:H1453">
    <cfRule type="containsBlanks" dxfId="595" priority="597">
      <formula>LEN(TRIM(H1450))=0</formula>
    </cfRule>
    <cfRule type="containsText" dxfId="594" priority="598" operator="containsText" text="Operational">
      <formula>NOT(ISERROR(SEARCH("Operational",H1450)))</formula>
    </cfRule>
    <cfRule type="containsText" dxfId="593" priority="599" operator="containsText" text="Dn(service)">
      <formula>NOT(ISERROR(SEARCH("Dn(service)",H1450)))</formula>
    </cfRule>
    <cfRule type="containsText" dxfId="592" priority="600" operator="containsText" text="Dn(waiting)">
      <formula>NOT(ISERROR(SEARCH("Dn(waiting)",H1450)))</formula>
    </cfRule>
  </conditionalFormatting>
  <conditionalFormatting sqref="D1467">
    <cfRule type="containsBlanks" dxfId="591" priority="593">
      <formula>LEN(TRIM(D1467))=0</formula>
    </cfRule>
    <cfRule type="containsText" dxfId="590" priority="594" operator="containsText" text="Operational">
      <formula>NOT(ISERROR(SEARCH("Operational",D1467)))</formula>
    </cfRule>
    <cfRule type="containsText" dxfId="589" priority="595" operator="containsText" text="Dn(service)">
      <formula>NOT(ISERROR(SEARCH("Dn(service)",D1467)))</formula>
    </cfRule>
    <cfRule type="containsText" dxfId="588" priority="596" operator="containsText" text="Dn(waiting)">
      <formula>NOT(ISERROR(SEARCH("Dn(waiting)",D1467)))</formula>
    </cfRule>
  </conditionalFormatting>
  <conditionalFormatting sqref="D1468">
    <cfRule type="containsBlanks" dxfId="587" priority="589">
      <formula>LEN(TRIM(D1468))=0</formula>
    </cfRule>
    <cfRule type="containsText" dxfId="586" priority="590" operator="containsText" text="Operational">
      <formula>NOT(ISERROR(SEARCH("Operational",D1468)))</formula>
    </cfRule>
    <cfRule type="containsText" dxfId="585" priority="591" operator="containsText" text="Dn(service)">
      <formula>NOT(ISERROR(SEARCH("Dn(service)",D1468)))</formula>
    </cfRule>
    <cfRule type="containsText" dxfId="584" priority="592" operator="containsText" text="Dn(waiting)">
      <formula>NOT(ISERROR(SEARCH("Dn(waiting)",D1468)))</formula>
    </cfRule>
  </conditionalFormatting>
  <conditionalFormatting sqref="F1460:F1463">
    <cfRule type="containsBlanks" dxfId="583" priority="585">
      <formula>LEN(TRIM(F1460))=0</formula>
    </cfRule>
    <cfRule type="containsText" dxfId="582" priority="586" operator="containsText" text="Operational">
      <formula>NOT(ISERROR(SEARCH("Operational",F1460)))</formula>
    </cfRule>
    <cfRule type="containsText" dxfId="581" priority="587" operator="containsText" text="Dn(service)">
      <formula>NOT(ISERROR(SEARCH("Dn(service)",F1460)))</formula>
    </cfRule>
    <cfRule type="containsText" dxfId="580" priority="588" operator="containsText" text="Dn(waiting)">
      <formula>NOT(ISERROR(SEARCH("Dn(waiting)",F1460)))</formula>
    </cfRule>
  </conditionalFormatting>
  <conditionalFormatting sqref="F1460:F1463">
    <cfRule type="containsBlanks" dxfId="579" priority="581">
      <formula>LEN(TRIM(F1460))=0</formula>
    </cfRule>
    <cfRule type="containsText" dxfId="578" priority="582" operator="containsText" text="Operational">
      <formula>NOT(ISERROR(SEARCH("Operational",F1460)))</formula>
    </cfRule>
    <cfRule type="containsText" dxfId="577" priority="583" operator="containsText" text="Dn(service)">
      <formula>NOT(ISERROR(SEARCH("Dn(service)",F1460)))</formula>
    </cfRule>
    <cfRule type="containsText" dxfId="576" priority="584" operator="containsText" text="Dn(waiting)">
      <formula>NOT(ISERROR(SEARCH("Dn(waiting)",F1460)))</formula>
    </cfRule>
  </conditionalFormatting>
  <conditionalFormatting sqref="F1503:F1505">
    <cfRule type="containsBlanks" dxfId="575" priority="517">
      <formula>LEN(TRIM(F1503))=0</formula>
    </cfRule>
    <cfRule type="containsText" dxfId="574" priority="518" operator="containsText" text="Operational">
      <formula>NOT(ISERROR(SEARCH("Operational",F1503)))</formula>
    </cfRule>
    <cfRule type="containsText" dxfId="573" priority="519" operator="containsText" text="Dn(service)">
      <formula>NOT(ISERROR(SEARCH("Dn(service)",F1503)))</formula>
    </cfRule>
    <cfRule type="containsText" dxfId="572" priority="520" operator="containsText" text="Dn(waiting)">
      <formula>NOT(ISERROR(SEARCH("Dn(waiting)",F1503)))</formula>
    </cfRule>
  </conditionalFormatting>
  <conditionalFormatting sqref="J1484:J1485">
    <cfRule type="containsBlanks" dxfId="571" priority="577">
      <formula>LEN(TRIM(J1484))=0</formula>
    </cfRule>
    <cfRule type="containsText" dxfId="570" priority="578" operator="containsText" text="Operational">
      <formula>NOT(ISERROR(SEARCH("Operational",J1484)))</formula>
    </cfRule>
    <cfRule type="containsText" dxfId="569" priority="579" operator="containsText" text="Dn(service)">
      <formula>NOT(ISERROR(SEARCH("Dn(service)",J1484)))</formula>
    </cfRule>
    <cfRule type="containsText" dxfId="568" priority="580" operator="containsText" text="Dn(waiting)">
      <formula>NOT(ISERROR(SEARCH("Dn(waiting)",J1484)))</formula>
    </cfRule>
  </conditionalFormatting>
  <conditionalFormatting sqref="J1484:J1485">
    <cfRule type="containsBlanks" dxfId="567" priority="573">
      <formula>LEN(TRIM(J1484))=0</formula>
    </cfRule>
    <cfRule type="containsText" dxfId="566" priority="574" operator="containsText" text="Operational">
      <formula>NOT(ISERROR(SEARCH("Operational",J1484)))</formula>
    </cfRule>
    <cfRule type="containsText" dxfId="565" priority="575" operator="containsText" text="Dn(service)">
      <formula>NOT(ISERROR(SEARCH("Dn(service)",J1484)))</formula>
    </cfRule>
    <cfRule type="containsText" dxfId="564" priority="576" operator="containsText" text="Dn(waiting)">
      <formula>NOT(ISERROR(SEARCH("Dn(waiting)",J1484)))</formula>
    </cfRule>
  </conditionalFormatting>
  <conditionalFormatting sqref="J1486:J1489">
    <cfRule type="containsBlanks" dxfId="563" priority="569">
      <formula>LEN(TRIM(J1486))=0</formula>
    </cfRule>
    <cfRule type="containsText" dxfId="562" priority="570" operator="containsText" text="Operational">
      <formula>NOT(ISERROR(SEARCH("Operational",J1486)))</formula>
    </cfRule>
    <cfRule type="containsText" dxfId="561" priority="571" operator="containsText" text="Dn(service)">
      <formula>NOT(ISERROR(SEARCH("Dn(service)",J1486)))</formula>
    </cfRule>
    <cfRule type="containsText" dxfId="560" priority="572" operator="containsText" text="Dn(waiting)">
      <formula>NOT(ISERROR(SEARCH("Dn(waiting)",J1486)))</formula>
    </cfRule>
  </conditionalFormatting>
  <conditionalFormatting sqref="J1490">
    <cfRule type="containsBlanks" dxfId="559" priority="565">
      <formula>LEN(TRIM(J1490))=0</formula>
    </cfRule>
    <cfRule type="containsText" dxfId="558" priority="566" operator="containsText" text="Operational">
      <formula>NOT(ISERROR(SEARCH("Operational",J1490)))</formula>
    </cfRule>
    <cfRule type="containsText" dxfId="557" priority="567" operator="containsText" text="Dn(service)">
      <formula>NOT(ISERROR(SEARCH("Dn(service)",J1490)))</formula>
    </cfRule>
    <cfRule type="containsText" dxfId="556" priority="568" operator="containsText" text="Dn(waiting)">
      <formula>NOT(ISERROR(SEARCH("Dn(waiting)",J1490)))</formula>
    </cfRule>
  </conditionalFormatting>
  <conditionalFormatting sqref="H1479">
    <cfRule type="containsBlanks" dxfId="555" priority="561">
      <formula>LEN(TRIM(H1479))=0</formula>
    </cfRule>
    <cfRule type="containsText" dxfId="554" priority="562" operator="containsText" text="Operational">
      <formula>NOT(ISERROR(SEARCH("Operational",H1479)))</formula>
    </cfRule>
    <cfRule type="containsText" dxfId="553" priority="563" operator="containsText" text="Dn(service)">
      <formula>NOT(ISERROR(SEARCH("Dn(service)",H1479)))</formula>
    </cfRule>
    <cfRule type="containsText" dxfId="552" priority="564" operator="containsText" text="Dn(waiting)">
      <formula>NOT(ISERROR(SEARCH("Dn(waiting)",H1479)))</formula>
    </cfRule>
  </conditionalFormatting>
  <conditionalFormatting sqref="H1479">
    <cfRule type="containsBlanks" dxfId="551" priority="557">
      <formula>LEN(TRIM(H1479))=0</formula>
    </cfRule>
    <cfRule type="containsText" dxfId="550" priority="558" operator="containsText" text="Operational">
      <formula>NOT(ISERROR(SEARCH("Operational",H1479)))</formula>
    </cfRule>
    <cfRule type="containsText" dxfId="549" priority="559" operator="containsText" text="Dn(service)">
      <formula>NOT(ISERROR(SEARCH("Dn(service)",H1479)))</formula>
    </cfRule>
    <cfRule type="containsText" dxfId="548" priority="560" operator="containsText" text="Dn(waiting)">
      <formula>NOT(ISERROR(SEARCH("Dn(waiting)",H1479)))</formula>
    </cfRule>
  </conditionalFormatting>
  <conditionalFormatting sqref="C1479:C1492">
    <cfRule type="containsBlanks" dxfId="547" priority="553">
      <formula>LEN(TRIM(C1479))=0</formula>
    </cfRule>
    <cfRule type="containsText" dxfId="546" priority="554" operator="containsText" text="Operational">
      <formula>NOT(ISERROR(SEARCH("Operational",C1479)))</formula>
    </cfRule>
    <cfRule type="containsText" dxfId="545" priority="555" operator="containsText" text="Dn(service)">
      <formula>NOT(ISERROR(SEARCH("Dn(service)",C1479)))</formula>
    </cfRule>
    <cfRule type="containsText" dxfId="544" priority="556" operator="containsText" text="Dn(waiting)">
      <formula>NOT(ISERROR(SEARCH("Dn(waiting)",C1479)))</formula>
    </cfRule>
  </conditionalFormatting>
  <conditionalFormatting sqref="C1479:C1492">
    <cfRule type="containsBlanks" dxfId="543" priority="549">
      <formula>LEN(TRIM(C1479))=0</formula>
    </cfRule>
    <cfRule type="containsText" dxfId="542" priority="550" operator="containsText" text="Operational">
      <formula>NOT(ISERROR(SEARCH("Operational",C1479)))</formula>
    </cfRule>
    <cfRule type="containsText" dxfId="541" priority="551" operator="containsText" text="Dn(service)">
      <formula>NOT(ISERROR(SEARCH("Dn(service)",C1479)))</formula>
    </cfRule>
    <cfRule type="containsText" dxfId="540" priority="552" operator="containsText" text="Dn(waiting)">
      <formula>NOT(ISERROR(SEARCH("Dn(waiting)",C1479)))</formula>
    </cfRule>
  </conditionalFormatting>
  <conditionalFormatting sqref="C1493">
    <cfRule type="containsBlanks" dxfId="539" priority="545">
      <formula>LEN(TRIM(C1493))=0</formula>
    </cfRule>
    <cfRule type="containsText" dxfId="538" priority="546" operator="containsText" text="Operational">
      <formula>NOT(ISERROR(SEARCH("Operational",C1493)))</formula>
    </cfRule>
    <cfRule type="containsText" dxfId="537" priority="547" operator="containsText" text="Dn(service)">
      <formula>NOT(ISERROR(SEARCH("Dn(service)",C1493)))</formula>
    </cfRule>
    <cfRule type="containsText" dxfId="536" priority="548" operator="containsText" text="Dn(waiting)">
      <formula>NOT(ISERROR(SEARCH("Dn(waiting)",C1493)))</formula>
    </cfRule>
  </conditionalFormatting>
  <conditionalFormatting sqref="I1496:I1497">
    <cfRule type="containsBlanks" dxfId="535" priority="541">
      <formula>LEN(TRIM(I1496))=0</formula>
    </cfRule>
    <cfRule type="containsText" dxfId="534" priority="542" operator="containsText" text="Operational">
      <formula>NOT(ISERROR(SEARCH("Operational",I1496)))</formula>
    </cfRule>
    <cfRule type="containsText" dxfId="533" priority="543" operator="containsText" text="Dn(service)">
      <formula>NOT(ISERROR(SEARCH("Dn(service)",I1496)))</formula>
    </cfRule>
    <cfRule type="containsText" dxfId="532" priority="544" operator="containsText" text="Dn(waiting)">
      <formula>NOT(ISERROR(SEARCH("Dn(waiting)",I1496)))</formula>
    </cfRule>
  </conditionalFormatting>
  <conditionalFormatting sqref="I1496:I1497">
    <cfRule type="containsBlanks" dxfId="531" priority="537">
      <formula>LEN(TRIM(I1496))=0</formula>
    </cfRule>
    <cfRule type="containsText" dxfId="530" priority="538" operator="containsText" text="Operational">
      <formula>NOT(ISERROR(SEARCH("Operational",I1496)))</formula>
    </cfRule>
    <cfRule type="containsText" dxfId="529" priority="539" operator="containsText" text="Dn(service)">
      <formula>NOT(ISERROR(SEARCH("Dn(service)",I1496)))</formula>
    </cfRule>
    <cfRule type="containsText" dxfId="528" priority="540" operator="containsText" text="Dn(waiting)">
      <formula>NOT(ISERROR(SEARCH("Dn(waiting)",I1496)))</formula>
    </cfRule>
  </conditionalFormatting>
  <conditionalFormatting sqref="I1498:I1502">
    <cfRule type="containsBlanks" dxfId="527" priority="533">
      <formula>LEN(TRIM(I1498))=0</formula>
    </cfRule>
    <cfRule type="containsText" dxfId="526" priority="534" operator="containsText" text="Operational">
      <formula>NOT(ISERROR(SEARCH("Operational",I1498)))</formula>
    </cfRule>
    <cfRule type="containsText" dxfId="525" priority="535" operator="containsText" text="Dn(service)">
      <formula>NOT(ISERROR(SEARCH("Dn(service)",I1498)))</formula>
    </cfRule>
    <cfRule type="containsText" dxfId="524" priority="536" operator="containsText" text="Dn(waiting)">
      <formula>NOT(ISERROR(SEARCH("Dn(waiting)",I1498)))</formula>
    </cfRule>
  </conditionalFormatting>
  <conditionalFormatting sqref="I1503">
    <cfRule type="containsBlanks" dxfId="523" priority="529">
      <formula>LEN(TRIM(I1503))=0</formula>
    </cfRule>
    <cfRule type="containsText" dxfId="522" priority="530" operator="containsText" text="Operational">
      <formula>NOT(ISERROR(SEARCH("Operational",I1503)))</formula>
    </cfRule>
    <cfRule type="containsText" dxfId="521" priority="531" operator="containsText" text="Dn(service)">
      <formula>NOT(ISERROR(SEARCH("Dn(service)",I1503)))</formula>
    </cfRule>
    <cfRule type="containsText" dxfId="520" priority="532" operator="containsText" text="Dn(waiting)">
      <formula>NOT(ISERROR(SEARCH("Dn(waiting)",I1503)))</formula>
    </cfRule>
  </conditionalFormatting>
  <conditionalFormatting sqref="F1492:F1502">
    <cfRule type="containsBlanks" dxfId="519" priority="521">
      <formula>LEN(TRIM(F1492))=0</formula>
    </cfRule>
    <cfRule type="containsText" dxfId="518" priority="522" operator="containsText" text="Operational">
      <formula>NOT(ISERROR(SEARCH("Operational",F1492)))</formula>
    </cfRule>
    <cfRule type="containsText" dxfId="517" priority="523" operator="containsText" text="Dn(service)">
      <formula>NOT(ISERROR(SEARCH("Dn(service)",F1492)))</formula>
    </cfRule>
    <cfRule type="containsText" dxfId="516" priority="524" operator="containsText" text="Dn(waiting)">
      <formula>NOT(ISERROR(SEARCH("Dn(waiting)",F1492)))</formula>
    </cfRule>
  </conditionalFormatting>
  <conditionalFormatting sqref="E1505">
    <cfRule type="containsBlanks" dxfId="515" priority="513">
      <formula>LEN(TRIM(E1505))=0</formula>
    </cfRule>
    <cfRule type="containsText" dxfId="514" priority="514" operator="containsText" text="Operational">
      <formula>NOT(ISERROR(SEARCH("Operational",E1505)))</formula>
    </cfRule>
    <cfRule type="containsText" dxfId="513" priority="515" operator="containsText" text="Dn(service)">
      <formula>NOT(ISERROR(SEARCH("Dn(service)",E1505)))</formula>
    </cfRule>
    <cfRule type="containsText" dxfId="512" priority="516" operator="containsText" text="Dn(waiting)">
      <formula>NOT(ISERROR(SEARCH("Dn(waiting)",E1505)))</formula>
    </cfRule>
  </conditionalFormatting>
  <conditionalFormatting sqref="E1505">
    <cfRule type="containsBlanks" dxfId="511" priority="509">
      <formula>LEN(TRIM(E1505))=0</formula>
    </cfRule>
    <cfRule type="containsText" dxfId="510" priority="510" operator="containsText" text="Operational">
      <formula>NOT(ISERROR(SEARCH("Operational",E1505)))</formula>
    </cfRule>
    <cfRule type="containsText" dxfId="509" priority="511" operator="containsText" text="Dn(service)">
      <formula>NOT(ISERROR(SEARCH("Dn(service)",E1505)))</formula>
    </cfRule>
    <cfRule type="containsText" dxfId="508" priority="512" operator="containsText" text="Dn(waiting)">
      <formula>NOT(ISERROR(SEARCH("Dn(waiting)",E1505)))</formula>
    </cfRule>
  </conditionalFormatting>
  <conditionalFormatting sqref="G1494:G1505">
    <cfRule type="containsBlanks" dxfId="507" priority="505">
      <formula>LEN(TRIM(G1494))=0</formula>
    </cfRule>
    <cfRule type="containsText" dxfId="506" priority="506" operator="containsText" text="Operational">
      <formula>NOT(ISERROR(SEARCH("Operational",G1494)))</formula>
    </cfRule>
    <cfRule type="containsText" dxfId="505" priority="507" operator="containsText" text="Dn(service)">
      <formula>NOT(ISERROR(SEARCH("Dn(service)",G1494)))</formula>
    </cfRule>
    <cfRule type="containsText" dxfId="504" priority="508" operator="containsText" text="Dn(waiting)">
      <formula>NOT(ISERROR(SEARCH("Dn(waiting)",G1494)))</formula>
    </cfRule>
  </conditionalFormatting>
  <conditionalFormatting sqref="G1494:G1505">
    <cfRule type="containsBlanks" dxfId="503" priority="501">
      <formula>LEN(TRIM(G1494))=0</formula>
    </cfRule>
    <cfRule type="containsText" dxfId="502" priority="502" operator="containsText" text="Operational">
      <formula>NOT(ISERROR(SEARCH("Operational",G1494)))</formula>
    </cfRule>
    <cfRule type="containsText" dxfId="501" priority="503" operator="containsText" text="Dn(service)">
      <formula>NOT(ISERROR(SEARCH("Dn(service)",G1494)))</formula>
    </cfRule>
    <cfRule type="containsText" dxfId="500" priority="504" operator="containsText" text="Dn(waiting)">
      <formula>NOT(ISERROR(SEARCH("Dn(waiting)",G1494)))</formula>
    </cfRule>
  </conditionalFormatting>
  <conditionalFormatting sqref="J1494:J1497">
    <cfRule type="containsBlanks" dxfId="499" priority="497">
      <formula>LEN(TRIM(J1494))=0</formula>
    </cfRule>
    <cfRule type="containsText" dxfId="498" priority="498" operator="containsText" text="Operational">
      <formula>NOT(ISERROR(SEARCH("Operational",J1494)))</formula>
    </cfRule>
    <cfRule type="containsText" dxfId="497" priority="499" operator="containsText" text="Dn(service)">
      <formula>NOT(ISERROR(SEARCH("Dn(service)",J1494)))</formula>
    </cfRule>
    <cfRule type="containsText" dxfId="496" priority="500" operator="containsText" text="Dn(waiting)">
      <formula>NOT(ISERROR(SEARCH("Dn(waiting)",J1494)))</formula>
    </cfRule>
  </conditionalFormatting>
  <conditionalFormatting sqref="J1494:J1497">
    <cfRule type="containsBlanks" dxfId="495" priority="493">
      <formula>LEN(TRIM(J1494))=0</formula>
    </cfRule>
    <cfRule type="containsText" dxfId="494" priority="494" operator="containsText" text="Operational">
      <formula>NOT(ISERROR(SEARCH("Operational",J1494)))</formula>
    </cfRule>
    <cfRule type="containsText" dxfId="493" priority="495" operator="containsText" text="Dn(service)">
      <formula>NOT(ISERROR(SEARCH("Dn(service)",J1494)))</formula>
    </cfRule>
    <cfRule type="containsText" dxfId="492" priority="496" operator="containsText" text="Dn(waiting)">
      <formula>NOT(ISERROR(SEARCH("Dn(waiting)",J1494)))</formula>
    </cfRule>
  </conditionalFormatting>
  <conditionalFormatting sqref="D1504:D1505">
    <cfRule type="containsBlanks" dxfId="491" priority="489">
      <formula>LEN(TRIM(D1504))=0</formula>
    </cfRule>
    <cfRule type="containsText" dxfId="490" priority="490" operator="containsText" text="Operational">
      <formula>NOT(ISERROR(SEARCH("Operational",D1504)))</formula>
    </cfRule>
    <cfRule type="containsText" dxfId="489" priority="491" operator="containsText" text="Dn(service)">
      <formula>NOT(ISERROR(SEARCH("Dn(service)",D1504)))</formula>
    </cfRule>
    <cfRule type="containsText" dxfId="488" priority="492" operator="containsText" text="Dn(waiting)">
      <formula>NOT(ISERROR(SEARCH("Dn(waiting)",D1504)))</formula>
    </cfRule>
  </conditionalFormatting>
  <conditionalFormatting sqref="D1504:D1505">
    <cfRule type="containsBlanks" dxfId="487" priority="485">
      <formula>LEN(TRIM(D1504))=0</formula>
    </cfRule>
    <cfRule type="containsText" dxfId="486" priority="486" operator="containsText" text="Operational">
      <formula>NOT(ISERROR(SEARCH("Operational",D1504)))</formula>
    </cfRule>
    <cfRule type="containsText" dxfId="485" priority="487" operator="containsText" text="Dn(service)">
      <formula>NOT(ISERROR(SEARCH("Dn(service)",D1504)))</formula>
    </cfRule>
    <cfRule type="containsText" dxfId="484" priority="488" operator="containsText" text="Dn(waiting)">
      <formula>NOT(ISERROR(SEARCH("Dn(waiting)",D1504)))</formula>
    </cfRule>
  </conditionalFormatting>
  <conditionalFormatting sqref="F1377">
    <cfRule type="containsBlanks" dxfId="483" priority="481">
      <formula>LEN(TRIM(F1377))=0</formula>
    </cfRule>
    <cfRule type="containsText" dxfId="482" priority="482" operator="containsText" text="Operational">
      <formula>NOT(ISERROR(SEARCH("Operational",F1377)))</formula>
    </cfRule>
    <cfRule type="containsText" dxfId="481" priority="483" operator="containsText" text="Dn(service)">
      <formula>NOT(ISERROR(SEARCH("Dn(service)",F1377)))</formula>
    </cfRule>
    <cfRule type="containsText" dxfId="480" priority="484" operator="containsText" text="Dn(waiting)">
      <formula>NOT(ISERROR(SEARCH("Dn(waiting)",F1377)))</formula>
    </cfRule>
  </conditionalFormatting>
  <conditionalFormatting sqref="G1492">
    <cfRule type="containsBlanks" dxfId="479" priority="477">
      <formula>LEN(TRIM(G1492))=0</formula>
    </cfRule>
    <cfRule type="containsText" dxfId="478" priority="478" operator="containsText" text="Operational">
      <formula>NOT(ISERROR(SEARCH("Operational",G1492)))</formula>
    </cfRule>
    <cfRule type="containsText" dxfId="477" priority="479" operator="containsText" text="Dn(service)">
      <formula>NOT(ISERROR(SEARCH("Dn(service)",G1492)))</formula>
    </cfRule>
    <cfRule type="containsText" dxfId="476" priority="480" operator="containsText" text="Dn(waiting)">
      <formula>NOT(ISERROR(SEARCH("Dn(waiting)",G1492)))</formula>
    </cfRule>
  </conditionalFormatting>
  <conditionalFormatting sqref="H1478">
    <cfRule type="containsBlanks" dxfId="475" priority="473">
      <formula>LEN(TRIM(H1478))=0</formula>
    </cfRule>
    <cfRule type="containsText" dxfId="474" priority="474" operator="containsText" text="Operational">
      <formula>NOT(ISERROR(SEARCH("Operational",H1478)))</formula>
    </cfRule>
    <cfRule type="containsText" dxfId="473" priority="475" operator="containsText" text="Dn(service)">
      <formula>NOT(ISERROR(SEARCH("Dn(service)",H1478)))</formula>
    </cfRule>
    <cfRule type="containsText" dxfId="472" priority="476" operator="containsText" text="Dn(waiting)">
      <formula>NOT(ISERROR(SEARCH("Dn(waiting)",H1478)))</formula>
    </cfRule>
  </conditionalFormatting>
  <conditionalFormatting sqref="G1373">
    <cfRule type="containsBlanks" dxfId="471" priority="469">
      <formula>LEN(TRIM(G1373))=0</formula>
    </cfRule>
    <cfRule type="containsText" dxfId="470" priority="470" operator="containsText" text="Operational">
      <formula>NOT(ISERROR(SEARCH("Operational",G1373)))</formula>
    </cfRule>
    <cfRule type="containsText" dxfId="469" priority="471" operator="containsText" text="Dn(service)">
      <formula>NOT(ISERROR(SEARCH("Dn(service)",G1373)))</formula>
    </cfRule>
    <cfRule type="containsText" dxfId="468" priority="472" operator="containsText" text="Dn(waiting)">
      <formula>NOT(ISERROR(SEARCH("Dn(waiting)",G1373)))</formula>
    </cfRule>
  </conditionalFormatting>
  <conditionalFormatting sqref="G1374">
    <cfRule type="containsBlanks" dxfId="467" priority="465">
      <formula>LEN(TRIM(G1374))=0</formula>
    </cfRule>
    <cfRule type="containsText" dxfId="466" priority="466" operator="containsText" text="Operational">
      <formula>NOT(ISERROR(SEARCH("Operational",G1374)))</formula>
    </cfRule>
    <cfRule type="containsText" dxfId="465" priority="467" operator="containsText" text="Dn(service)">
      <formula>NOT(ISERROR(SEARCH("Dn(service)",G1374)))</formula>
    </cfRule>
    <cfRule type="containsText" dxfId="464" priority="468" operator="containsText" text="Dn(waiting)">
      <formula>NOT(ISERROR(SEARCH("Dn(waiting)",G1374)))</formula>
    </cfRule>
  </conditionalFormatting>
  <conditionalFormatting sqref="G1375">
    <cfRule type="containsBlanks" dxfId="463" priority="461">
      <formula>LEN(TRIM(G1375))=0</formula>
    </cfRule>
    <cfRule type="containsText" dxfId="462" priority="462" operator="containsText" text="Operational">
      <formula>NOT(ISERROR(SEARCH("Operational",G1375)))</formula>
    </cfRule>
    <cfRule type="containsText" dxfId="461" priority="463" operator="containsText" text="Dn(service)">
      <formula>NOT(ISERROR(SEARCH("Dn(service)",G1375)))</formula>
    </cfRule>
    <cfRule type="containsText" dxfId="460" priority="464" operator="containsText" text="Dn(waiting)">
      <formula>NOT(ISERROR(SEARCH("Dn(waiting)",G1375)))</formula>
    </cfRule>
  </conditionalFormatting>
  <conditionalFormatting sqref="G1376">
    <cfRule type="containsBlanks" dxfId="459" priority="457">
      <formula>LEN(TRIM(G1376))=0</formula>
    </cfRule>
    <cfRule type="containsText" dxfId="458" priority="458" operator="containsText" text="Operational">
      <formula>NOT(ISERROR(SEARCH("Operational",G1376)))</formula>
    </cfRule>
    <cfRule type="containsText" dxfId="457" priority="459" operator="containsText" text="Dn(service)">
      <formula>NOT(ISERROR(SEARCH("Dn(service)",G1376)))</formula>
    </cfRule>
    <cfRule type="containsText" dxfId="456" priority="460" operator="containsText" text="Dn(waiting)">
      <formula>NOT(ISERROR(SEARCH("Dn(waiting)",G1376)))</formula>
    </cfRule>
  </conditionalFormatting>
  <conditionalFormatting sqref="G1377">
    <cfRule type="containsBlanks" dxfId="455" priority="453">
      <formula>LEN(TRIM(G1377))=0</formula>
    </cfRule>
    <cfRule type="containsText" dxfId="454" priority="454" operator="containsText" text="Operational">
      <formula>NOT(ISERROR(SEARCH("Operational",G1377)))</formula>
    </cfRule>
    <cfRule type="containsText" dxfId="453" priority="455" operator="containsText" text="Dn(service)">
      <formula>NOT(ISERROR(SEARCH("Dn(service)",G1377)))</formula>
    </cfRule>
    <cfRule type="containsText" dxfId="452" priority="456" operator="containsText" text="Dn(waiting)">
      <formula>NOT(ISERROR(SEARCH("Dn(waiting)",G1377)))</formula>
    </cfRule>
  </conditionalFormatting>
  <conditionalFormatting sqref="D1375">
    <cfRule type="containsBlanks" dxfId="451" priority="449">
      <formula>LEN(TRIM(D1375))=0</formula>
    </cfRule>
    <cfRule type="containsText" dxfId="450" priority="450" operator="containsText" text="Operational">
      <formula>NOT(ISERROR(SEARCH("Operational",D1375)))</formula>
    </cfRule>
    <cfRule type="containsText" dxfId="449" priority="451" operator="containsText" text="Dn(service)">
      <formula>NOT(ISERROR(SEARCH("Dn(service)",D1375)))</formula>
    </cfRule>
    <cfRule type="containsText" dxfId="448" priority="452" operator="containsText" text="Dn(waiting)">
      <formula>NOT(ISERROR(SEARCH("Dn(waiting)",D1375)))</formula>
    </cfRule>
  </conditionalFormatting>
  <conditionalFormatting sqref="D1376">
    <cfRule type="containsBlanks" dxfId="447" priority="445">
      <formula>LEN(TRIM(D1376))=0</formula>
    </cfRule>
    <cfRule type="containsText" dxfId="446" priority="446" operator="containsText" text="Operational">
      <formula>NOT(ISERROR(SEARCH("Operational",D1376)))</formula>
    </cfRule>
    <cfRule type="containsText" dxfId="445" priority="447" operator="containsText" text="Dn(service)">
      <formula>NOT(ISERROR(SEARCH("Dn(service)",D1376)))</formula>
    </cfRule>
    <cfRule type="containsText" dxfId="444" priority="448" operator="containsText" text="Dn(waiting)">
      <formula>NOT(ISERROR(SEARCH("Dn(waiting)",D1376)))</formula>
    </cfRule>
  </conditionalFormatting>
  <conditionalFormatting sqref="D1377">
    <cfRule type="containsBlanks" dxfId="443" priority="441">
      <formula>LEN(TRIM(D1377))=0</formula>
    </cfRule>
    <cfRule type="containsText" dxfId="442" priority="442" operator="containsText" text="Operational">
      <formula>NOT(ISERROR(SEARCH("Operational",D1377)))</formula>
    </cfRule>
    <cfRule type="containsText" dxfId="441" priority="443" operator="containsText" text="Dn(service)">
      <formula>NOT(ISERROR(SEARCH("Dn(service)",D1377)))</formula>
    </cfRule>
    <cfRule type="containsText" dxfId="440" priority="444" operator="containsText" text="Dn(waiting)">
      <formula>NOT(ISERROR(SEARCH("Dn(waiting)",D1377)))</formula>
    </cfRule>
  </conditionalFormatting>
  <conditionalFormatting sqref="D1378">
    <cfRule type="containsBlanks" dxfId="439" priority="437">
      <formula>LEN(TRIM(D1378))=0</formula>
    </cfRule>
    <cfRule type="containsText" dxfId="438" priority="438" operator="containsText" text="Operational">
      <formula>NOT(ISERROR(SEARCH("Operational",D1378)))</formula>
    </cfRule>
    <cfRule type="containsText" dxfId="437" priority="439" operator="containsText" text="Dn(service)">
      <formula>NOT(ISERROR(SEARCH("Dn(service)",D1378)))</formula>
    </cfRule>
    <cfRule type="containsText" dxfId="436" priority="440" operator="containsText" text="Dn(waiting)">
      <formula>NOT(ISERROR(SEARCH("Dn(waiting)",D1378)))</formula>
    </cfRule>
  </conditionalFormatting>
  <conditionalFormatting sqref="D1379">
    <cfRule type="containsBlanks" dxfId="435" priority="433">
      <formula>LEN(TRIM(D1379))=0</formula>
    </cfRule>
    <cfRule type="containsText" dxfId="434" priority="434" operator="containsText" text="Operational">
      <formula>NOT(ISERROR(SEARCH("Operational",D1379)))</formula>
    </cfRule>
    <cfRule type="containsText" dxfId="433" priority="435" operator="containsText" text="Dn(service)">
      <formula>NOT(ISERROR(SEARCH("Dn(service)",D1379)))</formula>
    </cfRule>
    <cfRule type="containsText" dxfId="432" priority="436" operator="containsText" text="Dn(waiting)">
      <formula>NOT(ISERROR(SEARCH("Dn(waiting)",D1379)))</formula>
    </cfRule>
  </conditionalFormatting>
  <conditionalFormatting sqref="D1380">
    <cfRule type="containsBlanks" dxfId="431" priority="429">
      <formula>LEN(TRIM(D1380))=0</formula>
    </cfRule>
    <cfRule type="containsText" dxfId="430" priority="430" operator="containsText" text="Operational">
      <formula>NOT(ISERROR(SEARCH("Operational",D1380)))</formula>
    </cfRule>
    <cfRule type="containsText" dxfId="429" priority="431" operator="containsText" text="Dn(service)">
      <formula>NOT(ISERROR(SEARCH("Dn(service)",D1380)))</formula>
    </cfRule>
    <cfRule type="containsText" dxfId="428" priority="432" operator="containsText" text="Dn(waiting)">
      <formula>NOT(ISERROR(SEARCH("Dn(waiting)",D1380)))</formula>
    </cfRule>
  </conditionalFormatting>
  <conditionalFormatting sqref="D1381">
    <cfRule type="containsBlanks" dxfId="427" priority="425">
      <formula>LEN(TRIM(D1381))=0</formula>
    </cfRule>
    <cfRule type="containsText" dxfId="426" priority="426" operator="containsText" text="Operational">
      <formula>NOT(ISERROR(SEARCH("Operational",D1381)))</formula>
    </cfRule>
    <cfRule type="containsText" dxfId="425" priority="427" operator="containsText" text="Dn(service)">
      <formula>NOT(ISERROR(SEARCH("Dn(service)",D1381)))</formula>
    </cfRule>
    <cfRule type="containsText" dxfId="424" priority="428" operator="containsText" text="Dn(waiting)">
      <formula>NOT(ISERROR(SEARCH("Dn(waiting)",D1381)))</formula>
    </cfRule>
  </conditionalFormatting>
  <conditionalFormatting sqref="I1377">
    <cfRule type="containsBlanks" dxfId="423" priority="421">
      <formula>LEN(TRIM(I1377))=0</formula>
    </cfRule>
    <cfRule type="containsText" dxfId="422" priority="422" operator="containsText" text="Operational">
      <formula>NOT(ISERROR(SEARCH("Operational",I1377)))</formula>
    </cfRule>
    <cfRule type="containsText" dxfId="421" priority="423" operator="containsText" text="Dn(service)">
      <formula>NOT(ISERROR(SEARCH("Dn(service)",I1377)))</formula>
    </cfRule>
    <cfRule type="containsText" dxfId="420" priority="424" operator="containsText" text="Dn(waiting)">
      <formula>NOT(ISERROR(SEARCH("Dn(waiting)",I1377)))</formula>
    </cfRule>
  </conditionalFormatting>
  <conditionalFormatting sqref="I1378">
    <cfRule type="containsBlanks" dxfId="419" priority="417">
      <formula>LEN(TRIM(I1378))=0</formula>
    </cfRule>
    <cfRule type="containsText" dxfId="418" priority="418" operator="containsText" text="Operational">
      <formula>NOT(ISERROR(SEARCH("Operational",I1378)))</formula>
    </cfRule>
    <cfRule type="containsText" dxfId="417" priority="419" operator="containsText" text="Dn(service)">
      <formula>NOT(ISERROR(SEARCH("Dn(service)",I1378)))</formula>
    </cfRule>
    <cfRule type="containsText" dxfId="416" priority="420" operator="containsText" text="Dn(waiting)">
      <formula>NOT(ISERROR(SEARCH("Dn(waiting)",I1378)))</formula>
    </cfRule>
  </conditionalFormatting>
  <conditionalFormatting sqref="I1379">
    <cfRule type="containsBlanks" dxfId="415" priority="413">
      <formula>LEN(TRIM(I1379))=0</formula>
    </cfRule>
    <cfRule type="containsText" dxfId="414" priority="414" operator="containsText" text="Operational">
      <formula>NOT(ISERROR(SEARCH("Operational",I1379)))</formula>
    </cfRule>
    <cfRule type="containsText" dxfId="413" priority="415" operator="containsText" text="Dn(service)">
      <formula>NOT(ISERROR(SEARCH("Dn(service)",I1379)))</formula>
    </cfRule>
    <cfRule type="containsText" dxfId="412" priority="416" operator="containsText" text="Dn(waiting)">
      <formula>NOT(ISERROR(SEARCH("Dn(waiting)",I1379)))</formula>
    </cfRule>
  </conditionalFormatting>
  <conditionalFormatting sqref="I1380">
    <cfRule type="containsBlanks" dxfId="411" priority="409">
      <formula>LEN(TRIM(I1380))=0</formula>
    </cfRule>
    <cfRule type="containsText" dxfId="410" priority="410" operator="containsText" text="Operational">
      <formula>NOT(ISERROR(SEARCH("Operational",I1380)))</formula>
    </cfRule>
    <cfRule type="containsText" dxfId="409" priority="411" operator="containsText" text="Dn(service)">
      <formula>NOT(ISERROR(SEARCH("Dn(service)",I1380)))</formula>
    </cfRule>
    <cfRule type="containsText" dxfId="408" priority="412" operator="containsText" text="Dn(waiting)">
      <formula>NOT(ISERROR(SEARCH("Dn(waiting)",I1380)))</formula>
    </cfRule>
  </conditionalFormatting>
  <conditionalFormatting sqref="I1381">
    <cfRule type="containsBlanks" dxfId="407" priority="405">
      <formula>LEN(TRIM(I1381))=0</formula>
    </cfRule>
    <cfRule type="containsText" dxfId="406" priority="406" operator="containsText" text="Operational">
      <formula>NOT(ISERROR(SEARCH("Operational",I1381)))</formula>
    </cfRule>
    <cfRule type="containsText" dxfId="405" priority="407" operator="containsText" text="Dn(service)">
      <formula>NOT(ISERROR(SEARCH("Dn(service)",I1381)))</formula>
    </cfRule>
    <cfRule type="containsText" dxfId="404" priority="408" operator="containsText" text="Dn(waiting)">
      <formula>NOT(ISERROR(SEARCH("Dn(waiting)",I1381)))</formula>
    </cfRule>
  </conditionalFormatting>
  <conditionalFormatting sqref="I1382">
    <cfRule type="containsBlanks" dxfId="403" priority="401">
      <formula>LEN(TRIM(I1382))=0</formula>
    </cfRule>
    <cfRule type="containsText" dxfId="402" priority="402" operator="containsText" text="Operational">
      <formula>NOT(ISERROR(SEARCH("Operational",I1382)))</formula>
    </cfRule>
    <cfRule type="containsText" dxfId="401" priority="403" operator="containsText" text="Dn(service)">
      <formula>NOT(ISERROR(SEARCH("Dn(service)",I1382)))</formula>
    </cfRule>
    <cfRule type="containsText" dxfId="400" priority="404" operator="containsText" text="Dn(waiting)">
      <formula>NOT(ISERROR(SEARCH("Dn(waiting)",I1382)))</formula>
    </cfRule>
  </conditionalFormatting>
  <conditionalFormatting sqref="I1383">
    <cfRule type="containsBlanks" dxfId="399" priority="397">
      <formula>LEN(TRIM(I1383))=0</formula>
    </cfRule>
    <cfRule type="containsText" dxfId="398" priority="398" operator="containsText" text="Operational">
      <formula>NOT(ISERROR(SEARCH("Operational",I1383)))</formula>
    </cfRule>
    <cfRule type="containsText" dxfId="397" priority="399" operator="containsText" text="Dn(service)">
      <formula>NOT(ISERROR(SEARCH("Dn(service)",I1383)))</formula>
    </cfRule>
    <cfRule type="containsText" dxfId="396" priority="400" operator="containsText" text="Dn(waiting)">
      <formula>NOT(ISERROR(SEARCH("Dn(waiting)",I1383)))</formula>
    </cfRule>
  </conditionalFormatting>
  <conditionalFormatting sqref="I1384">
    <cfRule type="containsBlanks" dxfId="395" priority="393">
      <formula>LEN(TRIM(I1384))=0</formula>
    </cfRule>
    <cfRule type="containsText" dxfId="394" priority="394" operator="containsText" text="Operational">
      <formula>NOT(ISERROR(SEARCH("Operational",I1384)))</formula>
    </cfRule>
    <cfRule type="containsText" dxfId="393" priority="395" operator="containsText" text="Dn(service)">
      <formula>NOT(ISERROR(SEARCH("Dn(service)",I1384)))</formula>
    </cfRule>
    <cfRule type="containsText" dxfId="392" priority="396" operator="containsText" text="Dn(waiting)">
      <formula>NOT(ISERROR(SEARCH("Dn(waiting)",I1384)))</formula>
    </cfRule>
  </conditionalFormatting>
  <conditionalFormatting sqref="I1385">
    <cfRule type="containsBlanks" dxfId="391" priority="389">
      <formula>LEN(TRIM(I1385))=0</formula>
    </cfRule>
    <cfRule type="containsText" dxfId="390" priority="390" operator="containsText" text="Operational">
      <formula>NOT(ISERROR(SEARCH("Operational",I1385)))</formula>
    </cfRule>
    <cfRule type="containsText" dxfId="389" priority="391" operator="containsText" text="Dn(service)">
      <formula>NOT(ISERROR(SEARCH("Dn(service)",I1385)))</formula>
    </cfRule>
    <cfRule type="containsText" dxfId="388" priority="392" operator="containsText" text="Dn(waiting)">
      <formula>NOT(ISERROR(SEARCH("Dn(waiting)",I1385)))</formula>
    </cfRule>
  </conditionalFormatting>
  <conditionalFormatting sqref="F1379:F1385">
    <cfRule type="containsBlanks" dxfId="387" priority="385">
      <formula>LEN(TRIM(F1379))=0</formula>
    </cfRule>
    <cfRule type="containsText" dxfId="386" priority="386" operator="containsText" text="Operational">
      <formula>NOT(ISERROR(SEARCH("Operational",F1379)))</formula>
    </cfRule>
    <cfRule type="containsText" dxfId="385" priority="387" operator="containsText" text="Dn(service)">
      <formula>NOT(ISERROR(SEARCH("Dn(service)",F1379)))</formula>
    </cfRule>
    <cfRule type="containsText" dxfId="384" priority="388" operator="containsText" text="Dn(waiting)">
      <formula>NOT(ISERROR(SEARCH("Dn(waiting)",F1379)))</formula>
    </cfRule>
  </conditionalFormatting>
  <conditionalFormatting sqref="F1387:F1390">
    <cfRule type="containsBlanks" dxfId="383" priority="381">
      <formula>LEN(TRIM(F1387))=0</formula>
    </cfRule>
    <cfRule type="containsText" dxfId="382" priority="382" operator="containsText" text="Operational">
      <formula>NOT(ISERROR(SEARCH("Operational",F1387)))</formula>
    </cfRule>
    <cfRule type="containsText" dxfId="381" priority="383" operator="containsText" text="Dn(service)">
      <formula>NOT(ISERROR(SEARCH("Dn(service)",F1387)))</formula>
    </cfRule>
    <cfRule type="containsText" dxfId="380" priority="384" operator="containsText" text="Dn(waiting)">
      <formula>NOT(ISERROR(SEARCH("Dn(waiting)",F1387)))</formula>
    </cfRule>
  </conditionalFormatting>
  <conditionalFormatting sqref="F1391">
    <cfRule type="containsBlanks" dxfId="379" priority="377">
      <formula>LEN(TRIM(F1391))=0</formula>
    </cfRule>
    <cfRule type="containsText" dxfId="378" priority="378" operator="containsText" text="Operational">
      <formula>NOT(ISERROR(SEARCH("Operational",F1391)))</formula>
    </cfRule>
    <cfRule type="containsText" dxfId="377" priority="379" operator="containsText" text="Dn(service)">
      <formula>NOT(ISERROR(SEARCH("Dn(service)",F1391)))</formula>
    </cfRule>
    <cfRule type="containsText" dxfId="376" priority="380" operator="containsText" text="Dn(waiting)">
      <formula>NOT(ISERROR(SEARCH("Dn(waiting)",F1391)))</formula>
    </cfRule>
  </conditionalFormatting>
  <conditionalFormatting sqref="H1381:H1390">
    <cfRule type="containsBlanks" dxfId="375" priority="373">
      <formula>LEN(TRIM(H1381))=0</formula>
    </cfRule>
    <cfRule type="containsText" dxfId="374" priority="374" operator="containsText" text="Operational">
      <formula>NOT(ISERROR(SEARCH("Operational",H1381)))</formula>
    </cfRule>
    <cfRule type="containsText" dxfId="373" priority="375" operator="containsText" text="Dn(service)">
      <formula>NOT(ISERROR(SEARCH("Dn(service)",H1381)))</formula>
    </cfRule>
    <cfRule type="containsText" dxfId="372" priority="376" operator="containsText" text="Dn(waiting)">
      <formula>NOT(ISERROR(SEARCH("Dn(waiting)",H1381)))</formula>
    </cfRule>
  </conditionalFormatting>
  <conditionalFormatting sqref="H1391:H1395">
    <cfRule type="containsBlanks" dxfId="371" priority="369">
      <formula>LEN(TRIM(H1391))=0</formula>
    </cfRule>
    <cfRule type="containsText" dxfId="370" priority="370" operator="containsText" text="Operational">
      <formula>NOT(ISERROR(SEARCH("Operational",H1391)))</formula>
    </cfRule>
    <cfRule type="containsText" dxfId="369" priority="371" operator="containsText" text="Dn(service)">
      <formula>NOT(ISERROR(SEARCH("Dn(service)",H1391)))</formula>
    </cfRule>
    <cfRule type="containsText" dxfId="368" priority="372" operator="containsText" text="Dn(waiting)">
      <formula>NOT(ISERROR(SEARCH("Dn(waiting)",H1391)))</formula>
    </cfRule>
  </conditionalFormatting>
  <conditionalFormatting sqref="H1396">
    <cfRule type="containsBlanks" dxfId="367" priority="365">
      <formula>LEN(TRIM(H1396))=0</formula>
    </cfRule>
    <cfRule type="containsText" dxfId="366" priority="366" operator="containsText" text="Operational">
      <formula>NOT(ISERROR(SEARCH("Operational",H1396)))</formula>
    </cfRule>
    <cfRule type="containsText" dxfId="365" priority="367" operator="containsText" text="Dn(service)">
      <formula>NOT(ISERROR(SEARCH("Dn(service)",H1396)))</formula>
    </cfRule>
    <cfRule type="containsText" dxfId="364" priority="368" operator="containsText" text="Dn(waiting)">
      <formula>NOT(ISERROR(SEARCH("Dn(waiting)",H1396)))</formula>
    </cfRule>
  </conditionalFormatting>
  <conditionalFormatting sqref="E1384:E1395">
    <cfRule type="containsBlanks" dxfId="363" priority="361">
      <formula>LEN(TRIM(E1384))=0</formula>
    </cfRule>
    <cfRule type="containsText" dxfId="362" priority="362" operator="containsText" text="Operational">
      <formula>NOT(ISERROR(SEARCH("Operational",E1384)))</formula>
    </cfRule>
    <cfRule type="containsText" dxfId="361" priority="363" operator="containsText" text="Dn(service)">
      <formula>NOT(ISERROR(SEARCH("Dn(service)",E1384)))</formula>
    </cfRule>
    <cfRule type="containsText" dxfId="360" priority="364" operator="containsText" text="Dn(waiting)">
      <formula>NOT(ISERROR(SEARCH("Dn(waiting)",E1384)))</formula>
    </cfRule>
  </conditionalFormatting>
  <conditionalFormatting sqref="E1396:E1399">
    <cfRule type="containsBlanks" dxfId="359" priority="357">
      <formula>LEN(TRIM(E1396))=0</formula>
    </cfRule>
    <cfRule type="containsText" dxfId="358" priority="358" operator="containsText" text="Operational">
      <formula>NOT(ISERROR(SEARCH("Operational",E1396)))</formula>
    </cfRule>
    <cfRule type="containsText" dxfId="357" priority="359" operator="containsText" text="Dn(service)">
      <formula>NOT(ISERROR(SEARCH("Dn(service)",E1396)))</formula>
    </cfRule>
    <cfRule type="containsText" dxfId="356" priority="360" operator="containsText" text="Dn(waiting)">
      <formula>NOT(ISERROR(SEARCH("Dn(waiting)",E1396)))</formula>
    </cfRule>
  </conditionalFormatting>
  <conditionalFormatting sqref="E1400">
    <cfRule type="containsBlanks" dxfId="355" priority="353">
      <formula>LEN(TRIM(E1400))=0</formula>
    </cfRule>
    <cfRule type="containsText" dxfId="354" priority="354" operator="containsText" text="Operational">
      <formula>NOT(ISERROR(SEARCH("Operational",E1400)))</formula>
    </cfRule>
    <cfRule type="containsText" dxfId="353" priority="355" operator="containsText" text="Dn(service)">
      <formula>NOT(ISERROR(SEARCH("Dn(service)",E1400)))</formula>
    </cfRule>
    <cfRule type="containsText" dxfId="352" priority="356" operator="containsText" text="Dn(waiting)">
      <formula>NOT(ISERROR(SEARCH("Dn(waiting)",E1400)))</formula>
    </cfRule>
  </conditionalFormatting>
  <conditionalFormatting sqref="C1386:C1399">
    <cfRule type="containsBlanks" dxfId="351" priority="349">
      <formula>LEN(TRIM(C1386))=0</formula>
    </cfRule>
    <cfRule type="containsText" dxfId="350" priority="350" operator="containsText" text="Operational">
      <formula>NOT(ISERROR(SEARCH("Operational",C1386)))</formula>
    </cfRule>
    <cfRule type="containsText" dxfId="349" priority="351" operator="containsText" text="Dn(service)">
      <formula>NOT(ISERROR(SEARCH("Dn(service)",C1386)))</formula>
    </cfRule>
    <cfRule type="containsText" dxfId="348" priority="352" operator="containsText" text="Dn(waiting)">
      <formula>NOT(ISERROR(SEARCH("Dn(waiting)",C1386)))</formula>
    </cfRule>
  </conditionalFormatting>
  <conditionalFormatting sqref="C1400:C1404">
    <cfRule type="containsBlanks" dxfId="347" priority="345">
      <formula>LEN(TRIM(C1400))=0</formula>
    </cfRule>
    <cfRule type="containsText" dxfId="346" priority="346" operator="containsText" text="Operational">
      <formula>NOT(ISERROR(SEARCH("Operational",C1400)))</formula>
    </cfRule>
    <cfRule type="containsText" dxfId="345" priority="347" operator="containsText" text="Dn(service)">
      <formula>NOT(ISERROR(SEARCH("Dn(service)",C1400)))</formula>
    </cfRule>
    <cfRule type="containsText" dxfId="344" priority="348" operator="containsText" text="Dn(waiting)">
      <formula>NOT(ISERROR(SEARCH("Dn(waiting)",C1400)))</formula>
    </cfRule>
  </conditionalFormatting>
  <conditionalFormatting sqref="C1405">
    <cfRule type="containsBlanks" dxfId="343" priority="341">
      <formula>LEN(TRIM(C1405))=0</formula>
    </cfRule>
    <cfRule type="containsText" dxfId="342" priority="342" operator="containsText" text="Operational">
      <formula>NOT(ISERROR(SEARCH("Operational",C1405)))</formula>
    </cfRule>
    <cfRule type="containsText" dxfId="341" priority="343" operator="containsText" text="Dn(service)">
      <formula>NOT(ISERROR(SEARCH("Dn(service)",C1405)))</formula>
    </cfRule>
    <cfRule type="containsText" dxfId="340" priority="344" operator="containsText" text="Dn(waiting)">
      <formula>NOT(ISERROR(SEARCH("Dn(waiting)",C1405)))</formula>
    </cfRule>
  </conditionalFormatting>
  <conditionalFormatting sqref="J1389:J1404">
    <cfRule type="containsBlanks" dxfId="339" priority="337">
      <formula>LEN(TRIM(J1389))=0</formula>
    </cfRule>
    <cfRule type="containsText" dxfId="338" priority="338" operator="containsText" text="Operational">
      <formula>NOT(ISERROR(SEARCH("Operational",J1389)))</formula>
    </cfRule>
    <cfRule type="containsText" dxfId="337" priority="339" operator="containsText" text="Dn(service)">
      <formula>NOT(ISERROR(SEARCH("Dn(service)",J1389)))</formula>
    </cfRule>
    <cfRule type="containsText" dxfId="336" priority="340" operator="containsText" text="Dn(waiting)">
      <formula>NOT(ISERROR(SEARCH("Dn(waiting)",J1389)))</formula>
    </cfRule>
  </conditionalFormatting>
  <conditionalFormatting sqref="J1405:J1409">
    <cfRule type="containsBlanks" dxfId="335" priority="333">
      <formula>LEN(TRIM(J1405))=0</formula>
    </cfRule>
    <cfRule type="containsText" dxfId="334" priority="334" operator="containsText" text="Operational">
      <formula>NOT(ISERROR(SEARCH("Operational",J1405)))</formula>
    </cfRule>
    <cfRule type="containsText" dxfId="333" priority="335" operator="containsText" text="Dn(service)">
      <formula>NOT(ISERROR(SEARCH("Dn(service)",J1405)))</formula>
    </cfRule>
    <cfRule type="containsText" dxfId="332" priority="336" operator="containsText" text="Dn(waiting)">
      <formula>NOT(ISERROR(SEARCH("Dn(waiting)",J1405)))</formula>
    </cfRule>
  </conditionalFormatting>
  <conditionalFormatting sqref="J1410">
    <cfRule type="containsBlanks" dxfId="331" priority="329">
      <formula>LEN(TRIM(J1410))=0</formula>
    </cfRule>
    <cfRule type="containsText" dxfId="330" priority="330" operator="containsText" text="Operational">
      <formula>NOT(ISERROR(SEARCH("Operational",J1410)))</formula>
    </cfRule>
    <cfRule type="containsText" dxfId="329" priority="331" operator="containsText" text="Dn(service)">
      <formula>NOT(ISERROR(SEARCH("Dn(service)",J1410)))</formula>
    </cfRule>
    <cfRule type="containsText" dxfId="328" priority="332" operator="containsText" text="Dn(waiting)">
      <formula>NOT(ISERROR(SEARCH("Dn(waiting)",J1410)))</formula>
    </cfRule>
  </conditionalFormatting>
  <conditionalFormatting sqref="G1393:G1409">
    <cfRule type="containsBlanks" dxfId="327" priority="325">
      <formula>LEN(TRIM(G1393))=0</formula>
    </cfRule>
    <cfRule type="containsText" dxfId="326" priority="326" operator="containsText" text="Operational">
      <formula>NOT(ISERROR(SEARCH("Operational",G1393)))</formula>
    </cfRule>
    <cfRule type="containsText" dxfId="325" priority="327" operator="containsText" text="Dn(service)">
      <formula>NOT(ISERROR(SEARCH("Dn(service)",G1393)))</formula>
    </cfRule>
    <cfRule type="containsText" dxfId="324" priority="328" operator="containsText" text="Dn(waiting)">
      <formula>NOT(ISERROR(SEARCH("Dn(waiting)",G1393)))</formula>
    </cfRule>
  </conditionalFormatting>
  <conditionalFormatting sqref="G1410:G1413">
    <cfRule type="containsBlanks" dxfId="323" priority="321">
      <formula>LEN(TRIM(G1410))=0</formula>
    </cfRule>
    <cfRule type="containsText" dxfId="322" priority="322" operator="containsText" text="Operational">
      <formula>NOT(ISERROR(SEARCH("Operational",G1410)))</formula>
    </cfRule>
    <cfRule type="containsText" dxfId="321" priority="323" operator="containsText" text="Dn(service)">
      <formula>NOT(ISERROR(SEARCH("Dn(service)",G1410)))</formula>
    </cfRule>
    <cfRule type="containsText" dxfId="320" priority="324" operator="containsText" text="Dn(waiting)">
      <formula>NOT(ISERROR(SEARCH("Dn(waiting)",G1410)))</formula>
    </cfRule>
  </conditionalFormatting>
  <conditionalFormatting sqref="G1414">
    <cfRule type="containsBlanks" dxfId="319" priority="317">
      <formula>LEN(TRIM(G1414))=0</formula>
    </cfRule>
    <cfRule type="containsText" dxfId="318" priority="318" operator="containsText" text="Operational">
      <formula>NOT(ISERROR(SEARCH("Operational",G1414)))</formula>
    </cfRule>
    <cfRule type="containsText" dxfId="317" priority="319" operator="containsText" text="Dn(service)">
      <formula>NOT(ISERROR(SEARCH("Dn(service)",G1414)))</formula>
    </cfRule>
    <cfRule type="containsText" dxfId="316" priority="320" operator="containsText" text="Dn(waiting)">
      <formula>NOT(ISERROR(SEARCH("Dn(waiting)",G1414)))</formula>
    </cfRule>
  </conditionalFormatting>
  <conditionalFormatting sqref="F1400:F1413">
    <cfRule type="containsBlanks" dxfId="315" priority="313">
      <formula>LEN(TRIM(F1400))=0</formula>
    </cfRule>
    <cfRule type="containsText" dxfId="314" priority="314" operator="containsText" text="Operational">
      <formula>NOT(ISERROR(SEARCH("Operational",F1400)))</formula>
    </cfRule>
    <cfRule type="containsText" dxfId="313" priority="315" operator="containsText" text="Dn(service)">
      <formula>NOT(ISERROR(SEARCH("Dn(service)",F1400)))</formula>
    </cfRule>
    <cfRule type="containsText" dxfId="312" priority="316" operator="containsText" text="Dn(waiting)">
      <formula>NOT(ISERROR(SEARCH("Dn(waiting)",F1400)))</formula>
    </cfRule>
  </conditionalFormatting>
  <conditionalFormatting sqref="F1414:F1418">
    <cfRule type="containsBlanks" dxfId="311" priority="309">
      <formula>LEN(TRIM(F1414))=0</formula>
    </cfRule>
    <cfRule type="containsText" dxfId="310" priority="310" operator="containsText" text="Operational">
      <formula>NOT(ISERROR(SEARCH("Operational",F1414)))</formula>
    </cfRule>
    <cfRule type="containsText" dxfId="309" priority="311" operator="containsText" text="Dn(service)">
      <formula>NOT(ISERROR(SEARCH("Dn(service)",F1414)))</formula>
    </cfRule>
    <cfRule type="containsText" dxfId="308" priority="312" operator="containsText" text="Dn(waiting)">
      <formula>NOT(ISERROR(SEARCH("Dn(waiting)",F1414)))</formula>
    </cfRule>
  </conditionalFormatting>
  <conditionalFormatting sqref="F1419">
    <cfRule type="containsBlanks" dxfId="307" priority="305">
      <formula>LEN(TRIM(F1419))=0</formula>
    </cfRule>
    <cfRule type="containsText" dxfId="306" priority="306" operator="containsText" text="Operational">
      <formula>NOT(ISERROR(SEARCH("Operational",F1419)))</formula>
    </cfRule>
    <cfRule type="containsText" dxfId="305" priority="307" operator="containsText" text="Dn(service)">
      <formula>NOT(ISERROR(SEARCH("Dn(service)",F1419)))</formula>
    </cfRule>
    <cfRule type="containsText" dxfId="304" priority="308" operator="containsText" text="Dn(waiting)">
      <formula>NOT(ISERROR(SEARCH("Dn(waiting)",F1419)))</formula>
    </cfRule>
  </conditionalFormatting>
  <conditionalFormatting sqref="I1403:I1414">
    <cfRule type="containsBlanks" dxfId="303" priority="301">
      <formula>LEN(TRIM(I1403))=0</formula>
    </cfRule>
    <cfRule type="containsText" dxfId="302" priority="302" operator="containsText" text="Operational">
      <formula>NOT(ISERROR(SEARCH("Operational",I1403)))</formula>
    </cfRule>
    <cfRule type="containsText" dxfId="301" priority="303" operator="containsText" text="Dn(service)">
      <formula>NOT(ISERROR(SEARCH("Dn(service)",I1403)))</formula>
    </cfRule>
    <cfRule type="containsText" dxfId="300" priority="304" operator="containsText" text="Dn(waiting)">
      <formula>NOT(ISERROR(SEARCH("Dn(waiting)",I1403)))</formula>
    </cfRule>
  </conditionalFormatting>
  <conditionalFormatting sqref="D1406:D1419">
    <cfRule type="containsBlanks" dxfId="299" priority="297">
      <formula>LEN(TRIM(D1406))=0</formula>
    </cfRule>
    <cfRule type="containsText" dxfId="298" priority="298" operator="containsText" text="Operational">
      <formula>NOT(ISERROR(SEARCH("Operational",D1406)))</formula>
    </cfRule>
    <cfRule type="containsText" dxfId="297" priority="299" operator="containsText" text="Dn(service)">
      <formula>NOT(ISERROR(SEARCH("Dn(service)",D1406)))</formula>
    </cfRule>
    <cfRule type="containsText" dxfId="296" priority="300" operator="containsText" text="Dn(waiting)">
      <formula>NOT(ISERROR(SEARCH("Dn(waiting)",D1406)))</formula>
    </cfRule>
  </conditionalFormatting>
  <conditionalFormatting sqref="H1409:H1423">
    <cfRule type="containsBlanks" dxfId="295" priority="293">
      <formula>LEN(TRIM(H1409))=0</formula>
    </cfRule>
    <cfRule type="containsText" dxfId="294" priority="294" operator="containsText" text="Operational">
      <formula>NOT(ISERROR(SEARCH("Operational",H1409)))</formula>
    </cfRule>
    <cfRule type="containsText" dxfId="293" priority="295" operator="containsText" text="Dn(service)">
      <formula>NOT(ISERROR(SEARCH("Dn(service)",H1409)))</formula>
    </cfRule>
    <cfRule type="containsText" dxfId="292" priority="296" operator="containsText" text="Dn(waiting)">
      <formula>NOT(ISERROR(SEARCH("Dn(waiting)",H1409)))</formula>
    </cfRule>
  </conditionalFormatting>
  <conditionalFormatting sqref="E1412:E1428">
    <cfRule type="containsBlanks" dxfId="291" priority="289">
      <formula>LEN(TRIM(E1412))=0</formula>
    </cfRule>
    <cfRule type="containsText" dxfId="290" priority="290" operator="containsText" text="Operational">
      <formula>NOT(ISERROR(SEARCH("Operational",E1412)))</formula>
    </cfRule>
    <cfRule type="containsText" dxfId="289" priority="291" operator="containsText" text="Dn(service)">
      <formula>NOT(ISERROR(SEARCH("Dn(service)",E1412)))</formula>
    </cfRule>
    <cfRule type="containsText" dxfId="288" priority="292" operator="containsText" text="Dn(waiting)">
      <formula>NOT(ISERROR(SEARCH("Dn(waiting)",E1412)))</formula>
    </cfRule>
  </conditionalFormatting>
  <conditionalFormatting sqref="C1413:C1432">
    <cfRule type="containsBlanks" dxfId="287" priority="285">
      <formula>LEN(TRIM(C1413))=0</formula>
    </cfRule>
    <cfRule type="containsText" dxfId="286" priority="286" operator="containsText" text="Operational">
      <formula>NOT(ISERROR(SEARCH("Operational",C1413)))</formula>
    </cfRule>
    <cfRule type="containsText" dxfId="285" priority="287" operator="containsText" text="Dn(service)">
      <formula>NOT(ISERROR(SEARCH("Dn(service)",C1413)))</formula>
    </cfRule>
    <cfRule type="containsText" dxfId="284" priority="288" operator="containsText" text="Dn(waiting)">
      <formula>NOT(ISERROR(SEARCH("Dn(waiting)",C1413)))</formula>
    </cfRule>
  </conditionalFormatting>
  <conditionalFormatting sqref="J1416:J1437">
    <cfRule type="containsBlanks" dxfId="283" priority="281">
      <formula>LEN(TRIM(J1416))=0</formula>
    </cfRule>
    <cfRule type="containsText" dxfId="282" priority="282" operator="containsText" text="Operational">
      <formula>NOT(ISERROR(SEARCH("Operational",J1416)))</formula>
    </cfRule>
    <cfRule type="containsText" dxfId="281" priority="283" operator="containsText" text="Dn(service)">
      <formula>NOT(ISERROR(SEARCH("Dn(service)",J1416)))</formula>
    </cfRule>
    <cfRule type="containsText" dxfId="280" priority="284" operator="containsText" text="Dn(waiting)">
      <formula>NOT(ISERROR(SEARCH("Dn(waiting)",J1416)))</formula>
    </cfRule>
  </conditionalFormatting>
  <conditionalFormatting sqref="I1415:I1418">
    <cfRule type="containsBlanks" dxfId="279" priority="277">
      <formula>LEN(TRIM(I1415))=0</formula>
    </cfRule>
    <cfRule type="containsText" dxfId="278" priority="278" operator="containsText" text="Operational">
      <formula>NOT(ISERROR(SEARCH("Operational",I1415)))</formula>
    </cfRule>
    <cfRule type="containsText" dxfId="277" priority="279" operator="containsText" text="Dn(service)">
      <formula>NOT(ISERROR(SEARCH("Dn(service)",I1415)))</formula>
    </cfRule>
    <cfRule type="containsText" dxfId="276" priority="280" operator="containsText" text="Dn(waiting)">
      <formula>NOT(ISERROR(SEARCH("Dn(waiting)",I1415)))</formula>
    </cfRule>
  </conditionalFormatting>
  <conditionalFormatting sqref="I1419:I1423">
    <cfRule type="containsBlanks" dxfId="275" priority="273">
      <formula>LEN(TRIM(I1419))=0</formula>
    </cfRule>
    <cfRule type="containsText" dxfId="274" priority="274" operator="containsText" text="Operational">
      <formula>NOT(ISERROR(SEARCH("Operational",I1419)))</formula>
    </cfRule>
    <cfRule type="containsText" dxfId="273" priority="275" operator="containsText" text="Dn(service)">
      <formula>NOT(ISERROR(SEARCH("Dn(service)",I1419)))</formula>
    </cfRule>
    <cfRule type="containsText" dxfId="272" priority="276" operator="containsText" text="Dn(waiting)">
      <formula>NOT(ISERROR(SEARCH("Dn(waiting)",I1419)))</formula>
    </cfRule>
  </conditionalFormatting>
  <conditionalFormatting sqref="I1424">
    <cfRule type="containsBlanks" dxfId="271" priority="269">
      <formula>LEN(TRIM(I1424))=0</formula>
    </cfRule>
    <cfRule type="containsText" dxfId="270" priority="270" operator="containsText" text="Operational">
      <formula>NOT(ISERROR(SEARCH("Operational",I1424)))</formula>
    </cfRule>
    <cfRule type="containsText" dxfId="269" priority="271" operator="containsText" text="Dn(service)">
      <formula>NOT(ISERROR(SEARCH("Dn(service)",I1424)))</formula>
    </cfRule>
    <cfRule type="containsText" dxfId="268" priority="272" operator="containsText" text="Dn(waiting)">
      <formula>NOT(ISERROR(SEARCH("Dn(waiting)",I1424)))</formula>
    </cfRule>
  </conditionalFormatting>
  <conditionalFormatting sqref="D1420:D1423">
    <cfRule type="containsBlanks" dxfId="267" priority="265">
      <formula>LEN(TRIM(D1420))=0</formula>
    </cfRule>
    <cfRule type="containsText" dxfId="266" priority="266" operator="containsText" text="Operational">
      <formula>NOT(ISERROR(SEARCH("Operational",D1420)))</formula>
    </cfRule>
    <cfRule type="containsText" dxfId="265" priority="267" operator="containsText" text="Dn(service)">
      <formula>NOT(ISERROR(SEARCH("Dn(service)",D1420)))</formula>
    </cfRule>
    <cfRule type="containsText" dxfId="264" priority="268" operator="containsText" text="Dn(waiting)">
      <formula>NOT(ISERROR(SEARCH("Dn(waiting)",D1420)))</formula>
    </cfRule>
  </conditionalFormatting>
  <conditionalFormatting sqref="D1424:D1428">
    <cfRule type="containsBlanks" dxfId="263" priority="261">
      <formula>LEN(TRIM(D1424))=0</formula>
    </cfRule>
    <cfRule type="containsText" dxfId="262" priority="262" operator="containsText" text="Operational">
      <formula>NOT(ISERROR(SEARCH("Operational",D1424)))</formula>
    </cfRule>
    <cfRule type="containsText" dxfId="261" priority="263" operator="containsText" text="Dn(service)">
      <formula>NOT(ISERROR(SEARCH("Dn(service)",D1424)))</formula>
    </cfRule>
    <cfRule type="containsText" dxfId="260" priority="264" operator="containsText" text="Dn(waiting)">
      <formula>NOT(ISERROR(SEARCH("Dn(waiting)",D1424)))</formula>
    </cfRule>
  </conditionalFormatting>
  <conditionalFormatting sqref="D1429">
    <cfRule type="containsBlanks" dxfId="259" priority="257">
      <formula>LEN(TRIM(D1429))=0</formula>
    </cfRule>
    <cfRule type="containsText" dxfId="258" priority="258" operator="containsText" text="Operational">
      <formula>NOT(ISERROR(SEARCH("Operational",D1429)))</formula>
    </cfRule>
    <cfRule type="containsText" dxfId="257" priority="259" operator="containsText" text="Dn(service)">
      <formula>NOT(ISERROR(SEARCH("Dn(service)",D1429)))</formula>
    </cfRule>
    <cfRule type="containsText" dxfId="256" priority="260" operator="containsText" text="Dn(waiting)">
      <formula>NOT(ISERROR(SEARCH("Dn(waiting)",D1429)))</formula>
    </cfRule>
  </conditionalFormatting>
  <conditionalFormatting sqref="H1424:H1428">
    <cfRule type="containsBlanks" dxfId="255" priority="253">
      <formula>LEN(TRIM(H1424))=0</formula>
    </cfRule>
    <cfRule type="containsText" dxfId="254" priority="254" operator="containsText" text="Operational">
      <formula>NOT(ISERROR(SEARCH("Operational",H1424)))</formula>
    </cfRule>
    <cfRule type="containsText" dxfId="253" priority="255" operator="containsText" text="Dn(service)">
      <formula>NOT(ISERROR(SEARCH("Dn(service)",H1424)))</formula>
    </cfRule>
    <cfRule type="containsText" dxfId="252" priority="256" operator="containsText" text="Dn(waiting)">
      <formula>NOT(ISERROR(SEARCH("Dn(waiting)",H1424)))</formula>
    </cfRule>
  </conditionalFormatting>
  <conditionalFormatting sqref="H1429:H1433">
    <cfRule type="containsBlanks" dxfId="251" priority="249">
      <formula>LEN(TRIM(H1429))=0</formula>
    </cfRule>
    <cfRule type="containsText" dxfId="250" priority="250" operator="containsText" text="Operational">
      <formula>NOT(ISERROR(SEARCH("Operational",H1429)))</formula>
    </cfRule>
    <cfRule type="containsText" dxfId="249" priority="251" operator="containsText" text="Dn(service)">
      <formula>NOT(ISERROR(SEARCH("Dn(service)",H1429)))</formula>
    </cfRule>
    <cfRule type="containsText" dxfId="248" priority="252" operator="containsText" text="Dn(waiting)">
      <formula>NOT(ISERROR(SEARCH("Dn(waiting)",H1429)))</formula>
    </cfRule>
  </conditionalFormatting>
  <conditionalFormatting sqref="H1434">
    <cfRule type="containsBlanks" dxfId="247" priority="245">
      <formula>LEN(TRIM(H1434))=0</formula>
    </cfRule>
    <cfRule type="containsText" dxfId="246" priority="246" operator="containsText" text="Operational">
      <formula>NOT(ISERROR(SEARCH("Operational",H1434)))</formula>
    </cfRule>
    <cfRule type="containsText" dxfId="245" priority="247" operator="containsText" text="Dn(service)">
      <formula>NOT(ISERROR(SEARCH("Dn(service)",H1434)))</formula>
    </cfRule>
    <cfRule type="containsText" dxfId="244" priority="248" operator="containsText" text="Dn(waiting)">
      <formula>NOT(ISERROR(SEARCH("Dn(waiting)",H1434)))</formula>
    </cfRule>
  </conditionalFormatting>
  <conditionalFormatting sqref="E1429:E1433">
    <cfRule type="containsBlanks" dxfId="243" priority="241">
      <formula>LEN(TRIM(E1429))=0</formula>
    </cfRule>
    <cfRule type="containsText" dxfId="242" priority="242" operator="containsText" text="Operational">
      <formula>NOT(ISERROR(SEARCH("Operational",E1429)))</formula>
    </cfRule>
    <cfRule type="containsText" dxfId="241" priority="243" operator="containsText" text="Dn(service)">
      <formula>NOT(ISERROR(SEARCH("Dn(service)",E1429)))</formula>
    </cfRule>
    <cfRule type="containsText" dxfId="240" priority="244" operator="containsText" text="Dn(waiting)">
      <formula>NOT(ISERROR(SEARCH("Dn(waiting)",E1429)))</formula>
    </cfRule>
  </conditionalFormatting>
  <conditionalFormatting sqref="E1434:E1438">
    <cfRule type="containsBlanks" dxfId="239" priority="237">
      <formula>LEN(TRIM(E1434))=0</formula>
    </cfRule>
    <cfRule type="containsText" dxfId="238" priority="238" operator="containsText" text="Operational">
      <formula>NOT(ISERROR(SEARCH("Operational",E1434)))</formula>
    </cfRule>
    <cfRule type="containsText" dxfId="237" priority="239" operator="containsText" text="Dn(service)">
      <formula>NOT(ISERROR(SEARCH("Dn(service)",E1434)))</formula>
    </cfRule>
    <cfRule type="containsText" dxfId="236" priority="240" operator="containsText" text="Dn(waiting)">
      <formula>NOT(ISERROR(SEARCH("Dn(waiting)",E1434)))</formula>
    </cfRule>
  </conditionalFormatting>
  <conditionalFormatting sqref="E1439">
    <cfRule type="containsBlanks" dxfId="235" priority="233">
      <formula>LEN(TRIM(E1439))=0</formula>
    </cfRule>
    <cfRule type="containsText" dxfId="234" priority="234" operator="containsText" text="Operational">
      <formula>NOT(ISERROR(SEARCH("Operational",E1439)))</formula>
    </cfRule>
    <cfRule type="containsText" dxfId="233" priority="235" operator="containsText" text="Dn(service)">
      <formula>NOT(ISERROR(SEARCH("Dn(service)",E1439)))</formula>
    </cfRule>
    <cfRule type="containsText" dxfId="232" priority="236" operator="containsText" text="Dn(waiting)">
      <formula>NOT(ISERROR(SEARCH("Dn(waiting)",E1439)))</formula>
    </cfRule>
  </conditionalFormatting>
  <conditionalFormatting sqref="C1433:C1438">
    <cfRule type="containsBlanks" dxfId="231" priority="229">
      <formula>LEN(TRIM(C1433))=0</formula>
    </cfRule>
    <cfRule type="containsText" dxfId="230" priority="230" operator="containsText" text="Operational">
      <formula>NOT(ISERROR(SEARCH("Operational",C1433)))</formula>
    </cfRule>
    <cfRule type="containsText" dxfId="229" priority="231" operator="containsText" text="Dn(service)">
      <formula>NOT(ISERROR(SEARCH("Dn(service)",C1433)))</formula>
    </cfRule>
    <cfRule type="containsText" dxfId="228" priority="232" operator="containsText" text="Dn(waiting)">
      <formula>NOT(ISERROR(SEARCH("Dn(waiting)",C1433)))</formula>
    </cfRule>
  </conditionalFormatting>
  <conditionalFormatting sqref="C1439:C1443">
    <cfRule type="containsBlanks" dxfId="227" priority="225">
      <formula>LEN(TRIM(C1439))=0</formula>
    </cfRule>
    <cfRule type="containsText" dxfId="226" priority="226" operator="containsText" text="Operational">
      <formula>NOT(ISERROR(SEARCH("Operational",C1439)))</formula>
    </cfRule>
    <cfRule type="containsText" dxfId="225" priority="227" operator="containsText" text="Dn(service)">
      <formula>NOT(ISERROR(SEARCH("Dn(service)",C1439)))</formula>
    </cfRule>
    <cfRule type="containsText" dxfId="224" priority="228" operator="containsText" text="Dn(waiting)">
      <formula>NOT(ISERROR(SEARCH("Dn(waiting)",C1439)))</formula>
    </cfRule>
  </conditionalFormatting>
  <conditionalFormatting sqref="C1444">
    <cfRule type="containsBlanks" dxfId="223" priority="221">
      <formula>LEN(TRIM(C1444))=0</formula>
    </cfRule>
    <cfRule type="containsText" dxfId="222" priority="222" operator="containsText" text="Operational">
      <formula>NOT(ISERROR(SEARCH("Operational",C1444)))</formula>
    </cfRule>
    <cfRule type="containsText" dxfId="221" priority="223" operator="containsText" text="Dn(service)">
      <formula>NOT(ISERROR(SEARCH("Dn(service)",C1444)))</formula>
    </cfRule>
    <cfRule type="containsText" dxfId="220" priority="224" operator="containsText" text="Dn(waiting)">
      <formula>NOT(ISERROR(SEARCH("Dn(waiting)",C1444)))</formula>
    </cfRule>
  </conditionalFormatting>
  <conditionalFormatting sqref="J1438:J1442">
    <cfRule type="containsBlanks" dxfId="219" priority="217">
      <formula>LEN(TRIM(J1438))=0</formula>
    </cfRule>
    <cfRule type="containsText" dxfId="218" priority="218" operator="containsText" text="Operational">
      <formula>NOT(ISERROR(SEARCH("Operational",J1438)))</formula>
    </cfRule>
    <cfRule type="containsText" dxfId="217" priority="219" operator="containsText" text="Dn(service)">
      <formula>NOT(ISERROR(SEARCH("Dn(service)",J1438)))</formula>
    </cfRule>
    <cfRule type="containsText" dxfId="216" priority="220" operator="containsText" text="Dn(waiting)">
      <formula>NOT(ISERROR(SEARCH("Dn(waiting)",J1438)))</formula>
    </cfRule>
  </conditionalFormatting>
  <conditionalFormatting sqref="G1427:G1443">
    <cfRule type="containsBlanks" dxfId="215" priority="213">
      <formula>LEN(TRIM(G1427))=0</formula>
    </cfRule>
    <cfRule type="containsText" dxfId="214" priority="214" operator="containsText" text="Operational">
      <formula>NOT(ISERROR(SEARCH("Operational",G1427)))</formula>
    </cfRule>
    <cfRule type="containsText" dxfId="213" priority="215" operator="containsText" text="Dn(service)">
      <formula>NOT(ISERROR(SEARCH("Dn(service)",G1427)))</formula>
    </cfRule>
    <cfRule type="containsText" dxfId="212" priority="216" operator="containsText" text="Dn(waiting)">
      <formula>NOT(ISERROR(SEARCH("Dn(waiting)",G1427)))</formula>
    </cfRule>
  </conditionalFormatting>
  <conditionalFormatting sqref="G1445:G1447">
    <cfRule type="containsBlanks" dxfId="211" priority="209">
      <formula>LEN(TRIM(G1445))=0</formula>
    </cfRule>
    <cfRule type="containsText" dxfId="210" priority="210" operator="containsText" text="Operational">
      <formula>NOT(ISERROR(SEARCH("Operational",G1445)))</formula>
    </cfRule>
    <cfRule type="containsText" dxfId="209" priority="211" operator="containsText" text="Dn(service)">
      <formula>NOT(ISERROR(SEARCH("Dn(service)",G1445)))</formula>
    </cfRule>
    <cfRule type="containsText" dxfId="208" priority="212" operator="containsText" text="Dn(waiting)">
      <formula>NOT(ISERROR(SEARCH("Dn(waiting)",G1445)))</formula>
    </cfRule>
  </conditionalFormatting>
  <conditionalFormatting sqref="F1437:F1447">
    <cfRule type="containsBlanks" dxfId="207" priority="205">
      <formula>LEN(TRIM(F1437))=0</formula>
    </cfRule>
    <cfRule type="containsText" dxfId="206" priority="206" operator="containsText" text="Operational">
      <formula>NOT(ISERROR(SEARCH("Operational",F1437)))</formula>
    </cfRule>
    <cfRule type="containsText" dxfId="205" priority="207" operator="containsText" text="Dn(service)">
      <formula>NOT(ISERROR(SEARCH("Dn(service)",F1437)))</formula>
    </cfRule>
    <cfRule type="containsText" dxfId="204" priority="208" operator="containsText" text="Dn(waiting)">
      <formula>NOT(ISERROR(SEARCH("Dn(waiting)",F1437)))</formula>
    </cfRule>
  </conditionalFormatting>
  <conditionalFormatting sqref="G1448">
    <cfRule type="containsBlanks" dxfId="203" priority="201">
      <formula>LEN(TRIM(G1448))=0</formula>
    </cfRule>
    <cfRule type="containsText" dxfId="202" priority="202" operator="containsText" text="Operational">
      <formula>NOT(ISERROR(SEARCH("Operational",G1448)))</formula>
    </cfRule>
    <cfRule type="containsText" dxfId="201" priority="203" operator="containsText" text="Dn(service)">
      <formula>NOT(ISERROR(SEARCH("Dn(service)",G1448)))</formula>
    </cfRule>
    <cfRule type="containsText" dxfId="200" priority="204" operator="containsText" text="Dn(waiting)">
      <formula>NOT(ISERROR(SEARCH("Dn(waiting)",G1448)))</formula>
    </cfRule>
  </conditionalFormatting>
  <conditionalFormatting sqref="F1448:F1452">
    <cfRule type="containsBlanks" dxfId="199" priority="197">
      <formula>LEN(TRIM(F1448))=0</formula>
    </cfRule>
    <cfRule type="containsText" dxfId="198" priority="198" operator="containsText" text="Operational">
      <formula>NOT(ISERROR(SEARCH("Operational",F1448)))</formula>
    </cfRule>
    <cfRule type="containsText" dxfId="197" priority="199" operator="containsText" text="Dn(service)">
      <formula>NOT(ISERROR(SEARCH("Dn(service)",F1448)))</formula>
    </cfRule>
    <cfRule type="containsText" dxfId="196" priority="200" operator="containsText" text="Dn(waiting)">
      <formula>NOT(ISERROR(SEARCH("Dn(waiting)",F1448)))</formula>
    </cfRule>
  </conditionalFormatting>
  <conditionalFormatting sqref="F1453">
    <cfRule type="containsBlanks" dxfId="195" priority="193">
      <formula>LEN(TRIM(F1453))=0</formula>
    </cfRule>
    <cfRule type="containsText" dxfId="194" priority="194" operator="containsText" text="Operational">
      <formula>NOT(ISERROR(SEARCH("Operational",F1453)))</formula>
    </cfRule>
    <cfRule type="containsText" dxfId="193" priority="195" operator="containsText" text="Dn(service)">
      <formula>NOT(ISERROR(SEARCH("Dn(service)",F1453)))</formula>
    </cfRule>
    <cfRule type="containsText" dxfId="192" priority="196" operator="containsText" text="Dn(waiting)">
      <formula>NOT(ISERROR(SEARCH("Dn(waiting)",F1453)))</formula>
    </cfRule>
  </conditionalFormatting>
  <conditionalFormatting sqref="I1438:I1452">
    <cfRule type="containsBlanks" dxfId="191" priority="189">
      <formula>LEN(TRIM(I1438))=0</formula>
    </cfRule>
    <cfRule type="containsText" dxfId="190" priority="190" operator="containsText" text="Operational">
      <formula>NOT(ISERROR(SEARCH("Operational",I1438)))</formula>
    </cfRule>
    <cfRule type="containsText" dxfId="189" priority="191" operator="containsText" text="Dn(service)">
      <formula>NOT(ISERROR(SEARCH("Dn(service)",I1438)))</formula>
    </cfRule>
    <cfRule type="containsText" dxfId="188" priority="192" operator="containsText" text="Dn(waiting)">
      <formula>NOT(ISERROR(SEARCH("Dn(waiting)",I1438)))</formula>
    </cfRule>
  </conditionalFormatting>
  <conditionalFormatting sqref="I1453:I1457">
    <cfRule type="containsBlanks" dxfId="187" priority="185">
      <formula>LEN(TRIM(I1453))=0</formula>
    </cfRule>
    <cfRule type="containsText" dxfId="186" priority="186" operator="containsText" text="Operational">
      <formula>NOT(ISERROR(SEARCH("Operational",I1453)))</formula>
    </cfRule>
    <cfRule type="containsText" dxfId="185" priority="187" operator="containsText" text="Dn(service)">
      <formula>NOT(ISERROR(SEARCH("Dn(service)",I1453)))</formula>
    </cfRule>
    <cfRule type="containsText" dxfId="184" priority="188" operator="containsText" text="Dn(waiting)">
      <formula>NOT(ISERROR(SEARCH("Dn(waiting)",I1453)))</formula>
    </cfRule>
  </conditionalFormatting>
  <conditionalFormatting sqref="I1458">
    <cfRule type="containsBlanks" dxfId="183" priority="181">
      <formula>LEN(TRIM(I1458))=0</formula>
    </cfRule>
    <cfRule type="containsText" dxfId="182" priority="182" operator="containsText" text="Operational">
      <formula>NOT(ISERROR(SEARCH("Operational",I1458)))</formula>
    </cfRule>
    <cfRule type="containsText" dxfId="181" priority="183" operator="containsText" text="Dn(service)">
      <formula>NOT(ISERROR(SEARCH("Dn(service)",I1458)))</formula>
    </cfRule>
    <cfRule type="containsText" dxfId="180" priority="184" operator="containsText" text="Dn(waiting)">
      <formula>NOT(ISERROR(SEARCH("Dn(waiting)",I1458)))</formula>
    </cfRule>
  </conditionalFormatting>
  <conditionalFormatting sqref="D1443:D1457">
    <cfRule type="containsBlanks" dxfId="179" priority="177">
      <formula>LEN(TRIM(D1443))=0</formula>
    </cfRule>
    <cfRule type="containsText" dxfId="178" priority="178" operator="containsText" text="Operational">
      <formula>NOT(ISERROR(SEARCH("Operational",D1443)))</formula>
    </cfRule>
    <cfRule type="containsText" dxfId="177" priority="179" operator="containsText" text="Dn(service)">
      <formula>NOT(ISERROR(SEARCH("Dn(service)",D1443)))</formula>
    </cfRule>
    <cfRule type="containsText" dxfId="176" priority="180" operator="containsText" text="Dn(waiting)">
      <formula>NOT(ISERROR(SEARCH("Dn(waiting)",D1443)))</formula>
    </cfRule>
  </conditionalFormatting>
  <conditionalFormatting sqref="D1458:D1462">
    <cfRule type="containsBlanks" dxfId="175" priority="173">
      <formula>LEN(TRIM(D1458))=0</formula>
    </cfRule>
    <cfRule type="containsText" dxfId="174" priority="174" operator="containsText" text="Operational">
      <formula>NOT(ISERROR(SEARCH("Operational",D1458)))</formula>
    </cfRule>
    <cfRule type="containsText" dxfId="173" priority="175" operator="containsText" text="Dn(service)">
      <formula>NOT(ISERROR(SEARCH("Dn(service)",D1458)))</formula>
    </cfRule>
    <cfRule type="containsText" dxfId="172" priority="176" operator="containsText" text="Dn(waiting)">
      <formula>NOT(ISERROR(SEARCH("Dn(waiting)",D1458)))</formula>
    </cfRule>
  </conditionalFormatting>
  <conditionalFormatting sqref="D1463">
    <cfRule type="containsBlanks" dxfId="171" priority="169">
      <formula>LEN(TRIM(D1463))=0</formula>
    </cfRule>
    <cfRule type="containsText" dxfId="170" priority="170" operator="containsText" text="Operational">
      <formula>NOT(ISERROR(SEARCH("Operational",D1463)))</formula>
    </cfRule>
    <cfRule type="containsText" dxfId="169" priority="171" operator="containsText" text="Dn(service)">
      <formula>NOT(ISERROR(SEARCH("Dn(service)",D1463)))</formula>
    </cfRule>
    <cfRule type="containsText" dxfId="168" priority="172" operator="containsText" text="Dn(waiting)">
      <formula>NOT(ISERROR(SEARCH("Dn(waiting)",D1463)))</formula>
    </cfRule>
  </conditionalFormatting>
  <conditionalFormatting sqref="E1447:E1462">
    <cfRule type="containsBlanks" dxfId="167" priority="165">
      <formula>LEN(TRIM(E1447))=0</formula>
    </cfRule>
    <cfRule type="containsText" dxfId="166" priority="166" operator="containsText" text="Operational">
      <formula>NOT(ISERROR(SEARCH("Operational",E1447)))</formula>
    </cfRule>
    <cfRule type="containsText" dxfId="165" priority="167" operator="containsText" text="Dn(service)">
      <formula>NOT(ISERROR(SEARCH("Dn(service)",E1447)))</formula>
    </cfRule>
    <cfRule type="containsText" dxfId="164" priority="168" operator="containsText" text="Dn(waiting)">
      <formula>NOT(ISERROR(SEARCH("Dn(waiting)",E1447)))</formula>
    </cfRule>
  </conditionalFormatting>
  <conditionalFormatting sqref="E1463:E1467">
    <cfRule type="containsBlanks" dxfId="163" priority="161">
      <formula>LEN(TRIM(E1463))=0</formula>
    </cfRule>
    <cfRule type="containsText" dxfId="162" priority="162" operator="containsText" text="Operational">
      <formula>NOT(ISERROR(SEARCH("Operational",E1463)))</formula>
    </cfRule>
    <cfRule type="containsText" dxfId="161" priority="163" operator="containsText" text="Dn(service)">
      <formula>NOT(ISERROR(SEARCH("Dn(service)",E1463)))</formula>
    </cfRule>
    <cfRule type="containsText" dxfId="160" priority="164" operator="containsText" text="Dn(waiting)">
      <formula>NOT(ISERROR(SEARCH("Dn(waiting)",E1463)))</formula>
    </cfRule>
  </conditionalFormatting>
  <conditionalFormatting sqref="E1468">
    <cfRule type="containsBlanks" dxfId="159" priority="157">
      <formula>LEN(TRIM(E1468))=0</formula>
    </cfRule>
    <cfRule type="containsText" dxfId="158" priority="158" operator="containsText" text="Operational">
      <formula>NOT(ISERROR(SEARCH("Operational",E1468)))</formula>
    </cfRule>
    <cfRule type="containsText" dxfId="157" priority="159" operator="containsText" text="Dn(service)">
      <formula>NOT(ISERROR(SEARCH("Dn(service)",E1468)))</formula>
    </cfRule>
    <cfRule type="containsText" dxfId="156" priority="160" operator="containsText" text="Dn(waiting)">
      <formula>NOT(ISERROR(SEARCH("Dn(waiting)",E1468)))</formula>
    </cfRule>
  </conditionalFormatting>
  <conditionalFormatting sqref="H1454:H1467">
    <cfRule type="containsBlanks" dxfId="155" priority="153">
      <formula>LEN(TRIM(H1454))=0</formula>
    </cfRule>
    <cfRule type="containsText" dxfId="154" priority="154" operator="containsText" text="Operational">
      <formula>NOT(ISERROR(SEARCH("Operational",H1454)))</formula>
    </cfRule>
    <cfRule type="containsText" dxfId="153" priority="155" operator="containsText" text="Dn(service)">
      <formula>NOT(ISERROR(SEARCH("Dn(service)",H1454)))</formula>
    </cfRule>
    <cfRule type="containsText" dxfId="152" priority="156" operator="containsText" text="Dn(waiting)">
      <formula>NOT(ISERROR(SEARCH("Dn(waiting)",H1454)))</formula>
    </cfRule>
  </conditionalFormatting>
  <conditionalFormatting sqref="H1468:H1472">
    <cfRule type="containsBlanks" dxfId="151" priority="149">
      <formula>LEN(TRIM(H1468))=0</formula>
    </cfRule>
    <cfRule type="containsText" dxfId="150" priority="150" operator="containsText" text="Operational">
      <formula>NOT(ISERROR(SEARCH("Operational",H1468)))</formula>
    </cfRule>
    <cfRule type="containsText" dxfId="149" priority="151" operator="containsText" text="Dn(service)">
      <formula>NOT(ISERROR(SEARCH("Dn(service)",H1468)))</formula>
    </cfRule>
    <cfRule type="containsText" dxfId="148" priority="152" operator="containsText" text="Dn(waiting)">
      <formula>NOT(ISERROR(SEARCH("Dn(waiting)",H1468)))</formula>
    </cfRule>
  </conditionalFormatting>
  <conditionalFormatting sqref="H1473">
    <cfRule type="containsBlanks" dxfId="147" priority="145">
      <formula>LEN(TRIM(H1473))=0</formula>
    </cfRule>
    <cfRule type="containsText" dxfId="146" priority="146" operator="containsText" text="Operational">
      <formula>NOT(ISERROR(SEARCH("Operational",H1473)))</formula>
    </cfRule>
    <cfRule type="containsText" dxfId="145" priority="147" operator="containsText" text="Dn(service)">
      <formula>NOT(ISERROR(SEARCH("Dn(service)",H1473)))</formula>
    </cfRule>
    <cfRule type="containsText" dxfId="144" priority="148" operator="containsText" text="Dn(waiting)">
      <formula>NOT(ISERROR(SEARCH("Dn(waiting)",H1473)))</formula>
    </cfRule>
  </conditionalFormatting>
  <conditionalFormatting sqref="J1443">
    <cfRule type="containsBlanks" dxfId="143" priority="141">
      <formula>LEN(TRIM(J1443))=0</formula>
    </cfRule>
    <cfRule type="containsText" dxfId="142" priority="142" operator="containsText" text="Operational">
      <formula>NOT(ISERROR(SEARCH("Operational",J1443)))</formula>
    </cfRule>
    <cfRule type="containsText" dxfId="141" priority="143" operator="containsText" text="Dn(service)">
      <formula>NOT(ISERROR(SEARCH("Dn(service)",J1443)))</formula>
    </cfRule>
    <cfRule type="containsText" dxfId="140" priority="144" operator="containsText" text="Dn(waiting)">
      <formula>NOT(ISERROR(SEARCH("Dn(waiting)",J1443)))</formula>
    </cfRule>
  </conditionalFormatting>
  <conditionalFormatting sqref="J1445">
    <cfRule type="containsBlanks" dxfId="139" priority="137">
      <formula>LEN(TRIM(J1445))=0</formula>
    </cfRule>
    <cfRule type="containsText" dxfId="138" priority="138" operator="containsText" text="Operational">
      <formula>NOT(ISERROR(SEARCH("Operational",J1445)))</formula>
    </cfRule>
    <cfRule type="containsText" dxfId="137" priority="139" operator="containsText" text="Dn(service)">
      <formula>NOT(ISERROR(SEARCH("Dn(service)",J1445)))</formula>
    </cfRule>
    <cfRule type="containsText" dxfId="136" priority="140" operator="containsText" text="Dn(waiting)">
      <formula>NOT(ISERROR(SEARCH("Dn(waiting)",J1445)))</formula>
    </cfRule>
  </conditionalFormatting>
  <conditionalFormatting sqref="J1444">
    <cfRule type="containsBlanks" dxfId="135" priority="133">
      <formula>LEN(TRIM(J1444))=0</formula>
    </cfRule>
    <cfRule type="containsText" dxfId="134" priority="134" operator="containsText" text="Operational">
      <formula>NOT(ISERROR(SEARCH("Operational",J1444)))</formula>
    </cfRule>
    <cfRule type="containsText" dxfId="133" priority="135" operator="containsText" text="Dn(service)">
      <formula>NOT(ISERROR(SEARCH("Dn(service)",J1444)))</formula>
    </cfRule>
    <cfRule type="containsText" dxfId="132" priority="136" operator="containsText" text="Dn(waiting)">
      <formula>NOT(ISERROR(SEARCH("Dn(waiting)",J1444)))</formula>
    </cfRule>
  </conditionalFormatting>
  <conditionalFormatting sqref="G1444">
    <cfRule type="containsBlanks" dxfId="131" priority="129">
      <formula>LEN(TRIM(G1444))=0</formula>
    </cfRule>
    <cfRule type="containsText" dxfId="130" priority="130" operator="containsText" text="Operational">
      <formula>NOT(ISERROR(SEARCH("Operational",G1444)))</formula>
    </cfRule>
    <cfRule type="containsText" dxfId="129" priority="131" operator="containsText" text="Dn(service)">
      <formula>NOT(ISERROR(SEARCH("Dn(service)",G1444)))</formula>
    </cfRule>
    <cfRule type="containsText" dxfId="128" priority="132" operator="containsText" text="Dn(waiting)">
      <formula>NOT(ISERROR(SEARCH("Dn(waiting)",G1444)))</formula>
    </cfRule>
  </conditionalFormatting>
  <conditionalFormatting sqref="C1456:C1472">
    <cfRule type="containsBlanks" dxfId="127" priority="125">
      <formula>LEN(TRIM(C1456))=0</formula>
    </cfRule>
    <cfRule type="containsText" dxfId="126" priority="126" operator="containsText" text="Operational">
      <formula>NOT(ISERROR(SEARCH("Operational",C1456)))</formula>
    </cfRule>
    <cfRule type="containsText" dxfId="125" priority="127" operator="containsText" text="Dn(service)">
      <formula>NOT(ISERROR(SEARCH("Dn(service)",C1456)))</formula>
    </cfRule>
    <cfRule type="containsText" dxfId="124" priority="128" operator="containsText" text="Dn(waiting)">
      <formula>NOT(ISERROR(SEARCH("Dn(waiting)",C1456)))</formula>
    </cfRule>
  </conditionalFormatting>
  <conditionalFormatting sqref="C1473:C1477">
    <cfRule type="containsBlanks" dxfId="123" priority="121">
      <formula>LEN(TRIM(C1473))=0</formula>
    </cfRule>
    <cfRule type="containsText" dxfId="122" priority="122" operator="containsText" text="Operational">
      <formula>NOT(ISERROR(SEARCH("Operational",C1473)))</formula>
    </cfRule>
    <cfRule type="containsText" dxfId="121" priority="123" operator="containsText" text="Dn(service)">
      <formula>NOT(ISERROR(SEARCH("Dn(service)",C1473)))</formula>
    </cfRule>
    <cfRule type="containsText" dxfId="120" priority="124" operator="containsText" text="Dn(waiting)">
      <formula>NOT(ISERROR(SEARCH("Dn(waiting)",C1473)))</formula>
    </cfRule>
  </conditionalFormatting>
  <conditionalFormatting sqref="C1478">
    <cfRule type="containsBlanks" dxfId="119" priority="117">
      <formula>LEN(TRIM(C1478))=0</formula>
    </cfRule>
    <cfRule type="containsText" dxfId="118" priority="118" operator="containsText" text="Operational">
      <formula>NOT(ISERROR(SEARCH("Operational",C1478)))</formula>
    </cfRule>
    <cfRule type="containsText" dxfId="117" priority="119" operator="containsText" text="Dn(service)">
      <formula>NOT(ISERROR(SEARCH("Dn(service)",C1478)))</formula>
    </cfRule>
    <cfRule type="containsText" dxfId="116" priority="120" operator="containsText" text="Dn(waiting)">
      <formula>NOT(ISERROR(SEARCH("Dn(waiting)",C1478)))</formula>
    </cfRule>
  </conditionalFormatting>
  <conditionalFormatting sqref="J1460:J1477">
    <cfRule type="containsBlanks" dxfId="115" priority="113">
      <formula>LEN(TRIM(J1460))=0</formula>
    </cfRule>
    <cfRule type="containsText" dxfId="114" priority="114" operator="containsText" text="Operational">
      <formula>NOT(ISERROR(SEARCH("Operational",J1460)))</formula>
    </cfRule>
    <cfRule type="containsText" dxfId="113" priority="115" operator="containsText" text="Dn(service)">
      <formula>NOT(ISERROR(SEARCH("Dn(service)",J1460)))</formula>
    </cfRule>
    <cfRule type="containsText" dxfId="112" priority="116" operator="containsText" text="Dn(waiting)">
      <formula>NOT(ISERROR(SEARCH("Dn(waiting)",J1460)))</formula>
    </cfRule>
  </conditionalFormatting>
  <conditionalFormatting sqref="J1478:J1482">
    <cfRule type="containsBlanks" dxfId="111" priority="109">
      <formula>LEN(TRIM(J1478))=0</formula>
    </cfRule>
    <cfRule type="containsText" dxfId="110" priority="110" operator="containsText" text="Operational">
      <formula>NOT(ISERROR(SEARCH("Operational",J1478)))</formula>
    </cfRule>
    <cfRule type="containsText" dxfId="109" priority="111" operator="containsText" text="Dn(service)">
      <formula>NOT(ISERROR(SEARCH("Dn(service)",J1478)))</formula>
    </cfRule>
    <cfRule type="containsText" dxfId="108" priority="112" operator="containsText" text="Dn(waiting)">
      <formula>NOT(ISERROR(SEARCH("Dn(waiting)",J1478)))</formula>
    </cfRule>
  </conditionalFormatting>
  <conditionalFormatting sqref="J1483">
    <cfRule type="containsBlanks" dxfId="107" priority="105">
      <formula>LEN(TRIM(J1483))=0</formula>
    </cfRule>
    <cfRule type="containsText" dxfId="106" priority="106" operator="containsText" text="Operational">
      <formula>NOT(ISERROR(SEARCH("Operational",J1483)))</formula>
    </cfRule>
    <cfRule type="containsText" dxfId="105" priority="107" operator="containsText" text="Dn(service)">
      <formula>NOT(ISERROR(SEARCH("Dn(service)",J1483)))</formula>
    </cfRule>
    <cfRule type="containsText" dxfId="104" priority="108" operator="containsText" text="Dn(waiting)">
      <formula>NOT(ISERROR(SEARCH("Dn(waiting)",J1483)))</formula>
    </cfRule>
  </conditionalFormatting>
  <conditionalFormatting sqref="G1462:G1482">
    <cfRule type="containsBlanks" dxfId="103" priority="101">
      <formula>LEN(TRIM(G1462))=0</formula>
    </cfRule>
    <cfRule type="containsText" dxfId="102" priority="102" operator="containsText" text="Operational">
      <formula>NOT(ISERROR(SEARCH("Operational",G1462)))</formula>
    </cfRule>
    <cfRule type="containsText" dxfId="101" priority="103" operator="containsText" text="Dn(service)">
      <formula>NOT(ISERROR(SEARCH("Dn(service)",G1462)))</formula>
    </cfRule>
    <cfRule type="containsText" dxfId="100" priority="104" operator="containsText" text="Dn(waiting)">
      <formula>NOT(ISERROR(SEARCH("Dn(waiting)",G1462)))</formula>
    </cfRule>
  </conditionalFormatting>
  <conditionalFormatting sqref="G1483:G1486">
    <cfRule type="containsBlanks" dxfId="99" priority="97">
      <formula>LEN(TRIM(G1483))=0</formula>
    </cfRule>
    <cfRule type="containsText" dxfId="98" priority="98" operator="containsText" text="Operational">
      <formula>NOT(ISERROR(SEARCH("Operational",G1483)))</formula>
    </cfRule>
    <cfRule type="containsText" dxfId="97" priority="99" operator="containsText" text="Dn(service)">
      <formula>NOT(ISERROR(SEARCH("Dn(service)",G1483)))</formula>
    </cfRule>
    <cfRule type="containsText" dxfId="96" priority="100" operator="containsText" text="Dn(waiting)">
      <formula>NOT(ISERROR(SEARCH("Dn(waiting)",G1483)))</formula>
    </cfRule>
  </conditionalFormatting>
  <conditionalFormatting sqref="G1487">
    <cfRule type="containsBlanks" dxfId="95" priority="93">
      <formula>LEN(TRIM(G1487))=0</formula>
    </cfRule>
    <cfRule type="containsText" dxfId="94" priority="94" operator="containsText" text="Operational">
      <formula>NOT(ISERROR(SEARCH("Operational",G1487)))</formula>
    </cfRule>
    <cfRule type="containsText" dxfId="93" priority="95" operator="containsText" text="Dn(service)">
      <formula>NOT(ISERROR(SEARCH("Dn(service)",G1487)))</formula>
    </cfRule>
    <cfRule type="containsText" dxfId="92" priority="96" operator="containsText" text="Dn(waiting)">
      <formula>NOT(ISERROR(SEARCH("Dn(waiting)",G1487)))</formula>
    </cfRule>
  </conditionalFormatting>
  <conditionalFormatting sqref="F1464:F1486">
    <cfRule type="containsBlanks" dxfId="91" priority="89">
      <formula>LEN(TRIM(F1464))=0</formula>
    </cfRule>
    <cfRule type="containsText" dxfId="90" priority="90" operator="containsText" text="Operational">
      <formula>NOT(ISERROR(SEARCH("Operational",F1464)))</formula>
    </cfRule>
    <cfRule type="containsText" dxfId="89" priority="91" operator="containsText" text="Dn(service)">
      <formula>NOT(ISERROR(SEARCH("Dn(service)",F1464)))</formula>
    </cfRule>
    <cfRule type="containsText" dxfId="88" priority="92" operator="containsText" text="Dn(waiting)">
      <formula>NOT(ISERROR(SEARCH("Dn(waiting)",F1464)))</formula>
    </cfRule>
  </conditionalFormatting>
  <conditionalFormatting sqref="F1487:F1490">
    <cfRule type="containsBlanks" dxfId="87" priority="85">
      <formula>LEN(TRIM(F1487))=0</formula>
    </cfRule>
    <cfRule type="containsText" dxfId="86" priority="86" operator="containsText" text="Operational">
      <formula>NOT(ISERROR(SEARCH("Operational",F1487)))</formula>
    </cfRule>
    <cfRule type="containsText" dxfId="85" priority="87" operator="containsText" text="Dn(service)">
      <formula>NOT(ISERROR(SEARCH("Dn(service)",F1487)))</formula>
    </cfRule>
    <cfRule type="containsText" dxfId="84" priority="88" operator="containsText" text="Dn(waiting)">
      <formula>NOT(ISERROR(SEARCH("Dn(waiting)",F1487)))</formula>
    </cfRule>
  </conditionalFormatting>
  <conditionalFormatting sqref="F1491">
    <cfRule type="containsBlanks" dxfId="83" priority="81">
      <formula>LEN(TRIM(F1491))=0</formula>
    </cfRule>
    <cfRule type="containsText" dxfId="82" priority="82" operator="containsText" text="Operational">
      <formula>NOT(ISERROR(SEARCH("Operational",F1491)))</formula>
    </cfRule>
    <cfRule type="containsText" dxfId="81" priority="83" operator="containsText" text="Dn(service)">
      <formula>NOT(ISERROR(SEARCH("Dn(service)",F1491)))</formula>
    </cfRule>
    <cfRule type="containsText" dxfId="80" priority="84" operator="containsText" text="Dn(waiting)">
      <formula>NOT(ISERROR(SEARCH("Dn(waiting)",F1491)))</formula>
    </cfRule>
  </conditionalFormatting>
  <conditionalFormatting sqref="I1466:I1490">
    <cfRule type="containsBlanks" dxfId="79" priority="77">
      <formula>LEN(TRIM(I1466))=0</formula>
    </cfRule>
    <cfRule type="containsText" dxfId="78" priority="78" operator="containsText" text="Operational">
      <formula>NOT(ISERROR(SEARCH("Operational",I1466)))</formula>
    </cfRule>
    <cfRule type="containsText" dxfId="77" priority="79" operator="containsText" text="Dn(service)">
      <formula>NOT(ISERROR(SEARCH("Dn(service)",I1466)))</formula>
    </cfRule>
    <cfRule type="containsText" dxfId="76" priority="80" operator="containsText" text="Dn(waiting)">
      <formula>NOT(ISERROR(SEARCH("Dn(waiting)",I1466)))</formula>
    </cfRule>
  </conditionalFormatting>
  <conditionalFormatting sqref="I1491:I1494">
    <cfRule type="containsBlanks" dxfId="75" priority="73">
      <formula>LEN(TRIM(I1491))=0</formula>
    </cfRule>
    <cfRule type="containsText" dxfId="74" priority="74" operator="containsText" text="Operational">
      <formula>NOT(ISERROR(SEARCH("Operational",I1491)))</formula>
    </cfRule>
    <cfRule type="containsText" dxfId="73" priority="75" operator="containsText" text="Dn(service)">
      <formula>NOT(ISERROR(SEARCH("Dn(service)",I1491)))</formula>
    </cfRule>
    <cfRule type="containsText" dxfId="72" priority="76" operator="containsText" text="Dn(waiting)">
      <formula>NOT(ISERROR(SEARCH("Dn(waiting)",I1491)))</formula>
    </cfRule>
  </conditionalFormatting>
  <conditionalFormatting sqref="I1495">
    <cfRule type="containsBlanks" dxfId="71" priority="69">
      <formula>LEN(TRIM(I1495))=0</formula>
    </cfRule>
    <cfRule type="containsText" dxfId="70" priority="70" operator="containsText" text="Operational">
      <formula>NOT(ISERROR(SEARCH("Operational",I1495)))</formula>
    </cfRule>
    <cfRule type="containsText" dxfId="69" priority="71" operator="containsText" text="Dn(service)">
      <formula>NOT(ISERROR(SEARCH("Dn(service)",I1495)))</formula>
    </cfRule>
    <cfRule type="containsText" dxfId="68" priority="72" operator="containsText" text="Dn(waiting)">
      <formula>NOT(ISERROR(SEARCH("Dn(waiting)",I1495)))</formula>
    </cfRule>
  </conditionalFormatting>
  <conditionalFormatting sqref="E1469:E1494">
    <cfRule type="containsBlanks" dxfId="67" priority="65">
      <formula>LEN(TRIM(E1469))=0</formula>
    </cfRule>
    <cfRule type="containsText" dxfId="66" priority="66" operator="containsText" text="Operational">
      <formula>NOT(ISERROR(SEARCH("Operational",E1469)))</formula>
    </cfRule>
    <cfRule type="containsText" dxfId="65" priority="67" operator="containsText" text="Dn(service)">
      <formula>NOT(ISERROR(SEARCH("Dn(service)",E1469)))</formula>
    </cfRule>
    <cfRule type="containsText" dxfId="64" priority="68" operator="containsText" text="Dn(waiting)">
      <formula>NOT(ISERROR(SEARCH("Dn(waiting)",E1469)))</formula>
    </cfRule>
  </conditionalFormatting>
  <conditionalFormatting sqref="E1495:E1498">
    <cfRule type="containsBlanks" dxfId="63" priority="61">
      <formula>LEN(TRIM(E1495))=0</formula>
    </cfRule>
    <cfRule type="containsText" dxfId="62" priority="62" operator="containsText" text="Operational">
      <formula>NOT(ISERROR(SEARCH("Operational",E1495)))</formula>
    </cfRule>
    <cfRule type="containsText" dxfId="61" priority="63" operator="containsText" text="Dn(service)">
      <formula>NOT(ISERROR(SEARCH("Dn(service)",E1495)))</formula>
    </cfRule>
    <cfRule type="containsText" dxfId="60" priority="64" operator="containsText" text="Dn(waiting)">
      <formula>NOT(ISERROR(SEARCH("Dn(waiting)",E1495)))</formula>
    </cfRule>
  </conditionalFormatting>
  <conditionalFormatting sqref="E1499">
    <cfRule type="containsBlanks" dxfId="59" priority="57">
      <formula>LEN(TRIM(E1499))=0</formula>
    </cfRule>
    <cfRule type="containsText" dxfId="58" priority="58" operator="containsText" text="Operational">
      <formula>NOT(ISERROR(SEARCH("Operational",E1499)))</formula>
    </cfRule>
    <cfRule type="containsText" dxfId="57" priority="59" operator="containsText" text="Dn(service)">
      <formula>NOT(ISERROR(SEARCH("Dn(service)",E1499)))</formula>
    </cfRule>
    <cfRule type="containsText" dxfId="56" priority="60" operator="containsText" text="Dn(waiting)">
      <formula>NOT(ISERROR(SEARCH("Dn(waiting)",E1499)))</formula>
    </cfRule>
  </conditionalFormatting>
  <conditionalFormatting sqref="D1471:D1498">
    <cfRule type="containsBlanks" dxfId="55" priority="53">
      <formula>LEN(TRIM(D1471))=0</formula>
    </cfRule>
    <cfRule type="containsText" dxfId="54" priority="54" operator="containsText" text="Operational">
      <formula>NOT(ISERROR(SEARCH("Operational",D1471)))</formula>
    </cfRule>
    <cfRule type="containsText" dxfId="53" priority="55" operator="containsText" text="Dn(service)">
      <formula>NOT(ISERROR(SEARCH("Dn(service)",D1471)))</formula>
    </cfRule>
    <cfRule type="containsText" dxfId="52" priority="56" operator="containsText" text="Dn(waiting)">
      <formula>NOT(ISERROR(SEARCH("Dn(waiting)",D1471)))</formula>
    </cfRule>
  </conditionalFormatting>
  <conditionalFormatting sqref="D1499:D1502">
    <cfRule type="containsBlanks" dxfId="51" priority="49">
      <formula>LEN(TRIM(D1499))=0</formula>
    </cfRule>
    <cfRule type="containsText" dxfId="50" priority="50" operator="containsText" text="Operational">
      <formula>NOT(ISERROR(SEARCH("Operational",D1499)))</formula>
    </cfRule>
    <cfRule type="containsText" dxfId="49" priority="51" operator="containsText" text="Dn(service)">
      <formula>NOT(ISERROR(SEARCH("Dn(service)",D1499)))</formula>
    </cfRule>
    <cfRule type="containsText" dxfId="48" priority="52" operator="containsText" text="Dn(waiting)">
      <formula>NOT(ISERROR(SEARCH("Dn(waiting)",D1499)))</formula>
    </cfRule>
  </conditionalFormatting>
  <conditionalFormatting sqref="D1503">
    <cfRule type="containsBlanks" dxfId="47" priority="45">
      <formula>LEN(TRIM(D1503))=0</formula>
    </cfRule>
    <cfRule type="containsText" dxfId="46" priority="46" operator="containsText" text="Operational">
      <formula>NOT(ISERROR(SEARCH("Operational",D1503)))</formula>
    </cfRule>
    <cfRule type="containsText" dxfId="45" priority="47" operator="containsText" text="Dn(service)">
      <formula>NOT(ISERROR(SEARCH("Dn(service)",D1503)))</formula>
    </cfRule>
    <cfRule type="containsText" dxfId="44" priority="48" operator="containsText" text="Dn(waiting)">
      <formula>NOT(ISERROR(SEARCH("Dn(waiting)",D1503)))</formula>
    </cfRule>
  </conditionalFormatting>
  <conditionalFormatting sqref="H1480:H1502">
    <cfRule type="containsBlanks" dxfId="43" priority="41">
      <formula>LEN(TRIM(H1480))=0</formula>
    </cfRule>
    <cfRule type="containsText" dxfId="42" priority="42" operator="containsText" text="Operational">
      <formula>NOT(ISERROR(SEARCH("Operational",H1480)))</formula>
    </cfRule>
    <cfRule type="containsText" dxfId="41" priority="43" operator="containsText" text="Dn(service)">
      <formula>NOT(ISERROR(SEARCH("Dn(service)",H1480)))</formula>
    </cfRule>
    <cfRule type="containsText" dxfId="40" priority="44" operator="containsText" text="Dn(waiting)">
      <formula>NOT(ISERROR(SEARCH("Dn(waiting)",H1480)))</formula>
    </cfRule>
  </conditionalFormatting>
  <conditionalFormatting sqref="H1503:H1504">
    <cfRule type="containsBlanks" dxfId="39" priority="37">
      <formula>LEN(TRIM(H1503))=0</formula>
    </cfRule>
    <cfRule type="containsText" dxfId="38" priority="38" operator="containsText" text="Operational">
      <formula>NOT(ISERROR(SEARCH("Operational",H1503)))</formula>
    </cfRule>
    <cfRule type="containsText" dxfId="37" priority="39" operator="containsText" text="Dn(service)">
      <formula>NOT(ISERROR(SEARCH("Dn(service)",H1503)))</formula>
    </cfRule>
    <cfRule type="containsText" dxfId="36" priority="40" operator="containsText" text="Dn(waiting)">
      <formula>NOT(ISERROR(SEARCH("Dn(waiting)",H1503)))</formula>
    </cfRule>
  </conditionalFormatting>
  <conditionalFormatting sqref="C1494:C1505">
    <cfRule type="containsBlanks" dxfId="35" priority="33">
      <formula>LEN(TRIM(C1494))=0</formula>
    </cfRule>
    <cfRule type="containsText" dxfId="34" priority="34" operator="containsText" text="Operational">
      <formula>NOT(ISERROR(SEARCH("Operational",C1494)))</formula>
    </cfRule>
    <cfRule type="containsText" dxfId="33" priority="35" operator="containsText" text="Dn(service)">
      <formula>NOT(ISERROR(SEARCH("Dn(service)",C1494)))</formula>
    </cfRule>
    <cfRule type="containsText" dxfId="32" priority="36" operator="containsText" text="Dn(waiting)">
      <formula>NOT(ISERROR(SEARCH("Dn(waiting)",C1494)))</formula>
    </cfRule>
  </conditionalFormatting>
  <conditionalFormatting sqref="J1498:J1505">
    <cfRule type="containsBlanks" dxfId="31" priority="29">
      <formula>LEN(TRIM(J1498))=0</formula>
    </cfRule>
    <cfRule type="containsText" dxfId="30" priority="30" operator="containsText" text="Operational">
      <formula>NOT(ISERROR(SEARCH("Operational",J1498)))</formula>
    </cfRule>
    <cfRule type="containsText" dxfId="29" priority="31" operator="containsText" text="Dn(service)">
      <formula>NOT(ISERROR(SEARCH("Dn(service)",J1498)))</formula>
    </cfRule>
    <cfRule type="containsText" dxfId="28" priority="32" operator="containsText" text="Dn(waiting)">
      <formula>NOT(ISERROR(SEARCH("Dn(waiting)",J1498)))</formula>
    </cfRule>
  </conditionalFormatting>
  <conditionalFormatting sqref="F1399">
    <cfRule type="containsBlanks" dxfId="27" priority="25">
      <formula>LEN(TRIM(F1399))=0</formula>
    </cfRule>
    <cfRule type="containsText" dxfId="26" priority="26" operator="containsText" text="Operational">
      <formula>NOT(ISERROR(SEARCH("Operational",F1399)))</formula>
    </cfRule>
    <cfRule type="containsText" dxfId="25" priority="27" operator="containsText" text="Dn(service)">
      <formula>NOT(ISERROR(SEARCH("Dn(service)",F1399)))</formula>
    </cfRule>
    <cfRule type="containsText" dxfId="24" priority="28" operator="containsText" text="Dn(waiting)">
      <formula>NOT(ISERROR(SEARCH("Dn(waiting)",F1399)))</formula>
    </cfRule>
  </conditionalFormatting>
  <conditionalFormatting sqref="H1380">
    <cfRule type="containsBlanks" dxfId="23" priority="21">
      <formula>LEN(TRIM(H1380))=0</formula>
    </cfRule>
    <cfRule type="containsText" dxfId="22" priority="22" operator="containsText" text="Operational">
      <formula>NOT(ISERROR(SEARCH("Operational",H1380)))</formula>
    </cfRule>
    <cfRule type="containsText" dxfId="21" priority="23" operator="containsText" text="Dn(service)">
      <formula>NOT(ISERROR(SEARCH("Dn(service)",H1380)))</formula>
    </cfRule>
    <cfRule type="containsText" dxfId="20" priority="24" operator="containsText" text="Dn(waiting)">
      <formula>NOT(ISERROR(SEARCH("Dn(waiting)",H1380)))</formula>
    </cfRule>
  </conditionalFormatting>
  <conditionalFormatting sqref="I1376">
    <cfRule type="containsBlanks" dxfId="19" priority="17">
      <formula>LEN(TRIM(I1376))=0</formula>
    </cfRule>
    <cfRule type="containsText" dxfId="18" priority="18" operator="containsText" text="Operational">
      <formula>NOT(ISERROR(SEARCH("Operational",I1376)))</formula>
    </cfRule>
    <cfRule type="containsText" dxfId="17" priority="19" operator="containsText" text="Dn(service)">
      <formula>NOT(ISERROR(SEARCH("Dn(service)",I1376)))</formula>
    </cfRule>
    <cfRule type="containsText" dxfId="16" priority="20" operator="containsText" text="Dn(waiting)">
      <formula>NOT(ISERROR(SEARCH("Dn(waiting)",I1376)))</formula>
    </cfRule>
  </conditionalFormatting>
  <conditionalFormatting sqref="I1387">
    <cfRule type="containsBlanks" dxfId="15" priority="13">
      <formula>LEN(TRIM(I1387))=0</formula>
    </cfRule>
    <cfRule type="containsText" dxfId="14" priority="14" operator="containsText" text="Operational">
      <formula>NOT(ISERROR(SEARCH("Operational",I1387)))</formula>
    </cfRule>
    <cfRule type="containsText" dxfId="13" priority="15" operator="containsText" text="Dn(service)">
      <formula>NOT(ISERROR(SEARCH("Dn(service)",I1387)))</formula>
    </cfRule>
    <cfRule type="containsText" dxfId="12" priority="16" operator="containsText" text="Dn(waiting)">
      <formula>NOT(ISERROR(SEARCH("Dn(waiting)",I1387)))</formula>
    </cfRule>
  </conditionalFormatting>
  <conditionalFormatting sqref="I1386">
    <cfRule type="containsBlanks" dxfId="11" priority="9">
      <formula>LEN(TRIM(I1386))=0</formula>
    </cfRule>
    <cfRule type="containsText" dxfId="10" priority="10" operator="containsText" text="Operational">
      <formula>NOT(ISERROR(SEARCH("Operational",I1386)))</formula>
    </cfRule>
    <cfRule type="containsText" dxfId="9" priority="11" operator="containsText" text="Dn(service)">
      <formula>NOT(ISERROR(SEARCH("Dn(service)",I1386)))</formula>
    </cfRule>
    <cfRule type="containsText" dxfId="8" priority="12" operator="containsText" text="Dn(waiting)">
      <formula>NOT(ISERROR(SEARCH("Dn(waiting)",I1386)))</formula>
    </cfRule>
  </conditionalFormatting>
  <conditionalFormatting sqref="F1386">
    <cfRule type="containsBlanks" dxfId="7" priority="5">
      <formula>LEN(TRIM(F1386))=0</formula>
    </cfRule>
    <cfRule type="containsText" dxfId="6" priority="6" operator="containsText" text="Operational">
      <formula>NOT(ISERROR(SEARCH("Operational",F1386)))</formula>
    </cfRule>
    <cfRule type="containsText" dxfId="5" priority="7" operator="containsText" text="Dn(service)">
      <formula>NOT(ISERROR(SEARCH("Dn(service)",F1386)))</formula>
    </cfRule>
    <cfRule type="containsText" dxfId="4" priority="8" operator="containsText" text="Dn(waiting)">
      <formula>NOT(ISERROR(SEARCH("Dn(waiting)",F1386)))</formula>
    </cfRule>
  </conditionalFormatting>
  <conditionalFormatting sqref="H1505">
    <cfRule type="containsBlanks" dxfId="3" priority="1">
      <formula>LEN(TRIM(H1505))=0</formula>
    </cfRule>
    <cfRule type="containsText" dxfId="2" priority="2" operator="containsText" text="Operational">
      <formula>NOT(ISERROR(SEARCH("Operational",H1505)))</formula>
    </cfRule>
    <cfRule type="containsText" dxfId="1" priority="3" operator="containsText" text="Dn(service)">
      <formula>NOT(ISERROR(SEARCH("Dn(service)",H1505)))</formula>
    </cfRule>
    <cfRule type="containsText" dxfId="0" priority="4" operator="containsText" text="Dn(waiting)">
      <formula>NOT(ISERROR(SEARCH("Dn(waiting)",H1505)))</formula>
    </cfRule>
  </conditionalFormatting>
  <pageMargins left="0.7" right="0.7" top="0.75" bottom="0.75" header="0.3" footer="0.3"/>
  <pageSetup orientation="portrait" r:id="rId1"/>
  <ignoredErrors>
    <ignoredError sqref="M115 M5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M1038"/>
  <sheetViews>
    <sheetView tabSelected="1" workbookViewId="0">
      <selection activeCell="E11" sqref="E11"/>
    </sheetView>
  </sheetViews>
  <sheetFormatPr defaultRowHeight="15" x14ac:dyDescent="0.25"/>
  <cols>
    <col min="1" max="1" width="12.42578125" customWidth="1"/>
    <col min="2" max="2" width="13.85546875" customWidth="1"/>
    <col min="3" max="3" width="13" customWidth="1"/>
    <col min="4" max="4" width="11.140625" customWidth="1"/>
    <col min="6" max="6" width="12.140625" customWidth="1"/>
    <col min="7" max="7" width="11.140625" customWidth="1"/>
    <col min="8" max="8" width="11.5703125" customWidth="1"/>
    <col min="9" max="9" width="10.42578125" customWidth="1"/>
    <col min="11" max="11" width="12.7109375" customWidth="1"/>
    <col min="12" max="12" width="10.7109375" customWidth="1"/>
    <col min="13" max="13" width="11.42578125" customWidth="1"/>
    <col min="14" max="14" width="12.28515625" customWidth="1"/>
    <col min="16" max="16" width="11.5703125" customWidth="1"/>
    <col min="18" max="18" width="12.140625" customWidth="1"/>
    <col min="19" max="19" width="11.85546875" customWidth="1"/>
    <col min="21" max="21" width="13.28515625" customWidth="1"/>
    <col min="23" max="23" width="13.28515625" customWidth="1"/>
    <col min="24" max="24" width="11.28515625" customWidth="1"/>
    <col min="26" max="26" width="12.28515625" customWidth="1"/>
    <col min="27" max="27" width="11.28515625" customWidth="1"/>
    <col min="28" max="28" width="13.28515625" customWidth="1"/>
    <col min="29" max="29" width="11.85546875" customWidth="1"/>
    <col min="31" max="31" width="10" customWidth="1"/>
    <col min="32" max="32" width="11.28515625" customWidth="1"/>
    <col min="33" max="33" width="13.140625" customWidth="1"/>
    <col min="34" max="34" width="11.5703125" customWidth="1"/>
    <col min="36" max="36" width="12.42578125" customWidth="1"/>
    <col min="37" max="37" width="12.28515625" customWidth="1"/>
    <col min="38" max="38" width="13.140625" customWidth="1"/>
    <col min="39" max="39" width="14" customWidth="1"/>
  </cols>
  <sheetData>
    <row r="3" spans="1:39" x14ac:dyDescent="0.25">
      <c r="A3" s="22" t="s">
        <v>1</v>
      </c>
      <c r="B3" s="19"/>
      <c r="C3" s="19"/>
      <c r="D3" s="19"/>
      <c r="E3" s="19"/>
      <c r="F3" s="22" t="s">
        <v>2</v>
      </c>
      <c r="G3" s="19"/>
      <c r="H3" s="19"/>
      <c r="I3" s="19"/>
      <c r="J3" s="19"/>
      <c r="K3" s="22" t="s">
        <v>3</v>
      </c>
      <c r="L3" s="19"/>
      <c r="M3" s="19"/>
      <c r="N3" s="19"/>
      <c r="O3" s="19"/>
      <c r="P3" s="22" t="s">
        <v>4</v>
      </c>
      <c r="Q3" s="19"/>
      <c r="R3" s="19"/>
      <c r="S3" s="19"/>
      <c r="T3" s="19"/>
      <c r="U3" s="22" t="s">
        <v>5</v>
      </c>
      <c r="V3" s="19"/>
      <c r="W3" s="19"/>
      <c r="X3" s="19"/>
      <c r="Z3" s="22" t="s">
        <v>58</v>
      </c>
      <c r="AA3" s="19"/>
      <c r="AB3" s="19"/>
      <c r="AC3" s="19"/>
      <c r="AE3" s="22" t="s">
        <v>66</v>
      </c>
      <c r="AF3" s="19"/>
      <c r="AG3" s="19"/>
      <c r="AH3" s="19"/>
      <c r="AJ3" s="22" t="s">
        <v>72</v>
      </c>
      <c r="AK3" s="19"/>
      <c r="AL3" s="19"/>
      <c r="AM3" s="19"/>
    </row>
    <row r="4" spans="1:39" x14ac:dyDescent="0.25">
      <c r="A4" s="22"/>
      <c r="B4" s="19"/>
      <c r="C4" s="19"/>
      <c r="D4" s="19"/>
      <c r="E4" s="19"/>
      <c r="F4" s="22"/>
      <c r="G4" s="19"/>
      <c r="H4" s="19"/>
      <c r="I4" s="19"/>
      <c r="J4" s="19"/>
      <c r="K4" s="22"/>
      <c r="L4" s="19"/>
      <c r="M4" s="19"/>
      <c r="N4" s="19"/>
      <c r="O4" s="19"/>
      <c r="P4" s="22"/>
      <c r="Q4" s="19"/>
      <c r="R4" s="19"/>
      <c r="S4" s="19"/>
      <c r="T4" s="19"/>
      <c r="U4" s="22"/>
      <c r="V4" s="19"/>
      <c r="W4" s="19"/>
      <c r="X4" s="19"/>
      <c r="Z4" s="22"/>
      <c r="AA4" s="19"/>
      <c r="AB4" s="19"/>
      <c r="AC4" s="19"/>
      <c r="AE4" s="22"/>
      <c r="AF4" s="19"/>
      <c r="AG4" s="19"/>
      <c r="AH4" s="19"/>
      <c r="AJ4" s="22"/>
      <c r="AK4" s="19"/>
      <c r="AL4" s="19"/>
      <c r="AM4" s="19"/>
    </row>
    <row r="5" spans="1:39" x14ac:dyDescent="0.25">
      <c r="B5" s="31" t="s">
        <v>56</v>
      </c>
      <c r="C5" s="31" t="s">
        <v>57</v>
      </c>
      <c r="G5" s="31" t="s">
        <v>56</v>
      </c>
      <c r="H5" s="31" t="s">
        <v>57</v>
      </c>
      <c r="L5" s="31" t="s">
        <v>56</v>
      </c>
      <c r="M5" s="31" t="s">
        <v>57</v>
      </c>
      <c r="Q5" s="31" t="s">
        <v>56</v>
      </c>
      <c r="R5" s="31" t="s">
        <v>57</v>
      </c>
      <c r="V5" s="31" t="s">
        <v>56</v>
      </c>
      <c r="W5" s="31" t="s">
        <v>57</v>
      </c>
      <c r="AA5" s="31" t="s">
        <v>56</v>
      </c>
      <c r="AB5" s="31" t="s">
        <v>57</v>
      </c>
      <c r="AF5" s="31" t="s">
        <v>56</v>
      </c>
      <c r="AG5" s="31" t="s">
        <v>57</v>
      </c>
      <c r="AK5" s="31" t="s">
        <v>56</v>
      </c>
      <c r="AL5" s="31" t="s">
        <v>57</v>
      </c>
    </row>
    <row r="6" spans="1:39" x14ac:dyDescent="0.25">
      <c r="A6" s="31" t="s">
        <v>34</v>
      </c>
      <c r="B6">
        <f ca="1">(SUM(A13:A1038)/COUNT(A13:A1038))</f>
        <v>11.590411204941464</v>
      </c>
      <c r="C6">
        <f>'1 Month (Data)'!M1514</f>
        <v>11.622249999999884</v>
      </c>
      <c r="F6" s="31" t="s">
        <v>34</v>
      </c>
      <c r="G6">
        <f ca="1">(SUM(F13:F1038)/COUNT(F13:F1038))</f>
        <v>11.758873594974766</v>
      </c>
      <c r="H6">
        <f>'1 Month (Data)'!S1514</f>
        <v>12.181707317073021</v>
      </c>
      <c r="K6" s="31" t="s">
        <v>34</v>
      </c>
      <c r="L6">
        <f ca="1">(SUM(K13:K1038)/COUNT(K13:K1038))</f>
        <v>8.2257252748225795</v>
      </c>
      <c r="M6">
        <f>'1 Month (Data)'!Y1514</f>
        <v>8.3185999999999236</v>
      </c>
      <c r="P6" s="31" t="s">
        <v>34</v>
      </c>
      <c r="Q6">
        <f ca="1">(SUM(P13:P1038)/COUNT(P13:P1038))</f>
        <v>12.661981170960958</v>
      </c>
      <c r="R6">
        <f>'1 Month (Data)'!AE1514</f>
        <v>12.884146341463358</v>
      </c>
      <c r="U6" s="31" t="s">
        <v>34</v>
      </c>
      <c r="V6">
        <f ca="1">(SUM(U13:U1038)/COUNT(U13:U1038))</f>
        <v>8.9678343094036332</v>
      </c>
      <c r="W6">
        <f>'1 Month (Data)'!AK1514</f>
        <v>9.7393999999998861</v>
      </c>
      <c r="Z6" s="31" t="s">
        <v>34</v>
      </c>
      <c r="AA6">
        <f ca="1">(SUM(Z13:Z1038)/COUNT(Z13:Z1038))</f>
        <v>14.117457635481111</v>
      </c>
      <c r="AB6">
        <f>'1 Month (Data)'!AQ1514</f>
        <v>13.844146341463551</v>
      </c>
      <c r="AE6" s="31" t="s">
        <v>34</v>
      </c>
      <c r="AF6">
        <f ca="1">(SUM(AE13:AE1038)/COUNT(AE13:AE1038))</f>
        <v>11.956170951102651</v>
      </c>
      <c r="AG6">
        <f>'1 Month (Data)'!AW1514</f>
        <v>12.884146341463227</v>
      </c>
      <c r="AJ6" s="31" t="s">
        <v>34</v>
      </c>
      <c r="AK6">
        <f ca="1">(SUM(AJ13:AJ1038)/COUNT(AJ13:AJ1038))</f>
        <v>11.503735038269486</v>
      </c>
      <c r="AL6">
        <f>'1 Month (Data)'!BC1514</f>
        <v>11.502249999999856</v>
      </c>
    </row>
    <row r="7" spans="1:39" x14ac:dyDescent="0.25">
      <c r="A7" s="31" t="s">
        <v>35</v>
      </c>
      <c r="B7">
        <f ca="1">(SUM(B13:B1038)/COUNT(B13:B1038))</f>
        <v>6.621772254070879</v>
      </c>
      <c r="C7">
        <f>'1 Month (Data)'!M1517</f>
        <v>6.3839999999997872</v>
      </c>
      <c r="F7" s="31" t="s">
        <v>35</v>
      </c>
      <c r="G7">
        <f ca="1">(SUM(G13:G1038)/COUNT(G13:G1038))</f>
        <v>5.5103689132946592</v>
      </c>
      <c r="H7">
        <f>'1 Month (Data)'!S1517</f>
        <v>5.3853658536583637</v>
      </c>
      <c r="K7" s="31" t="s">
        <v>35</v>
      </c>
      <c r="L7">
        <f ca="1">(SUM(L13:L1038)/COUNT(L13:L1038))</f>
        <v>6.3883363581078081</v>
      </c>
      <c r="M7">
        <f>'1 Month (Data)'!Y1517</f>
        <v>6.086399999999812</v>
      </c>
      <c r="P7" s="31" t="s">
        <v>35</v>
      </c>
      <c r="Q7">
        <f ca="1">(SUM(Q13:Q1038)/COUNT(Q13:Q1038))</f>
        <v>4.6249623421022976</v>
      </c>
      <c r="R7">
        <f>'1 Month (Data)'!AE1517</f>
        <v>4.6829268292680268</v>
      </c>
      <c r="U7" s="31" t="s">
        <v>35</v>
      </c>
      <c r="V7">
        <f ca="1">(SUM(V13:V1038)/COUNT(V13:V1038))</f>
        <v>4.6125324129606282</v>
      </c>
      <c r="W7">
        <f>'1 Month (Data)'!AK1517</f>
        <v>4.6655999999998494</v>
      </c>
      <c r="Z7" s="31" t="s">
        <v>35</v>
      </c>
      <c r="AA7">
        <f ca="1">(SUM(AA13:AA1038)/COUNT(AA13:AA1038))</f>
        <v>3.6339321942753715</v>
      </c>
      <c r="AB7">
        <f>'1 Month (Data)'!AQ1517</f>
        <v>3.722926829267835</v>
      </c>
      <c r="AE7" s="31" t="s">
        <v>35</v>
      </c>
      <c r="AF7">
        <f ca="1">(SUM(AF13:AF1038)/COUNT(AF13:AF1038))</f>
        <v>4.6071019885152031</v>
      </c>
      <c r="AG7">
        <f>'1 Month (Data)'!AW1517</f>
        <v>4.6829268292681592</v>
      </c>
      <c r="AJ7" s="31" t="s">
        <v>35</v>
      </c>
      <c r="AK7">
        <f ca="1">(SUM(AK13:AK1038)/COUNT(AK13:AK1038))</f>
        <v>6.4655297595000389</v>
      </c>
      <c r="AL7">
        <f>'1 Month (Data)'!BC1517</f>
        <v>6.5039999999998148</v>
      </c>
    </row>
    <row r="9" spans="1:39" x14ac:dyDescent="0.25">
      <c r="A9" s="29" t="s">
        <v>40</v>
      </c>
      <c r="B9">
        <f ca="1">1/B6</f>
        <v>8.6278215873278011E-2</v>
      </c>
      <c r="C9" s="15">
        <f>'1 Month (Data)'!M1515</f>
        <v>8.6041859364581724E-2</v>
      </c>
      <c r="F9" s="29" t="s">
        <v>40</v>
      </c>
      <c r="G9">
        <f ca="1">1/G6</f>
        <v>8.5042159176484111E-2</v>
      </c>
      <c r="H9" s="15">
        <f>'1 Month (Data)'!S1515</f>
        <v>8.2090299329263192E-2</v>
      </c>
      <c r="K9" s="29" t="s">
        <v>40</v>
      </c>
      <c r="L9">
        <f ca="1">1/L6</f>
        <v>0.1215698271690175</v>
      </c>
      <c r="M9" s="15">
        <f>'1 Month (Data)'!Y1515</f>
        <v>0.12021253576323049</v>
      </c>
      <c r="P9" s="29" t="s">
        <v>40</v>
      </c>
      <c r="Q9">
        <f ca="1">1/Q6</f>
        <v>7.8976582455627428E-2</v>
      </c>
      <c r="R9" s="15">
        <f>'1 Month (Data)'!AE1515</f>
        <v>7.7614765735920827E-2</v>
      </c>
      <c r="U9" s="29" t="s">
        <v>40</v>
      </c>
      <c r="V9">
        <f ca="1">1/V6</f>
        <v>0.11150964274076788</v>
      </c>
      <c r="W9" s="15">
        <f>'1 Month (Data)'!AK1515</f>
        <v>0.10267572951105938</v>
      </c>
      <c r="Z9" s="29" t="s">
        <v>40</v>
      </c>
      <c r="AA9">
        <f ca="1">1/AA6</f>
        <v>7.0834283751397345E-2</v>
      </c>
      <c r="AB9" s="15">
        <f>'1 Month (Data)'!AQ1515</f>
        <v>7.2232694984231419E-2</v>
      </c>
      <c r="AE9" s="29" t="s">
        <v>40</v>
      </c>
      <c r="AF9">
        <f ca="1">1/AF6</f>
        <v>8.3638817485105932E-2</v>
      </c>
      <c r="AG9" s="15">
        <f>'1 Month (Data)'!AW1515</f>
        <v>7.7614765735921618E-2</v>
      </c>
      <c r="AJ9" s="29" t="s">
        <v>40</v>
      </c>
      <c r="AK9">
        <f ca="1">1/AK6</f>
        <v>8.6928288653493765E-2</v>
      </c>
      <c r="AL9" s="15">
        <f>'1 Month (Data)'!BC1515</f>
        <v>8.693951183464213E-2</v>
      </c>
    </row>
    <row r="10" spans="1:39" x14ac:dyDescent="0.25">
      <c r="A10" s="29" t="s">
        <v>41</v>
      </c>
      <c r="B10">
        <f ca="1">1/B7</f>
        <v>0.15101697274249024</v>
      </c>
      <c r="C10" s="15">
        <f>'1 Month (Data)'!M1518</f>
        <v>0.15664160401003027</v>
      </c>
      <c r="F10" s="29" t="s">
        <v>41</v>
      </c>
      <c r="G10">
        <f ca="1">1/G7</f>
        <v>0.18147605282603452</v>
      </c>
      <c r="H10" s="15">
        <f>'1 Month (Data)'!S1518</f>
        <v>0.18568840579710741</v>
      </c>
      <c r="K10" s="29" t="s">
        <v>41</v>
      </c>
      <c r="L10">
        <f ca="1">1/L7</f>
        <v>0.15653527678310833</v>
      </c>
      <c r="M10" s="15">
        <f>'1 Month (Data)'!Y1518</f>
        <v>0.16430073606730267</v>
      </c>
      <c r="P10" s="29" t="s">
        <v>41</v>
      </c>
      <c r="Q10">
        <f ca="1">1/Q7</f>
        <v>0.21621797671663753</v>
      </c>
      <c r="R10" s="15">
        <f>'1 Month (Data)'!AE1518</f>
        <v>0.21354166666667879</v>
      </c>
      <c r="U10" s="29" t="s">
        <v>41</v>
      </c>
      <c r="V10">
        <f ca="1">1/V7</f>
        <v>0.21680064452016151</v>
      </c>
      <c r="W10" s="15">
        <f>'1 Month (Data)'!AK1518</f>
        <v>0.21433470507545274</v>
      </c>
      <c r="Z10" s="29" t="s">
        <v>41</v>
      </c>
      <c r="AA10">
        <f ca="1">1/AA7</f>
        <v>0.27518400083945599</v>
      </c>
      <c r="AB10" s="15">
        <f>'1 Month (Data)'!AQ1518</f>
        <v>0.26860587002099739</v>
      </c>
      <c r="AE10" s="29" t="s">
        <v>41</v>
      </c>
      <c r="AF10">
        <f ca="1">1/AF7</f>
        <v>0.21705618900837148</v>
      </c>
      <c r="AG10" s="15">
        <f>'1 Month (Data)'!AW1518</f>
        <v>0.21354166666667276</v>
      </c>
      <c r="AJ10" s="29" t="s">
        <v>41</v>
      </c>
      <c r="AK10">
        <f ca="1">1/AK7</f>
        <v>0.1546663672115442</v>
      </c>
      <c r="AL10" s="15">
        <f>'1 Month (Data)'!BC1518</f>
        <v>0.15375153751537954</v>
      </c>
    </row>
    <row r="12" spans="1:39" s="16" customFormat="1" ht="33" customHeight="1" x14ac:dyDescent="0.25">
      <c r="A12" s="18" t="s">
        <v>36</v>
      </c>
      <c r="B12" s="18" t="s">
        <v>38</v>
      </c>
      <c r="C12" s="18" t="s">
        <v>37</v>
      </c>
      <c r="D12" s="18" t="s">
        <v>39</v>
      </c>
      <c r="E12" s="17"/>
      <c r="F12" s="18" t="s">
        <v>36</v>
      </c>
      <c r="G12" s="18" t="s">
        <v>38</v>
      </c>
      <c r="H12" s="18" t="s">
        <v>37</v>
      </c>
      <c r="I12" s="18" t="s">
        <v>39</v>
      </c>
      <c r="J12" s="17"/>
      <c r="K12" s="18" t="s">
        <v>36</v>
      </c>
      <c r="L12" s="18" t="s">
        <v>38</v>
      </c>
      <c r="M12" s="18" t="s">
        <v>37</v>
      </c>
      <c r="N12" s="18" t="s">
        <v>39</v>
      </c>
      <c r="O12" s="17"/>
      <c r="P12" s="18" t="s">
        <v>36</v>
      </c>
      <c r="Q12" s="18" t="s">
        <v>38</v>
      </c>
      <c r="R12" s="18" t="s">
        <v>37</v>
      </c>
      <c r="S12" s="18" t="s">
        <v>39</v>
      </c>
      <c r="T12" s="17"/>
      <c r="U12" s="18" t="s">
        <v>36</v>
      </c>
      <c r="V12" s="18" t="s">
        <v>38</v>
      </c>
      <c r="W12" s="18" t="s">
        <v>37</v>
      </c>
      <c r="X12" s="18" t="s">
        <v>39</v>
      </c>
      <c r="Z12" s="18" t="s">
        <v>36</v>
      </c>
      <c r="AA12" s="18" t="s">
        <v>38</v>
      </c>
      <c r="AB12" s="18" t="s">
        <v>37</v>
      </c>
      <c r="AC12" s="18" t="s">
        <v>39</v>
      </c>
      <c r="AE12" s="18" t="s">
        <v>36</v>
      </c>
      <c r="AF12" s="18" t="s">
        <v>38</v>
      </c>
      <c r="AG12" s="18" t="s">
        <v>37</v>
      </c>
      <c r="AH12" s="18" t="s">
        <v>39</v>
      </c>
      <c r="AJ12" s="18" t="s">
        <v>36</v>
      </c>
      <c r="AK12" s="18" t="s">
        <v>38</v>
      </c>
      <c r="AL12" s="18" t="s">
        <v>37</v>
      </c>
      <c r="AM12" s="18" t="s">
        <v>39</v>
      </c>
    </row>
    <row r="13" spans="1:39" x14ac:dyDescent="0.25">
      <c r="A13" s="20">
        <f ca="1">((-LN(1-RAND()))/$C$9)</f>
        <v>9.5738268315073931</v>
      </c>
      <c r="B13" s="20">
        <f ca="1">((-LN(1-RAND()))/$C$10)</f>
        <v>11.282004529122</v>
      </c>
      <c r="C13" s="21">
        <f ca="1">A13</f>
        <v>9.5738268315073931</v>
      </c>
      <c r="D13" s="20">
        <f ca="1">C13+B13</f>
        <v>20.855831360629395</v>
      </c>
      <c r="E13" s="19"/>
      <c r="F13" s="20">
        <f ca="1">((-LN(1-RAND()))/$H$9)</f>
        <v>8.6327964448028052</v>
      </c>
      <c r="G13" s="20">
        <f ca="1">((-LN(1-RAND()))/$H$10)</f>
        <v>7.6914449404608468E-2</v>
      </c>
      <c r="H13" s="21">
        <f ca="1">F13</f>
        <v>8.6327964448028052</v>
      </c>
      <c r="I13" s="20">
        <f ca="1">H13+G13</f>
        <v>8.7097108942074133</v>
      </c>
      <c r="J13" s="19"/>
      <c r="K13" s="20">
        <f ca="1">((-LN(1-RAND()))/$M$9)</f>
        <v>7.2880597998957395</v>
      </c>
      <c r="L13" s="20">
        <f ca="1">((-LN(1-RAND()))/$M$10)</f>
        <v>0.51365759863211191</v>
      </c>
      <c r="M13" s="21">
        <f ca="1">K13</f>
        <v>7.2880597998957395</v>
      </c>
      <c r="N13" s="20">
        <f ca="1">M13+L13</f>
        <v>7.8017173985278516</v>
      </c>
      <c r="O13" s="19"/>
      <c r="P13" s="20">
        <f ca="1">((-LN(1-RAND()))/$R$9)</f>
        <v>9.1786760700628527</v>
      </c>
      <c r="Q13" s="20">
        <f ca="1">((-LN(1-RAND()))/$R$10)</f>
        <v>1.472281732059862</v>
      </c>
      <c r="R13" s="21">
        <f ca="1">P13</f>
        <v>9.1786760700628527</v>
      </c>
      <c r="S13" s="20">
        <f ca="1">R13+Q13</f>
        <v>10.650957802122715</v>
      </c>
      <c r="T13" s="19"/>
      <c r="U13" s="20">
        <f ca="1">((-LN(1-RAND()))/$W$9)</f>
        <v>0.88825653983454911</v>
      </c>
      <c r="V13" s="20">
        <f ca="1">((-LN(1-RAND()))/$W$10)</f>
        <v>8.0588696057451532</v>
      </c>
      <c r="W13" s="21">
        <f ca="1">U13</f>
        <v>0.88825653983454911</v>
      </c>
      <c r="X13" s="20">
        <f ca="1">W13+V13</f>
        <v>8.947126145579702</v>
      </c>
      <c r="Z13" s="20">
        <f ca="1">((-LN(1-RAND()))/$AB$9)</f>
        <v>5.3844597547176898</v>
      </c>
      <c r="AA13" s="20">
        <f ca="1">((-LN(1-RAND()))/$AB$10)</f>
        <v>3.7618539193531313</v>
      </c>
      <c r="AB13" s="21">
        <f ca="1">Z13</f>
        <v>5.3844597547176898</v>
      </c>
      <c r="AC13" s="20">
        <f ca="1">AB13+AA13</f>
        <v>9.1463136740708215</v>
      </c>
      <c r="AE13" s="20">
        <f ca="1">((-LN(1-RAND()))/$AG$9)</f>
        <v>8.7141511270595</v>
      </c>
      <c r="AF13" s="20">
        <f ca="1">((-LN(1-RAND()))/$AG$10)</f>
        <v>12.726623970801086</v>
      </c>
      <c r="AG13" s="21">
        <f ca="1">AE13</f>
        <v>8.7141511270595</v>
      </c>
      <c r="AH13" s="20">
        <f ca="1">AG13+AF13</f>
        <v>21.440775097860588</v>
      </c>
      <c r="AJ13" s="20">
        <f ca="1">((-LN(1-RAND()))/$AL$9)</f>
        <v>4.7445426805462469</v>
      </c>
      <c r="AK13" s="20">
        <f ca="1">((-LN(1-RAND()))/$AL$10)</f>
        <v>4.692182817473431</v>
      </c>
      <c r="AL13" s="21">
        <f ca="1">AJ13</f>
        <v>4.7445426805462469</v>
      </c>
      <c r="AM13" s="20">
        <f ca="1">AL13+AK13</f>
        <v>9.436725498019678</v>
      </c>
    </row>
    <row r="14" spans="1:39" x14ac:dyDescent="0.25">
      <c r="A14" s="20">
        <f t="shared" ref="A14:A77" ca="1" si="0">((-LN(1-RAND()))/$C$9)</f>
        <v>7.8838586355978837</v>
      </c>
      <c r="B14" s="20">
        <f t="shared" ref="B14:B77" ca="1" si="1">((-LN(1-RAND()))/$C$10)</f>
        <v>6.6407904472053856</v>
      </c>
      <c r="C14" s="21">
        <f ca="1">D13+A14</f>
        <v>28.739689996227277</v>
      </c>
      <c r="D14" s="20">
        <f ca="1">C14+B14</f>
        <v>35.38048044343266</v>
      </c>
      <c r="E14" s="19"/>
      <c r="F14" s="20">
        <f t="shared" ref="F14:F77" ca="1" si="2">((-LN(1-RAND()))/$H$9)</f>
        <v>5.0593030316101268</v>
      </c>
      <c r="G14" s="20">
        <f t="shared" ref="G14:G77" ca="1" si="3">((-LN(1-RAND()))/$H$10)</f>
        <v>0.69207385851962655</v>
      </c>
      <c r="H14" s="21">
        <f ca="1">I13+F14</f>
        <v>13.769013925817539</v>
      </c>
      <c r="I14" s="20">
        <f ca="1">H14+G14</f>
        <v>14.461087784337165</v>
      </c>
      <c r="J14" s="19"/>
      <c r="K14" s="20">
        <f t="shared" ref="K14:K77" ca="1" si="4">((-LN(1-RAND()))/$M$9)</f>
        <v>3.5522415355684092</v>
      </c>
      <c r="L14" s="20">
        <f t="shared" ref="L14:L77" ca="1" si="5">((-LN(1-RAND()))/$M$10)</f>
        <v>1.4653772814013306</v>
      </c>
      <c r="M14" s="21">
        <f ca="1">N13+K14</f>
        <v>11.35395893409626</v>
      </c>
      <c r="N14" s="20">
        <f ca="1">M14+L14</f>
        <v>12.819336215497591</v>
      </c>
      <c r="O14" s="19"/>
      <c r="P14" s="20">
        <f t="shared" ref="P14:P77" ca="1" si="6">((-LN(1-RAND()))/$R$9)</f>
        <v>11.388684994303766</v>
      </c>
      <c r="Q14" s="20">
        <f t="shared" ref="Q14:Q77" ca="1" si="7">((-LN(1-RAND()))/$R$10)</f>
        <v>0.93232867901347871</v>
      </c>
      <c r="R14" s="21">
        <f ca="1">S13+P14</f>
        <v>22.039642796426481</v>
      </c>
      <c r="S14" s="20">
        <f ca="1">R14+Q14</f>
        <v>22.971971475439961</v>
      </c>
      <c r="T14" s="19"/>
      <c r="U14" s="20">
        <f t="shared" ref="U14:U77" ca="1" si="8">((-LN(1-RAND()))/$W$9)</f>
        <v>6.0997378475563453</v>
      </c>
      <c r="V14" s="20">
        <f t="shared" ref="V14:V77" ca="1" si="9">((-LN(1-RAND()))/$W$10)</f>
        <v>6.7680920172605079</v>
      </c>
      <c r="W14" s="21">
        <f ca="1">X13+U14</f>
        <v>15.046863993136046</v>
      </c>
      <c r="X14" s="20">
        <f ca="1">W14+V14</f>
        <v>21.814956010396553</v>
      </c>
      <c r="Z14" s="20">
        <f t="shared" ref="Z14:Z77" ca="1" si="10">((-LN(1-RAND()))/$AB$9)</f>
        <v>7.6964881151385844</v>
      </c>
      <c r="AA14" s="20">
        <f t="shared" ref="AA14:AA77" ca="1" si="11">((-LN(1-RAND()))/$AB$10)</f>
        <v>0.4248072901405307</v>
      </c>
      <c r="AB14" s="21">
        <f ca="1">AC13+Z14</f>
        <v>16.842801789209407</v>
      </c>
      <c r="AC14" s="20">
        <f ca="1">AB14+AA14</f>
        <v>17.267609079349938</v>
      </c>
      <c r="AE14" s="20">
        <f t="shared" ref="AE14:AE77" ca="1" si="12">((-LN(1-RAND()))/$AG$9)</f>
        <v>24.103826340138284</v>
      </c>
      <c r="AF14" s="20">
        <f t="shared" ref="AF14:AF77" ca="1" si="13">((-LN(1-RAND()))/$AG$10)</f>
        <v>2.948870974300045</v>
      </c>
      <c r="AG14" s="21">
        <f ca="1">AH13+AE14</f>
        <v>45.544601437998871</v>
      </c>
      <c r="AH14" s="20">
        <f ca="1">AG14+AF14</f>
        <v>48.493472412298914</v>
      </c>
      <c r="AJ14" s="20">
        <f t="shared" ref="AJ14:AJ77" ca="1" si="14">((-LN(1-RAND()))/$AL$9)</f>
        <v>3.9615347905980123</v>
      </c>
      <c r="AK14" s="20">
        <f t="shared" ref="AK14:AK77" ca="1" si="15">((-LN(1-RAND()))/$AL$10)</f>
        <v>11.675433147246489</v>
      </c>
      <c r="AL14" s="21">
        <f ca="1">AM13+AJ14</f>
        <v>13.39826028861769</v>
      </c>
      <c r="AM14" s="20">
        <f ca="1">AL14+AK14</f>
        <v>25.073693435864179</v>
      </c>
    </row>
    <row r="15" spans="1:39" x14ac:dyDescent="0.25">
      <c r="A15" s="20">
        <f t="shared" ca="1" si="0"/>
        <v>10.288326504791581</v>
      </c>
      <c r="B15" s="20">
        <f t="shared" ca="1" si="1"/>
        <v>4.1078633467335877</v>
      </c>
      <c r="C15" s="21">
        <f t="shared" ref="C15:C78" ca="1" si="16">D14+A15</f>
        <v>45.668806948224244</v>
      </c>
      <c r="D15" s="20">
        <f t="shared" ref="D15:D78" ca="1" si="17">C15+B15</f>
        <v>49.776670294957832</v>
      </c>
      <c r="E15" s="19"/>
      <c r="F15" s="20">
        <f t="shared" ca="1" si="2"/>
        <v>5.7238308174515158</v>
      </c>
      <c r="G15" s="20">
        <f t="shared" ca="1" si="3"/>
        <v>4.2897458965814472</v>
      </c>
      <c r="H15" s="21">
        <f t="shared" ref="H15:H78" ca="1" si="18">I14+F15</f>
        <v>20.184918601788681</v>
      </c>
      <c r="I15" s="20">
        <f t="shared" ref="I15:I78" ca="1" si="19">H15+G15</f>
        <v>24.474664498370128</v>
      </c>
      <c r="J15" s="19"/>
      <c r="K15" s="20">
        <f t="shared" ca="1" si="4"/>
        <v>3.5680203374015318</v>
      </c>
      <c r="L15" s="20">
        <f t="shared" ca="1" si="5"/>
        <v>0.54622290803033224</v>
      </c>
      <c r="M15" s="21">
        <f t="shared" ref="M15:M78" ca="1" si="20">N14+K15</f>
        <v>16.387356552899124</v>
      </c>
      <c r="N15" s="20">
        <f t="shared" ref="N15:N78" ca="1" si="21">M15+L15</f>
        <v>16.933579460929458</v>
      </c>
      <c r="O15" s="19"/>
      <c r="P15" s="20">
        <f t="shared" ca="1" si="6"/>
        <v>7.8336223912385359</v>
      </c>
      <c r="Q15" s="20">
        <f t="shared" ca="1" si="7"/>
        <v>20.059211401507483</v>
      </c>
      <c r="R15" s="21">
        <f t="shared" ref="R15:R78" ca="1" si="22">S14+P15</f>
        <v>30.805593866678496</v>
      </c>
      <c r="S15" s="20">
        <f t="shared" ref="S15:S78" ca="1" si="23">R15+Q15</f>
        <v>50.864805268185975</v>
      </c>
      <c r="T15" s="19"/>
      <c r="U15" s="20">
        <f t="shared" ca="1" si="8"/>
        <v>20.48193755181148</v>
      </c>
      <c r="V15" s="20">
        <f t="shared" ca="1" si="9"/>
        <v>0.41484722273556984</v>
      </c>
      <c r="W15" s="21">
        <f t="shared" ref="W15:W78" ca="1" si="24">X14+U15</f>
        <v>42.296893562208034</v>
      </c>
      <c r="X15" s="20">
        <f t="shared" ref="X15:X78" ca="1" si="25">W15+V15</f>
        <v>42.711740784943601</v>
      </c>
      <c r="Z15" s="20">
        <f t="shared" ca="1" si="10"/>
        <v>19.746770659677637</v>
      </c>
      <c r="AA15" s="20">
        <f t="shared" ca="1" si="11"/>
        <v>2.9037034984062204</v>
      </c>
      <c r="AB15" s="21">
        <f t="shared" ref="AB15:AB78" ca="1" si="26">AC14+Z15</f>
        <v>37.014379739027575</v>
      </c>
      <c r="AC15" s="20">
        <f t="shared" ref="AC15:AC78" ca="1" si="27">AB15+AA15</f>
        <v>39.918083237433798</v>
      </c>
      <c r="AE15" s="20">
        <f t="shared" ca="1" si="12"/>
        <v>0.64880103775381159</v>
      </c>
      <c r="AF15" s="20">
        <f t="shared" ca="1" si="13"/>
        <v>12.37413373099373</v>
      </c>
      <c r="AG15" s="21">
        <f t="shared" ref="AG15:AG78" ca="1" si="28">AH14+AE15</f>
        <v>49.142273450052727</v>
      </c>
      <c r="AH15" s="20">
        <f t="shared" ref="AH15:AH78" ca="1" si="29">AG15+AF15</f>
        <v>61.516407181046461</v>
      </c>
      <c r="AJ15" s="20">
        <f t="shared" ca="1" si="14"/>
        <v>13.764413550040311</v>
      </c>
      <c r="AK15" s="20">
        <f t="shared" ca="1" si="15"/>
        <v>17.491706552126441</v>
      </c>
      <c r="AL15" s="21">
        <f t="shared" ref="AL15:AL78" ca="1" si="30">AM14+AJ15</f>
        <v>38.838106985904489</v>
      </c>
      <c r="AM15" s="20">
        <f t="shared" ref="AM15:AM78" ca="1" si="31">AL15+AK15</f>
        <v>56.329813538030933</v>
      </c>
    </row>
    <row r="16" spans="1:39" x14ac:dyDescent="0.25">
      <c r="A16" s="20">
        <f t="shared" ca="1" si="0"/>
        <v>0.1350286504369676</v>
      </c>
      <c r="B16" s="20">
        <f t="shared" ca="1" si="1"/>
        <v>3.6432526008281956</v>
      </c>
      <c r="C16" s="21">
        <f t="shared" ca="1" si="16"/>
        <v>49.911698945394797</v>
      </c>
      <c r="D16" s="20">
        <f t="shared" ca="1" si="17"/>
        <v>53.554951546222995</v>
      </c>
      <c r="E16" s="19"/>
      <c r="F16" s="20">
        <f t="shared" ca="1" si="2"/>
        <v>19.221217299673</v>
      </c>
      <c r="G16" s="20">
        <f t="shared" ca="1" si="3"/>
        <v>4.2765407237629818</v>
      </c>
      <c r="H16" s="21">
        <f t="shared" ca="1" si="18"/>
        <v>43.695881798043132</v>
      </c>
      <c r="I16" s="20">
        <f t="shared" ca="1" si="19"/>
        <v>47.972422521806116</v>
      </c>
      <c r="J16" s="19"/>
      <c r="K16" s="20">
        <f t="shared" ca="1" si="4"/>
        <v>4.5337867793085316</v>
      </c>
      <c r="L16" s="20">
        <f t="shared" ca="1" si="5"/>
        <v>5.0528592449669176</v>
      </c>
      <c r="M16" s="21">
        <f t="shared" ca="1" si="20"/>
        <v>21.46736624023799</v>
      </c>
      <c r="N16" s="20">
        <f t="shared" ca="1" si="21"/>
        <v>26.520225485204907</v>
      </c>
      <c r="O16" s="19"/>
      <c r="P16" s="20">
        <f t="shared" ca="1" si="6"/>
        <v>4.2487478815751976</v>
      </c>
      <c r="Q16" s="20">
        <f t="shared" ca="1" si="7"/>
        <v>2.7680017711234171</v>
      </c>
      <c r="R16" s="21">
        <f t="shared" ca="1" si="22"/>
        <v>55.113553149761174</v>
      </c>
      <c r="S16" s="20">
        <f t="shared" ca="1" si="23"/>
        <v>57.881554920884589</v>
      </c>
      <c r="T16" s="19"/>
      <c r="U16" s="20">
        <f t="shared" ca="1" si="8"/>
        <v>8.6264855261886595</v>
      </c>
      <c r="V16" s="20">
        <f t="shared" ca="1" si="9"/>
        <v>1.9442419366963846</v>
      </c>
      <c r="W16" s="21">
        <f t="shared" ca="1" si="24"/>
        <v>51.33822631113226</v>
      </c>
      <c r="X16" s="20">
        <f t="shared" ca="1" si="25"/>
        <v>53.282468247828646</v>
      </c>
      <c r="Z16" s="20">
        <f t="shared" ca="1" si="10"/>
        <v>2.460919087849172</v>
      </c>
      <c r="AA16" s="20">
        <f t="shared" ca="1" si="11"/>
        <v>1.4197955909213693</v>
      </c>
      <c r="AB16" s="21">
        <f t="shared" ca="1" si="26"/>
        <v>42.379002325282968</v>
      </c>
      <c r="AC16" s="20">
        <f t="shared" ca="1" si="27"/>
        <v>43.798797916204336</v>
      </c>
      <c r="AE16" s="20">
        <f t="shared" ca="1" si="12"/>
        <v>30.782651881552571</v>
      </c>
      <c r="AF16" s="20">
        <f t="shared" ca="1" si="13"/>
        <v>12.790253043623819</v>
      </c>
      <c r="AG16" s="21">
        <f t="shared" ca="1" si="28"/>
        <v>92.299059062599028</v>
      </c>
      <c r="AH16" s="20">
        <f t="shared" ca="1" si="29"/>
        <v>105.08931210622285</v>
      </c>
      <c r="AJ16" s="20">
        <f t="shared" ca="1" si="14"/>
        <v>5.3928904898610242</v>
      </c>
      <c r="AK16" s="20">
        <f t="shared" ca="1" si="15"/>
        <v>1.6752883553870015</v>
      </c>
      <c r="AL16" s="21">
        <f t="shared" ca="1" si="30"/>
        <v>61.722704027891957</v>
      </c>
      <c r="AM16" s="20">
        <f t="shared" ca="1" si="31"/>
        <v>63.397992383278961</v>
      </c>
    </row>
    <row r="17" spans="1:39" x14ac:dyDescent="0.25">
      <c r="A17" s="20">
        <f t="shared" ca="1" si="0"/>
        <v>1.135374102453425</v>
      </c>
      <c r="B17" s="20">
        <f t="shared" ca="1" si="1"/>
        <v>29.123881126638782</v>
      </c>
      <c r="C17" s="21">
        <f t="shared" ca="1" si="16"/>
        <v>54.690325648676421</v>
      </c>
      <c r="D17" s="20">
        <f t="shared" ca="1" si="17"/>
        <v>83.814206775315199</v>
      </c>
      <c r="E17" s="19"/>
      <c r="F17" s="20">
        <f t="shared" ca="1" si="2"/>
        <v>15.306179621065622</v>
      </c>
      <c r="G17" s="20">
        <f t="shared" ca="1" si="3"/>
        <v>0.13063085630193569</v>
      </c>
      <c r="H17" s="21">
        <f t="shared" ca="1" si="18"/>
        <v>63.27860214287174</v>
      </c>
      <c r="I17" s="20">
        <f t="shared" ca="1" si="19"/>
        <v>63.409232999173675</v>
      </c>
      <c r="J17" s="19"/>
      <c r="K17" s="20">
        <f t="shared" ca="1" si="4"/>
        <v>16.722687714781227</v>
      </c>
      <c r="L17" s="20">
        <f t="shared" ca="1" si="5"/>
        <v>3.595519664232671</v>
      </c>
      <c r="M17" s="21">
        <f t="shared" ca="1" si="20"/>
        <v>43.242913199986134</v>
      </c>
      <c r="N17" s="20">
        <f t="shared" ca="1" si="21"/>
        <v>46.838432864218802</v>
      </c>
      <c r="O17" s="19"/>
      <c r="P17" s="20">
        <f t="shared" ca="1" si="6"/>
        <v>4.4387699725115253</v>
      </c>
      <c r="Q17" s="20">
        <f t="shared" ca="1" si="7"/>
        <v>7.3702142359891898</v>
      </c>
      <c r="R17" s="21">
        <f t="shared" ca="1" si="22"/>
        <v>62.320324893396112</v>
      </c>
      <c r="S17" s="20">
        <f t="shared" ca="1" si="23"/>
        <v>69.6905391293853</v>
      </c>
      <c r="T17" s="19"/>
      <c r="U17" s="20">
        <f t="shared" ca="1" si="8"/>
        <v>19.01276976169693</v>
      </c>
      <c r="V17" s="20">
        <f t="shared" ca="1" si="9"/>
        <v>10.138780480732121</v>
      </c>
      <c r="W17" s="21">
        <f t="shared" ca="1" si="24"/>
        <v>72.295238009525576</v>
      </c>
      <c r="X17" s="20">
        <f t="shared" ca="1" si="25"/>
        <v>82.434018490257699</v>
      </c>
      <c r="Z17" s="20">
        <f t="shared" ca="1" si="10"/>
        <v>11.412065362951131</v>
      </c>
      <c r="AA17" s="20">
        <f t="shared" ca="1" si="11"/>
        <v>1.0773547172313078</v>
      </c>
      <c r="AB17" s="21">
        <f t="shared" ca="1" si="26"/>
        <v>55.210863279155468</v>
      </c>
      <c r="AC17" s="20">
        <f t="shared" ca="1" si="27"/>
        <v>56.288217996386777</v>
      </c>
      <c r="AE17" s="20">
        <f t="shared" ca="1" si="12"/>
        <v>3.7535406260368461E-3</v>
      </c>
      <c r="AF17" s="20">
        <f t="shared" ca="1" si="13"/>
        <v>0.22480032879380596</v>
      </c>
      <c r="AG17" s="21">
        <f t="shared" ca="1" si="28"/>
        <v>105.09306564684888</v>
      </c>
      <c r="AH17" s="20">
        <f t="shared" ca="1" si="29"/>
        <v>105.31786597564269</v>
      </c>
      <c r="AJ17" s="20">
        <f t="shared" ca="1" si="14"/>
        <v>1.9845628403490136</v>
      </c>
      <c r="AK17" s="20">
        <f t="shared" ca="1" si="15"/>
        <v>4.596601844351663</v>
      </c>
      <c r="AL17" s="21">
        <f t="shared" ca="1" si="30"/>
        <v>65.382555223627975</v>
      </c>
      <c r="AM17" s="20">
        <f t="shared" ca="1" si="31"/>
        <v>69.979157067979642</v>
      </c>
    </row>
    <row r="18" spans="1:39" x14ac:dyDescent="0.25">
      <c r="A18" s="20">
        <f t="shared" ca="1" si="0"/>
        <v>4.4162367151598279</v>
      </c>
      <c r="B18" s="20">
        <f t="shared" ca="1" si="1"/>
        <v>1.4688684224761288</v>
      </c>
      <c r="C18" s="21">
        <f t="shared" ca="1" si="16"/>
        <v>88.230443490475025</v>
      </c>
      <c r="D18" s="20">
        <f t="shared" ca="1" si="17"/>
        <v>89.69931191295116</v>
      </c>
      <c r="E18" s="19"/>
      <c r="F18" s="20">
        <f t="shared" ca="1" si="2"/>
        <v>54.148465367845787</v>
      </c>
      <c r="G18" s="20">
        <f t="shared" ca="1" si="3"/>
        <v>19.433127145175931</v>
      </c>
      <c r="H18" s="21">
        <f t="shared" ca="1" si="18"/>
        <v>117.55769836701947</v>
      </c>
      <c r="I18" s="20">
        <f t="shared" ca="1" si="19"/>
        <v>136.99082551219539</v>
      </c>
      <c r="J18" s="19"/>
      <c r="K18" s="20">
        <f t="shared" ca="1" si="4"/>
        <v>0.15373242789769792</v>
      </c>
      <c r="L18" s="20">
        <f t="shared" ca="1" si="5"/>
        <v>1.2207128298932211</v>
      </c>
      <c r="M18" s="21">
        <f t="shared" ca="1" si="20"/>
        <v>46.992165292116503</v>
      </c>
      <c r="N18" s="20">
        <f t="shared" ca="1" si="21"/>
        <v>48.212878122009727</v>
      </c>
      <c r="O18" s="19"/>
      <c r="P18" s="20">
        <f t="shared" ca="1" si="6"/>
        <v>6.8077549678449714</v>
      </c>
      <c r="Q18" s="20">
        <f t="shared" ca="1" si="7"/>
        <v>5.1021428198547074</v>
      </c>
      <c r="R18" s="21">
        <f t="shared" ca="1" si="22"/>
        <v>76.498294097230271</v>
      </c>
      <c r="S18" s="20">
        <f t="shared" ca="1" si="23"/>
        <v>81.600436917084977</v>
      </c>
      <c r="T18" s="19"/>
      <c r="U18" s="20">
        <f t="shared" ca="1" si="8"/>
        <v>0.86603216274537742</v>
      </c>
      <c r="V18" s="20">
        <f t="shared" ca="1" si="9"/>
        <v>0.73656012781646307</v>
      </c>
      <c r="W18" s="21">
        <f t="shared" ca="1" si="24"/>
        <v>83.300050653003083</v>
      </c>
      <c r="X18" s="20">
        <f t="shared" ca="1" si="25"/>
        <v>84.036610780819544</v>
      </c>
      <c r="Z18" s="20">
        <f t="shared" ca="1" si="10"/>
        <v>8.917227152425653</v>
      </c>
      <c r="AA18" s="20">
        <f t="shared" ca="1" si="11"/>
        <v>3.6194948575525241</v>
      </c>
      <c r="AB18" s="21">
        <f t="shared" ca="1" si="26"/>
        <v>65.20544514881243</v>
      </c>
      <c r="AC18" s="20">
        <f t="shared" ca="1" si="27"/>
        <v>68.824940006364955</v>
      </c>
      <c r="AE18" s="20">
        <f t="shared" ca="1" si="12"/>
        <v>7.3864000689929323</v>
      </c>
      <c r="AF18" s="20">
        <f t="shared" ca="1" si="13"/>
        <v>0.21872884954772298</v>
      </c>
      <c r="AG18" s="21">
        <f t="shared" ca="1" si="28"/>
        <v>112.70426604463562</v>
      </c>
      <c r="AH18" s="20">
        <f t="shared" ca="1" si="29"/>
        <v>112.92299489418333</v>
      </c>
      <c r="AJ18" s="20">
        <f t="shared" ca="1" si="14"/>
        <v>8.1930627897589279</v>
      </c>
      <c r="AK18" s="20">
        <f t="shared" ca="1" si="15"/>
        <v>2.987574457085123</v>
      </c>
      <c r="AL18" s="21">
        <f t="shared" ca="1" si="30"/>
        <v>78.172219857738568</v>
      </c>
      <c r="AM18" s="20">
        <f t="shared" ca="1" si="31"/>
        <v>81.159794314823685</v>
      </c>
    </row>
    <row r="19" spans="1:39" x14ac:dyDescent="0.25">
      <c r="A19" s="20">
        <f t="shared" ca="1" si="0"/>
        <v>0.66646563562184535</v>
      </c>
      <c r="B19" s="20">
        <f t="shared" ca="1" si="1"/>
        <v>1.5551693460365674</v>
      </c>
      <c r="C19" s="21">
        <f t="shared" ca="1" si="16"/>
        <v>90.365777548573007</v>
      </c>
      <c r="D19" s="20">
        <f t="shared" ca="1" si="17"/>
        <v>91.920946894609571</v>
      </c>
      <c r="E19" s="19"/>
      <c r="F19" s="20">
        <f t="shared" ca="1" si="2"/>
        <v>7.2405787291708963</v>
      </c>
      <c r="G19" s="20">
        <f t="shared" ca="1" si="3"/>
        <v>5.435026568638321</v>
      </c>
      <c r="H19" s="21">
        <f t="shared" ca="1" si="18"/>
        <v>144.23140424136628</v>
      </c>
      <c r="I19" s="20">
        <f t="shared" ca="1" si="19"/>
        <v>149.66643081000461</v>
      </c>
      <c r="J19" s="19"/>
      <c r="K19" s="20">
        <f t="shared" ca="1" si="4"/>
        <v>13.468665962916733</v>
      </c>
      <c r="L19" s="20">
        <f t="shared" ca="1" si="5"/>
        <v>11.18208391337382</v>
      </c>
      <c r="M19" s="21">
        <f t="shared" ca="1" si="20"/>
        <v>61.681544084926458</v>
      </c>
      <c r="N19" s="20">
        <f t="shared" ca="1" si="21"/>
        <v>72.863627998300274</v>
      </c>
      <c r="O19" s="19"/>
      <c r="P19" s="20">
        <f t="shared" ca="1" si="6"/>
        <v>25.567666512568948</v>
      </c>
      <c r="Q19" s="20">
        <f t="shared" ca="1" si="7"/>
        <v>5.6542597031361854</v>
      </c>
      <c r="R19" s="21">
        <f t="shared" ca="1" si="22"/>
        <v>107.16810342965393</v>
      </c>
      <c r="S19" s="20">
        <f t="shared" ca="1" si="23"/>
        <v>112.82236313279012</v>
      </c>
      <c r="T19" s="19"/>
      <c r="U19" s="20">
        <f t="shared" ca="1" si="8"/>
        <v>25.603931290779439</v>
      </c>
      <c r="V19" s="20">
        <f t="shared" ca="1" si="9"/>
        <v>14.362423538485103</v>
      </c>
      <c r="W19" s="21">
        <f t="shared" ca="1" si="24"/>
        <v>109.64054207159899</v>
      </c>
      <c r="X19" s="20">
        <f t="shared" ca="1" si="25"/>
        <v>124.00296561008409</v>
      </c>
      <c r="Z19" s="20">
        <f t="shared" ca="1" si="10"/>
        <v>3.5132524653490114</v>
      </c>
      <c r="AA19" s="20">
        <f t="shared" ca="1" si="11"/>
        <v>2.7432536876763645</v>
      </c>
      <c r="AB19" s="21">
        <f t="shared" ca="1" si="26"/>
        <v>72.338192471713967</v>
      </c>
      <c r="AC19" s="20">
        <f t="shared" ca="1" si="27"/>
        <v>75.081446159390325</v>
      </c>
      <c r="AE19" s="20">
        <f t="shared" ca="1" si="12"/>
        <v>0.12883600973893408</v>
      </c>
      <c r="AF19" s="20">
        <f t="shared" ca="1" si="13"/>
        <v>5.5894488702710703</v>
      </c>
      <c r="AG19" s="21">
        <f t="shared" ca="1" si="28"/>
        <v>113.05183090392227</v>
      </c>
      <c r="AH19" s="20">
        <f t="shared" ca="1" si="29"/>
        <v>118.64127977419334</v>
      </c>
      <c r="AJ19" s="20">
        <f t="shared" ca="1" si="14"/>
        <v>3.5766962465820731</v>
      </c>
      <c r="AK19" s="20">
        <f t="shared" ca="1" si="15"/>
        <v>9.4803300248405407</v>
      </c>
      <c r="AL19" s="21">
        <f t="shared" ca="1" si="30"/>
        <v>84.736490561405759</v>
      </c>
      <c r="AM19" s="20">
        <f t="shared" ca="1" si="31"/>
        <v>94.2168205862463</v>
      </c>
    </row>
    <row r="20" spans="1:39" x14ac:dyDescent="0.25">
      <c r="A20" s="20">
        <f t="shared" ca="1" si="0"/>
        <v>9.4458184721911369</v>
      </c>
      <c r="B20" s="20">
        <f t="shared" ca="1" si="1"/>
        <v>1.8291283414774338</v>
      </c>
      <c r="C20" s="21">
        <f t="shared" ca="1" si="16"/>
        <v>101.36676536680071</v>
      </c>
      <c r="D20" s="20">
        <f t="shared" ca="1" si="17"/>
        <v>103.19589370827813</v>
      </c>
      <c r="E20" s="19"/>
      <c r="F20" s="20">
        <f t="shared" ca="1" si="2"/>
        <v>3.8271052330821504</v>
      </c>
      <c r="G20" s="20">
        <f t="shared" ca="1" si="3"/>
        <v>5.6868590284011447</v>
      </c>
      <c r="H20" s="21">
        <f t="shared" ca="1" si="18"/>
        <v>153.49353604308675</v>
      </c>
      <c r="I20" s="20">
        <f t="shared" ca="1" si="19"/>
        <v>159.18039507148791</v>
      </c>
      <c r="J20" s="19"/>
      <c r="K20" s="20">
        <f t="shared" ca="1" si="4"/>
        <v>0.36795097106466712</v>
      </c>
      <c r="L20" s="20">
        <f t="shared" ca="1" si="5"/>
        <v>4.6752768306843189</v>
      </c>
      <c r="M20" s="21">
        <f t="shared" ca="1" si="20"/>
        <v>73.231578969364946</v>
      </c>
      <c r="N20" s="20">
        <f t="shared" ca="1" si="21"/>
        <v>77.906855800049271</v>
      </c>
      <c r="O20" s="19"/>
      <c r="P20" s="20">
        <f t="shared" ca="1" si="6"/>
        <v>53.460182711855147</v>
      </c>
      <c r="Q20" s="20">
        <f t="shared" ca="1" si="7"/>
        <v>1.4982837967923144</v>
      </c>
      <c r="R20" s="21">
        <f t="shared" ca="1" si="22"/>
        <v>166.28254584464526</v>
      </c>
      <c r="S20" s="20">
        <f t="shared" ca="1" si="23"/>
        <v>167.78082964143758</v>
      </c>
      <c r="T20" s="19"/>
      <c r="U20" s="20">
        <f t="shared" ca="1" si="8"/>
        <v>31.797667533437597</v>
      </c>
      <c r="V20" s="20">
        <f t="shared" ca="1" si="9"/>
        <v>3.4854307280925396</v>
      </c>
      <c r="W20" s="21">
        <f t="shared" ca="1" si="24"/>
        <v>155.80063314352168</v>
      </c>
      <c r="X20" s="20">
        <f t="shared" ca="1" si="25"/>
        <v>159.28606387161423</v>
      </c>
      <c r="Z20" s="20">
        <f t="shared" ca="1" si="10"/>
        <v>3.974550300151086</v>
      </c>
      <c r="AA20" s="20">
        <f t="shared" ca="1" si="11"/>
        <v>1.5540324698306176</v>
      </c>
      <c r="AB20" s="21">
        <f t="shared" ca="1" si="26"/>
        <v>79.055996459541404</v>
      </c>
      <c r="AC20" s="20">
        <f t="shared" ca="1" si="27"/>
        <v>80.610028929372021</v>
      </c>
      <c r="AE20" s="20">
        <f t="shared" ca="1" si="12"/>
        <v>0.79050111139247148</v>
      </c>
      <c r="AF20" s="20">
        <f t="shared" ca="1" si="13"/>
        <v>6.7252164463502844</v>
      </c>
      <c r="AG20" s="21">
        <f t="shared" ca="1" si="28"/>
        <v>119.43178088558581</v>
      </c>
      <c r="AH20" s="20">
        <f t="shared" ca="1" si="29"/>
        <v>126.1569973319361</v>
      </c>
      <c r="AJ20" s="20">
        <f t="shared" ca="1" si="14"/>
        <v>16.182064195966834</v>
      </c>
      <c r="AK20" s="20">
        <f t="shared" ca="1" si="15"/>
        <v>3.5155406878117268</v>
      </c>
      <c r="AL20" s="21">
        <f t="shared" ca="1" si="30"/>
        <v>110.39888478221313</v>
      </c>
      <c r="AM20" s="20">
        <f t="shared" ca="1" si="31"/>
        <v>113.91442547002485</v>
      </c>
    </row>
    <row r="21" spans="1:39" x14ac:dyDescent="0.25">
      <c r="A21" s="20">
        <f t="shared" ca="1" si="0"/>
        <v>29.219623427868477</v>
      </c>
      <c r="B21" s="20">
        <f t="shared" ca="1" si="1"/>
        <v>19.639351626671427</v>
      </c>
      <c r="C21" s="21">
        <f t="shared" ca="1" si="16"/>
        <v>132.4155171361466</v>
      </c>
      <c r="D21" s="20">
        <f t="shared" ca="1" si="17"/>
        <v>152.05486876281805</v>
      </c>
      <c r="E21" s="19"/>
      <c r="F21" s="20">
        <f t="shared" ca="1" si="2"/>
        <v>11.702528135974179</v>
      </c>
      <c r="G21" s="20">
        <f t="shared" ca="1" si="3"/>
        <v>8.7451563882127239</v>
      </c>
      <c r="H21" s="21">
        <f t="shared" ca="1" si="18"/>
        <v>170.88292320746208</v>
      </c>
      <c r="I21" s="20">
        <f t="shared" ca="1" si="19"/>
        <v>179.62807959567482</v>
      </c>
      <c r="J21" s="19"/>
      <c r="K21" s="20">
        <f t="shared" ca="1" si="4"/>
        <v>10.209136957686342</v>
      </c>
      <c r="L21" s="20">
        <f t="shared" ca="1" si="5"/>
        <v>0.96456366498343982</v>
      </c>
      <c r="M21" s="21">
        <f t="shared" ca="1" si="20"/>
        <v>88.115992757735611</v>
      </c>
      <c r="N21" s="20">
        <f t="shared" ca="1" si="21"/>
        <v>89.080556422719056</v>
      </c>
      <c r="O21" s="19"/>
      <c r="P21" s="20">
        <f t="shared" ca="1" si="6"/>
        <v>6.3766483020768865</v>
      </c>
      <c r="Q21" s="20">
        <f t="shared" ca="1" si="7"/>
        <v>8.6079853446246588</v>
      </c>
      <c r="R21" s="21">
        <f t="shared" ca="1" si="22"/>
        <v>174.15747794351446</v>
      </c>
      <c r="S21" s="20">
        <f t="shared" ca="1" si="23"/>
        <v>182.76546328813913</v>
      </c>
      <c r="T21" s="19"/>
      <c r="U21" s="20">
        <f t="shared" ca="1" si="8"/>
        <v>3.0923897527683581</v>
      </c>
      <c r="V21" s="20">
        <f t="shared" ca="1" si="9"/>
        <v>22.323024115572071</v>
      </c>
      <c r="W21" s="21">
        <f t="shared" ca="1" si="24"/>
        <v>162.37845362438259</v>
      </c>
      <c r="X21" s="20">
        <f t="shared" ca="1" si="25"/>
        <v>184.70147773995467</v>
      </c>
      <c r="Z21" s="20">
        <f t="shared" ca="1" si="10"/>
        <v>15.907495527918138</v>
      </c>
      <c r="AA21" s="20">
        <f t="shared" ca="1" si="11"/>
        <v>1.5571522440351431</v>
      </c>
      <c r="AB21" s="21">
        <f t="shared" ca="1" si="26"/>
        <v>96.517524457290165</v>
      </c>
      <c r="AC21" s="20">
        <f t="shared" ca="1" si="27"/>
        <v>98.074676701325302</v>
      </c>
      <c r="AE21" s="20">
        <f t="shared" ca="1" si="12"/>
        <v>41.197834439016162</v>
      </c>
      <c r="AF21" s="20">
        <f t="shared" ca="1" si="13"/>
        <v>7.0990118257086943</v>
      </c>
      <c r="AG21" s="21">
        <f t="shared" ca="1" si="28"/>
        <v>167.35483177095227</v>
      </c>
      <c r="AH21" s="20">
        <f t="shared" ca="1" si="29"/>
        <v>174.45384359666096</v>
      </c>
      <c r="AJ21" s="20">
        <f t="shared" ca="1" si="14"/>
        <v>0.44026186652114091</v>
      </c>
      <c r="AK21" s="20">
        <f t="shared" ca="1" si="15"/>
        <v>5.8397187568590825</v>
      </c>
      <c r="AL21" s="21">
        <f t="shared" ca="1" si="30"/>
        <v>114.35468733654599</v>
      </c>
      <c r="AM21" s="20">
        <f t="shared" ca="1" si="31"/>
        <v>120.19440609340508</v>
      </c>
    </row>
    <row r="22" spans="1:39" x14ac:dyDescent="0.25">
      <c r="A22" s="20">
        <f t="shared" ca="1" si="0"/>
        <v>7.8181157842387874</v>
      </c>
      <c r="B22" s="20">
        <f t="shared" ca="1" si="1"/>
        <v>10.406581773010144</v>
      </c>
      <c r="C22" s="21">
        <f t="shared" ca="1" si="16"/>
        <v>159.87298454705683</v>
      </c>
      <c r="D22" s="20">
        <f t="shared" ca="1" si="17"/>
        <v>170.27956632006698</v>
      </c>
      <c r="E22" s="19"/>
      <c r="F22" s="20">
        <f t="shared" ca="1" si="2"/>
        <v>4.7360282471719612</v>
      </c>
      <c r="G22" s="20">
        <f t="shared" ca="1" si="3"/>
        <v>4.2336166088478189</v>
      </c>
      <c r="H22" s="21">
        <f t="shared" ca="1" si="18"/>
        <v>184.36410784284678</v>
      </c>
      <c r="I22" s="20">
        <f t="shared" ca="1" si="19"/>
        <v>188.5977244516946</v>
      </c>
      <c r="J22" s="19"/>
      <c r="K22" s="20">
        <f t="shared" ca="1" si="4"/>
        <v>6.7377388552084723</v>
      </c>
      <c r="L22" s="20">
        <f t="shared" ca="1" si="5"/>
        <v>14.034758479628927</v>
      </c>
      <c r="M22" s="21">
        <f t="shared" ca="1" si="20"/>
        <v>95.818295277927533</v>
      </c>
      <c r="N22" s="20">
        <f t="shared" ca="1" si="21"/>
        <v>109.85305375755647</v>
      </c>
      <c r="O22" s="19"/>
      <c r="P22" s="20">
        <f t="shared" ca="1" si="6"/>
        <v>22.272506441569746</v>
      </c>
      <c r="Q22" s="20">
        <f t="shared" ca="1" si="7"/>
        <v>0.98734838231697186</v>
      </c>
      <c r="R22" s="21">
        <f t="shared" ca="1" si="22"/>
        <v>205.03796972970889</v>
      </c>
      <c r="S22" s="20">
        <f t="shared" ca="1" si="23"/>
        <v>206.02531811202587</v>
      </c>
      <c r="T22" s="19"/>
      <c r="U22" s="20">
        <f t="shared" ca="1" si="8"/>
        <v>9.9602910892968524</v>
      </c>
      <c r="V22" s="20">
        <f t="shared" ca="1" si="9"/>
        <v>7.7883898249157637</v>
      </c>
      <c r="W22" s="21">
        <f t="shared" ca="1" si="24"/>
        <v>194.66176882925151</v>
      </c>
      <c r="X22" s="20">
        <f t="shared" ca="1" si="25"/>
        <v>202.45015865416727</v>
      </c>
      <c r="Z22" s="20">
        <f t="shared" ca="1" si="10"/>
        <v>11.731893035940084</v>
      </c>
      <c r="AA22" s="20">
        <f t="shared" ca="1" si="11"/>
        <v>3.4871806915279673</v>
      </c>
      <c r="AB22" s="21">
        <f t="shared" ca="1" si="26"/>
        <v>109.80656973726539</v>
      </c>
      <c r="AC22" s="20">
        <f t="shared" ca="1" si="27"/>
        <v>113.29375042879336</v>
      </c>
      <c r="AE22" s="20">
        <f t="shared" ca="1" si="12"/>
        <v>4.9854704015754585</v>
      </c>
      <c r="AF22" s="20">
        <f t="shared" ca="1" si="13"/>
        <v>14.974494496258473</v>
      </c>
      <c r="AG22" s="21">
        <f t="shared" ca="1" si="28"/>
        <v>179.43931399823643</v>
      </c>
      <c r="AH22" s="20">
        <f t="shared" ca="1" si="29"/>
        <v>194.4138084944949</v>
      </c>
      <c r="AJ22" s="20">
        <f t="shared" ca="1" si="14"/>
        <v>13.291421407770155</v>
      </c>
      <c r="AK22" s="20">
        <f t="shared" ca="1" si="15"/>
        <v>1.2107986694142621</v>
      </c>
      <c r="AL22" s="21">
        <f t="shared" ca="1" si="30"/>
        <v>133.48582750117524</v>
      </c>
      <c r="AM22" s="20">
        <f t="shared" ca="1" si="31"/>
        <v>134.6966261705895</v>
      </c>
    </row>
    <row r="23" spans="1:39" x14ac:dyDescent="0.25">
      <c r="A23" s="20">
        <f t="shared" ca="1" si="0"/>
        <v>2.9595787712717292</v>
      </c>
      <c r="B23" s="20">
        <f t="shared" ca="1" si="1"/>
        <v>25.984259814800936</v>
      </c>
      <c r="C23" s="21">
        <f t="shared" ca="1" si="16"/>
        <v>173.23914509133871</v>
      </c>
      <c r="D23" s="20">
        <f t="shared" ca="1" si="17"/>
        <v>199.22340490613965</v>
      </c>
      <c r="E23" s="19"/>
      <c r="F23" s="20">
        <f t="shared" ca="1" si="2"/>
        <v>12.213490043422972</v>
      </c>
      <c r="G23" s="20">
        <f t="shared" ca="1" si="3"/>
        <v>2.6032974179865702</v>
      </c>
      <c r="H23" s="21">
        <f t="shared" ca="1" si="18"/>
        <v>200.81121449511758</v>
      </c>
      <c r="I23" s="20">
        <f t="shared" ca="1" si="19"/>
        <v>203.41451191310415</v>
      </c>
      <c r="J23" s="19"/>
      <c r="K23" s="20">
        <f t="shared" ca="1" si="4"/>
        <v>3.8705856268203003</v>
      </c>
      <c r="L23" s="20">
        <f t="shared" ca="1" si="5"/>
        <v>17.769399654210243</v>
      </c>
      <c r="M23" s="21">
        <f t="shared" ca="1" si="20"/>
        <v>113.72363938437677</v>
      </c>
      <c r="N23" s="20">
        <f t="shared" ca="1" si="21"/>
        <v>131.493039038587</v>
      </c>
      <c r="O23" s="19"/>
      <c r="P23" s="20">
        <f t="shared" ca="1" si="6"/>
        <v>10.562285313154208</v>
      </c>
      <c r="Q23" s="20">
        <f t="shared" ca="1" si="7"/>
        <v>16.190105293612774</v>
      </c>
      <c r="R23" s="21">
        <f t="shared" ca="1" si="22"/>
        <v>216.58760342518008</v>
      </c>
      <c r="S23" s="20">
        <f t="shared" ca="1" si="23"/>
        <v>232.77770871879284</v>
      </c>
      <c r="T23" s="19"/>
      <c r="U23" s="20">
        <f t="shared" ca="1" si="8"/>
        <v>26.525619819025955</v>
      </c>
      <c r="V23" s="20">
        <f t="shared" ca="1" si="9"/>
        <v>11.303923356905475</v>
      </c>
      <c r="W23" s="21">
        <f t="shared" ca="1" si="24"/>
        <v>228.97577847319323</v>
      </c>
      <c r="X23" s="20">
        <f t="shared" ca="1" si="25"/>
        <v>240.2797018300987</v>
      </c>
      <c r="Z23" s="20">
        <f t="shared" ca="1" si="10"/>
        <v>6.2698028028381456</v>
      </c>
      <c r="AA23" s="20">
        <f t="shared" ca="1" si="11"/>
        <v>10.218394938697889</v>
      </c>
      <c r="AB23" s="21">
        <f t="shared" ca="1" si="26"/>
        <v>119.5635532316315</v>
      </c>
      <c r="AC23" s="20">
        <f t="shared" ca="1" si="27"/>
        <v>129.7819481703294</v>
      </c>
      <c r="AE23" s="20">
        <f t="shared" ca="1" si="12"/>
        <v>8.5600874137948555</v>
      </c>
      <c r="AF23" s="20">
        <f t="shared" ca="1" si="13"/>
        <v>3.6329426578551072</v>
      </c>
      <c r="AG23" s="21">
        <f t="shared" ca="1" si="28"/>
        <v>202.97389590828976</v>
      </c>
      <c r="AH23" s="20">
        <f t="shared" ca="1" si="29"/>
        <v>206.60683856614486</v>
      </c>
      <c r="AJ23" s="20">
        <f t="shared" ca="1" si="14"/>
        <v>2.2738889116420515</v>
      </c>
      <c r="AK23" s="20">
        <f t="shared" ca="1" si="15"/>
        <v>14.972569935916804</v>
      </c>
      <c r="AL23" s="21">
        <f t="shared" ca="1" si="30"/>
        <v>136.97051508223154</v>
      </c>
      <c r="AM23" s="20">
        <f t="shared" ca="1" si="31"/>
        <v>151.94308501814834</v>
      </c>
    </row>
    <row r="24" spans="1:39" x14ac:dyDescent="0.25">
      <c r="A24" s="20">
        <f t="shared" ca="1" si="0"/>
        <v>41.670873049655839</v>
      </c>
      <c r="B24" s="20">
        <f t="shared" ca="1" si="1"/>
        <v>0.44078828897240846</v>
      </c>
      <c r="C24" s="21">
        <f t="shared" ca="1" si="16"/>
        <v>240.89427795579547</v>
      </c>
      <c r="D24" s="20">
        <f t="shared" ca="1" si="17"/>
        <v>241.33506624476789</v>
      </c>
      <c r="E24" s="19"/>
      <c r="F24" s="20">
        <f t="shared" ca="1" si="2"/>
        <v>11.854330466113176</v>
      </c>
      <c r="G24" s="20">
        <f t="shared" ca="1" si="3"/>
        <v>6.7967927728963229</v>
      </c>
      <c r="H24" s="21">
        <f t="shared" ca="1" si="18"/>
        <v>215.26884237921732</v>
      </c>
      <c r="I24" s="20">
        <f t="shared" ca="1" si="19"/>
        <v>222.06563515211363</v>
      </c>
      <c r="J24" s="19"/>
      <c r="K24" s="20">
        <f t="shared" ca="1" si="4"/>
        <v>3.3925689724046033</v>
      </c>
      <c r="L24" s="20">
        <f t="shared" ca="1" si="5"/>
        <v>0.79478189626343865</v>
      </c>
      <c r="M24" s="21">
        <f t="shared" ca="1" si="20"/>
        <v>134.8856080109916</v>
      </c>
      <c r="N24" s="20">
        <f t="shared" ca="1" si="21"/>
        <v>135.68038990725503</v>
      </c>
      <c r="O24" s="19"/>
      <c r="P24" s="20">
        <f t="shared" ca="1" si="6"/>
        <v>33.601800474512807</v>
      </c>
      <c r="Q24" s="20">
        <f t="shared" ca="1" si="7"/>
        <v>2.7462273119540916</v>
      </c>
      <c r="R24" s="21">
        <f t="shared" ca="1" si="22"/>
        <v>266.37950919330564</v>
      </c>
      <c r="S24" s="20">
        <f t="shared" ca="1" si="23"/>
        <v>269.12573650525974</v>
      </c>
      <c r="T24" s="19"/>
      <c r="U24" s="20">
        <f t="shared" ca="1" si="8"/>
        <v>6.2863574940206419</v>
      </c>
      <c r="V24" s="20">
        <f t="shared" ca="1" si="9"/>
        <v>7.0856427258618446E-2</v>
      </c>
      <c r="W24" s="21">
        <f t="shared" ca="1" si="24"/>
        <v>246.56605932411935</v>
      </c>
      <c r="X24" s="20">
        <f t="shared" ca="1" si="25"/>
        <v>246.63691575137796</v>
      </c>
      <c r="Z24" s="20">
        <f t="shared" ca="1" si="10"/>
        <v>6.6432497955103509</v>
      </c>
      <c r="AA24" s="20">
        <f t="shared" ca="1" si="11"/>
        <v>2.0330636450664539</v>
      </c>
      <c r="AB24" s="21">
        <f t="shared" ca="1" si="26"/>
        <v>136.42519796583974</v>
      </c>
      <c r="AC24" s="20">
        <f t="shared" ca="1" si="27"/>
        <v>138.45826161090619</v>
      </c>
      <c r="AE24" s="20">
        <f t="shared" ca="1" si="12"/>
        <v>7.2546598028971578</v>
      </c>
      <c r="AF24" s="20">
        <f t="shared" ca="1" si="13"/>
        <v>0.47277596460323384</v>
      </c>
      <c r="AG24" s="21">
        <f t="shared" ca="1" si="28"/>
        <v>213.86149836904201</v>
      </c>
      <c r="AH24" s="20">
        <f t="shared" ca="1" si="29"/>
        <v>214.33427433364525</v>
      </c>
      <c r="AJ24" s="20">
        <f t="shared" ca="1" si="14"/>
        <v>29.968138566896361</v>
      </c>
      <c r="AK24" s="20">
        <f t="shared" ca="1" si="15"/>
        <v>1.1885236313471756</v>
      </c>
      <c r="AL24" s="21">
        <f t="shared" ca="1" si="30"/>
        <v>181.9112235850447</v>
      </c>
      <c r="AM24" s="20">
        <f t="shared" ca="1" si="31"/>
        <v>183.09974721639188</v>
      </c>
    </row>
    <row r="25" spans="1:39" x14ac:dyDescent="0.25">
      <c r="A25" s="20">
        <f t="shared" ca="1" si="0"/>
        <v>37.81144126320762</v>
      </c>
      <c r="B25" s="20">
        <f t="shared" ca="1" si="1"/>
        <v>7.7900936937426355</v>
      </c>
      <c r="C25" s="21">
        <f t="shared" ca="1" si="16"/>
        <v>279.14650750797551</v>
      </c>
      <c r="D25" s="20">
        <f t="shared" ca="1" si="17"/>
        <v>286.93660120171813</v>
      </c>
      <c r="E25" s="19"/>
      <c r="F25" s="20">
        <f t="shared" ca="1" si="2"/>
        <v>16.701943078076621</v>
      </c>
      <c r="G25" s="20">
        <f t="shared" ca="1" si="3"/>
        <v>26.493912592559663</v>
      </c>
      <c r="H25" s="21">
        <f t="shared" ca="1" si="18"/>
        <v>238.76757823019025</v>
      </c>
      <c r="I25" s="20">
        <f t="shared" ca="1" si="19"/>
        <v>265.26149082274992</v>
      </c>
      <c r="J25" s="19"/>
      <c r="K25" s="20">
        <f t="shared" ca="1" si="4"/>
        <v>1.0311347626849336</v>
      </c>
      <c r="L25" s="20">
        <f t="shared" ca="1" si="5"/>
        <v>4.6066258020194546</v>
      </c>
      <c r="M25" s="21">
        <f t="shared" ca="1" si="20"/>
        <v>136.71152466993996</v>
      </c>
      <c r="N25" s="20">
        <f t="shared" ca="1" si="21"/>
        <v>141.31815047195943</v>
      </c>
      <c r="O25" s="19"/>
      <c r="P25" s="20">
        <f t="shared" ca="1" si="6"/>
        <v>66.702539681985215</v>
      </c>
      <c r="Q25" s="20">
        <f t="shared" ca="1" si="7"/>
        <v>0.82295610634616367</v>
      </c>
      <c r="R25" s="21">
        <f t="shared" ca="1" si="22"/>
        <v>335.82827618724497</v>
      </c>
      <c r="S25" s="20">
        <f t="shared" ca="1" si="23"/>
        <v>336.65123229359114</v>
      </c>
      <c r="T25" s="19"/>
      <c r="U25" s="20">
        <f t="shared" ca="1" si="8"/>
        <v>1.723313213114718</v>
      </c>
      <c r="V25" s="20">
        <f t="shared" ca="1" si="9"/>
        <v>4.1250931414422487</v>
      </c>
      <c r="W25" s="21">
        <f t="shared" ca="1" si="24"/>
        <v>248.36022896449268</v>
      </c>
      <c r="X25" s="20">
        <f t="shared" ca="1" si="25"/>
        <v>252.48532210593493</v>
      </c>
      <c r="Z25" s="20">
        <f t="shared" ca="1" si="10"/>
        <v>1.3335284044972113</v>
      </c>
      <c r="AA25" s="20">
        <f t="shared" ca="1" si="11"/>
        <v>0.82599476512731673</v>
      </c>
      <c r="AB25" s="21">
        <f t="shared" ca="1" si="26"/>
        <v>139.79179001540339</v>
      </c>
      <c r="AC25" s="20">
        <f t="shared" ca="1" si="27"/>
        <v>140.61778478053071</v>
      </c>
      <c r="AE25" s="20">
        <f t="shared" ca="1" si="12"/>
        <v>2.3820318125796609</v>
      </c>
      <c r="AF25" s="20">
        <f t="shared" ca="1" si="13"/>
        <v>11.442294795726548</v>
      </c>
      <c r="AG25" s="21">
        <f t="shared" ca="1" si="28"/>
        <v>216.71630614622492</v>
      </c>
      <c r="AH25" s="20">
        <f t="shared" ca="1" si="29"/>
        <v>228.15860094195148</v>
      </c>
      <c r="AJ25" s="20">
        <f t="shared" ca="1" si="14"/>
        <v>0.28280001472140903</v>
      </c>
      <c r="AK25" s="20">
        <f t="shared" ca="1" si="15"/>
        <v>7.4761589923255567</v>
      </c>
      <c r="AL25" s="21">
        <f t="shared" ca="1" si="30"/>
        <v>183.38254723111328</v>
      </c>
      <c r="AM25" s="20">
        <f t="shared" ca="1" si="31"/>
        <v>190.85870622343884</v>
      </c>
    </row>
    <row r="26" spans="1:39" x14ac:dyDescent="0.25">
      <c r="A26" s="20">
        <f t="shared" ca="1" si="0"/>
        <v>17.48689586086731</v>
      </c>
      <c r="B26" s="20">
        <f t="shared" ca="1" si="1"/>
        <v>11.059979859254918</v>
      </c>
      <c r="C26" s="21">
        <f t="shared" ca="1" si="16"/>
        <v>304.42349706258545</v>
      </c>
      <c r="D26" s="20">
        <f t="shared" ca="1" si="17"/>
        <v>315.48347692184035</v>
      </c>
      <c r="E26" s="19"/>
      <c r="F26" s="20">
        <f t="shared" ca="1" si="2"/>
        <v>2.2270562573106756</v>
      </c>
      <c r="G26" s="20">
        <f t="shared" ca="1" si="3"/>
        <v>18.279593292455196</v>
      </c>
      <c r="H26" s="21">
        <f t="shared" ca="1" si="18"/>
        <v>267.48854708006058</v>
      </c>
      <c r="I26" s="20">
        <f t="shared" ca="1" si="19"/>
        <v>285.7681403725158</v>
      </c>
      <c r="J26" s="19"/>
      <c r="K26" s="20">
        <f t="shared" ca="1" si="4"/>
        <v>32.794086996610069</v>
      </c>
      <c r="L26" s="20">
        <f t="shared" ca="1" si="5"/>
        <v>3.6989754513715818</v>
      </c>
      <c r="M26" s="21">
        <f t="shared" ca="1" si="20"/>
        <v>174.1122374685695</v>
      </c>
      <c r="N26" s="20">
        <f t="shared" ca="1" si="21"/>
        <v>177.81121291994108</v>
      </c>
      <c r="O26" s="19"/>
      <c r="P26" s="20">
        <f t="shared" ca="1" si="6"/>
        <v>32.128503551903322</v>
      </c>
      <c r="Q26" s="20">
        <f t="shared" ca="1" si="7"/>
        <v>4.4610524204542479</v>
      </c>
      <c r="R26" s="21">
        <f t="shared" ca="1" si="22"/>
        <v>368.77973584549443</v>
      </c>
      <c r="S26" s="20">
        <f t="shared" ca="1" si="23"/>
        <v>373.24078826594865</v>
      </c>
      <c r="T26" s="19"/>
      <c r="U26" s="20">
        <f t="shared" ca="1" si="8"/>
        <v>6.4715720407317425</v>
      </c>
      <c r="V26" s="20">
        <f t="shared" ca="1" si="9"/>
        <v>9.4923169301163757</v>
      </c>
      <c r="W26" s="21">
        <f t="shared" ca="1" si="24"/>
        <v>258.95689414666668</v>
      </c>
      <c r="X26" s="20">
        <f t="shared" ca="1" si="25"/>
        <v>268.44921107678306</v>
      </c>
      <c r="Z26" s="20">
        <f t="shared" ca="1" si="10"/>
        <v>10.923446939404275</v>
      </c>
      <c r="AA26" s="20">
        <f t="shared" ca="1" si="11"/>
        <v>2.4433035753885979</v>
      </c>
      <c r="AB26" s="21">
        <f t="shared" ca="1" si="26"/>
        <v>151.54123171993498</v>
      </c>
      <c r="AC26" s="20">
        <f t="shared" ca="1" si="27"/>
        <v>153.98453529532358</v>
      </c>
      <c r="AE26" s="20">
        <f t="shared" ca="1" si="12"/>
        <v>6.1241759474065622</v>
      </c>
      <c r="AF26" s="20">
        <f t="shared" ca="1" si="13"/>
        <v>4.7128360671955356</v>
      </c>
      <c r="AG26" s="21">
        <f t="shared" ca="1" si="28"/>
        <v>234.28277688935805</v>
      </c>
      <c r="AH26" s="20">
        <f t="shared" ca="1" si="29"/>
        <v>238.99561295655357</v>
      </c>
      <c r="AJ26" s="20">
        <f t="shared" ca="1" si="14"/>
        <v>0.52217512412408229</v>
      </c>
      <c r="AK26" s="20">
        <f t="shared" ca="1" si="15"/>
        <v>5.530788044398073</v>
      </c>
      <c r="AL26" s="21">
        <f t="shared" ca="1" si="30"/>
        <v>191.38088134756293</v>
      </c>
      <c r="AM26" s="20">
        <f t="shared" ca="1" si="31"/>
        <v>196.911669391961</v>
      </c>
    </row>
    <row r="27" spans="1:39" x14ac:dyDescent="0.25">
      <c r="A27" s="20">
        <f t="shared" ca="1" si="0"/>
        <v>8.8041393766970373</v>
      </c>
      <c r="B27" s="20">
        <f t="shared" ca="1" si="1"/>
        <v>9.0591219191172705</v>
      </c>
      <c r="C27" s="21">
        <f t="shared" ca="1" si="16"/>
        <v>324.28761629853739</v>
      </c>
      <c r="D27" s="20">
        <f t="shared" ca="1" si="17"/>
        <v>333.34673821765466</v>
      </c>
      <c r="E27" s="19"/>
      <c r="F27" s="20">
        <f t="shared" ca="1" si="2"/>
        <v>23.922977824119851</v>
      </c>
      <c r="G27" s="20">
        <f t="shared" ca="1" si="3"/>
        <v>27.246773141758837</v>
      </c>
      <c r="H27" s="21">
        <f t="shared" ca="1" si="18"/>
        <v>309.69111819663567</v>
      </c>
      <c r="I27" s="20">
        <f t="shared" ca="1" si="19"/>
        <v>336.93789133839448</v>
      </c>
      <c r="J27" s="19"/>
      <c r="K27" s="20">
        <f t="shared" ca="1" si="4"/>
        <v>0.49140829926317442</v>
      </c>
      <c r="L27" s="20">
        <f t="shared" ca="1" si="5"/>
        <v>3.2452793221276015</v>
      </c>
      <c r="M27" s="21">
        <f t="shared" ca="1" si="20"/>
        <v>178.30262121920427</v>
      </c>
      <c r="N27" s="20">
        <f t="shared" ca="1" si="21"/>
        <v>181.54790054133187</v>
      </c>
      <c r="O27" s="19"/>
      <c r="P27" s="20">
        <f t="shared" ca="1" si="6"/>
        <v>12.421911525777839</v>
      </c>
      <c r="Q27" s="20">
        <f t="shared" ca="1" si="7"/>
        <v>2.1269941477212631</v>
      </c>
      <c r="R27" s="21">
        <f t="shared" ca="1" si="22"/>
        <v>385.66269979172648</v>
      </c>
      <c r="S27" s="20">
        <f t="shared" ca="1" si="23"/>
        <v>387.78969393944777</v>
      </c>
      <c r="T27" s="19"/>
      <c r="U27" s="20">
        <f t="shared" ca="1" si="8"/>
        <v>11.345600246530299</v>
      </c>
      <c r="V27" s="20">
        <f t="shared" ca="1" si="9"/>
        <v>3.6303390865234006</v>
      </c>
      <c r="W27" s="21">
        <f t="shared" ca="1" si="24"/>
        <v>279.79481132331335</v>
      </c>
      <c r="X27" s="20">
        <f t="shared" ca="1" si="25"/>
        <v>283.42515040983676</v>
      </c>
      <c r="Z27" s="20">
        <f t="shared" ca="1" si="10"/>
        <v>4.6232722579506467</v>
      </c>
      <c r="AA27" s="20">
        <f t="shared" ca="1" si="11"/>
        <v>0.32797542031063709</v>
      </c>
      <c r="AB27" s="21">
        <f t="shared" ca="1" si="26"/>
        <v>158.60780755327423</v>
      </c>
      <c r="AC27" s="20">
        <f t="shared" ca="1" si="27"/>
        <v>158.93578297358488</v>
      </c>
      <c r="AE27" s="20">
        <f t="shared" ca="1" si="12"/>
        <v>0.91480228068311087</v>
      </c>
      <c r="AF27" s="20">
        <f t="shared" ca="1" si="13"/>
        <v>0.20359666415789174</v>
      </c>
      <c r="AG27" s="21">
        <f t="shared" ca="1" si="28"/>
        <v>239.91041523723669</v>
      </c>
      <c r="AH27" s="20">
        <f t="shared" ca="1" si="29"/>
        <v>240.11401190139458</v>
      </c>
      <c r="AJ27" s="20">
        <f t="shared" ca="1" si="14"/>
        <v>0.61393122596445104</v>
      </c>
      <c r="AK27" s="20">
        <f t="shared" ca="1" si="15"/>
        <v>10.256050026092362</v>
      </c>
      <c r="AL27" s="21">
        <f t="shared" ca="1" si="30"/>
        <v>197.52560061792545</v>
      </c>
      <c r="AM27" s="20">
        <f t="shared" ca="1" si="31"/>
        <v>207.78165064401782</v>
      </c>
    </row>
    <row r="28" spans="1:39" x14ac:dyDescent="0.25">
      <c r="A28" s="20">
        <f t="shared" ca="1" si="0"/>
        <v>11.642851383947574</v>
      </c>
      <c r="B28" s="20">
        <f t="shared" ca="1" si="1"/>
        <v>2.7305981164450066</v>
      </c>
      <c r="C28" s="21">
        <f t="shared" ca="1" si="16"/>
        <v>344.98958960160223</v>
      </c>
      <c r="D28" s="20">
        <f t="shared" ca="1" si="17"/>
        <v>347.72018771804721</v>
      </c>
      <c r="E28" s="19"/>
      <c r="F28" s="20">
        <f t="shared" ca="1" si="2"/>
        <v>9.6734717729303146</v>
      </c>
      <c r="G28" s="20">
        <f t="shared" ca="1" si="3"/>
        <v>3.5108789693280533</v>
      </c>
      <c r="H28" s="21">
        <f t="shared" ca="1" si="18"/>
        <v>346.61136311132481</v>
      </c>
      <c r="I28" s="20">
        <f t="shared" ca="1" si="19"/>
        <v>350.12224208065288</v>
      </c>
      <c r="J28" s="19"/>
      <c r="K28" s="20">
        <f t="shared" ca="1" si="4"/>
        <v>6.3811396332828156</v>
      </c>
      <c r="L28" s="20">
        <f t="shared" ca="1" si="5"/>
        <v>12.171840866044711</v>
      </c>
      <c r="M28" s="21">
        <f t="shared" ca="1" si="20"/>
        <v>187.9290401746147</v>
      </c>
      <c r="N28" s="20">
        <f t="shared" ca="1" si="21"/>
        <v>200.1008810406594</v>
      </c>
      <c r="O28" s="19"/>
      <c r="P28" s="20">
        <f t="shared" ca="1" si="6"/>
        <v>2.7132291692631387</v>
      </c>
      <c r="Q28" s="20">
        <f t="shared" ca="1" si="7"/>
        <v>2.4488955940748873</v>
      </c>
      <c r="R28" s="21">
        <f t="shared" ca="1" si="22"/>
        <v>390.50292310871089</v>
      </c>
      <c r="S28" s="20">
        <f t="shared" ca="1" si="23"/>
        <v>392.95181870278577</v>
      </c>
      <c r="T28" s="19"/>
      <c r="U28" s="20">
        <f t="shared" ca="1" si="8"/>
        <v>15.150839655439663</v>
      </c>
      <c r="V28" s="20">
        <f t="shared" ca="1" si="9"/>
        <v>4.8885245872034222</v>
      </c>
      <c r="W28" s="21">
        <f t="shared" ca="1" si="24"/>
        <v>298.57599006527641</v>
      </c>
      <c r="X28" s="20">
        <f t="shared" ca="1" si="25"/>
        <v>303.46451465247986</v>
      </c>
      <c r="Z28" s="20">
        <f t="shared" ca="1" si="10"/>
        <v>1.4314283837208841</v>
      </c>
      <c r="AA28" s="20">
        <f t="shared" ca="1" si="11"/>
        <v>6.3604255255550468E-2</v>
      </c>
      <c r="AB28" s="21">
        <f t="shared" ca="1" si="26"/>
        <v>160.36721135730576</v>
      </c>
      <c r="AC28" s="20">
        <f t="shared" ca="1" si="27"/>
        <v>160.4308156125613</v>
      </c>
      <c r="AE28" s="20">
        <f t="shared" ca="1" si="12"/>
        <v>4.5639218203646719</v>
      </c>
      <c r="AF28" s="20">
        <f t="shared" ca="1" si="13"/>
        <v>1.4280735193303435E-2</v>
      </c>
      <c r="AG28" s="21">
        <f t="shared" ca="1" si="28"/>
        <v>244.67793372175925</v>
      </c>
      <c r="AH28" s="20">
        <f t="shared" ca="1" si="29"/>
        <v>244.69221445695254</v>
      </c>
      <c r="AJ28" s="20">
        <f t="shared" ca="1" si="14"/>
        <v>9.0736477447452231</v>
      </c>
      <c r="AK28" s="20">
        <f t="shared" ca="1" si="15"/>
        <v>3.5309545453058067</v>
      </c>
      <c r="AL28" s="21">
        <f t="shared" ca="1" si="30"/>
        <v>216.85529838876303</v>
      </c>
      <c r="AM28" s="20">
        <f t="shared" ca="1" si="31"/>
        <v>220.38625293406884</v>
      </c>
    </row>
    <row r="29" spans="1:39" x14ac:dyDescent="0.25">
      <c r="A29" s="20">
        <f t="shared" ca="1" si="0"/>
        <v>3.1239783448887741</v>
      </c>
      <c r="B29" s="20">
        <f t="shared" ca="1" si="1"/>
        <v>4.06972312155668</v>
      </c>
      <c r="C29" s="21">
        <f t="shared" ca="1" si="16"/>
        <v>350.84416606293598</v>
      </c>
      <c r="D29" s="20">
        <f t="shared" ca="1" si="17"/>
        <v>354.91388918449269</v>
      </c>
      <c r="E29" s="19"/>
      <c r="F29" s="20">
        <f t="shared" ca="1" si="2"/>
        <v>16.709180349570921</v>
      </c>
      <c r="G29" s="20">
        <f t="shared" ca="1" si="3"/>
        <v>6.6081537246639481</v>
      </c>
      <c r="H29" s="21">
        <f t="shared" ca="1" si="18"/>
        <v>366.83142243022382</v>
      </c>
      <c r="I29" s="20">
        <f t="shared" ca="1" si="19"/>
        <v>373.43957615488779</v>
      </c>
      <c r="J29" s="19"/>
      <c r="K29" s="20">
        <f t="shared" ca="1" si="4"/>
        <v>20.177777482747285</v>
      </c>
      <c r="L29" s="20">
        <f t="shared" ca="1" si="5"/>
        <v>0.79712683447541743</v>
      </c>
      <c r="M29" s="21">
        <f t="shared" ca="1" si="20"/>
        <v>220.27865852340668</v>
      </c>
      <c r="N29" s="20">
        <f t="shared" ca="1" si="21"/>
        <v>221.0757853578821</v>
      </c>
      <c r="O29" s="19"/>
      <c r="P29" s="20">
        <f t="shared" ca="1" si="6"/>
        <v>10.286219118426295</v>
      </c>
      <c r="Q29" s="20">
        <f t="shared" ca="1" si="7"/>
        <v>0.16813315323194417</v>
      </c>
      <c r="R29" s="21">
        <f t="shared" ca="1" si="22"/>
        <v>403.23803782121206</v>
      </c>
      <c r="S29" s="20">
        <f t="shared" ca="1" si="23"/>
        <v>403.40617097444402</v>
      </c>
      <c r="T29" s="19"/>
      <c r="U29" s="20">
        <f t="shared" ca="1" si="8"/>
        <v>3.7121176237200206</v>
      </c>
      <c r="V29" s="20">
        <f t="shared" ca="1" si="9"/>
        <v>22.527053944253932</v>
      </c>
      <c r="W29" s="21">
        <f t="shared" ca="1" si="24"/>
        <v>307.17663227619988</v>
      </c>
      <c r="X29" s="20">
        <f t="shared" ca="1" si="25"/>
        <v>329.70368622045379</v>
      </c>
      <c r="Z29" s="20">
        <f t="shared" ca="1" si="10"/>
        <v>60.300546005754093</v>
      </c>
      <c r="AA29" s="20">
        <f t="shared" ca="1" si="11"/>
        <v>5.3783127796810692</v>
      </c>
      <c r="AB29" s="21">
        <f t="shared" ca="1" si="26"/>
        <v>220.73136161831539</v>
      </c>
      <c r="AC29" s="20">
        <f t="shared" ca="1" si="27"/>
        <v>226.10967439799646</v>
      </c>
      <c r="AE29" s="20">
        <f t="shared" ca="1" si="12"/>
        <v>2.5926775119454248</v>
      </c>
      <c r="AF29" s="20">
        <f t="shared" ca="1" si="13"/>
        <v>6.7133475074576552</v>
      </c>
      <c r="AG29" s="21">
        <f t="shared" ca="1" si="28"/>
        <v>247.28489196889797</v>
      </c>
      <c r="AH29" s="20">
        <f t="shared" ca="1" si="29"/>
        <v>253.99823947635562</v>
      </c>
      <c r="AJ29" s="20">
        <f t="shared" ca="1" si="14"/>
        <v>3.3096851919906203</v>
      </c>
      <c r="AK29" s="20">
        <f t="shared" ca="1" si="15"/>
        <v>33.927462541977512</v>
      </c>
      <c r="AL29" s="21">
        <f t="shared" ca="1" si="30"/>
        <v>223.69593812605945</v>
      </c>
      <c r="AM29" s="20">
        <f t="shared" ca="1" si="31"/>
        <v>257.62340066803694</v>
      </c>
    </row>
    <row r="30" spans="1:39" x14ac:dyDescent="0.25">
      <c r="A30" s="20">
        <f t="shared" ca="1" si="0"/>
        <v>3.194711295086071</v>
      </c>
      <c r="B30" s="20">
        <f t="shared" ca="1" si="1"/>
        <v>2.0463161341445661</v>
      </c>
      <c r="C30" s="21">
        <f t="shared" ca="1" si="16"/>
        <v>358.10860047957874</v>
      </c>
      <c r="D30" s="20">
        <f t="shared" ca="1" si="17"/>
        <v>360.15491661372329</v>
      </c>
      <c r="E30" s="19"/>
      <c r="F30" s="20">
        <f t="shared" ca="1" si="2"/>
        <v>14.622059780126053</v>
      </c>
      <c r="G30" s="20">
        <f t="shared" ca="1" si="3"/>
        <v>2.0238177476247787</v>
      </c>
      <c r="H30" s="21">
        <f t="shared" ca="1" si="18"/>
        <v>388.06163593501384</v>
      </c>
      <c r="I30" s="20">
        <f t="shared" ca="1" si="19"/>
        <v>390.08545368263862</v>
      </c>
      <c r="J30" s="19"/>
      <c r="K30" s="20">
        <f t="shared" ca="1" si="4"/>
        <v>9.7217706133801212</v>
      </c>
      <c r="L30" s="20">
        <f t="shared" ca="1" si="5"/>
        <v>4.4106008925168556</v>
      </c>
      <c r="M30" s="21">
        <f t="shared" ca="1" si="20"/>
        <v>230.79755597126223</v>
      </c>
      <c r="N30" s="20">
        <f t="shared" ca="1" si="21"/>
        <v>235.2081568637791</v>
      </c>
      <c r="O30" s="19"/>
      <c r="P30" s="20">
        <f t="shared" ca="1" si="6"/>
        <v>24.653969893637242</v>
      </c>
      <c r="Q30" s="20">
        <f t="shared" ca="1" si="7"/>
        <v>3.0467088150240285</v>
      </c>
      <c r="R30" s="21">
        <f t="shared" ca="1" si="22"/>
        <v>428.06014086808125</v>
      </c>
      <c r="S30" s="20">
        <f t="shared" ca="1" si="23"/>
        <v>431.10684968310528</v>
      </c>
      <c r="T30" s="19"/>
      <c r="U30" s="20">
        <f t="shared" ca="1" si="8"/>
        <v>7.8341918208104957</v>
      </c>
      <c r="V30" s="20">
        <f t="shared" ca="1" si="9"/>
        <v>5.5536515977547749</v>
      </c>
      <c r="W30" s="21">
        <f t="shared" ca="1" si="24"/>
        <v>337.53787804126426</v>
      </c>
      <c r="X30" s="20">
        <f t="shared" ca="1" si="25"/>
        <v>343.09152963901903</v>
      </c>
      <c r="Z30" s="20">
        <f t="shared" ca="1" si="10"/>
        <v>3.8247500992956236</v>
      </c>
      <c r="AA30" s="20">
        <f t="shared" ca="1" si="11"/>
        <v>2.9912692816947022</v>
      </c>
      <c r="AB30" s="21">
        <f t="shared" ca="1" si="26"/>
        <v>229.93442449729207</v>
      </c>
      <c r="AC30" s="20">
        <f t="shared" ca="1" si="27"/>
        <v>232.92569377898678</v>
      </c>
      <c r="AE30" s="20">
        <f t="shared" ca="1" si="12"/>
        <v>18.201052893610726</v>
      </c>
      <c r="AF30" s="20">
        <f t="shared" ca="1" si="13"/>
        <v>13.062029507884255</v>
      </c>
      <c r="AG30" s="21">
        <f t="shared" ca="1" si="28"/>
        <v>272.19929236996637</v>
      </c>
      <c r="AH30" s="20">
        <f t="shared" ca="1" si="29"/>
        <v>285.26132187785061</v>
      </c>
      <c r="AJ30" s="20">
        <f t="shared" ca="1" si="14"/>
        <v>3.9388986051313322</v>
      </c>
      <c r="AK30" s="20">
        <f t="shared" ca="1" si="15"/>
        <v>2.1850003959879034</v>
      </c>
      <c r="AL30" s="21">
        <f t="shared" ca="1" si="30"/>
        <v>261.56229927316826</v>
      </c>
      <c r="AM30" s="20">
        <f t="shared" ca="1" si="31"/>
        <v>263.74729966915618</v>
      </c>
    </row>
    <row r="31" spans="1:39" x14ac:dyDescent="0.25">
      <c r="A31" s="20">
        <f t="shared" ca="1" si="0"/>
        <v>10.65297854897565</v>
      </c>
      <c r="B31" s="20">
        <f t="shared" ca="1" si="1"/>
        <v>10.315360630592981</v>
      </c>
      <c r="C31" s="21">
        <f t="shared" ca="1" si="16"/>
        <v>370.80789516269891</v>
      </c>
      <c r="D31" s="20">
        <f t="shared" ca="1" si="17"/>
        <v>381.12325579329189</v>
      </c>
      <c r="E31" s="19"/>
      <c r="F31" s="20">
        <f t="shared" ca="1" si="2"/>
        <v>22.362548692652336</v>
      </c>
      <c r="G31" s="20">
        <f t="shared" ca="1" si="3"/>
        <v>1.4030082126178749</v>
      </c>
      <c r="H31" s="21">
        <f t="shared" ca="1" si="18"/>
        <v>412.44800237529097</v>
      </c>
      <c r="I31" s="20">
        <f t="shared" ca="1" si="19"/>
        <v>413.85101058790883</v>
      </c>
      <c r="J31" s="19"/>
      <c r="K31" s="20">
        <f t="shared" ca="1" si="4"/>
        <v>3.7139803663066471</v>
      </c>
      <c r="L31" s="20">
        <f t="shared" ca="1" si="5"/>
        <v>10.874379311672941</v>
      </c>
      <c r="M31" s="21">
        <f t="shared" ca="1" si="20"/>
        <v>238.92213723008575</v>
      </c>
      <c r="N31" s="20">
        <f t="shared" ca="1" si="21"/>
        <v>249.79651654175871</v>
      </c>
      <c r="O31" s="19"/>
      <c r="P31" s="20">
        <f t="shared" ca="1" si="6"/>
        <v>13.349328957586918</v>
      </c>
      <c r="Q31" s="20">
        <f t="shared" ca="1" si="7"/>
        <v>7.255042179151876</v>
      </c>
      <c r="R31" s="21">
        <f t="shared" ca="1" si="22"/>
        <v>444.4561786406922</v>
      </c>
      <c r="S31" s="20">
        <f t="shared" ca="1" si="23"/>
        <v>451.71122081984407</v>
      </c>
      <c r="T31" s="19"/>
      <c r="U31" s="20">
        <f t="shared" ca="1" si="8"/>
        <v>1.1455543673892148</v>
      </c>
      <c r="V31" s="20">
        <f t="shared" ca="1" si="9"/>
        <v>4.672577440355548</v>
      </c>
      <c r="W31" s="21">
        <f t="shared" ca="1" si="24"/>
        <v>344.23708400640822</v>
      </c>
      <c r="X31" s="20">
        <f t="shared" ca="1" si="25"/>
        <v>348.90966144676378</v>
      </c>
      <c r="Z31" s="20">
        <f t="shared" ca="1" si="10"/>
        <v>2.1125250960714292</v>
      </c>
      <c r="AA31" s="20">
        <f t="shared" ca="1" si="11"/>
        <v>0.60462265353541567</v>
      </c>
      <c r="AB31" s="21">
        <f t="shared" ca="1" si="26"/>
        <v>235.03821887505822</v>
      </c>
      <c r="AC31" s="20">
        <f t="shared" ca="1" si="27"/>
        <v>235.64284152859364</v>
      </c>
      <c r="AE31" s="20">
        <f t="shared" ca="1" si="12"/>
        <v>11.276320207670697</v>
      </c>
      <c r="AF31" s="20">
        <f t="shared" ca="1" si="13"/>
        <v>1.9294351924738797</v>
      </c>
      <c r="AG31" s="21">
        <f t="shared" ca="1" si="28"/>
        <v>296.53764208552133</v>
      </c>
      <c r="AH31" s="20">
        <f t="shared" ca="1" si="29"/>
        <v>298.4670772779952</v>
      </c>
      <c r="AJ31" s="20">
        <f t="shared" ca="1" si="14"/>
        <v>3.5903083509223022</v>
      </c>
      <c r="AK31" s="20">
        <f t="shared" ca="1" si="15"/>
        <v>5.2466870911217569</v>
      </c>
      <c r="AL31" s="21">
        <f t="shared" ca="1" si="30"/>
        <v>267.33760802007851</v>
      </c>
      <c r="AM31" s="20">
        <f t="shared" ca="1" si="31"/>
        <v>272.58429511120028</v>
      </c>
    </row>
    <row r="32" spans="1:39" x14ac:dyDescent="0.25">
      <c r="A32" s="20">
        <f t="shared" ca="1" si="0"/>
        <v>2.6568517654443529</v>
      </c>
      <c r="B32" s="20">
        <f t="shared" ca="1" si="1"/>
        <v>11.807658133617256</v>
      </c>
      <c r="C32" s="21">
        <f t="shared" ca="1" si="16"/>
        <v>383.78010755873623</v>
      </c>
      <c r="D32" s="20">
        <f t="shared" ca="1" si="17"/>
        <v>395.58776569235351</v>
      </c>
      <c r="E32" s="19"/>
      <c r="F32" s="20">
        <f t="shared" ca="1" si="2"/>
        <v>10.672920579933658</v>
      </c>
      <c r="G32" s="20">
        <f t="shared" ca="1" si="3"/>
        <v>0.27200821696140431</v>
      </c>
      <c r="H32" s="21">
        <f t="shared" ca="1" si="18"/>
        <v>424.52393116784248</v>
      </c>
      <c r="I32" s="20">
        <f t="shared" ca="1" si="19"/>
        <v>424.79593938480389</v>
      </c>
      <c r="J32" s="19"/>
      <c r="K32" s="20">
        <f t="shared" ca="1" si="4"/>
        <v>13.944812224958408</v>
      </c>
      <c r="L32" s="20">
        <f t="shared" ca="1" si="5"/>
        <v>10.535800097254617</v>
      </c>
      <c r="M32" s="21">
        <f t="shared" ca="1" si="20"/>
        <v>263.74132876671712</v>
      </c>
      <c r="N32" s="20">
        <f t="shared" ca="1" si="21"/>
        <v>274.27712886397171</v>
      </c>
      <c r="O32" s="19"/>
      <c r="P32" s="20">
        <f t="shared" ca="1" si="6"/>
        <v>11.973741021216044</v>
      </c>
      <c r="Q32" s="20">
        <f t="shared" ca="1" si="7"/>
        <v>5.6797836044216315E-2</v>
      </c>
      <c r="R32" s="21">
        <f t="shared" ca="1" si="22"/>
        <v>463.6849618410601</v>
      </c>
      <c r="S32" s="20">
        <f t="shared" ca="1" si="23"/>
        <v>463.74175967710431</v>
      </c>
      <c r="T32" s="19"/>
      <c r="U32" s="20">
        <f t="shared" ca="1" si="8"/>
        <v>29.650339632712296</v>
      </c>
      <c r="V32" s="20">
        <f t="shared" ca="1" si="9"/>
        <v>7.6686828118799113</v>
      </c>
      <c r="W32" s="21">
        <f t="shared" ca="1" si="24"/>
        <v>378.56000107947608</v>
      </c>
      <c r="X32" s="20">
        <f t="shared" ca="1" si="25"/>
        <v>386.22868389135601</v>
      </c>
      <c r="Z32" s="20">
        <f t="shared" ca="1" si="10"/>
        <v>15.061176621172134</v>
      </c>
      <c r="AA32" s="20">
        <f t="shared" ca="1" si="11"/>
        <v>1.8879842941565086</v>
      </c>
      <c r="AB32" s="21">
        <f t="shared" ca="1" si="26"/>
        <v>250.70401814976577</v>
      </c>
      <c r="AC32" s="20">
        <f t="shared" ca="1" si="27"/>
        <v>252.59200244392227</v>
      </c>
      <c r="AE32" s="20">
        <f t="shared" ca="1" si="12"/>
        <v>9.0155879938761032</v>
      </c>
      <c r="AF32" s="20">
        <f t="shared" ca="1" si="13"/>
        <v>11.013572153586395</v>
      </c>
      <c r="AG32" s="21">
        <f t="shared" ca="1" si="28"/>
        <v>307.48266527187133</v>
      </c>
      <c r="AH32" s="20">
        <f t="shared" ca="1" si="29"/>
        <v>318.49623742545771</v>
      </c>
      <c r="AJ32" s="20">
        <f t="shared" ca="1" si="14"/>
        <v>14.184596796840935</v>
      </c>
      <c r="AK32" s="20">
        <f t="shared" ca="1" si="15"/>
        <v>1.04418849813971</v>
      </c>
      <c r="AL32" s="21">
        <f t="shared" ca="1" si="30"/>
        <v>286.76889190804121</v>
      </c>
      <c r="AM32" s="20">
        <f t="shared" ca="1" si="31"/>
        <v>287.81308040618092</v>
      </c>
    </row>
    <row r="33" spans="1:39" x14ac:dyDescent="0.25">
      <c r="A33" s="20">
        <f t="shared" ca="1" si="0"/>
        <v>1.4320490380992434</v>
      </c>
      <c r="B33" s="20">
        <f t="shared" ca="1" si="1"/>
        <v>8.1928762777994137</v>
      </c>
      <c r="C33" s="21">
        <f t="shared" ca="1" si="16"/>
        <v>397.01981473045277</v>
      </c>
      <c r="D33" s="20">
        <f t="shared" ca="1" si="17"/>
        <v>405.21269100825219</v>
      </c>
      <c r="E33" s="19"/>
      <c r="F33" s="20">
        <f t="shared" ca="1" si="2"/>
        <v>2.0232599205955042</v>
      </c>
      <c r="G33" s="20">
        <f t="shared" ca="1" si="3"/>
        <v>3.8756524477478793</v>
      </c>
      <c r="H33" s="21">
        <f t="shared" ca="1" si="18"/>
        <v>426.81919930539937</v>
      </c>
      <c r="I33" s="20">
        <f t="shared" ca="1" si="19"/>
        <v>430.69485175314725</v>
      </c>
      <c r="J33" s="19"/>
      <c r="K33" s="20">
        <f t="shared" ca="1" si="4"/>
        <v>0.54903375972046775</v>
      </c>
      <c r="L33" s="20">
        <f t="shared" ca="1" si="5"/>
        <v>1.59343526161975</v>
      </c>
      <c r="M33" s="21">
        <f t="shared" ca="1" si="20"/>
        <v>274.8261626236922</v>
      </c>
      <c r="N33" s="20">
        <f t="shared" ca="1" si="21"/>
        <v>276.41959788531193</v>
      </c>
      <c r="O33" s="19"/>
      <c r="P33" s="20">
        <f t="shared" ca="1" si="6"/>
        <v>2.1275740466456052</v>
      </c>
      <c r="Q33" s="20">
        <f t="shared" ca="1" si="7"/>
        <v>0.35084819072332168</v>
      </c>
      <c r="R33" s="21">
        <f t="shared" ca="1" si="22"/>
        <v>465.86933372374989</v>
      </c>
      <c r="S33" s="20">
        <f t="shared" ca="1" si="23"/>
        <v>466.22018191447319</v>
      </c>
      <c r="T33" s="19"/>
      <c r="U33" s="20">
        <f t="shared" ca="1" si="8"/>
        <v>6.1277539162955419</v>
      </c>
      <c r="V33" s="20">
        <f t="shared" ca="1" si="9"/>
        <v>1.0336244707397053</v>
      </c>
      <c r="W33" s="21">
        <f t="shared" ca="1" si="24"/>
        <v>392.35643780765156</v>
      </c>
      <c r="X33" s="20">
        <f t="shared" ca="1" si="25"/>
        <v>393.39006227839127</v>
      </c>
      <c r="Z33" s="20">
        <f t="shared" ca="1" si="10"/>
        <v>7.9262772896836733</v>
      </c>
      <c r="AA33" s="20">
        <f t="shared" ca="1" si="11"/>
        <v>1.4434541188913339</v>
      </c>
      <c r="AB33" s="21">
        <f t="shared" ca="1" si="26"/>
        <v>260.51827973360594</v>
      </c>
      <c r="AC33" s="20">
        <f t="shared" ca="1" si="27"/>
        <v>261.96173385249728</v>
      </c>
      <c r="AE33" s="20">
        <f t="shared" ca="1" si="12"/>
        <v>18.394703723485843</v>
      </c>
      <c r="AF33" s="20">
        <f t="shared" ca="1" si="13"/>
        <v>7.3028973248197246</v>
      </c>
      <c r="AG33" s="21">
        <f t="shared" ca="1" si="28"/>
        <v>336.89094114894357</v>
      </c>
      <c r="AH33" s="20">
        <f t="shared" ca="1" si="29"/>
        <v>344.19383847376332</v>
      </c>
      <c r="AJ33" s="20">
        <f t="shared" ca="1" si="14"/>
        <v>2.8935901586710493</v>
      </c>
      <c r="AK33" s="20">
        <f t="shared" ca="1" si="15"/>
        <v>9.5973834795574735</v>
      </c>
      <c r="AL33" s="21">
        <f t="shared" ca="1" si="30"/>
        <v>290.70667056485195</v>
      </c>
      <c r="AM33" s="20">
        <f t="shared" ca="1" si="31"/>
        <v>300.30405404440944</v>
      </c>
    </row>
    <row r="34" spans="1:39" x14ac:dyDescent="0.25">
      <c r="A34" s="20">
        <f t="shared" ca="1" si="0"/>
        <v>9.0268723933469239</v>
      </c>
      <c r="B34" s="20">
        <f t="shared" ca="1" si="1"/>
        <v>2.2902668667758475</v>
      </c>
      <c r="C34" s="21">
        <f t="shared" ca="1" si="16"/>
        <v>414.23956340159913</v>
      </c>
      <c r="D34" s="20">
        <f t="shared" ca="1" si="17"/>
        <v>416.52983026837495</v>
      </c>
      <c r="E34" s="19"/>
      <c r="F34" s="20">
        <f t="shared" ca="1" si="2"/>
        <v>16.560214399158102</v>
      </c>
      <c r="G34" s="20">
        <f t="shared" ca="1" si="3"/>
        <v>5.6770863702350765</v>
      </c>
      <c r="H34" s="21">
        <f t="shared" ca="1" si="18"/>
        <v>447.25506615230535</v>
      </c>
      <c r="I34" s="20">
        <f t="shared" ca="1" si="19"/>
        <v>452.93215252254043</v>
      </c>
      <c r="J34" s="19"/>
      <c r="K34" s="20">
        <f t="shared" ca="1" si="4"/>
        <v>13.489546581058841</v>
      </c>
      <c r="L34" s="20">
        <f t="shared" ca="1" si="5"/>
        <v>0.93109045132011725</v>
      </c>
      <c r="M34" s="21">
        <f t="shared" ca="1" si="20"/>
        <v>289.90914446637078</v>
      </c>
      <c r="N34" s="20">
        <f t="shared" ca="1" si="21"/>
        <v>290.84023491769091</v>
      </c>
      <c r="O34" s="19"/>
      <c r="P34" s="20">
        <f t="shared" ca="1" si="6"/>
        <v>25.882827706109403</v>
      </c>
      <c r="Q34" s="20">
        <f t="shared" ca="1" si="7"/>
        <v>0.64803000670652644</v>
      </c>
      <c r="R34" s="21">
        <f t="shared" ca="1" si="22"/>
        <v>492.10300962058261</v>
      </c>
      <c r="S34" s="20">
        <f t="shared" ca="1" si="23"/>
        <v>492.75103962728912</v>
      </c>
      <c r="T34" s="19"/>
      <c r="U34" s="20">
        <f t="shared" ca="1" si="8"/>
        <v>12.785720184989282</v>
      </c>
      <c r="V34" s="20">
        <f t="shared" ca="1" si="9"/>
        <v>0.21215123494652421</v>
      </c>
      <c r="W34" s="21">
        <f t="shared" ca="1" si="24"/>
        <v>406.17578246338053</v>
      </c>
      <c r="X34" s="20">
        <f t="shared" ca="1" si="25"/>
        <v>406.38793369832706</v>
      </c>
      <c r="Z34" s="20">
        <f t="shared" ca="1" si="10"/>
        <v>6.9297389625136949</v>
      </c>
      <c r="AA34" s="20">
        <f t="shared" ca="1" si="11"/>
        <v>0.24804547073654568</v>
      </c>
      <c r="AB34" s="21">
        <f t="shared" ca="1" si="26"/>
        <v>268.89147281501096</v>
      </c>
      <c r="AC34" s="20">
        <f t="shared" ca="1" si="27"/>
        <v>269.1395182857475</v>
      </c>
      <c r="AE34" s="20">
        <f t="shared" ca="1" si="12"/>
        <v>0.72864287930462235</v>
      </c>
      <c r="AF34" s="20">
        <f t="shared" ca="1" si="13"/>
        <v>7.0193987535639488</v>
      </c>
      <c r="AG34" s="21">
        <f t="shared" ca="1" si="28"/>
        <v>344.92248135306795</v>
      </c>
      <c r="AH34" s="20">
        <f t="shared" ca="1" si="29"/>
        <v>351.94188010663191</v>
      </c>
      <c r="AJ34" s="20">
        <f t="shared" ca="1" si="14"/>
        <v>0.93231499591213007</v>
      </c>
      <c r="AK34" s="20">
        <f t="shared" ca="1" si="15"/>
        <v>27.830950482206639</v>
      </c>
      <c r="AL34" s="21">
        <f t="shared" ca="1" si="30"/>
        <v>301.23636904032156</v>
      </c>
      <c r="AM34" s="20">
        <f t="shared" ca="1" si="31"/>
        <v>329.06731952252818</v>
      </c>
    </row>
    <row r="35" spans="1:39" x14ac:dyDescent="0.25">
      <c r="A35" s="20">
        <f t="shared" ca="1" si="0"/>
        <v>11.724971574990418</v>
      </c>
      <c r="B35" s="20">
        <f t="shared" ca="1" si="1"/>
        <v>1.0034129512041556</v>
      </c>
      <c r="C35" s="21">
        <f t="shared" ca="1" si="16"/>
        <v>428.25480184336539</v>
      </c>
      <c r="D35" s="20">
        <f t="shared" ca="1" si="17"/>
        <v>429.25821479456954</v>
      </c>
      <c r="E35" s="19"/>
      <c r="F35" s="20">
        <f t="shared" ca="1" si="2"/>
        <v>18.097008858005534</v>
      </c>
      <c r="G35" s="20">
        <f t="shared" ca="1" si="3"/>
        <v>0.61323058296536681</v>
      </c>
      <c r="H35" s="21">
        <f t="shared" ca="1" si="18"/>
        <v>471.02916138054599</v>
      </c>
      <c r="I35" s="20">
        <f t="shared" ca="1" si="19"/>
        <v>471.64239196351133</v>
      </c>
      <c r="J35" s="19"/>
      <c r="K35" s="20">
        <f t="shared" ca="1" si="4"/>
        <v>7.1583592428877711</v>
      </c>
      <c r="L35" s="20">
        <f t="shared" ca="1" si="5"/>
        <v>3.6742908955792015</v>
      </c>
      <c r="M35" s="21">
        <f t="shared" ca="1" si="20"/>
        <v>297.9985941605787</v>
      </c>
      <c r="N35" s="20">
        <f t="shared" ca="1" si="21"/>
        <v>301.6728850561579</v>
      </c>
      <c r="O35" s="19"/>
      <c r="P35" s="20">
        <f t="shared" ca="1" si="6"/>
        <v>22.379834137302126</v>
      </c>
      <c r="Q35" s="20">
        <f t="shared" ca="1" si="7"/>
        <v>4.4795344737460603</v>
      </c>
      <c r="R35" s="21">
        <f t="shared" ca="1" si="22"/>
        <v>515.13087376459123</v>
      </c>
      <c r="S35" s="20">
        <f t="shared" ca="1" si="23"/>
        <v>519.6104082383373</v>
      </c>
      <c r="T35" s="19"/>
      <c r="U35" s="20">
        <f t="shared" ca="1" si="8"/>
        <v>0.34294521133352535</v>
      </c>
      <c r="V35" s="20">
        <f t="shared" ca="1" si="9"/>
        <v>5.1375721649211474</v>
      </c>
      <c r="W35" s="21">
        <f t="shared" ca="1" si="24"/>
        <v>406.73087890966059</v>
      </c>
      <c r="X35" s="20">
        <f t="shared" ca="1" si="25"/>
        <v>411.86845107458174</v>
      </c>
      <c r="Z35" s="20">
        <f t="shared" ca="1" si="10"/>
        <v>26.387858033140219</v>
      </c>
      <c r="AA35" s="20">
        <f t="shared" ca="1" si="11"/>
        <v>20.234448890291809</v>
      </c>
      <c r="AB35" s="21">
        <f t="shared" ca="1" si="26"/>
        <v>295.52737631888772</v>
      </c>
      <c r="AC35" s="20">
        <f t="shared" ca="1" si="27"/>
        <v>315.76182520917951</v>
      </c>
      <c r="AE35" s="20">
        <f t="shared" ca="1" si="12"/>
        <v>0.83157600526708353</v>
      </c>
      <c r="AF35" s="20">
        <f t="shared" ca="1" si="13"/>
        <v>4.4171094393306838</v>
      </c>
      <c r="AG35" s="21">
        <f t="shared" ca="1" si="28"/>
        <v>352.77345611189901</v>
      </c>
      <c r="AH35" s="20">
        <f t="shared" ca="1" si="29"/>
        <v>357.19056555122967</v>
      </c>
      <c r="AJ35" s="20">
        <f t="shared" ca="1" si="14"/>
        <v>1.2653559761514876</v>
      </c>
      <c r="AK35" s="20">
        <f t="shared" ca="1" si="15"/>
        <v>6.0017551637908602</v>
      </c>
      <c r="AL35" s="21">
        <f t="shared" ca="1" si="30"/>
        <v>330.33267549867969</v>
      </c>
      <c r="AM35" s="20">
        <f t="shared" ca="1" si="31"/>
        <v>336.33443066247054</v>
      </c>
    </row>
    <row r="36" spans="1:39" x14ac:dyDescent="0.25">
      <c r="A36" s="20">
        <f t="shared" ca="1" si="0"/>
        <v>3.3044355988194458</v>
      </c>
      <c r="B36" s="20">
        <f t="shared" ca="1" si="1"/>
        <v>9.4920226374682777</v>
      </c>
      <c r="C36" s="21">
        <f t="shared" ca="1" si="16"/>
        <v>432.56265039338899</v>
      </c>
      <c r="D36" s="20">
        <f t="shared" ca="1" si="17"/>
        <v>442.05467303085726</v>
      </c>
      <c r="E36" s="19"/>
      <c r="F36" s="20">
        <f t="shared" ca="1" si="2"/>
        <v>7.8721813279386161</v>
      </c>
      <c r="G36" s="20">
        <f t="shared" ca="1" si="3"/>
        <v>2.3880747547198098</v>
      </c>
      <c r="H36" s="21">
        <f t="shared" ca="1" si="18"/>
        <v>479.51457329144995</v>
      </c>
      <c r="I36" s="20">
        <f t="shared" ca="1" si="19"/>
        <v>481.90264804616976</v>
      </c>
      <c r="J36" s="19"/>
      <c r="K36" s="20">
        <f t="shared" ca="1" si="4"/>
        <v>2.5213580506413642</v>
      </c>
      <c r="L36" s="20">
        <f t="shared" ca="1" si="5"/>
        <v>8.1959049647039581</v>
      </c>
      <c r="M36" s="21">
        <f t="shared" ca="1" si="20"/>
        <v>304.19424310679926</v>
      </c>
      <c r="N36" s="20">
        <f t="shared" ca="1" si="21"/>
        <v>312.39014807150323</v>
      </c>
      <c r="O36" s="19"/>
      <c r="P36" s="20">
        <f t="shared" ca="1" si="6"/>
        <v>30.590670070099236</v>
      </c>
      <c r="Q36" s="20">
        <f t="shared" ca="1" si="7"/>
        <v>7.8002797694997508</v>
      </c>
      <c r="R36" s="21">
        <f t="shared" ca="1" si="22"/>
        <v>550.20107830843654</v>
      </c>
      <c r="S36" s="20">
        <f t="shared" ca="1" si="23"/>
        <v>558.00135807793629</v>
      </c>
      <c r="T36" s="19"/>
      <c r="U36" s="20">
        <f t="shared" ca="1" si="8"/>
        <v>23.570257824495346</v>
      </c>
      <c r="V36" s="20">
        <f t="shared" ca="1" si="9"/>
        <v>5.8515931753186665</v>
      </c>
      <c r="W36" s="21">
        <f t="shared" ca="1" si="24"/>
        <v>435.43870889907708</v>
      </c>
      <c r="X36" s="20">
        <f t="shared" ca="1" si="25"/>
        <v>441.29030207439575</v>
      </c>
      <c r="Z36" s="20">
        <f t="shared" ca="1" si="10"/>
        <v>0.21704087298527355</v>
      </c>
      <c r="AA36" s="20">
        <f t="shared" ca="1" si="11"/>
        <v>11.360191514735268</v>
      </c>
      <c r="AB36" s="21">
        <f t="shared" ca="1" si="26"/>
        <v>315.97886608216476</v>
      </c>
      <c r="AC36" s="20">
        <f t="shared" ca="1" si="27"/>
        <v>327.33905759690003</v>
      </c>
      <c r="AE36" s="20">
        <f t="shared" ca="1" si="12"/>
        <v>38.647542165568609</v>
      </c>
      <c r="AF36" s="20">
        <f t="shared" ca="1" si="13"/>
        <v>11.47254245614414</v>
      </c>
      <c r="AG36" s="21">
        <f t="shared" ca="1" si="28"/>
        <v>395.83810771679828</v>
      </c>
      <c r="AH36" s="20">
        <f t="shared" ca="1" si="29"/>
        <v>407.31065017294242</v>
      </c>
      <c r="AJ36" s="20">
        <f t="shared" ca="1" si="14"/>
        <v>5.6268820254428089</v>
      </c>
      <c r="AK36" s="20">
        <f t="shared" ca="1" si="15"/>
        <v>23.21874937870216</v>
      </c>
      <c r="AL36" s="21">
        <f t="shared" ca="1" si="30"/>
        <v>341.96131268791333</v>
      </c>
      <c r="AM36" s="20">
        <f t="shared" ca="1" si="31"/>
        <v>365.18006206661551</v>
      </c>
    </row>
    <row r="37" spans="1:39" x14ac:dyDescent="0.25">
      <c r="A37" s="20">
        <f t="shared" ca="1" si="0"/>
        <v>3.5028370951745096</v>
      </c>
      <c r="B37" s="20">
        <f t="shared" ca="1" si="1"/>
        <v>0.55304024057178003</v>
      </c>
      <c r="C37" s="21">
        <f t="shared" ca="1" si="16"/>
        <v>445.55751012603179</v>
      </c>
      <c r="D37" s="20">
        <f t="shared" ca="1" si="17"/>
        <v>446.11055036660355</v>
      </c>
      <c r="E37" s="19"/>
      <c r="F37" s="20">
        <f t="shared" ca="1" si="2"/>
        <v>21.491696064418175</v>
      </c>
      <c r="G37" s="20">
        <f t="shared" ca="1" si="3"/>
        <v>6.4461691607325271</v>
      </c>
      <c r="H37" s="21">
        <f t="shared" ca="1" si="18"/>
        <v>503.39434411058795</v>
      </c>
      <c r="I37" s="20">
        <f t="shared" ca="1" si="19"/>
        <v>509.8405132713205</v>
      </c>
      <c r="J37" s="19"/>
      <c r="K37" s="20">
        <f t="shared" ca="1" si="4"/>
        <v>14.096141652036948</v>
      </c>
      <c r="L37" s="20">
        <f t="shared" ca="1" si="5"/>
        <v>13.789213363122476</v>
      </c>
      <c r="M37" s="21">
        <f t="shared" ca="1" si="20"/>
        <v>326.48628972354015</v>
      </c>
      <c r="N37" s="20">
        <f t="shared" ca="1" si="21"/>
        <v>340.27550308666264</v>
      </c>
      <c r="O37" s="19"/>
      <c r="P37" s="20">
        <f t="shared" ca="1" si="6"/>
        <v>30.237877655727342</v>
      </c>
      <c r="Q37" s="20">
        <f t="shared" ca="1" si="7"/>
        <v>5.9548286978357128</v>
      </c>
      <c r="R37" s="21">
        <f t="shared" ca="1" si="22"/>
        <v>588.23923573366358</v>
      </c>
      <c r="S37" s="20">
        <f t="shared" ca="1" si="23"/>
        <v>594.19406443149933</v>
      </c>
      <c r="T37" s="19"/>
      <c r="U37" s="20">
        <f t="shared" ca="1" si="8"/>
        <v>11.420982434609115</v>
      </c>
      <c r="V37" s="20">
        <f t="shared" ca="1" si="9"/>
        <v>4.6785650521617912</v>
      </c>
      <c r="W37" s="21">
        <f t="shared" ca="1" si="24"/>
        <v>452.71128450900488</v>
      </c>
      <c r="X37" s="20">
        <f t="shared" ca="1" si="25"/>
        <v>457.38984956116667</v>
      </c>
      <c r="Z37" s="20">
        <f t="shared" ca="1" si="10"/>
        <v>4.2961394328427129</v>
      </c>
      <c r="AA37" s="20">
        <f t="shared" ca="1" si="11"/>
        <v>3.8314388255611682</v>
      </c>
      <c r="AB37" s="21">
        <f t="shared" ca="1" si="26"/>
        <v>331.63519702974276</v>
      </c>
      <c r="AC37" s="20">
        <f t="shared" ca="1" si="27"/>
        <v>335.46663585530393</v>
      </c>
      <c r="AE37" s="20">
        <f t="shared" ca="1" si="12"/>
        <v>37.581580546367412</v>
      </c>
      <c r="AF37" s="20">
        <f t="shared" ca="1" si="13"/>
        <v>1.3511740005380324</v>
      </c>
      <c r="AG37" s="21">
        <f t="shared" ca="1" si="28"/>
        <v>444.89223071930985</v>
      </c>
      <c r="AH37" s="20">
        <f t="shared" ca="1" si="29"/>
        <v>446.24340471984789</v>
      </c>
      <c r="AJ37" s="20">
        <f t="shared" ca="1" si="14"/>
        <v>41.920092363507116</v>
      </c>
      <c r="AK37" s="20">
        <f t="shared" ca="1" si="15"/>
        <v>1.9647540546672453</v>
      </c>
      <c r="AL37" s="21">
        <f t="shared" ca="1" si="30"/>
        <v>407.10015443012264</v>
      </c>
      <c r="AM37" s="20">
        <f t="shared" ca="1" si="31"/>
        <v>409.0649084847899</v>
      </c>
    </row>
    <row r="38" spans="1:39" x14ac:dyDescent="0.25">
      <c r="A38" s="20">
        <f t="shared" ca="1" si="0"/>
        <v>54.882645301447646</v>
      </c>
      <c r="B38" s="20">
        <f t="shared" ca="1" si="1"/>
        <v>4.3568294777243786</v>
      </c>
      <c r="C38" s="21">
        <f t="shared" ca="1" si="16"/>
        <v>500.99319566805121</v>
      </c>
      <c r="D38" s="20">
        <f t="shared" ca="1" si="17"/>
        <v>505.35002514577559</v>
      </c>
      <c r="E38" s="19"/>
      <c r="F38" s="20">
        <f t="shared" ca="1" si="2"/>
        <v>0.49565704273170696</v>
      </c>
      <c r="G38" s="20">
        <f t="shared" ca="1" si="3"/>
        <v>6.5800565090651517</v>
      </c>
      <c r="H38" s="21">
        <f t="shared" ca="1" si="18"/>
        <v>510.3361703140522</v>
      </c>
      <c r="I38" s="20">
        <f t="shared" ca="1" si="19"/>
        <v>516.91622682311731</v>
      </c>
      <c r="J38" s="19"/>
      <c r="K38" s="20">
        <f t="shared" ca="1" si="4"/>
        <v>9.2828674675845502</v>
      </c>
      <c r="L38" s="20">
        <f t="shared" ca="1" si="5"/>
        <v>4.6073784182321988</v>
      </c>
      <c r="M38" s="21">
        <f t="shared" ca="1" si="20"/>
        <v>349.55837055424718</v>
      </c>
      <c r="N38" s="20">
        <f t="shared" ca="1" si="21"/>
        <v>354.16574897247938</v>
      </c>
      <c r="O38" s="19"/>
      <c r="P38" s="20">
        <f t="shared" ca="1" si="6"/>
        <v>10.98214449783795</v>
      </c>
      <c r="Q38" s="20">
        <f t="shared" ca="1" si="7"/>
        <v>11.290408916293728</v>
      </c>
      <c r="R38" s="21">
        <f t="shared" ca="1" si="22"/>
        <v>605.17620892933724</v>
      </c>
      <c r="S38" s="20">
        <f t="shared" ca="1" si="23"/>
        <v>616.46661784563094</v>
      </c>
      <c r="T38" s="19"/>
      <c r="U38" s="20">
        <f t="shared" ca="1" si="8"/>
        <v>0.36833559687559425</v>
      </c>
      <c r="V38" s="20">
        <f t="shared" ca="1" si="9"/>
        <v>0.12012288194947184</v>
      </c>
      <c r="W38" s="21">
        <f t="shared" ca="1" si="24"/>
        <v>457.75818515804224</v>
      </c>
      <c r="X38" s="20">
        <f t="shared" ca="1" si="25"/>
        <v>457.87830803999174</v>
      </c>
      <c r="Z38" s="20">
        <f t="shared" ca="1" si="10"/>
        <v>1.6754405962460972</v>
      </c>
      <c r="AA38" s="20">
        <f t="shared" ca="1" si="11"/>
        <v>1.8836438898608112</v>
      </c>
      <c r="AB38" s="21">
        <f t="shared" ca="1" si="26"/>
        <v>337.14207645155005</v>
      </c>
      <c r="AC38" s="20">
        <f t="shared" ca="1" si="27"/>
        <v>339.02572034141087</v>
      </c>
      <c r="AE38" s="20">
        <f t="shared" ca="1" si="12"/>
        <v>8.9082672759946693</v>
      </c>
      <c r="AF38" s="20">
        <f t="shared" ca="1" si="13"/>
        <v>15.579093378916602</v>
      </c>
      <c r="AG38" s="21">
        <f t="shared" ca="1" si="28"/>
        <v>455.15167199584255</v>
      </c>
      <c r="AH38" s="20">
        <f t="shared" ca="1" si="29"/>
        <v>470.73076537475913</v>
      </c>
      <c r="AJ38" s="20">
        <f t="shared" ca="1" si="14"/>
        <v>13.053841129111131</v>
      </c>
      <c r="AK38" s="20">
        <f t="shared" ca="1" si="15"/>
        <v>0.79077349025780475</v>
      </c>
      <c r="AL38" s="21">
        <f t="shared" ca="1" si="30"/>
        <v>422.118749613901</v>
      </c>
      <c r="AM38" s="20">
        <f t="shared" ca="1" si="31"/>
        <v>422.90952310415878</v>
      </c>
    </row>
    <row r="39" spans="1:39" x14ac:dyDescent="0.25">
      <c r="A39" s="20">
        <f t="shared" ca="1" si="0"/>
        <v>17.102821206513347</v>
      </c>
      <c r="B39" s="20">
        <f t="shared" ca="1" si="1"/>
        <v>7.2219654658679273</v>
      </c>
      <c r="C39" s="21">
        <f t="shared" ca="1" si="16"/>
        <v>522.45284635228893</v>
      </c>
      <c r="D39" s="20">
        <f t="shared" ca="1" si="17"/>
        <v>529.67481181815685</v>
      </c>
      <c r="E39" s="19"/>
      <c r="F39" s="20">
        <f t="shared" ca="1" si="2"/>
        <v>20.076646760419077</v>
      </c>
      <c r="G39" s="20">
        <f t="shared" ca="1" si="3"/>
        <v>1.181665109673554</v>
      </c>
      <c r="H39" s="21">
        <f t="shared" ca="1" si="18"/>
        <v>536.99287358353638</v>
      </c>
      <c r="I39" s="20">
        <f t="shared" ca="1" si="19"/>
        <v>538.17453869320991</v>
      </c>
      <c r="J39" s="19"/>
      <c r="K39" s="20">
        <f t="shared" ca="1" si="4"/>
        <v>13.425441535608845</v>
      </c>
      <c r="L39" s="20">
        <f t="shared" ca="1" si="5"/>
        <v>1.3952505237639685</v>
      </c>
      <c r="M39" s="21">
        <f t="shared" ca="1" si="20"/>
        <v>367.59119050808823</v>
      </c>
      <c r="N39" s="20">
        <f t="shared" ca="1" si="21"/>
        <v>368.98644103185222</v>
      </c>
      <c r="O39" s="19"/>
      <c r="P39" s="20">
        <f t="shared" ca="1" si="6"/>
        <v>6.096805202091149</v>
      </c>
      <c r="Q39" s="20">
        <f t="shared" ca="1" si="7"/>
        <v>0.20035916010096078</v>
      </c>
      <c r="R39" s="21">
        <f t="shared" ca="1" si="22"/>
        <v>622.56342304772204</v>
      </c>
      <c r="S39" s="20">
        <f t="shared" ca="1" si="23"/>
        <v>622.76378220782306</v>
      </c>
      <c r="T39" s="19"/>
      <c r="U39" s="20">
        <f t="shared" ca="1" si="8"/>
        <v>12.316990263307796</v>
      </c>
      <c r="V39" s="20">
        <f t="shared" ca="1" si="9"/>
        <v>3.926608637804665</v>
      </c>
      <c r="W39" s="21">
        <f t="shared" ca="1" si="24"/>
        <v>470.19529830329952</v>
      </c>
      <c r="X39" s="20">
        <f t="shared" ca="1" si="25"/>
        <v>474.12190694110421</v>
      </c>
      <c r="Z39" s="20">
        <f t="shared" ca="1" si="10"/>
        <v>2.3331545891946592</v>
      </c>
      <c r="AA39" s="20">
        <f t="shared" ca="1" si="11"/>
        <v>2.510645582325183</v>
      </c>
      <c r="AB39" s="21">
        <f t="shared" ca="1" si="26"/>
        <v>341.35887493060551</v>
      </c>
      <c r="AC39" s="20">
        <f t="shared" ca="1" si="27"/>
        <v>343.86952051293071</v>
      </c>
      <c r="AE39" s="20">
        <f t="shared" ca="1" si="12"/>
        <v>13.570354361857794</v>
      </c>
      <c r="AF39" s="20">
        <f t="shared" ca="1" si="13"/>
        <v>9.9399064060774229</v>
      </c>
      <c r="AG39" s="21">
        <f t="shared" ca="1" si="28"/>
        <v>484.3011197366169</v>
      </c>
      <c r="AH39" s="20">
        <f t="shared" ca="1" si="29"/>
        <v>494.2410261426943</v>
      </c>
      <c r="AJ39" s="20">
        <f t="shared" ca="1" si="14"/>
        <v>13.507932713120972</v>
      </c>
      <c r="AK39" s="20">
        <f t="shared" ca="1" si="15"/>
        <v>7.0487107917314757</v>
      </c>
      <c r="AL39" s="21">
        <f t="shared" ca="1" si="30"/>
        <v>436.41745581727974</v>
      </c>
      <c r="AM39" s="20">
        <f t="shared" ca="1" si="31"/>
        <v>443.46616660901122</v>
      </c>
    </row>
    <row r="40" spans="1:39" x14ac:dyDescent="0.25">
      <c r="A40" s="20">
        <f t="shared" ca="1" si="0"/>
        <v>9.7687146149030077</v>
      </c>
      <c r="B40" s="20">
        <f t="shared" ca="1" si="1"/>
        <v>17.023105075882739</v>
      </c>
      <c r="C40" s="21">
        <f t="shared" ca="1" si="16"/>
        <v>539.4435264330599</v>
      </c>
      <c r="D40" s="20">
        <f t="shared" ca="1" si="17"/>
        <v>556.46663150894267</v>
      </c>
      <c r="E40" s="19"/>
      <c r="F40" s="20">
        <f t="shared" ca="1" si="2"/>
        <v>2.7210810403033299</v>
      </c>
      <c r="G40" s="20">
        <f t="shared" ca="1" si="3"/>
        <v>8.6358586155910544</v>
      </c>
      <c r="H40" s="21">
        <f t="shared" ca="1" si="18"/>
        <v>540.89561973351329</v>
      </c>
      <c r="I40" s="20">
        <f t="shared" ca="1" si="19"/>
        <v>549.5314783491043</v>
      </c>
      <c r="J40" s="19"/>
      <c r="K40" s="20">
        <f t="shared" ca="1" si="4"/>
        <v>4.8347494450127764</v>
      </c>
      <c r="L40" s="20">
        <f t="shared" ca="1" si="5"/>
        <v>9.0984249318434891</v>
      </c>
      <c r="M40" s="21">
        <f t="shared" ca="1" si="20"/>
        <v>373.82119047686501</v>
      </c>
      <c r="N40" s="20">
        <f t="shared" ca="1" si="21"/>
        <v>382.91961540870852</v>
      </c>
      <c r="O40" s="19"/>
      <c r="P40" s="20">
        <f t="shared" ca="1" si="6"/>
        <v>12.938335781596466</v>
      </c>
      <c r="Q40" s="20">
        <f t="shared" ca="1" si="7"/>
        <v>2.982940677629637</v>
      </c>
      <c r="R40" s="21">
        <f t="shared" ca="1" si="22"/>
        <v>635.70211798941955</v>
      </c>
      <c r="S40" s="20">
        <f t="shared" ca="1" si="23"/>
        <v>638.68505866704913</v>
      </c>
      <c r="T40" s="19"/>
      <c r="U40" s="20">
        <f t="shared" ca="1" si="8"/>
        <v>4.4437878943118445</v>
      </c>
      <c r="V40" s="20">
        <f t="shared" ca="1" si="9"/>
        <v>8.4739138184817424</v>
      </c>
      <c r="W40" s="21">
        <f t="shared" ca="1" si="24"/>
        <v>478.56569483541608</v>
      </c>
      <c r="X40" s="20">
        <f t="shared" ca="1" si="25"/>
        <v>487.0396086538978</v>
      </c>
      <c r="Z40" s="20">
        <f t="shared" ca="1" si="10"/>
        <v>5.0204750145301276</v>
      </c>
      <c r="AA40" s="20">
        <f t="shared" ca="1" si="11"/>
        <v>3.0365030943676929</v>
      </c>
      <c r="AB40" s="21">
        <f t="shared" ca="1" si="26"/>
        <v>348.88999552746083</v>
      </c>
      <c r="AC40" s="20">
        <f t="shared" ca="1" si="27"/>
        <v>351.9264986218285</v>
      </c>
      <c r="AE40" s="20">
        <f t="shared" ca="1" si="12"/>
        <v>8.3744820016155934</v>
      </c>
      <c r="AF40" s="20">
        <f t="shared" ca="1" si="13"/>
        <v>7.4547450410640543</v>
      </c>
      <c r="AG40" s="21">
        <f t="shared" ca="1" si="28"/>
        <v>502.6155081443099</v>
      </c>
      <c r="AH40" s="20">
        <f t="shared" ca="1" si="29"/>
        <v>510.07025318537393</v>
      </c>
      <c r="AJ40" s="20">
        <f t="shared" ca="1" si="14"/>
        <v>4.5671834027545755</v>
      </c>
      <c r="AK40" s="20">
        <f t="shared" ca="1" si="15"/>
        <v>2.7997870041287651</v>
      </c>
      <c r="AL40" s="21">
        <f t="shared" ca="1" si="30"/>
        <v>448.03335001176578</v>
      </c>
      <c r="AM40" s="20">
        <f t="shared" ca="1" si="31"/>
        <v>450.83313701589452</v>
      </c>
    </row>
    <row r="41" spans="1:39" x14ac:dyDescent="0.25">
      <c r="A41" s="20">
        <f t="shared" ca="1" si="0"/>
        <v>1.278488805458327</v>
      </c>
      <c r="B41" s="20">
        <f t="shared" ca="1" si="1"/>
        <v>11.26203759022391</v>
      </c>
      <c r="C41" s="21">
        <f t="shared" ca="1" si="16"/>
        <v>557.74512031440099</v>
      </c>
      <c r="D41" s="20">
        <f t="shared" ca="1" si="17"/>
        <v>569.00715790462493</v>
      </c>
      <c r="E41" s="19"/>
      <c r="F41" s="20">
        <f t="shared" ca="1" si="2"/>
        <v>2.9132892841939695</v>
      </c>
      <c r="G41" s="20">
        <f t="shared" ca="1" si="3"/>
        <v>9.161909140119409</v>
      </c>
      <c r="H41" s="21">
        <f t="shared" ca="1" si="18"/>
        <v>552.44476763329828</v>
      </c>
      <c r="I41" s="20">
        <f t="shared" ca="1" si="19"/>
        <v>561.60667677341769</v>
      </c>
      <c r="J41" s="19"/>
      <c r="K41" s="20">
        <f t="shared" ca="1" si="4"/>
        <v>20.06762035581496</v>
      </c>
      <c r="L41" s="20">
        <f t="shared" ca="1" si="5"/>
        <v>5.2201643325272586</v>
      </c>
      <c r="M41" s="21">
        <f t="shared" ca="1" si="20"/>
        <v>402.98723576452346</v>
      </c>
      <c r="N41" s="20">
        <f t="shared" ca="1" si="21"/>
        <v>408.20740009705071</v>
      </c>
      <c r="O41" s="19"/>
      <c r="P41" s="20">
        <f t="shared" ca="1" si="6"/>
        <v>2.0957602625616953</v>
      </c>
      <c r="Q41" s="20">
        <f t="shared" ca="1" si="7"/>
        <v>11.086926268049778</v>
      </c>
      <c r="R41" s="21">
        <f t="shared" ca="1" si="22"/>
        <v>640.78081892961086</v>
      </c>
      <c r="S41" s="20">
        <f t="shared" ca="1" si="23"/>
        <v>651.86774519766061</v>
      </c>
      <c r="T41" s="19"/>
      <c r="U41" s="20">
        <f t="shared" ca="1" si="8"/>
        <v>1.1872871402015055</v>
      </c>
      <c r="V41" s="20">
        <f t="shared" ca="1" si="9"/>
        <v>4.1076597544486013</v>
      </c>
      <c r="W41" s="21">
        <f t="shared" ca="1" si="24"/>
        <v>488.22689579409933</v>
      </c>
      <c r="X41" s="20">
        <f t="shared" ca="1" si="25"/>
        <v>492.33455554854794</v>
      </c>
      <c r="Z41" s="20">
        <f t="shared" ca="1" si="10"/>
        <v>14.114443653148633</v>
      </c>
      <c r="AA41" s="20">
        <f t="shared" ca="1" si="11"/>
        <v>3.1694892863272099</v>
      </c>
      <c r="AB41" s="21">
        <f t="shared" ca="1" si="26"/>
        <v>366.04094227497711</v>
      </c>
      <c r="AC41" s="20">
        <f t="shared" ca="1" si="27"/>
        <v>369.21043156130435</v>
      </c>
      <c r="AE41" s="20">
        <f t="shared" ca="1" si="12"/>
        <v>15.883734414439125</v>
      </c>
      <c r="AF41" s="20">
        <f t="shared" ca="1" si="13"/>
        <v>1.7153211210325841</v>
      </c>
      <c r="AG41" s="21">
        <f t="shared" ca="1" si="28"/>
        <v>525.9539875998131</v>
      </c>
      <c r="AH41" s="20">
        <f t="shared" ca="1" si="29"/>
        <v>527.66930872084572</v>
      </c>
      <c r="AJ41" s="20">
        <f t="shared" ca="1" si="14"/>
        <v>44.743293561578483</v>
      </c>
      <c r="AK41" s="20">
        <f t="shared" ca="1" si="15"/>
        <v>6.0581598866321654E-2</v>
      </c>
      <c r="AL41" s="21">
        <f t="shared" ca="1" si="30"/>
        <v>495.57643057747299</v>
      </c>
      <c r="AM41" s="20">
        <f t="shared" ca="1" si="31"/>
        <v>495.63701217633934</v>
      </c>
    </row>
    <row r="42" spans="1:39" x14ac:dyDescent="0.25">
      <c r="A42" s="20">
        <f t="shared" ca="1" si="0"/>
        <v>11.630748639292863</v>
      </c>
      <c r="B42" s="20">
        <f t="shared" ca="1" si="1"/>
        <v>4.903853638788048</v>
      </c>
      <c r="C42" s="21">
        <f t="shared" ca="1" si="16"/>
        <v>580.63790654391778</v>
      </c>
      <c r="D42" s="20">
        <f t="shared" ca="1" si="17"/>
        <v>585.54176018270584</v>
      </c>
      <c r="E42" s="19"/>
      <c r="F42" s="20">
        <f t="shared" ca="1" si="2"/>
        <v>15.303686874950481</v>
      </c>
      <c r="G42" s="20">
        <f t="shared" ca="1" si="3"/>
        <v>10.955086840328891</v>
      </c>
      <c r="H42" s="21">
        <f t="shared" ca="1" si="18"/>
        <v>576.91036364836816</v>
      </c>
      <c r="I42" s="20">
        <f t="shared" ca="1" si="19"/>
        <v>587.86545048869709</v>
      </c>
      <c r="J42" s="19"/>
      <c r="K42" s="20">
        <f t="shared" ca="1" si="4"/>
        <v>12.368880504166768</v>
      </c>
      <c r="L42" s="20">
        <f t="shared" ca="1" si="5"/>
        <v>0.45080063069840498</v>
      </c>
      <c r="M42" s="21">
        <f t="shared" ca="1" si="20"/>
        <v>420.57628060121749</v>
      </c>
      <c r="N42" s="20">
        <f t="shared" ca="1" si="21"/>
        <v>421.02708123191587</v>
      </c>
      <c r="O42" s="19"/>
      <c r="P42" s="20">
        <f t="shared" ca="1" si="6"/>
        <v>3.223416183245754</v>
      </c>
      <c r="Q42" s="20">
        <f t="shared" ca="1" si="7"/>
        <v>3.1955787674548786</v>
      </c>
      <c r="R42" s="21">
        <f t="shared" ca="1" si="22"/>
        <v>655.09116138090633</v>
      </c>
      <c r="S42" s="20">
        <f t="shared" ca="1" si="23"/>
        <v>658.28674014836122</v>
      </c>
      <c r="T42" s="19"/>
      <c r="U42" s="20">
        <f t="shared" ca="1" si="8"/>
        <v>23.889621108814978</v>
      </c>
      <c r="V42" s="20">
        <f t="shared" ca="1" si="9"/>
        <v>13.020529119652863</v>
      </c>
      <c r="W42" s="21">
        <f t="shared" ca="1" si="24"/>
        <v>516.22417665736293</v>
      </c>
      <c r="X42" s="20">
        <f t="shared" ca="1" si="25"/>
        <v>529.24470577701584</v>
      </c>
      <c r="Z42" s="20">
        <f t="shared" ca="1" si="10"/>
        <v>14.221645772462839</v>
      </c>
      <c r="AA42" s="20">
        <f t="shared" ca="1" si="11"/>
        <v>6.4522076873348011</v>
      </c>
      <c r="AB42" s="21">
        <f t="shared" ca="1" si="26"/>
        <v>383.43207733376721</v>
      </c>
      <c r="AC42" s="20">
        <f t="shared" ca="1" si="27"/>
        <v>389.88428502110202</v>
      </c>
      <c r="AE42" s="20">
        <f t="shared" ca="1" si="12"/>
        <v>8.1671609425194589</v>
      </c>
      <c r="AF42" s="20">
        <f t="shared" ca="1" si="13"/>
        <v>5.1579868839638108</v>
      </c>
      <c r="AG42" s="21">
        <f t="shared" ca="1" si="28"/>
        <v>535.83646966336516</v>
      </c>
      <c r="AH42" s="20">
        <f t="shared" ca="1" si="29"/>
        <v>540.99445654732892</v>
      </c>
      <c r="AJ42" s="20">
        <f t="shared" ca="1" si="14"/>
        <v>12.197722482825071</v>
      </c>
      <c r="AK42" s="20">
        <f t="shared" ca="1" si="15"/>
        <v>5.4615001857936223</v>
      </c>
      <c r="AL42" s="21">
        <f t="shared" ca="1" si="30"/>
        <v>507.83473465916438</v>
      </c>
      <c r="AM42" s="20">
        <f t="shared" ca="1" si="31"/>
        <v>513.29623484495801</v>
      </c>
    </row>
    <row r="43" spans="1:39" x14ac:dyDescent="0.25">
      <c r="A43" s="20">
        <f t="shared" ca="1" si="0"/>
        <v>8.0737083573221984</v>
      </c>
      <c r="B43" s="20">
        <f t="shared" ca="1" si="1"/>
        <v>0.28898365361020678</v>
      </c>
      <c r="C43" s="21">
        <f t="shared" ca="1" si="16"/>
        <v>593.61546854002802</v>
      </c>
      <c r="D43" s="20">
        <f t="shared" ca="1" si="17"/>
        <v>593.90445219363824</v>
      </c>
      <c r="E43" s="19"/>
      <c r="F43" s="20">
        <f t="shared" ca="1" si="2"/>
        <v>0.74708841500246548</v>
      </c>
      <c r="G43" s="20">
        <f t="shared" ca="1" si="3"/>
        <v>1.6681721360726633</v>
      </c>
      <c r="H43" s="21">
        <f t="shared" ca="1" si="18"/>
        <v>588.6125389036996</v>
      </c>
      <c r="I43" s="20">
        <f t="shared" ca="1" si="19"/>
        <v>590.28071103977231</v>
      </c>
      <c r="J43" s="19"/>
      <c r="K43" s="20">
        <f t="shared" ca="1" si="4"/>
        <v>3.910530610373077</v>
      </c>
      <c r="L43" s="20">
        <f t="shared" ca="1" si="5"/>
        <v>0.71009699881543731</v>
      </c>
      <c r="M43" s="21">
        <f t="shared" ca="1" si="20"/>
        <v>424.93761184228896</v>
      </c>
      <c r="N43" s="20">
        <f t="shared" ca="1" si="21"/>
        <v>425.64770884110442</v>
      </c>
      <c r="O43" s="19"/>
      <c r="P43" s="20">
        <f t="shared" ca="1" si="6"/>
        <v>21.605589605655556</v>
      </c>
      <c r="Q43" s="20">
        <f t="shared" ca="1" si="7"/>
        <v>3.622352138300962</v>
      </c>
      <c r="R43" s="21">
        <f t="shared" ca="1" si="22"/>
        <v>679.89232975401683</v>
      </c>
      <c r="S43" s="20">
        <f t="shared" ca="1" si="23"/>
        <v>683.51468189231775</v>
      </c>
      <c r="T43" s="19"/>
      <c r="U43" s="20">
        <f t="shared" ca="1" si="8"/>
        <v>4.5553436988272784</v>
      </c>
      <c r="V43" s="20">
        <f t="shared" ca="1" si="9"/>
        <v>7.82206789022813</v>
      </c>
      <c r="W43" s="21">
        <f t="shared" ca="1" si="24"/>
        <v>533.80004947584314</v>
      </c>
      <c r="X43" s="20">
        <f t="shared" ca="1" si="25"/>
        <v>541.62211736607128</v>
      </c>
      <c r="Z43" s="20">
        <f t="shared" ca="1" si="10"/>
        <v>8.8512046274260872</v>
      </c>
      <c r="AA43" s="20">
        <f t="shared" ca="1" si="11"/>
        <v>3.2223877181584792</v>
      </c>
      <c r="AB43" s="21">
        <f t="shared" ca="1" si="26"/>
        <v>398.73548964852813</v>
      </c>
      <c r="AC43" s="20">
        <f t="shared" ca="1" si="27"/>
        <v>401.9578773666866</v>
      </c>
      <c r="AE43" s="20">
        <f t="shared" ca="1" si="12"/>
        <v>12.133098013790798</v>
      </c>
      <c r="AF43" s="20">
        <f t="shared" ca="1" si="13"/>
        <v>1.5671156027094315</v>
      </c>
      <c r="AG43" s="21">
        <f t="shared" ca="1" si="28"/>
        <v>553.12755456111972</v>
      </c>
      <c r="AH43" s="20">
        <f t="shared" ca="1" si="29"/>
        <v>554.69467016382919</v>
      </c>
      <c r="AJ43" s="20">
        <f t="shared" ca="1" si="14"/>
        <v>19.542525562946867</v>
      </c>
      <c r="AK43" s="20">
        <f t="shared" ca="1" si="15"/>
        <v>3.6184345337845891</v>
      </c>
      <c r="AL43" s="21">
        <f t="shared" ca="1" si="30"/>
        <v>532.83876040790483</v>
      </c>
      <c r="AM43" s="20">
        <f t="shared" ca="1" si="31"/>
        <v>536.45719494168941</v>
      </c>
    </row>
    <row r="44" spans="1:39" x14ac:dyDescent="0.25">
      <c r="A44" s="20">
        <f t="shared" ca="1" si="0"/>
        <v>6.5887020998056869</v>
      </c>
      <c r="B44" s="20">
        <f t="shared" ca="1" si="1"/>
        <v>2.0832082665875911</v>
      </c>
      <c r="C44" s="21">
        <f t="shared" ca="1" si="16"/>
        <v>600.49315429344392</v>
      </c>
      <c r="D44" s="20">
        <f t="shared" ca="1" si="17"/>
        <v>602.5763625600315</v>
      </c>
      <c r="E44" s="19"/>
      <c r="F44" s="20">
        <f t="shared" ca="1" si="2"/>
        <v>6.1544308329108075</v>
      </c>
      <c r="G44" s="20">
        <f t="shared" ca="1" si="3"/>
        <v>12.951731527643737</v>
      </c>
      <c r="H44" s="21">
        <f t="shared" ca="1" si="18"/>
        <v>596.43514187268318</v>
      </c>
      <c r="I44" s="20">
        <f t="shared" ca="1" si="19"/>
        <v>609.38687340032686</v>
      </c>
      <c r="J44" s="19"/>
      <c r="K44" s="20">
        <f t="shared" ca="1" si="4"/>
        <v>3.1854385018667153</v>
      </c>
      <c r="L44" s="20">
        <f t="shared" ca="1" si="5"/>
        <v>2.5443307543598253</v>
      </c>
      <c r="M44" s="21">
        <f t="shared" ca="1" si="20"/>
        <v>428.83314734297113</v>
      </c>
      <c r="N44" s="20">
        <f t="shared" ca="1" si="21"/>
        <v>431.37747809733094</v>
      </c>
      <c r="O44" s="19"/>
      <c r="P44" s="20">
        <f t="shared" ca="1" si="6"/>
        <v>8.0698402733224004</v>
      </c>
      <c r="Q44" s="20">
        <f t="shared" ca="1" si="7"/>
        <v>0.18659521302240836</v>
      </c>
      <c r="R44" s="21">
        <f t="shared" ca="1" si="22"/>
        <v>691.58452216564012</v>
      </c>
      <c r="S44" s="20">
        <f t="shared" ca="1" si="23"/>
        <v>691.77111737866255</v>
      </c>
      <c r="T44" s="19"/>
      <c r="U44" s="20">
        <f t="shared" ca="1" si="8"/>
        <v>24.142171300829133</v>
      </c>
      <c r="V44" s="20">
        <f t="shared" ca="1" si="9"/>
        <v>7.2061732363233224</v>
      </c>
      <c r="W44" s="21">
        <f t="shared" ca="1" si="24"/>
        <v>565.76428866690037</v>
      </c>
      <c r="X44" s="20">
        <f t="shared" ca="1" si="25"/>
        <v>572.97046190322374</v>
      </c>
      <c r="Z44" s="20">
        <f t="shared" ca="1" si="10"/>
        <v>3.2944112708703153</v>
      </c>
      <c r="AA44" s="20">
        <f t="shared" ca="1" si="11"/>
        <v>2.1204677784348895</v>
      </c>
      <c r="AB44" s="21">
        <f t="shared" ca="1" si="26"/>
        <v>405.25228863755694</v>
      </c>
      <c r="AC44" s="20">
        <f t="shared" ca="1" si="27"/>
        <v>407.37275641599183</v>
      </c>
      <c r="AE44" s="20">
        <f t="shared" ca="1" si="12"/>
        <v>4.1883796517359153</v>
      </c>
      <c r="AF44" s="20">
        <f t="shared" ca="1" si="13"/>
        <v>1.2469288035829924</v>
      </c>
      <c r="AG44" s="21">
        <f t="shared" ca="1" si="28"/>
        <v>558.88304981556507</v>
      </c>
      <c r="AH44" s="20">
        <f t="shared" ca="1" si="29"/>
        <v>560.12997861914812</v>
      </c>
      <c r="AJ44" s="20">
        <f t="shared" ca="1" si="14"/>
        <v>12.69191740485801</v>
      </c>
      <c r="AK44" s="20">
        <f t="shared" ca="1" si="15"/>
        <v>6.4659780329797272</v>
      </c>
      <c r="AL44" s="21">
        <f t="shared" ca="1" si="30"/>
        <v>549.14911234654744</v>
      </c>
      <c r="AM44" s="20">
        <f t="shared" ca="1" si="31"/>
        <v>555.61509037952715</v>
      </c>
    </row>
    <row r="45" spans="1:39" x14ac:dyDescent="0.25">
      <c r="A45" s="20">
        <f t="shared" ca="1" si="0"/>
        <v>2.0794391744232752</v>
      </c>
      <c r="B45" s="20">
        <f t="shared" ca="1" si="1"/>
        <v>10.53399727708587</v>
      </c>
      <c r="C45" s="21">
        <f t="shared" ca="1" si="16"/>
        <v>604.65580173445483</v>
      </c>
      <c r="D45" s="20">
        <f t="shared" ca="1" si="17"/>
        <v>615.18979901154069</v>
      </c>
      <c r="E45" s="19"/>
      <c r="F45" s="20">
        <f t="shared" ca="1" si="2"/>
        <v>3.9705886991239958</v>
      </c>
      <c r="G45" s="20">
        <f t="shared" ca="1" si="3"/>
        <v>0.4784221313711719</v>
      </c>
      <c r="H45" s="21">
        <f t="shared" ca="1" si="18"/>
        <v>613.35746209945091</v>
      </c>
      <c r="I45" s="20">
        <f t="shared" ca="1" si="19"/>
        <v>613.8358842308221</v>
      </c>
      <c r="J45" s="19"/>
      <c r="K45" s="20">
        <f t="shared" ca="1" si="4"/>
        <v>1.033568648222603</v>
      </c>
      <c r="L45" s="20">
        <f t="shared" ca="1" si="5"/>
        <v>0.81943132075530312</v>
      </c>
      <c r="M45" s="21">
        <f t="shared" ca="1" si="20"/>
        <v>432.41104674555356</v>
      </c>
      <c r="N45" s="20">
        <f t="shared" ca="1" si="21"/>
        <v>433.23047806630888</v>
      </c>
      <c r="O45" s="19"/>
      <c r="P45" s="20">
        <f t="shared" ca="1" si="6"/>
        <v>2.4727372153325207</v>
      </c>
      <c r="Q45" s="20">
        <f t="shared" ca="1" si="7"/>
        <v>20.850041623610149</v>
      </c>
      <c r="R45" s="21">
        <f t="shared" ca="1" si="22"/>
        <v>694.24385459399502</v>
      </c>
      <c r="S45" s="20">
        <f t="shared" ca="1" si="23"/>
        <v>715.09389621760522</v>
      </c>
      <c r="T45" s="19"/>
      <c r="U45" s="20">
        <f t="shared" ca="1" si="8"/>
        <v>14.899437961483526</v>
      </c>
      <c r="V45" s="20">
        <f t="shared" ca="1" si="9"/>
        <v>1.5207785263419986</v>
      </c>
      <c r="W45" s="21">
        <f t="shared" ca="1" si="24"/>
        <v>587.86989986470724</v>
      </c>
      <c r="X45" s="20">
        <f t="shared" ca="1" si="25"/>
        <v>589.39067839104928</v>
      </c>
      <c r="Z45" s="20">
        <f t="shared" ca="1" si="10"/>
        <v>10.169315316056609</v>
      </c>
      <c r="AA45" s="20">
        <f t="shared" ca="1" si="11"/>
        <v>8.2110484408734656</v>
      </c>
      <c r="AB45" s="21">
        <f t="shared" ca="1" si="26"/>
        <v>417.54207173204844</v>
      </c>
      <c r="AC45" s="20">
        <f t="shared" ca="1" si="27"/>
        <v>425.75312017292191</v>
      </c>
      <c r="AE45" s="20">
        <f t="shared" ca="1" si="12"/>
        <v>6.7529338081080246</v>
      </c>
      <c r="AF45" s="20">
        <f t="shared" ca="1" si="13"/>
        <v>0.54708348673357099</v>
      </c>
      <c r="AG45" s="21">
        <f t="shared" ca="1" si="28"/>
        <v>566.88291242725609</v>
      </c>
      <c r="AH45" s="20">
        <f t="shared" ca="1" si="29"/>
        <v>567.42999591398961</v>
      </c>
      <c r="AJ45" s="20">
        <f t="shared" ca="1" si="14"/>
        <v>7.8811499072300695</v>
      </c>
      <c r="AK45" s="20">
        <f t="shared" ca="1" si="15"/>
        <v>12.944868210401067</v>
      </c>
      <c r="AL45" s="21">
        <f t="shared" ca="1" si="30"/>
        <v>563.49624028675726</v>
      </c>
      <c r="AM45" s="20">
        <f t="shared" ca="1" si="31"/>
        <v>576.44110849715833</v>
      </c>
    </row>
    <row r="46" spans="1:39" x14ac:dyDescent="0.25">
      <c r="A46" s="20">
        <f t="shared" ca="1" si="0"/>
        <v>22.068684958154559</v>
      </c>
      <c r="B46" s="20">
        <f t="shared" ca="1" si="1"/>
        <v>4.0523192503549748</v>
      </c>
      <c r="C46" s="21">
        <f t="shared" ca="1" si="16"/>
        <v>637.25848396969525</v>
      </c>
      <c r="D46" s="20">
        <f t="shared" ca="1" si="17"/>
        <v>641.31080322005027</v>
      </c>
      <c r="E46" s="19"/>
      <c r="F46" s="20">
        <f t="shared" ca="1" si="2"/>
        <v>10.253830659458552</v>
      </c>
      <c r="G46" s="20">
        <f t="shared" ca="1" si="3"/>
        <v>7.0940921764822367</v>
      </c>
      <c r="H46" s="21">
        <f t="shared" ca="1" si="18"/>
        <v>624.08971489028067</v>
      </c>
      <c r="I46" s="20">
        <f t="shared" ca="1" si="19"/>
        <v>631.18380706676294</v>
      </c>
      <c r="J46" s="19"/>
      <c r="K46" s="20">
        <f t="shared" ca="1" si="4"/>
        <v>47.92756045935765</v>
      </c>
      <c r="L46" s="20">
        <f t="shared" ca="1" si="5"/>
        <v>0.43901220790080636</v>
      </c>
      <c r="M46" s="21">
        <f t="shared" ca="1" si="20"/>
        <v>481.15803852566654</v>
      </c>
      <c r="N46" s="20">
        <f t="shared" ca="1" si="21"/>
        <v>481.59705073356736</v>
      </c>
      <c r="O46" s="19"/>
      <c r="P46" s="20">
        <f t="shared" ca="1" si="6"/>
        <v>19.972267426467827</v>
      </c>
      <c r="Q46" s="20">
        <f t="shared" ca="1" si="7"/>
        <v>7.5847897632304218</v>
      </c>
      <c r="R46" s="21">
        <f t="shared" ca="1" si="22"/>
        <v>735.06616364407307</v>
      </c>
      <c r="S46" s="20">
        <f t="shared" ca="1" si="23"/>
        <v>742.65095340730352</v>
      </c>
      <c r="T46" s="19"/>
      <c r="U46" s="20">
        <f t="shared" ca="1" si="8"/>
        <v>13.967093355520669</v>
      </c>
      <c r="V46" s="20">
        <f t="shared" ca="1" si="9"/>
        <v>3.3779781258769295</v>
      </c>
      <c r="W46" s="21">
        <f t="shared" ca="1" si="24"/>
        <v>603.35777174656994</v>
      </c>
      <c r="X46" s="20">
        <f t="shared" ca="1" si="25"/>
        <v>606.73574987244683</v>
      </c>
      <c r="Z46" s="20">
        <f t="shared" ca="1" si="10"/>
        <v>4.8136004290214798</v>
      </c>
      <c r="AA46" s="20">
        <f t="shared" ca="1" si="11"/>
        <v>4.3538567790491092</v>
      </c>
      <c r="AB46" s="21">
        <f t="shared" ca="1" si="26"/>
        <v>430.56672060194342</v>
      </c>
      <c r="AC46" s="20">
        <f t="shared" ca="1" si="27"/>
        <v>434.92057738099254</v>
      </c>
      <c r="AE46" s="20">
        <f t="shared" ca="1" si="12"/>
        <v>2.5423056499572327</v>
      </c>
      <c r="AF46" s="20">
        <f t="shared" ca="1" si="13"/>
        <v>7.5099967496562821</v>
      </c>
      <c r="AG46" s="21">
        <f t="shared" ca="1" si="28"/>
        <v>569.97230156394687</v>
      </c>
      <c r="AH46" s="20">
        <f t="shared" ca="1" si="29"/>
        <v>577.48229831360311</v>
      </c>
      <c r="AJ46" s="20">
        <f t="shared" ca="1" si="14"/>
        <v>43.891645741281827</v>
      </c>
      <c r="AK46" s="20">
        <f t="shared" ca="1" si="15"/>
        <v>0.1379709460523813</v>
      </c>
      <c r="AL46" s="21">
        <f t="shared" ca="1" si="30"/>
        <v>620.3327542384402</v>
      </c>
      <c r="AM46" s="20">
        <f t="shared" ca="1" si="31"/>
        <v>620.47072518449261</v>
      </c>
    </row>
    <row r="47" spans="1:39" x14ac:dyDescent="0.25">
      <c r="A47" s="20">
        <f t="shared" ca="1" si="0"/>
        <v>18.168077331292935</v>
      </c>
      <c r="B47" s="20">
        <f t="shared" ca="1" si="1"/>
        <v>3.4235830044444548</v>
      </c>
      <c r="C47" s="21">
        <f t="shared" ca="1" si="16"/>
        <v>659.4788805513432</v>
      </c>
      <c r="D47" s="20">
        <f t="shared" ca="1" si="17"/>
        <v>662.90246355578768</v>
      </c>
      <c r="E47" s="19"/>
      <c r="F47" s="20">
        <f t="shared" ca="1" si="2"/>
        <v>0.7645752995455577</v>
      </c>
      <c r="G47" s="20">
        <f t="shared" ca="1" si="3"/>
        <v>6.031904696207274</v>
      </c>
      <c r="H47" s="21">
        <f t="shared" ca="1" si="18"/>
        <v>631.94838236630846</v>
      </c>
      <c r="I47" s="20">
        <f t="shared" ca="1" si="19"/>
        <v>637.98028706251569</v>
      </c>
      <c r="J47" s="19"/>
      <c r="K47" s="20">
        <f t="shared" ca="1" si="4"/>
        <v>3.2466161375116482</v>
      </c>
      <c r="L47" s="20">
        <f t="shared" ca="1" si="5"/>
        <v>18.909821533574735</v>
      </c>
      <c r="M47" s="21">
        <f t="shared" ca="1" si="20"/>
        <v>484.84366687107899</v>
      </c>
      <c r="N47" s="20">
        <f t="shared" ca="1" si="21"/>
        <v>503.75348840465375</v>
      </c>
      <c r="O47" s="19"/>
      <c r="P47" s="20">
        <f t="shared" ca="1" si="6"/>
        <v>5.0491344919875925</v>
      </c>
      <c r="Q47" s="20">
        <f t="shared" ca="1" si="7"/>
        <v>1.3794388061612131</v>
      </c>
      <c r="R47" s="21">
        <f t="shared" ca="1" si="22"/>
        <v>747.70008789929113</v>
      </c>
      <c r="S47" s="20">
        <f t="shared" ca="1" si="23"/>
        <v>749.07952670545239</v>
      </c>
      <c r="T47" s="19"/>
      <c r="U47" s="20">
        <f t="shared" ca="1" si="8"/>
        <v>15.692187844869895</v>
      </c>
      <c r="V47" s="20">
        <f t="shared" ca="1" si="9"/>
        <v>2.0124422663459094</v>
      </c>
      <c r="W47" s="21">
        <f t="shared" ca="1" si="24"/>
        <v>622.42793771731669</v>
      </c>
      <c r="X47" s="20">
        <f t="shared" ca="1" si="25"/>
        <v>624.44037998366264</v>
      </c>
      <c r="Z47" s="20">
        <f t="shared" ca="1" si="10"/>
        <v>10.66938133973543</v>
      </c>
      <c r="AA47" s="20">
        <f t="shared" ca="1" si="11"/>
        <v>0.89937429640146338</v>
      </c>
      <c r="AB47" s="21">
        <f t="shared" ca="1" si="26"/>
        <v>445.58995872072796</v>
      </c>
      <c r="AC47" s="20">
        <f t="shared" ca="1" si="27"/>
        <v>446.48933301712941</v>
      </c>
      <c r="AE47" s="20">
        <f t="shared" ca="1" si="12"/>
        <v>6.6842742844408702</v>
      </c>
      <c r="AF47" s="20">
        <f t="shared" ca="1" si="13"/>
        <v>0.11044838616906551</v>
      </c>
      <c r="AG47" s="21">
        <f t="shared" ca="1" si="28"/>
        <v>584.16657259804401</v>
      </c>
      <c r="AH47" s="20">
        <f t="shared" ca="1" si="29"/>
        <v>584.2770209842131</v>
      </c>
      <c r="AJ47" s="20">
        <f t="shared" ca="1" si="14"/>
        <v>2.0092291214823308</v>
      </c>
      <c r="AK47" s="20">
        <f t="shared" ca="1" si="15"/>
        <v>12.148077074025169</v>
      </c>
      <c r="AL47" s="21">
        <f t="shared" ca="1" si="30"/>
        <v>622.47995430597496</v>
      </c>
      <c r="AM47" s="20">
        <f t="shared" ca="1" si="31"/>
        <v>634.62803138000015</v>
      </c>
    </row>
    <row r="48" spans="1:39" x14ac:dyDescent="0.25">
      <c r="A48" s="20">
        <f t="shared" ca="1" si="0"/>
        <v>4.9375517359939707</v>
      </c>
      <c r="B48" s="20">
        <f t="shared" ca="1" si="1"/>
        <v>19.826172071309884</v>
      </c>
      <c r="C48" s="21">
        <f t="shared" ca="1" si="16"/>
        <v>667.8400152917817</v>
      </c>
      <c r="D48" s="20">
        <f t="shared" ca="1" si="17"/>
        <v>687.66618736309158</v>
      </c>
      <c r="E48" s="19"/>
      <c r="F48" s="20">
        <f t="shared" ca="1" si="2"/>
        <v>4.0594137045089269</v>
      </c>
      <c r="G48" s="20">
        <f t="shared" ca="1" si="3"/>
        <v>9.7237514869200986E-2</v>
      </c>
      <c r="H48" s="21">
        <f t="shared" ca="1" si="18"/>
        <v>642.03970076702467</v>
      </c>
      <c r="I48" s="20">
        <f t="shared" ca="1" si="19"/>
        <v>642.13693828189389</v>
      </c>
      <c r="J48" s="19"/>
      <c r="K48" s="20">
        <f t="shared" ca="1" si="4"/>
        <v>3.8574869111959578E-2</v>
      </c>
      <c r="L48" s="20">
        <f t="shared" ca="1" si="5"/>
        <v>5.9483246555959814</v>
      </c>
      <c r="M48" s="21">
        <f t="shared" ca="1" si="20"/>
        <v>503.79206327376573</v>
      </c>
      <c r="N48" s="20">
        <f t="shared" ca="1" si="21"/>
        <v>509.7403879293617</v>
      </c>
      <c r="O48" s="19"/>
      <c r="P48" s="20">
        <f t="shared" ca="1" si="6"/>
        <v>3.2213506234591933</v>
      </c>
      <c r="Q48" s="20">
        <f t="shared" ca="1" si="7"/>
        <v>7.1671647019677174</v>
      </c>
      <c r="R48" s="21">
        <f t="shared" ca="1" si="22"/>
        <v>752.30087732891161</v>
      </c>
      <c r="S48" s="20">
        <f t="shared" ca="1" si="23"/>
        <v>759.46804203087936</v>
      </c>
      <c r="T48" s="19"/>
      <c r="U48" s="20">
        <f t="shared" ca="1" si="8"/>
        <v>1.7093997693118752</v>
      </c>
      <c r="V48" s="20">
        <f t="shared" ca="1" si="9"/>
        <v>3.2133289312591029</v>
      </c>
      <c r="W48" s="21">
        <f t="shared" ca="1" si="24"/>
        <v>626.1497797529745</v>
      </c>
      <c r="X48" s="20">
        <f t="shared" ca="1" si="25"/>
        <v>629.36310868423357</v>
      </c>
      <c r="Z48" s="20">
        <f t="shared" ca="1" si="10"/>
        <v>7.8894448676956541</v>
      </c>
      <c r="AA48" s="20">
        <f t="shared" ca="1" si="11"/>
        <v>3.3172753188263626</v>
      </c>
      <c r="AB48" s="21">
        <f t="shared" ca="1" si="26"/>
        <v>454.37877788482507</v>
      </c>
      <c r="AC48" s="20">
        <f t="shared" ca="1" si="27"/>
        <v>457.69605320365145</v>
      </c>
      <c r="AE48" s="20">
        <f t="shared" ca="1" si="12"/>
        <v>3.9137405680040818</v>
      </c>
      <c r="AF48" s="20">
        <f t="shared" ca="1" si="13"/>
        <v>2.4952489516404213</v>
      </c>
      <c r="AG48" s="21">
        <f t="shared" ca="1" si="28"/>
        <v>588.19076155221717</v>
      </c>
      <c r="AH48" s="20">
        <f t="shared" ca="1" si="29"/>
        <v>590.68601050385757</v>
      </c>
      <c r="AJ48" s="20">
        <f t="shared" ca="1" si="14"/>
        <v>24.751065446437629</v>
      </c>
      <c r="AK48" s="20">
        <f t="shared" ca="1" si="15"/>
        <v>0.89324099325620299</v>
      </c>
      <c r="AL48" s="21">
        <f t="shared" ca="1" si="30"/>
        <v>659.37909682643783</v>
      </c>
      <c r="AM48" s="20">
        <f t="shared" ca="1" si="31"/>
        <v>660.27233781969403</v>
      </c>
    </row>
    <row r="49" spans="1:39" x14ac:dyDescent="0.25">
      <c r="A49" s="20">
        <f t="shared" ca="1" si="0"/>
        <v>4.6544720569743632</v>
      </c>
      <c r="B49" s="20">
        <f t="shared" ca="1" si="1"/>
        <v>9.855067561741345</v>
      </c>
      <c r="C49" s="21">
        <f t="shared" ca="1" si="16"/>
        <v>692.32065942006591</v>
      </c>
      <c r="D49" s="20">
        <f t="shared" ca="1" si="17"/>
        <v>702.1757269818072</v>
      </c>
      <c r="E49" s="19"/>
      <c r="F49" s="20">
        <f t="shared" ca="1" si="2"/>
        <v>9.3562184614898634</v>
      </c>
      <c r="G49" s="20">
        <f t="shared" ca="1" si="3"/>
        <v>5.3166345032053641</v>
      </c>
      <c r="H49" s="21">
        <f t="shared" ca="1" si="18"/>
        <v>651.49315674338379</v>
      </c>
      <c r="I49" s="20">
        <f t="shared" ca="1" si="19"/>
        <v>656.80979124658916</v>
      </c>
      <c r="J49" s="19"/>
      <c r="K49" s="20">
        <f t="shared" ca="1" si="4"/>
        <v>2.1649256921728557</v>
      </c>
      <c r="L49" s="20">
        <f t="shared" ca="1" si="5"/>
        <v>7.2838609371006076</v>
      </c>
      <c r="M49" s="21">
        <f t="shared" ca="1" si="20"/>
        <v>511.90531362153456</v>
      </c>
      <c r="N49" s="20">
        <f t="shared" ca="1" si="21"/>
        <v>519.18917455863516</v>
      </c>
      <c r="O49" s="19"/>
      <c r="P49" s="20">
        <f t="shared" ca="1" si="6"/>
        <v>8.9623152523448724</v>
      </c>
      <c r="Q49" s="20">
        <f t="shared" ca="1" si="7"/>
        <v>0.76225508596032787</v>
      </c>
      <c r="R49" s="21">
        <f t="shared" ca="1" si="22"/>
        <v>768.43035728322423</v>
      </c>
      <c r="S49" s="20">
        <f t="shared" ca="1" si="23"/>
        <v>769.19261236918453</v>
      </c>
      <c r="T49" s="19"/>
      <c r="U49" s="20">
        <f t="shared" ca="1" si="8"/>
        <v>6.3756339233343615</v>
      </c>
      <c r="V49" s="20">
        <f t="shared" ca="1" si="9"/>
        <v>0.93885613794983369</v>
      </c>
      <c r="W49" s="21">
        <f t="shared" ca="1" si="24"/>
        <v>635.73874260756793</v>
      </c>
      <c r="X49" s="20">
        <f t="shared" ca="1" si="25"/>
        <v>636.6775987455178</v>
      </c>
      <c r="Z49" s="20">
        <f t="shared" ca="1" si="10"/>
        <v>9.1033320923500423</v>
      </c>
      <c r="AA49" s="20">
        <f t="shared" ca="1" si="11"/>
        <v>2.0233609862407813</v>
      </c>
      <c r="AB49" s="21">
        <f t="shared" ca="1" si="26"/>
        <v>466.7993852960015</v>
      </c>
      <c r="AC49" s="20">
        <f t="shared" ca="1" si="27"/>
        <v>468.82274628224229</v>
      </c>
      <c r="AE49" s="20">
        <f t="shared" ca="1" si="12"/>
        <v>3.55217804843958</v>
      </c>
      <c r="AF49" s="20">
        <f t="shared" ca="1" si="13"/>
        <v>9.2246549411215284</v>
      </c>
      <c r="AG49" s="21">
        <f t="shared" ca="1" si="28"/>
        <v>594.23818855229717</v>
      </c>
      <c r="AH49" s="20">
        <f t="shared" ca="1" si="29"/>
        <v>603.46284349341875</v>
      </c>
      <c r="AJ49" s="20">
        <f t="shared" ca="1" si="14"/>
        <v>10.395910812520682</v>
      </c>
      <c r="AK49" s="20">
        <f t="shared" ca="1" si="15"/>
        <v>4.7587791065144396</v>
      </c>
      <c r="AL49" s="21">
        <f t="shared" ca="1" si="30"/>
        <v>670.66824863221473</v>
      </c>
      <c r="AM49" s="20">
        <f t="shared" ca="1" si="31"/>
        <v>675.42702773872918</v>
      </c>
    </row>
    <row r="50" spans="1:39" x14ac:dyDescent="0.25">
      <c r="A50" s="20">
        <f t="shared" ca="1" si="0"/>
        <v>1.9620677099933812</v>
      </c>
      <c r="B50" s="20">
        <f t="shared" ca="1" si="1"/>
        <v>1.6366253692817845</v>
      </c>
      <c r="C50" s="21">
        <f t="shared" ca="1" si="16"/>
        <v>704.13779469180054</v>
      </c>
      <c r="D50" s="20">
        <f t="shared" ca="1" si="17"/>
        <v>705.77442006108231</v>
      </c>
      <c r="E50" s="19"/>
      <c r="F50" s="20">
        <f t="shared" ca="1" si="2"/>
        <v>20.752373594875987</v>
      </c>
      <c r="G50" s="20">
        <f t="shared" ca="1" si="3"/>
        <v>12.299856177985466</v>
      </c>
      <c r="H50" s="21">
        <f t="shared" ca="1" si="18"/>
        <v>677.56216484146512</v>
      </c>
      <c r="I50" s="20">
        <f t="shared" ca="1" si="19"/>
        <v>689.86202101945059</v>
      </c>
      <c r="J50" s="19"/>
      <c r="K50" s="20">
        <f t="shared" ca="1" si="4"/>
        <v>5.765589966181234</v>
      </c>
      <c r="L50" s="20">
        <f t="shared" ca="1" si="5"/>
        <v>2.5430115974478422</v>
      </c>
      <c r="M50" s="21">
        <f t="shared" ca="1" si="20"/>
        <v>524.95476452481637</v>
      </c>
      <c r="N50" s="20">
        <f t="shared" ca="1" si="21"/>
        <v>527.49777612226421</v>
      </c>
      <c r="O50" s="19"/>
      <c r="P50" s="20">
        <f t="shared" ca="1" si="6"/>
        <v>1.493204253324578</v>
      </c>
      <c r="Q50" s="20">
        <f t="shared" ca="1" si="7"/>
        <v>3.2551205126910703</v>
      </c>
      <c r="R50" s="21">
        <f t="shared" ca="1" si="22"/>
        <v>770.68581662250915</v>
      </c>
      <c r="S50" s="20">
        <f t="shared" ca="1" si="23"/>
        <v>773.94093713520022</v>
      </c>
      <c r="T50" s="19"/>
      <c r="U50" s="20">
        <f t="shared" ca="1" si="8"/>
        <v>3.760481125773858</v>
      </c>
      <c r="V50" s="20">
        <f t="shared" ca="1" si="9"/>
        <v>0.17041116225451988</v>
      </c>
      <c r="W50" s="21">
        <f t="shared" ca="1" si="24"/>
        <v>640.43807987129162</v>
      </c>
      <c r="X50" s="20">
        <f t="shared" ca="1" si="25"/>
        <v>640.6084910335461</v>
      </c>
      <c r="Z50" s="20">
        <f t="shared" ca="1" si="10"/>
        <v>39.745494195875736</v>
      </c>
      <c r="AA50" s="20">
        <f t="shared" ca="1" si="11"/>
        <v>1.1825004118422195</v>
      </c>
      <c r="AB50" s="21">
        <f t="shared" ca="1" si="26"/>
        <v>508.56824047811801</v>
      </c>
      <c r="AC50" s="20">
        <f t="shared" ca="1" si="27"/>
        <v>509.75074088996024</v>
      </c>
      <c r="AE50" s="20">
        <f t="shared" ca="1" si="12"/>
        <v>17.766446406740201</v>
      </c>
      <c r="AF50" s="20">
        <f t="shared" ca="1" si="13"/>
        <v>4.1017530806525464</v>
      </c>
      <c r="AG50" s="21">
        <f t="shared" ca="1" si="28"/>
        <v>621.22928990015896</v>
      </c>
      <c r="AH50" s="20">
        <f t="shared" ca="1" si="29"/>
        <v>625.3310429808115</v>
      </c>
      <c r="AJ50" s="20">
        <f t="shared" ca="1" si="14"/>
        <v>5.9442701320028304</v>
      </c>
      <c r="AK50" s="20">
        <f t="shared" ca="1" si="15"/>
        <v>0.9708003865418241</v>
      </c>
      <c r="AL50" s="21">
        <f t="shared" ca="1" si="30"/>
        <v>681.37129787073206</v>
      </c>
      <c r="AM50" s="20">
        <f t="shared" ca="1" si="31"/>
        <v>682.34209825727385</v>
      </c>
    </row>
    <row r="51" spans="1:39" x14ac:dyDescent="0.25">
      <c r="A51" s="20">
        <f t="shared" ca="1" si="0"/>
        <v>3.6230366684853221</v>
      </c>
      <c r="B51" s="20">
        <f t="shared" ca="1" si="1"/>
        <v>3.5413030734883013</v>
      </c>
      <c r="C51" s="21">
        <f t="shared" ca="1" si="16"/>
        <v>709.39745672956758</v>
      </c>
      <c r="D51" s="20">
        <f t="shared" ca="1" si="17"/>
        <v>712.93875980305586</v>
      </c>
      <c r="E51" s="19"/>
      <c r="F51" s="20">
        <f t="shared" ca="1" si="2"/>
        <v>15.944526916788574</v>
      </c>
      <c r="G51" s="20">
        <f t="shared" ca="1" si="3"/>
        <v>23.293211522315783</v>
      </c>
      <c r="H51" s="21">
        <f t="shared" ca="1" si="18"/>
        <v>705.80654793623921</v>
      </c>
      <c r="I51" s="20">
        <f t="shared" ca="1" si="19"/>
        <v>729.09975945855501</v>
      </c>
      <c r="J51" s="19"/>
      <c r="K51" s="20">
        <f t="shared" ca="1" si="4"/>
        <v>12.761390109175572</v>
      </c>
      <c r="L51" s="20">
        <f t="shared" ca="1" si="5"/>
        <v>0.8454368855761738</v>
      </c>
      <c r="M51" s="21">
        <f t="shared" ca="1" si="20"/>
        <v>540.25916623143974</v>
      </c>
      <c r="N51" s="20">
        <f t="shared" ca="1" si="21"/>
        <v>541.10460311701593</v>
      </c>
      <c r="O51" s="19"/>
      <c r="P51" s="20">
        <f t="shared" ca="1" si="6"/>
        <v>6.3523768985988367</v>
      </c>
      <c r="Q51" s="20">
        <f t="shared" ca="1" si="7"/>
        <v>0.39264995158078136</v>
      </c>
      <c r="R51" s="21">
        <f t="shared" ca="1" si="22"/>
        <v>780.29331403379911</v>
      </c>
      <c r="S51" s="20">
        <f t="shared" ca="1" si="23"/>
        <v>780.68596398537989</v>
      </c>
      <c r="T51" s="19"/>
      <c r="U51" s="20">
        <f t="shared" ca="1" si="8"/>
        <v>7.2670740650285959</v>
      </c>
      <c r="V51" s="20">
        <f t="shared" ca="1" si="9"/>
        <v>1.1028951014898358</v>
      </c>
      <c r="W51" s="21">
        <f t="shared" ca="1" si="24"/>
        <v>647.87556509857473</v>
      </c>
      <c r="X51" s="20">
        <f t="shared" ca="1" si="25"/>
        <v>648.97846020006455</v>
      </c>
      <c r="Z51" s="20">
        <f t="shared" ca="1" si="10"/>
        <v>2.1138901729324551</v>
      </c>
      <c r="AA51" s="20">
        <f t="shared" ca="1" si="11"/>
        <v>0.94752235626141434</v>
      </c>
      <c r="AB51" s="21">
        <f t="shared" ca="1" si="26"/>
        <v>511.86463106289267</v>
      </c>
      <c r="AC51" s="20">
        <f t="shared" ca="1" si="27"/>
        <v>512.81215341915413</v>
      </c>
      <c r="AE51" s="20">
        <f t="shared" ca="1" si="12"/>
        <v>4.6868772358948387</v>
      </c>
      <c r="AF51" s="20">
        <f t="shared" ca="1" si="13"/>
        <v>8.4464983156986158</v>
      </c>
      <c r="AG51" s="21">
        <f t="shared" ca="1" si="28"/>
        <v>630.01792021670633</v>
      </c>
      <c r="AH51" s="20">
        <f t="shared" ca="1" si="29"/>
        <v>638.46441853240492</v>
      </c>
      <c r="AJ51" s="20">
        <f t="shared" ca="1" si="14"/>
        <v>1.6803568098977031</v>
      </c>
      <c r="AK51" s="20">
        <f t="shared" ca="1" si="15"/>
        <v>4.2489053930060638</v>
      </c>
      <c r="AL51" s="21">
        <f t="shared" ca="1" si="30"/>
        <v>684.02245506717156</v>
      </c>
      <c r="AM51" s="20">
        <f t="shared" ca="1" si="31"/>
        <v>688.27136046017768</v>
      </c>
    </row>
    <row r="52" spans="1:39" x14ac:dyDescent="0.25">
      <c r="A52" s="20">
        <f t="shared" ca="1" si="0"/>
        <v>17.390335408574643</v>
      </c>
      <c r="B52" s="20">
        <f t="shared" ca="1" si="1"/>
        <v>1.2262818243787121</v>
      </c>
      <c r="C52" s="21">
        <f t="shared" ca="1" si="16"/>
        <v>730.32909521163049</v>
      </c>
      <c r="D52" s="20">
        <f t="shared" ca="1" si="17"/>
        <v>731.55537703600919</v>
      </c>
      <c r="E52" s="19"/>
      <c r="F52" s="20">
        <f t="shared" ca="1" si="2"/>
        <v>1.180482270280109</v>
      </c>
      <c r="G52" s="20">
        <f t="shared" ca="1" si="3"/>
        <v>0.53793278923449628</v>
      </c>
      <c r="H52" s="21">
        <f t="shared" ca="1" si="18"/>
        <v>730.28024172883511</v>
      </c>
      <c r="I52" s="20">
        <f t="shared" ca="1" si="19"/>
        <v>730.81817451806955</v>
      </c>
      <c r="J52" s="19"/>
      <c r="K52" s="20">
        <f t="shared" ca="1" si="4"/>
        <v>21.443381192362775</v>
      </c>
      <c r="L52" s="20">
        <f t="shared" ca="1" si="5"/>
        <v>27.620523557014529</v>
      </c>
      <c r="M52" s="21">
        <f t="shared" ca="1" si="20"/>
        <v>562.54798430937865</v>
      </c>
      <c r="N52" s="20">
        <f t="shared" ca="1" si="21"/>
        <v>590.16850786639316</v>
      </c>
      <c r="O52" s="19"/>
      <c r="P52" s="20">
        <f t="shared" ca="1" si="6"/>
        <v>5.9300697248334124</v>
      </c>
      <c r="Q52" s="20">
        <f t="shared" ca="1" si="7"/>
        <v>2.0346643990350981</v>
      </c>
      <c r="R52" s="21">
        <f t="shared" ca="1" si="22"/>
        <v>786.61603371021329</v>
      </c>
      <c r="S52" s="20">
        <f t="shared" ca="1" si="23"/>
        <v>788.65069810924842</v>
      </c>
      <c r="T52" s="19"/>
      <c r="U52" s="20">
        <f t="shared" ca="1" si="8"/>
        <v>7.9896115709161926</v>
      </c>
      <c r="V52" s="20">
        <f t="shared" ca="1" si="9"/>
        <v>6.2561388472674446</v>
      </c>
      <c r="W52" s="21">
        <f t="shared" ca="1" si="24"/>
        <v>656.96807177098071</v>
      </c>
      <c r="X52" s="20">
        <f t="shared" ca="1" si="25"/>
        <v>663.22421061824821</v>
      </c>
      <c r="Z52" s="20">
        <f t="shared" ca="1" si="10"/>
        <v>3.6714562015832715</v>
      </c>
      <c r="AA52" s="20">
        <f t="shared" ca="1" si="11"/>
        <v>0.79984743687977622</v>
      </c>
      <c r="AB52" s="21">
        <f t="shared" ca="1" si="26"/>
        <v>516.48360962073741</v>
      </c>
      <c r="AC52" s="20">
        <f t="shared" ca="1" si="27"/>
        <v>517.28345705761717</v>
      </c>
      <c r="AE52" s="20">
        <f t="shared" ca="1" si="12"/>
        <v>2.0161995348233095</v>
      </c>
      <c r="AF52" s="20">
        <f t="shared" ca="1" si="13"/>
        <v>1.8421022452409563</v>
      </c>
      <c r="AG52" s="21">
        <f t="shared" ca="1" si="28"/>
        <v>640.48061806722819</v>
      </c>
      <c r="AH52" s="20">
        <f t="shared" ca="1" si="29"/>
        <v>642.32272031246919</v>
      </c>
      <c r="AJ52" s="20">
        <f t="shared" ca="1" si="14"/>
        <v>22.17382198011077</v>
      </c>
      <c r="AK52" s="20">
        <f t="shared" ca="1" si="15"/>
        <v>18.050352889696292</v>
      </c>
      <c r="AL52" s="21">
        <f t="shared" ca="1" si="30"/>
        <v>710.44518244028848</v>
      </c>
      <c r="AM52" s="20">
        <f t="shared" ca="1" si="31"/>
        <v>728.49553532998482</v>
      </c>
    </row>
    <row r="53" spans="1:39" x14ac:dyDescent="0.25">
      <c r="A53" s="20">
        <f t="shared" ca="1" si="0"/>
        <v>5.4640323967474123</v>
      </c>
      <c r="B53" s="20">
        <f t="shared" ca="1" si="1"/>
        <v>26.513783435885166</v>
      </c>
      <c r="C53" s="21">
        <f t="shared" ca="1" si="16"/>
        <v>737.01940943275656</v>
      </c>
      <c r="D53" s="20">
        <f t="shared" ca="1" si="17"/>
        <v>763.53319286864178</v>
      </c>
      <c r="E53" s="19"/>
      <c r="F53" s="20">
        <f t="shared" ca="1" si="2"/>
        <v>9.2413040894143332</v>
      </c>
      <c r="G53" s="20">
        <f t="shared" ca="1" si="3"/>
        <v>3.9117321686660529</v>
      </c>
      <c r="H53" s="21">
        <f t="shared" ca="1" si="18"/>
        <v>740.05947860748392</v>
      </c>
      <c r="I53" s="20">
        <f t="shared" ca="1" si="19"/>
        <v>743.97121077614997</v>
      </c>
      <c r="J53" s="19"/>
      <c r="K53" s="20">
        <f t="shared" ca="1" si="4"/>
        <v>3.4470421677692085</v>
      </c>
      <c r="L53" s="20">
        <f t="shared" ca="1" si="5"/>
        <v>1.9814330670454794</v>
      </c>
      <c r="M53" s="21">
        <f t="shared" ca="1" si="20"/>
        <v>593.61555003416231</v>
      </c>
      <c r="N53" s="20">
        <f t="shared" ca="1" si="21"/>
        <v>595.5969831012078</v>
      </c>
      <c r="O53" s="19"/>
      <c r="P53" s="20">
        <f t="shared" ca="1" si="6"/>
        <v>21.110625103082345</v>
      </c>
      <c r="Q53" s="20">
        <f t="shared" ca="1" si="7"/>
        <v>2.4951415973468865</v>
      </c>
      <c r="R53" s="21">
        <f t="shared" ca="1" si="22"/>
        <v>809.76132321233081</v>
      </c>
      <c r="S53" s="20">
        <f t="shared" ca="1" si="23"/>
        <v>812.25646480967771</v>
      </c>
      <c r="T53" s="19"/>
      <c r="U53" s="20">
        <f t="shared" ca="1" si="8"/>
        <v>2.9902552958992739</v>
      </c>
      <c r="V53" s="20">
        <f t="shared" ca="1" si="9"/>
        <v>5.5626371850312939</v>
      </c>
      <c r="W53" s="21">
        <f t="shared" ca="1" si="24"/>
        <v>666.21446591414747</v>
      </c>
      <c r="X53" s="20">
        <f t="shared" ca="1" si="25"/>
        <v>671.77710309917882</v>
      </c>
      <c r="Z53" s="20">
        <f t="shared" ca="1" si="10"/>
        <v>64.458881962530654</v>
      </c>
      <c r="AA53" s="20">
        <f t="shared" ca="1" si="11"/>
        <v>2.282491439177071</v>
      </c>
      <c r="AB53" s="21">
        <f t="shared" ca="1" si="26"/>
        <v>581.74233902014782</v>
      </c>
      <c r="AC53" s="20">
        <f t="shared" ca="1" si="27"/>
        <v>584.0248304593249</v>
      </c>
      <c r="AE53" s="20">
        <f t="shared" ca="1" si="12"/>
        <v>6.8618008955660725</v>
      </c>
      <c r="AF53" s="20">
        <f t="shared" ca="1" si="13"/>
        <v>4.5156727014748022</v>
      </c>
      <c r="AG53" s="21">
        <f t="shared" ca="1" si="28"/>
        <v>649.18452120803522</v>
      </c>
      <c r="AH53" s="20">
        <f t="shared" ca="1" si="29"/>
        <v>653.70019390951006</v>
      </c>
      <c r="AJ53" s="20">
        <f t="shared" ca="1" si="14"/>
        <v>1.7588399657726532</v>
      </c>
      <c r="AK53" s="20">
        <f t="shared" ca="1" si="15"/>
        <v>0.67072146993177661</v>
      </c>
      <c r="AL53" s="21">
        <f t="shared" ca="1" si="30"/>
        <v>730.25437529575743</v>
      </c>
      <c r="AM53" s="20">
        <f t="shared" ca="1" si="31"/>
        <v>730.9250967656892</v>
      </c>
    </row>
    <row r="54" spans="1:39" x14ac:dyDescent="0.25">
      <c r="A54" s="20">
        <f t="shared" ca="1" si="0"/>
        <v>24.775437501658708</v>
      </c>
      <c r="B54" s="20">
        <f t="shared" ca="1" si="1"/>
        <v>1.4100038110153368</v>
      </c>
      <c r="C54" s="21">
        <f t="shared" ca="1" si="16"/>
        <v>788.30863037030053</v>
      </c>
      <c r="D54" s="20">
        <f t="shared" ca="1" si="17"/>
        <v>789.71863418131591</v>
      </c>
      <c r="E54" s="19"/>
      <c r="F54" s="20">
        <f t="shared" ca="1" si="2"/>
        <v>1.4589359279906462</v>
      </c>
      <c r="G54" s="20">
        <f t="shared" ca="1" si="3"/>
        <v>5.3962199126675694</v>
      </c>
      <c r="H54" s="21">
        <f t="shared" ca="1" si="18"/>
        <v>745.43014670414061</v>
      </c>
      <c r="I54" s="20">
        <f t="shared" ca="1" si="19"/>
        <v>750.82636661680817</v>
      </c>
      <c r="J54" s="19"/>
      <c r="K54" s="20">
        <f t="shared" ca="1" si="4"/>
        <v>12.910929239312468</v>
      </c>
      <c r="L54" s="20">
        <f t="shared" ca="1" si="5"/>
        <v>5.0696211823743429</v>
      </c>
      <c r="M54" s="21">
        <f t="shared" ca="1" si="20"/>
        <v>608.50791234052031</v>
      </c>
      <c r="N54" s="20">
        <f t="shared" ca="1" si="21"/>
        <v>613.57753352289467</v>
      </c>
      <c r="O54" s="19"/>
      <c r="P54" s="20">
        <f t="shared" ca="1" si="6"/>
        <v>3.9167748842248358</v>
      </c>
      <c r="Q54" s="20">
        <f t="shared" ca="1" si="7"/>
        <v>2.9271155697308289</v>
      </c>
      <c r="R54" s="21">
        <f t="shared" ca="1" si="22"/>
        <v>816.17323969390259</v>
      </c>
      <c r="S54" s="20">
        <f t="shared" ca="1" si="23"/>
        <v>819.10035526363345</v>
      </c>
      <c r="T54" s="19"/>
      <c r="U54" s="20">
        <f t="shared" ca="1" si="8"/>
        <v>1.5129672378324706</v>
      </c>
      <c r="V54" s="20">
        <f t="shared" ca="1" si="9"/>
        <v>0.24641197035226148</v>
      </c>
      <c r="W54" s="21">
        <f t="shared" ca="1" si="24"/>
        <v>673.29007033701134</v>
      </c>
      <c r="X54" s="20">
        <f t="shared" ca="1" si="25"/>
        <v>673.5364823073636</v>
      </c>
      <c r="Z54" s="20">
        <f t="shared" ca="1" si="10"/>
        <v>29.717152999970558</v>
      </c>
      <c r="AA54" s="20">
        <f t="shared" ca="1" si="11"/>
        <v>4.2004993998643112</v>
      </c>
      <c r="AB54" s="21">
        <f t="shared" ca="1" si="26"/>
        <v>613.74198345929551</v>
      </c>
      <c r="AC54" s="20">
        <f t="shared" ca="1" si="27"/>
        <v>617.94248285915978</v>
      </c>
      <c r="AE54" s="20">
        <f t="shared" ca="1" si="12"/>
        <v>0.49751230452640754</v>
      </c>
      <c r="AF54" s="20">
        <f t="shared" ca="1" si="13"/>
        <v>1.1800725320590939</v>
      </c>
      <c r="AG54" s="21">
        <f t="shared" ca="1" si="28"/>
        <v>654.19770621403643</v>
      </c>
      <c r="AH54" s="20">
        <f t="shared" ca="1" si="29"/>
        <v>655.37777874609549</v>
      </c>
      <c r="AJ54" s="20">
        <f t="shared" ca="1" si="14"/>
        <v>38.083007280071634</v>
      </c>
      <c r="AK54" s="20">
        <f t="shared" ca="1" si="15"/>
        <v>13.971969772635946</v>
      </c>
      <c r="AL54" s="21">
        <f t="shared" ca="1" si="30"/>
        <v>769.00810404576089</v>
      </c>
      <c r="AM54" s="20">
        <f t="shared" ca="1" si="31"/>
        <v>782.98007381839682</v>
      </c>
    </row>
    <row r="55" spans="1:39" x14ac:dyDescent="0.25">
      <c r="A55" s="20">
        <f t="shared" ca="1" si="0"/>
        <v>13.234605227701799</v>
      </c>
      <c r="B55" s="20">
        <f t="shared" ca="1" si="1"/>
        <v>1.7025389941573381</v>
      </c>
      <c r="C55" s="21">
        <f t="shared" ca="1" si="16"/>
        <v>802.95323940901767</v>
      </c>
      <c r="D55" s="20">
        <f t="shared" ca="1" si="17"/>
        <v>804.65577840317496</v>
      </c>
      <c r="E55" s="19"/>
      <c r="F55" s="20">
        <f t="shared" ca="1" si="2"/>
        <v>17.396753978216573</v>
      </c>
      <c r="G55" s="20">
        <f t="shared" ca="1" si="3"/>
        <v>3.3981454303558007</v>
      </c>
      <c r="H55" s="21">
        <f t="shared" ca="1" si="18"/>
        <v>768.22312059502474</v>
      </c>
      <c r="I55" s="20">
        <f t="shared" ca="1" si="19"/>
        <v>771.62126602538058</v>
      </c>
      <c r="J55" s="19"/>
      <c r="K55" s="20">
        <f t="shared" ca="1" si="4"/>
        <v>3.0389789172661801</v>
      </c>
      <c r="L55" s="20">
        <f t="shared" ca="1" si="5"/>
        <v>13.235797925198559</v>
      </c>
      <c r="M55" s="21">
        <f t="shared" ca="1" si="20"/>
        <v>616.61651244016082</v>
      </c>
      <c r="N55" s="20">
        <f t="shared" ca="1" si="21"/>
        <v>629.85231036535936</v>
      </c>
      <c r="O55" s="19"/>
      <c r="P55" s="20">
        <f t="shared" ca="1" si="6"/>
        <v>8.6811543946246044</v>
      </c>
      <c r="Q55" s="20">
        <f t="shared" ca="1" si="7"/>
        <v>2.8742077464541782</v>
      </c>
      <c r="R55" s="21">
        <f t="shared" ca="1" si="22"/>
        <v>827.78150965825807</v>
      </c>
      <c r="S55" s="20">
        <f t="shared" ca="1" si="23"/>
        <v>830.65571740471228</v>
      </c>
      <c r="T55" s="19"/>
      <c r="U55" s="20">
        <f t="shared" ca="1" si="8"/>
        <v>17.950066305437673</v>
      </c>
      <c r="V55" s="20">
        <f t="shared" ca="1" si="9"/>
        <v>1.3232342622851068</v>
      </c>
      <c r="W55" s="21">
        <f t="shared" ca="1" si="24"/>
        <v>691.48654861280124</v>
      </c>
      <c r="X55" s="20">
        <f t="shared" ca="1" si="25"/>
        <v>692.8097828750864</v>
      </c>
      <c r="Z55" s="20">
        <f t="shared" ca="1" si="10"/>
        <v>11.114351169000827</v>
      </c>
      <c r="AA55" s="20">
        <f t="shared" ca="1" si="11"/>
        <v>4.6790194806800187</v>
      </c>
      <c r="AB55" s="21">
        <f t="shared" ca="1" si="26"/>
        <v>629.05683402816067</v>
      </c>
      <c r="AC55" s="20">
        <f t="shared" ca="1" si="27"/>
        <v>633.73585350884071</v>
      </c>
      <c r="AE55" s="20">
        <f t="shared" ca="1" si="12"/>
        <v>14.210433041564727</v>
      </c>
      <c r="AF55" s="20">
        <f t="shared" ca="1" si="13"/>
        <v>3.8505322544188139</v>
      </c>
      <c r="AG55" s="21">
        <f t="shared" ca="1" si="28"/>
        <v>669.58821178766016</v>
      </c>
      <c r="AH55" s="20">
        <f t="shared" ca="1" si="29"/>
        <v>673.43874404207895</v>
      </c>
      <c r="AJ55" s="20">
        <f t="shared" ca="1" si="14"/>
        <v>5.3680549821461696</v>
      </c>
      <c r="AK55" s="20">
        <f t="shared" ca="1" si="15"/>
        <v>1.7369299222525094</v>
      </c>
      <c r="AL55" s="21">
        <f t="shared" ca="1" si="30"/>
        <v>788.34812880054301</v>
      </c>
      <c r="AM55" s="20">
        <f t="shared" ca="1" si="31"/>
        <v>790.08505872279557</v>
      </c>
    </row>
    <row r="56" spans="1:39" x14ac:dyDescent="0.25">
      <c r="A56" s="20">
        <f t="shared" ca="1" si="0"/>
        <v>3.4941647811996193</v>
      </c>
      <c r="B56" s="20">
        <f t="shared" ca="1" si="1"/>
        <v>2.1673216036771978</v>
      </c>
      <c r="C56" s="21">
        <f t="shared" ca="1" si="16"/>
        <v>808.14994318437459</v>
      </c>
      <c r="D56" s="20">
        <f t="shared" ca="1" si="17"/>
        <v>810.31726478805183</v>
      </c>
      <c r="E56" s="19"/>
      <c r="F56" s="20">
        <f t="shared" ca="1" si="2"/>
        <v>25.980119244305893</v>
      </c>
      <c r="G56" s="20">
        <f t="shared" ca="1" si="3"/>
        <v>9.4579505513916402</v>
      </c>
      <c r="H56" s="21">
        <f t="shared" ca="1" si="18"/>
        <v>797.60138526968649</v>
      </c>
      <c r="I56" s="20">
        <f t="shared" ca="1" si="19"/>
        <v>807.05933582107809</v>
      </c>
      <c r="J56" s="19"/>
      <c r="K56" s="20">
        <f t="shared" ca="1" si="4"/>
        <v>0.16538829685117754</v>
      </c>
      <c r="L56" s="20">
        <f t="shared" ca="1" si="5"/>
        <v>12.224168592568443</v>
      </c>
      <c r="M56" s="21">
        <f t="shared" ca="1" si="20"/>
        <v>630.01769866221059</v>
      </c>
      <c r="N56" s="20">
        <f t="shared" ca="1" si="21"/>
        <v>642.24186725477898</v>
      </c>
      <c r="O56" s="19"/>
      <c r="P56" s="20">
        <f t="shared" ca="1" si="6"/>
        <v>18.309595137852604</v>
      </c>
      <c r="Q56" s="20">
        <f t="shared" ca="1" si="7"/>
        <v>0.1945545314821012</v>
      </c>
      <c r="R56" s="21">
        <f t="shared" ca="1" si="22"/>
        <v>848.9653125425649</v>
      </c>
      <c r="S56" s="20">
        <f t="shared" ca="1" si="23"/>
        <v>849.15986707404704</v>
      </c>
      <c r="T56" s="19"/>
      <c r="U56" s="20">
        <f t="shared" ca="1" si="8"/>
        <v>21.400775389205695</v>
      </c>
      <c r="V56" s="20">
        <f t="shared" ca="1" si="9"/>
        <v>10.318558777462597</v>
      </c>
      <c r="W56" s="21">
        <f t="shared" ca="1" si="24"/>
        <v>714.2105582642921</v>
      </c>
      <c r="X56" s="20">
        <f t="shared" ca="1" si="25"/>
        <v>724.52911704175472</v>
      </c>
      <c r="Z56" s="20">
        <f t="shared" ca="1" si="10"/>
        <v>8.4639855499402401</v>
      </c>
      <c r="AA56" s="20">
        <f t="shared" ca="1" si="11"/>
        <v>0.35177417721371756</v>
      </c>
      <c r="AB56" s="21">
        <f t="shared" ca="1" si="26"/>
        <v>642.19983905878098</v>
      </c>
      <c r="AC56" s="20">
        <f t="shared" ca="1" si="27"/>
        <v>642.55161323599475</v>
      </c>
      <c r="AE56" s="20">
        <f t="shared" ca="1" si="12"/>
        <v>5.2693613157985988</v>
      </c>
      <c r="AF56" s="20">
        <f t="shared" ca="1" si="13"/>
        <v>1.8417623443849476</v>
      </c>
      <c r="AG56" s="21">
        <f t="shared" ca="1" si="28"/>
        <v>678.70810535787757</v>
      </c>
      <c r="AH56" s="20">
        <f t="shared" ca="1" si="29"/>
        <v>680.54986770226253</v>
      </c>
      <c r="AJ56" s="20">
        <f t="shared" ca="1" si="14"/>
        <v>31.527656445995706</v>
      </c>
      <c r="AK56" s="20">
        <f t="shared" ca="1" si="15"/>
        <v>4.2682838272901771</v>
      </c>
      <c r="AL56" s="21">
        <f t="shared" ca="1" si="30"/>
        <v>821.61271516879128</v>
      </c>
      <c r="AM56" s="20">
        <f t="shared" ca="1" si="31"/>
        <v>825.88099899608142</v>
      </c>
    </row>
    <row r="57" spans="1:39" x14ac:dyDescent="0.25">
      <c r="A57" s="20">
        <f t="shared" ca="1" si="0"/>
        <v>40.916552963255917</v>
      </c>
      <c r="B57" s="20">
        <f t="shared" ca="1" si="1"/>
        <v>6.5060832693289621</v>
      </c>
      <c r="C57" s="21">
        <f t="shared" ca="1" si="16"/>
        <v>851.2338177513077</v>
      </c>
      <c r="D57" s="20">
        <f t="shared" ca="1" si="17"/>
        <v>857.73990102063669</v>
      </c>
      <c r="E57" s="19"/>
      <c r="F57" s="20">
        <f t="shared" ca="1" si="2"/>
        <v>20.005013408750081</v>
      </c>
      <c r="G57" s="20">
        <f t="shared" ca="1" si="3"/>
        <v>2.3182157122709772</v>
      </c>
      <c r="H57" s="21">
        <f t="shared" ca="1" si="18"/>
        <v>827.06434922982817</v>
      </c>
      <c r="I57" s="20">
        <f t="shared" ca="1" si="19"/>
        <v>829.38256494209918</v>
      </c>
      <c r="J57" s="19"/>
      <c r="K57" s="20">
        <f t="shared" ca="1" si="4"/>
        <v>2.4689687558634885</v>
      </c>
      <c r="L57" s="20">
        <f t="shared" ca="1" si="5"/>
        <v>0.16591042724258073</v>
      </c>
      <c r="M57" s="21">
        <f t="shared" ca="1" si="20"/>
        <v>644.71083601064242</v>
      </c>
      <c r="N57" s="20">
        <f t="shared" ca="1" si="21"/>
        <v>644.876746437885</v>
      </c>
      <c r="O57" s="19"/>
      <c r="P57" s="20">
        <f t="shared" ca="1" si="6"/>
        <v>17.520357456365399</v>
      </c>
      <c r="Q57" s="20">
        <f t="shared" ca="1" si="7"/>
        <v>2.5069671561765969</v>
      </c>
      <c r="R57" s="21">
        <f t="shared" ca="1" si="22"/>
        <v>866.68022453041249</v>
      </c>
      <c r="S57" s="20">
        <f t="shared" ca="1" si="23"/>
        <v>869.18719168658913</v>
      </c>
      <c r="T57" s="19"/>
      <c r="U57" s="20">
        <f t="shared" ca="1" si="8"/>
        <v>6.0555487637800063E-3</v>
      </c>
      <c r="V57" s="20">
        <f t="shared" ca="1" si="9"/>
        <v>5.7790717400881961</v>
      </c>
      <c r="W57" s="21">
        <f t="shared" ca="1" si="24"/>
        <v>724.53517259051853</v>
      </c>
      <c r="X57" s="20">
        <f t="shared" ca="1" si="25"/>
        <v>730.3142443306067</v>
      </c>
      <c r="Z57" s="20">
        <f t="shared" ca="1" si="10"/>
        <v>5.5344592607940539</v>
      </c>
      <c r="AA57" s="20">
        <f t="shared" ca="1" si="11"/>
        <v>6.0285478481235764</v>
      </c>
      <c r="AB57" s="21">
        <f t="shared" ca="1" si="26"/>
        <v>648.0860724967888</v>
      </c>
      <c r="AC57" s="20">
        <f t="shared" ca="1" si="27"/>
        <v>654.1146203449124</v>
      </c>
      <c r="AE57" s="20">
        <f t="shared" ca="1" si="12"/>
        <v>4.8985097429080522</v>
      </c>
      <c r="AF57" s="20">
        <f t="shared" ca="1" si="13"/>
        <v>1.3382414638341051</v>
      </c>
      <c r="AG57" s="21">
        <f t="shared" ca="1" si="28"/>
        <v>685.44837744517054</v>
      </c>
      <c r="AH57" s="20">
        <f t="shared" ca="1" si="29"/>
        <v>686.78661890900469</v>
      </c>
      <c r="AJ57" s="20">
        <f t="shared" ca="1" si="14"/>
        <v>25.893874539687179</v>
      </c>
      <c r="AK57" s="20">
        <f t="shared" ca="1" si="15"/>
        <v>2.4105016959794479</v>
      </c>
      <c r="AL57" s="21">
        <f t="shared" ca="1" si="30"/>
        <v>851.77487353576862</v>
      </c>
      <c r="AM57" s="20">
        <f t="shared" ca="1" si="31"/>
        <v>854.18537523174803</v>
      </c>
    </row>
    <row r="58" spans="1:39" x14ac:dyDescent="0.25">
      <c r="A58" s="20">
        <f t="shared" ca="1" si="0"/>
        <v>5.923150612257861</v>
      </c>
      <c r="B58" s="20">
        <f t="shared" ca="1" si="1"/>
        <v>8.3251247885065229</v>
      </c>
      <c r="C58" s="21">
        <f t="shared" ca="1" si="16"/>
        <v>863.66305163289451</v>
      </c>
      <c r="D58" s="20">
        <f t="shared" ca="1" si="17"/>
        <v>871.98817642140102</v>
      </c>
      <c r="E58" s="19"/>
      <c r="F58" s="20">
        <f t="shared" ca="1" si="2"/>
        <v>5.1600953997354232E-2</v>
      </c>
      <c r="G58" s="20">
        <f t="shared" ca="1" si="3"/>
        <v>19.835559874259818</v>
      </c>
      <c r="H58" s="21">
        <f t="shared" ca="1" si="18"/>
        <v>829.43416589609649</v>
      </c>
      <c r="I58" s="20">
        <f t="shared" ca="1" si="19"/>
        <v>849.26972577035633</v>
      </c>
      <c r="J58" s="19"/>
      <c r="K58" s="20">
        <f t="shared" ca="1" si="4"/>
        <v>18.342454189573054</v>
      </c>
      <c r="L58" s="20">
        <f t="shared" ca="1" si="5"/>
        <v>0.18640049024138852</v>
      </c>
      <c r="M58" s="21">
        <f t="shared" ca="1" si="20"/>
        <v>663.21920062745801</v>
      </c>
      <c r="N58" s="20">
        <f t="shared" ca="1" si="21"/>
        <v>663.40560111769935</v>
      </c>
      <c r="O58" s="19"/>
      <c r="P58" s="20">
        <f t="shared" ca="1" si="6"/>
        <v>13.615558183980054</v>
      </c>
      <c r="Q58" s="20">
        <f t="shared" ca="1" si="7"/>
        <v>8.0930411874434984</v>
      </c>
      <c r="R58" s="21">
        <f t="shared" ca="1" si="22"/>
        <v>882.80274987056919</v>
      </c>
      <c r="S58" s="20">
        <f t="shared" ca="1" si="23"/>
        <v>890.89579105801272</v>
      </c>
      <c r="T58" s="19"/>
      <c r="U58" s="20">
        <f t="shared" ca="1" si="8"/>
        <v>6.7812378816326806</v>
      </c>
      <c r="V58" s="20">
        <f t="shared" ca="1" si="9"/>
        <v>10.335772158529673</v>
      </c>
      <c r="W58" s="21">
        <f t="shared" ca="1" si="24"/>
        <v>737.0954822122394</v>
      </c>
      <c r="X58" s="20">
        <f t="shared" ca="1" si="25"/>
        <v>747.43125437076912</v>
      </c>
      <c r="Z58" s="20">
        <f t="shared" ca="1" si="10"/>
        <v>22.530736557318004</v>
      </c>
      <c r="AA58" s="20">
        <f t="shared" ca="1" si="11"/>
        <v>1.9096160055919311</v>
      </c>
      <c r="AB58" s="21">
        <f t="shared" ca="1" si="26"/>
        <v>676.64535690223045</v>
      </c>
      <c r="AC58" s="20">
        <f t="shared" ca="1" si="27"/>
        <v>678.55497290782239</v>
      </c>
      <c r="AE58" s="20">
        <f t="shared" ca="1" si="12"/>
        <v>0.9208204409102817</v>
      </c>
      <c r="AF58" s="20">
        <f t="shared" ca="1" si="13"/>
        <v>2.3344326871361996</v>
      </c>
      <c r="AG58" s="21">
        <f t="shared" ca="1" si="28"/>
        <v>687.70743934991492</v>
      </c>
      <c r="AH58" s="20">
        <f t="shared" ca="1" si="29"/>
        <v>690.04187203705112</v>
      </c>
      <c r="AJ58" s="20">
        <f t="shared" ca="1" si="14"/>
        <v>13.846077595832529</v>
      </c>
      <c r="AK58" s="20">
        <f t="shared" ca="1" si="15"/>
        <v>2.8573858893563346</v>
      </c>
      <c r="AL58" s="21">
        <f t="shared" ca="1" si="30"/>
        <v>868.03145282758055</v>
      </c>
      <c r="AM58" s="20">
        <f t="shared" ca="1" si="31"/>
        <v>870.8888387169369</v>
      </c>
    </row>
    <row r="59" spans="1:39" x14ac:dyDescent="0.25">
      <c r="A59" s="20">
        <f t="shared" ca="1" si="0"/>
        <v>1.2933031254209706</v>
      </c>
      <c r="B59" s="20">
        <f t="shared" ca="1" si="1"/>
        <v>6.9234584547346101</v>
      </c>
      <c r="C59" s="21">
        <f t="shared" ca="1" si="16"/>
        <v>873.28147954682197</v>
      </c>
      <c r="D59" s="20">
        <f t="shared" ca="1" si="17"/>
        <v>880.20493800155657</v>
      </c>
      <c r="E59" s="19"/>
      <c r="F59" s="20">
        <f t="shared" ca="1" si="2"/>
        <v>17.944828727679393</v>
      </c>
      <c r="G59" s="20">
        <f t="shared" ca="1" si="3"/>
        <v>3.0918979643815612</v>
      </c>
      <c r="H59" s="21">
        <f t="shared" ca="1" si="18"/>
        <v>867.21455449803568</v>
      </c>
      <c r="I59" s="20">
        <f t="shared" ca="1" si="19"/>
        <v>870.30645246241727</v>
      </c>
      <c r="J59" s="19"/>
      <c r="K59" s="20">
        <f t="shared" ca="1" si="4"/>
        <v>40.133433607399368</v>
      </c>
      <c r="L59" s="20">
        <f t="shared" ca="1" si="5"/>
        <v>14.238756496768044</v>
      </c>
      <c r="M59" s="21">
        <f t="shared" ca="1" si="20"/>
        <v>703.53903472509876</v>
      </c>
      <c r="N59" s="20">
        <f t="shared" ca="1" si="21"/>
        <v>717.77779122186678</v>
      </c>
      <c r="O59" s="19"/>
      <c r="P59" s="20">
        <f t="shared" ca="1" si="6"/>
        <v>7.120556443377124</v>
      </c>
      <c r="Q59" s="20">
        <f t="shared" ca="1" si="7"/>
        <v>1.4424072623789059</v>
      </c>
      <c r="R59" s="21">
        <f t="shared" ca="1" si="22"/>
        <v>898.01634750138987</v>
      </c>
      <c r="S59" s="20">
        <f t="shared" ca="1" si="23"/>
        <v>899.45875476376875</v>
      </c>
      <c r="T59" s="19"/>
      <c r="U59" s="20">
        <f t="shared" ca="1" si="8"/>
        <v>19.687998913086311</v>
      </c>
      <c r="V59" s="20">
        <f t="shared" ca="1" si="9"/>
        <v>2.1939299498232039</v>
      </c>
      <c r="W59" s="21">
        <f t="shared" ca="1" si="24"/>
        <v>767.11925328385541</v>
      </c>
      <c r="X59" s="20">
        <f t="shared" ca="1" si="25"/>
        <v>769.31318323367861</v>
      </c>
      <c r="Z59" s="20">
        <f t="shared" ca="1" si="10"/>
        <v>32.762420880639347</v>
      </c>
      <c r="AA59" s="20">
        <f t="shared" ca="1" si="11"/>
        <v>5.3217763691102089</v>
      </c>
      <c r="AB59" s="21">
        <f t="shared" ca="1" si="26"/>
        <v>711.31739378846169</v>
      </c>
      <c r="AC59" s="20">
        <f t="shared" ca="1" si="27"/>
        <v>716.63917015757193</v>
      </c>
      <c r="AE59" s="20">
        <f t="shared" ca="1" si="12"/>
        <v>11.089720897708499</v>
      </c>
      <c r="AF59" s="20">
        <f t="shared" ca="1" si="13"/>
        <v>0.96083092175183327</v>
      </c>
      <c r="AG59" s="21">
        <f t="shared" ca="1" si="28"/>
        <v>701.13159293475962</v>
      </c>
      <c r="AH59" s="20">
        <f t="shared" ca="1" si="29"/>
        <v>702.09242385651146</v>
      </c>
      <c r="AJ59" s="20">
        <f t="shared" ca="1" si="14"/>
        <v>1.0699116965135673</v>
      </c>
      <c r="AK59" s="20">
        <f t="shared" ca="1" si="15"/>
        <v>17.057182138786541</v>
      </c>
      <c r="AL59" s="21">
        <f t="shared" ca="1" si="30"/>
        <v>871.9587504134505</v>
      </c>
      <c r="AM59" s="20">
        <f t="shared" ca="1" si="31"/>
        <v>889.01593255223702</v>
      </c>
    </row>
    <row r="60" spans="1:39" x14ac:dyDescent="0.25">
      <c r="A60" s="20">
        <f t="shared" ca="1" si="0"/>
        <v>82.192069000878078</v>
      </c>
      <c r="B60" s="20">
        <f t="shared" ca="1" si="1"/>
        <v>1.1165311475829847</v>
      </c>
      <c r="C60" s="21">
        <f t="shared" ca="1" si="16"/>
        <v>962.39700700243463</v>
      </c>
      <c r="D60" s="20">
        <f t="shared" ca="1" si="17"/>
        <v>963.51353815001767</v>
      </c>
      <c r="E60" s="19"/>
      <c r="F60" s="20">
        <f t="shared" ca="1" si="2"/>
        <v>2.098198056376062</v>
      </c>
      <c r="G60" s="20">
        <f t="shared" ca="1" si="3"/>
        <v>12.355258632677991</v>
      </c>
      <c r="H60" s="21">
        <f t="shared" ca="1" si="18"/>
        <v>872.40465051879335</v>
      </c>
      <c r="I60" s="20">
        <f t="shared" ca="1" si="19"/>
        <v>884.75990915147133</v>
      </c>
      <c r="J60" s="19"/>
      <c r="K60" s="20">
        <f t="shared" ca="1" si="4"/>
        <v>0.73607925813487474</v>
      </c>
      <c r="L60" s="20">
        <f t="shared" ca="1" si="5"/>
        <v>0.29049200563867816</v>
      </c>
      <c r="M60" s="21">
        <f t="shared" ca="1" si="20"/>
        <v>718.51387048000163</v>
      </c>
      <c r="N60" s="20">
        <f t="shared" ca="1" si="21"/>
        <v>718.80436248564035</v>
      </c>
      <c r="O60" s="19"/>
      <c r="P60" s="20">
        <f t="shared" ca="1" si="6"/>
        <v>5.2501730997575056</v>
      </c>
      <c r="Q60" s="20">
        <f t="shared" ca="1" si="7"/>
        <v>7.1599825330819673</v>
      </c>
      <c r="R60" s="21">
        <f t="shared" ca="1" si="22"/>
        <v>904.70892786352624</v>
      </c>
      <c r="S60" s="20">
        <f t="shared" ca="1" si="23"/>
        <v>911.86891039660816</v>
      </c>
      <c r="T60" s="19"/>
      <c r="U60" s="20">
        <f t="shared" ca="1" si="8"/>
        <v>37.552286312567375</v>
      </c>
      <c r="V60" s="20">
        <f t="shared" ca="1" si="9"/>
        <v>5.39736035668012</v>
      </c>
      <c r="W60" s="21">
        <f t="shared" ca="1" si="24"/>
        <v>806.865469546246</v>
      </c>
      <c r="X60" s="20">
        <f t="shared" ca="1" si="25"/>
        <v>812.26282990292611</v>
      </c>
      <c r="Z60" s="20">
        <f t="shared" ca="1" si="10"/>
        <v>27.860274697075248</v>
      </c>
      <c r="AA60" s="20">
        <f t="shared" ca="1" si="11"/>
        <v>0.36769821186471002</v>
      </c>
      <c r="AB60" s="21">
        <f t="shared" ca="1" si="26"/>
        <v>744.49944485464721</v>
      </c>
      <c r="AC60" s="20">
        <f t="shared" ca="1" si="27"/>
        <v>744.86714306651197</v>
      </c>
      <c r="AE60" s="20">
        <f t="shared" ca="1" si="12"/>
        <v>0.62803150616777825</v>
      </c>
      <c r="AF60" s="20">
        <f t="shared" ca="1" si="13"/>
        <v>2.704751563583939</v>
      </c>
      <c r="AG60" s="21">
        <f t="shared" ca="1" si="28"/>
        <v>702.72045536267922</v>
      </c>
      <c r="AH60" s="20">
        <f t="shared" ca="1" si="29"/>
        <v>705.42520692626317</v>
      </c>
      <c r="AJ60" s="20">
        <f t="shared" ca="1" si="14"/>
        <v>30.744010343963485</v>
      </c>
      <c r="AK60" s="20">
        <f t="shared" ca="1" si="15"/>
        <v>0.68788663149738216</v>
      </c>
      <c r="AL60" s="21">
        <f t="shared" ca="1" si="30"/>
        <v>919.75994289620053</v>
      </c>
      <c r="AM60" s="20">
        <f t="shared" ca="1" si="31"/>
        <v>920.44782952769788</v>
      </c>
    </row>
    <row r="61" spans="1:39" x14ac:dyDescent="0.25">
      <c r="A61" s="20">
        <f t="shared" ca="1" si="0"/>
        <v>2.6252836633438785</v>
      </c>
      <c r="B61" s="20">
        <f t="shared" ca="1" si="1"/>
        <v>10.807085671216907</v>
      </c>
      <c r="C61" s="21">
        <f t="shared" ca="1" si="16"/>
        <v>966.13882181336157</v>
      </c>
      <c r="D61" s="20">
        <f t="shared" ca="1" si="17"/>
        <v>976.94590748457847</v>
      </c>
      <c r="E61" s="19"/>
      <c r="F61" s="20">
        <f t="shared" ca="1" si="2"/>
        <v>37.336509722361733</v>
      </c>
      <c r="G61" s="20">
        <f t="shared" ca="1" si="3"/>
        <v>1.0287529272695448</v>
      </c>
      <c r="H61" s="21">
        <f t="shared" ca="1" si="18"/>
        <v>922.09641887383304</v>
      </c>
      <c r="I61" s="20">
        <f t="shared" ca="1" si="19"/>
        <v>923.12517180110262</v>
      </c>
      <c r="J61" s="19"/>
      <c r="K61" s="20">
        <f t="shared" ca="1" si="4"/>
        <v>18.468772582253294</v>
      </c>
      <c r="L61" s="20">
        <f t="shared" ca="1" si="5"/>
        <v>1.1796621205532094</v>
      </c>
      <c r="M61" s="21">
        <f t="shared" ca="1" si="20"/>
        <v>737.27313506789369</v>
      </c>
      <c r="N61" s="20">
        <f t="shared" ca="1" si="21"/>
        <v>738.45279718844688</v>
      </c>
      <c r="O61" s="19"/>
      <c r="P61" s="20">
        <f t="shared" ca="1" si="6"/>
        <v>27.959233705351377</v>
      </c>
      <c r="Q61" s="20">
        <f t="shared" ca="1" si="7"/>
        <v>1.2341154375510375</v>
      </c>
      <c r="R61" s="21">
        <f t="shared" ca="1" si="22"/>
        <v>939.82814410195954</v>
      </c>
      <c r="S61" s="20">
        <f t="shared" ca="1" si="23"/>
        <v>941.06225953951059</v>
      </c>
      <c r="T61" s="19"/>
      <c r="U61" s="20">
        <f t="shared" ca="1" si="8"/>
        <v>13.613354881442646</v>
      </c>
      <c r="V61" s="20">
        <f t="shared" ca="1" si="9"/>
        <v>1.5312275516870799</v>
      </c>
      <c r="W61" s="21">
        <f t="shared" ca="1" si="24"/>
        <v>825.87618478436877</v>
      </c>
      <c r="X61" s="20">
        <f t="shared" ca="1" si="25"/>
        <v>827.40741233605581</v>
      </c>
      <c r="Z61" s="20">
        <f t="shared" ca="1" si="10"/>
        <v>2.9612389971760957</v>
      </c>
      <c r="AA61" s="20">
        <f t="shared" ca="1" si="11"/>
        <v>0.3803972548118662</v>
      </c>
      <c r="AB61" s="21">
        <f t="shared" ca="1" si="26"/>
        <v>747.82838206368808</v>
      </c>
      <c r="AC61" s="20">
        <f t="shared" ca="1" si="27"/>
        <v>748.20877931849998</v>
      </c>
      <c r="AE61" s="20">
        <f t="shared" ca="1" si="12"/>
        <v>29.809592187532491</v>
      </c>
      <c r="AF61" s="20">
        <f t="shared" ca="1" si="13"/>
        <v>4.262195802981589</v>
      </c>
      <c r="AG61" s="21">
        <f t="shared" ca="1" si="28"/>
        <v>735.2347991137957</v>
      </c>
      <c r="AH61" s="20">
        <f t="shared" ca="1" si="29"/>
        <v>739.49699491677734</v>
      </c>
      <c r="AJ61" s="20">
        <f t="shared" ca="1" si="14"/>
        <v>35.33142433499642</v>
      </c>
      <c r="AK61" s="20">
        <f t="shared" ca="1" si="15"/>
        <v>16.909481313320473</v>
      </c>
      <c r="AL61" s="21">
        <f t="shared" ca="1" si="30"/>
        <v>955.7792538626943</v>
      </c>
      <c r="AM61" s="20">
        <f t="shared" ca="1" si="31"/>
        <v>972.6887351760148</v>
      </c>
    </row>
    <row r="62" spans="1:39" x14ac:dyDescent="0.25">
      <c r="A62" s="20">
        <f t="shared" ca="1" si="0"/>
        <v>8.8167514689556281</v>
      </c>
      <c r="B62" s="20">
        <f t="shared" ca="1" si="1"/>
        <v>9.5299258596038303</v>
      </c>
      <c r="C62" s="21">
        <f t="shared" ca="1" si="16"/>
        <v>985.76265895353413</v>
      </c>
      <c r="D62" s="20">
        <f t="shared" ca="1" si="17"/>
        <v>995.29258481313798</v>
      </c>
      <c r="E62" s="19"/>
      <c r="F62" s="20">
        <f t="shared" ca="1" si="2"/>
        <v>18.124766665488625</v>
      </c>
      <c r="G62" s="20">
        <f t="shared" ca="1" si="3"/>
        <v>4.9804732646868848</v>
      </c>
      <c r="H62" s="21">
        <f t="shared" ca="1" si="18"/>
        <v>941.24993846659129</v>
      </c>
      <c r="I62" s="20">
        <f t="shared" ca="1" si="19"/>
        <v>946.2304117312782</v>
      </c>
      <c r="J62" s="19"/>
      <c r="K62" s="20">
        <f t="shared" ca="1" si="4"/>
        <v>5.2192801100165642</v>
      </c>
      <c r="L62" s="20">
        <f t="shared" ca="1" si="5"/>
        <v>1.9344497816532418</v>
      </c>
      <c r="M62" s="21">
        <f t="shared" ca="1" si="20"/>
        <v>743.67207729846348</v>
      </c>
      <c r="N62" s="20">
        <f t="shared" ca="1" si="21"/>
        <v>745.60652708011673</v>
      </c>
      <c r="O62" s="19"/>
      <c r="P62" s="20">
        <f t="shared" ca="1" si="6"/>
        <v>8.2670145342829606</v>
      </c>
      <c r="Q62" s="20">
        <f t="shared" ca="1" si="7"/>
        <v>8.5925798196946399</v>
      </c>
      <c r="R62" s="21">
        <f t="shared" ca="1" si="22"/>
        <v>949.3292740737935</v>
      </c>
      <c r="S62" s="20">
        <f t="shared" ca="1" si="23"/>
        <v>957.92185389348811</v>
      </c>
      <c r="T62" s="19"/>
      <c r="U62" s="20">
        <f t="shared" ca="1" si="8"/>
        <v>9.1527415075472405</v>
      </c>
      <c r="V62" s="20">
        <f t="shared" ca="1" si="9"/>
        <v>7.3335230674453671</v>
      </c>
      <c r="W62" s="21">
        <f t="shared" ca="1" si="24"/>
        <v>836.56015384360308</v>
      </c>
      <c r="X62" s="20">
        <f t="shared" ca="1" si="25"/>
        <v>843.89367691104849</v>
      </c>
      <c r="Z62" s="20">
        <f t="shared" ca="1" si="10"/>
        <v>1.4133742680985286</v>
      </c>
      <c r="AA62" s="20">
        <f t="shared" ca="1" si="11"/>
        <v>3.4813169546968323</v>
      </c>
      <c r="AB62" s="21">
        <f t="shared" ca="1" si="26"/>
        <v>749.62215358659853</v>
      </c>
      <c r="AC62" s="20">
        <f t="shared" ca="1" si="27"/>
        <v>753.10347054129534</v>
      </c>
      <c r="AE62" s="20">
        <f t="shared" ca="1" si="12"/>
        <v>1.5036074432209814</v>
      </c>
      <c r="AF62" s="20">
        <f t="shared" ca="1" si="13"/>
        <v>1.8542222635357219</v>
      </c>
      <c r="AG62" s="21">
        <f t="shared" ca="1" si="28"/>
        <v>741.00060235999831</v>
      </c>
      <c r="AH62" s="20">
        <f t="shared" ca="1" si="29"/>
        <v>742.854824623534</v>
      </c>
      <c r="AJ62" s="20">
        <f t="shared" ca="1" si="14"/>
        <v>0.42777952548510323</v>
      </c>
      <c r="AK62" s="20">
        <f t="shared" ca="1" si="15"/>
        <v>4.9199930861791055</v>
      </c>
      <c r="AL62" s="21">
        <f t="shared" ca="1" si="30"/>
        <v>973.11651470149991</v>
      </c>
      <c r="AM62" s="20">
        <f t="shared" ca="1" si="31"/>
        <v>978.03650778767906</v>
      </c>
    </row>
    <row r="63" spans="1:39" x14ac:dyDescent="0.25">
      <c r="A63" s="20">
        <f t="shared" ca="1" si="0"/>
        <v>5.1249764526768526</v>
      </c>
      <c r="B63" s="20">
        <f t="shared" ca="1" si="1"/>
        <v>0.89272642929113932</v>
      </c>
      <c r="C63" s="21">
        <f t="shared" ca="1" si="16"/>
        <v>1000.4175612658148</v>
      </c>
      <c r="D63" s="20">
        <f t="shared" ca="1" si="17"/>
        <v>1001.3102876951059</v>
      </c>
      <c r="E63" s="19"/>
      <c r="F63" s="20">
        <f t="shared" ca="1" si="2"/>
        <v>21.206445243295391</v>
      </c>
      <c r="G63" s="20">
        <f t="shared" ca="1" si="3"/>
        <v>0.36854403857193874</v>
      </c>
      <c r="H63" s="21">
        <f t="shared" ca="1" si="18"/>
        <v>967.43685697457363</v>
      </c>
      <c r="I63" s="20">
        <f t="shared" ca="1" si="19"/>
        <v>967.80540101314557</v>
      </c>
      <c r="J63" s="19"/>
      <c r="K63" s="20">
        <f t="shared" ca="1" si="4"/>
        <v>0.68580854874257524</v>
      </c>
      <c r="L63" s="20">
        <f t="shared" ca="1" si="5"/>
        <v>10.023586277517634</v>
      </c>
      <c r="M63" s="21">
        <f t="shared" ca="1" si="20"/>
        <v>746.29233562885929</v>
      </c>
      <c r="N63" s="20">
        <f t="shared" ca="1" si="21"/>
        <v>756.31592190637696</v>
      </c>
      <c r="O63" s="19"/>
      <c r="P63" s="20">
        <f t="shared" ca="1" si="6"/>
        <v>31.482320220423905</v>
      </c>
      <c r="Q63" s="20">
        <f t="shared" ca="1" si="7"/>
        <v>2.1035148960785128</v>
      </c>
      <c r="R63" s="21">
        <f t="shared" ca="1" si="22"/>
        <v>989.40417411391206</v>
      </c>
      <c r="S63" s="20">
        <f t="shared" ca="1" si="23"/>
        <v>991.5076890099906</v>
      </c>
      <c r="T63" s="19"/>
      <c r="U63" s="20">
        <f t="shared" ca="1" si="8"/>
        <v>1.0327611377396482</v>
      </c>
      <c r="V63" s="20">
        <f t="shared" ca="1" si="9"/>
        <v>1.6354537707184613</v>
      </c>
      <c r="W63" s="21">
        <f t="shared" ca="1" si="24"/>
        <v>844.9264380487881</v>
      </c>
      <c r="X63" s="20">
        <f t="shared" ca="1" si="25"/>
        <v>846.56189181950651</v>
      </c>
      <c r="Z63" s="20">
        <f t="shared" ca="1" si="10"/>
        <v>32.647597681730744</v>
      </c>
      <c r="AA63" s="20">
        <f t="shared" ca="1" si="11"/>
        <v>3.322300885800912</v>
      </c>
      <c r="AB63" s="21">
        <f t="shared" ca="1" si="26"/>
        <v>785.7510682230261</v>
      </c>
      <c r="AC63" s="20">
        <f t="shared" ca="1" si="27"/>
        <v>789.07336910882702</v>
      </c>
      <c r="AE63" s="20">
        <f t="shared" ca="1" si="12"/>
        <v>10.876781379612297</v>
      </c>
      <c r="AF63" s="20">
        <f t="shared" ca="1" si="13"/>
        <v>0.32221336873850287</v>
      </c>
      <c r="AG63" s="21">
        <f t="shared" ca="1" si="28"/>
        <v>753.73160600314634</v>
      </c>
      <c r="AH63" s="20">
        <f t="shared" ca="1" si="29"/>
        <v>754.05381937188486</v>
      </c>
      <c r="AJ63" s="20">
        <f t="shared" ca="1" si="14"/>
        <v>9.7102013597240031</v>
      </c>
      <c r="AK63" s="20">
        <f t="shared" ca="1" si="15"/>
        <v>1.5536601749451231</v>
      </c>
      <c r="AL63" s="21">
        <f t="shared" ca="1" si="30"/>
        <v>987.74670914740307</v>
      </c>
      <c r="AM63" s="20">
        <f t="shared" ca="1" si="31"/>
        <v>989.30036932234816</v>
      </c>
    </row>
    <row r="64" spans="1:39" x14ac:dyDescent="0.25">
      <c r="A64" s="20">
        <f t="shared" ca="1" si="0"/>
        <v>3.0546924425414814</v>
      </c>
      <c r="B64" s="20">
        <f t="shared" ca="1" si="1"/>
        <v>0.78068671489985941</v>
      </c>
      <c r="C64" s="21">
        <f t="shared" ca="1" si="16"/>
        <v>1004.3649801376474</v>
      </c>
      <c r="D64" s="20">
        <f t="shared" ca="1" si="17"/>
        <v>1005.1456668525473</v>
      </c>
      <c r="E64" s="19"/>
      <c r="F64" s="20">
        <f t="shared" ca="1" si="2"/>
        <v>1.7925029400524879</v>
      </c>
      <c r="G64" s="20">
        <f t="shared" ca="1" si="3"/>
        <v>4.8086940739064721</v>
      </c>
      <c r="H64" s="21">
        <f t="shared" ca="1" si="18"/>
        <v>969.59790395319806</v>
      </c>
      <c r="I64" s="20">
        <f t="shared" ca="1" si="19"/>
        <v>974.40659802710456</v>
      </c>
      <c r="J64" s="19"/>
      <c r="K64" s="20">
        <f t="shared" ca="1" si="4"/>
        <v>4.5647249725726722</v>
      </c>
      <c r="L64" s="20">
        <f t="shared" ca="1" si="5"/>
        <v>1.4603957981167079</v>
      </c>
      <c r="M64" s="21">
        <f t="shared" ca="1" si="20"/>
        <v>760.88064687894962</v>
      </c>
      <c r="N64" s="20">
        <f t="shared" ca="1" si="21"/>
        <v>762.3410426770663</v>
      </c>
      <c r="O64" s="19"/>
      <c r="P64" s="20">
        <f t="shared" ca="1" si="6"/>
        <v>18.38964019702339</v>
      </c>
      <c r="Q64" s="20">
        <f t="shared" ca="1" si="7"/>
        <v>0.53797001632897579</v>
      </c>
      <c r="R64" s="21">
        <f t="shared" ca="1" si="22"/>
        <v>1009.897329207014</v>
      </c>
      <c r="S64" s="20">
        <f t="shared" ca="1" si="23"/>
        <v>1010.4352992233429</v>
      </c>
      <c r="T64" s="19"/>
      <c r="U64" s="20">
        <f t="shared" ca="1" si="8"/>
        <v>1.4486234176104877</v>
      </c>
      <c r="V64" s="20">
        <f t="shared" ca="1" si="9"/>
        <v>6.1379474535856451</v>
      </c>
      <c r="W64" s="21">
        <f t="shared" ca="1" si="24"/>
        <v>848.01051523711703</v>
      </c>
      <c r="X64" s="20">
        <f t="shared" ca="1" si="25"/>
        <v>854.14846269070267</v>
      </c>
      <c r="Z64" s="20">
        <f t="shared" ca="1" si="10"/>
        <v>1.4525475334723623</v>
      </c>
      <c r="AA64" s="20">
        <f t="shared" ca="1" si="11"/>
        <v>0.48491156107396122</v>
      </c>
      <c r="AB64" s="21">
        <f t="shared" ca="1" si="26"/>
        <v>790.52591664229942</v>
      </c>
      <c r="AC64" s="20">
        <f t="shared" ca="1" si="27"/>
        <v>791.01082820337342</v>
      </c>
      <c r="AE64" s="20">
        <f t="shared" ca="1" si="12"/>
        <v>4.7166969456381729</v>
      </c>
      <c r="AF64" s="20">
        <f t="shared" ca="1" si="13"/>
        <v>8.3635940637064969</v>
      </c>
      <c r="AG64" s="21">
        <f t="shared" ca="1" si="28"/>
        <v>758.77051631752306</v>
      </c>
      <c r="AH64" s="20">
        <f t="shared" ca="1" si="29"/>
        <v>767.13411038122956</v>
      </c>
      <c r="AJ64" s="20">
        <f t="shared" ca="1" si="14"/>
        <v>7.6123524074423194</v>
      </c>
      <c r="AK64" s="20">
        <f t="shared" ca="1" si="15"/>
        <v>2.7055013628153146</v>
      </c>
      <c r="AL64" s="21">
        <f t="shared" ca="1" si="30"/>
        <v>996.91272172979052</v>
      </c>
      <c r="AM64" s="20">
        <f t="shared" ca="1" si="31"/>
        <v>999.61822309260583</v>
      </c>
    </row>
    <row r="65" spans="1:39" x14ac:dyDescent="0.25">
      <c r="A65" s="20">
        <f t="shared" ca="1" si="0"/>
        <v>20.192785859268319</v>
      </c>
      <c r="B65" s="20">
        <f t="shared" ca="1" si="1"/>
        <v>10.123578315749217</v>
      </c>
      <c r="C65" s="21">
        <f t="shared" ca="1" si="16"/>
        <v>1025.3384527118155</v>
      </c>
      <c r="D65" s="20">
        <f t="shared" ca="1" si="17"/>
        <v>1035.4620310275648</v>
      </c>
      <c r="E65" s="19"/>
      <c r="F65" s="20">
        <f t="shared" ca="1" si="2"/>
        <v>9.0364011441595551</v>
      </c>
      <c r="G65" s="20">
        <f t="shared" ca="1" si="3"/>
        <v>1.57491260548997</v>
      </c>
      <c r="H65" s="21">
        <f t="shared" ca="1" si="18"/>
        <v>983.44299917126409</v>
      </c>
      <c r="I65" s="20">
        <f t="shared" ca="1" si="19"/>
        <v>985.01791177675409</v>
      </c>
      <c r="J65" s="19"/>
      <c r="K65" s="20">
        <f t="shared" ca="1" si="4"/>
        <v>12.712671169738435</v>
      </c>
      <c r="L65" s="20">
        <f t="shared" ca="1" si="5"/>
        <v>1.6965895785295106</v>
      </c>
      <c r="M65" s="21">
        <f t="shared" ca="1" si="20"/>
        <v>775.05371384680473</v>
      </c>
      <c r="N65" s="20">
        <f t="shared" ca="1" si="21"/>
        <v>776.75030342533421</v>
      </c>
      <c r="O65" s="19"/>
      <c r="P65" s="20">
        <f t="shared" ca="1" si="6"/>
        <v>2.0635606980072705</v>
      </c>
      <c r="Q65" s="20">
        <f t="shared" ca="1" si="7"/>
        <v>7.5148582116705578</v>
      </c>
      <c r="R65" s="21">
        <f t="shared" ca="1" si="22"/>
        <v>1012.4988599213501</v>
      </c>
      <c r="S65" s="20">
        <f t="shared" ca="1" si="23"/>
        <v>1020.0137181330207</v>
      </c>
      <c r="T65" s="19"/>
      <c r="U65" s="20">
        <f t="shared" ca="1" si="8"/>
        <v>5.4096728885155363</v>
      </c>
      <c r="V65" s="20">
        <f t="shared" ca="1" si="9"/>
        <v>2.2613661821363293</v>
      </c>
      <c r="W65" s="21">
        <f t="shared" ca="1" si="24"/>
        <v>859.55813557921817</v>
      </c>
      <c r="X65" s="20">
        <f t="shared" ca="1" si="25"/>
        <v>861.81950176135456</v>
      </c>
      <c r="Z65" s="20">
        <f t="shared" ca="1" si="10"/>
        <v>13.647939732045867</v>
      </c>
      <c r="AA65" s="20">
        <f t="shared" ca="1" si="11"/>
        <v>0.16619394718725056</v>
      </c>
      <c r="AB65" s="21">
        <f t="shared" ca="1" si="26"/>
        <v>804.65876793541929</v>
      </c>
      <c r="AC65" s="20">
        <f t="shared" ca="1" si="27"/>
        <v>804.82496188260654</v>
      </c>
      <c r="AE65" s="20">
        <f t="shared" ca="1" si="12"/>
        <v>2.567079380988849</v>
      </c>
      <c r="AF65" s="20">
        <f t="shared" ca="1" si="13"/>
        <v>0.74112829045771322</v>
      </c>
      <c r="AG65" s="21">
        <f t="shared" ca="1" si="28"/>
        <v>769.70118976221841</v>
      </c>
      <c r="AH65" s="20">
        <f t="shared" ca="1" si="29"/>
        <v>770.44231805267611</v>
      </c>
      <c r="AJ65" s="20">
        <f t="shared" ca="1" si="14"/>
        <v>14.576753079061906</v>
      </c>
      <c r="AK65" s="20">
        <f t="shared" ca="1" si="15"/>
        <v>5.5771196278630999</v>
      </c>
      <c r="AL65" s="21">
        <f t="shared" ca="1" si="30"/>
        <v>1014.1949761716677</v>
      </c>
      <c r="AM65" s="20">
        <f t="shared" ca="1" si="31"/>
        <v>1019.7720957995308</v>
      </c>
    </row>
    <row r="66" spans="1:39" x14ac:dyDescent="0.25">
      <c r="A66" s="20">
        <f t="shared" ca="1" si="0"/>
        <v>0.63252373443589638</v>
      </c>
      <c r="B66" s="20">
        <f t="shared" ca="1" si="1"/>
        <v>1.9659795241580478</v>
      </c>
      <c r="C66" s="21">
        <f t="shared" ca="1" si="16"/>
        <v>1036.0945547620006</v>
      </c>
      <c r="D66" s="20">
        <f t="shared" ca="1" si="17"/>
        <v>1038.0605342861586</v>
      </c>
      <c r="E66" s="19"/>
      <c r="F66" s="20">
        <f t="shared" ca="1" si="2"/>
        <v>6.0589183308657573</v>
      </c>
      <c r="G66" s="20">
        <f t="shared" ca="1" si="3"/>
        <v>6.1284967370749017</v>
      </c>
      <c r="H66" s="21">
        <f t="shared" ca="1" si="18"/>
        <v>991.0768301076198</v>
      </c>
      <c r="I66" s="20">
        <f t="shared" ca="1" si="19"/>
        <v>997.2053268446947</v>
      </c>
      <c r="J66" s="19"/>
      <c r="K66" s="20">
        <f t="shared" ca="1" si="4"/>
        <v>7.8839534525836603</v>
      </c>
      <c r="L66" s="20">
        <f t="shared" ca="1" si="5"/>
        <v>0.72127559013254816</v>
      </c>
      <c r="M66" s="21">
        <f t="shared" ca="1" si="20"/>
        <v>784.63425687791789</v>
      </c>
      <c r="N66" s="20">
        <f t="shared" ca="1" si="21"/>
        <v>785.35553246805046</v>
      </c>
      <c r="O66" s="19"/>
      <c r="P66" s="20">
        <f t="shared" ca="1" si="6"/>
        <v>20.461296315502093</v>
      </c>
      <c r="Q66" s="20">
        <f t="shared" ca="1" si="7"/>
        <v>4.7598549250979509</v>
      </c>
      <c r="R66" s="21">
        <f t="shared" ca="1" si="22"/>
        <v>1040.4750144485229</v>
      </c>
      <c r="S66" s="20">
        <f t="shared" ca="1" si="23"/>
        <v>1045.2348693736208</v>
      </c>
      <c r="T66" s="19"/>
      <c r="U66" s="20">
        <f t="shared" ca="1" si="8"/>
        <v>21.700452113317397</v>
      </c>
      <c r="V66" s="20">
        <f t="shared" ca="1" si="9"/>
        <v>2.2455272720724739</v>
      </c>
      <c r="W66" s="21">
        <f t="shared" ca="1" si="24"/>
        <v>883.51995387467196</v>
      </c>
      <c r="X66" s="20">
        <f t="shared" ca="1" si="25"/>
        <v>885.76548114674438</v>
      </c>
      <c r="Z66" s="20">
        <f t="shared" ca="1" si="10"/>
        <v>2.6866061038493654</v>
      </c>
      <c r="AA66" s="20">
        <f t="shared" ca="1" si="11"/>
        <v>4.0357091724606926</v>
      </c>
      <c r="AB66" s="21">
        <f t="shared" ca="1" si="26"/>
        <v>807.51156798645593</v>
      </c>
      <c r="AC66" s="20">
        <f t="shared" ca="1" si="27"/>
        <v>811.54727715891659</v>
      </c>
      <c r="AE66" s="20">
        <f t="shared" ca="1" si="12"/>
        <v>7.5731367214855867</v>
      </c>
      <c r="AF66" s="20">
        <f t="shared" ca="1" si="13"/>
        <v>1.0111116828384907</v>
      </c>
      <c r="AG66" s="21">
        <f t="shared" ca="1" si="28"/>
        <v>778.01545477416175</v>
      </c>
      <c r="AH66" s="20">
        <f t="shared" ca="1" si="29"/>
        <v>779.02656645700029</v>
      </c>
      <c r="AJ66" s="20">
        <f t="shared" ca="1" si="14"/>
        <v>15.499944252533062</v>
      </c>
      <c r="AK66" s="20">
        <f t="shared" ca="1" si="15"/>
        <v>3.0662146249032127</v>
      </c>
      <c r="AL66" s="21">
        <f t="shared" ca="1" si="30"/>
        <v>1035.2720400520639</v>
      </c>
      <c r="AM66" s="20">
        <f t="shared" ca="1" si="31"/>
        <v>1038.3382546769672</v>
      </c>
    </row>
    <row r="67" spans="1:39" x14ac:dyDescent="0.25">
      <c r="A67" s="20">
        <f t="shared" ca="1" si="0"/>
        <v>6.8445973748316735</v>
      </c>
      <c r="B67" s="20">
        <f t="shared" ca="1" si="1"/>
        <v>13.578641340910593</v>
      </c>
      <c r="C67" s="21">
        <f t="shared" ca="1" si="16"/>
        <v>1044.9051316609903</v>
      </c>
      <c r="D67" s="20">
        <f t="shared" ca="1" si="17"/>
        <v>1058.4837730019008</v>
      </c>
      <c r="E67" s="19"/>
      <c r="F67" s="20">
        <f t="shared" ca="1" si="2"/>
        <v>0.21794906097680025</v>
      </c>
      <c r="G67" s="20">
        <f t="shared" ca="1" si="3"/>
        <v>12.755089069292612</v>
      </c>
      <c r="H67" s="21">
        <f t="shared" ca="1" si="18"/>
        <v>997.42327590567152</v>
      </c>
      <c r="I67" s="20">
        <f t="shared" ca="1" si="19"/>
        <v>1010.1783649749641</v>
      </c>
      <c r="J67" s="19"/>
      <c r="K67" s="20">
        <f t="shared" ca="1" si="4"/>
        <v>13.615244807720407</v>
      </c>
      <c r="L67" s="20">
        <f t="shared" ca="1" si="5"/>
        <v>5.9754389598171329</v>
      </c>
      <c r="M67" s="21">
        <f t="shared" ca="1" si="20"/>
        <v>798.97077727577084</v>
      </c>
      <c r="N67" s="20">
        <f t="shared" ca="1" si="21"/>
        <v>804.94621623558794</v>
      </c>
      <c r="O67" s="19"/>
      <c r="P67" s="20">
        <f t="shared" ca="1" si="6"/>
        <v>8.6899982053995259</v>
      </c>
      <c r="Q67" s="20">
        <f t="shared" ca="1" si="7"/>
        <v>0.24039149174712585</v>
      </c>
      <c r="R67" s="21">
        <f t="shared" ca="1" si="22"/>
        <v>1053.9248675790202</v>
      </c>
      <c r="S67" s="20">
        <f t="shared" ca="1" si="23"/>
        <v>1054.1652590707674</v>
      </c>
      <c r="T67" s="19"/>
      <c r="U67" s="20">
        <f t="shared" ca="1" si="8"/>
        <v>10.226473870278991</v>
      </c>
      <c r="V67" s="20">
        <f t="shared" ca="1" si="9"/>
        <v>7.2772573785803134</v>
      </c>
      <c r="W67" s="21">
        <f t="shared" ca="1" si="24"/>
        <v>895.99195501702332</v>
      </c>
      <c r="X67" s="20">
        <f t="shared" ca="1" si="25"/>
        <v>903.26921239560363</v>
      </c>
      <c r="Z67" s="20">
        <f t="shared" ca="1" si="10"/>
        <v>2.7250452397392273</v>
      </c>
      <c r="AA67" s="20">
        <f t="shared" ca="1" si="11"/>
        <v>1.5006765223525669</v>
      </c>
      <c r="AB67" s="21">
        <f t="shared" ca="1" si="26"/>
        <v>814.27232239865577</v>
      </c>
      <c r="AC67" s="20">
        <f t="shared" ca="1" si="27"/>
        <v>815.77299892100837</v>
      </c>
      <c r="AE67" s="20">
        <f t="shared" ca="1" si="12"/>
        <v>2.3237299710217618</v>
      </c>
      <c r="AF67" s="20">
        <f t="shared" ca="1" si="13"/>
        <v>1.735084025012078</v>
      </c>
      <c r="AG67" s="21">
        <f t="shared" ca="1" si="28"/>
        <v>781.35029642802203</v>
      </c>
      <c r="AH67" s="20">
        <f t="shared" ca="1" si="29"/>
        <v>783.08538045303408</v>
      </c>
      <c r="AJ67" s="20">
        <f t="shared" ca="1" si="14"/>
        <v>23.758551998882965</v>
      </c>
      <c r="AK67" s="20">
        <f t="shared" ca="1" si="15"/>
        <v>1.6584519928342558</v>
      </c>
      <c r="AL67" s="21">
        <f t="shared" ca="1" si="30"/>
        <v>1062.0968066758501</v>
      </c>
      <c r="AM67" s="20">
        <f t="shared" ca="1" si="31"/>
        <v>1063.7552586686843</v>
      </c>
    </row>
    <row r="68" spans="1:39" x14ac:dyDescent="0.25">
      <c r="A68" s="20">
        <f t="shared" ca="1" si="0"/>
        <v>22.436306652943532</v>
      </c>
      <c r="B68" s="20">
        <f t="shared" ca="1" si="1"/>
        <v>3.4346682168757785</v>
      </c>
      <c r="C68" s="21">
        <f t="shared" ca="1" si="16"/>
        <v>1080.9200796548444</v>
      </c>
      <c r="D68" s="20">
        <f t="shared" ca="1" si="17"/>
        <v>1084.3547478717201</v>
      </c>
      <c r="E68" s="19"/>
      <c r="F68" s="20">
        <f t="shared" ca="1" si="2"/>
        <v>11.22969928175905</v>
      </c>
      <c r="G68" s="20">
        <f t="shared" ca="1" si="3"/>
        <v>0.35873744637719285</v>
      </c>
      <c r="H68" s="21">
        <f t="shared" ca="1" si="18"/>
        <v>1021.4080642567232</v>
      </c>
      <c r="I68" s="20">
        <f t="shared" ca="1" si="19"/>
        <v>1021.7668017031003</v>
      </c>
      <c r="J68" s="19"/>
      <c r="K68" s="20">
        <f t="shared" ca="1" si="4"/>
        <v>1.8657202965581134</v>
      </c>
      <c r="L68" s="20">
        <f t="shared" ca="1" si="5"/>
        <v>2.6852293013730111</v>
      </c>
      <c r="M68" s="21">
        <f t="shared" ca="1" si="20"/>
        <v>806.81193653214609</v>
      </c>
      <c r="N68" s="20">
        <f t="shared" ca="1" si="21"/>
        <v>809.49716583351915</v>
      </c>
      <c r="O68" s="19"/>
      <c r="P68" s="20">
        <f t="shared" ca="1" si="6"/>
        <v>39.937290088137154</v>
      </c>
      <c r="Q68" s="20">
        <f t="shared" ca="1" si="7"/>
        <v>0.60730788743746666</v>
      </c>
      <c r="R68" s="21">
        <f t="shared" ca="1" si="22"/>
        <v>1094.1025491589046</v>
      </c>
      <c r="S68" s="20">
        <f t="shared" ca="1" si="23"/>
        <v>1094.709857046342</v>
      </c>
      <c r="T68" s="19"/>
      <c r="U68" s="20">
        <f t="shared" ca="1" si="8"/>
        <v>13.788952826111307</v>
      </c>
      <c r="V68" s="20">
        <f t="shared" ca="1" si="9"/>
        <v>4.4142782652519132</v>
      </c>
      <c r="W68" s="21">
        <f t="shared" ca="1" si="24"/>
        <v>917.05816522171494</v>
      </c>
      <c r="X68" s="20">
        <f t="shared" ca="1" si="25"/>
        <v>921.47244348696688</v>
      </c>
      <c r="Z68" s="20">
        <f t="shared" ca="1" si="10"/>
        <v>11.276216059753972</v>
      </c>
      <c r="AA68" s="20">
        <f t="shared" ca="1" si="11"/>
        <v>4.1556296881367389</v>
      </c>
      <c r="AB68" s="21">
        <f t="shared" ca="1" si="26"/>
        <v>827.04921498076237</v>
      </c>
      <c r="AC68" s="20">
        <f t="shared" ca="1" si="27"/>
        <v>831.20484466889911</v>
      </c>
      <c r="AE68" s="20">
        <f t="shared" ca="1" si="12"/>
        <v>4.0039274328431498</v>
      </c>
      <c r="AF68" s="20">
        <f t="shared" ca="1" si="13"/>
        <v>4.6903212689219984</v>
      </c>
      <c r="AG68" s="21">
        <f t="shared" ca="1" si="28"/>
        <v>787.08930788587725</v>
      </c>
      <c r="AH68" s="20">
        <f t="shared" ca="1" si="29"/>
        <v>791.7796291547993</v>
      </c>
      <c r="AJ68" s="20">
        <f t="shared" ca="1" si="14"/>
        <v>4.8334244484009936</v>
      </c>
      <c r="AK68" s="20">
        <f t="shared" ca="1" si="15"/>
        <v>1.2481004947409851</v>
      </c>
      <c r="AL68" s="21">
        <f t="shared" ca="1" si="30"/>
        <v>1068.5886831170853</v>
      </c>
      <c r="AM68" s="20">
        <f t="shared" ca="1" si="31"/>
        <v>1069.8367836118264</v>
      </c>
    </row>
    <row r="69" spans="1:39" x14ac:dyDescent="0.25">
      <c r="A69" s="20">
        <f t="shared" ca="1" si="0"/>
        <v>1.2645310269581751</v>
      </c>
      <c r="B69" s="20">
        <f t="shared" ca="1" si="1"/>
        <v>5.795748671252027</v>
      </c>
      <c r="C69" s="21">
        <f t="shared" ca="1" si="16"/>
        <v>1085.6192788986782</v>
      </c>
      <c r="D69" s="20">
        <f t="shared" ca="1" si="17"/>
        <v>1091.4150275699303</v>
      </c>
      <c r="E69" s="19"/>
      <c r="F69" s="20">
        <f t="shared" ca="1" si="2"/>
        <v>0.10969835997744537</v>
      </c>
      <c r="G69" s="20">
        <f t="shared" ca="1" si="3"/>
        <v>6.6500686246664076</v>
      </c>
      <c r="H69" s="21">
        <f t="shared" ca="1" si="18"/>
        <v>1021.8765000630777</v>
      </c>
      <c r="I69" s="20">
        <f t="shared" ca="1" si="19"/>
        <v>1028.5265686877442</v>
      </c>
      <c r="J69" s="19"/>
      <c r="K69" s="20">
        <f t="shared" ca="1" si="4"/>
        <v>2.8995797449543916</v>
      </c>
      <c r="L69" s="20">
        <f t="shared" ca="1" si="5"/>
        <v>1.0264268424435561</v>
      </c>
      <c r="M69" s="21">
        <f t="shared" ca="1" si="20"/>
        <v>812.39674557847354</v>
      </c>
      <c r="N69" s="20">
        <f t="shared" ca="1" si="21"/>
        <v>813.42317242091713</v>
      </c>
      <c r="O69" s="19"/>
      <c r="P69" s="20">
        <f t="shared" ca="1" si="6"/>
        <v>1.0480095473062727</v>
      </c>
      <c r="Q69" s="20">
        <f t="shared" ca="1" si="7"/>
        <v>7.3901060364100033</v>
      </c>
      <c r="R69" s="21">
        <f t="shared" ca="1" si="22"/>
        <v>1095.7578665936483</v>
      </c>
      <c r="S69" s="20">
        <f t="shared" ca="1" si="23"/>
        <v>1103.1479726300583</v>
      </c>
      <c r="T69" s="19"/>
      <c r="U69" s="20">
        <f t="shared" ca="1" si="8"/>
        <v>16.887457779601597</v>
      </c>
      <c r="V69" s="20">
        <f t="shared" ca="1" si="9"/>
        <v>0.72453805601613408</v>
      </c>
      <c r="W69" s="21">
        <f t="shared" ca="1" si="24"/>
        <v>938.3599012665685</v>
      </c>
      <c r="X69" s="20">
        <f t="shared" ca="1" si="25"/>
        <v>939.08443932258467</v>
      </c>
      <c r="Z69" s="20">
        <f t="shared" ca="1" si="10"/>
        <v>11.714136738151796</v>
      </c>
      <c r="AA69" s="20">
        <f t="shared" ca="1" si="11"/>
        <v>0.43983866528177457</v>
      </c>
      <c r="AB69" s="21">
        <f t="shared" ca="1" si="26"/>
        <v>842.91898140705086</v>
      </c>
      <c r="AC69" s="20">
        <f t="shared" ca="1" si="27"/>
        <v>843.35882007233261</v>
      </c>
      <c r="AE69" s="20">
        <f t="shared" ca="1" si="12"/>
        <v>6.4291201389105437</v>
      </c>
      <c r="AF69" s="20">
        <f t="shared" ca="1" si="13"/>
        <v>3.5596904767035573</v>
      </c>
      <c r="AG69" s="21">
        <f t="shared" ca="1" si="28"/>
        <v>798.20874929370984</v>
      </c>
      <c r="AH69" s="20">
        <f t="shared" ca="1" si="29"/>
        <v>801.76843977041335</v>
      </c>
      <c r="AJ69" s="20">
        <f t="shared" ca="1" si="14"/>
        <v>8.809318473557104</v>
      </c>
      <c r="AK69" s="20">
        <f t="shared" ca="1" si="15"/>
        <v>0.60004240549004095</v>
      </c>
      <c r="AL69" s="21">
        <f t="shared" ca="1" si="30"/>
        <v>1078.6461020853835</v>
      </c>
      <c r="AM69" s="20">
        <f t="shared" ca="1" si="31"/>
        <v>1079.2461444908736</v>
      </c>
    </row>
    <row r="70" spans="1:39" x14ac:dyDescent="0.25">
      <c r="A70" s="20">
        <f t="shared" ca="1" si="0"/>
        <v>4.2772025012147186</v>
      </c>
      <c r="B70" s="20">
        <f t="shared" ca="1" si="1"/>
        <v>5.2490664765797028</v>
      </c>
      <c r="C70" s="21">
        <f t="shared" ca="1" si="16"/>
        <v>1095.6922300711451</v>
      </c>
      <c r="D70" s="20">
        <f t="shared" ca="1" si="17"/>
        <v>1100.9412965477247</v>
      </c>
      <c r="E70" s="19"/>
      <c r="F70" s="20">
        <f t="shared" ca="1" si="2"/>
        <v>23.811449952562633</v>
      </c>
      <c r="G70" s="20">
        <f t="shared" ca="1" si="3"/>
        <v>2.3669623419789678</v>
      </c>
      <c r="H70" s="21">
        <f t="shared" ca="1" si="18"/>
        <v>1052.3380186403069</v>
      </c>
      <c r="I70" s="20">
        <f t="shared" ca="1" si="19"/>
        <v>1054.7049809822859</v>
      </c>
      <c r="J70" s="19"/>
      <c r="K70" s="20">
        <f t="shared" ca="1" si="4"/>
        <v>3.987277916706137</v>
      </c>
      <c r="L70" s="20">
        <f t="shared" ca="1" si="5"/>
        <v>2.3010238268331791</v>
      </c>
      <c r="M70" s="21">
        <f t="shared" ca="1" si="20"/>
        <v>817.41045033762327</v>
      </c>
      <c r="N70" s="20">
        <f t="shared" ca="1" si="21"/>
        <v>819.71147416445649</v>
      </c>
      <c r="O70" s="19"/>
      <c r="P70" s="20">
        <f t="shared" ca="1" si="6"/>
        <v>60.076346520741815</v>
      </c>
      <c r="Q70" s="20">
        <f t="shared" ca="1" si="7"/>
        <v>2.3823006173407801</v>
      </c>
      <c r="R70" s="21">
        <f t="shared" ca="1" si="22"/>
        <v>1163.2243191508001</v>
      </c>
      <c r="S70" s="20">
        <f t="shared" ca="1" si="23"/>
        <v>1165.6066197681409</v>
      </c>
      <c r="T70" s="19"/>
      <c r="U70" s="20">
        <f t="shared" ca="1" si="8"/>
        <v>20.945085350610832</v>
      </c>
      <c r="V70" s="20">
        <f t="shared" ca="1" si="9"/>
        <v>11.294473865515387</v>
      </c>
      <c r="W70" s="21">
        <f t="shared" ca="1" si="24"/>
        <v>960.02952467319551</v>
      </c>
      <c r="X70" s="20">
        <f t="shared" ca="1" si="25"/>
        <v>971.32399853871095</v>
      </c>
      <c r="Z70" s="20">
        <f t="shared" ca="1" si="10"/>
        <v>25.661977220136357</v>
      </c>
      <c r="AA70" s="20">
        <f t="shared" ca="1" si="11"/>
        <v>0.97024225016178756</v>
      </c>
      <c r="AB70" s="21">
        <f t="shared" ca="1" si="26"/>
        <v>869.02079729246896</v>
      </c>
      <c r="AC70" s="20">
        <f t="shared" ca="1" si="27"/>
        <v>869.99103954263069</v>
      </c>
      <c r="AE70" s="20">
        <f t="shared" ca="1" si="12"/>
        <v>6.5947641654681384</v>
      </c>
      <c r="AF70" s="20">
        <f t="shared" ca="1" si="13"/>
        <v>6.5295022182730582</v>
      </c>
      <c r="AG70" s="21">
        <f t="shared" ca="1" si="28"/>
        <v>808.36320393588153</v>
      </c>
      <c r="AH70" s="20">
        <f t="shared" ca="1" si="29"/>
        <v>814.89270615415455</v>
      </c>
      <c r="AJ70" s="20">
        <f t="shared" ca="1" si="14"/>
        <v>5.7537738367030595</v>
      </c>
      <c r="AK70" s="20">
        <f t="shared" ca="1" si="15"/>
        <v>7.2952148090160209</v>
      </c>
      <c r="AL70" s="21">
        <f t="shared" ca="1" si="30"/>
        <v>1084.9999183275766</v>
      </c>
      <c r="AM70" s="20">
        <f t="shared" ca="1" si="31"/>
        <v>1092.2951331365925</v>
      </c>
    </row>
    <row r="71" spans="1:39" x14ac:dyDescent="0.25">
      <c r="A71" s="20">
        <f t="shared" ca="1" si="0"/>
        <v>33.335045214348504</v>
      </c>
      <c r="B71" s="20">
        <f t="shared" ca="1" si="1"/>
        <v>5.4101309823680053</v>
      </c>
      <c r="C71" s="21">
        <f t="shared" ca="1" si="16"/>
        <v>1134.2763417620733</v>
      </c>
      <c r="D71" s="20">
        <f t="shared" ca="1" si="17"/>
        <v>1139.6864727444413</v>
      </c>
      <c r="E71" s="19"/>
      <c r="F71" s="20">
        <f t="shared" ca="1" si="2"/>
        <v>30.721016298521238</v>
      </c>
      <c r="G71" s="20">
        <f t="shared" ca="1" si="3"/>
        <v>3.1311019037251357E-2</v>
      </c>
      <c r="H71" s="21">
        <f t="shared" ca="1" si="18"/>
        <v>1085.425997280807</v>
      </c>
      <c r="I71" s="20">
        <f t="shared" ca="1" si="19"/>
        <v>1085.4573082998443</v>
      </c>
      <c r="J71" s="19"/>
      <c r="K71" s="20">
        <f t="shared" ca="1" si="4"/>
        <v>4.6355489165901105</v>
      </c>
      <c r="L71" s="20">
        <f t="shared" ca="1" si="5"/>
        <v>17.686572017221643</v>
      </c>
      <c r="M71" s="21">
        <f t="shared" ca="1" si="20"/>
        <v>824.34702308104659</v>
      </c>
      <c r="N71" s="20">
        <f t="shared" ca="1" si="21"/>
        <v>842.03359509826828</v>
      </c>
      <c r="O71" s="19"/>
      <c r="P71" s="20">
        <f t="shared" ca="1" si="6"/>
        <v>1.7321739803127445</v>
      </c>
      <c r="Q71" s="20">
        <f t="shared" ca="1" si="7"/>
        <v>4.6160290091898268</v>
      </c>
      <c r="R71" s="21">
        <f t="shared" ca="1" si="22"/>
        <v>1167.3387937484538</v>
      </c>
      <c r="S71" s="20">
        <f t="shared" ca="1" si="23"/>
        <v>1171.9548227576436</v>
      </c>
      <c r="T71" s="19"/>
      <c r="U71" s="20">
        <f t="shared" ca="1" si="8"/>
        <v>4.1691507563641741</v>
      </c>
      <c r="V71" s="20">
        <f t="shared" ca="1" si="9"/>
        <v>8.1137769130853759</v>
      </c>
      <c r="W71" s="21">
        <f t="shared" ca="1" si="24"/>
        <v>975.49314929507511</v>
      </c>
      <c r="X71" s="20">
        <f t="shared" ca="1" si="25"/>
        <v>983.60692620816053</v>
      </c>
      <c r="Z71" s="20">
        <f t="shared" ca="1" si="10"/>
        <v>3.4782940125139712</v>
      </c>
      <c r="AA71" s="20">
        <f t="shared" ca="1" si="11"/>
        <v>7.6269977800380575</v>
      </c>
      <c r="AB71" s="21">
        <f t="shared" ca="1" si="26"/>
        <v>873.46933355514466</v>
      </c>
      <c r="AC71" s="20">
        <f t="shared" ca="1" si="27"/>
        <v>881.09633133518275</v>
      </c>
      <c r="AE71" s="20">
        <f t="shared" ca="1" si="12"/>
        <v>2.5096791883585925</v>
      </c>
      <c r="AF71" s="20">
        <f t="shared" ca="1" si="13"/>
        <v>3.4770657114848116</v>
      </c>
      <c r="AG71" s="21">
        <f t="shared" ca="1" si="28"/>
        <v>817.40238534251318</v>
      </c>
      <c r="AH71" s="20">
        <f t="shared" ca="1" si="29"/>
        <v>820.87945105399797</v>
      </c>
      <c r="AJ71" s="20">
        <f t="shared" ca="1" si="14"/>
        <v>1.302601005542664</v>
      </c>
      <c r="AK71" s="20">
        <f t="shared" ca="1" si="15"/>
        <v>7.4364105992242182</v>
      </c>
      <c r="AL71" s="21">
        <f t="shared" ca="1" si="30"/>
        <v>1093.5977341421351</v>
      </c>
      <c r="AM71" s="20">
        <f t="shared" ca="1" si="31"/>
        <v>1101.0341447413593</v>
      </c>
    </row>
    <row r="72" spans="1:39" x14ac:dyDescent="0.25">
      <c r="A72" s="20">
        <f t="shared" ca="1" si="0"/>
        <v>5.784509221524436</v>
      </c>
      <c r="B72" s="20">
        <f t="shared" ca="1" si="1"/>
        <v>7.7298844549481718</v>
      </c>
      <c r="C72" s="21">
        <f t="shared" ca="1" si="16"/>
        <v>1145.4709819659656</v>
      </c>
      <c r="D72" s="20">
        <f t="shared" ca="1" si="17"/>
        <v>1153.2008664209138</v>
      </c>
      <c r="E72" s="19"/>
      <c r="F72" s="20">
        <f t="shared" ca="1" si="2"/>
        <v>5.442049351656209</v>
      </c>
      <c r="G72" s="20">
        <f t="shared" ca="1" si="3"/>
        <v>3.222618870380356</v>
      </c>
      <c r="H72" s="21">
        <f t="shared" ca="1" si="18"/>
        <v>1090.8993576515004</v>
      </c>
      <c r="I72" s="20">
        <f t="shared" ca="1" si="19"/>
        <v>1094.1219765218807</v>
      </c>
      <c r="J72" s="19"/>
      <c r="K72" s="20">
        <f t="shared" ca="1" si="4"/>
        <v>2.079875746409424</v>
      </c>
      <c r="L72" s="20">
        <f t="shared" ca="1" si="5"/>
        <v>0.31090815212048795</v>
      </c>
      <c r="M72" s="21">
        <f t="shared" ca="1" si="20"/>
        <v>844.11347084467775</v>
      </c>
      <c r="N72" s="20">
        <f t="shared" ca="1" si="21"/>
        <v>844.42437899679828</v>
      </c>
      <c r="O72" s="19"/>
      <c r="P72" s="20">
        <f t="shared" ca="1" si="6"/>
        <v>0.63512362440711945</v>
      </c>
      <c r="Q72" s="20">
        <f t="shared" ca="1" si="7"/>
        <v>4.6682725675464019</v>
      </c>
      <c r="R72" s="21">
        <f t="shared" ca="1" si="22"/>
        <v>1172.5899463820506</v>
      </c>
      <c r="S72" s="20">
        <f t="shared" ca="1" si="23"/>
        <v>1177.258218949597</v>
      </c>
      <c r="T72" s="19"/>
      <c r="U72" s="20">
        <f t="shared" ca="1" si="8"/>
        <v>14.955609238887359</v>
      </c>
      <c r="V72" s="20">
        <f t="shared" ca="1" si="9"/>
        <v>9.0104202562556299</v>
      </c>
      <c r="W72" s="21">
        <f t="shared" ca="1" si="24"/>
        <v>998.56253544704794</v>
      </c>
      <c r="X72" s="20">
        <f t="shared" ca="1" si="25"/>
        <v>1007.5729557033036</v>
      </c>
      <c r="Z72" s="20">
        <f t="shared" ca="1" si="10"/>
        <v>8.6595958035738061</v>
      </c>
      <c r="AA72" s="20">
        <f t="shared" ca="1" si="11"/>
        <v>1.6820539579891438</v>
      </c>
      <c r="AB72" s="21">
        <f t="shared" ca="1" si="26"/>
        <v>889.75592713875653</v>
      </c>
      <c r="AC72" s="20">
        <f t="shared" ca="1" si="27"/>
        <v>891.43798109674572</v>
      </c>
      <c r="AE72" s="20">
        <f t="shared" ca="1" si="12"/>
        <v>16.064486477141941</v>
      </c>
      <c r="AF72" s="20">
        <f t="shared" ca="1" si="13"/>
        <v>6.3809780167315386</v>
      </c>
      <c r="AG72" s="21">
        <f t="shared" ca="1" si="28"/>
        <v>836.94393753113991</v>
      </c>
      <c r="AH72" s="20">
        <f t="shared" ca="1" si="29"/>
        <v>843.32491554787146</v>
      </c>
      <c r="AJ72" s="20">
        <f t="shared" ca="1" si="14"/>
        <v>10.177228775074077</v>
      </c>
      <c r="AK72" s="20">
        <f t="shared" ca="1" si="15"/>
        <v>14.599321652846111</v>
      </c>
      <c r="AL72" s="21">
        <f t="shared" ca="1" si="30"/>
        <v>1111.2113735164335</v>
      </c>
      <c r="AM72" s="20">
        <f t="shared" ca="1" si="31"/>
        <v>1125.8106951692796</v>
      </c>
    </row>
    <row r="73" spans="1:39" x14ac:dyDescent="0.25">
      <c r="A73" s="20">
        <f t="shared" ca="1" si="0"/>
        <v>3.7495410370649989</v>
      </c>
      <c r="B73" s="20">
        <f t="shared" ca="1" si="1"/>
        <v>9.8411744589342973</v>
      </c>
      <c r="C73" s="21">
        <f t="shared" ca="1" si="16"/>
        <v>1156.9504074579788</v>
      </c>
      <c r="D73" s="20">
        <f t="shared" ca="1" si="17"/>
        <v>1166.7915819169132</v>
      </c>
      <c r="E73" s="19"/>
      <c r="F73" s="20">
        <f t="shared" ca="1" si="2"/>
        <v>27.597015594419727</v>
      </c>
      <c r="G73" s="20">
        <f t="shared" ca="1" si="3"/>
        <v>2.1707744962259259</v>
      </c>
      <c r="H73" s="21">
        <f t="shared" ca="1" si="18"/>
        <v>1121.7189921163003</v>
      </c>
      <c r="I73" s="20">
        <f t="shared" ca="1" si="19"/>
        <v>1123.8897666125263</v>
      </c>
      <c r="J73" s="19"/>
      <c r="K73" s="20">
        <f t="shared" ca="1" si="4"/>
        <v>0.74026717825104071</v>
      </c>
      <c r="L73" s="20">
        <f t="shared" ca="1" si="5"/>
        <v>3.1145283675135689</v>
      </c>
      <c r="M73" s="21">
        <f t="shared" ca="1" si="20"/>
        <v>845.16464617504937</v>
      </c>
      <c r="N73" s="20">
        <f t="shared" ca="1" si="21"/>
        <v>848.27917454256294</v>
      </c>
      <c r="O73" s="19"/>
      <c r="P73" s="20">
        <f t="shared" ca="1" si="6"/>
        <v>7.2119080379427043</v>
      </c>
      <c r="Q73" s="20">
        <f t="shared" ca="1" si="7"/>
        <v>5.5981977289850731</v>
      </c>
      <c r="R73" s="21">
        <f t="shared" ca="1" si="22"/>
        <v>1184.4701269875397</v>
      </c>
      <c r="S73" s="20">
        <f t="shared" ca="1" si="23"/>
        <v>1190.0683247165248</v>
      </c>
      <c r="T73" s="19"/>
      <c r="U73" s="20">
        <f t="shared" ca="1" si="8"/>
        <v>2.9556672092639937</v>
      </c>
      <c r="V73" s="20">
        <f t="shared" ca="1" si="9"/>
        <v>5.2146357817958231</v>
      </c>
      <c r="W73" s="21">
        <f t="shared" ca="1" si="24"/>
        <v>1010.5286229125676</v>
      </c>
      <c r="X73" s="20">
        <f t="shared" ca="1" si="25"/>
        <v>1015.7432586943634</v>
      </c>
      <c r="Z73" s="20">
        <f t="shared" ca="1" si="10"/>
        <v>5.2904130761370469</v>
      </c>
      <c r="AA73" s="20">
        <f t="shared" ca="1" si="11"/>
        <v>8.4116947608633738E-2</v>
      </c>
      <c r="AB73" s="21">
        <f t="shared" ca="1" si="26"/>
        <v>896.72839417288276</v>
      </c>
      <c r="AC73" s="20">
        <f t="shared" ca="1" si="27"/>
        <v>896.81251112049142</v>
      </c>
      <c r="AE73" s="20">
        <f t="shared" ca="1" si="12"/>
        <v>21.093741054183372</v>
      </c>
      <c r="AF73" s="20">
        <f t="shared" ca="1" si="13"/>
        <v>0.98507849304685358</v>
      </c>
      <c r="AG73" s="21">
        <f t="shared" ca="1" si="28"/>
        <v>864.41865660205485</v>
      </c>
      <c r="AH73" s="20">
        <f t="shared" ca="1" si="29"/>
        <v>865.40373509510175</v>
      </c>
      <c r="AJ73" s="20">
        <f t="shared" ca="1" si="14"/>
        <v>39.893416594637642</v>
      </c>
      <c r="AK73" s="20">
        <f t="shared" ca="1" si="15"/>
        <v>1.8294661123602667</v>
      </c>
      <c r="AL73" s="21">
        <f t="shared" ca="1" si="30"/>
        <v>1165.7041117639174</v>
      </c>
      <c r="AM73" s="20">
        <f t="shared" ca="1" si="31"/>
        <v>1167.5335778762776</v>
      </c>
    </row>
    <row r="74" spans="1:39" x14ac:dyDescent="0.25">
      <c r="A74" s="20">
        <f t="shared" ca="1" si="0"/>
        <v>14.235416207756868</v>
      </c>
      <c r="B74" s="20">
        <f t="shared" ca="1" si="1"/>
        <v>1.2816543414447887</v>
      </c>
      <c r="C74" s="21">
        <f t="shared" ca="1" si="16"/>
        <v>1181.0269981246699</v>
      </c>
      <c r="D74" s="20">
        <f t="shared" ca="1" si="17"/>
        <v>1182.3086524661148</v>
      </c>
      <c r="E74" s="19"/>
      <c r="F74" s="20">
        <f t="shared" ca="1" si="2"/>
        <v>15.560907369959814</v>
      </c>
      <c r="G74" s="20">
        <f t="shared" ca="1" si="3"/>
        <v>8.3832244160886997</v>
      </c>
      <c r="H74" s="21">
        <f t="shared" ca="1" si="18"/>
        <v>1139.450673982486</v>
      </c>
      <c r="I74" s="20">
        <f t="shared" ca="1" si="19"/>
        <v>1147.8338983985748</v>
      </c>
      <c r="J74" s="19"/>
      <c r="K74" s="20">
        <f t="shared" ca="1" si="4"/>
        <v>14.871716693598145</v>
      </c>
      <c r="L74" s="20">
        <f t="shared" ca="1" si="5"/>
        <v>1.9799652578075961</v>
      </c>
      <c r="M74" s="21">
        <f t="shared" ca="1" si="20"/>
        <v>863.1508912361611</v>
      </c>
      <c r="N74" s="20">
        <f t="shared" ca="1" si="21"/>
        <v>865.13085649396874</v>
      </c>
      <c r="O74" s="19"/>
      <c r="P74" s="20">
        <f t="shared" ca="1" si="6"/>
        <v>9.6846749685781912</v>
      </c>
      <c r="Q74" s="20">
        <f t="shared" ca="1" si="7"/>
        <v>0.4651333352165426</v>
      </c>
      <c r="R74" s="21">
        <f t="shared" ca="1" si="22"/>
        <v>1199.7529996851031</v>
      </c>
      <c r="S74" s="20">
        <f t="shared" ca="1" si="23"/>
        <v>1200.2181330203196</v>
      </c>
      <c r="T74" s="19"/>
      <c r="U74" s="20">
        <f t="shared" ca="1" si="8"/>
        <v>22.161427184834505</v>
      </c>
      <c r="V74" s="20">
        <f t="shared" ca="1" si="9"/>
        <v>0.4339493622150678</v>
      </c>
      <c r="W74" s="21">
        <f t="shared" ca="1" si="24"/>
        <v>1037.9046858791978</v>
      </c>
      <c r="X74" s="20">
        <f t="shared" ca="1" si="25"/>
        <v>1038.3386352414129</v>
      </c>
      <c r="Z74" s="20">
        <f t="shared" ca="1" si="10"/>
        <v>2.2069118973215445</v>
      </c>
      <c r="AA74" s="20">
        <f t="shared" ca="1" si="11"/>
        <v>2.1230905188075648</v>
      </c>
      <c r="AB74" s="21">
        <f t="shared" ca="1" si="26"/>
        <v>899.01942301781298</v>
      </c>
      <c r="AC74" s="20">
        <f t="shared" ca="1" si="27"/>
        <v>901.14251353662053</v>
      </c>
      <c r="AE74" s="20">
        <f t="shared" ca="1" si="12"/>
        <v>17.527236501620763</v>
      </c>
      <c r="AF74" s="20">
        <f t="shared" ca="1" si="13"/>
        <v>6.4125721543160754</v>
      </c>
      <c r="AG74" s="21">
        <f t="shared" ca="1" si="28"/>
        <v>882.93097159672254</v>
      </c>
      <c r="AH74" s="20">
        <f t="shared" ca="1" si="29"/>
        <v>889.34354375103862</v>
      </c>
      <c r="AJ74" s="20">
        <f t="shared" ca="1" si="14"/>
        <v>1.4291170657027981</v>
      </c>
      <c r="AK74" s="20">
        <f t="shared" ca="1" si="15"/>
        <v>6.7076978375275695</v>
      </c>
      <c r="AL74" s="21">
        <f t="shared" ca="1" si="30"/>
        <v>1168.9626949419803</v>
      </c>
      <c r="AM74" s="20">
        <f t="shared" ca="1" si="31"/>
        <v>1175.6703927795079</v>
      </c>
    </row>
    <row r="75" spans="1:39" x14ac:dyDescent="0.25">
      <c r="A75" s="20">
        <f t="shared" ca="1" si="0"/>
        <v>53.807552201944347</v>
      </c>
      <c r="B75" s="20">
        <f t="shared" ca="1" si="1"/>
        <v>0.74073718737544525</v>
      </c>
      <c r="C75" s="21">
        <f t="shared" ca="1" si="16"/>
        <v>1236.1162046680593</v>
      </c>
      <c r="D75" s="20">
        <f t="shared" ca="1" si="17"/>
        <v>1236.8569418554348</v>
      </c>
      <c r="E75" s="19"/>
      <c r="F75" s="20">
        <f t="shared" ca="1" si="2"/>
        <v>28.196541369051506</v>
      </c>
      <c r="G75" s="20">
        <f t="shared" ca="1" si="3"/>
        <v>3.6934477776269223</v>
      </c>
      <c r="H75" s="21">
        <f t="shared" ca="1" si="18"/>
        <v>1176.0304397676264</v>
      </c>
      <c r="I75" s="20">
        <f t="shared" ca="1" si="19"/>
        <v>1179.7238875452533</v>
      </c>
      <c r="J75" s="19"/>
      <c r="K75" s="20">
        <f t="shared" ca="1" si="4"/>
        <v>5.5833658351102144</v>
      </c>
      <c r="L75" s="20">
        <f t="shared" ca="1" si="5"/>
        <v>5.1570872130738552</v>
      </c>
      <c r="M75" s="21">
        <f t="shared" ca="1" si="20"/>
        <v>870.71422232907889</v>
      </c>
      <c r="N75" s="20">
        <f t="shared" ca="1" si="21"/>
        <v>875.87130954215274</v>
      </c>
      <c r="O75" s="19"/>
      <c r="P75" s="20">
        <f t="shared" ca="1" si="6"/>
        <v>20.740499733958529</v>
      </c>
      <c r="Q75" s="20">
        <f t="shared" ca="1" si="7"/>
        <v>3.2695060372438127</v>
      </c>
      <c r="R75" s="21">
        <f t="shared" ca="1" si="22"/>
        <v>1220.9586327542781</v>
      </c>
      <c r="S75" s="20">
        <f t="shared" ca="1" si="23"/>
        <v>1224.228138791522</v>
      </c>
      <c r="T75" s="19"/>
      <c r="U75" s="20">
        <f t="shared" ca="1" si="8"/>
        <v>5.7725124344832182</v>
      </c>
      <c r="V75" s="20">
        <f t="shared" ca="1" si="9"/>
        <v>3.7426368385507902</v>
      </c>
      <c r="W75" s="21">
        <f t="shared" ca="1" si="24"/>
        <v>1044.1111476758961</v>
      </c>
      <c r="X75" s="20">
        <f t="shared" ca="1" si="25"/>
        <v>1047.8537845144469</v>
      </c>
      <c r="Z75" s="20">
        <f t="shared" ca="1" si="10"/>
        <v>2.335057969106761</v>
      </c>
      <c r="AA75" s="20">
        <f t="shared" ca="1" si="11"/>
        <v>2.0759372813371839</v>
      </c>
      <c r="AB75" s="21">
        <f t="shared" ca="1" si="26"/>
        <v>903.47757150572727</v>
      </c>
      <c r="AC75" s="20">
        <f t="shared" ca="1" si="27"/>
        <v>905.5535087870644</v>
      </c>
      <c r="AE75" s="20">
        <f t="shared" ca="1" si="12"/>
        <v>17.035426964076002</v>
      </c>
      <c r="AF75" s="20">
        <f t="shared" ca="1" si="13"/>
        <v>1.0858008359950571</v>
      </c>
      <c r="AG75" s="21">
        <f t="shared" ca="1" si="28"/>
        <v>906.37897071511463</v>
      </c>
      <c r="AH75" s="20">
        <f t="shared" ca="1" si="29"/>
        <v>907.46477155110972</v>
      </c>
      <c r="AJ75" s="20">
        <f t="shared" ca="1" si="14"/>
        <v>4.3130498118330189</v>
      </c>
      <c r="AK75" s="20">
        <f t="shared" ca="1" si="15"/>
        <v>10.379815343562566</v>
      </c>
      <c r="AL75" s="21">
        <f t="shared" ca="1" si="30"/>
        <v>1179.9834425913409</v>
      </c>
      <c r="AM75" s="20">
        <f t="shared" ca="1" si="31"/>
        <v>1190.3632579349035</v>
      </c>
    </row>
    <row r="76" spans="1:39" x14ac:dyDescent="0.25">
      <c r="A76" s="20">
        <f t="shared" ca="1" si="0"/>
        <v>8.0568862486802946</v>
      </c>
      <c r="B76" s="20">
        <f t="shared" ca="1" si="1"/>
        <v>2.4444830516965812</v>
      </c>
      <c r="C76" s="21">
        <f t="shared" ca="1" si="16"/>
        <v>1244.9138281041151</v>
      </c>
      <c r="D76" s="20">
        <f t="shared" ca="1" si="17"/>
        <v>1247.3583111558116</v>
      </c>
      <c r="E76" s="19"/>
      <c r="F76" s="20">
        <f t="shared" ca="1" si="2"/>
        <v>4.5863909276017525</v>
      </c>
      <c r="G76" s="20">
        <f t="shared" ca="1" si="3"/>
        <v>3.2912019213482</v>
      </c>
      <c r="H76" s="21">
        <f t="shared" ca="1" si="18"/>
        <v>1184.3102784728551</v>
      </c>
      <c r="I76" s="20">
        <f t="shared" ca="1" si="19"/>
        <v>1187.6014803942032</v>
      </c>
      <c r="J76" s="19"/>
      <c r="K76" s="20">
        <f t="shared" ca="1" si="4"/>
        <v>24.376452279195988</v>
      </c>
      <c r="L76" s="20">
        <f t="shared" ca="1" si="5"/>
        <v>4.6408970136201253</v>
      </c>
      <c r="M76" s="21">
        <f t="shared" ca="1" si="20"/>
        <v>900.24776182134872</v>
      </c>
      <c r="N76" s="20">
        <f t="shared" ca="1" si="21"/>
        <v>904.88865883496885</v>
      </c>
      <c r="O76" s="19"/>
      <c r="P76" s="20">
        <f t="shared" ca="1" si="6"/>
        <v>21.68371459059696</v>
      </c>
      <c r="Q76" s="20">
        <f t="shared" ca="1" si="7"/>
        <v>17.797917671265626</v>
      </c>
      <c r="R76" s="21">
        <f t="shared" ca="1" si="22"/>
        <v>1245.911853382119</v>
      </c>
      <c r="S76" s="20">
        <f t="shared" ca="1" si="23"/>
        <v>1263.7097710533847</v>
      </c>
      <c r="T76" s="19"/>
      <c r="U76" s="20">
        <f t="shared" ca="1" si="8"/>
        <v>2.6931304731108279</v>
      </c>
      <c r="V76" s="20">
        <f t="shared" ca="1" si="9"/>
        <v>6.718534559926554</v>
      </c>
      <c r="W76" s="21">
        <f t="shared" ca="1" si="24"/>
        <v>1050.5469149875578</v>
      </c>
      <c r="X76" s="20">
        <f t="shared" ca="1" si="25"/>
        <v>1057.2654495474844</v>
      </c>
      <c r="Z76" s="20">
        <f t="shared" ca="1" si="10"/>
        <v>13.612487636163886</v>
      </c>
      <c r="AA76" s="20">
        <f t="shared" ca="1" si="11"/>
        <v>3.3388537205044728</v>
      </c>
      <c r="AB76" s="21">
        <f t="shared" ca="1" si="26"/>
        <v>919.16599642322831</v>
      </c>
      <c r="AC76" s="20">
        <f t="shared" ca="1" si="27"/>
        <v>922.50485014373282</v>
      </c>
      <c r="AE76" s="20">
        <f t="shared" ca="1" si="12"/>
        <v>4.3234655570316214</v>
      </c>
      <c r="AF76" s="20">
        <f t="shared" ca="1" si="13"/>
        <v>2.5615255935135823</v>
      </c>
      <c r="AG76" s="21">
        <f t="shared" ca="1" si="28"/>
        <v>911.78823710814129</v>
      </c>
      <c r="AH76" s="20">
        <f t="shared" ca="1" si="29"/>
        <v>914.34976270165487</v>
      </c>
      <c r="AJ76" s="20">
        <f t="shared" ca="1" si="14"/>
        <v>17.312136226508287</v>
      </c>
      <c r="AK76" s="20">
        <f t="shared" ca="1" si="15"/>
        <v>15.939747691066941</v>
      </c>
      <c r="AL76" s="21">
        <f t="shared" ca="1" si="30"/>
        <v>1207.6753941614118</v>
      </c>
      <c r="AM76" s="20">
        <f t="shared" ca="1" si="31"/>
        <v>1223.6151418524787</v>
      </c>
    </row>
    <row r="77" spans="1:39" x14ac:dyDescent="0.25">
      <c r="A77" s="20">
        <f t="shared" ca="1" si="0"/>
        <v>2.5314757764079805</v>
      </c>
      <c r="B77" s="20">
        <f t="shared" ca="1" si="1"/>
        <v>2.8970294209882543</v>
      </c>
      <c r="C77" s="21">
        <f t="shared" ca="1" si="16"/>
        <v>1249.8897869322195</v>
      </c>
      <c r="D77" s="20">
        <f t="shared" ca="1" si="17"/>
        <v>1252.7868163532078</v>
      </c>
      <c r="E77" s="19"/>
      <c r="F77" s="20">
        <f t="shared" ca="1" si="2"/>
        <v>2.6901688480531134</v>
      </c>
      <c r="G77" s="20">
        <f t="shared" ca="1" si="3"/>
        <v>6.8513964848005902</v>
      </c>
      <c r="H77" s="21">
        <f t="shared" ca="1" si="18"/>
        <v>1190.2916492422564</v>
      </c>
      <c r="I77" s="20">
        <f t="shared" ca="1" si="19"/>
        <v>1197.1430457270569</v>
      </c>
      <c r="J77" s="19"/>
      <c r="K77" s="20">
        <f t="shared" ca="1" si="4"/>
        <v>7.3831565171636928</v>
      </c>
      <c r="L77" s="20">
        <f t="shared" ca="1" si="5"/>
        <v>7.1264886600806307E-2</v>
      </c>
      <c r="M77" s="21">
        <f t="shared" ca="1" si="20"/>
        <v>912.27181535213253</v>
      </c>
      <c r="N77" s="20">
        <f t="shared" ca="1" si="21"/>
        <v>912.34308023873336</v>
      </c>
      <c r="O77" s="19"/>
      <c r="P77" s="20">
        <f t="shared" ca="1" si="6"/>
        <v>13.965199460745524</v>
      </c>
      <c r="Q77" s="20">
        <f t="shared" ca="1" si="7"/>
        <v>3.2413588199037613</v>
      </c>
      <c r="R77" s="21">
        <f t="shared" ca="1" si="22"/>
        <v>1277.6749705141301</v>
      </c>
      <c r="S77" s="20">
        <f t="shared" ca="1" si="23"/>
        <v>1280.9163293340339</v>
      </c>
      <c r="T77" s="19"/>
      <c r="U77" s="20">
        <f t="shared" ca="1" si="8"/>
        <v>5.3394381658009724</v>
      </c>
      <c r="V77" s="20">
        <f t="shared" ca="1" si="9"/>
        <v>4.8260941322891169</v>
      </c>
      <c r="W77" s="21">
        <f t="shared" ca="1" si="24"/>
        <v>1062.6048877132855</v>
      </c>
      <c r="X77" s="20">
        <f t="shared" ca="1" si="25"/>
        <v>1067.4309818455747</v>
      </c>
      <c r="Z77" s="20">
        <f t="shared" ca="1" si="10"/>
        <v>8.564661537438008</v>
      </c>
      <c r="AA77" s="20">
        <f t="shared" ca="1" si="11"/>
        <v>6.185137528366691</v>
      </c>
      <c r="AB77" s="21">
        <f t="shared" ca="1" si="26"/>
        <v>931.06951168117087</v>
      </c>
      <c r="AC77" s="20">
        <f t="shared" ca="1" si="27"/>
        <v>937.25464920953755</v>
      </c>
      <c r="AE77" s="20">
        <f t="shared" ca="1" si="12"/>
        <v>2.437723057595</v>
      </c>
      <c r="AF77" s="20">
        <f t="shared" ca="1" si="13"/>
        <v>1.7693145275045117</v>
      </c>
      <c r="AG77" s="21">
        <f t="shared" ca="1" si="28"/>
        <v>916.78748575924988</v>
      </c>
      <c r="AH77" s="20">
        <f t="shared" ca="1" si="29"/>
        <v>918.55680028675442</v>
      </c>
      <c r="AJ77" s="20">
        <f t="shared" ca="1" si="14"/>
        <v>11.696085950067024</v>
      </c>
      <c r="AK77" s="20">
        <f t="shared" ca="1" si="15"/>
        <v>5.3650594519856991</v>
      </c>
      <c r="AL77" s="21">
        <f t="shared" ca="1" si="30"/>
        <v>1235.3112278025458</v>
      </c>
      <c r="AM77" s="20">
        <f t="shared" ca="1" si="31"/>
        <v>1240.6762872545314</v>
      </c>
    </row>
    <row r="78" spans="1:39" x14ac:dyDescent="0.25">
      <c r="A78" s="20">
        <f t="shared" ref="A78:A141" ca="1" si="32">((-LN(1-RAND()))/$C$9)</f>
        <v>3.8285922309872618</v>
      </c>
      <c r="B78" s="20">
        <f t="shared" ref="B78:B141" ca="1" si="33">((-LN(1-RAND()))/$C$10)</f>
        <v>13.807196797854584</v>
      </c>
      <c r="C78" s="21">
        <f t="shared" ca="1" si="16"/>
        <v>1256.6154085841949</v>
      </c>
      <c r="D78" s="20">
        <f t="shared" ca="1" si="17"/>
        <v>1270.4226053820496</v>
      </c>
      <c r="E78" s="19"/>
      <c r="F78" s="20">
        <f t="shared" ref="F78:F141" ca="1" si="34">((-LN(1-RAND()))/$H$9)</f>
        <v>25.056208584922089</v>
      </c>
      <c r="G78" s="20">
        <f t="shared" ref="G78:G141" ca="1" si="35">((-LN(1-RAND()))/$H$10)</f>
        <v>8.4418954279574212</v>
      </c>
      <c r="H78" s="21">
        <f t="shared" ca="1" si="18"/>
        <v>1222.1992543119791</v>
      </c>
      <c r="I78" s="20">
        <f t="shared" ca="1" si="19"/>
        <v>1230.6411497399365</v>
      </c>
      <c r="J78" s="19"/>
      <c r="K78" s="20">
        <f t="shared" ref="K78:K141" ca="1" si="36">((-LN(1-RAND()))/$M$9)</f>
        <v>1.2674543721982749</v>
      </c>
      <c r="L78" s="20">
        <f t="shared" ref="L78:L141" ca="1" si="37">((-LN(1-RAND()))/$M$10)</f>
        <v>5.338634878461443</v>
      </c>
      <c r="M78" s="21">
        <f t="shared" ca="1" si="20"/>
        <v>913.61053461093161</v>
      </c>
      <c r="N78" s="20">
        <f t="shared" ca="1" si="21"/>
        <v>918.94916948939306</v>
      </c>
      <c r="O78" s="19"/>
      <c r="P78" s="20">
        <f t="shared" ref="P78:P141" ca="1" si="38">((-LN(1-RAND()))/$R$9)</f>
        <v>9.911280665703611</v>
      </c>
      <c r="Q78" s="20">
        <f t="shared" ref="Q78:Q141" ca="1" si="39">((-LN(1-RAND()))/$R$10)</f>
        <v>8.1136347370408473</v>
      </c>
      <c r="R78" s="21">
        <f t="shared" ca="1" si="22"/>
        <v>1290.8276099997374</v>
      </c>
      <c r="S78" s="20">
        <f t="shared" ca="1" si="23"/>
        <v>1298.9412447367783</v>
      </c>
      <c r="T78" s="19"/>
      <c r="U78" s="20">
        <f t="shared" ref="U78:U141" ca="1" si="40">((-LN(1-RAND()))/$W$9)</f>
        <v>8.949313652266877</v>
      </c>
      <c r="V78" s="20">
        <f t="shared" ref="V78:V141" ca="1" si="41">((-LN(1-RAND()))/$W$10)</f>
        <v>3.6138325665189437</v>
      </c>
      <c r="W78" s="21">
        <f t="shared" ca="1" si="24"/>
        <v>1076.3802954978416</v>
      </c>
      <c r="X78" s="20">
        <f t="shared" ca="1" si="25"/>
        <v>1079.9941280643607</v>
      </c>
      <c r="Z78" s="20">
        <f t="shared" ref="Z78:Z141" ca="1" si="42">((-LN(1-RAND()))/$AB$9)</f>
        <v>0.41646576820404352</v>
      </c>
      <c r="AA78" s="20">
        <f t="shared" ref="AA78:AA141" ca="1" si="43">((-LN(1-RAND()))/$AB$10)</f>
        <v>4.6044480115863857</v>
      </c>
      <c r="AB78" s="21">
        <f t="shared" ca="1" si="26"/>
        <v>937.67111497774158</v>
      </c>
      <c r="AC78" s="20">
        <f t="shared" ca="1" si="27"/>
        <v>942.27556298932802</v>
      </c>
      <c r="AE78" s="20">
        <f t="shared" ref="AE78:AE141" ca="1" si="44">((-LN(1-RAND()))/$AG$9)</f>
        <v>9.9729820184624991</v>
      </c>
      <c r="AF78" s="20">
        <f t="shared" ref="AF78:AF141" ca="1" si="45">((-LN(1-RAND()))/$AG$10)</f>
        <v>0.71084144100591273</v>
      </c>
      <c r="AG78" s="21">
        <f t="shared" ca="1" si="28"/>
        <v>928.52978230521694</v>
      </c>
      <c r="AH78" s="20">
        <f t="shared" ca="1" si="29"/>
        <v>929.24062374622281</v>
      </c>
      <c r="AJ78" s="20">
        <f t="shared" ref="AJ78:AJ141" ca="1" si="46">((-LN(1-RAND()))/$AL$9)</f>
        <v>14.439683489070383</v>
      </c>
      <c r="AK78" s="20">
        <f t="shared" ref="AK78:AK141" ca="1" si="47">((-LN(1-RAND()))/$AL$10)</f>
        <v>0.45949416937141974</v>
      </c>
      <c r="AL78" s="21">
        <f t="shared" ca="1" si="30"/>
        <v>1255.1159707436018</v>
      </c>
      <c r="AM78" s="20">
        <f t="shared" ca="1" si="31"/>
        <v>1255.5754649129733</v>
      </c>
    </row>
    <row r="79" spans="1:39" x14ac:dyDescent="0.25">
      <c r="A79" s="20">
        <f t="shared" ca="1" si="32"/>
        <v>1.6590393854403698</v>
      </c>
      <c r="B79" s="20">
        <f t="shared" ca="1" si="33"/>
        <v>19.595334070199286</v>
      </c>
      <c r="C79" s="21">
        <f t="shared" ref="C79:C142" ca="1" si="48">D78+A79</f>
        <v>1272.0816447674899</v>
      </c>
      <c r="D79" s="20">
        <f t="shared" ref="D79:D142" ca="1" si="49">C79+B79</f>
        <v>1291.6769788376891</v>
      </c>
      <c r="E79" s="19"/>
      <c r="F79" s="20">
        <f t="shared" ca="1" si="34"/>
        <v>12.5821917289176</v>
      </c>
      <c r="G79" s="20">
        <f t="shared" ca="1" si="35"/>
        <v>3.5610438881656847</v>
      </c>
      <c r="H79" s="21">
        <f t="shared" ref="H79:H142" ca="1" si="50">I78+F79</f>
        <v>1243.2233414688542</v>
      </c>
      <c r="I79" s="20">
        <f t="shared" ref="I79:I142" ca="1" si="51">H79+G79</f>
        <v>1246.7843853570198</v>
      </c>
      <c r="J79" s="19"/>
      <c r="K79" s="20">
        <f t="shared" ca="1" si="36"/>
        <v>19.488001657971733</v>
      </c>
      <c r="L79" s="20">
        <f t="shared" ca="1" si="37"/>
        <v>2.9684032993320311</v>
      </c>
      <c r="M79" s="21">
        <f t="shared" ref="M79:M142" ca="1" si="52">N78+K79</f>
        <v>938.43717114736478</v>
      </c>
      <c r="N79" s="20">
        <f t="shared" ref="N79:N142" ca="1" si="53">M79+L79</f>
        <v>941.40557444669685</v>
      </c>
      <c r="O79" s="19"/>
      <c r="P79" s="20">
        <f t="shared" ca="1" si="38"/>
        <v>3.0868709663590721</v>
      </c>
      <c r="Q79" s="20">
        <f t="shared" ca="1" si="39"/>
        <v>4.6454174287129595</v>
      </c>
      <c r="R79" s="21">
        <f t="shared" ref="R79:R142" ca="1" si="54">S78+P79</f>
        <v>1302.0281157031375</v>
      </c>
      <c r="S79" s="20">
        <f t="shared" ref="S79:S142" ca="1" si="55">R79+Q79</f>
        <v>1306.6735331318505</v>
      </c>
      <c r="T79" s="19"/>
      <c r="U79" s="20">
        <f t="shared" ca="1" si="40"/>
        <v>5.8547363335157394</v>
      </c>
      <c r="V79" s="20">
        <f t="shared" ca="1" si="41"/>
        <v>5.3708645374078872</v>
      </c>
      <c r="W79" s="21">
        <f t="shared" ref="W79:W142" ca="1" si="56">X78+U79</f>
        <v>1085.8488643978765</v>
      </c>
      <c r="X79" s="20">
        <f t="shared" ref="X79:X142" ca="1" si="57">W79+V79</f>
        <v>1091.2197289352844</v>
      </c>
      <c r="Z79" s="20">
        <f t="shared" ca="1" si="42"/>
        <v>21.500127364938468</v>
      </c>
      <c r="AA79" s="20">
        <f t="shared" ca="1" si="43"/>
        <v>0.53959129804226691</v>
      </c>
      <c r="AB79" s="21">
        <f t="shared" ref="AB79:AB142" ca="1" si="58">AC78+Z79</f>
        <v>963.77569035426654</v>
      </c>
      <c r="AC79" s="20">
        <f t="shared" ref="AC79:AC142" ca="1" si="59">AB79+AA79</f>
        <v>964.31528165230884</v>
      </c>
      <c r="AE79" s="20">
        <f t="shared" ca="1" si="44"/>
        <v>33.733454589219384</v>
      </c>
      <c r="AF79" s="20">
        <f t="shared" ca="1" si="45"/>
        <v>2.1771873212954809</v>
      </c>
      <c r="AG79" s="21">
        <f t="shared" ref="AG79:AG142" ca="1" si="60">AH78+AE79</f>
        <v>962.97407833544219</v>
      </c>
      <c r="AH79" s="20">
        <f t="shared" ref="AH79:AH142" ca="1" si="61">AG79+AF79</f>
        <v>965.15126565673768</v>
      </c>
      <c r="AJ79" s="20">
        <f t="shared" ca="1" si="46"/>
        <v>7.4621889639093437</v>
      </c>
      <c r="AK79" s="20">
        <f t="shared" ca="1" si="47"/>
        <v>9.9807265190148158</v>
      </c>
      <c r="AL79" s="21">
        <f t="shared" ref="AL79:AL142" ca="1" si="62">AM78+AJ79</f>
        <v>1263.0376538768826</v>
      </c>
      <c r="AM79" s="20">
        <f t="shared" ref="AM79:AM142" ca="1" si="63">AL79+AK79</f>
        <v>1273.0183803958973</v>
      </c>
    </row>
    <row r="80" spans="1:39" x14ac:dyDescent="0.25">
      <c r="A80" s="20">
        <f t="shared" ca="1" si="32"/>
        <v>52.709133897124786</v>
      </c>
      <c r="B80" s="20">
        <f t="shared" ca="1" si="33"/>
        <v>20.659820836089192</v>
      </c>
      <c r="C80" s="21">
        <f t="shared" ca="1" si="48"/>
        <v>1344.3861127348139</v>
      </c>
      <c r="D80" s="20">
        <f t="shared" ca="1" si="49"/>
        <v>1365.0459335709031</v>
      </c>
      <c r="E80" s="19"/>
      <c r="F80" s="20">
        <f t="shared" ca="1" si="34"/>
        <v>10.72434935031181</v>
      </c>
      <c r="G80" s="20">
        <f t="shared" ca="1" si="35"/>
        <v>4.0854196744724112</v>
      </c>
      <c r="H80" s="21">
        <f t="shared" ca="1" si="50"/>
        <v>1257.5087347073315</v>
      </c>
      <c r="I80" s="20">
        <f t="shared" ca="1" si="51"/>
        <v>1261.5941543818039</v>
      </c>
      <c r="J80" s="19"/>
      <c r="K80" s="20">
        <f t="shared" ca="1" si="36"/>
        <v>17.876979443912209</v>
      </c>
      <c r="L80" s="20">
        <f t="shared" ca="1" si="37"/>
        <v>8.2382485253838702</v>
      </c>
      <c r="M80" s="21">
        <f t="shared" ca="1" si="52"/>
        <v>959.28255389060905</v>
      </c>
      <c r="N80" s="20">
        <f t="shared" ca="1" si="53"/>
        <v>967.52080241599288</v>
      </c>
      <c r="O80" s="19"/>
      <c r="P80" s="20">
        <f t="shared" ca="1" si="38"/>
        <v>29.633478557748369</v>
      </c>
      <c r="Q80" s="20">
        <f t="shared" ca="1" si="39"/>
        <v>1.9219707059980351</v>
      </c>
      <c r="R80" s="21">
        <f t="shared" ca="1" si="54"/>
        <v>1336.3070116895988</v>
      </c>
      <c r="S80" s="20">
        <f t="shared" ca="1" si="55"/>
        <v>1338.2289823955969</v>
      </c>
      <c r="T80" s="19"/>
      <c r="U80" s="20">
        <f t="shared" ca="1" si="40"/>
        <v>17.135333883300611</v>
      </c>
      <c r="V80" s="20">
        <f t="shared" ca="1" si="41"/>
        <v>9.9983493372670722</v>
      </c>
      <c r="W80" s="21">
        <f t="shared" ca="1" si="56"/>
        <v>1108.3550628185849</v>
      </c>
      <c r="X80" s="20">
        <f t="shared" ca="1" si="57"/>
        <v>1118.3534121558519</v>
      </c>
      <c r="Z80" s="20">
        <f t="shared" ca="1" si="42"/>
        <v>55.760792576025274</v>
      </c>
      <c r="AA80" s="20">
        <f t="shared" ca="1" si="43"/>
        <v>8.3213245728247717E-2</v>
      </c>
      <c r="AB80" s="21">
        <f t="shared" ca="1" si="58"/>
        <v>1020.0760742283342</v>
      </c>
      <c r="AC80" s="20">
        <f t="shared" ca="1" si="59"/>
        <v>1020.1592874740625</v>
      </c>
      <c r="AE80" s="20">
        <f t="shared" ca="1" si="44"/>
        <v>12.708761419462805</v>
      </c>
      <c r="AF80" s="20">
        <f t="shared" ca="1" si="45"/>
        <v>0.3167639690979957</v>
      </c>
      <c r="AG80" s="21">
        <f t="shared" ca="1" si="60"/>
        <v>977.86002707620048</v>
      </c>
      <c r="AH80" s="20">
        <f t="shared" ca="1" si="61"/>
        <v>978.1767910452985</v>
      </c>
      <c r="AJ80" s="20">
        <f t="shared" ca="1" si="46"/>
        <v>3.7330028638411505</v>
      </c>
      <c r="AK80" s="20">
        <f t="shared" ca="1" si="47"/>
        <v>3.6525809220538785</v>
      </c>
      <c r="AL80" s="21">
        <f t="shared" ca="1" si="62"/>
        <v>1276.7513832597385</v>
      </c>
      <c r="AM80" s="20">
        <f t="shared" ca="1" si="63"/>
        <v>1280.4039641817924</v>
      </c>
    </row>
    <row r="81" spans="1:39" x14ac:dyDescent="0.25">
      <c r="A81" s="20">
        <f t="shared" ca="1" si="32"/>
        <v>7.2814848552738862</v>
      </c>
      <c r="B81" s="20">
        <f t="shared" ca="1" si="33"/>
        <v>1.9880213694594899</v>
      </c>
      <c r="C81" s="21">
        <f t="shared" ca="1" si="48"/>
        <v>1372.327418426177</v>
      </c>
      <c r="D81" s="20">
        <f t="shared" ca="1" si="49"/>
        <v>1374.3154397956366</v>
      </c>
      <c r="E81" s="19"/>
      <c r="F81" s="20">
        <f t="shared" ca="1" si="34"/>
        <v>2.1015764399143029</v>
      </c>
      <c r="G81" s="20">
        <f t="shared" ca="1" si="35"/>
        <v>3.6404278614739445</v>
      </c>
      <c r="H81" s="21">
        <f t="shared" ca="1" si="50"/>
        <v>1263.6957308217181</v>
      </c>
      <c r="I81" s="20">
        <f t="shared" ca="1" si="51"/>
        <v>1267.336158683192</v>
      </c>
      <c r="J81" s="19"/>
      <c r="K81" s="20">
        <f t="shared" ca="1" si="36"/>
        <v>1.3782561907668858</v>
      </c>
      <c r="L81" s="20">
        <f t="shared" ca="1" si="37"/>
        <v>3.9614928912352347</v>
      </c>
      <c r="M81" s="21">
        <f t="shared" ca="1" si="52"/>
        <v>968.89905860675981</v>
      </c>
      <c r="N81" s="20">
        <f t="shared" ca="1" si="53"/>
        <v>972.86055149799506</v>
      </c>
      <c r="O81" s="19"/>
      <c r="P81" s="20">
        <f t="shared" ca="1" si="38"/>
        <v>17.857530551605741</v>
      </c>
      <c r="Q81" s="20">
        <f t="shared" ca="1" si="39"/>
        <v>3.0843212689617396</v>
      </c>
      <c r="R81" s="21">
        <f t="shared" ca="1" si="54"/>
        <v>1356.0865129472027</v>
      </c>
      <c r="S81" s="20">
        <f t="shared" ca="1" si="55"/>
        <v>1359.1708342161644</v>
      </c>
      <c r="T81" s="19"/>
      <c r="U81" s="20">
        <f t="shared" ca="1" si="40"/>
        <v>34.75705155464366</v>
      </c>
      <c r="V81" s="20">
        <f t="shared" ca="1" si="41"/>
        <v>0.49639388927406114</v>
      </c>
      <c r="W81" s="21">
        <f t="shared" ca="1" si="56"/>
        <v>1153.1104637104954</v>
      </c>
      <c r="X81" s="20">
        <f t="shared" ca="1" si="57"/>
        <v>1153.6068575997695</v>
      </c>
      <c r="Z81" s="20">
        <f t="shared" ca="1" si="42"/>
        <v>10.981250266681416</v>
      </c>
      <c r="AA81" s="20">
        <f t="shared" ca="1" si="43"/>
        <v>7.8431675057823762</v>
      </c>
      <c r="AB81" s="21">
        <f t="shared" ca="1" si="58"/>
        <v>1031.1405377407439</v>
      </c>
      <c r="AC81" s="20">
        <f t="shared" ca="1" si="59"/>
        <v>1038.9837052465261</v>
      </c>
      <c r="AE81" s="20">
        <f t="shared" ca="1" si="44"/>
        <v>19.770834022773677</v>
      </c>
      <c r="AF81" s="20">
        <f t="shared" ca="1" si="45"/>
        <v>0.70913757651582554</v>
      </c>
      <c r="AG81" s="21">
        <f t="shared" ca="1" si="60"/>
        <v>997.94762506807217</v>
      </c>
      <c r="AH81" s="20">
        <f t="shared" ca="1" si="61"/>
        <v>998.65676264458796</v>
      </c>
      <c r="AJ81" s="20">
        <f t="shared" ca="1" si="46"/>
        <v>18.988297321542785</v>
      </c>
      <c r="AK81" s="20">
        <f t="shared" ca="1" si="47"/>
        <v>13.798355714414077</v>
      </c>
      <c r="AL81" s="21">
        <f t="shared" ca="1" si="62"/>
        <v>1299.3922615033352</v>
      </c>
      <c r="AM81" s="20">
        <f t="shared" ca="1" si="63"/>
        <v>1313.1906172177494</v>
      </c>
    </row>
    <row r="82" spans="1:39" x14ac:dyDescent="0.25">
      <c r="A82" s="20">
        <f t="shared" ca="1" si="32"/>
        <v>11.791162040691441</v>
      </c>
      <c r="B82" s="20">
        <f t="shared" ca="1" si="33"/>
        <v>9.3160552731947472</v>
      </c>
      <c r="C82" s="21">
        <f t="shared" ca="1" si="48"/>
        <v>1386.1066018363281</v>
      </c>
      <c r="D82" s="20">
        <f t="shared" ca="1" si="49"/>
        <v>1395.4226571095228</v>
      </c>
      <c r="E82" s="19"/>
      <c r="F82" s="20">
        <f t="shared" ca="1" si="34"/>
        <v>10.56698780952717</v>
      </c>
      <c r="G82" s="20">
        <f t="shared" ca="1" si="35"/>
        <v>11.950205569290031</v>
      </c>
      <c r="H82" s="21">
        <f t="shared" ca="1" si="50"/>
        <v>1277.9031464927191</v>
      </c>
      <c r="I82" s="20">
        <f t="shared" ca="1" si="51"/>
        <v>1289.8533520620092</v>
      </c>
      <c r="J82" s="19"/>
      <c r="K82" s="20">
        <f t="shared" ca="1" si="36"/>
        <v>25.097131360123704</v>
      </c>
      <c r="L82" s="20">
        <f t="shared" ca="1" si="37"/>
        <v>4.9488968481377853</v>
      </c>
      <c r="M82" s="21">
        <f t="shared" ca="1" si="52"/>
        <v>997.9576828581188</v>
      </c>
      <c r="N82" s="20">
        <f t="shared" ca="1" si="53"/>
        <v>1002.9065797062566</v>
      </c>
      <c r="O82" s="19"/>
      <c r="P82" s="20">
        <f t="shared" ca="1" si="38"/>
        <v>8.7956757662016685</v>
      </c>
      <c r="Q82" s="20">
        <f t="shared" ca="1" si="39"/>
        <v>5.9743540384015583</v>
      </c>
      <c r="R82" s="21">
        <f t="shared" ca="1" si="54"/>
        <v>1367.966509982366</v>
      </c>
      <c r="S82" s="20">
        <f t="shared" ca="1" si="55"/>
        <v>1373.9408640207675</v>
      </c>
      <c r="T82" s="19"/>
      <c r="U82" s="20">
        <f t="shared" ca="1" si="40"/>
        <v>6.6091690065307684</v>
      </c>
      <c r="V82" s="20">
        <f t="shared" ca="1" si="41"/>
        <v>0.28891014654363845</v>
      </c>
      <c r="W82" s="21">
        <f t="shared" ca="1" si="56"/>
        <v>1160.2160266063001</v>
      </c>
      <c r="X82" s="20">
        <f t="shared" ca="1" si="57"/>
        <v>1160.5049367528438</v>
      </c>
      <c r="Z82" s="20">
        <f t="shared" ca="1" si="42"/>
        <v>2.7816643515418171</v>
      </c>
      <c r="AA82" s="20">
        <f t="shared" ca="1" si="43"/>
        <v>6.4549416812070701</v>
      </c>
      <c r="AB82" s="21">
        <f t="shared" ca="1" si="58"/>
        <v>1041.765369598068</v>
      </c>
      <c r="AC82" s="20">
        <f t="shared" ca="1" si="59"/>
        <v>1048.2203112792752</v>
      </c>
      <c r="AE82" s="20">
        <f t="shared" ca="1" si="44"/>
        <v>1.2155788770035019</v>
      </c>
      <c r="AF82" s="20">
        <f t="shared" ca="1" si="45"/>
        <v>0.39174675816964993</v>
      </c>
      <c r="AG82" s="21">
        <f t="shared" ca="1" si="60"/>
        <v>999.87234152159147</v>
      </c>
      <c r="AH82" s="20">
        <f t="shared" ca="1" si="61"/>
        <v>1000.2640882797612</v>
      </c>
      <c r="AJ82" s="20">
        <f t="shared" ca="1" si="46"/>
        <v>2.0293281974819495</v>
      </c>
      <c r="AK82" s="20">
        <f t="shared" ca="1" si="47"/>
        <v>2.6108612146933874</v>
      </c>
      <c r="AL82" s="21">
        <f t="shared" ca="1" si="62"/>
        <v>1315.2199454152312</v>
      </c>
      <c r="AM82" s="20">
        <f t="shared" ca="1" si="63"/>
        <v>1317.8308066299246</v>
      </c>
    </row>
    <row r="83" spans="1:39" x14ac:dyDescent="0.25">
      <c r="A83" s="20">
        <f t="shared" ca="1" si="32"/>
        <v>6.8281749088954946</v>
      </c>
      <c r="B83" s="20">
        <f t="shared" ca="1" si="33"/>
        <v>2.3170672746992373</v>
      </c>
      <c r="C83" s="21">
        <f t="shared" ca="1" si="48"/>
        <v>1402.2508320184184</v>
      </c>
      <c r="D83" s="20">
        <f t="shared" ca="1" si="49"/>
        <v>1404.5678992931175</v>
      </c>
      <c r="E83" s="19"/>
      <c r="F83" s="20">
        <f t="shared" ca="1" si="34"/>
        <v>21.315265935850402</v>
      </c>
      <c r="G83" s="20">
        <f t="shared" ca="1" si="35"/>
        <v>22.569402101446038</v>
      </c>
      <c r="H83" s="21">
        <f t="shared" ca="1" si="50"/>
        <v>1311.1686179978597</v>
      </c>
      <c r="I83" s="20">
        <f t="shared" ca="1" si="51"/>
        <v>1333.7380200993057</v>
      </c>
      <c r="J83" s="19"/>
      <c r="K83" s="20">
        <f t="shared" ca="1" si="36"/>
        <v>0.23257840448899741</v>
      </c>
      <c r="L83" s="20">
        <f t="shared" ca="1" si="37"/>
        <v>0.16631407657559535</v>
      </c>
      <c r="M83" s="21">
        <f t="shared" ca="1" si="52"/>
        <v>1003.1391581107456</v>
      </c>
      <c r="N83" s="20">
        <f t="shared" ca="1" si="53"/>
        <v>1003.3054721873212</v>
      </c>
      <c r="O83" s="19"/>
      <c r="P83" s="20">
        <f t="shared" ca="1" si="38"/>
        <v>19.203016638326556</v>
      </c>
      <c r="Q83" s="20">
        <f t="shared" ca="1" si="39"/>
        <v>3.7343736601390454</v>
      </c>
      <c r="R83" s="21">
        <f t="shared" ca="1" si="54"/>
        <v>1393.1438806590941</v>
      </c>
      <c r="S83" s="20">
        <f t="shared" ca="1" si="55"/>
        <v>1396.8782543192331</v>
      </c>
      <c r="T83" s="19"/>
      <c r="U83" s="20">
        <f t="shared" ca="1" si="40"/>
        <v>29.373771312570813</v>
      </c>
      <c r="V83" s="20">
        <f t="shared" ca="1" si="41"/>
        <v>5.2567008552845227</v>
      </c>
      <c r="W83" s="21">
        <f t="shared" ca="1" si="56"/>
        <v>1189.8787080654147</v>
      </c>
      <c r="X83" s="20">
        <f t="shared" ca="1" si="57"/>
        <v>1195.1354089206993</v>
      </c>
      <c r="Z83" s="20">
        <f t="shared" ca="1" si="42"/>
        <v>27.544364277400522</v>
      </c>
      <c r="AA83" s="20">
        <f t="shared" ca="1" si="43"/>
        <v>2.3159827407797464</v>
      </c>
      <c r="AB83" s="21">
        <f t="shared" ca="1" si="58"/>
        <v>1075.7646755566757</v>
      </c>
      <c r="AC83" s="20">
        <f t="shared" ca="1" si="59"/>
        <v>1078.0806582974553</v>
      </c>
      <c r="AE83" s="20">
        <f t="shared" ca="1" si="44"/>
        <v>0.98532580292770211</v>
      </c>
      <c r="AF83" s="20">
        <f t="shared" ca="1" si="45"/>
        <v>4.7368714585354832</v>
      </c>
      <c r="AG83" s="21">
        <f t="shared" ca="1" si="60"/>
        <v>1001.2494140826889</v>
      </c>
      <c r="AH83" s="20">
        <f t="shared" ca="1" si="61"/>
        <v>1005.9862855412243</v>
      </c>
      <c r="AJ83" s="20">
        <f t="shared" ca="1" si="46"/>
        <v>11.728687275108111</v>
      </c>
      <c r="AK83" s="20">
        <f t="shared" ca="1" si="47"/>
        <v>2.16137228085584</v>
      </c>
      <c r="AL83" s="21">
        <f t="shared" ca="1" si="62"/>
        <v>1329.5594939050327</v>
      </c>
      <c r="AM83" s="20">
        <f t="shared" ca="1" si="63"/>
        <v>1331.7208661858886</v>
      </c>
    </row>
    <row r="84" spans="1:39" x14ac:dyDescent="0.25">
      <c r="A84" s="20">
        <f t="shared" ca="1" si="32"/>
        <v>10.641311627390161</v>
      </c>
      <c r="B84" s="20">
        <f t="shared" ca="1" si="33"/>
        <v>2.4673710231997417</v>
      </c>
      <c r="C84" s="21">
        <f t="shared" ca="1" si="48"/>
        <v>1415.2092109205078</v>
      </c>
      <c r="D84" s="20">
        <f t="shared" ca="1" si="49"/>
        <v>1417.6765819437076</v>
      </c>
      <c r="E84" s="19"/>
      <c r="F84" s="20">
        <f t="shared" ca="1" si="34"/>
        <v>6.0181509777126303</v>
      </c>
      <c r="G84" s="20">
        <f t="shared" ca="1" si="35"/>
        <v>1.0246798915926223</v>
      </c>
      <c r="H84" s="21">
        <f t="shared" ca="1" si="50"/>
        <v>1339.7561710770183</v>
      </c>
      <c r="I84" s="20">
        <f t="shared" ca="1" si="51"/>
        <v>1340.7808509686108</v>
      </c>
      <c r="J84" s="19"/>
      <c r="K84" s="20">
        <f t="shared" ca="1" si="36"/>
        <v>7.5385372578365519</v>
      </c>
      <c r="L84" s="20">
        <f t="shared" ca="1" si="37"/>
        <v>1.5780396105777528</v>
      </c>
      <c r="M84" s="21">
        <f t="shared" ca="1" si="52"/>
        <v>1010.8440094451578</v>
      </c>
      <c r="N84" s="20">
        <f t="shared" ca="1" si="53"/>
        <v>1012.4220490557356</v>
      </c>
      <c r="O84" s="19"/>
      <c r="P84" s="20">
        <f t="shared" ca="1" si="38"/>
        <v>2.1208715210702613</v>
      </c>
      <c r="Q84" s="20">
        <f t="shared" ca="1" si="39"/>
        <v>1.7725255064505447</v>
      </c>
      <c r="R84" s="21">
        <f t="shared" ca="1" si="54"/>
        <v>1398.9991258403033</v>
      </c>
      <c r="S84" s="20">
        <f t="shared" ca="1" si="55"/>
        <v>1400.771651346754</v>
      </c>
      <c r="T84" s="19"/>
      <c r="U84" s="20">
        <f t="shared" ca="1" si="40"/>
        <v>15.096080183021325</v>
      </c>
      <c r="V84" s="20">
        <f t="shared" ca="1" si="41"/>
        <v>11.120944958610895</v>
      </c>
      <c r="W84" s="21">
        <f t="shared" ca="1" si="56"/>
        <v>1210.2314891037206</v>
      </c>
      <c r="X84" s="20">
        <f t="shared" ca="1" si="57"/>
        <v>1221.3524340623314</v>
      </c>
      <c r="Z84" s="20">
        <f t="shared" ca="1" si="42"/>
        <v>12.736106560184531</v>
      </c>
      <c r="AA84" s="20">
        <f t="shared" ca="1" si="43"/>
        <v>6.9798662691604214</v>
      </c>
      <c r="AB84" s="21">
        <f t="shared" ca="1" si="58"/>
        <v>1090.8167648576398</v>
      </c>
      <c r="AC84" s="20">
        <f t="shared" ca="1" si="59"/>
        <v>1097.7966311268001</v>
      </c>
      <c r="AE84" s="20">
        <f t="shared" ca="1" si="44"/>
        <v>14.167217985884747</v>
      </c>
      <c r="AF84" s="20">
        <f t="shared" ca="1" si="45"/>
        <v>3.8069690424050076</v>
      </c>
      <c r="AG84" s="21">
        <f t="shared" ca="1" si="60"/>
        <v>1020.153503527109</v>
      </c>
      <c r="AH84" s="20">
        <f t="shared" ca="1" si="61"/>
        <v>1023.9604725695141</v>
      </c>
      <c r="AJ84" s="20">
        <f t="shared" ca="1" si="46"/>
        <v>0.4771595904805086</v>
      </c>
      <c r="AK84" s="20">
        <f t="shared" ca="1" si="47"/>
        <v>20.455323842518776</v>
      </c>
      <c r="AL84" s="21">
        <f t="shared" ca="1" si="62"/>
        <v>1332.1980257763691</v>
      </c>
      <c r="AM84" s="20">
        <f t="shared" ca="1" si="63"/>
        <v>1352.6533496188879</v>
      </c>
    </row>
    <row r="85" spans="1:39" x14ac:dyDescent="0.25">
      <c r="A85" s="20">
        <f t="shared" ca="1" si="32"/>
        <v>42.676259520680205</v>
      </c>
      <c r="B85" s="20">
        <f t="shared" ca="1" si="33"/>
        <v>0.7355983985351876</v>
      </c>
      <c r="C85" s="21">
        <f t="shared" ca="1" si="48"/>
        <v>1460.3528414643877</v>
      </c>
      <c r="D85" s="20">
        <f t="shared" ca="1" si="49"/>
        <v>1461.0884398629228</v>
      </c>
      <c r="E85" s="19"/>
      <c r="F85" s="20">
        <f t="shared" ca="1" si="34"/>
        <v>13.714572231911344</v>
      </c>
      <c r="G85" s="20">
        <f t="shared" ca="1" si="35"/>
        <v>0.97372601041380413</v>
      </c>
      <c r="H85" s="21">
        <f t="shared" ca="1" si="50"/>
        <v>1354.4954232005221</v>
      </c>
      <c r="I85" s="20">
        <f t="shared" ca="1" si="51"/>
        <v>1355.4691492109359</v>
      </c>
      <c r="J85" s="19"/>
      <c r="K85" s="20">
        <f t="shared" ca="1" si="36"/>
        <v>49.181172664793436</v>
      </c>
      <c r="L85" s="20">
        <f t="shared" ca="1" si="37"/>
        <v>6.7996319720543612</v>
      </c>
      <c r="M85" s="21">
        <f t="shared" ca="1" si="52"/>
        <v>1061.6032217205291</v>
      </c>
      <c r="N85" s="20">
        <f t="shared" ca="1" si="53"/>
        <v>1068.4028536925834</v>
      </c>
      <c r="O85" s="19"/>
      <c r="P85" s="20">
        <f t="shared" ca="1" si="38"/>
        <v>27.005037719925028</v>
      </c>
      <c r="Q85" s="20">
        <f t="shared" ca="1" si="39"/>
        <v>3.0547718125010364</v>
      </c>
      <c r="R85" s="21">
        <f t="shared" ca="1" si="54"/>
        <v>1427.776689066679</v>
      </c>
      <c r="S85" s="20">
        <f t="shared" ca="1" si="55"/>
        <v>1430.83146087918</v>
      </c>
      <c r="T85" s="19"/>
      <c r="U85" s="20">
        <f t="shared" ca="1" si="40"/>
        <v>44.349011964518567</v>
      </c>
      <c r="V85" s="20">
        <f t="shared" ca="1" si="41"/>
        <v>1.4458020343749753</v>
      </c>
      <c r="W85" s="21">
        <f t="shared" ca="1" si="56"/>
        <v>1265.7014460268499</v>
      </c>
      <c r="X85" s="20">
        <f t="shared" ca="1" si="57"/>
        <v>1267.1472480612249</v>
      </c>
      <c r="Z85" s="20">
        <f t="shared" ca="1" si="42"/>
        <v>44.629093496505291</v>
      </c>
      <c r="AA85" s="20">
        <f t="shared" ca="1" si="43"/>
        <v>5.9346033030294469</v>
      </c>
      <c r="AB85" s="21">
        <f t="shared" ca="1" si="58"/>
        <v>1142.4257246233053</v>
      </c>
      <c r="AC85" s="20">
        <f t="shared" ca="1" si="59"/>
        <v>1148.3603279263348</v>
      </c>
      <c r="AE85" s="20">
        <f t="shared" ca="1" si="44"/>
        <v>7.1524806067410349</v>
      </c>
      <c r="AF85" s="20">
        <f t="shared" ca="1" si="45"/>
        <v>4.1621704494831345E-2</v>
      </c>
      <c r="AG85" s="21">
        <f t="shared" ca="1" si="60"/>
        <v>1031.1129531762551</v>
      </c>
      <c r="AH85" s="20">
        <f t="shared" ca="1" si="61"/>
        <v>1031.15457488075</v>
      </c>
      <c r="AJ85" s="20">
        <f t="shared" ca="1" si="46"/>
        <v>35.526322606013416</v>
      </c>
      <c r="AK85" s="20">
        <f t="shared" ca="1" si="47"/>
        <v>6.7479704174356172</v>
      </c>
      <c r="AL85" s="21">
        <f t="shared" ca="1" si="62"/>
        <v>1388.1796722249012</v>
      </c>
      <c r="AM85" s="20">
        <f t="shared" ca="1" si="63"/>
        <v>1394.9276426423369</v>
      </c>
    </row>
    <row r="86" spans="1:39" x14ac:dyDescent="0.25">
      <c r="A86" s="20">
        <f t="shared" ca="1" si="32"/>
        <v>1.4904844514785349</v>
      </c>
      <c r="B86" s="20">
        <f t="shared" ca="1" si="33"/>
        <v>5.3434547710786111</v>
      </c>
      <c r="C86" s="21">
        <f t="shared" ca="1" si="48"/>
        <v>1462.5789243144013</v>
      </c>
      <c r="D86" s="20">
        <f t="shared" ca="1" si="49"/>
        <v>1467.9223790854799</v>
      </c>
      <c r="E86" s="19"/>
      <c r="F86" s="20">
        <f t="shared" ca="1" si="34"/>
        <v>5.917887463166049</v>
      </c>
      <c r="G86" s="20">
        <f t="shared" ca="1" si="35"/>
        <v>2.7922194236703133</v>
      </c>
      <c r="H86" s="21">
        <f t="shared" ca="1" si="50"/>
        <v>1361.3870366741021</v>
      </c>
      <c r="I86" s="20">
        <f t="shared" ca="1" si="51"/>
        <v>1364.1792560977724</v>
      </c>
      <c r="J86" s="19"/>
      <c r="K86" s="20">
        <f t="shared" ca="1" si="36"/>
        <v>2.9440674405232627</v>
      </c>
      <c r="L86" s="20">
        <f t="shared" ca="1" si="37"/>
        <v>8.2240048576735525</v>
      </c>
      <c r="M86" s="21">
        <f t="shared" ca="1" si="52"/>
        <v>1071.3469211331067</v>
      </c>
      <c r="N86" s="20">
        <f t="shared" ca="1" si="53"/>
        <v>1079.5709259907803</v>
      </c>
      <c r="O86" s="19"/>
      <c r="P86" s="20">
        <f t="shared" ca="1" si="38"/>
        <v>16.956200719282101</v>
      </c>
      <c r="Q86" s="20">
        <f t="shared" ca="1" si="39"/>
        <v>16.504185062779055</v>
      </c>
      <c r="R86" s="21">
        <f t="shared" ca="1" si="54"/>
        <v>1447.7876615984621</v>
      </c>
      <c r="S86" s="20">
        <f t="shared" ca="1" si="55"/>
        <v>1464.2918466612412</v>
      </c>
      <c r="T86" s="19"/>
      <c r="U86" s="20">
        <f t="shared" ca="1" si="40"/>
        <v>19.329907554561455</v>
      </c>
      <c r="V86" s="20">
        <f t="shared" ca="1" si="41"/>
        <v>4.112281854022461</v>
      </c>
      <c r="W86" s="21">
        <f t="shared" ca="1" si="56"/>
        <v>1286.4771556157864</v>
      </c>
      <c r="X86" s="20">
        <f t="shared" ca="1" si="57"/>
        <v>1290.5894374698089</v>
      </c>
      <c r="Z86" s="20">
        <f t="shared" ca="1" si="42"/>
        <v>19.181368040886802</v>
      </c>
      <c r="AA86" s="20">
        <f t="shared" ca="1" si="43"/>
        <v>3.7762115609567046</v>
      </c>
      <c r="AB86" s="21">
        <f t="shared" ca="1" si="58"/>
        <v>1167.5416959672216</v>
      </c>
      <c r="AC86" s="20">
        <f t="shared" ca="1" si="59"/>
        <v>1171.3179075281782</v>
      </c>
      <c r="AE86" s="20">
        <f t="shared" ca="1" si="44"/>
        <v>4.5014167804264362</v>
      </c>
      <c r="AF86" s="20">
        <f t="shared" ca="1" si="45"/>
        <v>5.736563522427617</v>
      </c>
      <c r="AG86" s="21">
        <f t="shared" ca="1" si="60"/>
        <v>1035.6559916611764</v>
      </c>
      <c r="AH86" s="20">
        <f t="shared" ca="1" si="61"/>
        <v>1041.3925551836039</v>
      </c>
      <c r="AJ86" s="20">
        <f t="shared" ca="1" si="46"/>
        <v>2.6258492129286837</v>
      </c>
      <c r="AK86" s="20">
        <f t="shared" ca="1" si="47"/>
        <v>2.0482135205137042</v>
      </c>
      <c r="AL86" s="21">
        <f t="shared" ca="1" si="62"/>
        <v>1397.5534918552655</v>
      </c>
      <c r="AM86" s="20">
        <f t="shared" ca="1" si="63"/>
        <v>1399.6017053757791</v>
      </c>
    </row>
    <row r="87" spans="1:39" x14ac:dyDescent="0.25">
      <c r="A87" s="20">
        <f t="shared" ca="1" si="32"/>
        <v>22.350520628290425</v>
      </c>
      <c r="B87" s="20">
        <f t="shared" ca="1" si="33"/>
        <v>5.3790983509328267</v>
      </c>
      <c r="C87" s="21">
        <f t="shared" ca="1" si="48"/>
        <v>1490.2728997137704</v>
      </c>
      <c r="D87" s="20">
        <f t="shared" ca="1" si="49"/>
        <v>1495.6519980647031</v>
      </c>
      <c r="E87" s="19"/>
      <c r="F87" s="20">
        <f t="shared" ca="1" si="34"/>
        <v>0.54568338307660758</v>
      </c>
      <c r="G87" s="20">
        <f t="shared" ca="1" si="35"/>
        <v>15.019767264504003</v>
      </c>
      <c r="H87" s="21">
        <f t="shared" ca="1" si="50"/>
        <v>1364.7249394808491</v>
      </c>
      <c r="I87" s="20">
        <f t="shared" ca="1" si="51"/>
        <v>1379.7447067453531</v>
      </c>
      <c r="J87" s="19"/>
      <c r="K87" s="20">
        <f t="shared" ca="1" si="36"/>
        <v>4.4679026247504217</v>
      </c>
      <c r="L87" s="20">
        <f t="shared" ca="1" si="37"/>
        <v>9.2085677475687788</v>
      </c>
      <c r="M87" s="21">
        <f t="shared" ca="1" si="52"/>
        <v>1084.0388286155307</v>
      </c>
      <c r="N87" s="20">
        <f t="shared" ca="1" si="53"/>
        <v>1093.2473963630996</v>
      </c>
      <c r="O87" s="19"/>
      <c r="P87" s="20">
        <f t="shared" ca="1" si="38"/>
        <v>18.534288195998151</v>
      </c>
      <c r="Q87" s="20">
        <f t="shared" ca="1" si="39"/>
        <v>0.15360795515982156</v>
      </c>
      <c r="R87" s="21">
        <f t="shared" ca="1" si="54"/>
        <v>1482.8261348572394</v>
      </c>
      <c r="S87" s="20">
        <f t="shared" ca="1" si="55"/>
        <v>1482.9797428123991</v>
      </c>
      <c r="T87" s="19"/>
      <c r="U87" s="20">
        <f t="shared" ca="1" si="40"/>
        <v>8.8649046115619274</v>
      </c>
      <c r="V87" s="20">
        <f t="shared" ca="1" si="41"/>
        <v>6.7006861087398217</v>
      </c>
      <c r="W87" s="21">
        <f t="shared" ca="1" si="56"/>
        <v>1299.4543420813709</v>
      </c>
      <c r="X87" s="20">
        <f t="shared" ca="1" si="57"/>
        <v>1306.1550281901107</v>
      </c>
      <c r="Z87" s="20">
        <f t="shared" ca="1" si="42"/>
        <v>0.15880409777344301</v>
      </c>
      <c r="AA87" s="20">
        <f t="shared" ca="1" si="43"/>
        <v>8.3833327186665976</v>
      </c>
      <c r="AB87" s="21">
        <f t="shared" ca="1" si="58"/>
        <v>1171.4767116259518</v>
      </c>
      <c r="AC87" s="20">
        <f t="shared" ca="1" si="59"/>
        <v>1179.8600443446185</v>
      </c>
      <c r="AE87" s="20">
        <f t="shared" ca="1" si="44"/>
        <v>6.5607592705998226</v>
      </c>
      <c r="AF87" s="20">
        <f t="shared" ca="1" si="45"/>
        <v>1.4244832617163323</v>
      </c>
      <c r="AG87" s="21">
        <f t="shared" ca="1" si="60"/>
        <v>1047.9533144542038</v>
      </c>
      <c r="AH87" s="20">
        <f t="shared" ca="1" si="61"/>
        <v>1049.3777977159202</v>
      </c>
      <c r="AJ87" s="20">
        <f t="shared" ca="1" si="46"/>
        <v>10.744660284817158</v>
      </c>
      <c r="AK87" s="20">
        <f t="shared" ca="1" si="47"/>
        <v>12.914189101010599</v>
      </c>
      <c r="AL87" s="21">
        <f t="shared" ca="1" si="62"/>
        <v>1410.3463656605963</v>
      </c>
      <c r="AM87" s="20">
        <f t="shared" ca="1" si="63"/>
        <v>1423.260554761607</v>
      </c>
    </row>
    <row r="88" spans="1:39" x14ac:dyDescent="0.25">
      <c r="A88" s="20">
        <f t="shared" ca="1" si="32"/>
        <v>4.6063769366356846</v>
      </c>
      <c r="B88" s="20">
        <f t="shared" ca="1" si="33"/>
        <v>6.1689673914035001</v>
      </c>
      <c r="C88" s="21">
        <f t="shared" ca="1" si="48"/>
        <v>1500.2583750013389</v>
      </c>
      <c r="D88" s="20">
        <f t="shared" ca="1" si="49"/>
        <v>1506.4273423927425</v>
      </c>
      <c r="E88" s="19"/>
      <c r="F88" s="20">
        <f t="shared" ca="1" si="34"/>
        <v>8.8055904975822124</v>
      </c>
      <c r="G88" s="20">
        <f t="shared" ca="1" si="35"/>
        <v>1.1347696479614842</v>
      </c>
      <c r="H88" s="21">
        <f t="shared" ca="1" si="50"/>
        <v>1388.5502972429354</v>
      </c>
      <c r="I88" s="20">
        <f t="shared" ca="1" si="51"/>
        <v>1389.6850668908969</v>
      </c>
      <c r="J88" s="19"/>
      <c r="K88" s="20">
        <f t="shared" ca="1" si="36"/>
        <v>6.0181738089976173</v>
      </c>
      <c r="L88" s="20">
        <f t="shared" ca="1" si="37"/>
        <v>8.7183288952277103</v>
      </c>
      <c r="M88" s="21">
        <f t="shared" ca="1" si="52"/>
        <v>1099.2655701720971</v>
      </c>
      <c r="N88" s="20">
        <f t="shared" ca="1" si="53"/>
        <v>1107.9838990673247</v>
      </c>
      <c r="O88" s="19"/>
      <c r="P88" s="20">
        <f t="shared" ca="1" si="38"/>
        <v>6.190632148598989</v>
      </c>
      <c r="Q88" s="20">
        <f t="shared" ca="1" si="39"/>
        <v>4.5014399558543605</v>
      </c>
      <c r="R88" s="21">
        <f t="shared" ca="1" si="54"/>
        <v>1489.1703749609981</v>
      </c>
      <c r="S88" s="20">
        <f t="shared" ca="1" si="55"/>
        <v>1493.6718149168523</v>
      </c>
      <c r="T88" s="19"/>
      <c r="U88" s="20">
        <f t="shared" ca="1" si="40"/>
        <v>6.0395516952541977</v>
      </c>
      <c r="V88" s="20">
        <f t="shared" ca="1" si="41"/>
        <v>1.4661586284138544</v>
      </c>
      <c r="W88" s="21">
        <f t="shared" ca="1" si="56"/>
        <v>1312.1945798853649</v>
      </c>
      <c r="X88" s="20">
        <f t="shared" ca="1" si="57"/>
        <v>1313.6607385137788</v>
      </c>
      <c r="Z88" s="20">
        <f t="shared" ca="1" si="42"/>
        <v>11.99691033195572</v>
      </c>
      <c r="AA88" s="20">
        <f t="shared" ca="1" si="43"/>
        <v>1.7952908143203901</v>
      </c>
      <c r="AB88" s="21">
        <f t="shared" ca="1" si="58"/>
        <v>1191.8569546765741</v>
      </c>
      <c r="AC88" s="20">
        <f t="shared" ca="1" si="59"/>
        <v>1193.6522454908945</v>
      </c>
      <c r="AE88" s="20">
        <f t="shared" ca="1" si="44"/>
        <v>13.584551502182576</v>
      </c>
      <c r="AF88" s="20">
        <f t="shared" ca="1" si="45"/>
        <v>0.55208417367317342</v>
      </c>
      <c r="AG88" s="21">
        <f t="shared" ca="1" si="60"/>
        <v>1062.9623492181029</v>
      </c>
      <c r="AH88" s="20">
        <f t="shared" ca="1" si="61"/>
        <v>1063.514433391776</v>
      </c>
      <c r="AJ88" s="20">
        <f t="shared" ca="1" si="46"/>
        <v>7.682112475474554</v>
      </c>
      <c r="AK88" s="20">
        <f t="shared" ca="1" si="47"/>
        <v>4.2393827429872859</v>
      </c>
      <c r="AL88" s="21">
        <f t="shared" ca="1" si="62"/>
        <v>1430.9426672370814</v>
      </c>
      <c r="AM88" s="20">
        <f t="shared" ca="1" si="63"/>
        <v>1435.1820499800688</v>
      </c>
    </row>
    <row r="89" spans="1:39" x14ac:dyDescent="0.25">
      <c r="A89" s="20">
        <f t="shared" ca="1" si="32"/>
        <v>3.875599637065037</v>
      </c>
      <c r="B89" s="20">
        <f t="shared" ca="1" si="33"/>
        <v>5.9869573814721742</v>
      </c>
      <c r="C89" s="21">
        <f t="shared" ca="1" si="48"/>
        <v>1510.3029420298076</v>
      </c>
      <c r="D89" s="20">
        <f t="shared" ca="1" si="49"/>
        <v>1516.2898994112797</v>
      </c>
      <c r="E89" s="19"/>
      <c r="F89" s="20">
        <f t="shared" ca="1" si="34"/>
        <v>11.524650189606726</v>
      </c>
      <c r="G89" s="20">
        <f t="shared" ca="1" si="35"/>
        <v>11.562537054467203</v>
      </c>
      <c r="H89" s="21">
        <f t="shared" ca="1" si="50"/>
        <v>1401.2097170805037</v>
      </c>
      <c r="I89" s="20">
        <f t="shared" ca="1" si="51"/>
        <v>1412.7722541349708</v>
      </c>
      <c r="J89" s="19"/>
      <c r="K89" s="20">
        <f t="shared" ca="1" si="36"/>
        <v>16.653826004041317</v>
      </c>
      <c r="L89" s="20">
        <f t="shared" ca="1" si="37"/>
        <v>20.494973087257943</v>
      </c>
      <c r="M89" s="21">
        <f t="shared" ca="1" si="52"/>
        <v>1124.637725071366</v>
      </c>
      <c r="N89" s="20">
        <f t="shared" ca="1" si="53"/>
        <v>1145.132698158624</v>
      </c>
      <c r="O89" s="19"/>
      <c r="P89" s="20">
        <f t="shared" ca="1" si="38"/>
        <v>3.2285883310828636</v>
      </c>
      <c r="Q89" s="20">
        <f t="shared" ca="1" si="39"/>
        <v>7.4174476452135094</v>
      </c>
      <c r="R89" s="21">
        <f t="shared" ca="1" si="54"/>
        <v>1496.9004032479352</v>
      </c>
      <c r="S89" s="20">
        <f t="shared" ca="1" si="55"/>
        <v>1504.3178508931487</v>
      </c>
      <c r="T89" s="19"/>
      <c r="U89" s="20">
        <f t="shared" ca="1" si="40"/>
        <v>4.7531958691009146</v>
      </c>
      <c r="V89" s="20">
        <f t="shared" ca="1" si="41"/>
        <v>6.6225650009880921</v>
      </c>
      <c r="W89" s="21">
        <f t="shared" ca="1" si="56"/>
        <v>1318.4139343828797</v>
      </c>
      <c r="X89" s="20">
        <f t="shared" ca="1" si="57"/>
        <v>1325.0364993838677</v>
      </c>
      <c r="Z89" s="20">
        <f t="shared" ca="1" si="42"/>
        <v>11.03367858227881</v>
      </c>
      <c r="AA89" s="20">
        <f t="shared" ca="1" si="43"/>
        <v>0.41884643350838269</v>
      </c>
      <c r="AB89" s="21">
        <f t="shared" ca="1" si="58"/>
        <v>1204.6859240731733</v>
      </c>
      <c r="AC89" s="20">
        <f t="shared" ca="1" si="59"/>
        <v>1205.1047705066817</v>
      </c>
      <c r="AE89" s="20">
        <f t="shared" ca="1" si="44"/>
        <v>4.1483435176573193</v>
      </c>
      <c r="AF89" s="20">
        <f t="shared" ca="1" si="45"/>
        <v>5.215435135273438</v>
      </c>
      <c r="AG89" s="21">
        <f t="shared" ca="1" si="60"/>
        <v>1067.6627769094334</v>
      </c>
      <c r="AH89" s="20">
        <f t="shared" ca="1" si="61"/>
        <v>1072.878212044707</v>
      </c>
      <c r="AJ89" s="20">
        <f t="shared" ca="1" si="46"/>
        <v>6.6959208837180713</v>
      </c>
      <c r="AK89" s="20">
        <f t="shared" ca="1" si="47"/>
        <v>4.5929707128108399</v>
      </c>
      <c r="AL89" s="21">
        <f t="shared" ca="1" si="62"/>
        <v>1441.8779708637869</v>
      </c>
      <c r="AM89" s="20">
        <f t="shared" ca="1" si="63"/>
        <v>1446.4709415765979</v>
      </c>
    </row>
    <row r="90" spans="1:39" x14ac:dyDescent="0.25">
      <c r="A90" s="20">
        <f t="shared" ca="1" si="32"/>
        <v>0.42241747208183544</v>
      </c>
      <c r="B90" s="20">
        <f t="shared" ca="1" si="33"/>
        <v>3.1435696126493036</v>
      </c>
      <c r="C90" s="21">
        <f t="shared" ca="1" si="48"/>
        <v>1516.7123168833616</v>
      </c>
      <c r="D90" s="20">
        <f t="shared" ca="1" si="49"/>
        <v>1519.855886496011</v>
      </c>
      <c r="E90" s="19"/>
      <c r="F90" s="20">
        <f t="shared" ca="1" si="34"/>
        <v>36.696111097749423</v>
      </c>
      <c r="G90" s="20">
        <f t="shared" ca="1" si="35"/>
        <v>3.3754066967855039</v>
      </c>
      <c r="H90" s="21">
        <f t="shared" ca="1" si="50"/>
        <v>1449.4683652327203</v>
      </c>
      <c r="I90" s="20">
        <f t="shared" ca="1" si="51"/>
        <v>1452.8437719295059</v>
      </c>
      <c r="J90" s="19"/>
      <c r="K90" s="20">
        <f t="shared" ca="1" si="36"/>
        <v>0.44572474564761955</v>
      </c>
      <c r="L90" s="20">
        <f t="shared" ca="1" si="37"/>
        <v>2.4175235549782861</v>
      </c>
      <c r="M90" s="21">
        <f t="shared" ca="1" si="52"/>
        <v>1145.5784229042715</v>
      </c>
      <c r="N90" s="20">
        <f t="shared" ca="1" si="53"/>
        <v>1147.9959464592498</v>
      </c>
      <c r="O90" s="19"/>
      <c r="P90" s="20">
        <f t="shared" ca="1" si="38"/>
        <v>4.0443770361498537</v>
      </c>
      <c r="Q90" s="20">
        <f t="shared" ca="1" si="39"/>
        <v>0.83613325054946908</v>
      </c>
      <c r="R90" s="21">
        <f t="shared" ca="1" si="54"/>
        <v>1508.3622279292986</v>
      </c>
      <c r="S90" s="20">
        <f t="shared" ca="1" si="55"/>
        <v>1509.198361179848</v>
      </c>
      <c r="T90" s="19"/>
      <c r="U90" s="20">
        <f t="shared" ca="1" si="40"/>
        <v>6.0336499057031894</v>
      </c>
      <c r="V90" s="20">
        <f t="shared" ca="1" si="41"/>
        <v>14.664979261144756</v>
      </c>
      <c r="W90" s="21">
        <f t="shared" ca="1" si="56"/>
        <v>1331.070149289571</v>
      </c>
      <c r="X90" s="20">
        <f t="shared" ca="1" si="57"/>
        <v>1345.7351285507157</v>
      </c>
      <c r="Z90" s="20">
        <f t="shared" ca="1" si="42"/>
        <v>4.3358452360378532</v>
      </c>
      <c r="AA90" s="20">
        <f t="shared" ca="1" si="43"/>
        <v>13.212214238892736</v>
      </c>
      <c r="AB90" s="21">
        <f t="shared" ca="1" si="58"/>
        <v>1209.4406157427195</v>
      </c>
      <c r="AC90" s="20">
        <f t="shared" ca="1" si="59"/>
        <v>1222.6528299816123</v>
      </c>
      <c r="AE90" s="20">
        <f t="shared" ca="1" si="44"/>
        <v>2.8210394243644017</v>
      </c>
      <c r="AF90" s="20">
        <f t="shared" ca="1" si="45"/>
        <v>6.5366627025047297</v>
      </c>
      <c r="AG90" s="21">
        <f t="shared" ca="1" si="60"/>
        <v>1075.6992514690714</v>
      </c>
      <c r="AH90" s="20">
        <f t="shared" ca="1" si="61"/>
        <v>1082.2359141715763</v>
      </c>
      <c r="AJ90" s="20">
        <f t="shared" ca="1" si="46"/>
        <v>5.9280773483188005</v>
      </c>
      <c r="AK90" s="20">
        <f t="shared" ca="1" si="47"/>
        <v>3.3732957332362554</v>
      </c>
      <c r="AL90" s="21">
        <f t="shared" ca="1" si="62"/>
        <v>1452.3990189249166</v>
      </c>
      <c r="AM90" s="20">
        <f t="shared" ca="1" si="63"/>
        <v>1455.7723146581529</v>
      </c>
    </row>
    <row r="91" spans="1:39" x14ac:dyDescent="0.25">
      <c r="A91" s="20">
        <f t="shared" ca="1" si="32"/>
        <v>8.0260628315463034</v>
      </c>
      <c r="B91" s="20">
        <f t="shared" ca="1" si="33"/>
        <v>0.383828153605413</v>
      </c>
      <c r="C91" s="21">
        <f t="shared" ca="1" si="48"/>
        <v>1527.8819493275573</v>
      </c>
      <c r="D91" s="20">
        <f t="shared" ca="1" si="49"/>
        <v>1528.2657774811628</v>
      </c>
      <c r="E91" s="19"/>
      <c r="F91" s="20">
        <f t="shared" ca="1" si="34"/>
        <v>0.4182019947410141</v>
      </c>
      <c r="G91" s="20">
        <f t="shared" ca="1" si="35"/>
        <v>7.6550461237037757</v>
      </c>
      <c r="H91" s="21">
        <f t="shared" ca="1" si="50"/>
        <v>1453.2619739242468</v>
      </c>
      <c r="I91" s="20">
        <f t="shared" ca="1" si="51"/>
        <v>1460.9170200479507</v>
      </c>
      <c r="J91" s="19"/>
      <c r="K91" s="20">
        <f t="shared" ca="1" si="36"/>
        <v>6.9111875674896099</v>
      </c>
      <c r="L91" s="20">
        <f t="shared" ca="1" si="37"/>
        <v>2.8180720569930173</v>
      </c>
      <c r="M91" s="21">
        <f t="shared" ca="1" si="52"/>
        <v>1154.9071340267394</v>
      </c>
      <c r="N91" s="20">
        <f t="shared" ca="1" si="53"/>
        <v>1157.7252060837325</v>
      </c>
      <c r="O91" s="19"/>
      <c r="P91" s="20">
        <f t="shared" ca="1" si="38"/>
        <v>22.763829229423028</v>
      </c>
      <c r="Q91" s="20">
        <f t="shared" ca="1" si="39"/>
        <v>5.2304151982951206</v>
      </c>
      <c r="R91" s="21">
        <f t="shared" ca="1" si="54"/>
        <v>1531.962190409271</v>
      </c>
      <c r="S91" s="20">
        <f t="shared" ca="1" si="55"/>
        <v>1537.1926056075661</v>
      </c>
      <c r="T91" s="19"/>
      <c r="U91" s="20">
        <f t="shared" ca="1" si="40"/>
        <v>7.6624380694112961</v>
      </c>
      <c r="V91" s="20">
        <f t="shared" ca="1" si="41"/>
        <v>2.674231007780659</v>
      </c>
      <c r="W91" s="21">
        <f t="shared" ca="1" si="56"/>
        <v>1353.397566620127</v>
      </c>
      <c r="X91" s="20">
        <f t="shared" ca="1" si="57"/>
        <v>1356.0717976279077</v>
      </c>
      <c r="Z91" s="20">
        <f t="shared" ca="1" si="42"/>
        <v>5.9172404316786089</v>
      </c>
      <c r="AA91" s="20">
        <f t="shared" ca="1" si="43"/>
        <v>7.1153925954681725</v>
      </c>
      <c r="AB91" s="21">
        <f t="shared" ca="1" si="58"/>
        <v>1228.570070413291</v>
      </c>
      <c r="AC91" s="20">
        <f t="shared" ca="1" si="59"/>
        <v>1235.6854630087591</v>
      </c>
      <c r="AE91" s="20">
        <f t="shared" ca="1" si="44"/>
        <v>5.7463018691223606</v>
      </c>
      <c r="AF91" s="20">
        <f t="shared" ca="1" si="45"/>
        <v>2.2814784587206121</v>
      </c>
      <c r="AG91" s="21">
        <f t="shared" ca="1" si="60"/>
        <v>1087.9822160406986</v>
      </c>
      <c r="AH91" s="20">
        <f t="shared" ca="1" si="61"/>
        <v>1090.2636944994192</v>
      </c>
      <c r="AJ91" s="20">
        <f t="shared" ca="1" si="46"/>
        <v>10.869545178772157</v>
      </c>
      <c r="AK91" s="20">
        <f t="shared" ca="1" si="47"/>
        <v>4.1353187410421208</v>
      </c>
      <c r="AL91" s="21">
        <f t="shared" ca="1" si="62"/>
        <v>1466.6418598369251</v>
      </c>
      <c r="AM91" s="20">
        <f t="shared" ca="1" si="63"/>
        <v>1470.7771785779671</v>
      </c>
    </row>
    <row r="92" spans="1:39" x14ac:dyDescent="0.25">
      <c r="A92" s="20">
        <f t="shared" ca="1" si="32"/>
        <v>5.9160245823787125</v>
      </c>
      <c r="B92" s="20">
        <f t="shared" ca="1" si="33"/>
        <v>2.5328214911612177</v>
      </c>
      <c r="C92" s="21">
        <f t="shared" ca="1" si="48"/>
        <v>1534.1818020635415</v>
      </c>
      <c r="D92" s="20">
        <f t="shared" ca="1" si="49"/>
        <v>1536.7146235547027</v>
      </c>
      <c r="E92" s="19"/>
      <c r="F92" s="20">
        <f t="shared" ca="1" si="34"/>
        <v>15.005169061176415</v>
      </c>
      <c r="G92" s="20">
        <f t="shared" ca="1" si="35"/>
        <v>14.524716650356371</v>
      </c>
      <c r="H92" s="21">
        <f t="shared" ca="1" si="50"/>
        <v>1475.9221891091272</v>
      </c>
      <c r="I92" s="20">
        <f t="shared" ca="1" si="51"/>
        <v>1490.4469057594836</v>
      </c>
      <c r="J92" s="19"/>
      <c r="K92" s="20">
        <f t="shared" ca="1" si="36"/>
        <v>3.2431561792943691</v>
      </c>
      <c r="L92" s="20">
        <f t="shared" ca="1" si="37"/>
        <v>4.5868313081119965</v>
      </c>
      <c r="M92" s="21">
        <f t="shared" ca="1" si="52"/>
        <v>1160.9683622630268</v>
      </c>
      <c r="N92" s="20">
        <f t="shared" ca="1" si="53"/>
        <v>1165.5551935711389</v>
      </c>
      <c r="O92" s="19"/>
      <c r="P92" s="20">
        <f t="shared" ca="1" si="38"/>
        <v>6.4694715644777565</v>
      </c>
      <c r="Q92" s="20">
        <f t="shared" ca="1" si="39"/>
        <v>11.502291293882758</v>
      </c>
      <c r="R92" s="21">
        <f t="shared" ca="1" si="54"/>
        <v>1543.6620771720438</v>
      </c>
      <c r="S92" s="20">
        <f t="shared" ca="1" si="55"/>
        <v>1555.1643684659266</v>
      </c>
      <c r="T92" s="19"/>
      <c r="U92" s="20">
        <f t="shared" ca="1" si="40"/>
        <v>0.79552234364431118</v>
      </c>
      <c r="V92" s="20">
        <f t="shared" ca="1" si="41"/>
        <v>4.9782591660569047</v>
      </c>
      <c r="W92" s="21">
        <f t="shared" ca="1" si="56"/>
        <v>1356.867319971552</v>
      </c>
      <c r="X92" s="20">
        <f t="shared" ca="1" si="57"/>
        <v>1361.8455791376089</v>
      </c>
      <c r="Z92" s="20">
        <f t="shared" ca="1" si="42"/>
        <v>9.8412595629736508</v>
      </c>
      <c r="AA92" s="20">
        <f t="shared" ca="1" si="43"/>
        <v>4.9917860125034235</v>
      </c>
      <c r="AB92" s="21">
        <f t="shared" ca="1" si="58"/>
        <v>1245.5267225717328</v>
      </c>
      <c r="AC92" s="20">
        <f t="shared" ca="1" si="59"/>
        <v>1250.5185085842361</v>
      </c>
      <c r="AE92" s="20">
        <f t="shared" ca="1" si="44"/>
        <v>2.5877140383397319</v>
      </c>
      <c r="AF92" s="20">
        <f t="shared" ca="1" si="45"/>
        <v>4.6510971154450598</v>
      </c>
      <c r="AG92" s="21">
        <f t="shared" ca="1" si="60"/>
        <v>1092.851408537759</v>
      </c>
      <c r="AH92" s="20">
        <f t="shared" ca="1" si="61"/>
        <v>1097.502505653204</v>
      </c>
      <c r="AJ92" s="20">
        <f t="shared" ca="1" si="46"/>
        <v>35.113011487203572</v>
      </c>
      <c r="AK92" s="20">
        <f t="shared" ca="1" si="47"/>
        <v>1.2983167812214817E-2</v>
      </c>
      <c r="AL92" s="21">
        <f t="shared" ca="1" si="62"/>
        <v>1505.8901900651706</v>
      </c>
      <c r="AM92" s="20">
        <f t="shared" ca="1" si="63"/>
        <v>1505.9031732329829</v>
      </c>
    </row>
    <row r="93" spans="1:39" x14ac:dyDescent="0.25">
      <c r="A93" s="20">
        <f t="shared" ca="1" si="32"/>
        <v>12.134613227815311</v>
      </c>
      <c r="B93" s="20">
        <f t="shared" ca="1" si="33"/>
        <v>0.16521956370852728</v>
      </c>
      <c r="C93" s="21">
        <f t="shared" ca="1" si="48"/>
        <v>1548.8492367825181</v>
      </c>
      <c r="D93" s="20">
        <f t="shared" ca="1" si="49"/>
        <v>1549.0144563462266</v>
      </c>
      <c r="E93" s="19"/>
      <c r="F93" s="20">
        <f t="shared" ca="1" si="34"/>
        <v>11.696695451903345</v>
      </c>
      <c r="G93" s="20">
        <f t="shared" ca="1" si="35"/>
        <v>5.5259116621238267</v>
      </c>
      <c r="H93" s="21">
        <f t="shared" ca="1" si="50"/>
        <v>1502.143601211387</v>
      </c>
      <c r="I93" s="20">
        <f t="shared" ca="1" si="51"/>
        <v>1507.6695128735109</v>
      </c>
      <c r="J93" s="19"/>
      <c r="K93" s="20">
        <f t="shared" ca="1" si="36"/>
        <v>12.62050606200353</v>
      </c>
      <c r="L93" s="20">
        <f t="shared" ca="1" si="37"/>
        <v>5.4773267922150817</v>
      </c>
      <c r="M93" s="21">
        <f t="shared" ca="1" si="52"/>
        <v>1178.1756996331426</v>
      </c>
      <c r="N93" s="20">
        <f t="shared" ca="1" si="53"/>
        <v>1183.6530264253577</v>
      </c>
      <c r="O93" s="19"/>
      <c r="P93" s="20">
        <f t="shared" ca="1" si="38"/>
        <v>4.9071811634696942</v>
      </c>
      <c r="Q93" s="20">
        <f t="shared" ca="1" si="39"/>
        <v>10.023277534435774</v>
      </c>
      <c r="R93" s="21">
        <f t="shared" ca="1" si="54"/>
        <v>1560.0715496293963</v>
      </c>
      <c r="S93" s="20">
        <f t="shared" ca="1" si="55"/>
        <v>1570.094827163832</v>
      </c>
      <c r="T93" s="19"/>
      <c r="U93" s="20">
        <f t="shared" ca="1" si="40"/>
        <v>2.745407360930209</v>
      </c>
      <c r="V93" s="20">
        <f t="shared" ca="1" si="41"/>
        <v>9.8226687137281825</v>
      </c>
      <c r="W93" s="21">
        <f t="shared" ca="1" si="56"/>
        <v>1364.590986498539</v>
      </c>
      <c r="X93" s="20">
        <f t="shared" ca="1" si="57"/>
        <v>1374.4136552122673</v>
      </c>
      <c r="Z93" s="20">
        <f t="shared" ca="1" si="42"/>
        <v>25.564092970743602</v>
      </c>
      <c r="AA93" s="20">
        <f t="shared" ca="1" si="43"/>
        <v>0.17944234990597882</v>
      </c>
      <c r="AB93" s="21">
        <f t="shared" ca="1" si="58"/>
        <v>1276.0826015549796</v>
      </c>
      <c r="AC93" s="20">
        <f t="shared" ca="1" si="59"/>
        <v>1276.2620439048856</v>
      </c>
      <c r="AE93" s="20">
        <f t="shared" ca="1" si="44"/>
        <v>0.74053950716308481</v>
      </c>
      <c r="AF93" s="20">
        <f t="shared" ca="1" si="45"/>
        <v>14.255925272147699</v>
      </c>
      <c r="AG93" s="21">
        <f t="shared" ca="1" si="60"/>
        <v>1098.243045160367</v>
      </c>
      <c r="AH93" s="20">
        <f t="shared" ca="1" si="61"/>
        <v>1112.4989704325149</v>
      </c>
      <c r="AJ93" s="20">
        <f t="shared" ca="1" si="46"/>
        <v>15.65196811061608</v>
      </c>
      <c r="AK93" s="20">
        <f t="shared" ca="1" si="47"/>
        <v>6.0022051731775985</v>
      </c>
      <c r="AL93" s="21">
        <f t="shared" ca="1" si="62"/>
        <v>1521.555141343599</v>
      </c>
      <c r="AM93" s="20">
        <f t="shared" ca="1" si="63"/>
        <v>1527.5573465167765</v>
      </c>
    </row>
    <row r="94" spans="1:39" x14ac:dyDescent="0.25">
      <c r="A94" s="20">
        <f t="shared" ca="1" si="32"/>
        <v>31.981309247825145</v>
      </c>
      <c r="B94" s="20">
        <f t="shared" ca="1" si="33"/>
        <v>6.9641922706040127</v>
      </c>
      <c r="C94" s="21">
        <f t="shared" ca="1" si="48"/>
        <v>1580.9957655940516</v>
      </c>
      <c r="D94" s="20">
        <f t="shared" ca="1" si="49"/>
        <v>1587.9599578646555</v>
      </c>
      <c r="E94" s="19"/>
      <c r="F94" s="20">
        <f t="shared" ca="1" si="34"/>
        <v>19.260307661909366</v>
      </c>
      <c r="G94" s="20">
        <f t="shared" ca="1" si="35"/>
        <v>0.46364468287632782</v>
      </c>
      <c r="H94" s="21">
        <f t="shared" ca="1" si="50"/>
        <v>1526.9298205354203</v>
      </c>
      <c r="I94" s="20">
        <f t="shared" ca="1" si="51"/>
        <v>1527.3934652182966</v>
      </c>
      <c r="J94" s="19"/>
      <c r="K94" s="20">
        <f t="shared" ca="1" si="36"/>
        <v>14.397661240379399</v>
      </c>
      <c r="L94" s="20">
        <f t="shared" ca="1" si="37"/>
        <v>1.1307460555352371</v>
      </c>
      <c r="M94" s="21">
        <f t="shared" ca="1" si="52"/>
        <v>1198.0506876657371</v>
      </c>
      <c r="N94" s="20">
        <f t="shared" ca="1" si="53"/>
        <v>1199.1814337212722</v>
      </c>
      <c r="O94" s="19"/>
      <c r="P94" s="20">
        <f t="shared" ca="1" si="38"/>
        <v>7.0482728118792206</v>
      </c>
      <c r="Q94" s="20">
        <f t="shared" ca="1" si="39"/>
        <v>5.1267073329080493</v>
      </c>
      <c r="R94" s="21">
        <f t="shared" ca="1" si="54"/>
        <v>1577.1430999757113</v>
      </c>
      <c r="S94" s="20">
        <f t="shared" ca="1" si="55"/>
        <v>1582.2698073086194</v>
      </c>
      <c r="T94" s="19"/>
      <c r="U94" s="20">
        <f t="shared" ca="1" si="40"/>
        <v>1.6342757993368378</v>
      </c>
      <c r="V94" s="20">
        <f t="shared" ca="1" si="41"/>
        <v>1.0092116105658722</v>
      </c>
      <c r="W94" s="21">
        <f t="shared" ca="1" si="56"/>
        <v>1376.0479310116041</v>
      </c>
      <c r="X94" s="20">
        <f t="shared" ca="1" si="57"/>
        <v>1377.05714262217</v>
      </c>
      <c r="Z94" s="20">
        <f t="shared" ca="1" si="42"/>
        <v>4.6538018322016823</v>
      </c>
      <c r="AA94" s="20">
        <f t="shared" ca="1" si="43"/>
        <v>0.87179235124203347</v>
      </c>
      <c r="AB94" s="21">
        <f t="shared" ca="1" si="58"/>
        <v>1280.9158457370872</v>
      </c>
      <c r="AC94" s="20">
        <f t="shared" ca="1" si="59"/>
        <v>1281.7876380883292</v>
      </c>
      <c r="AE94" s="20">
        <f t="shared" ca="1" si="44"/>
        <v>31.756319440095705</v>
      </c>
      <c r="AF94" s="20">
        <f t="shared" ca="1" si="45"/>
        <v>3.8129943928165653</v>
      </c>
      <c r="AG94" s="21">
        <f t="shared" ca="1" si="60"/>
        <v>1144.2552898726105</v>
      </c>
      <c r="AH94" s="20">
        <f t="shared" ca="1" si="61"/>
        <v>1148.0682842654271</v>
      </c>
      <c r="AJ94" s="20">
        <f t="shared" ca="1" si="46"/>
        <v>4.8349005452404361</v>
      </c>
      <c r="AK94" s="20">
        <f t="shared" ca="1" si="47"/>
        <v>23.775540158791877</v>
      </c>
      <c r="AL94" s="21">
        <f t="shared" ca="1" si="62"/>
        <v>1532.3922470620171</v>
      </c>
      <c r="AM94" s="20">
        <f t="shared" ca="1" si="63"/>
        <v>1556.167787220809</v>
      </c>
    </row>
    <row r="95" spans="1:39" x14ac:dyDescent="0.25">
      <c r="A95" s="20">
        <f t="shared" ca="1" si="32"/>
        <v>0.12643318301641632</v>
      </c>
      <c r="B95" s="20">
        <f t="shared" ca="1" si="33"/>
        <v>2.4743165947513672</v>
      </c>
      <c r="C95" s="21">
        <f t="shared" ca="1" si="48"/>
        <v>1588.0863910476719</v>
      </c>
      <c r="D95" s="20">
        <f t="shared" ca="1" si="49"/>
        <v>1590.5607076424233</v>
      </c>
      <c r="E95" s="19"/>
      <c r="F95" s="20">
        <f t="shared" ca="1" si="34"/>
        <v>27.928793835524839</v>
      </c>
      <c r="G95" s="20">
        <f t="shared" ca="1" si="35"/>
        <v>2.3116212054572847</v>
      </c>
      <c r="H95" s="21">
        <f t="shared" ca="1" si="50"/>
        <v>1555.3222590538214</v>
      </c>
      <c r="I95" s="20">
        <f t="shared" ca="1" si="51"/>
        <v>1557.6338802592786</v>
      </c>
      <c r="J95" s="19"/>
      <c r="K95" s="20">
        <f t="shared" ca="1" si="36"/>
        <v>6.1553133810739658</v>
      </c>
      <c r="L95" s="20">
        <f t="shared" ca="1" si="37"/>
        <v>1.162749116955184</v>
      </c>
      <c r="M95" s="21">
        <f t="shared" ca="1" si="52"/>
        <v>1205.3367471023462</v>
      </c>
      <c r="N95" s="20">
        <f t="shared" ca="1" si="53"/>
        <v>1206.4994962193014</v>
      </c>
      <c r="O95" s="19"/>
      <c r="P95" s="20">
        <f t="shared" ca="1" si="38"/>
        <v>6.3518186382692425</v>
      </c>
      <c r="Q95" s="20">
        <f t="shared" ca="1" si="39"/>
        <v>26.894418055585337</v>
      </c>
      <c r="R95" s="21">
        <f t="shared" ca="1" si="54"/>
        <v>1588.6216259468886</v>
      </c>
      <c r="S95" s="20">
        <f t="shared" ca="1" si="55"/>
        <v>1615.516044002474</v>
      </c>
      <c r="T95" s="19"/>
      <c r="U95" s="20">
        <f t="shared" ca="1" si="40"/>
        <v>1.2191383619663905</v>
      </c>
      <c r="V95" s="20">
        <f t="shared" ca="1" si="41"/>
        <v>1.4304439465186205</v>
      </c>
      <c r="W95" s="21">
        <f t="shared" ca="1" si="56"/>
        <v>1378.2762809841363</v>
      </c>
      <c r="X95" s="20">
        <f t="shared" ca="1" si="57"/>
        <v>1379.7067249306549</v>
      </c>
      <c r="Z95" s="20">
        <f t="shared" ca="1" si="42"/>
        <v>60.934337171316137</v>
      </c>
      <c r="AA95" s="20">
        <f t="shared" ca="1" si="43"/>
        <v>3.3199106738542992</v>
      </c>
      <c r="AB95" s="21">
        <f t="shared" ca="1" si="58"/>
        <v>1342.7219752596454</v>
      </c>
      <c r="AC95" s="20">
        <f t="shared" ca="1" si="59"/>
        <v>1346.0418859334998</v>
      </c>
      <c r="AE95" s="20">
        <f t="shared" ca="1" si="44"/>
        <v>1.7756025299398714</v>
      </c>
      <c r="AF95" s="20">
        <f t="shared" ca="1" si="45"/>
        <v>3.3563789889952909</v>
      </c>
      <c r="AG95" s="21">
        <f t="shared" ca="1" si="60"/>
        <v>1149.8438867953669</v>
      </c>
      <c r="AH95" s="20">
        <f t="shared" ca="1" si="61"/>
        <v>1153.2002657843623</v>
      </c>
      <c r="AJ95" s="20">
        <f t="shared" ca="1" si="46"/>
        <v>3.0837938604439104</v>
      </c>
      <c r="AK95" s="20">
        <f t="shared" ca="1" si="47"/>
        <v>0.55034064783884684</v>
      </c>
      <c r="AL95" s="21">
        <f t="shared" ca="1" si="62"/>
        <v>1559.2515810812529</v>
      </c>
      <c r="AM95" s="20">
        <f t="shared" ca="1" si="63"/>
        <v>1559.8019217290916</v>
      </c>
    </row>
    <row r="96" spans="1:39" x14ac:dyDescent="0.25">
      <c r="A96" s="20">
        <f t="shared" ca="1" si="32"/>
        <v>0.1915348154222514</v>
      </c>
      <c r="B96" s="20">
        <f t="shared" ca="1" si="33"/>
        <v>0.32684088346631679</v>
      </c>
      <c r="C96" s="21">
        <f t="shared" ca="1" si="48"/>
        <v>1590.7522424578456</v>
      </c>
      <c r="D96" s="20">
        <f t="shared" ca="1" si="49"/>
        <v>1591.0790833413118</v>
      </c>
      <c r="E96" s="19"/>
      <c r="F96" s="20">
        <f t="shared" ca="1" si="34"/>
        <v>2.5650175506080881</v>
      </c>
      <c r="G96" s="20">
        <f t="shared" ca="1" si="35"/>
        <v>9.5064729733141746</v>
      </c>
      <c r="H96" s="21">
        <f t="shared" ca="1" si="50"/>
        <v>1560.1988978098866</v>
      </c>
      <c r="I96" s="20">
        <f t="shared" ca="1" si="51"/>
        <v>1569.7053707832008</v>
      </c>
      <c r="J96" s="19"/>
      <c r="K96" s="20">
        <f t="shared" ca="1" si="36"/>
        <v>8.4581983620864547E-3</v>
      </c>
      <c r="L96" s="20">
        <f t="shared" ca="1" si="37"/>
        <v>0.99566209825042229</v>
      </c>
      <c r="M96" s="21">
        <f t="shared" ca="1" si="52"/>
        <v>1206.5079544176635</v>
      </c>
      <c r="N96" s="20">
        <f t="shared" ca="1" si="53"/>
        <v>1207.503616515914</v>
      </c>
      <c r="O96" s="19"/>
      <c r="P96" s="20">
        <f t="shared" ca="1" si="38"/>
        <v>34.14418716286783</v>
      </c>
      <c r="Q96" s="20">
        <f t="shared" ca="1" si="39"/>
        <v>10.823999720864707</v>
      </c>
      <c r="R96" s="21">
        <f t="shared" ca="1" si="54"/>
        <v>1649.6602311653419</v>
      </c>
      <c r="S96" s="20">
        <f t="shared" ca="1" si="55"/>
        <v>1660.4842308862067</v>
      </c>
      <c r="T96" s="19"/>
      <c r="U96" s="20">
        <f t="shared" ca="1" si="40"/>
        <v>18.871966380397541</v>
      </c>
      <c r="V96" s="20">
        <f t="shared" ca="1" si="41"/>
        <v>4.8938651999584106</v>
      </c>
      <c r="W96" s="21">
        <f t="shared" ca="1" si="56"/>
        <v>1398.5786913110524</v>
      </c>
      <c r="X96" s="20">
        <f t="shared" ca="1" si="57"/>
        <v>1403.4725565110107</v>
      </c>
      <c r="Z96" s="20">
        <f t="shared" ca="1" si="42"/>
        <v>28.211624671407119</v>
      </c>
      <c r="AA96" s="20">
        <f t="shared" ca="1" si="43"/>
        <v>1.8490856551265662</v>
      </c>
      <c r="AB96" s="21">
        <f t="shared" ca="1" si="58"/>
        <v>1374.253510604907</v>
      </c>
      <c r="AC96" s="20">
        <f t="shared" ca="1" si="59"/>
        <v>1376.1025962600336</v>
      </c>
      <c r="AE96" s="20">
        <f t="shared" ca="1" si="44"/>
        <v>5.0155306366878607</v>
      </c>
      <c r="AF96" s="20">
        <f t="shared" ca="1" si="45"/>
        <v>0.69898365275237018</v>
      </c>
      <c r="AG96" s="21">
        <f t="shared" ca="1" si="60"/>
        <v>1158.2157964210501</v>
      </c>
      <c r="AH96" s="20">
        <f t="shared" ca="1" si="61"/>
        <v>1158.9147800738024</v>
      </c>
      <c r="AJ96" s="20">
        <f t="shared" ca="1" si="46"/>
        <v>3.5369696576793386</v>
      </c>
      <c r="AK96" s="20">
        <f t="shared" ca="1" si="47"/>
        <v>1.7883288118662992</v>
      </c>
      <c r="AL96" s="21">
        <f t="shared" ca="1" si="62"/>
        <v>1563.3388913867709</v>
      </c>
      <c r="AM96" s="20">
        <f t="shared" ca="1" si="63"/>
        <v>1565.1272201986371</v>
      </c>
    </row>
    <row r="97" spans="1:39" x14ac:dyDescent="0.25">
      <c r="A97" s="20">
        <f t="shared" ca="1" si="32"/>
        <v>10.102736590656095</v>
      </c>
      <c r="B97" s="20">
        <f t="shared" ca="1" si="33"/>
        <v>8.6606424227982348</v>
      </c>
      <c r="C97" s="21">
        <f t="shared" ca="1" si="48"/>
        <v>1601.181819931968</v>
      </c>
      <c r="D97" s="20">
        <f t="shared" ca="1" si="49"/>
        <v>1609.8424623547662</v>
      </c>
      <c r="E97" s="19"/>
      <c r="F97" s="20">
        <f t="shared" ca="1" si="34"/>
        <v>0.86565390064836101</v>
      </c>
      <c r="G97" s="20">
        <f t="shared" ca="1" si="35"/>
        <v>5.8492790730351629</v>
      </c>
      <c r="H97" s="21">
        <f t="shared" ca="1" si="50"/>
        <v>1570.5710246838491</v>
      </c>
      <c r="I97" s="20">
        <f t="shared" ca="1" si="51"/>
        <v>1576.4203037568843</v>
      </c>
      <c r="J97" s="19"/>
      <c r="K97" s="20">
        <f t="shared" ca="1" si="36"/>
        <v>6.6384541499554635</v>
      </c>
      <c r="L97" s="20">
        <f t="shared" ca="1" si="37"/>
        <v>0.51048467148292498</v>
      </c>
      <c r="M97" s="21">
        <f t="shared" ca="1" si="52"/>
        <v>1214.1420706658694</v>
      </c>
      <c r="N97" s="20">
        <f t="shared" ca="1" si="53"/>
        <v>1214.6525553373524</v>
      </c>
      <c r="O97" s="19"/>
      <c r="P97" s="20">
        <f t="shared" ca="1" si="38"/>
        <v>4.9483050298884201</v>
      </c>
      <c r="Q97" s="20">
        <f t="shared" ca="1" si="39"/>
        <v>1.7518360268204742</v>
      </c>
      <c r="R97" s="21">
        <f t="shared" ca="1" si="54"/>
        <v>1665.432535916095</v>
      </c>
      <c r="S97" s="20">
        <f t="shared" ca="1" si="55"/>
        <v>1667.1843719429155</v>
      </c>
      <c r="T97" s="19"/>
      <c r="U97" s="20">
        <f t="shared" ca="1" si="40"/>
        <v>2.9304964552924853</v>
      </c>
      <c r="V97" s="20">
        <f t="shared" ca="1" si="41"/>
        <v>3.6868109354705627</v>
      </c>
      <c r="W97" s="21">
        <f t="shared" ca="1" si="56"/>
        <v>1406.4030529663032</v>
      </c>
      <c r="X97" s="20">
        <f t="shared" ca="1" si="57"/>
        <v>1410.0898639017737</v>
      </c>
      <c r="Z97" s="20">
        <f t="shared" ca="1" si="42"/>
        <v>8.451017815219295</v>
      </c>
      <c r="AA97" s="20">
        <f t="shared" ca="1" si="43"/>
        <v>8.8209543566024671</v>
      </c>
      <c r="AB97" s="21">
        <f t="shared" ca="1" si="58"/>
        <v>1384.5536140752529</v>
      </c>
      <c r="AC97" s="20">
        <f t="shared" ca="1" si="59"/>
        <v>1393.3745684318553</v>
      </c>
      <c r="AE97" s="20">
        <f t="shared" ca="1" si="44"/>
        <v>32.686240125275916</v>
      </c>
      <c r="AF97" s="20">
        <f t="shared" ca="1" si="45"/>
        <v>0.13647851885999288</v>
      </c>
      <c r="AG97" s="21">
        <f t="shared" ca="1" si="60"/>
        <v>1191.6010201990782</v>
      </c>
      <c r="AH97" s="20">
        <f t="shared" ca="1" si="61"/>
        <v>1191.7374987179383</v>
      </c>
      <c r="AJ97" s="20">
        <f t="shared" ca="1" si="46"/>
        <v>3.4849217103464576</v>
      </c>
      <c r="AK97" s="20">
        <f t="shared" ca="1" si="47"/>
        <v>13.046499383373593</v>
      </c>
      <c r="AL97" s="21">
        <f t="shared" ca="1" si="62"/>
        <v>1568.6121419089836</v>
      </c>
      <c r="AM97" s="20">
        <f t="shared" ca="1" si="63"/>
        <v>1581.6586412923573</v>
      </c>
    </row>
    <row r="98" spans="1:39" x14ac:dyDescent="0.25">
      <c r="A98" s="20">
        <f t="shared" ca="1" si="32"/>
        <v>4.9946652107954721</v>
      </c>
      <c r="B98" s="20">
        <f t="shared" ca="1" si="33"/>
        <v>15.767184815525336</v>
      </c>
      <c r="C98" s="21">
        <f t="shared" ca="1" si="48"/>
        <v>1614.8371275655618</v>
      </c>
      <c r="D98" s="20">
        <f t="shared" ca="1" si="49"/>
        <v>1630.6043123810871</v>
      </c>
      <c r="E98" s="19"/>
      <c r="F98" s="20">
        <f t="shared" ca="1" si="34"/>
        <v>23.758093428323235</v>
      </c>
      <c r="G98" s="20">
        <f t="shared" ca="1" si="35"/>
        <v>5.1997848787901759</v>
      </c>
      <c r="H98" s="21">
        <f t="shared" ca="1" si="50"/>
        <v>1600.1783971852076</v>
      </c>
      <c r="I98" s="20">
        <f t="shared" ca="1" si="51"/>
        <v>1605.3781820639977</v>
      </c>
      <c r="J98" s="19"/>
      <c r="K98" s="20">
        <f t="shared" ca="1" si="36"/>
        <v>3.198400333357527E-3</v>
      </c>
      <c r="L98" s="20">
        <f t="shared" ca="1" si="37"/>
        <v>1.6391316254010548</v>
      </c>
      <c r="M98" s="21">
        <f t="shared" ca="1" si="52"/>
        <v>1214.6557537376857</v>
      </c>
      <c r="N98" s="20">
        <f t="shared" ca="1" si="53"/>
        <v>1216.2948853630867</v>
      </c>
      <c r="O98" s="19"/>
      <c r="P98" s="20">
        <f t="shared" ca="1" si="38"/>
        <v>0.15240483506689914</v>
      </c>
      <c r="Q98" s="20">
        <f t="shared" ca="1" si="39"/>
        <v>0.93323230495830922</v>
      </c>
      <c r="R98" s="21">
        <f t="shared" ca="1" si="54"/>
        <v>1667.3367767779823</v>
      </c>
      <c r="S98" s="20">
        <f t="shared" ca="1" si="55"/>
        <v>1668.2700090829405</v>
      </c>
      <c r="T98" s="19"/>
      <c r="U98" s="20">
        <f t="shared" ca="1" si="40"/>
        <v>11.039782846255276</v>
      </c>
      <c r="V98" s="20">
        <f t="shared" ca="1" si="41"/>
        <v>2.1621832624943798</v>
      </c>
      <c r="W98" s="21">
        <f t="shared" ca="1" si="56"/>
        <v>1421.129646748029</v>
      </c>
      <c r="X98" s="20">
        <f t="shared" ca="1" si="57"/>
        <v>1423.2918300105234</v>
      </c>
      <c r="Z98" s="20">
        <f t="shared" ca="1" si="42"/>
        <v>12.262206322844976</v>
      </c>
      <c r="AA98" s="20">
        <f t="shared" ca="1" si="43"/>
        <v>3.6402290969763169</v>
      </c>
      <c r="AB98" s="21">
        <f t="shared" ca="1" si="58"/>
        <v>1405.6367747547004</v>
      </c>
      <c r="AC98" s="20">
        <f t="shared" ca="1" si="59"/>
        <v>1409.2770038516767</v>
      </c>
      <c r="AE98" s="20">
        <f t="shared" ca="1" si="44"/>
        <v>22.539135017279303</v>
      </c>
      <c r="AF98" s="20">
        <f t="shared" ca="1" si="45"/>
        <v>5.6932101409110754</v>
      </c>
      <c r="AG98" s="21">
        <f t="shared" ca="1" si="60"/>
        <v>1214.2766337352175</v>
      </c>
      <c r="AH98" s="20">
        <f t="shared" ca="1" si="61"/>
        <v>1219.9698438761286</v>
      </c>
      <c r="AJ98" s="20">
        <f t="shared" ca="1" si="46"/>
        <v>10.323864847915168</v>
      </c>
      <c r="AK98" s="20">
        <f t="shared" ca="1" si="47"/>
        <v>2.1302901933219367</v>
      </c>
      <c r="AL98" s="21">
        <f t="shared" ca="1" si="62"/>
        <v>1591.9825061402726</v>
      </c>
      <c r="AM98" s="20">
        <f t="shared" ca="1" si="63"/>
        <v>1594.1127963335946</v>
      </c>
    </row>
    <row r="99" spans="1:39" x14ac:dyDescent="0.25">
      <c r="A99" s="20">
        <f t="shared" ca="1" si="32"/>
        <v>5.5343660311907401</v>
      </c>
      <c r="B99" s="20">
        <f t="shared" ca="1" si="33"/>
        <v>4.9282935091878066</v>
      </c>
      <c r="C99" s="21">
        <f t="shared" ca="1" si="48"/>
        <v>1636.1386784122778</v>
      </c>
      <c r="D99" s="20">
        <f t="shared" ca="1" si="49"/>
        <v>1641.0669719214657</v>
      </c>
      <c r="E99" s="19"/>
      <c r="F99" s="20">
        <f t="shared" ca="1" si="34"/>
        <v>20.749979566038096</v>
      </c>
      <c r="G99" s="20">
        <f t="shared" ca="1" si="35"/>
        <v>10.813331612630966</v>
      </c>
      <c r="H99" s="21">
        <f t="shared" ca="1" si="50"/>
        <v>1626.1281616300357</v>
      </c>
      <c r="I99" s="20">
        <f t="shared" ca="1" si="51"/>
        <v>1636.9414932426666</v>
      </c>
      <c r="J99" s="19"/>
      <c r="K99" s="20">
        <f t="shared" ca="1" si="36"/>
        <v>1.0127388328997373</v>
      </c>
      <c r="L99" s="20">
        <f t="shared" ca="1" si="37"/>
        <v>2.8645891887496298</v>
      </c>
      <c r="M99" s="21">
        <f t="shared" ca="1" si="52"/>
        <v>1217.3076241959864</v>
      </c>
      <c r="N99" s="20">
        <f t="shared" ca="1" si="53"/>
        <v>1220.1722133847361</v>
      </c>
      <c r="O99" s="19"/>
      <c r="P99" s="20">
        <f t="shared" ca="1" si="38"/>
        <v>10.61572299267676</v>
      </c>
      <c r="Q99" s="20">
        <f t="shared" ca="1" si="39"/>
        <v>1.8448397930897111</v>
      </c>
      <c r="R99" s="21">
        <f t="shared" ca="1" si="54"/>
        <v>1678.8857320756174</v>
      </c>
      <c r="S99" s="20">
        <f t="shared" ca="1" si="55"/>
        <v>1680.7305718687071</v>
      </c>
      <c r="T99" s="19"/>
      <c r="U99" s="20">
        <f t="shared" ca="1" si="40"/>
        <v>9.0487078503683236</v>
      </c>
      <c r="V99" s="20">
        <f t="shared" ca="1" si="41"/>
        <v>1.6914206184962222</v>
      </c>
      <c r="W99" s="21">
        <f t="shared" ca="1" si="56"/>
        <v>1432.3405378608918</v>
      </c>
      <c r="X99" s="20">
        <f t="shared" ca="1" si="57"/>
        <v>1434.0319584793881</v>
      </c>
      <c r="Z99" s="20">
        <f t="shared" ca="1" si="42"/>
        <v>7.6536621994573828</v>
      </c>
      <c r="AA99" s="20">
        <f t="shared" ca="1" si="43"/>
        <v>0.68605782615235411</v>
      </c>
      <c r="AB99" s="21">
        <f t="shared" ca="1" si="58"/>
        <v>1416.930666051134</v>
      </c>
      <c r="AC99" s="20">
        <f t="shared" ca="1" si="59"/>
        <v>1417.6167238772864</v>
      </c>
      <c r="AE99" s="20">
        <f t="shared" ca="1" si="44"/>
        <v>10.272843799864864</v>
      </c>
      <c r="AF99" s="20">
        <f t="shared" ca="1" si="45"/>
        <v>7.0759332046463097</v>
      </c>
      <c r="AG99" s="21">
        <f t="shared" ca="1" si="60"/>
        <v>1230.2426876759935</v>
      </c>
      <c r="AH99" s="20">
        <f t="shared" ca="1" si="61"/>
        <v>1237.3186208806399</v>
      </c>
      <c r="AJ99" s="20">
        <f t="shared" ca="1" si="46"/>
        <v>14.702401967107191</v>
      </c>
      <c r="AK99" s="20">
        <f t="shared" ca="1" si="47"/>
        <v>7.2192419351743595</v>
      </c>
      <c r="AL99" s="21">
        <f t="shared" ca="1" si="62"/>
        <v>1608.8151983007017</v>
      </c>
      <c r="AM99" s="20">
        <f t="shared" ca="1" si="63"/>
        <v>1616.034440235876</v>
      </c>
    </row>
    <row r="100" spans="1:39" x14ac:dyDescent="0.25">
      <c r="A100" s="20">
        <f t="shared" ca="1" si="32"/>
        <v>1.9037867959734309</v>
      </c>
      <c r="B100" s="20">
        <f t="shared" ca="1" si="33"/>
        <v>2.0737002168871137</v>
      </c>
      <c r="C100" s="21">
        <f t="shared" ca="1" si="48"/>
        <v>1642.9707587174391</v>
      </c>
      <c r="D100" s="20">
        <f t="shared" ca="1" si="49"/>
        <v>1645.0444589343263</v>
      </c>
      <c r="E100" s="19"/>
      <c r="F100" s="20">
        <f t="shared" ca="1" si="34"/>
        <v>8.4726779577952254</v>
      </c>
      <c r="G100" s="20">
        <f t="shared" ca="1" si="35"/>
        <v>2.33568409906476</v>
      </c>
      <c r="H100" s="21">
        <f t="shared" ca="1" si="50"/>
        <v>1645.4141712004619</v>
      </c>
      <c r="I100" s="20">
        <f t="shared" ca="1" si="51"/>
        <v>1647.7498552995266</v>
      </c>
      <c r="J100" s="19"/>
      <c r="K100" s="20">
        <f t="shared" ca="1" si="36"/>
        <v>3.974701041007398</v>
      </c>
      <c r="L100" s="20">
        <f t="shared" ca="1" si="37"/>
        <v>11.048541653709471</v>
      </c>
      <c r="M100" s="21">
        <f t="shared" ca="1" si="52"/>
        <v>1224.1469144257435</v>
      </c>
      <c r="N100" s="20">
        <f t="shared" ca="1" si="53"/>
        <v>1235.1954560794529</v>
      </c>
      <c r="O100" s="19"/>
      <c r="P100" s="20">
        <f t="shared" ca="1" si="38"/>
        <v>2.4459961354435324</v>
      </c>
      <c r="Q100" s="20">
        <f t="shared" ca="1" si="39"/>
        <v>12.462564981794687</v>
      </c>
      <c r="R100" s="21">
        <f t="shared" ca="1" si="54"/>
        <v>1683.1765680041506</v>
      </c>
      <c r="S100" s="20">
        <f t="shared" ca="1" si="55"/>
        <v>1695.6391329859453</v>
      </c>
      <c r="T100" s="19"/>
      <c r="U100" s="20">
        <f t="shared" ca="1" si="40"/>
        <v>4.1397801138519661</v>
      </c>
      <c r="V100" s="20">
        <f t="shared" ca="1" si="41"/>
        <v>10.111926550199255</v>
      </c>
      <c r="W100" s="21">
        <f t="shared" ca="1" si="56"/>
        <v>1438.17173859324</v>
      </c>
      <c r="X100" s="20">
        <f t="shared" ca="1" si="57"/>
        <v>1448.2836651434393</v>
      </c>
      <c r="Z100" s="20">
        <f t="shared" ca="1" si="42"/>
        <v>0.53691301141015679</v>
      </c>
      <c r="AA100" s="20">
        <f t="shared" ca="1" si="43"/>
        <v>9.2162551652211988</v>
      </c>
      <c r="AB100" s="21">
        <f t="shared" ca="1" si="58"/>
        <v>1418.1536368886966</v>
      </c>
      <c r="AC100" s="20">
        <f t="shared" ca="1" si="59"/>
        <v>1427.3698920539177</v>
      </c>
      <c r="AE100" s="20">
        <f t="shared" ca="1" si="44"/>
        <v>7.6949919606427004</v>
      </c>
      <c r="AF100" s="20">
        <f t="shared" ca="1" si="45"/>
        <v>4.6504933024080035</v>
      </c>
      <c r="AG100" s="21">
        <f t="shared" ca="1" si="60"/>
        <v>1245.0136128412826</v>
      </c>
      <c r="AH100" s="20">
        <f t="shared" ca="1" si="61"/>
        <v>1249.6641061436906</v>
      </c>
      <c r="AJ100" s="20">
        <f t="shared" ca="1" si="46"/>
        <v>4.197810274094242</v>
      </c>
      <c r="AK100" s="20">
        <f t="shared" ca="1" si="47"/>
        <v>4.3044352997824982</v>
      </c>
      <c r="AL100" s="21">
        <f t="shared" ca="1" si="62"/>
        <v>1620.2322505099703</v>
      </c>
      <c r="AM100" s="20">
        <f t="shared" ca="1" si="63"/>
        <v>1624.5366858097527</v>
      </c>
    </row>
    <row r="101" spans="1:39" x14ac:dyDescent="0.25">
      <c r="A101" s="20">
        <f t="shared" ca="1" si="32"/>
        <v>1.2427659789666368</v>
      </c>
      <c r="B101" s="20">
        <f t="shared" ca="1" si="33"/>
        <v>0.11343534283386843</v>
      </c>
      <c r="C101" s="21">
        <f t="shared" ca="1" si="48"/>
        <v>1646.2872249132929</v>
      </c>
      <c r="D101" s="20">
        <f t="shared" ca="1" si="49"/>
        <v>1646.4006602561267</v>
      </c>
      <c r="E101" s="19"/>
      <c r="F101" s="20">
        <f t="shared" ca="1" si="34"/>
        <v>2.4751577014974329</v>
      </c>
      <c r="G101" s="20">
        <f t="shared" ca="1" si="35"/>
        <v>4.4783998541433343</v>
      </c>
      <c r="H101" s="21">
        <f t="shared" ca="1" si="50"/>
        <v>1650.2250130010241</v>
      </c>
      <c r="I101" s="20">
        <f t="shared" ca="1" si="51"/>
        <v>1654.7034128551675</v>
      </c>
      <c r="J101" s="19"/>
      <c r="K101" s="20">
        <f t="shared" ca="1" si="36"/>
        <v>6.7247172392217154</v>
      </c>
      <c r="L101" s="20">
        <f t="shared" ca="1" si="37"/>
        <v>5.5970292647532762</v>
      </c>
      <c r="M101" s="21">
        <f t="shared" ca="1" si="52"/>
        <v>1241.9201733186746</v>
      </c>
      <c r="N101" s="20">
        <f t="shared" ca="1" si="53"/>
        <v>1247.5172025834279</v>
      </c>
      <c r="O101" s="19"/>
      <c r="P101" s="20">
        <f t="shared" ca="1" si="38"/>
        <v>4.1144065343415654</v>
      </c>
      <c r="Q101" s="20">
        <f t="shared" ca="1" si="39"/>
        <v>2.1909211810131684</v>
      </c>
      <c r="R101" s="21">
        <f t="shared" ca="1" si="54"/>
        <v>1699.7535395202867</v>
      </c>
      <c r="S101" s="20">
        <f t="shared" ca="1" si="55"/>
        <v>1701.9444607012999</v>
      </c>
      <c r="T101" s="19"/>
      <c r="U101" s="20">
        <f t="shared" ca="1" si="40"/>
        <v>3.4376429420657098</v>
      </c>
      <c r="V101" s="20">
        <f t="shared" ca="1" si="41"/>
        <v>24.385635151884475</v>
      </c>
      <c r="W101" s="21">
        <f t="shared" ca="1" si="56"/>
        <v>1451.7213080855049</v>
      </c>
      <c r="X101" s="20">
        <f t="shared" ca="1" si="57"/>
        <v>1476.1069432373895</v>
      </c>
      <c r="Z101" s="20">
        <f t="shared" ca="1" si="42"/>
        <v>15.187588264050889</v>
      </c>
      <c r="AA101" s="20">
        <f t="shared" ca="1" si="43"/>
        <v>5.4622999047008323</v>
      </c>
      <c r="AB101" s="21">
        <f t="shared" ca="1" si="58"/>
        <v>1442.5574803179686</v>
      </c>
      <c r="AC101" s="20">
        <f t="shared" ca="1" si="59"/>
        <v>1448.0197802226694</v>
      </c>
      <c r="AE101" s="20">
        <f t="shared" ca="1" si="44"/>
        <v>13.370040773580749</v>
      </c>
      <c r="AF101" s="20">
        <f t="shared" ca="1" si="45"/>
        <v>8.9343767926356676</v>
      </c>
      <c r="AG101" s="21">
        <f t="shared" ca="1" si="60"/>
        <v>1263.0341469172713</v>
      </c>
      <c r="AH101" s="20">
        <f t="shared" ca="1" si="61"/>
        <v>1271.968523709907</v>
      </c>
      <c r="AJ101" s="20">
        <f t="shared" ca="1" si="46"/>
        <v>10.461476511859892</v>
      </c>
      <c r="AK101" s="20">
        <f t="shared" ca="1" si="47"/>
        <v>1.5399959539885808</v>
      </c>
      <c r="AL101" s="21">
        <f t="shared" ca="1" si="62"/>
        <v>1634.9981623216127</v>
      </c>
      <c r="AM101" s="20">
        <f t="shared" ca="1" si="63"/>
        <v>1636.5381582756013</v>
      </c>
    </row>
    <row r="102" spans="1:39" x14ac:dyDescent="0.25">
      <c r="A102" s="20">
        <f t="shared" ca="1" si="32"/>
        <v>4.995083176088678</v>
      </c>
      <c r="B102" s="20">
        <f t="shared" ca="1" si="33"/>
        <v>5.1279443501788275</v>
      </c>
      <c r="C102" s="21">
        <f t="shared" ca="1" si="48"/>
        <v>1651.3957434322153</v>
      </c>
      <c r="D102" s="20">
        <f t="shared" ca="1" si="49"/>
        <v>1656.5236877823941</v>
      </c>
      <c r="E102" s="19"/>
      <c r="F102" s="20">
        <f t="shared" ca="1" si="34"/>
        <v>3.8265061298616505</v>
      </c>
      <c r="G102" s="20">
        <f t="shared" ca="1" si="35"/>
        <v>10.091054575801049</v>
      </c>
      <c r="H102" s="21">
        <f t="shared" ca="1" si="50"/>
        <v>1658.5299189850291</v>
      </c>
      <c r="I102" s="20">
        <f t="shared" ca="1" si="51"/>
        <v>1668.6209735608302</v>
      </c>
      <c r="J102" s="19"/>
      <c r="K102" s="20">
        <f t="shared" ca="1" si="36"/>
        <v>1.1546567272095867</v>
      </c>
      <c r="L102" s="20">
        <f t="shared" ca="1" si="37"/>
        <v>6.8592470636703581E-2</v>
      </c>
      <c r="M102" s="21">
        <f t="shared" ca="1" si="52"/>
        <v>1248.6718593106375</v>
      </c>
      <c r="N102" s="20">
        <f t="shared" ca="1" si="53"/>
        <v>1248.7404517812743</v>
      </c>
      <c r="O102" s="19"/>
      <c r="P102" s="20">
        <f t="shared" ca="1" si="38"/>
        <v>32.863542140628319</v>
      </c>
      <c r="Q102" s="20">
        <f t="shared" ca="1" si="39"/>
        <v>6.1728721075757651</v>
      </c>
      <c r="R102" s="21">
        <f t="shared" ca="1" si="54"/>
        <v>1734.8080028419283</v>
      </c>
      <c r="S102" s="20">
        <f t="shared" ca="1" si="55"/>
        <v>1740.9808749495041</v>
      </c>
      <c r="T102" s="19"/>
      <c r="U102" s="20">
        <f t="shared" ca="1" si="40"/>
        <v>8.1650844499116086</v>
      </c>
      <c r="V102" s="20">
        <f t="shared" ca="1" si="41"/>
        <v>1.1790487643723868</v>
      </c>
      <c r="W102" s="21">
        <f t="shared" ca="1" si="56"/>
        <v>1484.272027687301</v>
      </c>
      <c r="X102" s="20">
        <f t="shared" ca="1" si="57"/>
        <v>1485.4510764516733</v>
      </c>
      <c r="Z102" s="20">
        <f t="shared" ca="1" si="42"/>
        <v>1.3800956586399469</v>
      </c>
      <c r="AA102" s="20">
        <f t="shared" ca="1" si="43"/>
        <v>0.33195974072221779</v>
      </c>
      <c r="AB102" s="21">
        <f t="shared" ca="1" si="58"/>
        <v>1449.3998758813093</v>
      </c>
      <c r="AC102" s="20">
        <f t="shared" ca="1" si="59"/>
        <v>1449.7318356220314</v>
      </c>
      <c r="AE102" s="20">
        <f t="shared" ca="1" si="44"/>
        <v>3.7970625067263235</v>
      </c>
      <c r="AF102" s="20">
        <f t="shared" ca="1" si="45"/>
        <v>6.7932348647762497</v>
      </c>
      <c r="AG102" s="21">
        <f t="shared" ca="1" si="60"/>
        <v>1275.7655862166334</v>
      </c>
      <c r="AH102" s="20">
        <f t="shared" ca="1" si="61"/>
        <v>1282.5588210814096</v>
      </c>
      <c r="AJ102" s="20">
        <f t="shared" ca="1" si="46"/>
        <v>12.978319115135731</v>
      </c>
      <c r="AK102" s="20">
        <f t="shared" ca="1" si="47"/>
        <v>0.5066814821798199</v>
      </c>
      <c r="AL102" s="21">
        <f t="shared" ca="1" si="62"/>
        <v>1649.516477390737</v>
      </c>
      <c r="AM102" s="20">
        <f t="shared" ca="1" si="63"/>
        <v>1650.0231588729168</v>
      </c>
    </row>
    <row r="103" spans="1:39" x14ac:dyDescent="0.25">
      <c r="A103" s="20">
        <f t="shared" ca="1" si="32"/>
        <v>16.081691786656354</v>
      </c>
      <c r="B103" s="20">
        <f t="shared" ca="1" si="33"/>
        <v>11.541583364954498</v>
      </c>
      <c r="C103" s="21">
        <f t="shared" ca="1" si="48"/>
        <v>1672.6053795690505</v>
      </c>
      <c r="D103" s="20">
        <f t="shared" ca="1" si="49"/>
        <v>1684.1469629340049</v>
      </c>
      <c r="E103" s="19"/>
      <c r="F103" s="20">
        <f t="shared" ca="1" si="34"/>
        <v>5.8748393200497189</v>
      </c>
      <c r="G103" s="20">
        <f t="shared" ca="1" si="35"/>
        <v>2.5568400279723247</v>
      </c>
      <c r="H103" s="21">
        <f t="shared" ca="1" si="50"/>
        <v>1674.4958128808798</v>
      </c>
      <c r="I103" s="20">
        <f t="shared" ca="1" si="51"/>
        <v>1677.0526529088522</v>
      </c>
      <c r="J103" s="19"/>
      <c r="K103" s="20">
        <f t="shared" ca="1" si="36"/>
        <v>4.8695061796118981</v>
      </c>
      <c r="L103" s="20">
        <f t="shared" ca="1" si="37"/>
        <v>10.757803647481555</v>
      </c>
      <c r="M103" s="21">
        <f t="shared" ca="1" si="52"/>
        <v>1253.609957960886</v>
      </c>
      <c r="N103" s="20">
        <f t="shared" ca="1" si="53"/>
        <v>1264.3677616083676</v>
      </c>
      <c r="O103" s="19"/>
      <c r="P103" s="20">
        <f t="shared" ca="1" si="38"/>
        <v>25.573754567850184</v>
      </c>
      <c r="Q103" s="20">
        <f t="shared" ca="1" si="39"/>
        <v>0.80539728009876876</v>
      </c>
      <c r="R103" s="21">
        <f t="shared" ca="1" si="54"/>
        <v>1766.5546295173542</v>
      </c>
      <c r="S103" s="20">
        <f t="shared" ca="1" si="55"/>
        <v>1767.360026797453</v>
      </c>
      <c r="T103" s="19"/>
      <c r="U103" s="20">
        <f t="shared" ca="1" si="40"/>
        <v>6.2346551809782911</v>
      </c>
      <c r="V103" s="20">
        <f t="shared" ca="1" si="41"/>
        <v>3.1063319049769884</v>
      </c>
      <c r="W103" s="21">
        <f t="shared" ca="1" si="56"/>
        <v>1491.6857316326516</v>
      </c>
      <c r="X103" s="20">
        <f t="shared" ca="1" si="57"/>
        <v>1494.7920635376286</v>
      </c>
      <c r="Z103" s="20">
        <f t="shared" ca="1" si="42"/>
        <v>36.459360654497445</v>
      </c>
      <c r="AA103" s="20">
        <f t="shared" ca="1" si="43"/>
        <v>2.8451369193151108</v>
      </c>
      <c r="AB103" s="21">
        <f t="shared" ca="1" si="58"/>
        <v>1486.1911962765289</v>
      </c>
      <c r="AC103" s="20">
        <f t="shared" ca="1" si="59"/>
        <v>1489.036333195844</v>
      </c>
      <c r="AE103" s="20">
        <f t="shared" ca="1" si="44"/>
        <v>3.7306421019004108</v>
      </c>
      <c r="AF103" s="20">
        <f t="shared" ca="1" si="45"/>
        <v>6.6202397037247858</v>
      </c>
      <c r="AG103" s="21">
        <f t="shared" ca="1" si="60"/>
        <v>1286.2894631833101</v>
      </c>
      <c r="AH103" s="20">
        <f t="shared" ca="1" si="61"/>
        <v>1292.9097028870349</v>
      </c>
      <c r="AJ103" s="20">
        <f t="shared" ca="1" si="46"/>
        <v>3.6023668030699381</v>
      </c>
      <c r="AK103" s="20">
        <f t="shared" ca="1" si="47"/>
        <v>0.62282687782779411</v>
      </c>
      <c r="AL103" s="21">
        <f t="shared" ca="1" si="62"/>
        <v>1653.6255256759869</v>
      </c>
      <c r="AM103" s="20">
        <f t="shared" ca="1" si="63"/>
        <v>1654.2483525538146</v>
      </c>
    </row>
    <row r="104" spans="1:39" x14ac:dyDescent="0.25">
      <c r="A104" s="20">
        <f t="shared" ca="1" si="32"/>
        <v>9.6738109676712245</v>
      </c>
      <c r="B104" s="20">
        <f t="shared" ca="1" si="33"/>
        <v>5.9180859763051359</v>
      </c>
      <c r="C104" s="21">
        <f t="shared" ca="1" si="48"/>
        <v>1693.8207739016761</v>
      </c>
      <c r="D104" s="20">
        <f t="shared" ca="1" si="49"/>
        <v>1699.7388598779812</v>
      </c>
      <c r="E104" s="19"/>
      <c r="F104" s="20">
        <f t="shared" ca="1" si="34"/>
        <v>4.6359479922212001</v>
      </c>
      <c r="G104" s="20">
        <f t="shared" ca="1" si="35"/>
        <v>5.0729161001747665</v>
      </c>
      <c r="H104" s="21">
        <f t="shared" ca="1" si="50"/>
        <v>1681.6886009010734</v>
      </c>
      <c r="I104" s="20">
        <f t="shared" ca="1" si="51"/>
        <v>1686.7615170012482</v>
      </c>
      <c r="J104" s="19"/>
      <c r="K104" s="20">
        <f t="shared" ca="1" si="36"/>
        <v>1.5285850826019989</v>
      </c>
      <c r="L104" s="20">
        <f t="shared" ca="1" si="37"/>
        <v>5.2887792736748231</v>
      </c>
      <c r="M104" s="21">
        <f t="shared" ca="1" si="52"/>
        <v>1265.8963466909695</v>
      </c>
      <c r="N104" s="20">
        <f t="shared" ca="1" si="53"/>
        <v>1271.1851259646444</v>
      </c>
      <c r="O104" s="19"/>
      <c r="P104" s="20">
        <f t="shared" ca="1" si="38"/>
        <v>4.0193436974739294</v>
      </c>
      <c r="Q104" s="20">
        <f t="shared" ca="1" si="39"/>
        <v>2.4267413244138538</v>
      </c>
      <c r="R104" s="21">
        <f t="shared" ca="1" si="54"/>
        <v>1771.3793704949269</v>
      </c>
      <c r="S104" s="20">
        <f t="shared" ca="1" si="55"/>
        <v>1773.8061118193407</v>
      </c>
      <c r="T104" s="19"/>
      <c r="U104" s="20">
        <f t="shared" ca="1" si="40"/>
        <v>1.6479713303191807</v>
      </c>
      <c r="V104" s="20">
        <f t="shared" ca="1" si="41"/>
        <v>5.6223024424078902</v>
      </c>
      <c r="W104" s="21">
        <f t="shared" ca="1" si="56"/>
        <v>1496.4400348679478</v>
      </c>
      <c r="X104" s="20">
        <f t="shared" ca="1" si="57"/>
        <v>1502.0623373103558</v>
      </c>
      <c r="Z104" s="20">
        <f t="shared" ca="1" si="42"/>
        <v>0.44117582795484317</v>
      </c>
      <c r="AA104" s="20">
        <f t="shared" ca="1" si="43"/>
        <v>0.21907528070018109</v>
      </c>
      <c r="AB104" s="21">
        <f t="shared" ca="1" si="58"/>
        <v>1489.4775090237988</v>
      </c>
      <c r="AC104" s="20">
        <f t="shared" ca="1" si="59"/>
        <v>1489.6965843044991</v>
      </c>
      <c r="AE104" s="20">
        <f t="shared" ca="1" si="44"/>
        <v>6.0610400409938112</v>
      </c>
      <c r="AF104" s="20">
        <f t="shared" ca="1" si="45"/>
        <v>10.811014854284169</v>
      </c>
      <c r="AG104" s="21">
        <f t="shared" ca="1" si="60"/>
        <v>1298.9707429280286</v>
      </c>
      <c r="AH104" s="20">
        <f t="shared" ca="1" si="61"/>
        <v>1309.7817577823128</v>
      </c>
      <c r="AJ104" s="20">
        <f t="shared" ca="1" si="46"/>
        <v>14.569984109874266</v>
      </c>
      <c r="AK104" s="20">
        <f t="shared" ca="1" si="47"/>
        <v>17.64048413630023</v>
      </c>
      <c r="AL104" s="21">
        <f t="shared" ca="1" si="62"/>
        <v>1668.8183366636888</v>
      </c>
      <c r="AM104" s="20">
        <f t="shared" ca="1" si="63"/>
        <v>1686.4588207999891</v>
      </c>
    </row>
    <row r="105" spans="1:39" x14ac:dyDescent="0.25">
      <c r="A105" s="20">
        <f t="shared" ca="1" si="32"/>
        <v>0.51811431891621784</v>
      </c>
      <c r="B105" s="20">
        <f t="shared" ca="1" si="33"/>
        <v>23.653260800054728</v>
      </c>
      <c r="C105" s="21">
        <f t="shared" ca="1" si="48"/>
        <v>1700.2569741968973</v>
      </c>
      <c r="D105" s="20">
        <f t="shared" ca="1" si="49"/>
        <v>1723.9102349969521</v>
      </c>
      <c r="E105" s="19"/>
      <c r="F105" s="20">
        <f t="shared" ca="1" si="34"/>
        <v>6.4919949623952515</v>
      </c>
      <c r="G105" s="20">
        <f t="shared" ca="1" si="35"/>
        <v>2.7587156924252771</v>
      </c>
      <c r="H105" s="21">
        <f t="shared" ca="1" si="50"/>
        <v>1693.2535119636434</v>
      </c>
      <c r="I105" s="20">
        <f t="shared" ca="1" si="51"/>
        <v>1696.0122276560687</v>
      </c>
      <c r="J105" s="19"/>
      <c r="K105" s="20">
        <f t="shared" ca="1" si="36"/>
        <v>0.18396372573318603</v>
      </c>
      <c r="L105" s="20">
        <f t="shared" ca="1" si="37"/>
        <v>14.11613678302456</v>
      </c>
      <c r="M105" s="21">
        <f t="shared" ca="1" si="52"/>
        <v>1271.3690896903777</v>
      </c>
      <c r="N105" s="20">
        <f t="shared" ca="1" si="53"/>
        <v>1285.4852264734022</v>
      </c>
      <c r="O105" s="19"/>
      <c r="P105" s="20">
        <f t="shared" ca="1" si="38"/>
        <v>16.163043807999685</v>
      </c>
      <c r="Q105" s="20">
        <f t="shared" ca="1" si="39"/>
        <v>4.3097777418775998</v>
      </c>
      <c r="R105" s="21">
        <f t="shared" ca="1" si="54"/>
        <v>1789.9691556273403</v>
      </c>
      <c r="S105" s="20">
        <f t="shared" ca="1" si="55"/>
        <v>1794.2789333692178</v>
      </c>
      <c r="T105" s="19"/>
      <c r="U105" s="20">
        <f t="shared" ca="1" si="40"/>
        <v>0.14413774609420635</v>
      </c>
      <c r="V105" s="20">
        <f t="shared" ca="1" si="41"/>
        <v>3.8308944594365482</v>
      </c>
      <c r="W105" s="21">
        <f t="shared" ca="1" si="56"/>
        <v>1502.20647505645</v>
      </c>
      <c r="X105" s="20">
        <f t="shared" ca="1" si="57"/>
        <v>1506.0373695158867</v>
      </c>
      <c r="Z105" s="20">
        <f t="shared" ca="1" si="42"/>
        <v>2.2220041090973703</v>
      </c>
      <c r="AA105" s="20">
        <f t="shared" ca="1" si="43"/>
        <v>1.7590192849667474</v>
      </c>
      <c r="AB105" s="21">
        <f t="shared" ca="1" si="58"/>
        <v>1491.9185884135964</v>
      </c>
      <c r="AC105" s="20">
        <f t="shared" ca="1" si="59"/>
        <v>1493.6776076985632</v>
      </c>
      <c r="AE105" s="20">
        <f t="shared" ca="1" si="44"/>
        <v>3.2672830329253459</v>
      </c>
      <c r="AF105" s="20">
        <f t="shared" ca="1" si="45"/>
        <v>2.2896014031709453</v>
      </c>
      <c r="AG105" s="21">
        <f t="shared" ca="1" si="60"/>
        <v>1313.0490408152382</v>
      </c>
      <c r="AH105" s="20">
        <f t="shared" ca="1" si="61"/>
        <v>1315.3386422184092</v>
      </c>
      <c r="AJ105" s="20">
        <f t="shared" ca="1" si="46"/>
        <v>5.4696725413013123</v>
      </c>
      <c r="AK105" s="20">
        <f t="shared" ca="1" si="47"/>
        <v>9.3365365265508782</v>
      </c>
      <c r="AL105" s="21">
        <f t="shared" ca="1" si="62"/>
        <v>1691.9284933412905</v>
      </c>
      <c r="AM105" s="20">
        <f t="shared" ca="1" si="63"/>
        <v>1701.2650298678413</v>
      </c>
    </row>
    <row r="106" spans="1:39" x14ac:dyDescent="0.25">
      <c r="A106" s="20">
        <f t="shared" ca="1" si="32"/>
        <v>21.517927805638468</v>
      </c>
      <c r="B106" s="20">
        <f t="shared" ca="1" si="33"/>
        <v>7.4310844627098716</v>
      </c>
      <c r="C106" s="21">
        <f t="shared" ca="1" si="48"/>
        <v>1745.4281628025906</v>
      </c>
      <c r="D106" s="20">
        <f t="shared" ca="1" si="49"/>
        <v>1752.8592472653004</v>
      </c>
      <c r="E106" s="19"/>
      <c r="F106" s="20">
        <f t="shared" ca="1" si="34"/>
        <v>5.2291331310247928</v>
      </c>
      <c r="G106" s="20">
        <f t="shared" ca="1" si="35"/>
        <v>0.80068988150396614</v>
      </c>
      <c r="H106" s="21">
        <f t="shared" ca="1" si="50"/>
        <v>1701.2413607870935</v>
      </c>
      <c r="I106" s="20">
        <f t="shared" ca="1" si="51"/>
        <v>1702.0420506685975</v>
      </c>
      <c r="J106" s="19"/>
      <c r="K106" s="20">
        <f t="shared" ca="1" si="36"/>
        <v>0.79902663993175771</v>
      </c>
      <c r="L106" s="20">
        <f t="shared" ca="1" si="37"/>
        <v>4.6197374088109813</v>
      </c>
      <c r="M106" s="21">
        <f t="shared" ca="1" si="52"/>
        <v>1286.284253113334</v>
      </c>
      <c r="N106" s="20">
        <f t="shared" ca="1" si="53"/>
        <v>1290.903990522145</v>
      </c>
      <c r="O106" s="19"/>
      <c r="P106" s="20">
        <f t="shared" ca="1" si="38"/>
        <v>1.646775933540481</v>
      </c>
      <c r="Q106" s="20">
        <f t="shared" ca="1" si="39"/>
        <v>1.7466318650389552</v>
      </c>
      <c r="R106" s="21">
        <f t="shared" ca="1" si="54"/>
        <v>1795.9257093027584</v>
      </c>
      <c r="S106" s="20">
        <f t="shared" ca="1" si="55"/>
        <v>1797.6723411677974</v>
      </c>
      <c r="T106" s="19"/>
      <c r="U106" s="20">
        <f t="shared" ca="1" si="40"/>
        <v>2.9839871541396987</v>
      </c>
      <c r="V106" s="20">
        <f t="shared" ca="1" si="41"/>
        <v>2.0309846541657088</v>
      </c>
      <c r="W106" s="21">
        <f t="shared" ca="1" si="56"/>
        <v>1509.0213566700263</v>
      </c>
      <c r="X106" s="20">
        <f t="shared" ca="1" si="57"/>
        <v>1511.052341324192</v>
      </c>
      <c r="Z106" s="20">
        <f t="shared" ca="1" si="42"/>
        <v>15.356666861962797</v>
      </c>
      <c r="AA106" s="20">
        <f t="shared" ca="1" si="43"/>
        <v>0.83709175771257527</v>
      </c>
      <c r="AB106" s="21">
        <f t="shared" ca="1" si="58"/>
        <v>1509.034274560526</v>
      </c>
      <c r="AC106" s="20">
        <f t="shared" ca="1" si="59"/>
        <v>1509.8713663182386</v>
      </c>
      <c r="AE106" s="20">
        <f t="shared" ca="1" si="44"/>
        <v>16.45702046018679</v>
      </c>
      <c r="AF106" s="20">
        <f t="shared" ca="1" si="45"/>
        <v>3.1373673487788487</v>
      </c>
      <c r="AG106" s="21">
        <f t="shared" ca="1" si="60"/>
        <v>1331.795662678596</v>
      </c>
      <c r="AH106" s="20">
        <f t="shared" ca="1" si="61"/>
        <v>1334.9330300273748</v>
      </c>
      <c r="AJ106" s="20">
        <f t="shared" ca="1" si="46"/>
        <v>1.7310156772393233</v>
      </c>
      <c r="AK106" s="20">
        <f t="shared" ca="1" si="47"/>
        <v>2.8188382059881119</v>
      </c>
      <c r="AL106" s="21">
        <f t="shared" ca="1" si="62"/>
        <v>1702.9960455450807</v>
      </c>
      <c r="AM106" s="20">
        <f t="shared" ca="1" si="63"/>
        <v>1705.8148837510689</v>
      </c>
    </row>
    <row r="107" spans="1:39" x14ac:dyDescent="0.25">
      <c r="A107" s="20">
        <f t="shared" ca="1" si="32"/>
        <v>40.979028518781952</v>
      </c>
      <c r="B107" s="20">
        <f t="shared" ca="1" si="33"/>
        <v>7.2031154978658112</v>
      </c>
      <c r="C107" s="21">
        <f t="shared" ca="1" si="48"/>
        <v>1793.8382757840823</v>
      </c>
      <c r="D107" s="20">
        <f t="shared" ca="1" si="49"/>
        <v>1801.0413912819481</v>
      </c>
      <c r="E107" s="19"/>
      <c r="F107" s="20">
        <f t="shared" ca="1" si="34"/>
        <v>2.074393903766409</v>
      </c>
      <c r="G107" s="20">
        <f t="shared" ca="1" si="35"/>
        <v>7.3160046062451052</v>
      </c>
      <c r="H107" s="21">
        <f t="shared" ca="1" si="50"/>
        <v>1704.1164445723639</v>
      </c>
      <c r="I107" s="20">
        <f t="shared" ca="1" si="51"/>
        <v>1711.432449178609</v>
      </c>
      <c r="J107" s="19"/>
      <c r="K107" s="20">
        <f t="shared" ca="1" si="36"/>
        <v>9.2259069299086587</v>
      </c>
      <c r="L107" s="20">
        <f t="shared" ca="1" si="37"/>
        <v>17.525254599914895</v>
      </c>
      <c r="M107" s="21">
        <f t="shared" ca="1" si="52"/>
        <v>1300.1298974520537</v>
      </c>
      <c r="N107" s="20">
        <f t="shared" ca="1" si="53"/>
        <v>1317.6551520519686</v>
      </c>
      <c r="O107" s="19"/>
      <c r="P107" s="20">
        <f t="shared" ca="1" si="38"/>
        <v>12.274721491156422</v>
      </c>
      <c r="Q107" s="20">
        <f t="shared" ca="1" si="39"/>
        <v>3.7055699086331879</v>
      </c>
      <c r="R107" s="21">
        <f t="shared" ca="1" si="54"/>
        <v>1809.9470626589539</v>
      </c>
      <c r="S107" s="20">
        <f t="shared" ca="1" si="55"/>
        <v>1813.652632567587</v>
      </c>
      <c r="T107" s="19"/>
      <c r="U107" s="20">
        <f t="shared" ca="1" si="40"/>
        <v>36.947756585284132</v>
      </c>
      <c r="V107" s="20">
        <f t="shared" ca="1" si="41"/>
        <v>0.22701976238532476</v>
      </c>
      <c r="W107" s="21">
        <f t="shared" ca="1" si="56"/>
        <v>1548.0000979094762</v>
      </c>
      <c r="X107" s="20">
        <f t="shared" ca="1" si="57"/>
        <v>1548.2271176718614</v>
      </c>
      <c r="Z107" s="20">
        <f t="shared" ca="1" si="42"/>
        <v>10.523382136755645</v>
      </c>
      <c r="AA107" s="20">
        <f t="shared" ca="1" si="43"/>
        <v>5.7256582233103627E-2</v>
      </c>
      <c r="AB107" s="21">
        <f t="shared" ca="1" si="58"/>
        <v>1520.3947484549942</v>
      </c>
      <c r="AC107" s="20">
        <f t="shared" ca="1" si="59"/>
        <v>1520.4520050372273</v>
      </c>
      <c r="AE107" s="20">
        <f t="shared" ca="1" si="44"/>
        <v>12.608251221669265</v>
      </c>
      <c r="AF107" s="20">
        <f t="shared" ca="1" si="45"/>
        <v>1.7968038356661122</v>
      </c>
      <c r="AG107" s="21">
        <f t="shared" ca="1" si="60"/>
        <v>1347.541281249044</v>
      </c>
      <c r="AH107" s="20">
        <f t="shared" ca="1" si="61"/>
        <v>1349.3380850847102</v>
      </c>
      <c r="AJ107" s="20">
        <f t="shared" ca="1" si="46"/>
        <v>1.2700322802536139</v>
      </c>
      <c r="AK107" s="20">
        <f t="shared" ca="1" si="47"/>
        <v>2.7449950440245945</v>
      </c>
      <c r="AL107" s="21">
        <f t="shared" ca="1" si="62"/>
        <v>1707.0849160313226</v>
      </c>
      <c r="AM107" s="20">
        <f t="shared" ca="1" si="63"/>
        <v>1709.8299110753471</v>
      </c>
    </row>
    <row r="108" spans="1:39" x14ac:dyDescent="0.25">
      <c r="A108" s="20">
        <f t="shared" ca="1" si="32"/>
        <v>27.052413815600865</v>
      </c>
      <c r="B108" s="20">
        <f t="shared" ca="1" si="33"/>
        <v>5.0010418588672847</v>
      </c>
      <c r="C108" s="21">
        <f t="shared" ca="1" si="48"/>
        <v>1828.093805097549</v>
      </c>
      <c r="D108" s="20">
        <f t="shared" ca="1" si="49"/>
        <v>1833.0948469564162</v>
      </c>
      <c r="E108" s="19"/>
      <c r="F108" s="20">
        <f t="shared" ca="1" si="34"/>
        <v>27.830606030437679</v>
      </c>
      <c r="G108" s="20">
        <f t="shared" ca="1" si="35"/>
        <v>4.7565975432511287</v>
      </c>
      <c r="H108" s="21">
        <f t="shared" ca="1" si="50"/>
        <v>1739.2630552090466</v>
      </c>
      <c r="I108" s="20">
        <f t="shared" ca="1" si="51"/>
        <v>1744.0196527522976</v>
      </c>
      <c r="J108" s="19"/>
      <c r="K108" s="20">
        <f t="shared" ca="1" si="36"/>
        <v>0.57261623977017595</v>
      </c>
      <c r="L108" s="20">
        <f t="shared" ca="1" si="37"/>
        <v>6.5672115788899648</v>
      </c>
      <c r="M108" s="21">
        <f t="shared" ca="1" si="52"/>
        <v>1318.2277682917388</v>
      </c>
      <c r="N108" s="20">
        <f t="shared" ca="1" si="53"/>
        <v>1324.7949798706288</v>
      </c>
      <c r="O108" s="19"/>
      <c r="P108" s="20">
        <f t="shared" ca="1" si="38"/>
        <v>6.2274818469214699</v>
      </c>
      <c r="Q108" s="20">
        <f t="shared" ca="1" si="39"/>
        <v>0.13047960383179355</v>
      </c>
      <c r="R108" s="21">
        <f t="shared" ca="1" si="54"/>
        <v>1819.8801144145084</v>
      </c>
      <c r="S108" s="20">
        <f t="shared" ca="1" si="55"/>
        <v>1820.0105940183403</v>
      </c>
      <c r="T108" s="19"/>
      <c r="U108" s="20">
        <f t="shared" ca="1" si="40"/>
        <v>5.4553878137379304</v>
      </c>
      <c r="V108" s="20">
        <f t="shared" ca="1" si="41"/>
        <v>3.6395206640975788</v>
      </c>
      <c r="W108" s="21">
        <f t="shared" ca="1" si="56"/>
        <v>1553.6825054855992</v>
      </c>
      <c r="X108" s="20">
        <f t="shared" ca="1" si="57"/>
        <v>1557.3220261496967</v>
      </c>
      <c r="Z108" s="20">
        <f t="shared" ca="1" si="42"/>
        <v>10.235418104547209</v>
      </c>
      <c r="AA108" s="20">
        <f t="shared" ca="1" si="43"/>
        <v>2.6729902562500341</v>
      </c>
      <c r="AB108" s="21">
        <f t="shared" ca="1" si="58"/>
        <v>1530.6874231417746</v>
      </c>
      <c r="AC108" s="20">
        <f t="shared" ca="1" si="59"/>
        <v>1533.3604133980245</v>
      </c>
      <c r="AE108" s="20">
        <f t="shared" ca="1" si="44"/>
        <v>7.2199402250929223</v>
      </c>
      <c r="AF108" s="20">
        <f t="shared" ca="1" si="45"/>
        <v>6.9233515704183288</v>
      </c>
      <c r="AG108" s="21">
        <f t="shared" ca="1" si="60"/>
        <v>1356.558025309803</v>
      </c>
      <c r="AH108" s="20">
        <f t="shared" ca="1" si="61"/>
        <v>1363.4813768802214</v>
      </c>
      <c r="AJ108" s="20">
        <f t="shared" ca="1" si="46"/>
        <v>0.40940001048794195</v>
      </c>
      <c r="AK108" s="20">
        <f t="shared" ca="1" si="47"/>
        <v>0.20019261216283704</v>
      </c>
      <c r="AL108" s="21">
        <f t="shared" ca="1" si="62"/>
        <v>1710.239311085835</v>
      </c>
      <c r="AM108" s="20">
        <f t="shared" ca="1" si="63"/>
        <v>1710.4395036979979</v>
      </c>
    </row>
    <row r="109" spans="1:39" x14ac:dyDescent="0.25">
      <c r="A109" s="20">
        <f t="shared" ca="1" si="32"/>
        <v>3.6654220760023382</v>
      </c>
      <c r="B109" s="20">
        <f t="shared" ca="1" si="33"/>
        <v>7.0740554106945295</v>
      </c>
      <c r="C109" s="21">
        <f t="shared" ca="1" si="48"/>
        <v>1836.7602690324186</v>
      </c>
      <c r="D109" s="20">
        <f t="shared" ca="1" si="49"/>
        <v>1843.834324443113</v>
      </c>
      <c r="E109" s="19"/>
      <c r="F109" s="20">
        <f t="shared" ca="1" si="34"/>
        <v>6.1025925292181062</v>
      </c>
      <c r="G109" s="20">
        <f t="shared" ca="1" si="35"/>
        <v>4.4302792750782469</v>
      </c>
      <c r="H109" s="21">
        <f t="shared" ca="1" si="50"/>
        <v>1750.1222452815157</v>
      </c>
      <c r="I109" s="20">
        <f t="shared" ca="1" si="51"/>
        <v>1754.5525245565939</v>
      </c>
      <c r="J109" s="19"/>
      <c r="K109" s="20">
        <f t="shared" ca="1" si="36"/>
        <v>6.4860864869211072</v>
      </c>
      <c r="L109" s="20">
        <f t="shared" ca="1" si="37"/>
        <v>3.0086147583112957</v>
      </c>
      <c r="M109" s="21">
        <f t="shared" ca="1" si="52"/>
        <v>1331.2810663575499</v>
      </c>
      <c r="N109" s="20">
        <f t="shared" ca="1" si="53"/>
        <v>1334.2896811158612</v>
      </c>
      <c r="O109" s="19"/>
      <c r="P109" s="20">
        <f t="shared" ca="1" si="38"/>
        <v>3.4248806148580955</v>
      </c>
      <c r="Q109" s="20">
        <f t="shared" ca="1" si="39"/>
        <v>2.7637294922291953</v>
      </c>
      <c r="R109" s="21">
        <f t="shared" ca="1" si="54"/>
        <v>1823.4354746331983</v>
      </c>
      <c r="S109" s="20">
        <f t="shared" ca="1" si="55"/>
        <v>1826.1992041254275</v>
      </c>
      <c r="T109" s="19"/>
      <c r="U109" s="20">
        <f t="shared" ca="1" si="40"/>
        <v>2.9136069721721647</v>
      </c>
      <c r="V109" s="20">
        <f t="shared" ca="1" si="41"/>
        <v>1.4739827514888633</v>
      </c>
      <c r="W109" s="21">
        <f t="shared" ca="1" si="56"/>
        <v>1560.2356331218689</v>
      </c>
      <c r="X109" s="20">
        <f t="shared" ca="1" si="57"/>
        <v>1561.7096158733577</v>
      </c>
      <c r="Z109" s="20">
        <f t="shared" ca="1" si="42"/>
        <v>16.881319844608942</v>
      </c>
      <c r="AA109" s="20">
        <f t="shared" ca="1" si="43"/>
        <v>4.0587654146333128</v>
      </c>
      <c r="AB109" s="21">
        <f t="shared" ca="1" si="58"/>
        <v>1550.2417332426335</v>
      </c>
      <c r="AC109" s="20">
        <f t="shared" ca="1" si="59"/>
        <v>1554.3004986572669</v>
      </c>
      <c r="AE109" s="20">
        <f t="shared" ca="1" si="44"/>
        <v>8.465855002444659</v>
      </c>
      <c r="AF109" s="20">
        <f t="shared" ca="1" si="45"/>
        <v>5.3232675224390595</v>
      </c>
      <c r="AG109" s="21">
        <f t="shared" ca="1" si="60"/>
        <v>1371.9472318826661</v>
      </c>
      <c r="AH109" s="20">
        <f t="shared" ca="1" si="61"/>
        <v>1377.2704994051051</v>
      </c>
      <c r="AJ109" s="20">
        <f t="shared" ca="1" si="46"/>
        <v>8.5709920867686478</v>
      </c>
      <c r="AK109" s="20">
        <f t="shared" ca="1" si="47"/>
        <v>2.8755063200970459</v>
      </c>
      <c r="AL109" s="21">
        <f t="shared" ca="1" si="62"/>
        <v>1719.0104957847666</v>
      </c>
      <c r="AM109" s="20">
        <f t="shared" ca="1" si="63"/>
        <v>1721.8860021048636</v>
      </c>
    </row>
    <row r="110" spans="1:39" x14ac:dyDescent="0.25">
      <c r="A110" s="20">
        <f t="shared" ca="1" si="32"/>
        <v>4.1975617173222979</v>
      </c>
      <c r="B110" s="20">
        <f t="shared" ca="1" si="33"/>
        <v>2.2814630854849383</v>
      </c>
      <c r="C110" s="21">
        <f t="shared" ca="1" si="48"/>
        <v>1848.0318861604353</v>
      </c>
      <c r="D110" s="20">
        <f t="shared" ca="1" si="49"/>
        <v>1850.3133492459203</v>
      </c>
      <c r="E110" s="19"/>
      <c r="F110" s="20">
        <f t="shared" ca="1" si="34"/>
        <v>7.6511910106192831</v>
      </c>
      <c r="G110" s="20">
        <f t="shared" ca="1" si="35"/>
        <v>6.7583597287854369</v>
      </c>
      <c r="H110" s="21">
        <f t="shared" ca="1" si="50"/>
        <v>1762.2037155672131</v>
      </c>
      <c r="I110" s="20">
        <f t="shared" ca="1" si="51"/>
        <v>1768.9620752959986</v>
      </c>
      <c r="J110" s="19"/>
      <c r="K110" s="20">
        <f t="shared" ca="1" si="36"/>
        <v>3.0131292636312907</v>
      </c>
      <c r="L110" s="20">
        <f t="shared" ca="1" si="37"/>
        <v>3.104610272932776</v>
      </c>
      <c r="M110" s="21">
        <f t="shared" ca="1" si="52"/>
        <v>1337.3028103794925</v>
      </c>
      <c r="N110" s="20">
        <f t="shared" ca="1" si="53"/>
        <v>1340.4074206524253</v>
      </c>
      <c r="O110" s="19"/>
      <c r="P110" s="20">
        <f t="shared" ca="1" si="38"/>
        <v>7.1732612158299398</v>
      </c>
      <c r="Q110" s="20">
        <f t="shared" ca="1" si="39"/>
        <v>1.0333358009058025</v>
      </c>
      <c r="R110" s="21">
        <f t="shared" ca="1" si="54"/>
        <v>1833.3724653412576</v>
      </c>
      <c r="S110" s="20">
        <f t="shared" ca="1" si="55"/>
        <v>1834.4058011421635</v>
      </c>
      <c r="T110" s="19"/>
      <c r="U110" s="20">
        <f t="shared" ca="1" si="40"/>
        <v>2.9704128579506377</v>
      </c>
      <c r="V110" s="20">
        <f t="shared" ca="1" si="41"/>
        <v>2.7913645925346096E-2</v>
      </c>
      <c r="W110" s="21">
        <f t="shared" ca="1" si="56"/>
        <v>1564.6800287313083</v>
      </c>
      <c r="X110" s="20">
        <f t="shared" ca="1" si="57"/>
        <v>1564.7079423772336</v>
      </c>
      <c r="Z110" s="20">
        <f t="shared" ca="1" si="42"/>
        <v>12.35067533578265</v>
      </c>
      <c r="AA110" s="20">
        <f t="shared" ca="1" si="43"/>
        <v>2.7692187087173625</v>
      </c>
      <c r="AB110" s="21">
        <f t="shared" ca="1" si="58"/>
        <v>1566.6511739930495</v>
      </c>
      <c r="AC110" s="20">
        <f t="shared" ca="1" si="59"/>
        <v>1569.4203927017668</v>
      </c>
      <c r="AE110" s="20">
        <f t="shared" ca="1" si="44"/>
        <v>13.091760418287054</v>
      </c>
      <c r="AF110" s="20">
        <f t="shared" ca="1" si="45"/>
        <v>4.5331582925513123</v>
      </c>
      <c r="AG110" s="21">
        <f t="shared" ca="1" si="60"/>
        <v>1390.3622598233922</v>
      </c>
      <c r="AH110" s="20">
        <f t="shared" ca="1" si="61"/>
        <v>1394.8954181159434</v>
      </c>
      <c r="AJ110" s="20">
        <f t="shared" ca="1" si="46"/>
        <v>0.46128965347332762</v>
      </c>
      <c r="AK110" s="20">
        <f t="shared" ca="1" si="47"/>
        <v>8.1206193981348669</v>
      </c>
      <c r="AL110" s="21">
        <f t="shared" ca="1" si="62"/>
        <v>1722.347291758337</v>
      </c>
      <c r="AM110" s="20">
        <f t="shared" ca="1" si="63"/>
        <v>1730.4679111564719</v>
      </c>
    </row>
    <row r="111" spans="1:39" x14ac:dyDescent="0.25">
      <c r="A111" s="20">
        <f t="shared" ca="1" si="32"/>
        <v>19.181366242807172</v>
      </c>
      <c r="B111" s="20">
        <f t="shared" ca="1" si="33"/>
        <v>0.28123810180827674</v>
      </c>
      <c r="C111" s="21">
        <f t="shared" ca="1" si="48"/>
        <v>1869.4947154887275</v>
      </c>
      <c r="D111" s="20">
        <f t="shared" ca="1" si="49"/>
        <v>1869.7759535905357</v>
      </c>
      <c r="E111" s="19"/>
      <c r="F111" s="20">
        <f t="shared" ca="1" si="34"/>
        <v>4.598017459800853</v>
      </c>
      <c r="G111" s="20">
        <f t="shared" ca="1" si="35"/>
        <v>0.41141174488812554</v>
      </c>
      <c r="H111" s="21">
        <f t="shared" ca="1" si="50"/>
        <v>1773.5600927557994</v>
      </c>
      <c r="I111" s="20">
        <f t="shared" ca="1" si="51"/>
        <v>1773.9715045006874</v>
      </c>
      <c r="J111" s="19"/>
      <c r="K111" s="20">
        <f t="shared" ca="1" si="36"/>
        <v>11.356505565913876</v>
      </c>
      <c r="L111" s="20">
        <f t="shared" ca="1" si="37"/>
        <v>3.3242631634355089</v>
      </c>
      <c r="M111" s="21">
        <f t="shared" ca="1" si="52"/>
        <v>1351.7639262183393</v>
      </c>
      <c r="N111" s="20">
        <f t="shared" ca="1" si="53"/>
        <v>1355.0881893817748</v>
      </c>
      <c r="O111" s="19"/>
      <c r="P111" s="20">
        <f t="shared" ca="1" si="38"/>
        <v>9.5175244589216828</v>
      </c>
      <c r="Q111" s="20">
        <f t="shared" ca="1" si="39"/>
        <v>3.1530805436187803</v>
      </c>
      <c r="R111" s="21">
        <f t="shared" ca="1" si="54"/>
        <v>1843.923325601085</v>
      </c>
      <c r="S111" s="20">
        <f t="shared" ca="1" si="55"/>
        <v>1847.0764061447037</v>
      </c>
      <c r="T111" s="19"/>
      <c r="U111" s="20">
        <f t="shared" ca="1" si="40"/>
        <v>4.3013004962896977</v>
      </c>
      <c r="V111" s="20">
        <f t="shared" ca="1" si="41"/>
        <v>2.3927251284873754</v>
      </c>
      <c r="W111" s="21">
        <f t="shared" ca="1" si="56"/>
        <v>1569.0092428735234</v>
      </c>
      <c r="X111" s="20">
        <f t="shared" ca="1" si="57"/>
        <v>1571.4019680020108</v>
      </c>
      <c r="Z111" s="20">
        <f t="shared" ca="1" si="42"/>
        <v>4.3668771927634866</v>
      </c>
      <c r="AA111" s="20">
        <f t="shared" ca="1" si="43"/>
        <v>1.3172388872349484E-2</v>
      </c>
      <c r="AB111" s="21">
        <f t="shared" ca="1" si="58"/>
        <v>1573.7872698945303</v>
      </c>
      <c r="AC111" s="20">
        <f t="shared" ca="1" si="59"/>
        <v>1573.8004422834026</v>
      </c>
      <c r="AE111" s="20">
        <f t="shared" ca="1" si="44"/>
        <v>14.310396841810153</v>
      </c>
      <c r="AF111" s="20">
        <f t="shared" ca="1" si="45"/>
        <v>0.63553617129980999</v>
      </c>
      <c r="AG111" s="21">
        <f t="shared" ca="1" si="60"/>
        <v>1409.2058149577535</v>
      </c>
      <c r="AH111" s="20">
        <f t="shared" ca="1" si="61"/>
        <v>1409.8413511290535</v>
      </c>
      <c r="AJ111" s="20">
        <f t="shared" ca="1" si="46"/>
        <v>26.563294716299676</v>
      </c>
      <c r="AK111" s="20">
        <f t="shared" ca="1" si="47"/>
        <v>6.6407863681904947E-2</v>
      </c>
      <c r="AL111" s="21">
        <f t="shared" ca="1" si="62"/>
        <v>1757.0312058727716</v>
      </c>
      <c r="AM111" s="20">
        <f t="shared" ca="1" si="63"/>
        <v>1757.0976137364535</v>
      </c>
    </row>
    <row r="112" spans="1:39" x14ac:dyDescent="0.25">
      <c r="A112" s="20">
        <f t="shared" ca="1" si="32"/>
        <v>21.262121054371843</v>
      </c>
      <c r="B112" s="20">
        <f t="shared" ca="1" si="33"/>
        <v>24.780326433950417</v>
      </c>
      <c r="C112" s="21">
        <f t="shared" ca="1" si="48"/>
        <v>1891.0380746449075</v>
      </c>
      <c r="D112" s="20">
        <f t="shared" ca="1" si="49"/>
        <v>1915.818401078858</v>
      </c>
      <c r="E112" s="19"/>
      <c r="F112" s="20">
        <f t="shared" ca="1" si="34"/>
        <v>27.37787141819566</v>
      </c>
      <c r="G112" s="20">
        <f t="shared" ca="1" si="35"/>
        <v>1.6599612284697158</v>
      </c>
      <c r="H112" s="21">
        <f t="shared" ca="1" si="50"/>
        <v>1801.349375918883</v>
      </c>
      <c r="I112" s="20">
        <f t="shared" ca="1" si="51"/>
        <v>1803.0093371473527</v>
      </c>
      <c r="J112" s="19"/>
      <c r="K112" s="20">
        <f t="shared" ca="1" si="36"/>
        <v>1.2672270437649604</v>
      </c>
      <c r="L112" s="20">
        <f t="shared" ca="1" si="37"/>
        <v>3.1543211618875517</v>
      </c>
      <c r="M112" s="21">
        <f t="shared" ca="1" si="52"/>
        <v>1356.3554164255397</v>
      </c>
      <c r="N112" s="20">
        <f t="shared" ca="1" si="53"/>
        <v>1359.5097375874273</v>
      </c>
      <c r="O112" s="19"/>
      <c r="P112" s="20">
        <f t="shared" ca="1" si="38"/>
        <v>7.5987531798834613</v>
      </c>
      <c r="Q112" s="20">
        <f t="shared" ca="1" si="39"/>
        <v>4.0686624507317513</v>
      </c>
      <c r="R112" s="21">
        <f t="shared" ca="1" si="54"/>
        <v>1854.6751593245872</v>
      </c>
      <c r="S112" s="20">
        <f t="shared" ca="1" si="55"/>
        <v>1858.743821775319</v>
      </c>
      <c r="T112" s="19"/>
      <c r="U112" s="20">
        <f t="shared" ca="1" si="40"/>
        <v>29.394571675331388</v>
      </c>
      <c r="V112" s="20">
        <f t="shared" ca="1" si="41"/>
        <v>2.3998805061249899</v>
      </c>
      <c r="W112" s="21">
        <f t="shared" ca="1" si="56"/>
        <v>1600.7965396773423</v>
      </c>
      <c r="X112" s="20">
        <f t="shared" ca="1" si="57"/>
        <v>1603.1964201834674</v>
      </c>
      <c r="Z112" s="20">
        <f t="shared" ca="1" si="42"/>
        <v>5.6508890648287693</v>
      </c>
      <c r="AA112" s="20">
        <f t="shared" ca="1" si="43"/>
        <v>1.6130143866720601</v>
      </c>
      <c r="AB112" s="21">
        <f t="shared" ca="1" si="58"/>
        <v>1579.4513313482314</v>
      </c>
      <c r="AC112" s="20">
        <f t="shared" ca="1" si="59"/>
        <v>1581.0643457349036</v>
      </c>
      <c r="AE112" s="20">
        <f t="shared" ca="1" si="44"/>
        <v>2.2429300411784534</v>
      </c>
      <c r="AF112" s="20">
        <f t="shared" ca="1" si="45"/>
        <v>6.7925464961513633</v>
      </c>
      <c r="AG112" s="21">
        <f t="shared" ca="1" si="60"/>
        <v>1412.0842811702319</v>
      </c>
      <c r="AH112" s="20">
        <f t="shared" ca="1" si="61"/>
        <v>1418.8768276663832</v>
      </c>
      <c r="AJ112" s="20">
        <f t="shared" ca="1" si="46"/>
        <v>4.6125095763986081</v>
      </c>
      <c r="AK112" s="20">
        <f t="shared" ca="1" si="47"/>
        <v>0.54991287469877437</v>
      </c>
      <c r="AL112" s="21">
        <f t="shared" ca="1" si="62"/>
        <v>1761.7101233128521</v>
      </c>
      <c r="AM112" s="20">
        <f t="shared" ca="1" si="63"/>
        <v>1762.2600361875509</v>
      </c>
    </row>
    <row r="113" spans="1:39" x14ac:dyDescent="0.25">
      <c r="A113" s="20">
        <f t="shared" ca="1" si="32"/>
        <v>1.8725441035389747</v>
      </c>
      <c r="B113" s="20">
        <f t="shared" ca="1" si="33"/>
        <v>19.14025170579847</v>
      </c>
      <c r="C113" s="21">
        <f t="shared" ca="1" si="48"/>
        <v>1917.6909451823969</v>
      </c>
      <c r="D113" s="20">
        <f t="shared" ca="1" si="49"/>
        <v>1936.8311968881953</v>
      </c>
      <c r="E113" s="19"/>
      <c r="F113" s="20">
        <f t="shared" ca="1" si="34"/>
        <v>4.4097160892822203</v>
      </c>
      <c r="G113" s="20">
        <f t="shared" ca="1" si="35"/>
        <v>1.233315485640287</v>
      </c>
      <c r="H113" s="21">
        <f t="shared" ca="1" si="50"/>
        <v>1807.4190532366349</v>
      </c>
      <c r="I113" s="20">
        <f t="shared" ca="1" si="51"/>
        <v>1808.6523687222752</v>
      </c>
      <c r="J113" s="19"/>
      <c r="K113" s="20">
        <f t="shared" ca="1" si="36"/>
        <v>2.9401039782583989</v>
      </c>
      <c r="L113" s="20">
        <f t="shared" ca="1" si="37"/>
        <v>13.035536743186626</v>
      </c>
      <c r="M113" s="21">
        <f t="shared" ca="1" si="52"/>
        <v>1362.4498415656856</v>
      </c>
      <c r="N113" s="20">
        <f t="shared" ca="1" si="53"/>
        <v>1375.4853783088722</v>
      </c>
      <c r="O113" s="19"/>
      <c r="P113" s="20">
        <f t="shared" ca="1" si="38"/>
        <v>2.1157098254658742</v>
      </c>
      <c r="Q113" s="20">
        <f t="shared" ca="1" si="39"/>
        <v>8.4565510805011197</v>
      </c>
      <c r="R113" s="21">
        <f t="shared" ca="1" si="54"/>
        <v>1860.859531600785</v>
      </c>
      <c r="S113" s="20">
        <f t="shared" ca="1" si="55"/>
        <v>1869.3160826812862</v>
      </c>
      <c r="T113" s="19"/>
      <c r="U113" s="20">
        <f t="shared" ca="1" si="40"/>
        <v>5.0657053588742844</v>
      </c>
      <c r="V113" s="20">
        <f t="shared" ca="1" si="41"/>
        <v>2.2005543002218886</v>
      </c>
      <c r="W113" s="21">
        <f t="shared" ca="1" si="56"/>
        <v>1608.2621255423417</v>
      </c>
      <c r="X113" s="20">
        <f t="shared" ca="1" si="57"/>
        <v>1610.4626798425636</v>
      </c>
      <c r="Z113" s="20">
        <f t="shared" ca="1" si="42"/>
        <v>26.307369910347198</v>
      </c>
      <c r="AA113" s="20">
        <f t="shared" ca="1" si="43"/>
        <v>1.1298508303302246</v>
      </c>
      <c r="AB113" s="21">
        <f t="shared" ca="1" si="58"/>
        <v>1607.3717156452508</v>
      </c>
      <c r="AC113" s="20">
        <f t="shared" ca="1" si="59"/>
        <v>1608.5015664755811</v>
      </c>
      <c r="AE113" s="20">
        <f t="shared" ca="1" si="44"/>
        <v>15.980234624480609</v>
      </c>
      <c r="AF113" s="20">
        <f t="shared" ca="1" si="45"/>
        <v>2.3287066520638584</v>
      </c>
      <c r="AG113" s="21">
        <f t="shared" ca="1" si="60"/>
        <v>1434.8570622908637</v>
      </c>
      <c r="AH113" s="20">
        <f t="shared" ca="1" si="61"/>
        <v>1437.1857689429276</v>
      </c>
      <c r="AJ113" s="20">
        <f t="shared" ca="1" si="46"/>
        <v>0.90797215574007595</v>
      </c>
      <c r="AK113" s="20">
        <f t="shared" ca="1" si="47"/>
        <v>1.2412940193163575</v>
      </c>
      <c r="AL113" s="21">
        <f t="shared" ca="1" si="62"/>
        <v>1763.1680083432909</v>
      </c>
      <c r="AM113" s="20">
        <f t="shared" ca="1" si="63"/>
        <v>1764.4093023626074</v>
      </c>
    </row>
    <row r="114" spans="1:39" x14ac:dyDescent="0.25">
      <c r="A114" s="20">
        <f t="shared" ca="1" si="32"/>
        <v>35.084014365395042</v>
      </c>
      <c r="B114" s="20">
        <f t="shared" ca="1" si="33"/>
        <v>7.0597673724973937</v>
      </c>
      <c r="C114" s="21">
        <f t="shared" ca="1" si="48"/>
        <v>1971.9152112535903</v>
      </c>
      <c r="D114" s="20">
        <f t="shared" ca="1" si="49"/>
        <v>1978.9749786260877</v>
      </c>
      <c r="E114" s="19"/>
      <c r="F114" s="20">
        <f t="shared" ca="1" si="34"/>
        <v>29.317798730113253</v>
      </c>
      <c r="G114" s="20">
        <f t="shared" ca="1" si="35"/>
        <v>2.8476703785583166</v>
      </c>
      <c r="H114" s="21">
        <f t="shared" ca="1" si="50"/>
        <v>1837.9701674523885</v>
      </c>
      <c r="I114" s="20">
        <f t="shared" ca="1" si="51"/>
        <v>1840.8178378309469</v>
      </c>
      <c r="J114" s="19"/>
      <c r="K114" s="20">
        <f t="shared" ca="1" si="36"/>
        <v>15.806852396451365</v>
      </c>
      <c r="L114" s="20">
        <f t="shared" ca="1" si="37"/>
        <v>10.787363155513804</v>
      </c>
      <c r="M114" s="21">
        <f t="shared" ca="1" si="52"/>
        <v>1391.2922307053236</v>
      </c>
      <c r="N114" s="20">
        <f t="shared" ca="1" si="53"/>
        <v>1402.0795938608373</v>
      </c>
      <c r="O114" s="19"/>
      <c r="P114" s="20">
        <f t="shared" ca="1" si="38"/>
        <v>8.4234129891187184</v>
      </c>
      <c r="Q114" s="20">
        <f t="shared" ca="1" si="39"/>
        <v>1.202128240274035</v>
      </c>
      <c r="R114" s="21">
        <f t="shared" ca="1" si="54"/>
        <v>1877.7394956704049</v>
      </c>
      <c r="S114" s="20">
        <f t="shared" ca="1" si="55"/>
        <v>1878.941623910679</v>
      </c>
      <c r="T114" s="19"/>
      <c r="U114" s="20">
        <f t="shared" ca="1" si="40"/>
        <v>3.6731606197966253</v>
      </c>
      <c r="V114" s="20">
        <f t="shared" ca="1" si="41"/>
        <v>3.6904018147718238</v>
      </c>
      <c r="W114" s="21">
        <f t="shared" ca="1" si="56"/>
        <v>1614.1358404623602</v>
      </c>
      <c r="X114" s="20">
        <f t="shared" ca="1" si="57"/>
        <v>1617.826242277132</v>
      </c>
      <c r="Z114" s="20">
        <f t="shared" ca="1" si="42"/>
        <v>1.0687451775342351</v>
      </c>
      <c r="AA114" s="20">
        <f t="shared" ca="1" si="43"/>
        <v>0.66882027915082998</v>
      </c>
      <c r="AB114" s="21">
        <f t="shared" ca="1" si="58"/>
        <v>1609.5703116531154</v>
      </c>
      <c r="AC114" s="20">
        <f t="shared" ca="1" si="59"/>
        <v>1610.2391319322662</v>
      </c>
      <c r="AE114" s="20">
        <f t="shared" ca="1" si="44"/>
        <v>20.680477157449037</v>
      </c>
      <c r="AF114" s="20">
        <f t="shared" ca="1" si="45"/>
        <v>7.8940724709192169</v>
      </c>
      <c r="AG114" s="21">
        <f t="shared" ca="1" si="60"/>
        <v>1457.8662461003767</v>
      </c>
      <c r="AH114" s="20">
        <f t="shared" ca="1" si="61"/>
        <v>1465.7603185712958</v>
      </c>
      <c r="AJ114" s="20">
        <f t="shared" ca="1" si="46"/>
        <v>0.42251132806131736</v>
      </c>
      <c r="AK114" s="20">
        <f t="shared" ca="1" si="47"/>
        <v>5.9228725479763149</v>
      </c>
      <c r="AL114" s="21">
        <f t="shared" ca="1" si="62"/>
        <v>1764.8318136906687</v>
      </c>
      <c r="AM114" s="20">
        <f t="shared" ca="1" si="63"/>
        <v>1770.754686238645</v>
      </c>
    </row>
    <row r="115" spans="1:39" x14ac:dyDescent="0.25">
      <c r="A115" s="20">
        <f t="shared" ca="1" si="32"/>
        <v>7.3672464358299798</v>
      </c>
      <c r="B115" s="20">
        <f t="shared" ca="1" si="33"/>
        <v>1.6155099670146362</v>
      </c>
      <c r="C115" s="21">
        <f t="shared" ca="1" si="48"/>
        <v>1986.3422250619176</v>
      </c>
      <c r="D115" s="20">
        <f t="shared" ca="1" si="49"/>
        <v>1987.9577350289321</v>
      </c>
      <c r="E115" s="19"/>
      <c r="F115" s="20">
        <f t="shared" ca="1" si="34"/>
        <v>6.3632680794442287</v>
      </c>
      <c r="G115" s="20">
        <f t="shared" ca="1" si="35"/>
        <v>2.3871448132199369</v>
      </c>
      <c r="H115" s="21">
        <f t="shared" ca="1" si="50"/>
        <v>1847.1811059103911</v>
      </c>
      <c r="I115" s="20">
        <f t="shared" ca="1" si="51"/>
        <v>1849.5682507236111</v>
      </c>
      <c r="J115" s="19"/>
      <c r="K115" s="20">
        <f t="shared" ca="1" si="36"/>
        <v>2.5954039263673994</v>
      </c>
      <c r="L115" s="20">
        <f t="shared" ca="1" si="37"/>
        <v>4.1124218247887914</v>
      </c>
      <c r="M115" s="21">
        <f t="shared" ca="1" si="52"/>
        <v>1404.6749977872048</v>
      </c>
      <c r="N115" s="20">
        <f t="shared" ca="1" si="53"/>
        <v>1408.7874196119935</v>
      </c>
      <c r="O115" s="19"/>
      <c r="P115" s="20">
        <f t="shared" ca="1" si="38"/>
        <v>13.151531289357342</v>
      </c>
      <c r="Q115" s="20">
        <f t="shared" ca="1" si="39"/>
        <v>13.931853242744062</v>
      </c>
      <c r="R115" s="21">
        <f t="shared" ca="1" si="54"/>
        <v>1892.0931552000363</v>
      </c>
      <c r="S115" s="20">
        <f t="shared" ca="1" si="55"/>
        <v>1906.0250084427803</v>
      </c>
      <c r="T115" s="19"/>
      <c r="U115" s="20">
        <f t="shared" ca="1" si="40"/>
        <v>7.3038819170511289</v>
      </c>
      <c r="V115" s="20">
        <f t="shared" ca="1" si="41"/>
        <v>4.1197600323335548</v>
      </c>
      <c r="W115" s="21">
        <f t="shared" ca="1" si="56"/>
        <v>1625.1301241941831</v>
      </c>
      <c r="X115" s="20">
        <f t="shared" ca="1" si="57"/>
        <v>1629.2498842265165</v>
      </c>
      <c r="Z115" s="20">
        <f t="shared" ca="1" si="42"/>
        <v>28.662076412555304</v>
      </c>
      <c r="AA115" s="20">
        <f t="shared" ca="1" si="43"/>
        <v>0.81235624831276532</v>
      </c>
      <c r="AB115" s="21">
        <f t="shared" ca="1" si="58"/>
        <v>1638.9012083448215</v>
      </c>
      <c r="AC115" s="20">
        <f t="shared" ca="1" si="59"/>
        <v>1639.7135645931342</v>
      </c>
      <c r="AE115" s="20">
        <f t="shared" ca="1" si="44"/>
        <v>17.48612189942903</v>
      </c>
      <c r="AF115" s="20">
        <f t="shared" ca="1" si="45"/>
        <v>0.29151135530351507</v>
      </c>
      <c r="AG115" s="21">
        <f t="shared" ca="1" si="60"/>
        <v>1483.2464404707248</v>
      </c>
      <c r="AH115" s="20">
        <f t="shared" ca="1" si="61"/>
        <v>1483.5379518260283</v>
      </c>
      <c r="AJ115" s="20">
        <f t="shared" ca="1" si="46"/>
        <v>1.0203102709780731</v>
      </c>
      <c r="AK115" s="20">
        <f t="shared" ca="1" si="47"/>
        <v>11.538525494197264</v>
      </c>
      <c r="AL115" s="21">
        <f t="shared" ca="1" si="62"/>
        <v>1771.7749965096232</v>
      </c>
      <c r="AM115" s="20">
        <f t="shared" ca="1" si="63"/>
        <v>1783.3135220038205</v>
      </c>
    </row>
    <row r="116" spans="1:39" x14ac:dyDescent="0.25">
      <c r="A116" s="20">
        <f t="shared" ca="1" si="32"/>
        <v>16.026460802250288</v>
      </c>
      <c r="B116" s="20">
        <f t="shared" ca="1" si="33"/>
        <v>11.08663527021003</v>
      </c>
      <c r="C116" s="21">
        <f t="shared" ca="1" si="48"/>
        <v>2003.9841958311824</v>
      </c>
      <c r="D116" s="20">
        <f t="shared" ca="1" si="49"/>
        <v>2015.0708311013925</v>
      </c>
      <c r="E116" s="19"/>
      <c r="F116" s="20">
        <f t="shared" ca="1" si="34"/>
        <v>12.134424596275759</v>
      </c>
      <c r="G116" s="20">
        <f t="shared" ca="1" si="35"/>
        <v>6.19036806349862</v>
      </c>
      <c r="H116" s="21">
        <f t="shared" ca="1" si="50"/>
        <v>1861.7026753198868</v>
      </c>
      <c r="I116" s="20">
        <f t="shared" ca="1" si="51"/>
        <v>1867.8930433833855</v>
      </c>
      <c r="J116" s="19"/>
      <c r="K116" s="20">
        <f t="shared" ca="1" si="36"/>
        <v>2.9526799079102868</v>
      </c>
      <c r="L116" s="20">
        <f t="shared" ca="1" si="37"/>
        <v>3.8976748225709841</v>
      </c>
      <c r="M116" s="21">
        <f t="shared" ca="1" si="52"/>
        <v>1411.7400995199039</v>
      </c>
      <c r="N116" s="20">
        <f t="shared" ca="1" si="53"/>
        <v>1415.6377743424748</v>
      </c>
      <c r="O116" s="19"/>
      <c r="P116" s="20">
        <f t="shared" ca="1" si="38"/>
        <v>4.6039086369078195</v>
      </c>
      <c r="Q116" s="20">
        <f t="shared" ca="1" si="39"/>
        <v>1.1894341631473764</v>
      </c>
      <c r="R116" s="21">
        <f t="shared" ca="1" si="54"/>
        <v>1910.6289170796881</v>
      </c>
      <c r="S116" s="20">
        <f t="shared" ca="1" si="55"/>
        <v>1911.8183512428354</v>
      </c>
      <c r="T116" s="19"/>
      <c r="U116" s="20">
        <f t="shared" ca="1" si="40"/>
        <v>6.3026581821417773</v>
      </c>
      <c r="V116" s="20">
        <f t="shared" ca="1" si="41"/>
        <v>2.514879402717602</v>
      </c>
      <c r="W116" s="21">
        <f t="shared" ca="1" si="56"/>
        <v>1635.5525424086584</v>
      </c>
      <c r="X116" s="20">
        <f t="shared" ca="1" si="57"/>
        <v>1638.0674218113759</v>
      </c>
      <c r="Z116" s="20">
        <f t="shared" ca="1" si="42"/>
        <v>16.171394225090719</v>
      </c>
      <c r="AA116" s="20">
        <f t="shared" ca="1" si="43"/>
        <v>9.122711548255074</v>
      </c>
      <c r="AB116" s="21">
        <f t="shared" ca="1" si="58"/>
        <v>1655.884958818225</v>
      </c>
      <c r="AC116" s="20">
        <f t="shared" ca="1" si="59"/>
        <v>1665.0076703664799</v>
      </c>
      <c r="AE116" s="20">
        <f t="shared" ca="1" si="44"/>
        <v>1.5709886110610136</v>
      </c>
      <c r="AF116" s="20">
        <f t="shared" ca="1" si="45"/>
        <v>10.116715654453497</v>
      </c>
      <c r="AG116" s="21">
        <f t="shared" ca="1" si="60"/>
        <v>1485.1089404370894</v>
      </c>
      <c r="AH116" s="20">
        <f t="shared" ca="1" si="61"/>
        <v>1495.2256560915428</v>
      </c>
      <c r="AJ116" s="20">
        <f t="shared" ca="1" si="46"/>
        <v>34.58597008487002</v>
      </c>
      <c r="AK116" s="20">
        <f t="shared" ca="1" si="47"/>
        <v>13.405014810611505</v>
      </c>
      <c r="AL116" s="21">
        <f t="shared" ca="1" si="62"/>
        <v>1817.8994920886905</v>
      </c>
      <c r="AM116" s="20">
        <f t="shared" ca="1" si="63"/>
        <v>1831.3045068993019</v>
      </c>
    </row>
    <row r="117" spans="1:39" x14ac:dyDescent="0.25">
      <c r="A117" s="20">
        <f t="shared" ca="1" si="32"/>
        <v>0.69999669168438394</v>
      </c>
      <c r="B117" s="20">
        <f t="shared" ca="1" si="33"/>
        <v>5.16465672360758</v>
      </c>
      <c r="C117" s="21">
        <f t="shared" ca="1" si="48"/>
        <v>2015.7708277930769</v>
      </c>
      <c r="D117" s="20">
        <f t="shared" ca="1" si="49"/>
        <v>2020.9354845166845</v>
      </c>
      <c r="E117" s="19"/>
      <c r="F117" s="20">
        <f t="shared" ca="1" si="34"/>
        <v>1.1953392787801069</v>
      </c>
      <c r="G117" s="20">
        <f t="shared" ca="1" si="35"/>
        <v>11.320948852162385</v>
      </c>
      <c r="H117" s="21">
        <f t="shared" ca="1" si="50"/>
        <v>1869.0883826621655</v>
      </c>
      <c r="I117" s="20">
        <f t="shared" ca="1" si="51"/>
        <v>1880.409331514328</v>
      </c>
      <c r="J117" s="19"/>
      <c r="K117" s="20">
        <f t="shared" ca="1" si="36"/>
        <v>1.4157887314367288</v>
      </c>
      <c r="L117" s="20">
        <f t="shared" ca="1" si="37"/>
        <v>18.997683211613385</v>
      </c>
      <c r="M117" s="21">
        <f t="shared" ca="1" si="52"/>
        <v>1417.0535630739116</v>
      </c>
      <c r="N117" s="20">
        <f t="shared" ca="1" si="53"/>
        <v>1436.0512462855249</v>
      </c>
      <c r="O117" s="19"/>
      <c r="P117" s="20">
        <f t="shared" ca="1" si="38"/>
        <v>8.7823568954288564</v>
      </c>
      <c r="Q117" s="20">
        <f t="shared" ca="1" si="39"/>
        <v>1.4240872299506637</v>
      </c>
      <c r="R117" s="21">
        <f t="shared" ca="1" si="54"/>
        <v>1920.6007081382643</v>
      </c>
      <c r="S117" s="20">
        <f t="shared" ca="1" si="55"/>
        <v>1922.0247953682149</v>
      </c>
      <c r="T117" s="19"/>
      <c r="U117" s="20">
        <f t="shared" ca="1" si="40"/>
        <v>4.8006405289637373</v>
      </c>
      <c r="V117" s="20">
        <f t="shared" ca="1" si="41"/>
        <v>11.178152402006752</v>
      </c>
      <c r="W117" s="21">
        <f t="shared" ca="1" si="56"/>
        <v>1642.8680623403395</v>
      </c>
      <c r="X117" s="20">
        <f t="shared" ca="1" si="57"/>
        <v>1654.0462147423464</v>
      </c>
      <c r="Z117" s="20">
        <f t="shared" ca="1" si="42"/>
        <v>1.5025157200364734</v>
      </c>
      <c r="AA117" s="20">
        <f t="shared" ca="1" si="43"/>
        <v>0.13701410977499781</v>
      </c>
      <c r="AB117" s="21">
        <f t="shared" ca="1" si="58"/>
        <v>1666.5101860865163</v>
      </c>
      <c r="AC117" s="20">
        <f t="shared" ca="1" si="59"/>
        <v>1666.6472001962914</v>
      </c>
      <c r="AE117" s="20">
        <f t="shared" ca="1" si="44"/>
        <v>23.379563741846969</v>
      </c>
      <c r="AF117" s="20">
        <f t="shared" ca="1" si="45"/>
        <v>20.455805342007018</v>
      </c>
      <c r="AG117" s="21">
        <f t="shared" ca="1" si="60"/>
        <v>1518.6052198333898</v>
      </c>
      <c r="AH117" s="20">
        <f t="shared" ca="1" si="61"/>
        <v>1539.0610251753969</v>
      </c>
      <c r="AJ117" s="20">
        <f t="shared" ca="1" si="46"/>
        <v>7.5998027482999797</v>
      </c>
      <c r="AK117" s="20">
        <f t="shared" ca="1" si="47"/>
        <v>13.243797254656991</v>
      </c>
      <c r="AL117" s="21">
        <f t="shared" ca="1" si="62"/>
        <v>1838.9043096476018</v>
      </c>
      <c r="AM117" s="20">
        <f t="shared" ca="1" si="63"/>
        <v>1852.1481069022589</v>
      </c>
    </row>
    <row r="118" spans="1:39" x14ac:dyDescent="0.25">
      <c r="A118" s="20">
        <f t="shared" ca="1" si="32"/>
        <v>11.889979028053066</v>
      </c>
      <c r="B118" s="20">
        <f t="shared" ca="1" si="33"/>
        <v>10.714275221227618</v>
      </c>
      <c r="C118" s="21">
        <f t="shared" ca="1" si="48"/>
        <v>2032.8254635447377</v>
      </c>
      <c r="D118" s="20">
        <f t="shared" ca="1" si="49"/>
        <v>2043.5397387659652</v>
      </c>
      <c r="E118" s="19"/>
      <c r="F118" s="20">
        <f t="shared" ca="1" si="34"/>
        <v>1.4410039268639168</v>
      </c>
      <c r="G118" s="20">
        <f t="shared" ca="1" si="35"/>
        <v>7.4395389327805192E-2</v>
      </c>
      <c r="H118" s="21">
        <f t="shared" ca="1" si="50"/>
        <v>1881.8503354411919</v>
      </c>
      <c r="I118" s="20">
        <f t="shared" ca="1" si="51"/>
        <v>1881.9247308305196</v>
      </c>
      <c r="J118" s="19"/>
      <c r="K118" s="20">
        <f t="shared" ca="1" si="36"/>
        <v>21.307144439130969</v>
      </c>
      <c r="L118" s="20">
        <f t="shared" ca="1" si="37"/>
        <v>3.0347025015371805</v>
      </c>
      <c r="M118" s="21">
        <f t="shared" ca="1" si="52"/>
        <v>1457.3583907246559</v>
      </c>
      <c r="N118" s="20">
        <f t="shared" ca="1" si="53"/>
        <v>1460.3930932261931</v>
      </c>
      <c r="O118" s="19"/>
      <c r="P118" s="20">
        <f t="shared" ca="1" si="38"/>
        <v>18.24092215211655</v>
      </c>
      <c r="Q118" s="20">
        <f t="shared" ca="1" si="39"/>
        <v>12.036621102943892</v>
      </c>
      <c r="R118" s="21">
        <f t="shared" ca="1" si="54"/>
        <v>1940.2657175203315</v>
      </c>
      <c r="S118" s="20">
        <f t="shared" ca="1" si="55"/>
        <v>1952.3023386232753</v>
      </c>
      <c r="T118" s="19"/>
      <c r="U118" s="20">
        <f t="shared" ca="1" si="40"/>
        <v>2.3544021586501023</v>
      </c>
      <c r="V118" s="20">
        <f t="shared" ca="1" si="41"/>
        <v>1.3766084093968789</v>
      </c>
      <c r="W118" s="21">
        <f t="shared" ca="1" si="56"/>
        <v>1656.4006169009965</v>
      </c>
      <c r="X118" s="20">
        <f t="shared" ca="1" si="57"/>
        <v>1657.7772253103933</v>
      </c>
      <c r="Z118" s="20">
        <f t="shared" ca="1" si="42"/>
        <v>1.3600474529984397</v>
      </c>
      <c r="AA118" s="20">
        <f t="shared" ca="1" si="43"/>
        <v>1.1014334658061711</v>
      </c>
      <c r="AB118" s="21">
        <f t="shared" ca="1" si="58"/>
        <v>1668.0072476492899</v>
      </c>
      <c r="AC118" s="20">
        <f t="shared" ca="1" si="59"/>
        <v>1669.108681115096</v>
      </c>
      <c r="AE118" s="20">
        <f t="shared" ca="1" si="44"/>
        <v>13.143366361380172</v>
      </c>
      <c r="AF118" s="20">
        <f t="shared" ca="1" si="45"/>
        <v>0.25091688553938418</v>
      </c>
      <c r="AG118" s="21">
        <f t="shared" ca="1" si="60"/>
        <v>1552.2043915367772</v>
      </c>
      <c r="AH118" s="20">
        <f t="shared" ca="1" si="61"/>
        <v>1552.4553084223166</v>
      </c>
      <c r="AJ118" s="20">
        <f t="shared" ca="1" si="46"/>
        <v>5.6497632454183249</v>
      </c>
      <c r="AK118" s="20">
        <f t="shared" ca="1" si="47"/>
        <v>7.567134758852383</v>
      </c>
      <c r="AL118" s="21">
        <f t="shared" ca="1" si="62"/>
        <v>1857.7978701476773</v>
      </c>
      <c r="AM118" s="20">
        <f t="shared" ca="1" si="63"/>
        <v>1865.3650049065297</v>
      </c>
    </row>
    <row r="119" spans="1:39" x14ac:dyDescent="0.25">
      <c r="A119" s="20">
        <f t="shared" ca="1" si="32"/>
        <v>7.5088247483830388</v>
      </c>
      <c r="B119" s="20">
        <f t="shared" ca="1" si="33"/>
        <v>0.41262470310032529</v>
      </c>
      <c r="C119" s="21">
        <f t="shared" ca="1" si="48"/>
        <v>2051.0485635143482</v>
      </c>
      <c r="D119" s="20">
        <f t="shared" ca="1" si="49"/>
        <v>2051.4611882174486</v>
      </c>
      <c r="E119" s="19"/>
      <c r="F119" s="20">
        <f t="shared" ca="1" si="34"/>
        <v>14.29937987404197</v>
      </c>
      <c r="G119" s="20">
        <f t="shared" ca="1" si="35"/>
        <v>9.7147590292398469</v>
      </c>
      <c r="H119" s="21">
        <f t="shared" ca="1" si="50"/>
        <v>1896.2241107045616</v>
      </c>
      <c r="I119" s="20">
        <f t="shared" ca="1" si="51"/>
        <v>1905.9388697338013</v>
      </c>
      <c r="J119" s="19"/>
      <c r="K119" s="20">
        <f t="shared" ca="1" si="36"/>
        <v>4.2158644052982082</v>
      </c>
      <c r="L119" s="20">
        <f t="shared" ca="1" si="37"/>
        <v>0.68286722232243213</v>
      </c>
      <c r="M119" s="21">
        <f t="shared" ca="1" si="52"/>
        <v>1464.6089576314912</v>
      </c>
      <c r="N119" s="20">
        <f t="shared" ca="1" si="53"/>
        <v>1465.2918248538135</v>
      </c>
      <c r="O119" s="19"/>
      <c r="P119" s="20">
        <f t="shared" ca="1" si="38"/>
        <v>27.808886713078248</v>
      </c>
      <c r="Q119" s="20">
        <f t="shared" ca="1" si="39"/>
        <v>1.2115336938530932</v>
      </c>
      <c r="R119" s="21">
        <f t="shared" ca="1" si="54"/>
        <v>1980.1112253363535</v>
      </c>
      <c r="S119" s="20">
        <f t="shared" ca="1" si="55"/>
        <v>1981.3227590302067</v>
      </c>
      <c r="T119" s="19"/>
      <c r="U119" s="20">
        <f t="shared" ca="1" si="40"/>
        <v>10.692352682836454</v>
      </c>
      <c r="V119" s="20">
        <f t="shared" ca="1" si="41"/>
        <v>7.0966724713791791</v>
      </c>
      <c r="W119" s="21">
        <f t="shared" ca="1" si="56"/>
        <v>1668.4695779932297</v>
      </c>
      <c r="X119" s="20">
        <f t="shared" ca="1" si="57"/>
        <v>1675.5662504646089</v>
      </c>
      <c r="Z119" s="20">
        <f t="shared" ca="1" si="42"/>
        <v>8.8060732327128743</v>
      </c>
      <c r="AA119" s="20">
        <f t="shared" ca="1" si="43"/>
        <v>6.5737116656537431</v>
      </c>
      <c r="AB119" s="21">
        <f t="shared" ca="1" si="58"/>
        <v>1677.9147543478089</v>
      </c>
      <c r="AC119" s="20">
        <f t="shared" ca="1" si="59"/>
        <v>1684.4884660134626</v>
      </c>
      <c r="AE119" s="20">
        <f t="shared" ca="1" si="44"/>
        <v>23.857222700703467</v>
      </c>
      <c r="AF119" s="20">
        <f t="shared" ca="1" si="45"/>
        <v>3.0628281550160863</v>
      </c>
      <c r="AG119" s="21">
        <f t="shared" ca="1" si="60"/>
        <v>1576.3125311230201</v>
      </c>
      <c r="AH119" s="20">
        <f t="shared" ca="1" si="61"/>
        <v>1579.3753592780363</v>
      </c>
      <c r="AJ119" s="20">
        <f t="shared" ca="1" si="46"/>
        <v>27.939081260748605</v>
      </c>
      <c r="AK119" s="20">
        <f t="shared" ca="1" si="47"/>
        <v>4.32565131244858E-2</v>
      </c>
      <c r="AL119" s="21">
        <f t="shared" ca="1" si="62"/>
        <v>1893.3040861672785</v>
      </c>
      <c r="AM119" s="20">
        <f t="shared" ca="1" si="63"/>
        <v>1893.347342680403</v>
      </c>
    </row>
    <row r="120" spans="1:39" x14ac:dyDescent="0.25">
      <c r="A120" s="20">
        <f t="shared" ca="1" si="32"/>
        <v>1.5765923212111326</v>
      </c>
      <c r="B120" s="20">
        <f t="shared" ca="1" si="33"/>
        <v>7.5449226928564626</v>
      </c>
      <c r="C120" s="21">
        <f t="shared" ca="1" si="48"/>
        <v>2053.0377805386597</v>
      </c>
      <c r="D120" s="20">
        <f t="shared" ca="1" si="49"/>
        <v>2060.582703231516</v>
      </c>
      <c r="E120" s="19"/>
      <c r="F120" s="20">
        <f t="shared" ca="1" si="34"/>
        <v>2.3777333222600827</v>
      </c>
      <c r="G120" s="20">
        <f t="shared" ca="1" si="35"/>
        <v>3.7709576487828755</v>
      </c>
      <c r="H120" s="21">
        <f t="shared" ca="1" si="50"/>
        <v>1908.3166030560615</v>
      </c>
      <c r="I120" s="20">
        <f t="shared" ca="1" si="51"/>
        <v>1912.0875607048442</v>
      </c>
      <c r="J120" s="19"/>
      <c r="K120" s="20">
        <f t="shared" ca="1" si="36"/>
        <v>6.9356551986177495</v>
      </c>
      <c r="L120" s="20">
        <f t="shared" ca="1" si="37"/>
        <v>7.2342156451470991</v>
      </c>
      <c r="M120" s="21">
        <f t="shared" ca="1" si="52"/>
        <v>1472.2274800524312</v>
      </c>
      <c r="N120" s="20">
        <f t="shared" ca="1" si="53"/>
        <v>1479.4616956975783</v>
      </c>
      <c r="O120" s="19"/>
      <c r="P120" s="20">
        <f t="shared" ca="1" si="38"/>
        <v>2.9782434394921835</v>
      </c>
      <c r="Q120" s="20">
        <f t="shared" ca="1" si="39"/>
        <v>3.3661722441535007</v>
      </c>
      <c r="R120" s="21">
        <f t="shared" ca="1" si="54"/>
        <v>1984.3010024696989</v>
      </c>
      <c r="S120" s="20">
        <f t="shared" ca="1" si="55"/>
        <v>1987.6671747138523</v>
      </c>
      <c r="T120" s="19"/>
      <c r="U120" s="20">
        <f t="shared" ca="1" si="40"/>
        <v>9.6948625598738793</v>
      </c>
      <c r="V120" s="20">
        <f t="shared" ca="1" si="41"/>
        <v>0.23518321427876385</v>
      </c>
      <c r="W120" s="21">
        <f t="shared" ca="1" si="56"/>
        <v>1685.2611130244827</v>
      </c>
      <c r="X120" s="20">
        <f t="shared" ca="1" si="57"/>
        <v>1685.4962962387615</v>
      </c>
      <c r="Z120" s="20">
        <f t="shared" ca="1" si="42"/>
        <v>11.117011998026273</v>
      </c>
      <c r="AA120" s="20">
        <f t="shared" ca="1" si="43"/>
        <v>1.0868568018139262</v>
      </c>
      <c r="AB120" s="21">
        <f t="shared" ca="1" si="58"/>
        <v>1695.6054780114889</v>
      </c>
      <c r="AC120" s="20">
        <f t="shared" ca="1" si="59"/>
        <v>1696.6923348133028</v>
      </c>
      <c r="AE120" s="20">
        <f t="shared" ca="1" si="44"/>
        <v>8.3041648277215412</v>
      </c>
      <c r="AF120" s="20">
        <f t="shared" ca="1" si="45"/>
        <v>6.6587992268336311</v>
      </c>
      <c r="AG120" s="21">
        <f t="shared" ca="1" si="60"/>
        <v>1587.6795241057578</v>
      </c>
      <c r="AH120" s="20">
        <f t="shared" ca="1" si="61"/>
        <v>1594.3383233325915</v>
      </c>
      <c r="AJ120" s="20">
        <f t="shared" ca="1" si="46"/>
        <v>0.97866335789026948</v>
      </c>
      <c r="AK120" s="20">
        <f t="shared" ca="1" si="47"/>
        <v>0.86487345497298651</v>
      </c>
      <c r="AL120" s="21">
        <f t="shared" ca="1" si="62"/>
        <v>1894.3260060382934</v>
      </c>
      <c r="AM120" s="20">
        <f t="shared" ca="1" si="63"/>
        <v>1895.1908794932663</v>
      </c>
    </row>
    <row r="121" spans="1:39" x14ac:dyDescent="0.25">
      <c r="A121" s="20">
        <f t="shared" ca="1" si="32"/>
        <v>6.2407301049637169</v>
      </c>
      <c r="B121" s="20">
        <f t="shared" ca="1" si="33"/>
        <v>2.223307923993064</v>
      </c>
      <c r="C121" s="21">
        <f t="shared" ca="1" si="48"/>
        <v>2066.8234333364799</v>
      </c>
      <c r="D121" s="20">
        <f t="shared" ca="1" si="49"/>
        <v>2069.046741260473</v>
      </c>
      <c r="E121" s="19"/>
      <c r="F121" s="20">
        <f t="shared" ca="1" si="34"/>
        <v>0.58595326356895738</v>
      </c>
      <c r="G121" s="20">
        <f t="shared" ca="1" si="35"/>
        <v>0.38687792832631168</v>
      </c>
      <c r="H121" s="21">
        <f t="shared" ca="1" si="50"/>
        <v>1912.6735139684131</v>
      </c>
      <c r="I121" s="20">
        <f t="shared" ca="1" si="51"/>
        <v>1913.0603918967395</v>
      </c>
      <c r="J121" s="19"/>
      <c r="K121" s="20">
        <f t="shared" ca="1" si="36"/>
        <v>1.1014983483621648</v>
      </c>
      <c r="L121" s="20">
        <f t="shared" ca="1" si="37"/>
        <v>0.94468939072580294</v>
      </c>
      <c r="M121" s="21">
        <f t="shared" ca="1" si="52"/>
        <v>1480.5631940459405</v>
      </c>
      <c r="N121" s="20">
        <f t="shared" ca="1" si="53"/>
        <v>1481.5078834366664</v>
      </c>
      <c r="O121" s="19"/>
      <c r="P121" s="20">
        <f t="shared" ca="1" si="38"/>
        <v>14.127936431508214</v>
      </c>
      <c r="Q121" s="20">
        <f t="shared" ca="1" si="39"/>
        <v>0.29377723333679928</v>
      </c>
      <c r="R121" s="21">
        <f t="shared" ca="1" si="54"/>
        <v>2001.7951111453606</v>
      </c>
      <c r="S121" s="20">
        <f t="shared" ca="1" si="55"/>
        <v>2002.0888883786974</v>
      </c>
      <c r="T121" s="19"/>
      <c r="U121" s="20">
        <f t="shared" ca="1" si="40"/>
        <v>17.938212022793742</v>
      </c>
      <c r="V121" s="20">
        <f t="shared" ca="1" si="41"/>
        <v>15.620436308892737</v>
      </c>
      <c r="W121" s="21">
        <f t="shared" ca="1" si="56"/>
        <v>1703.4345082615553</v>
      </c>
      <c r="X121" s="20">
        <f t="shared" ca="1" si="57"/>
        <v>1719.054944570448</v>
      </c>
      <c r="Z121" s="20">
        <f t="shared" ca="1" si="42"/>
        <v>5.5791001359719345</v>
      </c>
      <c r="AA121" s="20">
        <f t="shared" ca="1" si="43"/>
        <v>5.0742009886757611</v>
      </c>
      <c r="AB121" s="21">
        <f t="shared" ca="1" si="58"/>
        <v>1702.2714349492746</v>
      </c>
      <c r="AC121" s="20">
        <f t="shared" ca="1" si="59"/>
        <v>1707.3456359379504</v>
      </c>
      <c r="AE121" s="20">
        <f t="shared" ca="1" si="44"/>
        <v>6.9379409227573047E-2</v>
      </c>
      <c r="AF121" s="20">
        <f t="shared" ca="1" si="45"/>
        <v>9.5096750939071093</v>
      </c>
      <c r="AG121" s="21">
        <f t="shared" ca="1" si="60"/>
        <v>1594.4077027418191</v>
      </c>
      <c r="AH121" s="20">
        <f t="shared" ca="1" si="61"/>
        <v>1603.9173778357263</v>
      </c>
      <c r="AJ121" s="20">
        <f t="shared" ca="1" si="46"/>
        <v>6.1730511032064275</v>
      </c>
      <c r="AK121" s="20">
        <f t="shared" ca="1" si="47"/>
        <v>1.0714479239054833</v>
      </c>
      <c r="AL121" s="21">
        <f t="shared" ca="1" si="62"/>
        <v>1901.3639305964728</v>
      </c>
      <c r="AM121" s="20">
        <f t="shared" ca="1" si="63"/>
        <v>1902.4353785203782</v>
      </c>
    </row>
    <row r="122" spans="1:39" x14ac:dyDescent="0.25">
      <c r="A122" s="20">
        <f t="shared" ca="1" si="32"/>
        <v>7.5568072957334378</v>
      </c>
      <c r="B122" s="20">
        <f t="shared" ca="1" si="33"/>
        <v>6.3916028812604209</v>
      </c>
      <c r="C122" s="21">
        <f t="shared" ca="1" si="48"/>
        <v>2076.6035485562065</v>
      </c>
      <c r="D122" s="20">
        <f t="shared" ca="1" si="49"/>
        <v>2082.995151437467</v>
      </c>
      <c r="E122" s="19"/>
      <c r="F122" s="20">
        <f t="shared" ca="1" si="34"/>
        <v>34.312102433211741</v>
      </c>
      <c r="G122" s="20">
        <f t="shared" ca="1" si="35"/>
        <v>3.3757317258770727</v>
      </c>
      <c r="H122" s="21">
        <f t="shared" ca="1" si="50"/>
        <v>1947.3724943299512</v>
      </c>
      <c r="I122" s="20">
        <f t="shared" ca="1" si="51"/>
        <v>1950.7482260558284</v>
      </c>
      <c r="J122" s="19"/>
      <c r="K122" s="20">
        <f t="shared" ca="1" si="36"/>
        <v>7.8118862597853296</v>
      </c>
      <c r="L122" s="20">
        <f t="shared" ca="1" si="37"/>
        <v>8.9500068718945105</v>
      </c>
      <c r="M122" s="21">
        <f t="shared" ca="1" si="52"/>
        <v>1489.3197696964517</v>
      </c>
      <c r="N122" s="20">
        <f t="shared" ca="1" si="53"/>
        <v>1498.2697765683461</v>
      </c>
      <c r="O122" s="19"/>
      <c r="P122" s="20">
        <f t="shared" ca="1" si="38"/>
        <v>10.636317163270713</v>
      </c>
      <c r="Q122" s="20">
        <f t="shared" ca="1" si="39"/>
        <v>12.079578495744869</v>
      </c>
      <c r="R122" s="21">
        <f t="shared" ca="1" si="54"/>
        <v>2012.7252055419681</v>
      </c>
      <c r="S122" s="20">
        <f t="shared" ca="1" si="55"/>
        <v>2024.804784037713</v>
      </c>
      <c r="T122" s="19"/>
      <c r="U122" s="20">
        <f t="shared" ca="1" si="40"/>
        <v>7.8318681736350682</v>
      </c>
      <c r="V122" s="20">
        <f t="shared" ca="1" si="41"/>
        <v>4.3581877594478726</v>
      </c>
      <c r="W122" s="21">
        <f t="shared" ca="1" si="56"/>
        <v>1726.886812744083</v>
      </c>
      <c r="X122" s="20">
        <f t="shared" ca="1" si="57"/>
        <v>1731.2450005035309</v>
      </c>
      <c r="Z122" s="20">
        <f t="shared" ca="1" si="42"/>
        <v>22.55046751488559</v>
      </c>
      <c r="AA122" s="20">
        <f t="shared" ca="1" si="43"/>
        <v>5.3935010367814069</v>
      </c>
      <c r="AB122" s="21">
        <f t="shared" ca="1" si="58"/>
        <v>1729.8961034528361</v>
      </c>
      <c r="AC122" s="20">
        <f t="shared" ca="1" si="59"/>
        <v>1735.2896044896174</v>
      </c>
      <c r="AE122" s="20">
        <f t="shared" ca="1" si="44"/>
        <v>42.859597539794464</v>
      </c>
      <c r="AF122" s="20">
        <f t="shared" ca="1" si="45"/>
        <v>0.43972632520156574</v>
      </c>
      <c r="AG122" s="21">
        <f t="shared" ca="1" si="60"/>
        <v>1646.7769753755208</v>
      </c>
      <c r="AH122" s="20">
        <f t="shared" ca="1" si="61"/>
        <v>1647.2167017007223</v>
      </c>
      <c r="AJ122" s="20">
        <f t="shared" ca="1" si="46"/>
        <v>10.501526191514509</v>
      </c>
      <c r="AK122" s="20">
        <f t="shared" ca="1" si="47"/>
        <v>5.1372974830443576</v>
      </c>
      <c r="AL122" s="21">
        <f t="shared" ca="1" si="62"/>
        <v>1912.9369047118928</v>
      </c>
      <c r="AM122" s="20">
        <f t="shared" ca="1" si="63"/>
        <v>1918.0742021949372</v>
      </c>
    </row>
    <row r="123" spans="1:39" x14ac:dyDescent="0.25">
      <c r="A123" s="20">
        <f t="shared" ca="1" si="32"/>
        <v>0.84892826545801392</v>
      </c>
      <c r="B123" s="20">
        <f t="shared" ca="1" si="33"/>
        <v>6.0080986227526711</v>
      </c>
      <c r="C123" s="21">
        <f t="shared" ca="1" si="48"/>
        <v>2083.8440797029252</v>
      </c>
      <c r="D123" s="20">
        <f t="shared" ca="1" si="49"/>
        <v>2089.8521783256779</v>
      </c>
      <c r="E123" s="19"/>
      <c r="F123" s="20">
        <f t="shared" ca="1" si="34"/>
        <v>7.3699491497353398</v>
      </c>
      <c r="G123" s="20">
        <f t="shared" ca="1" si="35"/>
        <v>15.159736198205769</v>
      </c>
      <c r="H123" s="21">
        <f t="shared" ca="1" si="50"/>
        <v>1958.1181752055636</v>
      </c>
      <c r="I123" s="20">
        <f t="shared" ca="1" si="51"/>
        <v>1973.2779114037694</v>
      </c>
      <c r="J123" s="19"/>
      <c r="K123" s="20">
        <f t="shared" ca="1" si="36"/>
        <v>10.966984482092627</v>
      </c>
      <c r="L123" s="20">
        <f t="shared" ca="1" si="37"/>
        <v>2.7553279345023234</v>
      </c>
      <c r="M123" s="21">
        <f t="shared" ca="1" si="52"/>
        <v>1509.2367610504386</v>
      </c>
      <c r="N123" s="20">
        <f t="shared" ca="1" si="53"/>
        <v>1511.9920889849409</v>
      </c>
      <c r="O123" s="19"/>
      <c r="P123" s="20">
        <f t="shared" ca="1" si="38"/>
        <v>12.368569383598365</v>
      </c>
      <c r="Q123" s="20">
        <f t="shared" ca="1" si="39"/>
        <v>1.6080276204811128</v>
      </c>
      <c r="R123" s="21">
        <f t="shared" ca="1" si="54"/>
        <v>2037.1733534213115</v>
      </c>
      <c r="S123" s="20">
        <f t="shared" ca="1" si="55"/>
        <v>2038.7813810417927</v>
      </c>
      <c r="T123" s="19"/>
      <c r="U123" s="20">
        <f t="shared" ca="1" si="40"/>
        <v>1.5789717569582891</v>
      </c>
      <c r="V123" s="20">
        <f t="shared" ca="1" si="41"/>
        <v>5.1707708248362554</v>
      </c>
      <c r="W123" s="21">
        <f t="shared" ca="1" si="56"/>
        <v>1732.8239722604892</v>
      </c>
      <c r="X123" s="20">
        <f t="shared" ca="1" si="57"/>
        <v>1737.9947430853254</v>
      </c>
      <c r="Z123" s="20">
        <f t="shared" ca="1" si="42"/>
        <v>6.9919709444167086</v>
      </c>
      <c r="AA123" s="20">
        <f t="shared" ca="1" si="43"/>
        <v>3.1506815789399454</v>
      </c>
      <c r="AB123" s="21">
        <f t="shared" ca="1" si="58"/>
        <v>1742.281575434034</v>
      </c>
      <c r="AC123" s="20">
        <f t="shared" ca="1" si="59"/>
        <v>1745.4322570129739</v>
      </c>
      <c r="AE123" s="20">
        <f t="shared" ca="1" si="44"/>
        <v>10.864203451955893</v>
      </c>
      <c r="AF123" s="20">
        <f t="shared" ca="1" si="45"/>
        <v>3.7658995971144726</v>
      </c>
      <c r="AG123" s="21">
        <f t="shared" ca="1" si="60"/>
        <v>1658.0809051526783</v>
      </c>
      <c r="AH123" s="20">
        <f t="shared" ca="1" si="61"/>
        <v>1661.8468047497927</v>
      </c>
      <c r="AJ123" s="20">
        <f t="shared" ca="1" si="46"/>
        <v>0.58047468447268957</v>
      </c>
      <c r="AK123" s="20">
        <f t="shared" ca="1" si="47"/>
        <v>5.2402248091086507</v>
      </c>
      <c r="AL123" s="21">
        <f t="shared" ca="1" si="62"/>
        <v>1918.6546768794099</v>
      </c>
      <c r="AM123" s="20">
        <f t="shared" ca="1" si="63"/>
        <v>1923.8949016885185</v>
      </c>
    </row>
    <row r="124" spans="1:39" x14ac:dyDescent="0.25">
      <c r="A124" s="20">
        <f t="shared" ca="1" si="32"/>
        <v>25.938008787569249</v>
      </c>
      <c r="B124" s="20">
        <f t="shared" ca="1" si="33"/>
        <v>14.362877042014714</v>
      </c>
      <c r="C124" s="21">
        <f t="shared" ca="1" si="48"/>
        <v>2115.7901871132472</v>
      </c>
      <c r="D124" s="20">
        <f t="shared" ca="1" si="49"/>
        <v>2130.1530641552617</v>
      </c>
      <c r="E124" s="19"/>
      <c r="F124" s="20">
        <f t="shared" ca="1" si="34"/>
        <v>1.0602233215529746</v>
      </c>
      <c r="G124" s="20">
        <f t="shared" ca="1" si="35"/>
        <v>5.230743971162183</v>
      </c>
      <c r="H124" s="21">
        <f t="shared" ca="1" si="50"/>
        <v>1974.3381347253223</v>
      </c>
      <c r="I124" s="20">
        <f t="shared" ca="1" si="51"/>
        <v>1979.5688786964845</v>
      </c>
      <c r="J124" s="19"/>
      <c r="K124" s="20">
        <f t="shared" ca="1" si="36"/>
        <v>8.6752530362754445</v>
      </c>
      <c r="L124" s="20">
        <f t="shared" ca="1" si="37"/>
        <v>1.6557885577320535</v>
      </c>
      <c r="M124" s="21">
        <f t="shared" ca="1" si="52"/>
        <v>1520.6673420212164</v>
      </c>
      <c r="N124" s="20">
        <f t="shared" ca="1" si="53"/>
        <v>1522.3231305789484</v>
      </c>
      <c r="O124" s="19"/>
      <c r="P124" s="20">
        <f t="shared" ca="1" si="38"/>
        <v>35.142979161319012</v>
      </c>
      <c r="Q124" s="20">
        <f t="shared" ca="1" si="39"/>
        <v>7.5171552758170721</v>
      </c>
      <c r="R124" s="21">
        <f t="shared" ca="1" si="54"/>
        <v>2073.9243602031115</v>
      </c>
      <c r="S124" s="20">
        <f t="shared" ca="1" si="55"/>
        <v>2081.4415154789285</v>
      </c>
      <c r="T124" s="19"/>
      <c r="U124" s="20">
        <f t="shared" ca="1" si="40"/>
        <v>4.9937443507667014</v>
      </c>
      <c r="V124" s="20">
        <f t="shared" ca="1" si="41"/>
        <v>1.8937247169407314</v>
      </c>
      <c r="W124" s="21">
        <f t="shared" ca="1" si="56"/>
        <v>1742.9884874360921</v>
      </c>
      <c r="X124" s="20">
        <f t="shared" ca="1" si="57"/>
        <v>1744.8822121530329</v>
      </c>
      <c r="Z124" s="20">
        <f t="shared" ca="1" si="42"/>
        <v>26.608468958628062</v>
      </c>
      <c r="AA124" s="20">
        <f t="shared" ca="1" si="43"/>
        <v>0.62123502566959077</v>
      </c>
      <c r="AB124" s="21">
        <f t="shared" ca="1" si="58"/>
        <v>1772.0407259716019</v>
      </c>
      <c r="AC124" s="20">
        <f t="shared" ca="1" si="59"/>
        <v>1772.6619609972715</v>
      </c>
      <c r="AE124" s="20">
        <f t="shared" ca="1" si="44"/>
        <v>11.227284871189816</v>
      </c>
      <c r="AF124" s="20">
        <f t="shared" ca="1" si="45"/>
        <v>0.9759934200441821</v>
      </c>
      <c r="AG124" s="21">
        <f t="shared" ca="1" si="60"/>
        <v>1673.0740896209825</v>
      </c>
      <c r="AH124" s="20">
        <f t="shared" ca="1" si="61"/>
        <v>1674.0500830410267</v>
      </c>
      <c r="AJ124" s="20">
        <f t="shared" ca="1" si="46"/>
        <v>4.2821567823304099</v>
      </c>
      <c r="AK124" s="20">
        <f t="shared" ca="1" si="47"/>
        <v>4.782597821022371</v>
      </c>
      <c r="AL124" s="21">
        <f t="shared" ca="1" si="62"/>
        <v>1928.177058470849</v>
      </c>
      <c r="AM124" s="20">
        <f t="shared" ca="1" si="63"/>
        <v>1932.9596562918714</v>
      </c>
    </row>
    <row r="125" spans="1:39" x14ac:dyDescent="0.25">
      <c r="A125" s="20">
        <f t="shared" ca="1" si="32"/>
        <v>5.8703773861189674</v>
      </c>
      <c r="B125" s="20">
        <f t="shared" ca="1" si="33"/>
        <v>0.63778224050498245</v>
      </c>
      <c r="C125" s="21">
        <f t="shared" ca="1" si="48"/>
        <v>2136.0234415413806</v>
      </c>
      <c r="D125" s="20">
        <f t="shared" ca="1" si="49"/>
        <v>2136.6612237818858</v>
      </c>
      <c r="E125" s="19"/>
      <c r="F125" s="20">
        <f t="shared" ca="1" si="34"/>
        <v>24.419146403953889</v>
      </c>
      <c r="G125" s="20">
        <f t="shared" ca="1" si="35"/>
        <v>1.2682328741262996</v>
      </c>
      <c r="H125" s="21">
        <f t="shared" ca="1" si="50"/>
        <v>2003.9880251004383</v>
      </c>
      <c r="I125" s="20">
        <f t="shared" ca="1" si="51"/>
        <v>2005.2562579745647</v>
      </c>
      <c r="J125" s="19"/>
      <c r="K125" s="20">
        <f t="shared" ca="1" si="36"/>
        <v>7.4713368971874408</v>
      </c>
      <c r="L125" s="20">
        <f t="shared" ca="1" si="37"/>
        <v>12.076443133432878</v>
      </c>
      <c r="M125" s="21">
        <f t="shared" ca="1" si="52"/>
        <v>1529.7944674761359</v>
      </c>
      <c r="N125" s="20">
        <f t="shared" ca="1" si="53"/>
        <v>1541.8709106095687</v>
      </c>
      <c r="O125" s="19"/>
      <c r="P125" s="20">
        <f t="shared" ca="1" si="38"/>
        <v>12.533919575052678</v>
      </c>
      <c r="Q125" s="20">
        <f t="shared" ca="1" si="39"/>
        <v>0.16315711610042263</v>
      </c>
      <c r="R125" s="21">
        <f t="shared" ca="1" si="54"/>
        <v>2093.9754350539811</v>
      </c>
      <c r="S125" s="20">
        <f t="shared" ca="1" si="55"/>
        <v>2094.1385921700817</v>
      </c>
      <c r="T125" s="19"/>
      <c r="U125" s="20">
        <f t="shared" ca="1" si="40"/>
        <v>6.7855676902467446</v>
      </c>
      <c r="V125" s="20">
        <f t="shared" ca="1" si="41"/>
        <v>0.69756625993579513</v>
      </c>
      <c r="W125" s="21">
        <f t="shared" ca="1" si="56"/>
        <v>1751.6677798432797</v>
      </c>
      <c r="X125" s="20">
        <f t="shared" ca="1" si="57"/>
        <v>1752.3653461032154</v>
      </c>
      <c r="Z125" s="20">
        <f t="shared" ca="1" si="42"/>
        <v>11.85170291484217</v>
      </c>
      <c r="AA125" s="20">
        <f t="shared" ca="1" si="43"/>
        <v>3.4176745895270009</v>
      </c>
      <c r="AB125" s="21">
        <f t="shared" ca="1" si="58"/>
        <v>1784.5136639121138</v>
      </c>
      <c r="AC125" s="20">
        <f t="shared" ca="1" si="59"/>
        <v>1787.9313385016408</v>
      </c>
      <c r="AE125" s="20">
        <f t="shared" ca="1" si="44"/>
        <v>10.54792373463127</v>
      </c>
      <c r="AF125" s="20">
        <f t="shared" ca="1" si="45"/>
        <v>6.4207844567067012</v>
      </c>
      <c r="AG125" s="21">
        <f t="shared" ca="1" si="60"/>
        <v>1684.598006775658</v>
      </c>
      <c r="AH125" s="20">
        <f t="shared" ca="1" si="61"/>
        <v>1691.0187912323647</v>
      </c>
      <c r="AJ125" s="20">
        <f t="shared" ca="1" si="46"/>
        <v>25.350235735720158</v>
      </c>
      <c r="AK125" s="20">
        <f t="shared" ca="1" si="47"/>
        <v>13.638984485043565</v>
      </c>
      <c r="AL125" s="21">
        <f t="shared" ca="1" si="62"/>
        <v>1958.3098920275916</v>
      </c>
      <c r="AM125" s="20">
        <f t="shared" ca="1" si="63"/>
        <v>1971.948876512635</v>
      </c>
    </row>
    <row r="126" spans="1:39" x14ac:dyDescent="0.25">
      <c r="A126" s="20">
        <f t="shared" ca="1" si="32"/>
        <v>2.5809230127376113</v>
      </c>
      <c r="B126" s="20">
        <f t="shared" ca="1" si="33"/>
        <v>2.1797355212834302</v>
      </c>
      <c r="C126" s="21">
        <f t="shared" ca="1" si="48"/>
        <v>2139.2421467946233</v>
      </c>
      <c r="D126" s="20">
        <f t="shared" ca="1" si="49"/>
        <v>2141.4218823159067</v>
      </c>
      <c r="E126" s="19"/>
      <c r="F126" s="20">
        <f t="shared" ca="1" si="34"/>
        <v>18.232041540791151</v>
      </c>
      <c r="G126" s="20">
        <f t="shared" ca="1" si="35"/>
        <v>0.75687575172515964</v>
      </c>
      <c r="H126" s="21">
        <f t="shared" ca="1" si="50"/>
        <v>2023.4882995153559</v>
      </c>
      <c r="I126" s="20">
        <f t="shared" ca="1" si="51"/>
        <v>2024.2451752670811</v>
      </c>
      <c r="J126" s="19"/>
      <c r="K126" s="20">
        <f t="shared" ca="1" si="36"/>
        <v>0.58450898195110701</v>
      </c>
      <c r="L126" s="20">
        <f t="shared" ca="1" si="37"/>
        <v>1.1023734116888908</v>
      </c>
      <c r="M126" s="21">
        <f t="shared" ca="1" si="52"/>
        <v>1542.4554195915198</v>
      </c>
      <c r="N126" s="20">
        <f t="shared" ca="1" si="53"/>
        <v>1543.5577930032086</v>
      </c>
      <c r="O126" s="19"/>
      <c r="P126" s="20">
        <f t="shared" ca="1" si="38"/>
        <v>28.088951558146697</v>
      </c>
      <c r="Q126" s="20">
        <f t="shared" ca="1" si="39"/>
        <v>7.0811129211955999</v>
      </c>
      <c r="R126" s="21">
        <f t="shared" ca="1" si="54"/>
        <v>2122.2275437282283</v>
      </c>
      <c r="S126" s="20">
        <f t="shared" ca="1" si="55"/>
        <v>2129.3086566494239</v>
      </c>
      <c r="T126" s="19"/>
      <c r="U126" s="20">
        <f t="shared" ca="1" si="40"/>
        <v>1.5716984994124974</v>
      </c>
      <c r="V126" s="20">
        <f t="shared" ca="1" si="41"/>
        <v>0.57795843748926956</v>
      </c>
      <c r="W126" s="21">
        <f t="shared" ca="1" si="56"/>
        <v>1753.937044602628</v>
      </c>
      <c r="X126" s="20">
        <f t="shared" ca="1" si="57"/>
        <v>1754.5150030401173</v>
      </c>
      <c r="Z126" s="20">
        <f t="shared" ca="1" si="42"/>
        <v>1.6481922228526091</v>
      </c>
      <c r="AA126" s="20">
        <f t="shared" ca="1" si="43"/>
        <v>2.9898298890799708</v>
      </c>
      <c r="AB126" s="21">
        <f t="shared" ca="1" si="58"/>
        <v>1789.5795307244935</v>
      </c>
      <c r="AC126" s="20">
        <f t="shared" ca="1" si="59"/>
        <v>1792.5693606135735</v>
      </c>
      <c r="AE126" s="20">
        <f t="shared" ca="1" si="44"/>
        <v>0.85022137830313482</v>
      </c>
      <c r="AF126" s="20">
        <f t="shared" ca="1" si="45"/>
        <v>3.1330692994386804</v>
      </c>
      <c r="AG126" s="21">
        <f t="shared" ca="1" si="60"/>
        <v>1691.8690126106678</v>
      </c>
      <c r="AH126" s="20">
        <f t="shared" ca="1" si="61"/>
        <v>1695.0020819101064</v>
      </c>
      <c r="AJ126" s="20">
        <f t="shared" ca="1" si="46"/>
        <v>9.966374353722926E-3</v>
      </c>
      <c r="AK126" s="20">
        <f t="shared" ca="1" si="47"/>
        <v>4.2947044641921464</v>
      </c>
      <c r="AL126" s="21">
        <f t="shared" ca="1" si="62"/>
        <v>1971.9588428869888</v>
      </c>
      <c r="AM126" s="20">
        <f t="shared" ca="1" si="63"/>
        <v>1976.2535473511809</v>
      </c>
    </row>
    <row r="127" spans="1:39" x14ac:dyDescent="0.25">
      <c r="A127" s="20">
        <f t="shared" ca="1" si="32"/>
        <v>8.9457785737597639</v>
      </c>
      <c r="B127" s="20">
        <f t="shared" ca="1" si="33"/>
        <v>7.9755008892873782</v>
      </c>
      <c r="C127" s="21">
        <f t="shared" ca="1" si="48"/>
        <v>2150.3676608896667</v>
      </c>
      <c r="D127" s="20">
        <f t="shared" ca="1" si="49"/>
        <v>2158.3431617789543</v>
      </c>
      <c r="E127" s="19"/>
      <c r="F127" s="20">
        <f t="shared" ca="1" si="34"/>
        <v>2.5403556008216617</v>
      </c>
      <c r="G127" s="20">
        <f t="shared" ca="1" si="35"/>
        <v>1.7964395434697442</v>
      </c>
      <c r="H127" s="21">
        <f t="shared" ca="1" si="50"/>
        <v>2026.7855308679027</v>
      </c>
      <c r="I127" s="20">
        <f t="shared" ca="1" si="51"/>
        <v>2028.5819704113724</v>
      </c>
      <c r="J127" s="19"/>
      <c r="K127" s="20">
        <f t="shared" ca="1" si="36"/>
        <v>18.463955341211911</v>
      </c>
      <c r="L127" s="20">
        <f t="shared" ca="1" si="37"/>
        <v>4.049794548771235</v>
      </c>
      <c r="M127" s="21">
        <f t="shared" ca="1" si="52"/>
        <v>1562.0217483444205</v>
      </c>
      <c r="N127" s="20">
        <f t="shared" ca="1" si="53"/>
        <v>1566.0715428931917</v>
      </c>
      <c r="O127" s="19"/>
      <c r="P127" s="20">
        <f t="shared" ca="1" si="38"/>
        <v>11.816242286093708</v>
      </c>
      <c r="Q127" s="20">
        <f t="shared" ca="1" si="39"/>
        <v>2.5328082159048875</v>
      </c>
      <c r="R127" s="21">
        <f t="shared" ca="1" si="54"/>
        <v>2141.1248989355176</v>
      </c>
      <c r="S127" s="20">
        <f t="shared" ca="1" si="55"/>
        <v>2143.6577071514225</v>
      </c>
      <c r="T127" s="19"/>
      <c r="U127" s="20">
        <f t="shared" ca="1" si="40"/>
        <v>12.654556238431727</v>
      </c>
      <c r="V127" s="20">
        <f t="shared" ca="1" si="41"/>
        <v>2.0982120320834761</v>
      </c>
      <c r="W127" s="21">
        <f t="shared" ca="1" si="56"/>
        <v>1767.1695592785491</v>
      </c>
      <c r="X127" s="20">
        <f t="shared" ca="1" si="57"/>
        <v>1769.2677713106325</v>
      </c>
      <c r="Z127" s="20">
        <f t="shared" ca="1" si="42"/>
        <v>32.446589071760847</v>
      </c>
      <c r="AA127" s="20">
        <f t="shared" ca="1" si="43"/>
        <v>3.8446422732611554</v>
      </c>
      <c r="AB127" s="21">
        <f t="shared" ca="1" si="58"/>
        <v>1825.0159496853344</v>
      </c>
      <c r="AC127" s="20">
        <f t="shared" ca="1" si="59"/>
        <v>1828.8605919585955</v>
      </c>
      <c r="AE127" s="20">
        <f t="shared" ca="1" si="44"/>
        <v>2.8889833991403706</v>
      </c>
      <c r="AF127" s="20">
        <f t="shared" ca="1" si="45"/>
        <v>1.1824777119474288</v>
      </c>
      <c r="AG127" s="21">
        <f t="shared" ca="1" si="60"/>
        <v>1697.8910653092469</v>
      </c>
      <c r="AH127" s="20">
        <f t="shared" ca="1" si="61"/>
        <v>1699.0735430211944</v>
      </c>
      <c r="AJ127" s="20">
        <f t="shared" ca="1" si="46"/>
        <v>2.6892500675188058E-2</v>
      </c>
      <c r="AK127" s="20">
        <f t="shared" ca="1" si="47"/>
        <v>8.9867336076723259</v>
      </c>
      <c r="AL127" s="21">
        <f t="shared" ca="1" si="62"/>
        <v>1976.280439851856</v>
      </c>
      <c r="AM127" s="20">
        <f t="shared" ca="1" si="63"/>
        <v>1985.2671734595283</v>
      </c>
    </row>
    <row r="128" spans="1:39" x14ac:dyDescent="0.25">
      <c r="A128" s="20">
        <f t="shared" ca="1" si="32"/>
        <v>1.9384057159626231</v>
      </c>
      <c r="B128" s="20">
        <f t="shared" ca="1" si="33"/>
        <v>3.2004743955941919</v>
      </c>
      <c r="C128" s="21">
        <f t="shared" ca="1" si="48"/>
        <v>2160.281567494917</v>
      </c>
      <c r="D128" s="20">
        <f t="shared" ca="1" si="49"/>
        <v>2163.482041890511</v>
      </c>
      <c r="E128" s="19"/>
      <c r="F128" s="20">
        <f t="shared" ca="1" si="34"/>
        <v>0.94922042002086171</v>
      </c>
      <c r="G128" s="20">
        <f t="shared" ca="1" si="35"/>
        <v>6.0887719656156838</v>
      </c>
      <c r="H128" s="21">
        <f t="shared" ca="1" si="50"/>
        <v>2029.5311908313931</v>
      </c>
      <c r="I128" s="20">
        <f t="shared" ca="1" si="51"/>
        <v>2035.6199627970088</v>
      </c>
      <c r="J128" s="19"/>
      <c r="K128" s="20">
        <f t="shared" ca="1" si="36"/>
        <v>4.6015380171797222</v>
      </c>
      <c r="L128" s="20">
        <f t="shared" ca="1" si="37"/>
        <v>6.9579530096001028</v>
      </c>
      <c r="M128" s="21">
        <f t="shared" ca="1" si="52"/>
        <v>1570.6730809103715</v>
      </c>
      <c r="N128" s="20">
        <f t="shared" ca="1" si="53"/>
        <v>1577.6310339199715</v>
      </c>
      <c r="O128" s="19"/>
      <c r="P128" s="20">
        <f t="shared" ca="1" si="38"/>
        <v>3.2634100278055964</v>
      </c>
      <c r="Q128" s="20">
        <f t="shared" ca="1" si="39"/>
        <v>2.2666087467095153</v>
      </c>
      <c r="R128" s="21">
        <f t="shared" ca="1" si="54"/>
        <v>2146.9211171792281</v>
      </c>
      <c r="S128" s="20">
        <f t="shared" ca="1" si="55"/>
        <v>2149.1877259259377</v>
      </c>
      <c r="T128" s="19"/>
      <c r="U128" s="20">
        <f t="shared" ca="1" si="40"/>
        <v>9.4271819486524109</v>
      </c>
      <c r="V128" s="20">
        <f t="shared" ca="1" si="41"/>
        <v>2.1812842700033275</v>
      </c>
      <c r="W128" s="21">
        <f t="shared" ca="1" si="56"/>
        <v>1778.6949532592848</v>
      </c>
      <c r="X128" s="20">
        <f t="shared" ca="1" si="57"/>
        <v>1780.8762375292881</v>
      </c>
      <c r="Z128" s="20">
        <f t="shared" ca="1" si="42"/>
        <v>1.0512833763209453</v>
      </c>
      <c r="AA128" s="20">
        <f t="shared" ca="1" si="43"/>
        <v>4.2242857837671108</v>
      </c>
      <c r="AB128" s="21">
        <f t="shared" ca="1" si="58"/>
        <v>1829.9118753349164</v>
      </c>
      <c r="AC128" s="20">
        <f t="shared" ca="1" si="59"/>
        <v>1834.1361611186835</v>
      </c>
      <c r="AE128" s="20">
        <f t="shared" ca="1" si="44"/>
        <v>13.20972831550784</v>
      </c>
      <c r="AF128" s="20">
        <f t="shared" ca="1" si="45"/>
        <v>3.3315802843402902</v>
      </c>
      <c r="AG128" s="21">
        <f t="shared" ca="1" si="60"/>
        <v>1712.2832713367022</v>
      </c>
      <c r="AH128" s="20">
        <f t="shared" ca="1" si="61"/>
        <v>1715.6148516210426</v>
      </c>
      <c r="AJ128" s="20">
        <f t="shared" ca="1" si="46"/>
        <v>58.892403799335092</v>
      </c>
      <c r="AK128" s="20">
        <f t="shared" ca="1" si="47"/>
        <v>3.6628006768605288</v>
      </c>
      <c r="AL128" s="21">
        <f t="shared" ca="1" si="62"/>
        <v>2044.1595772588635</v>
      </c>
      <c r="AM128" s="20">
        <f t="shared" ca="1" si="63"/>
        <v>2047.822377935724</v>
      </c>
    </row>
    <row r="129" spans="1:39" x14ac:dyDescent="0.25">
      <c r="A129" s="20">
        <f t="shared" ca="1" si="32"/>
        <v>27.713868472947116</v>
      </c>
      <c r="B129" s="20">
        <f t="shared" ca="1" si="33"/>
        <v>5.1511116817046823</v>
      </c>
      <c r="C129" s="21">
        <f t="shared" ca="1" si="48"/>
        <v>2191.1959103634581</v>
      </c>
      <c r="D129" s="20">
        <f t="shared" ca="1" si="49"/>
        <v>2196.3470220451627</v>
      </c>
      <c r="E129" s="19"/>
      <c r="F129" s="20">
        <f t="shared" ca="1" si="34"/>
        <v>19.430284247761563</v>
      </c>
      <c r="G129" s="20">
        <f t="shared" ca="1" si="35"/>
        <v>3.4540117338228322E-2</v>
      </c>
      <c r="H129" s="21">
        <f t="shared" ca="1" si="50"/>
        <v>2055.0502470447705</v>
      </c>
      <c r="I129" s="20">
        <f t="shared" ca="1" si="51"/>
        <v>2055.0847871621086</v>
      </c>
      <c r="J129" s="19"/>
      <c r="K129" s="20">
        <f t="shared" ca="1" si="36"/>
        <v>4.811646791997199</v>
      </c>
      <c r="L129" s="20">
        <f t="shared" ca="1" si="37"/>
        <v>2.1469803386782518</v>
      </c>
      <c r="M129" s="21">
        <f t="shared" ca="1" si="52"/>
        <v>1582.4426807119687</v>
      </c>
      <c r="N129" s="20">
        <f t="shared" ca="1" si="53"/>
        <v>1584.589661050647</v>
      </c>
      <c r="O129" s="19"/>
      <c r="P129" s="20">
        <f t="shared" ca="1" si="38"/>
        <v>46.35493014554585</v>
      </c>
      <c r="Q129" s="20">
        <f t="shared" ca="1" si="39"/>
        <v>6.4264209413119555E-2</v>
      </c>
      <c r="R129" s="21">
        <f t="shared" ca="1" si="54"/>
        <v>2195.5426560714836</v>
      </c>
      <c r="S129" s="20">
        <f t="shared" ca="1" si="55"/>
        <v>2195.6069202808967</v>
      </c>
      <c r="T129" s="19"/>
      <c r="U129" s="20">
        <f t="shared" ca="1" si="40"/>
        <v>0.32333749802952644</v>
      </c>
      <c r="V129" s="20">
        <f t="shared" ca="1" si="41"/>
        <v>5.9465068406841519</v>
      </c>
      <c r="W129" s="21">
        <f t="shared" ca="1" si="56"/>
        <v>1781.1995750273177</v>
      </c>
      <c r="X129" s="20">
        <f t="shared" ca="1" si="57"/>
        <v>1787.1460818680018</v>
      </c>
      <c r="Z129" s="20">
        <f t="shared" ca="1" si="42"/>
        <v>24.731362599103917</v>
      </c>
      <c r="AA129" s="20">
        <f t="shared" ca="1" si="43"/>
        <v>16.270006383925814</v>
      </c>
      <c r="AB129" s="21">
        <f t="shared" ca="1" si="58"/>
        <v>1858.8675237177874</v>
      </c>
      <c r="AC129" s="20">
        <f t="shared" ca="1" si="59"/>
        <v>1875.1375301017133</v>
      </c>
      <c r="AE129" s="20">
        <f t="shared" ca="1" si="44"/>
        <v>34.301926470059428</v>
      </c>
      <c r="AF129" s="20">
        <f t="shared" ca="1" si="45"/>
        <v>3.9883077011940662</v>
      </c>
      <c r="AG129" s="21">
        <f t="shared" ca="1" si="60"/>
        <v>1749.9167780911021</v>
      </c>
      <c r="AH129" s="20">
        <f t="shared" ca="1" si="61"/>
        <v>1753.9050857922962</v>
      </c>
      <c r="AJ129" s="20">
        <f t="shared" ca="1" si="46"/>
        <v>13.034492388470001</v>
      </c>
      <c r="AK129" s="20">
        <f t="shared" ca="1" si="47"/>
        <v>4.1794605199255406</v>
      </c>
      <c r="AL129" s="21">
        <f t="shared" ca="1" si="62"/>
        <v>2060.856870324194</v>
      </c>
      <c r="AM129" s="20">
        <f t="shared" ca="1" si="63"/>
        <v>2065.0363308441197</v>
      </c>
    </row>
    <row r="130" spans="1:39" x14ac:dyDescent="0.25">
      <c r="A130" s="20">
        <f t="shared" ca="1" si="32"/>
        <v>17.352909945631275</v>
      </c>
      <c r="B130" s="20">
        <f t="shared" ca="1" si="33"/>
        <v>3.0269144006269562</v>
      </c>
      <c r="C130" s="21">
        <f t="shared" ca="1" si="48"/>
        <v>2213.6999319907941</v>
      </c>
      <c r="D130" s="20">
        <f t="shared" ca="1" si="49"/>
        <v>2216.7268463914211</v>
      </c>
      <c r="E130" s="19"/>
      <c r="F130" s="20">
        <f t="shared" ca="1" si="34"/>
        <v>1.8432850425201612</v>
      </c>
      <c r="G130" s="20">
        <f t="shared" ca="1" si="35"/>
        <v>3.6624590863732909</v>
      </c>
      <c r="H130" s="21">
        <f t="shared" ca="1" si="50"/>
        <v>2056.9280722046287</v>
      </c>
      <c r="I130" s="20">
        <f t="shared" ca="1" si="51"/>
        <v>2060.5905312910022</v>
      </c>
      <c r="J130" s="19"/>
      <c r="K130" s="20">
        <f t="shared" ca="1" si="36"/>
        <v>13.064480657038946</v>
      </c>
      <c r="L130" s="20">
        <f t="shared" ca="1" si="37"/>
        <v>5.8831030696275812</v>
      </c>
      <c r="M130" s="21">
        <f t="shared" ca="1" si="52"/>
        <v>1597.654141707686</v>
      </c>
      <c r="N130" s="20">
        <f t="shared" ca="1" si="53"/>
        <v>1603.5372447773136</v>
      </c>
      <c r="O130" s="19"/>
      <c r="P130" s="20">
        <f t="shared" ca="1" si="38"/>
        <v>42.0629333785987</v>
      </c>
      <c r="Q130" s="20">
        <f t="shared" ca="1" si="39"/>
        <v>0.48689109440651845</v>
      </c>
      <c r="R130" s="21">
        <f t="shared" ca="1" si="54"/>
        <v>2237.6698536594954</v>
      </c>
      <c r="S130" s="20">
        <f t="shared" ca="1" si="55"/>
        <v>2238.1567447539019</v>
      </c>
      <c r="T130" s="19"/>
      <c r="U130" s="20">
        <f t="shared" ca="1" si="40"/>
        <v>6.54211325960524</v>
      </c>
      <c r="V130" s="20">
        <f t="shared" ca="1" si="41"/>
        <v>5.5959340836153686</v>
      </c>
      <c r="W130" s="21">
        <f t="shared" ca="1" si="56"/>
        <v>1793.6881951276071</v>
      </c>
      <c r="X130" s="20">
        <f t="shared" ca="1" si="57"/>
        <v>1799.2841292112225</v>
      </c>
      <c r="Z130" s="20">
        <f t="shared" ca="1" si="42"/>
        <v>42.808884676533012</v>
      </c>
      <c r="AA130" s="20">
        <f t="shared" ca="1" si="43"/>
        <v>0.30491427161637719</v>
      </c>
      <c r="AB130" s="21">
        <f t="shared" ca="1" si="58"/>
        <v>1917.9464147782464</v>
      </c>
      <c r="AC130" s="20">
        <f t="shared" ca="1" si="59"/>
        <v>1918.2513290498628</v>
      </c>
      <c r="AE130" s="20">
        <f t="shared" ca="1" si="44"/>
        <v>14.100419622722479</v>
      </c>
      <c r="AF130" s="20">
        <f t="shared" ca="1" si="45"/>
        <v>1.2117832227500667</v>
      </c>
      <c r="AG130" s="21">
        <f t="shared" ca="1" si="60"/>
        <v>1768.0055054150187</v>
      </c>
      <c r="AH130" s="20">
        <f t="shared" ca="1" si="61"/>
        <v>1769.2172886377687</v>
      </c>
      <c r="AJ130" s="20">
        <f t="shared" ca="1" si="46"/>
        <v>2.25767759115024</v>
      </c>
      <c r="AK130" s="20">
        <f t="shared" ca="1" si="47"/>
        <v>6.1270004569974397</v>
      </c>
      <c r="AL130" s="21">
        <f t="shared" ca="1" si="62"/>
        <v>2067.2940084352699</v>
      </c>
      <c r="AM130" s="20">
        <f t="shared" ca="1" si="63"/>
        <v>2073.4210088922673</v>
      </c>
    </row>
    <row r="131" spans="1:39" x14ac:dyDescent="0.25">
      <c r="A131" s="20">
        <f t="shared" ca="1" si="32"/>
        <v>19.765029865624712</v>
      </c>
      <c r="B131" s="20">
        <f t="shared" ca="1" si="33"/>
        <v>13.85981227138393</v>
      </c>
      <c r="C131" s="21">
        <f t="shared" ca="1" si="48"/>
        <v>2236.491876257046</v>
      </c>
      <c r="D131" s="20">
        <f t="shared" ca="1" si="49"/>
        <v>2250.3516885284298</v>
      </c>
      <c r="E131" s="19"/>
      <c r="F131" s="20">
        <f t="shared" ca="1" si="34"/>
        <v>3.9642333627817887</v>
      </c>
      <c r="G131" s="20">
        <f t="shared" ca="1" si="35"/>
        <v>18.407859166252287</v>
      </c>
      <c r="H131" s="21">
        <f t="shared" ca="1" si="50"/>
        <v>2064.5547646537839</v>
      </c>
      <c r="I131" s="20">
        <f t="shared" ca="1" si="51"/>
        <v>2082.9626238200362</v>
      </c>
      <c r="J131" s="19"/>
      <c r="K131" s="20">
        <f t="shared" ca="1" si="36"/>
        <v>7.3564667322147175</v>
      </c>
      <c r="L131" s="20">
        <f t="shared" ca="1" si="37"/>
        <v>5.1004090105284412</v>
      </c>
      <c r="M131" s="21">
        <f t="shared" ca="1" si="52"/>
        <v>1610.8937115095284</v>
      </c>
      <c r="N131" s="20">
        <f t="shared" ca="1" si="53"/>
        <v>1615.9941205200569</v>
      </c>
      <c r="O131" s="19"/>
      <c r="P131" s="20">
        <f t="shared" ca="1" si="38"/>
        <v>1.8239150546437415</v>
      </c>
      <c r="Q131" s="20">
        <f t="shared" ca="1" si="39"/>
        <v>22.542780473353428</v>
      </c>
      <c r="R131" s="21">
        <f t="shared" ca="1" si="54"/>
        <v>2239.9806598085456</v>
      </c>
      <c r="S131" s="20">
        <f t="shared" ca="1" si="55"/>
        <v>2262.5234402818992</v>
      </c>
      <c r="T131" s="19"/>
      <c r="U131" s="20">
        <f t="shared" ca="1" si="40"/>
        <v>19.665140305233283</v>
      </c>
      <c r="V131" s="20">
        <f t="shared" ca="1" si="41"/>
        <v>0.68810827124952423</v>
      </c>
      <c r="W131" s="21">
        <f t="shared" ca="1" si="56"/>
        <v>1818.9492695164558</v>
      </c>
      <c r="X131" s="20">
        <f t="shared" ca="1" si="57"/>
        <v>1819.6373777877054</v>
      </c>
      <c r="Z131" s="20">
        <f t="shared" ca="1" si="42"/>
        <v>10.158666132116126</v>
      </c>
      <c r="AA131" s="20">
        <f t="shared" ca="1" si="43"/>
        <v>9.703219237005122</v>
      </c>
      <c r="AB131" s="21">
        <f t="shared" ca="1" si="58"/>
        <v>1928.409995181979</v>
      </c>
      <c r="AC131" s="20">
        <f t="shared" ca="1" si="59"/>
        <v>1938.1132144189842</v>
      </c>
      <c r="AE131" s="20">
        <f t="shared" ca="1" si="44"/>
        <v>3.1578364534126329</v>
      </c>
      <c r="AF131" s="20">
        <f t="shared" ca="1" si="45"/>
        <v>6.661325615732439</v>
      </c>
      <c r="AG131" s="21">
        <f t="shared" ca="1" si="60"/>
        <v>1772.3751250911812</v>
      </c>
      <c r="AH131" s="20">
        <f t="shared" ca="1" si="61"/>
        <v>1779.0364507069137</v>
      </c>
      <c r="AJ131" s="20">
        <f t="shared" ca="1" si="46"/>
        <v>12.223259800385549</v>
      </c>
      <c r="AK131" s="20">
        <f t="shared" ca="1" si="47"/>
        <v>8.4813269732398453</v>
      </c>
      <c r="AL131" s="21">
        <f t="shared" ca="1" si="62"/>
        <v>2085.644268692653</v>
      </c>
      <c r="AM131" s="20">
        <f t="shared" ca="1" si="63"/>
        <v>2094.1255956658929</v>
      </c>
    </row>
    <row r="132" spans="1:39" x14ac:dyDescent="0.25">
      <c r="A132" s="20">
        <f t="shared" ca="1" si="32"/>
        <v>10.864757732757452</v>
      </c>
      <c r="B132" s="20">
        <f t="shared" ca="1" si="33"/>
        <v>8.2899295395557129</v>
      </c>
      <c r="C132" s="21">
        <f t="shared" ca="1" si="48"/>
        <v>2261.2164462611872</v>
      </c>
      <c r="D132" s="20">
        <f t="shared" ca="1" si="49"/>
        <v>2269.5063758007427</v>
      </c>
      <c r="E132" s="19"/>
      <c r="F132" s="20">
        <f t="shared" ca="1" si="34"/>
        <v>9.425203734475609</v>
      </c>
      <c r="G132" s="20">
        <f t="shared" ca="1" si="35"/>
        <v>2.7804614252967226</v>
      </c>
      <c r="H132" s="21">
        <f t="shared" ca="1" si="50"/>
        <v>2092.3878275545117</v>
      </c>
      <c r="I132" s="20">
        <f t="shared" ca="1" si="51"/>
        <v>2095.1682889798085</v>
      </c>
      <c r="J132" s="19"/>
      <c r="K132" s="20">
        <f t="shared" ca="1" si="36"/>
        <v>13.057216962620741</v>
      </c>
      <c r="L132" s="20">
        <f t="shared" ca="1" si="37"/>
        <v>8.8351745474674619</v>
      </c>
      <c r="M132" s="21">
        <f t="shared" ca="1" si="52"/>
        <v>1629.0513374826776</v>
      </c>
      <c r="N132" s="20">
        <f t="shared" ca="1" si="53"/>
        <v>1637.886512030145</v>
      </c>
      <c r="O132" s="19"/>
      <c r="P132" s="20">
        <f t="shared" ca="1" si="38"/>
        <v>20.496863644553812</v>
      </c>
      <c r="Q132" s="20">
        <f t="shared" ca="1" si="39"/>
        <v>0.11277327619833781</v>
      </c>
      <c r="R132" s="21">
        <f t="shared" ca="1" si="54"/>
        <v>2283.0203039264529</v>
      </c>
      <c r="S132" s="20">
        <f t="shared" ca="1" si="55"/>
        <v>2283.1330772026513</v>
      </c>
      <c r="T132" s="19"/>
      <c r="U132" s="20">
        <f t="shared" ca="1" si="40"/>
        <v>0.75256252977418125</v>
      </c>
      <c r="V132" s="20">
        <f t="shared" ca="1" si="41"/>
        <v>2.7768284362860363</v>
      </c>
      <c r="W132" s="21">
        <f t="shared" ca="1" si="56"/>
        <v>1820.3899403174796</v>
      </c>
      <c r="X132" s="20">
        <f t="shared" ca="1" si="57"/>
        <v>1823.1667687537656</v>
      </c>
      <c r="Z132" s="20">
        <f t="shared" ca="1" si="42"/>
        <v>18.020484596780818</v>
      </c>
      <c r="AA132" s="20">
        <f t="shared" ca="1" si="43"/>
        <v>6.4939788905729989E-2</v>
      </c>
      <c r="AB132" s="21">
        <f t="shared" ca="1" si="58"/>
        <v>1956.1336990157649</v>
      </c>
      <c r="AC132" s="20">
        <f t="shared" ca="1" si="59"/>
        <v>1956.1986388046707</v>
      </c>
      <c r="AE132" s="20">
        <f t="shared" ca="1" si="44"/>
        <v>1.354834736472456</v>
      </c>
      <c r="AF132" s="20">
        <f t="shared" ca="1" si="45"/>
        <v>2.1263844492528325</v>
      </c>
      <c r="AG132" s="21">
        <f t="shared" ca="1" si="60"/>
        <v>1780.3912854433861</v>
      </c>
      <c r="AH132" s="20">
        <f t="shared" ca="1" si="61"/>
        <v>1782.5176698926389</v>
      </c>
      <c r="AJ132" s="20">
        <f t="shared" ca="1" si="46"/>
        <v>1.6030268357916277</v>
      </c>
      <c r="AK132" s="20">
        <f t="shared" ca="1" si="47"/>
        <v>0.92504636890341829</v>
      </c>
      <c r="AL132" s="21">
        <f t="shared" ca="1" si="62"/>
        <v>2095.7286225016846</v>
      </c>
      <c r="AM132" s="20">
        <f t="shared" ca="1" si="63"/>
        <v>2096.6536688705883</v>
      </c>
    </row>
    <row r="133" spans="1:39" x14ac:dyDescent="0.25">
      <c r="A133" s="20">
        <f t="shared" ca="1" si="32"/>
        <v>6.6885867794009091</v>
      </c>
      <c r="B133" s="20">
        <f t="shared" ca="1" si="33"/>
        <v>10.326891771966396</v>
      </c>
      <c r="C133" s="21">
        <f t="shared" ca="1" si="48"/>
        <v>2276.1949625801435</v>
      </c>
      <c r="D133" s="20">
        <f t="shared" ca="1" si="49"/>
        <v>2286.52185435211</v>
      </c>
      <c r="E133" s="19"/>
      <c r="F133" s="20">
        <f t="shared" ca="1" si="34"/>
        <v>10.16352127017325</v>
      </c>
      <c r="G133" s="20">
        <f t="shared" ca="1" si="35"/>
        <v>13.088846481659161</v>
      </c>
      <c r="H133" s="21">
        <f t="shared" ca="1" si="50"/>
        <v>2105.3318102499816</v>
      </c>
      <c r="I133" s="20">
        <f t="shared" ca="1" si="51"/>
        <v>2118.4206567316405</v>
      </c>
      <c r="J133" s="19"/>
      <c r="K133" s="20">
        <f t="shared" ca="1" si="36"/>
        <v>5.9719590203816875</v>
      </c>
      <c r="L133" s="20">
        <f t="shared" ca="1" si="37"/>
        <v>7.9370657555099111</v>
      </c>
      <c r="M133" s="21">
        <f t="shared" ca="1" si="52"/>
        <v>1643.8584710505268</v>
      </c>
      <c r="N133" s="20">
        <f t="shared" ca="1" si="53"/>
        <v>1651.7955368060366</v>
      </c>
      <c r="O133" s="19"/>
      <c r="P133" s="20">
        <f t="shared" ca="1" si="38"/>
        <v>6.2866384578581505</v>
      </c>
      <c r="Q133" s="20">
        <f t="shared" ca="1" si="39"/>
        <v>2.5355118204154881</v>
      </c>
      <c r="R133" s="21">
        <f t="shared" ca="1" si="54"/>
        <v>2289.4197156605096</v>
      </c>
      <c r="S133" s="20">
        <f t="shared" ca="1" si="55"/>
        <v>2291.9552274809253</v>
      </c>
      <c r="T133" s="19"/>
      <c r="U133" s="20">
        <f t="shared" ca="1" si="40"/>
        <v>10.123729480427984</v>
      </c>
      <c r="V133" s="20">
        <f t="shared" ca="1" si="41"/>
        <v>2.8908601647597778</v>
      </c>
      <c r="W133" s="21">
        <f t="shared" ca="1" si="56"/>
        <v>1833.2904982341936</v>
      </c>
      <c r="X133" s="20">
        <f t="shared" ca="1" si="57"/>
        <v>1836.1813583989533</v>
      </c>
      <c r="Z133" s="20">
        <f t="shared" ca="1" si="42"/>
        <v>3.9646152705263962</v>
      </c>
      <c r="AA133" s="20">
        <f t="shared" ca="1" si="43"/>
        <v>4.1980635754715436</v>
      </c>
      <c r="AB133" s="21">
        <f t="shared" ca="1" si="58"/>
        <v>1960.1632540751971</v>
      </c>
      <c r="AC133" s="20">
        <f t="shared" ca="1" si="59"/>
        <v>1964.3613176506685</v>
      </c>
      <c r="AE133" s="20">
        <f t="shared" ca="1" si="44"/>
        <v>0.87617442821142433</v>
      </c>
      <c r="AF133" s="20">
        <f t="shared" ca="1" si="45"/>
        <v>1.4030517469768951</v>
      </c>
      <c r="AG133" s="21">
        <f t="shared" ca="1" si="60"/>
        <v>1783.3938443208503</v>
      </c>
      <c r="AH133" s="20">
        <f t="shared" ca="1" si="61"/>
        <v>1784.7968960678272</v>
      </c>
      <c r="AJ133" s="20">
        <f t="shared" ca="1" si="46"/>
        <v>17.976408321497839</v>
      </c>
      <c r="AK133" s="20">
        <f t="shared" ca="1" si="47"/>
        <v>0.86203591212663466</v>
      </c>
      <c r="AL133" s="21">
        <f t="shared" ca="1" si="62"/>
        <v>2114.630077192086</v>
      </c>
      <c r="AM133" s="20">
        <f t="shared" ca="1" si="63"/>
        <v>2115.4921131042124</v>
      </c>
    </row>
    <row r="134" spans="1:39" x14ac:dyDescent="0.25">
      <c r="A134" s="20">
        <f t="shared" ca="1" si="32"/>
        <v>4.5924906588833254</v>
      </c>
      <c r="B134" s="20">
        <f t="shared" ca="1" si="33"/>
        <v>2.0872915308921662</v>
      </c>
      <c r="C134" s="21">
        <f t="shared" ca="1" si="48"/>
        <v>2291.1143450109935</v>
      </c>
      <c r="D134" s="20">
        <f t="shared" ca="1" si="49"/>
        <v>2293.2016365418858</v>
      </c>
      <c r="E134" s="19"/>
      <c r="F134" s="20">
        <f t="shared" ca="1" si="34"/>
        <v>0.46802276350874222</v>
      </c>
      <c r="G134" s="20">
        <f t="shared" ca="1" si="35"/>
        <v>9.6277301253828522</v>
      </c>
      <c r="H134" s="21">
        <f t="shared" ca="1" si="50"/>
        <v>2118.8886794951491</v>
      </c>
      <c r="I134" s="20">
        <f t="shared" ca="1" si="51"/>
        <v>2128.5164096205317</v>
      </c>
      <c r="J134" s="19"/>
      <c r="K134" s="20">
        <f t="shared" ca="1" si="36"/>
        <v>6.1778779117870073</v>
      </c>
      <c r="L134" s="20">
        <f t="shared" ca="1" si="37"/>
        <v>3.0413774345606543</v>
      </c>
      <c r="M134" s="21">
        <f t="shared" ca="1" si="52"/>
        <v>1657.9734147178235</v>
      </c>
      <c r="N134" s="20">
        <f t="shared" ca="1" si="53"/>
        <v>1661.0147921523842</v>
      </c>
      <c r="O134" s="19"/>
      <c r="P134" s="20">
        <f t="shared" ca="1" si="38"/>
        <v>30.06813223991114</v>
      </c>
      <c r="Q134" s="20">
        <f t="shared" ca="1" si="39"/>
        <v>4.3191059104592497</v>
      </c>
      <c r="R134" s="21">
        <f t="shared" ca="1" si="54"/>
        <v>2322.0233597208362</v>
      </c>
      <c r="S134" s="20">
        <f t="shared" ca="1" si="55"/>
        <v>2326.3424656312955</v>
      </c>
      <c r="T134" s="19"/>
      <c r="U134" s="20">
        <f t="shared" ca="1" si="40"/>
        <v>4.6352687135316462</v>
      </c>
      <c r="V134" s="20">
        <f t="shared" ca="1" si="41"/>
        <v>9.7996605214483186</v>
      </c>
      <c r="W134" s="21">
        <f t="shared" ca="1" si="56"/>
        <v>1840.8166271124849</v>
      </c>
      <c r="X134" s="20">
        <f t="shared" ca="1" si="57"/>
        <v>1850.6162876339331</v>
      </c>
      <c r="Z134" s="20">
        <f t="shared" ca="1" si="42"/>
        <v>29.904254906978</v>
      </c>
      <c r="AA134" s="20">
        <f t="shared" ca="1" si="43"/>
        <v>0.63055962468517479</v>
      </c>
      <c r="AB134" s="21">
        <f t="shared" ca="1" si="58"/>
        <v>1994.2655725576465</v>
      </c>
      <c r="AC134" s="20">
        <f t="shared" ca="1" si="59"/>
        <v>1994.8961321823317</v>
      </c>
      <c r="AE134" s="20">
        <f t="shared" ca="1" si="44"/>
        <v>15.717706882482263</v>
      </c>
      <c r="AF134" s="20">
        <f t="shared" ca="1" si="45"/>
        <v>6.0891864705893726</v>
      </c>
      <c r="AG134" s="21">
        <f t="shared" ca="1" si="60"/>
        <v>1800.5146029503094</v>
      </c>
      <c r="AH134" s="20">
        <f t="shared" ca="1" si="61"/>
        <v>1806.6037894208987</v>
      </c>
      <c r="AJ134" s="20">
        <f t="shared" ca="1" si="46"/>
        <v>3.7279745264748905</v>
      </c>
      <c r="AK134" s="20">
        <f t="shared" ca="1" si="47"/>
        <v>18.809861020182822</v>
      </c>
      <c r="AL134" s="21">
        <f t="shared" ca="1" si="62"/>
        <v>2119.2200876306874</v>
      </c>
      <c r="AM134" s="20">
        <f t="shared" ca="1" si="63"/>
        <v>2138.0299486508702</v>
      </c>
    </row>
    <row r="135" spans="1:39" x14ac:dyDescent="0.25">
      <c r="A135" s="20">
        <f t="shared" ca="1" si="32"/>
        <v>0.75474550823202891</v>
      </c>
      <c r="B135" s="20">
        <f t="shared" ca="1" si="33"/>
        <v>7.8248441977330616</v>
      </c>
      <c r="C135" s="21">
        <f t="shared" ca="1" si="48"/>
        <v>2293.956382050118</v>
      </c>
      <c r="D135" s="20">
        <f t="shared" ca="1" si="49"/>
        <v>2301.781226247851</v>
      </c>
      <c r="E135" s="19"/>
      <c r="F135" s="20">
        <f t="shared" ca="1" si="34"/>
        <v>14.044999095648414</v>
      </c>
      <c r="G135" s="20">
        <f t="shared" ca="1" si="35"/>
        <v>1.4075932270769853</v>
      </c>
      <c r="H135" s="21">
        <f t="shared" ca="1" si="50"/>
        <v>2142.5614087161803</v>
      </c>
      <c r="I135" s="20">
        <f t="shared" ca="1" si="51"/>
        <v>2143.9690019432574</v>
      </c>
      <c r="J135" s="19"/>
      <c r="K135" s="20">
        <f t="shared" ca="1" si="36"/>
        <v>1.0703830411133808</v>
      </c>
      <c r="L135" s="20">
        <f t="shared" ca="1" si="37"/>
        <v>0.17947980006952971</v>
      </c>
      <c r="M135" s="21">
        <f t="shared" ca="1" si="52"/>
        <v>1662.0851751934977</v>
      </c>
      <c r="N135" s="20">
        <f t="shared" ca="1" si="53"/>
        <v>1662.2646549935671</v>
      </c>
      <c r="O135" s="19"/>
      <c r="P135" s="20">
        <f t="shared" ca="1" si="38"/>
        <v>21.267765748933471</v>
      </c>
      <c r="Q135" s="20">
        <f t="shared" ca="1" si="39"/>
        <v>1.4083583372437851</v>
      </c>
      <c r="R135" s="21">
        <f t="shared" ca="1" si="54"/>
        <v>2347.6102313802289</v>
      </c>
      <c r="S135" s="20">
        <f t="shared" ca="1" si="55"/>
        <v>2349.0185897174729</v>
      </c>
      <c r="T135" s="19"/>
      <c r="U135" s="20">
        <f t="shared" ca="1" si="40"/>
        <v>0.78508524268627733</v>
      </c>
      <c r="V135" s="20">
        <f t="shared" ca="1" si="41"/>
        <v>3.6245865206989727</v>
      </c>
      <c r="W135" s="21">
        <f t="shared" ca="1" si="56"/>
        <v>1851.4013728766195</v>
      </c>
      <c r="X135" s="20">
        <f t="shared" ca="1" si="57"/>
        <v>1855.0259593973185</v>
      </c>
      <c r="Z135" s="20">
        <f t="shared" ca="1" si="42"/>
        <v>2.3955102371326777</v>
      </c>
      <c r="AA135" s="20">
        <f t="shared" ca="1" si="43"/>
        <v>4.620206093867389</v>
      </c>
      <c r="AB135" s="21">
        <f t="shared" ca="1" si="58"/>
        <v>1997.2916424194643</v>
      </c>
      <c r="AC135" s="20">
        <f t="shared" ca="1" si="59"/>
        <v>2001.9118485133317</v>
      </c>
      <c r="AE135" s="20">
        <f t="shared" ca="1" si="44"/>
        <v>4.0144694409140582</v>
      </c>
      <c r="AF135" s="20">
        <f t="shared" ca="1" si="45"/>
        <v>1.0038390370659875</v>
      </c>
      <c r="AG135" s="21">
        <f t="shared" ca="1" si="60"/>
        <v>1810.6182588618128</v>
      </c>
      <c r="AH135" s="20">
        <f t="shared" ca="1" si="61"/>
        <v>1811.6220978988788</v>
      </c>
      <c r="AJ135" s="20">
        <f t="shared" ca="1" si="46"/>
        <v>8.879937842677613</v>
      </c>
      <c r="AK135" s="20">
        <f t="shared" ca="1" si="47"/>
        <v>1.9052425808260558</v>
      </c>
      <c r="AL135" s="21">
        <f t="shared" ca="1" si="62"/>
        <v>2146.9098864935477</v>
      </c>
      <c r="AM135" s="20">
        <f t="shared" ca="1" si="63"/>
        <v>2148.8151290743735</v>
      </c>
    </row>
    <row r="136" spans="1:39" x14ac:dyDescent="0.25">
      <c r="A136" s="20">
        <f t="shared" ca="1" si="32"/>
        <v>5.1319971556659674</v>
      </c>
      <c r="B136" s="20">
        <f t="shared" ca="1" si="33"/>
        <v>4.9823337063569939</v>
      </c>
      <c r="C136" s="21">
        <f t="shared" ca="1" si="48"/>
        <v>2306.9132234035169</v>
      </c>
      <c r="D136" s="20">
        <f t="shared" ca="1" si="49"/>
        <v>2311.8955571098741</v>
      </c>
      <c r="E136" s="19"/>
      <c r="F136" s="20">
        <f t="shared" ca="1" si="34"/>
        <v>19.738292426611654</v>
      </c>
      <c r="G136" s="20">
        <f t="shared" ca="1" si="35"/>
        <v>12.412040206740668</v>
      </c>
      <c r="H136" s="21">
        <f t="shared" ca="1" si="50"/>
        <v>2163.707294369869</v>
      </c>
      <c r="I136" s="20">
        <f t="shared" ca="1" si="51"/>
        <v>2176.1193345766096</v>
      </c>
      <c r="J136" s="19"/>
      <c r="K136" s="20">
        <f t="shared" ca="1" si="36"/>
        <v>5.7728798383713116</v>
      </c>
      <c r="L136" s="20">
        <f t="shared" ca="1" si="37"/>
        <v>6.2504090989801329</v>
      </c>
      <c r="M136" s="21">
        <f t="shared" ca="1" si="52"/>
        <v>1668.0375348319385</v>
      </c>
      <c r="N136" s="20">
        <f t="shared" ca="1" si="53"/>
        <v>1674.2879439309186</v>
      </c>
      <c r="O136" s="19"/>
      <c r="P136" s="20">
        <f t="shared" ca="1" si="38"/>
        <v>27.441876343249533</v>
      </c>
      <c r="Q136" s="20">
        <f t="shared" ca="1" si="39"/>
        <v>0.86128541439963857</v>
      </c>
      <c r="R136" s="21">
        <f t="shared" ca="1" si="54"/>
        <v>2376.4604660607224</v>
      </c>
      <c r="S136" s="20">
        <f t="shared" ca="1" si="55"/>
        <v>2377.3217514751223</v>
      </c>
      <c r="T136" s="19"/>
      <c r="U136" s="20">
        <f t="shared" ca="1" si="40"/>
        <v>0.99212766544820008</v>
      </c>
      <c r="V136" s="20">
        <f t="shared" ca="1" si="41"/>
        <v>2.9444182828688965</v>
      </c>
      <c r="W136" s="21">
        <f t="shared" ca="1" si="56"/>
        <v>1856.0180870627667</v>
      </c>
      <c r="X136" s="20">
        <f t="shared" ca="1" si="57"/>
        <v>1858.9625053456355</v>
      </c>
      <c r="Z136" s="20">
        <f t="shared" ca="1" si="42"/>
        <v>31.06006040845708</v>
      </c>
      <c r="AA136" s="20">
        <f t="shared" ca="1" si="43"/>
        <v>2.1328525016864082</v>
      </c>
      <c r="AB136" s="21">
        <f t="shared" ca="1" si="58"/>
        <v>2032.9719089217888</v>
      </c>
      <c r="AC136" s="20">
        <f t="shared" ca="1" si="59"/>
        <v>2035.1047614234751</v>
      </c>
      <c r="AE136" s="20">
        <f t="shared" ca="1" si="44"/>
        <v>5.6880134154307376</v>
      </c>
      <c r="AF136" s="20">
        <f t="shared" ca="1" si="45"/>
        <v>0.50828645093080138</v>
      </c>
      <c r="AG136" s="21">
        <f t="shared" ca="1" si="60"/>
        <v>1817.3101113143096</v>
      </c>
      <c r="AH136" s="20">
        <f t="shared" ca="1" si="61"/>
        <v>1817.8183977652404</v>
      </c>
      <c r="AJ136" s="20">
        <f t="shared" ca="1" si="46"/>
        <v>15.862258969868373</v>
      </c>
      <c r="AK136" s="20">
        <f t="shared" ca="1" si="47"/>
        <v>13.230173637256216</v>
      </c>
      <c r="AL136" s="21">
        <f t="shared" ca="1" si="62"/>
        <v>2164.677388044242</v>
      </c>
      <c r="AM136" s="20">
        <f t="shared" ca="1" si="63"/>
        <v>2177.907561681498</v>
      </c>
    </row>
    <row r="137" spans="1:39" x14ac:dyDescent="0.25">
      <c r="A137" s="20">
        <f t="shared" ca="1" si="32"/>
        <v>0.89190576405078814</v>
      </c>
      <c r="B137" s="20">
        <f t="shared" ca="1" si="33"/>
        <v>9.1444889362837465</v>
      </c>
      <c r="C137" s="21">
        <f t="shared" ca="1" si="48"/>
        <v>2312.7874628739251</v>
      </c>
      <c r="D137" s="20">
        <f t="shared" ca="1" si="49"/>
        <v>2321.9319518102088</v>
      </c>
      <c r="E137" s="19"/>
      <c r="F137" s="20">
        <f t="shared" ca="1" si="34"/>
        <v>17.083655617501101</v>
      </c>
      <c r="G137" s="20">
        <f t="shared" ca="1" si="35"/>
        <v>6.2418167887677534</v>
      </c>
      <c r="H137" s="21">
        <f t="shared" ca="1" si="50"/>
        <v>2193.2029901941105</v>
      </c>
      <c r="I137" s="20">
        <f t="shared" ca="1" si="51"/>
        <v>2199.4448069828782</v>
      </c>
      <c r="J137" s="19"/>
      <c r="K137" s="20">
        <f t="shared" ca="1" si="36"/>
        <v>40.868846405683634</v>
      </c>
      <c r="L137" s="20">
        <f t="shared" ca="1" si="37"/>
        <v>0.77401109366383114</v>
      </c>
      <c r="M137" s="21">
        <f t="shared" ca="1" si="52"/>
        <v>1715.1567903366022</v>
      </c>
      <c r="N137" s="20">
        <f t="shared" ca="1" si="53"/>
        <v>1715.930801430266</v>
      </c>
      <c r="O137" s="19"/>
      <c r="P137" s="20">
        <f t="shared" ca="1" si="38"/>
        <v>8.8420594710093336</v>
      </c>
      <c r="Q137" s="20">
        <f t="shared" ca="1" si="39"/>
        <v>1.8445466296581976</v>
      </c>
      <c r="R137" s="21">
        <f t="shared" ca="1" si="54"/>
        <v>2386.1638109461314</v>
      </c>
      <c r="S137" s="20">
        <f t="shared" ca="1" si="55"/>
        <v>2388.0083575757894</v>
      </c>
      <c r="T137" s="19"/>
      <c r="U137" s="20">
        <f t="shared" ca="1" si="40"/>
        <v>12.642746901643918</v>
      </c>
      <c r="V137" s="20">
        <f t="shared" ca="1" si="41"/>
        <v>1.6931679129416688</v>
      </c>
      <c r="W137" s="21">
        <f t="shared" ca="1" si="56"/>
        <v>1871.6052522472794</v>
      </c>
      <c r="X137" s="20">
        <f t="shared" ca="1" si="57"/>
        <v>1873.298420160221</v>
      </c>
      <c r="Z137" s="20">
        <f t="shared" ca="1" si="42"/>
        <v>34.684744831574541</v>
      </c>
      <c r="AA137" s="20">
        <f t="shared" ca="1" si="43"/>
        <v>2.3747250711582417</v>
      </c>
      <c r="AB137" s="21">
        <f t="shared" ca="1" si="58"/>
        <v>2069.7895062550497</v>
      </c>
      <c r="AC137" s="20">
        <f t="shared" ca="1" si="59"/>
        <v>2072.1642313262078</v>
      </c>
      <c r="AE137" s="20">
        <f t="shared" ca="1" si="44"/>
        <v>8.1248716085847974</v>
      </c>
      <c r="AF137" s="20">
        <f t="shared" ca="1" si="45"/>
        <v>10.529524695272766</v>
      </c>
      <c r="AG137" s="21">
        <f t="shared" ca="1" si="60"/>
        <v>1825.9432693738252</v>
      </c>
      <c r="AH137" s="20">
        <f t="shared" ca="1" si="61"/>
        <v>1836.472794069098</v>
      </c>
      <c r="AJ137" s="20">
        <f t="shared" ca="1" si="46"/>
        <v>1.8728261991241368</v>
      </c>
      <c r="AK137" s="20">
        <f t="shared" ca="1" si="47"/>
        <v>13.665946785120358</v>
      </c>
      <c r="AL137" s="21">
        <f t="shared" ca="1" si="62"/>
        <v>2179.7803878806221</v>
      </c>
      <c r="AM137" s="20">
        <f t="shared" ca="1" si="63"/>
        <v>2193.4463346657426</v>
      </c>
    </row>
    <row r="138" spans="1:39" x14ac:dyDescent="0.25">
      <c r="A138" s="20">
        <f t="shared" ca="1" si="32"/>
        <v>1.212177832314532</v>
      </c>
      <c r="B138" s="20">
        <f t="shared" ca="1" si="33"/>
        <v>0.24433413764762069</v>
      </c>
      <c r="C138" s="21">
        <f t="shared" ca="1" si="48"/>
        <v>2323.1441296425232</v>
      </c>
      <c r="D138" s="20">
        <f t="shared" ca="1" si="49"/>
        <v>2323.3884637801707</v>
      </c>
      <c r="E138" s="19"/>
      <c r="F138" s="20">
        <f t="shared" ca="1" si="34"/>
        <v>10.095617734459006</v>
      </c>
      <c r="G138" s="20">
        <f t="shared" ca="1" si="35"/>
        <v>18.098368999094593</v>
      </c>
      <c r="H138" s="21">
        <f t="shared" ca="1" si="50"/>
        <v>2209.5404247173374</v>
      </c>
      <c r="I138" s="20">
        <f t="shared" ca="1" si="51"/>
        <v>2227.6387937164318</v>
      </c>
      <c r="J138" s="19"/>
      <c r="K138" s="20">
        <f t="shared" ca="1" si="36"/>
        <v>2.5713813736324185</v>
      </c>
      <c r="L138" s="20">
        <f t="shared" ca="1" si="37"/>
        <v>3.807229405036531</v>
      </c>
      <c r="M138" s="21">
        <f t="shared" ca="1" si="52"/>
        <v>1718.5021828038984</v>
      </c>
      <c r="N138" s="20">
        <f t="shared" ca="1" si="53"/>
        <v>1722.3094122089349</v>
      </c>
      <c r="O138" s="19"/>
      <c r="P138" s="20">
        <f t="shared" ca="1" si="38"/>
        <v>3.5174992064231057</v>
      </c>
      <c r="Q138" s="20">
        <f t="shared" ca="1" si="39"/>
        <v>3.3943250987350302</v>
      </c>
      <c r="R138" s="21">
        <f t="shared" ca="1" si="54"/>
        <v>2391.5258567822125</v>
      </c>
      <c r="S138" s="20">
        <f t="shared" ca="1" si="55"/>
        <v>2394.9201818809474</v>
      </c>
      <c r="T138" s="19"/>
      <c r="U138" s="20">
        <f t="shared" ca="1" si="40"/>
        <v>12.549868507769188</v>
      </c>
      <c r="V138" s="20">
        <f t="shared" ca="1" si="41"/>
        <v>5.2666378123857909</v>
      </c>
      <c r="W138" s="21">
        <f t="shared" ca="1" si="56"/>
        <v>1885.8482886679901</v>
      </c>
      <c r="X138" s="20">
        <f t="shared" ca="1" si="57"/>
        <v>1891.114926480376</v>
      </c>
      <c r="Z138" s="20">
        <f t="shared" ca="1" si="42"/>
        <v>5.1803938551036781</v>
      </c>
      <c r="AA138" s="20">
        <f t="shared" ca="1" si="43"/>
        <v>4.6380118944536299</v>
      </c>
      <c r="AB138" s="21">
        <f t="shared" ca="1" si="58"/>
        <v>2077.3446251813116</v>
      </c>
      <c r="AC138" s="20">
        <f t="shared" ca="1" si="59"/>
        <v>2081.9826370757651</v>
      </c>
      <c r="AE138" s="20">
        <f t="shared" ca="1" si="44"/>
        <v>19.139819608375774</v>
      </c>
      <c r="AF138" s="20">
        <f t="shared" ca="1" si="45"/>
        <v>1.2248242190452345</v>
      </c>
      <c r="AG138" s="21">
        <f t="shared" ca="1" si="60"/>
        <v>1855.6126136774737</v>
      </c>
      <c r="AH138" s="20">
        <f t="shared" ca="1" si="61"/>
        <v>1856.8374378965191</v>
      </c>
      <c r="AJ138" s="20">
        <f t="shared" ca="1" si="46"/>
        <v>1.9890739991061834</v>
      </c>
      <c r="AK138" s="20">
        <f t="shared" ca="1" si="47"/>
        <v>7.6439940381032319</v>
      </c>
      <c r="AL138" s="21">
        <f t="shared" ca="1" si="62"/>
        <v>2195.4354086648486</v>
      </c>
      <c r="AM138" s="20">
        <f t="shared" ca="1" si="63"/>
        <v>2203.0794027029519</v>
      </c>
    </row>
    <row r="139" spans="1:39" x14ac:dyDescent="0.25">
      <c r="A139" s="20">
        <f t="shared" ca="1" si="32"/>
        <v>4.8054195057676079</v>
      </c>
      <c r="B139" s="20">
        <f t="shared" ca="1" si="33"/>
        <v>0.65236341045807911</v>
      </c>
      <c r="C139" s="21">
        <f t="shared" ca="1" si="48"/>
        <v>2328.1938832859382</v>
      </c>
      <c r="D139" s="20">
        <f t="shared" ca="1" si="49"/>
        <v>2328.8462466963965</v>
      </c>
      <c r="E139" s="19"/>
      <c r="F139" s="20">
        <f t="shared" ca="1" si="34"/>
        <v>22.24549515374401</v>
      </c>
      <c r="G139" s="20">
        <f t="shared" ca="1" si="35"/>
        <v>9.1116462924787547E-2</v>
      </c>
      <c r="H139" s="21">
        <f t="shared" ca="1" si="50"/>
        <v>2249.8842888701756</v>
      </c>
      <c r="I139" s="20">
        <f t="shared" ca="1" si="51"/>
        <v>2249.9754053331003</v>
      </c>
      <c r="J139" s="19"/>
      <c r="K139" s="20">
        <f t="shared" ca="1" si="36"/>
        <v>6.1067371322234658</v>
      </c>
      <c r="L139" s="20">
        <f t="shared" ca="1" si="37"/>
        <v>22.101443384769201</v>
      </c>
      <c r="M139" s="21">
        <f t="shared" ca="1" si="52"/>
        <v>1728.4161493411584</v>
      </c>
      <c r="N139" s="20">
        <f t="shared" ca="1" si="53"/>
        <v>1750.5175927259277</v>
      </c>
      <c r="O139" s="19"/>
      <c r="P139" s="20">
        <f t="shared" ca="1" si="38"/>
        <v>22.518324122990954</v>
      </c>
      <c r="Q139" s="20">
        <f t="shared" ca="1" si="39"/>
        <v>9.2898511338986527</v>
      </c>
      <c r="R139" s="21">
        <f t="shared" ca="1" si="54"/>
        <v>2417.4385060039385</v>
      </c>
      <c r="S139" s="20">
        <f t="shared" ca="1" si="55"/>
        <v>2426.7283571378371</v>
      </c>
      <c r="T139" s="19"/>
      <c r="U139" s="20">
        <f t="shared" ca="1" si="40"/>
        <v>1.6417708190069076</v>
      </c>
      <c r="V139" s="20">
        <f t="shared" ca="1" si="41"/>
        <v>6.9511378232943552E-2</v>
      </c>
      <c r="W139" s="21">
        <f t="shared" ca="1" si="56"/>
        <v>1892.7566972993829</v>
      </c>
      <c r="X139" s="20">
        <f t="shared" ca="1" si="57"/>
        <v>1892.8262086776158</v>
      </c>
      <c r="Z139" s="20">
        <f t="shared" ca="1" si="42"/>
        <v>1.0978290087650227</v>
      </c>
      <c r="AA139" s="20">
        <f t="shared" ca="1" si="43"/>
        <v>3.4207305357963689</v>
      </c>
      <c r="AB139" s="21">
        <f t="shared" ca="1" si="58"/>
        <v>2083.0804660845301</v>
      </c>
      <c r="AC139" s="20">
        <f t="shared" ca="1" si="59"/>
        <v>2086.5011966203265</v>
      </c>
      <c r="AE139" s="20">
        <f t="shared" ca="1" si="44"/>
        <v>25.186648143247979</v>
      </c>
      <c r="AF139" s="20">
        <f t="shared" ca="1" si="45"/>
        <v>16.862116276733371</v>
      </c>
      <c r="AG139" s="21">
        <f t="shared" ca="1" si="60"/>
        <v>1882.0240860397671</v>
      </c>
      <c r="AH139" s="20">
        <f t="shared" ca="1" si="61"/>
        <v>1898.8862023165004</v>
      </c>
      <c r="AJ139" s="20">
        <f t="shared" ca="1" si="46"/>
        <v>12.332189263409411</v>
      </c>
      <c r="AK139" s="20">
        <f t="shared" ca="1" si="47"/>
        <v>3.1397803000357012</v>
      </c>
      <c r="AL139" s="21">
        <f t="shared" ca="1" si="62"/>
        <v>2215.4115919663614</v>
      </c>
      <c r="AM139" s="20">
        <f t="shared" ca="1" si="63"/>
        <v>2218.5513722663973</v>
      </c>
    </row>
    <row r="140" spans="1:39" x14ac:dyDescent="0.25">
      <c r="A140" s="20">
        <f t="shared" ca="1" si="32"/>
        <v>5.9257904572720745</v>
      </c>
      <c r="B140" s="20">
        <f t="shared" ca="1" si="33"/>
        <v>5.7817844201633415</v>
      </c>
      <c r="C140" s="21">
        <f t="shared" ca="1" si="48"/>
        <v>2334.7720371536684</v>
      </c>
      <c r="D140" s="20">
        <f t="shared" ca="1" si="49"/>
        <v>2340.5538215738316</v>
      </c>
      <c r="E140" s="19"/>
      <c r="F140" s="20">
        <f t="shared" ca="1" si="34"/>
        <v>16.494239865862635</v>
      </c>
      <c r="G140" s="20">
        <f t="shared" ca="1" si="35"/>
        <v>4.8143858535979085</v>
      </c>
      <c r="H140" s="21">
        <f t="shared" ca="1" si="50"/>
        <v>2266.469645198963</v>
      </c>
      <c r="I140" s="20">
        <f t="shared" ca="1" si="51"/>
        <v>2271.2840310525607</v>
      </c>
      <c r="J140" s="19"/>
      <c r="K140" s="20">
        <f t="shared" ca="1" si="36"/>
        <v>7.2967395724341637</v>
      </c>
      <c r="L140" s="20">
        <f t="shared" ca="1" si="37"/>
        <v>6.1806651701852591</v>
      </c>
      <c r="M140" s="21">
        <f t="shared" ca="1" si="52"/>
        <v>1757.8143322983619</v>
      </c>
      <c r="N140" s="20">
        <f t="shared" ca="1" si="53"/>
        <v>1763.9949974685471</v>
      </c>
      <c r="O140" s="19"/>
      <c r="P140" s="20">
        <f t="shared" ca="1" si="38"/>
        <v>1.0956267368401409</v>
      </c>
      <c r="Q140" s="20">
        <f t="shared" ca="1" si="39"/>
        <v>5.9673672611965856</v>
      </c>
      <c r="R140" s="21">
        <f t="shared" ca="1" si="54"/>
        <v>2427.8239838746772</v>
      </c>
      <c r="S140" s="20">
        <f t="shared" ca="1" si="55"/>
        <v>2433.7913511358738</v>
      </c>
      <c r="T140" s="19"/>
      <c r="U140" s="20">
        <f t="shared" ca="1" si="40"/>
        <v>2.9362487715784789</v>
      </c>
      <c r="V140" s="20">
        <f t="shared" ca="1" si="41"/>
        <v>2.7141364854624626</v>
      </c>
      <c r="W140" s="21">
        <f t="shared" ca="1" si="56"/>
        <v>1895.7624574491942</v>
      </c>
      <c r="X140" s="20">
        <f t="shared" ca="1" si="57"/>
        <v>1898.4765939346566</v>
      </c>
      <c r="Z140" s="20">
        <f t="shared" ca="1" si="42"/>
        <v>17.637459929469699</v>
      </c>
      <c r="AA140" s="20">
        <f t="shared" ca="1" si="43"/>
        <v>0.40489247544844237</v>
      </c>
      <c r="AB140" s="21">
        <f t="shared" ca="1" si="58"/>
        <v>2104.138656549796</v>
      </c>
      <c r="AC140" s="20">
        <f t="shared" ca="1" si="59"/>
        <v>2104.5435490252444</v>
      </c>
      <c r="AE140" s="20">
        <f t="shared" ca="1" si="44"/>
        <v>0.47024485067908112</v>
      </c>
      <c r="AF140" s="20">
        <f t="shared" ca="1" si="45"/>
        <v>3.1551090223238014</v>
      </c>
      <c r="AG140" s="21">
        <f t="shared" ca="1" si="60"/>
        <v>1899.3564471671796</v>
      </c>
      <c r="AH140" s="20">
        <f t="shared" ca="1" si="61"/>
        <v>1902.5115561895034</v>
      </c>
      <c r="AJ140" s="20">
        <f t="shared" ca="1" si="46"/>
        <v>15.07282059542305</v>
      </c>
      <c r="AK140" s="20">
        <f t="shared" ca="1" si="47"/>
        <v>9.7106662538592623</v>
      </c>
      <c r="AL140" s="21">
        <f t="shared" ca="1" si="62"/>
        <v>2233.6241928618201</v>
      </c>
      <c r="AM140" s="20">
        <f t="shared" ca="1" si="63"/>
        <v>2243.3348591156796</v>
      </c>
    </row>
    <row r="141" spans="1:39" x14ac:dyDescent="0.25">
      <c r="A141" s="20">
        <f t="shared" ca="1" si="32"/>
        <v>15.285757698770553</v>
      </c>
      <c r="B141" s="20">
        <f t="shared" ca="1" si="33"/>
        <v>1.2864184577911317</v>
      </c>
      <c r="C141" s="21">
        <f t="shared" ca="1" si="48"/>
        <v>2355.8395792726019</v>
      </c>
      <c r="D141" s="20">
        <f t="shared" ca="1" si="49"/>
        <v>2357.125997730393</v>
      </c>
      <c r="E141" s="19"/>
      <c r="F141" s="20">
        <f t="shared" ca="1" si="34"/>
        <v>13.661513420900059</v>
      </c>
      <c r="G141" s="20">
        <f t="shared" ca="1" si="35"/>
        <v>20.568878183014007</v>
      </c>
      <c r="H141" s="21">
        <f t="shared" ca="1" si="50"/>
        <v>2284.9455444734608</v>
      </c>
      <c r="I141" s="20">
        <f t="shared" ca="1" si="51"/>
        <v>2305.5144226564748</v>
      </c>
      <c r="J141" s="19"/>
      <c r="K141" s="20">
        <f t="shared" ca="1" si="36"/>
        <v>12.865749140296167</v>
      </c>
      <c r="L141" s="20">
        <f t="shared" ca="1" si="37"/>
        <v>5.6258975687738113</v>
      </c>
      <c r="M141" s="21">
        <f t="shared" ca="1" si="52"/>
        <v>1776.8607466088433</v>
      </c>
      <c r="N141" s="20">
        <f t="shared" ca="1" si="53"/>
        <v>1782.4866441776171</v>
      </c>
      <c r="O141" s="19"/>
      <c r="P141" s="20">
        <f t="shared" ca="1" si="38"/>
        <v>2.2577726959749396</v>
      </c>
      <c r="Q141" s="20">
        <f t="shared" ca="1" si="39"/>
        <v>0.31384837131767301</v>
      </c>
      <c r="R141" s="21">
        <f t="shared" ca="1" si="54"/>
        <v>2436.0491238318486</v>
      </c>
      <c r="S141" s="20">
        <f t="shared" ca="1" si="55"/>
        <v>2436.3629722031665</v>
      </c>
      <c r="T141" s="19"/>
      <c r="U141" s="20">
        <f t="shared" ca="1" si="40"/>
        <v>3.4750626042601822</v>
      </c>
      <c r="V141" s="20">
        <f t="shared" ca="1" si="41"/>
        <v>0.51713554492347369</v>
      </c>
      <c r="W141" s="21">
        <f t="shared" ca="1" si="56"/>
        <v>1901.9516565389167</v>
      </c>
      <c r="X141" s="20">
        <f t="shared" ca="1" si="57"/>
        <v>1902.4687920838403</v>
      </c>
      <c r="Z141" s="20">
        <f t="shared" ca="1" si="42"/>
        <v>1.0596349398933624</v>
      </c>
      <c r="AA141" s="20">
        <f t="shared" ca="1" si="43"/>
        <v>0.33555008400059289</v>
      </c>
      <c r="AB141" s="21">
        <f t="shared" ca="1" si="58"/>
        <v>2105.6031839651378</v>
      </c>
      <c r="AC141" s="20">
        <f t="shared" ca="1" si="59"/>
        <v>2105.9387340491385</v>
      </c>
      <c r="AE141" s="20">
        <f t="shared" ca="1" si="44"/>
        <v>13.550145713522479</v>
      </c>
      <c r="AF141" s="20">
        <f t="shared" ca="1" si="45"/>
        <v>3.8083299208148205</v>
      </c>
      <c r="AG141" s="21">
        <f t="shared" ca="1" si="60"/>
        <v>1916.0617019030258</v>
      </c>
      <c r="AH141" s="20">
        <f t="shared" ca="1" si="61"/>
        <v>1919.8700318238407</v>
      </c>
      <c r="AJ141" s="20">
        <f t="shared" ca="1" si="46"/>
        <v>9.5267861791768578</v>
      </c>
      <c r="AK141" s="20">
        <f t="shared" ca="1" si="47"/>
        <v>3.5183226591502015</v>
      </c>
      <c r="AL141" s="21">
        <f t="shared" ca="1" si="62"/>
        <v>2252.8616452948563</v>
      </c>
      <c r="AM141" s="20">
        <f t="shared" ca="1" si="63"/>
        <v>2256.3799679540066</v>
      </c>
    </row>
    <row r="142" spans="1:39" x14ac:dyDescent="0.25">
      <c r="A142" s="20">
        <f t="shared" ref="A142:A205" ca="1" si="64">((-LN(1-RAND()))/$C$9)</f>
        <v>29.741678752190463</v>
      </c>
      <c r="B142" s="20">
        <f t="shared" ref="B142:B205" ca="1" si="65">((-LN(1-RAND()))/$C$10)</f>
        <v>1.6212184014232105</v>
      </c>
      <c r="C142" s="21">
        <f t="shared" ca="1" si="48"/>
        <v>2386.8676764825836</v>
      </c>
      <c r="D142" s="20">
        <f t="shared" ca="1" si="49"/>
        <v>2388.4888948840066</v>
      </c>
      <c r="E142" s="19"/>
      <c r="F142" s="20">
        <f t="shared" ref="F142:F205" ca="1" si="66">((-LN(1-RAND()))/$H$9)</f>
        <v>3.1990884606216783</v>
      </c>
      <c r="G142" s="20">
        <f t="shared" ref="G142:G205" ca="1" si="67">((-LN(1-RAND()))/$H$10)</f>
        <v>6.909652081856696</v>
      </c>
      <c r="H142" s="21">
        <f t="shared" ca="1" si="50"/>
        <v>2308.7135111170965</v>
      </c>
      <c r="I142" s="20">
        <f t="shared" ca="1" si="51"/>
        <v>2315.6231631989531</v>
      </c>
      <c r="J142" s="19"/>
      <c r="K142" s="20">
        <f t="shared" ref="K142:K205" ca="1" si="68">((-LN(1-RAND()))/$M$9)</f>
        <v>1.9831578583830534</v>
      </c>
      <c r="L142" s="20">
        <f t="shared" ref="L142:L205" ca="1" si="69">((-LN(1-RAND()))/$M$10)</f>
        <v>13.552117617908392</v>
      </c>
      <c r="M142" s="21">
        <f t="shared" ca="1" si="52"/>
        <v>1784.4698020360001</v>
      </c>
      <c r="N142" s="20">
        <f t="shared" ca="1" si="53"/>
        <v>1798.0219196539085</v>
      </c>
      <c r="O142" s="19"/>
      <c r="P142" s="20">
        <f t="shared" ref="P142:P205" ca="1" si="70">((-LN(1-RAND()))/$R$9)</f>
        <v>0.46624803501475209</v>
      </c>
      <c r="Q142" s="20">
        <f t="shared" ref="Q142:Q205" ca="1" si="71">((-LN(1-RAND()))/$R$10)</f>
        <v>14.124679461630242</v>
      </c>
      <c r="R142" s="21">
        <f t="shared" ca="1" si="54"/>
        <v>2436.8292202381813</v>
      </c>
      <c r="S142" s="20">
        <f t="shared" ca="1" si="55"/>
        <v>2450.9538996998117</v>
      </c>
      <c r="T142" s="19"/>
      <c r="U142" s="20">
        <f t="shared" ref="U142:U205" ca="1" si="72">((-LN(1-RAND()))/$W$9)</f>
        <v>9.067313838250006E-2</v>
      </c>
      <c r="V142" s="20">
        <f t="shared" ref="V142:V205" ca="1" si="73">((-LN(1-RAND()))/$W$10)</f>
        <v>11.641475880434205</v>
      </c>
      <c r="W142" s="21">
        <f t="shared" ca="1" si="56"/>
        <v>1902.5594652222228</v>
      </c>
      <c r="X142" s="20">
        <f t="shared" ca="1" si="57"/>
        <v>1914.200941102657</v>
      </c>
      <c r="Z142" s="20">
        <f t="shared" ref="Z142:Z205" ca="1" si="74">((-LN(1-RAND()))/$AB$9)</f>
        <v>19.82649664974393</v>
      </c>
      <c r="AA142" s="20">
        <f t="shared" ref="AA142:AA205" ca="1" si="75">((-LN(1-RAND()))/$AB$10)</f>
        <v>2.1115205086108633</v>
      </c>
      <c r="AB142" s="21">
        <f t="shared" ca="1" si="58"/>
        <v>2125.7652306988825</v>
      </c>
      <c r="AC142" s="20">
        <f t="shared" ca="1" si="59"/>
        <v>2127.8767512074933</v>
      </c>
      <c r="AE142" s="20">
        <f t="shared" ref="AE142:AE205" ca="1" si="76">((-LN(1-RAND()))/$AG$9)</f>
        <v>4.3198770437643708</v>
      </c>
      <c r="AF142" s="20">
        <f t="shared" ref="AF142:AF205" ca="1" si="77">((-LN(1-RAND()))/$AG$10)</f>
        <v>0.592960087467157</v>
      </c>
      <c r="AG142" s="21">
        <f t="shared" ca="1" si="60"/>
        <v>1924.189908867605</v>
      </c>
      <c r="AH142" s="20">
        <f t="shared" ca="1" si="61"/>
        <v>1924.7828689550722</v>
      </c>
      <c r="AJ142" s="20">
        <f t="shared" ref="AJ142:AJ205" ca="1" si="78">((-LN(1-RAND()))/$AL$9)</f>
        <v>1.4651313405719417</v>
      </c>
      <c r="AK142" s="20">
        <f t="shared" ref="AK142:AK205" ca="1" si="79">((-LN(1-RAND()))/$AL$10)</f>
        <v>2.773519500811592</v>
      </c>
      <c r="AL142" s="21">
        <f t="shared" ca="1" si="62"/>
        <v>2257.8450992945786</v>
      </c>
      <c r="AM142" s="20">
        <f t="shared" ca="1" si="63"/>
        <v>2260.6186187953904</v>
      </c>
    </row>
    <row r="143" spans="1:39" x14ac:dyDescent="0.25">
      <c r="A143" s="20">
        <f t="shared" ca="1" si="64"/>
        <v>5.0447292923115894</v>
      </c>
      <c r="B143" s="20">
        <f t="shared" ca="1" si="65"/>
        <v>1.2549162626193833</v>
      </c>
      <c r="C143" s="21">
        <f t="shared" ref="C143:C206" ca="1" si="80">D142+A143</f>
        <v>2393.5336241763184</v>
      </c>
      <c r="D143" s="20">
        <f t="shared" ref="D143:D206" ca="1" si="81">C143+B143</f>
        <v>2394.7885404389376</v>
      </c>
      <c r="E143" s="19"/>
      <c r="F143" s="20">
        <f t="shared" ca="1" si="66"/>
        <v>2.708054272471792</v>
      </c>
      <c r="G143" s="20">
        <f t="shared" ca="1" si="67"/>
        <v>2.6770340608162089</v>
      </c>
      <c r="H143" s="21">
        <f t="shared" ref="H143:H206" ca="1" si="82">I142+F143</f>
        <v>2318.3312174714247</v>
      </c>
      <c r="I143" s="20">
        <f t="shared" ref="I143:I206" ca="1" si="83">H143+G143</f>
        <v>2321.008251532241</v>
      </c>
      <c r="J143" s="19"/>
      <c r="K143" s="20">
        <f t="shared" ca="1" si="68"/>
        <v>10.233432494200336</v>
      </c>
      <c r="L143" s="20">
        <f t="shared" ca="1" si="69"/>
        <v>16.120569039875676</v>
      </c>
      <c r="M143" s="21">
        <f t="shared" ref="M143:M206" ca="1" si="84">N142+K143</f>
        <v>1808.2553521481088</v>
      </c>
      <c r="N143" s="20">
        <f t="shared" ref="N143:N206" ca="1" si="85">M143+L143</f>
        <v>1824.3759211879844</v>
      </c>
      <c r="O143" s="19"/>
      <c r="P143" s="20">
        <f t="shared" ca="1" si="70"/>
        <v>8.7661319890180618</v>
      </c>
      <c r="Q143" s="20">
        <f t="shared" ca="1" si="71"/>
        <v>5.5441947121466333</v>
      </c>
      <c r="R143" s="21">
        <f t="shared" ref="R143:R206" ca="1" si="86">S142+P143</f>
        <v>2459.7200316888297</v>
      </c>
      <c r="S143" s="20">
        <f t="shared" ref="S143:S206" ca="1" si="87">R143+Q143</f>
        <v>2465.2642264009764</v>
      </c>
      <c r="T143" s="19"/>
      <c r="U143" s="20">
        <f t="shared" ca="1" si="72"/>
        <v>1.8543563734774084</v>
      </c>
      <c r="V143" s="20">
        <f t="shared" ca="1" si="73"/>
        <v>0.88204852883784135</v>
      </c>
      <c r="W143" s="21">
        <f t="shared" ref="W143:W206" ca="1" si="88">X142+U143</f>
        <v>1916.0552974761345</v>
      </c>
      <c r="X143" s="20">
        <f t="shared" ref="X143:X206" ca="1" si="89">W143+V143</f>
        <v>1916.9373460049724</v>
      </c>
      <c r="Z143" s="20">
        <f t="shared" ca="1" si="74"/>
        <v>22.076560548108855</v>
      </c>
      <c r="AA143" s="20">
        <f t="shared" ca="1" si="75"/>
        <v>6.0676016502546393</v>
      </c>
      <c r="AB143" s="21">
        <f t="shared" ref="AB143:AB206" ca="1" si="90">AC142+Z143</f>
        <v>2149.953311755602</v>
      </c>
      <c r="AC143" s="20">
        <f t="shared" ref="AC143:AC206" ca="1" si="91">AB143+AA143</f>
        <v>2156.0209134058568</v>
      </c>
      <c r="AE143" s="20">
        <f t="shared" ca="1" si="76"/>
        <v>14.11632562705304</v>
      </c>
      <c r="AF143" s="20">
        <f t="shared" ca="1" si="77"/>
        <v>2.1321639338705688E-2</v>
      </c>
      <c r="AG143" s="21">
        <f t="shared" ref="AG143:AG206" ca="1" si="92">AH142+AE143</f>
        <v>1938.8991945821253</v>
      </c>
      <c r="AH143" s="20">
        <f t="shared" ref="AH143:AH206" ca="1" si="93">AG143+AF143</f>
        <v>1938.9205162214641</v>
      </c>
      <c r="AJ143" s="20">
        <f t="shared" ca="1" si="78"/>
        <v>4.3599662518077349E-2</v>
      </c>
      <c r="AK143" s="20">
        <f t="shared" ca="1" si="79"/>
        <v>2.8551269165652915</v>
      </c>
      <c r="AL143" s="21">
        <f t="shared" ref="AL143:AL206" ca="1" si="94">AM142+AJ143</f>
        <v>2260.6622184579082</v>
      </c>
      <c r="AM143" s="20">
        <f t="shared" ref="AM143:AM206" ca="1" si="95">AL143+AK143</f>
        <v>2263.5173453744737</v>
      </c>
    </row>
    <row r="144" spans="1:39" x14ac:dyDescent="0.25">
      <c r="A144" s="20">
        <f t="shared" ca="1" si="64"/>
        <v>39.251019143085173</v>
      </c>
      <c r="B144" s="20">
        <f t="shared" ca="1" si="65"/>
        <v>33.467087460248862</v>
      </c>
      <c r="C144" s="21">
        <f t="shared" ca="1" si="80"/>
        <v>2434.0395595820228</v>
      </c>
      <c r="D144" s="20">
        <f t="shared" ca="1" si="81"/>
        <v>2467.5066470422717</v>
      </c>
      <c r="E144" s="19"/>
      <c r="F144" s="20">
        <f t="shared" ca="1" si="66"/>
        <v>8.8637707022984529</v>
      </c>
      <c r="G144" s="20">
        <f t="shared" ca="1" si="67"/>
        <v>1.0861904787814005</v>
      </c>
      <c r="H144" s="21">
        <f t="shared" ca="1" si="82"/>
        <v>2329.8720222345396</v>
      </c>
      <c r="I144" s="20">
        <f t="shared" ca="1" si="83"/>
        <v>2330.9582127133208</v>
      </c>
      <c r="J144" s="19"/>
      <c r="K144" s="20">
        <f t="shared" ca="1" si="68"/>
        <v>2.0022437001346893</v>
      </c>
      <c r="L144" s="20">
        <f t="shared" ca="1" si="69"/>
        <v>2.5184378980076745</v>
      </c>
      <c r="M144" s="21">
        <f t="shared" ca="1" si="84"/>
        <v>1826.378164888119</v>
      </c>
      <c r="N144" s="20">
        <f t="shared" ca="1" si="85"/>
        <v>1828.8966027861268</v>
      </c>
      <c r="O144" s="19"/>
      <c r="P144" s="20">
        <f t="shared" ca="1" si="70"/>
        <v>2.7444409288509024</v>
      </c>
      <c r="Q144" s="20">
        <f t="shared" ca="1" si="71"/>
        <v>7.2092731494647389</v>
      </c>
      <c r="R144" s="21">
        <f t="shared" ca="1" si="86"/>
        <v>2468.0086673298274</v>
      </c>
      <c r="S144" s="20">
        <f t="shared" ca="1" si="87"/>
        <v>2475.2179404792923</v>
      </c>
      <c r="T144" s="19"/>
      <c r="U144" s="20">
        <f t="shared" ca="1" si="72"/>
        <v>9.6325162320885482</v>
      </c>
      <c r="V144" s="20">
        <f t="shared" ca="1" si="73"/>
        <v>1.1017476191128612</v>
      </c>
      <c r="W144" s="21">
        <f t="shared" ca="1" si="88"/>
        <v>1926.569862237061</v>
      </c>
      <c r="X144" s="20">
        <f t="shared" ca="1" si="89"/>
        <v>1927.6716098561737</v>
      </c>
      <c r="Z144" s="20">
        <f t="shared" ca="1" si="74"/>
        <v>1.418721845181816</v>
      </c>
      <c r="AA144" s="20">
        <f t="shared" ca="1" si="75"/>
        <v>6.3730164296980929</v>
      </c>
      <c r="AB144" s="21">
        <f t="shared" ca="1" si="90"/>
        <v>2157.4396352510385</v>
      </c>
      <c r="AC144" s="20">
        <f t="shared" ca="1" si="91"/>
        <v>2163.8126516807365</v>
      </c>
      <c r="AE144" s="20">
        <f t="shared" ca="1" si="76"/>
        <v>7.5788853452269702</v>
      </c>
      <c r="AF144" s="20">
        <f t="shared" ca="1" si="77"/>
        <v>3.8307099478975375</v>
      </c>
      <c r="AG144" s="21">
        <f t="shared" ca="1" si="92"/>
        <v>1946.4994015666912</v>
      </c>
      <c r="AH144" s="20">
        <f t="shared" ca="1" si="93"/>
        <v>1950.3301115145887</v>
      </c>
      <c r="AJ144" s="20">
        <f t="shared" ca="1" si="78"/>
        <v>5.506819390929361</v>
      </c>
      <c r="AK144" s="20">
        <f t="shared" ca="1" si="79"/>
        <v>5.4033337908535151</v>
      </c>
      <c r="AL144" s="21">
        <f t="shared" ca="1" si="94"/>
        <v>2269.0241647654029</v>
      </c>
      <c r="AM144" s="20">
        <f t="shared" ca="1" si="95"/>
        <v>2274.4274985562565</v>
      </c>
    </row>
    <row r="145" spans="1:39" x14ac:dyDescent="0.25">
      <c r="A145" s="20">
        <f t="shared" ca="1" si="64"/>
        <v>14.679350067100906</v>
      </c>
      <c r="B145" s="20">
        <f t="shared" ca="1" si="65"/>
        <v>12.570074815542791</v>
      </c>
      <c r="C145" s="21">
        <f t="shared" ca="1" si="80"/>
        <v>2482.1859971093727</v>
      </c>
      <c r="D145" s="20">
        <f t="shared" ca="1" si="81"/>
        <v>2494.7560719249154</v>
      </c>
      <c r="E145" s="19"/>
      <c r="F145" s="20">
        <f t="shared" ca="1" si="66"/>
        <v>16.995194727017765</v>
      </c>
      <c r="G145" s="20">
        <f t="shared" ca="1" si="67"/>
        <v>8.0221544808017065</v>
      </c>
      <c r="H145" s="21">
        <f t="shared" ca="1" si="82"/>
        <v>2347.9534074403387</v>
      </c>
      <c r="I145" s="20">
        <f t="shared" ca="1" si="83"/>
        <v>2355.9755619211405</v>
      </c>
      <c r="J145" s="19"/>
      <c r="K145" s="20">
        <f t="shared" ca="1" si="68"/>
        <v>10.433008648987034</v>
      </c>
      <c r="L145" s="20">
        <f t="shared" ca="1" si="69"/>
        <v>8.8464679659396719</v>
      </c>
      <c r="M145" s="21">
        <f t="shared" ca="1" si="84"/>
        <v>1839.3296114351137</v>
      </c>
      <c r="N145" s="20">
        <f t="shared" ca="1" si="85"/>
        <v>1848.1760794010534</v>
      </c>
      <c r="O145" s="19"/>
      <c r="P145" s="20">
        <f t="shared" ca="1" si="70"/>
        <v>1.4065068939883874</v>
      </c>
      <c r="Q145" s="20">
        <f t="shared" ca="1" si="71"/>
        <v>4.54886358160174</v>
      </c>
      <c r="R145" s="21">
        <f t="shared" ca="1" si="86"/>
        <v>2476.6244473732809</v>
      </c>
      <c r="S145" s="20">
        <f t="shared" ca="1" si="87"/>
        <v>2481.1733109548827</v>
      </c>
      <c r="T145" s="19"/>
      <c r="U145" s="20">
        <f t="shared" ca="1" si="72"/>
        <v>0.4843325331772429</v>
      </c>
      <c r="V145" s="20">
        <f t="shared" ca="1" si="73"/>
        <v>0.45878963878851098</v>
      </c>
      <c r="W145" s="21">
        <f t="shared" ca="1" si="88"/>
        <v>1928.1559423893509</v>
      </c>
      <c r="X145" s="20">
        <f t="shared" ca="1" si="89"/>
        <v>1928.6147320281393</v>
      </c>
      <c r="Z145" s="20">
        <f t="shared" ca="1" si="74"/>
        <v>1.1553461411614401</v>
      </c>
      <c r="AA145" s="20">
        <f t="shared" ca="1" si="75"/>
        <v>1.9353768206940669</v>
      </c>
      <c r="AB145" s="21">
        <f t="shared" ca="1" si="90"/>
        <v>2164.9679978218978</v>
      </c>
      <c r="AC145" s="20">
        <f t="shared" ca="1" si="91"/>
        <v>2166.9033746425921</v>
      </c>
      <c r="AE145" s="20">
        <f t="shared" ca="1" si="76"/>
        <v>26.519330989280828</v>
      </c>
      <c r="AF145" s="20">
        <f t="shared" ca="1" si="77"/>
        <v>8.6592612183343913</v>
      </c>
      <c r="AG145" s="21">
        <f t="shared" ca="1" si="92"/>
        <v>1976.8494425038696</v>
      </c>
      <c r="AH145" s="20">
        <f t="shared" ca="1" si="93"/>
        <v>1985.508703722204</v>
      </c>
      <c r="AJ145" s="20">
        <f t="shared" ca="1" si="78"/>
        <v>7.1400657995967514</v>
      </c>
      <c r="AK145" s="20">
        <f t="shared" ca="1" si="79"/>
        <v>8.6305188302300522</v>
      </c>
      <c r="AL145" s="21">
        <f t="shared" ca="1" si="94"/>
        <v>2281.5675643558534</v>
      </c>
      <c r="AM145" s="20">
        <f t="shared" ca="1" si="95"/>
        <v>2290.1980831860833</v>
      </c>
    </row>
    <row r="146" spans="1:39" x14ac:dyDescent="0.25">
      <c r="A146" s="20">
        <f t="shared" ca="1" si="64"/>
        <v>13.433518110476138</v>
      </c>
      <c r="B146" s="20">
        <f t="shared" ca="1" si="65"/>
        <v>2.6494533939981069</v>
      </c>
      <c r="C146" s="21">
        <f t="shared" ca="1" si="80"/>
        <v>2508.1895900353916</v>
      </c>
      <c r="D146" s="20">
        <f t="shared" ca="1" si="81"/>
        <v>2510.8390434293897</v>
      </c>
      <c r="E146" s="19"/>
      <c r="F146" s="20">
        <f t="shared" ca="1" si="66"/>
        <v>6.6006361516945278</v>
      </c>
      <c r="G146" s="20">
        <f t="shared" ca="1" si="67"/>
        <v>2.0562693540159622</v>
      </c>
      <c r="H146" s="21">
        <f t="shared" ca="1" si="82"/>
        <v>2362.5761980728353</v>
      </c>
      <c r="I146" s="20">
        <f t="shared" ca="1" si="83"/>
        <v>2364.6324674268512</v>
      </c>
      <c r="J146" s="19"/>
      <c r="K146" s="20">
        <f t="shared" ca="1" si="68"/>
        <v>13.347207322826151</v>
      </c>
      <c r="L146" s="20">
        <f t="shared" ca="1" si="69"/>
        <v>13.535645085220496</v>
      </c>
      <c r="M146" s="21">
        <f t="shared" ca="1" si="84"/>
        <v>1861.5232867238794</v>
      </c>
      <c r="N146" s="20">
        <f t="shared" ca="1" si="85"/>
        <v>1875.0589318090999</v>
      </c>
      <c r="O146" s="19"/>
      <c r="P146" s="20">
        <f t="shared" ca="1" si="70"/>
        <v>17.905463752885353</v>
      </c>
      <c r="Q146" s="20">
        <f t="shared" ca="1" si="71"/>
        <v>4.3529192506019134</v>
      </c>
      <c r="R146" s="21">
        <f t="shared" ca="1" si="86"/>
        <v>2499.0787747077679</v>
      </c>
      <c r="S146" s="20">
        <f t="shared" ca="1" si="87"/>
        <v>2503.43169395837</v>
      </c>
      <c r="T146" s="19"/>
      <c r="U146" s="20">
        <f t="shared" ca="1" si="72"/>
        <v>2.5154168628670122</v>
      </c>
      <c r="V146" s="20">
        <f t="shared" ca="1" si="73"/>
        <v>7.1747853477838222</v>
      </c>
      <c r="W146" s="21">
        <f t="shared" ca="1" si="88"/>
        <v>1931.1301488910062</v>
      </c>
      <c r="X146" s="20">
        <f t="shared" ca="1" si="89"/>
        <v>1938.3049342387901</v>
      </c>
      <c r="Z146" s="20">
        <f t="shared" ca="1" si="74"/>
        <v>22.61443493718534</v>
      </c>
      <c r="AA146" s="20">
        <f t="shared" ca="1" si="75"/>
        <v>10.648803176946771</v>
      </c>
      <c r="AB146" s="21">
        <f t="shared" ca="1" si="90"/>
        <v>2189.5178095797773</v>
      </c>
      <c r="AC146" s="20">
        <f t="shared" ca="1" si="91"/>
        <v>2200.1666127567241</v>
      </c>
      <c r="AE146" s="20">
        <f t="shared" ca="1" si="76"/>
        <v>12.268512511090085</v>
      </c>
      <c r="AF146" s="20">
        <f t="shared" ca="1" si="77"/>
        <v>0.71598729170044018</v>
      </c>
      <c r="AG146" s="21">
        <f t="shared" ca="1" si="92"/>
        <v>1997.7772162332942</v>
      </c>
      <c r="AH146" s="20">
        <f t="shared" ca="1" si="93"/>
        <v>1998.4932035249947</v>
      </c>
      <c r="AJ146" s="20">
        <f t="shared" ca="1" si="78"/>
        <v>33.929102465482103</v>
      </c>
      <c r="AK146" s="20">
        <f t="shared" ca="1" si="79"/>
        <v>1.1767287342765169</v>
      </c>
      <c r="AL146" s="21">
        <f t="shared" ca="1" si="94"/>
        <v>2324.1271856515655</v>
      </c>
      <c r="AM146" s="20">
        <f t="shared" ca="1" si="95"/>
        <v>2325.3039143858418</v>
      </c>
    </row>
    <row r="147" spans="1:39" x14ac:dyDescent="0.25">
      <c r="A147" s="20">
        <f t="shared" ca="1" si="64"/>
        <v>12.357696502155161</v>
      </c>
      <c r="B147" s="20">
        <f t="shared" ca="1" si="65"/>
        <v>0.69143899492121219</v>
      </c>
      <c r="C147" s="21">
        <f t="shared" ca="1" si="80"/>
        <v>2523.1967399315449</v>
      </c>
      <c r="D147" s="20">
        <f t="shared" ca="1" si="81"/>
        <v>2523.888178926466</v>
      </c>
      <c r="E147" s="19"/>
      <c r="F147" s="20">
        <f t="shared" ca="1" si="66"/>
        <v>20.14352224791093</v>
      </c>
      <c r="G147" s="20">
        <f t="shared" ca="1" si="67"/>
        <v>1.9996978777345111</v>
      </c>
      <c r="H147" s="21">
        <f t="shared" ca="1" si="82"/>
        <v>2384.7759896747621</v>
      </c>
      <c r="I147" s="20">
        <f t="shared" ca="1" si="83"/>
        <v>2386.7756875524965</v>
      </c>
      <c r="J147" s="19"/>
      <c r="K147" s="20">
        <f t="shared" ca="1" si="68"/>
        <v>12.570217979323875</v>
      </c>
      <c r="L147" s="20">
        <f t="shared" ca="1" si="69"/>
        <v>2.9779167502162371</v>
      </c>
      <c r="M147" s="21">
        <f t="shared" ca="1" si="84"/>
        <v>1887.6291497884238</v>
      </c>
      <c r="N147" s="20">
        <f t="shared" ca="1" si="85"/>
        <v>1890.6070665386401</v>
      </c>
      <c r="O147" s="19"/>
      <c r="P147" s="20">
        <f t="shared" ca="1" si="70"/>
        <v>13.048256664475884</v>
      </c>
      <c r="Q147" s="20">
        <f t="shared" ca="1" si="71"/>
        <v>5.4261211229665811</v>
      </c>
      <c r="R147" s="21">
        <f t="shared" ca="1" si="86"/>
        <v>2516.479950622846</v>
      </c>
      <c r="S147" s="20">
        <f t="shared" ca="1" si="87"/>
        <v>2521.9060717458124</v>
      </c>
      <c r="T147" s="19"/>
      <c r="U147" s="20">
        <f t="shared" ca="1" si="72"/>
        <v>15.663543597231321</v>
      </c>
      <c r="V147" s="20">
        <f t="shared" ca="1" si="73"/>
        <v>1.012594350174022</v>
      </c>
      <c r="W147" s="21">
        <f t="shared" ca="1" si="88"/>
        <v>1953.9684778360215</v>
      </c>
      <c r="X147" s="20">
        <f t="shared" ca="1" si="89"/>
        <v>1954.9810721861954</v>
      </c>
      <c r="Z147" s="20">
        <f t="shared" ca="1" si="74"/>
        <v>23.826047575512693</v>
      </c>
      <c r="AA147" s="20">
        <f t="shared" ca="1" si="75"/>
        <v>6.7973036906928375</v>
      </c>
      <c r="AB147" s="21">
        <f t="shared" ca="1" si="90"/>
        <v>2223.9926603322369</v>
      </c>
      <c r="AC147" s="20">
        <f t="shared" ca="1" si="91"/>
        <v>2230.7899640229298</v>
      </c>
      <c r="AE147" s="20">
        <f t="shared" ca="1" si="76"/>
        <v>5.9323264739192307</v>
      </c>
      <c r="AF147" s="20">
        <f t="shared" ca="1" si="77"/>
        <v>4.1351492545074056</v>
      </c>
      <c r="AG147" s="21">
        <f t="shared" ca="1" si="92"/>
        <v>2004.4255299989138</v>
      </c>
      <c r="AH147" s="20">
        <f t="shared" ca="1" si="93"/>
        <v>2008.5606792534213</v>
      </c>
      <c r="AJ147" s="20">
        <f t="shared" ca="1" si="78"/>
        <v>1.3342887663117258</v>
      </c>
      <c r="AK147" s="20">
        <f t="shared" ca="1" si="79"/>
        <v>15.453221018732858</v>
      </c>
      <c r="AL147" s="21">
        <f t="shared" ca="1" si="94"/>
        <v>2326.6382031521534</v>
      </c>
      <c r="AM147" s="20">
        <f t="shared" ca="1" si="95"/>
        <v>2342.0914241708865</v>
      </c>
    </row>
    <row r="148" spans="1:39" x14ac:dyDescent="0.25">
      <c r="A148" s="20">
        <f t="shared" ca="1" si="64"/>
        <v>0.55429249122697799</v>
      </c>
      <c r="B148" s="20">
        <f t="shared" ca="1" si="65"/>
        <v>7.2676633260180701</v>
      </c>
      <c r="C148" s="21">
        <f t="shared" ca="1" si="80"/>
        <v>2524.442471417693</v>
      </c>
      <c r="D148" s="20">
        <f t="shared" ca="1" si="81"/>
        <v>2531.710134743711</v>
      </c>
      <c r="E148" s="19"/>
      <c r="F148" s="20">
        <f t="shared" ca="1" si="66"/>
        <v>11.967935311961742</v>
      </c>
      <c r="G148" s="20">
        <f t="shared" ca="1" si="67"/>
        <v>0.78647752574966512</v>
      </c>
      <c r="H148" s="21">
        <f t="shared" ca="1" si="82"/>
        <v>2398.7436228644583</v>
      </c>
      <c r="I148" s="20">
        <f t="shared" ca="1" si="83"/>
        <v>2399.5301003902082</v>
      </c>
      <c r="J148" s="19"/>
      <c r="K148" s="20">
        <f t="shared" ca="1" si="68"/>
        <v>1.2726077362154979</v>
      </c>
      <c r="L148" s="20">
        <f t="shared" ca="1" si="69"/>
        <v>0.3761794078623823</v>
      </c>
      <c r="M148" s="21">
        <f t="shared" ca="1" si="84"/>
        <v>1891.8796742748557</v>
      </c>
      <c r="N148" s="20">
        <f t="shared" ca="1" si="85"/>
        <v>1892.255853682718</v>
      </c>
      <c r="O148" s="19"/>
      <c r="P148" s="20">
        <f t="shared" ca="1" si="70"/>
        <v>15.746846413084789</v>
      </c>
      <c r="Q148" s="20">
        <f t="shared" ca="1" si="71"/>
        <v>3.0679523860713207</v>
      </c>
      <c r="R148" s="21">
        <f t="shared" ca="1" si="86"/>
        <v>2537.6529181588971</v>
      </c>
      <c r="S148" s="20">
        <f t="shared" ca="1" si="87"/>
        <v>2540.7208705449684</v>
      </c>
      <c r="T148" s="19"/>
      <c r="U148" s="20">
        <f t="shared" ca="1" si="72"/>
        <v>8.8618441963347738</v>
      </c>
      <c r="V148" s="20">
        <f t="shared" ca="1" si="73"/>
        <v>16.747252471508514</v>
      </c>
      <c r="W148" s="21">
        <f t="shared" ca="1" si="88"/>
        <v>1963.8429163825301</v>
      </c>
      <c r="X148" s="20">
        <f t="shared" ca="1" si="89"/>
        <v>1980.5901688540387</v>
      </c>
      <c r="Z148" s="20">
        <f t="shared" ca="1" si="74"/>
        <v>11.3182548802667</v>
      </c>
      <c r="AA148" s="20">
        <f t="shared" ca="1" si="75"/>
        <v>9.3904327839274337</v>
      </c>
      <c r="AB148" s="21">
        <f t="shared" ca="1" si="90"/>
        <v>2242.1082189031963</v>
      </c>
      <c r="AC148" s="20">
        <f t="shared" ca="1" si="91"/>
        <v>2251.4986516871236</v>
      </c>
      <c r="AE148" s="20">
        <f t="shared" ca="1" si="76"/>
        <v>12.546801227162327</v>
      </c>
      <c r="AF148" s="20">
        <f t="shared" ca="1" si="77"/>
        <v>1.014536459266578</v>
      </c>
      <c r="AG148" s="21">
        <f t="shared" ca="1" si="92"/>
        <v>2021.1074804805837</v>
      </c>
      <c r="AH148" s="20">
        <f t="shared" ca="1" si="93"/>
        <v>2022.1220169398503</v>
      </c>
      <c r="AJ148" s="20">
        <f t="shared" ca="1" si="78"/>
        <v>14.56221675044779</v>
      </c>
      <c r="AK148" s="20">
        <f t="shared" ca="1" si="79"/>
        <v>0.64965564100905249</v>
      </c>
      <c r="AL148" s="21">
        <f t="shared" ca="1" si="94"/>
        <v>2356.6536409213345</v>
      </c>
      <c r="AM148" s="20">
        <f t="shared" ca="1" si="95"/>
        <v>2357.3032965623433</v>
      </c>
    </row>
    <row r="149" spans="1:39" x14ac:dyDescent="0.25">
      <c r="A149" s="20">
        <f t="shared" ca="1" si="64"/>
        <v>8.5988230413390667</v>
      </c>
      <c r="B149" s="20">
        <f t="shared" ca="1" si="65"/>
        <v>0.4036405003538665</v>
      </c>
      <c r="C149" s="21">
        <f t="shared" ca="1" si="80"/>
        <v>2540.3089577850501</v>
      </c>
      <c r="D149" s="20">
        <f t="shared" ca="1" si="81"/>
        <v>2540.7125982854041</v>
      </c>
      <c r="E149" s="19"/>
      <c r="F149" s="20">
        <f t="shared" ca="1" si="66"/>
        <v>28.045526653011919</v>
      </c>
      <c r="G149" s="20">
        <f t="shared" ca="1" si="67"/>
        <v>10.928517280020129</v>
      </c>
      <c r="H149" s="21">
        <f t="shared" ca="1" si="82"/>
        <v>2427.5756270432203</v>
      </c>
      <c r="I149" s="20">
        <f t="shared" ca="1" si="83"/>
        <v>2438.5041443232403</v>
      </c>
      <c r="J149" s="19"/>
      <c r="K149" s="20">
        <f t="shared" ca="1" si="68"/>
        <v>9.3551618326408637</v>
      </c>
      <c r="L149" s="20">
        <f t="shared" ca="1" si="69"/>
        <v>8.8213046147476576E-2</v>
      </c>
      <c r="M149" s="21">
        <f t="shared" ca="1" si="84"/>
        <v>1901.6110155153588</v>
      </c>
      <c r="N149" s="20">
        <f t="shared" ca="1" si="85"/>
        <v>1901.6992285615063</v>
      </c>
      <c r="O149" s="19"/>
      <c r="P149" s="20">
        <f t="shared" ca="1" si="70"/>
        <v>12.859094811549911</v>
      </c>
      <c r="Q149" s="20">
        <f t="shared" ca="1" si="71"/>
        <v>2.6716090075570369</v>
      </c>
      <c r="R149" s="21">
        <f t="shared" ca="1" si="86"/>
        <v>2553.5799653565182</v>
      </c>
      <c r="S149" s="20">
        <f t="shared" ca="1" si="87"/>
        <v>2556.2515743640752</v>
      </c>
      <c r="T149" s="19"/>
      <c r="U149" s="20">
        <f t="shared" ca="1" si="72"/>
        <v>12.274079234357895</v>
      </c>
      <c r="V149" s="20">
        <f t="shared" ca="1" si="73"/>
        <v>6.446041473066181</v>
      </c>
      <c r="W149" s="21">
        <f t="shared" ca="1" si="88"/>
        <v>1992.8642480883966</v>
      </c>
      <c r="X149" s="20">
        <f t="shared" ca="1" si="89"/>
        <v>1999.3102895614627</v>
      </c>
      <c r="Z149" s="20">
        <f t="shared" ca="1" si="74"/>
        <v>1.2874416053266007</v>
      </c>
      <c r="AA149" s="20">
        <f t="shared" ca="1" si="75"/>
        <v>0.43075824477184615</v>
      </c>
      <c r="AB149" s="21">
        <f t="shared" ca="1" si="90"/>
        <v>2252.78609329245</v>
      </c>
      <c r="AC149" s="20">
        <f t="shared" ca="1" si="91"/>
        <v>2253.2168515372218</v>
      </c>
      <c r="AE149" s="20">
        <f t="shared" ca="1" si="76"/>
        <v>2.2879565301006135</v>
      </c>
      <c r="AF149" s="20">
        <f t="shared" ca="1" si="77"/>
        <v>8.9667982326747264</v>
      </c>
      <c r="AG149" s="21">
        <f t="shared" ca="1" si="92"/>
        <v>2024.409973469951</v>
      </c>
      <c r="AH149" s="20">
        <f t="shared" ca="1" si="93"/>
        <v>2033.3767717026258</v>
      </c>
      <c r="AJ149" s="20">
        <f t="shared" ca="1" si="78"/>
        <v>1.4671340928740699</v>
      </c>
      <c r="AK149" s="20">
        <f t="shared" ca="1" si="79"/>
        <v>1.4674494432886485</v>
      </c>
      <c r="AL149" s="21">
        <f t="shared" ca="1" si="94"/>
        <v>2358.7704306552173</v>
      </c>
      <c r="AM149" s="20">
        <f t="shared" ca="1" si="95"/>
        <v>2360.2378800985061</v>
      </c>
    </row>
    <row r="150" spans="1:39" x14ac:dyDescent="0.25">
      <c r="A150" s="20">
        <f t="shared" ca="1" si="64"/>
        <v>4.7780892899142575</v>
      </c>
      <c r="B150" s="20">
        <f t="shared" ca="1" si="65"/>
        <v>6.5128498295529544</v>
      </c>
      <c r="C150" s="21">
        <f t="shared" ca="1" si="80"/>
        <v>2545.4906875753181</v>
      </c>
      <c r="D150" s="20">
        <f t="shared" ca="1" si="81"/>
        <v>2552.0035374048712</v>
      </c>
      <c r="E150" s="19"/>
      <c r="F150" s="20">
        <f t="shared" ca="1" si="66"/>
        <v>3.2430876532890531</v>
      </c>
      <c r="G150" s="20">
        <f t="shared" ca="1" si="67"/>
        <v>8.2140263023021216</v>
      </c>
      <c r="H150" s="21">
        <f t="shared" ca="1" si="82"/>
        <v>2441.7472319765293</v>
      </c>
      <c r="I150" s="20">
        <f t="shared" ca="1" si="83"/>
        <v>2449.9612582788313</v>
      </c>
      <c r="J150" s="19"/>
      <c r="K150" s="20">
        <f t="shared" ca="1" si="68"/>
        <v>0.76876962303191276</v>
      </c>
      <c r="L150" s="20">
        <f t="shared" ca="1" si="69"/>
        <v>12.89764777439348</v>
      </c>
      <c r="M150" s="21">
        <f t="shared" ca="1" si="84"/>
        <v>1902.4679981845381</v>
      </c>
      <c r="N150" s="20">
        <f t="shared" ca="1" si="85"/>
        <v>1915.3656459589317</v>
      </c>
      <c r="O150" s="19"/>
      <c r="P150" s="20">
        <f t="shared" ca="1" si="70"/>
        <v>7.0266798708177616</v>
      </c>
      <c r="Q150" s="20">
        <f t="shared" ca="1" si="71"/>
        <v>0.39689332989209436</v>
      </c>
      <c r="R150" s="21">
        <f t="shared" ca="1" si="86"/>
        <v>2563.2782542348928</v>
      </c>
      <c r="S150" s="20">
        <f t="shared" ca="1" si="87"/>
        <v>2563.6751475647848</v>
      </c>
      <c r="T150" s="19"/>
      <c r="U150" s="20">
        <f t="shared" ca="1" si="72"/>
        <v>2.2402772737794412</v>
      </c>
      <c r="V150" s="20">
        <f t="shared" ca="1" si="73"/>
        <v>6.9589809119399675</v>
      </c>
      <c r="W150" s="21">
        <f t="shared" ca="1" si="88"/>
        <v>2001.5505668352421</v>
      </c>
      <c r="X150" s="20">
        <f t="shared" ca="1" si="89"/>
        <v>2008.5095477471821</v>
      </c>
      <c r="Z150" s="20">
        <f t="shared" ca="1" si="74"/>
        <v>13.156493709764023</v>
      </c>
      <c r="AA150" s="20">
        <f t="shared" ca="1" si="75"/>
        <v>1.7891845890499367</v>
      </c>
      <c r="AB150" s="21">
        <f t="shared" ca="1" si="90"/>
        <v>2266.373345246986</v>
      </c>
      <c r="AC150" s="20">
        <f t="shared" ca="1" si="91"/>
        <v>2268.1625298360359</v>
      </c>
      <c r="AE150" s="20">
        <f t="shared" ca="1" si="76"/>
        <v>11.260702318444574</v>
      </c>
      <c r="AF150" s="20">
        <f t="shared" ca="1" si="77"/>
        <v>0.51387175321872502</v>
      </c>
      <c r="AG150" s="21">
        <f t="shared" ca="1" si="92"/>
        <v>2044.6374740210704</v>
      </c>
      <c r="AH150" s="20">
        <f t="shared" ca="1" si="93"/>
        <v>2045.1513457742892</v>
      </c>
      <c r="AJ150" s="20">
        <f t="shared" ca="1" si="78"/>
        <v>0.33762388551746481</v>
      </c>
      <c r="AK150" s="20">
        <f t="shared" ca="1" si="79"/>
        <v>4.7241761880936171</v>
      </c>
      <c r="AL150" s="21">
        <f t="shared" ca="1" si="94"/>
        <v>2360.5755039840237</v>
      </c>
      <c r="AM150" s="20">
        <f t="shared" ca="1" si="95"/>
        <v>2365.2996801721174</v>
      </c>
    </row>
    <row r="151" spans="1:39" x14ac:dyDescent="0.25">
      <c r="A151" s="20">
        <f t="shared" ca="1" si="64"/>
        <v>17.968604513452217</v>
      </c>
      <c r="B151" s="20">
        <f t="shared" ca="1" si="65"/>
        <v>19.741412099512218</v>
      </c>
      <c r="C151" s="21">
        <f t="shared" ca="1" si="80"/>
        <v>2569.9721419183234</v>
      </c>
      <c r="D151" s="20">
        <f t="shared" ca="1" si="81"/>
        <v>2589.7135540178356</v>
      </c>
      <c r="E151" s="19"/>
      <c r="F151" s="20">
        <f t="shared" ca="1" si="66"/>
        <v>22.065279157401761</v>
      </c>
      <c r="G151" s="20">
        <f t="shared" ca="1" si="67"/>
        <v>2.0686337660394551</v>
      </c>
      <c r="H151" s="21">
        <f t="shared" ca="1" si="82"/>
        <v>2472.026537436233</v>
      </c>
      <c r="I151" s="20">
        <f t="shared" ca="1" si="83"/>
        <v>2474.0951712022725</v>
      </c>
      <c r="J151" s="19"/>
      <c r="K151" s="20">
        <f t="shared" ca="1" si="68"/>
        <v>2.7090952679776739</v>
      </c>
      <c r="L151" s="20">
        <f t="shared" ca="1" si="69"/>
        <v>3.1741171853867782</v>
      </c>
      <c r="M151" s="21">
        <f t="shared" ca="1" si="84"/>
        <v>1918.0747412269095</v>
      </c>
      <c r="N151" s="20">
        <f t="shared" ca="1" si="85"/>
        <v>1921.2488584122964</v>
      </c>
      <c r="O151" s="19"/>
      <c r="P151" s="20">
        <f t="shared" ca="1" si="70"/>
        <v>4.0047188467369388</v>
      </c>
      <c r="Q151" s="20">
        <f t="shared" ca="1" si="71"/>
        <v>5.1377570249489315</v>
      </c>
      <c r="R151" s="21">
        <f t="shared" ca="1" si="86"/>
        <v>2567.6798664115217</v>
      </c>
      <c r="S151" s="20">
        <f t="shared" ca="1" si="87"/>
        <v>2572.8176234364705</v>
      </c>
      <c r="T151" s="19"/>
      <c r="U151" s="20">
        <f t="shared" ca="1" si="72"/>
        <v>1.6453686216860943</v>
      </c>
      <c r="V151" s="20">
        <f t="shared" ca="1" si="73"/>
        <v>0.24859434629094326</v>
      </c>
      <c r="W151" s="21">
        <f t="shared" ca="1" si="88"/>
        <v>2010.1549163688683</v>
      </c>
      <c r="X151" s="20">
        <f t="shared" ca="1" si="89"/>
        <v>2010.4035107151592</v>
      </c>
      <c r="Z151" s="20">
        <f t="shared" ca="1" si="74"/>
        <v>11.235749743584256</v>
      </c>
      <c r="AA151" s="20">
        <f t="shared" ca="1" si="75"/>
        <v>0.49126108224484832</v>
      </c>
      <c r="AB151" s="21">
        <f t="shared" ca="1" si="90"/>
        <v>2279.3982795796201</v>
      </c>
      <c r="AC151" s="20">
        <f t="shared" ca="1" si="91"/>
        <v>2279.8895406618649</v>
      </c>
      <c r="AE151" s="20">
        <f t="shared" ca="1" si="76"/>
        <v>9.6891437426858555</v>
      </c>
      <c r="AF151" s="20">
        <f t="shared" ca="1" si="77"/>
        <v>1.4506779280526334</v>
      </c>
      <c r="AG151" s="21">
        <f t="shared" ca="1" si="92"/>
        <v>2054.8404895169751</v>
      </c>
      <c r="AH151" s="20">
        <f t="shared" ca="1" si="93"/>
        <v>2056.2911674450279</v>
      </c>
      <c r="AJ151" s="20">
        <f t="shared" ca="1" si="78"/>
        <v>1.7029670217477555</v>
      </c>
      <c r="AK151" s="20">
        <f t="shared" ca="1" si="79"/>
        <v>3.9646254565833394</v>
      </c>
      <c r="AL151" s="21">
        <f t="shared" ca="1" si="94"/>
        <v>2367.002647193865</v>
      </c>
      <c r="AM151" s="20">
        <f t="shared" ca="1" si="95"/>
        <v>2370.9672726504482</v>
      </c>
    </row>
    <row r="152" spans="1:39" x14ac:dyDescent="0.25">
      <c r="A152" s="20">
        <f t="shared" ca="1" si="64"/>
        <v>48.911912106223532</v>
      </c>
      <c r="B152" s="20">
        <f t="shared" ca="1" si="65"/>
        <v>7.3830455464650164</v>
      </c>
      <c r="C152" s="21">
        <f t="shared" ca="1" si="80"/>
        <v>2638.6254661240591</v>
      </c>
      <c r="D152" s="20">
        <f t="shared" ca="1" si="81"/>
        <v>2646.0085116705241</v>
      </c>
      <c r="E152" s="19"/>
      <c r="F152" s="20">
        <f t="shared" ca="1" si="66"/>
        <v>0.99037463694884365</v>
      </c>
      <c r="G152" s="20">
        <f t="shared" ca="1" si="67"/>
        <v>4.5796501951302</v>
      </c>
      <c r="H152" s="21">
        <f t="shared" ca="1" si="82"/>
        <v>2475.0855458392211</v>
      </c>
      <c r="I152" s="20">
        <f t="shared" ca="1" si="83"/>
        <v>2479.6651960343515</v>
      </c>
      <c r="J152" s="19"/>
      <c r="K152" s="20">
        <f t="shared" ca="1" si="68"/>
        <v>0.26386550874329384</v>
      </c>
      <c r="L152" s="20">
        <f t="shared" ca="1" si="69"/>
        <v>7.854779617517317</v>
      </c>
      <c r="M152" s="21">
        <f t="shared" ca="1" si="84"/>
        <v>1921.5127239210397</v>
      </c>
      <c r="N152" s="20">
        <f t="shared" ca="1" si="85"/>
        <v>1929.367503538557</v>
      </c>
      <c r="O152" s="19"/>
      <c r="P152" s="20">
        <f t="shared" ca="1" si="70"/>
        <v>7.8273809967983965</v>
      </c>
      <c r="Q152" s="20">
        <f t="shared" ca="1" si="71"/>
        <v>0.13242046673812946</v>
      </c>
      <c r="R152" s="21">
        <f t="shared" ca="1" si="86"/>
        <v>2580.6450044332687</v>
      </c>
      <c r="S152" s="20">
        <f t="shared" ca="1" si="87"/>
        <v>2580.7774249000067</v>
      </c>
      <c r="T152" s="19"/>
      <c r="U152" s="20">
        <f t="shared" ca="1" si="72"/>
        <v>5.3706778644826079</v>
      </c>
      <c r="V152" s="20">
        <f t="shared" ca="1" si="73"/>
        <v>2.3426570115785212</v>
      </c>
      <c r="W152" s="21">
        <f t="shared" ca="1" si="88"/>
        <v>2015.7741885796418</v>
      </c>
      <c r="X152" s="20">
        <f t="shared" ca="1" si="89"/>
        <v>2018.1168455912202</v>
      </c>
      <c r="Z152" s="20">
        <f t="shared" ca="1" si="74"/>
        <v>6.3246009515047534</v>
      </c>
      <c r="AA152" s="20">
        <f t="shared" ca="1" si="75"/>
        <v>6.4622495877202812</v>
      </c>
      <c r="AB152" s="21">
        <f t="shared" ca="1" si="90"/>
        <v>2286.2141416133695</v>
      </c>
      <c r="AC152" s="20">
        <f t="shared" ca="1" si="91"/>
        <v>2292.6763912010897</v>
      </c>
      <c r="AE152" s="20">
        <f t="shared" ca="1" si="76"/>
        <v>6.5587325881142619E-2</v>
      </c>
      <c r="AF152" s="20">
        <f t="shared" ca="1" si="77"/>
        <v>9.6878278793865658</v>
      </c>
      <c r="AG152" s="21">
        <f t="shared" ca="1" si="92"/>
        <v>2056.356754770909</v>
      </c>
      <c r="AH152" s="20">
        <f t="shared" ca="1" si="93"/>
        <v>2066.0445826502955</v>
      </c>
      <c r="AJ152" s="20">
        <f t="shared" ca="1" si="78"/>
        <v>11.86779306109131</v>
      </c>
      <c r="AK152" s="20">
        <f t="shared" ca="1" si="79"/>
        <v>17.834176664008993</v>
      </c>
      <c r="AL152" s="21">
        <f t="shared" ca="1" si="94"/>
        <v>2382.8350657115393</v>
      </c>
      <c r="AM152" s="20">
        <f t="shared" ca="1" si="95"/>
        <v>2400.6692423755485</v>
      </c>
    </row>
    <row r="153" spans="1:39" x14ac:dyDescent="0.25">
      <c r="A153" s="20">
        <f t="shared" ca="1" si="64"/>
        <v>15.592964264949588</v>
      </c>
      <c r="B153" s="20">
        <f t="shared" ca="1" si="65"/>
        <v>2.0667405623242079</v>
      </c>
      <c r="C153" s="21">
        <f t="shared" ca="1" si="80"/>
        <v>2661.6014759354734</v>
      </c>
      <c r="D153" s="20">
        <f t="shared" ca="1" si="81"/>
        <v>2663.6682164977979</v>
      </c>
      <c r="E153" s="19"/>
      <c r="F153" s="20">
        <f t="shared" ca="1" si="66"/>
        <v>11.625418823641605</v>
      </c>
      <c r="G153" s="20">
        <f t="shared" ca="1" si="67"/>
        <v>9.6725718463509089</v>
      </c>
      <c r="H153" s="21">
        <f t="shared" ca="1" si="82"/>
        <v>2491.2906148579932</v>
      </c>
      <c r="I153" s="20">
        <f t="shared" ca="1" si="83"/>
        <v>2500.963186704344</v>
      </c>
      <c r="J153" s="19"/>
      <c r="K153" s="20">
        <f t="shared" ca="1" si="68"/>
        <v>3.490335332089455</v>
      </c>
      <c r="L153" s="20">
        <f t="shared" ca="1" si="69"/>
        <v>4.3062299511415976</v>
      </c>
      <c r="M153" s="21">
        <f t="shared" ca="1" si="84"/>
        <v>1932.8578388706464</v>
      </c>
      <c r="N153" s="20">
        <f t="shared" ca="1" si="85"/>
        <v>1937.1640688217881</v>
      </c>
      <c r="O153" s="19"/>
      <c r="P153" s="20">
        <f t="shared" ca="1" si="70"/>
        <v>5.8197383401785396</v>
      </c>
      <c r="Q153" s="20">
        <f t="shared" ca="1" si="71"/>
        <v>0.74008671152935579</v>
      </c>
      <c r="R153" s="21">
        <f t="shared" ca="1" si="86"/>
        <v>2586.5971632401852</v>
      </c>
      <c r="S153" s="20">
        <f t="shared" ca="1" si="87"/>
        <v>2587.3372499517145</v>
      </c>
      <c r="T153" s="19"/>
      <c r="U153" s="20">
        <f t="shared" ca="1" si="72"/>
        <v>2.2541462452765328</v>
      </c>
      <c r="V153" s="20">
        <f t="shared" ca="1" si="73"/>
        <v>6.8046067038642102</v>
      </c>
      <c r="W153" s="21">
        <f t="shared" ca="1" si="88"/>
        <v>2020.3709918364968</v>
      </c>
      <c r="X153" s="20">
        <f t="shared" ca="1" si="89"/>
        <v>2027.1755985403611</v>
      </c>
      <c r="Z153" s="20">
        <f t="shared" ca="1" si="74"/>
        <v>34.532607060618311</v>
      </c>
      <c r="AA153" s="20">
        <f t="shared" ca="1" si="75"/>
        <v>2.2261351534708123</v>
      </c>
      <c r="AB153" s="21">
        <f t="shared" ca="1" si="90"/>
        <v>2327.2089982617081</v>
      </c>
      <c r="AC153" s="20">
        <f t="shared" ca="1" si="91"/>
        <v>2329.4351334151788</v>
      </c>
      <c r="AE153" s="20">
        <f t="shared" ca="1" si="76"/>
        <v>15.69219552729667</v>
      </c>
      <c r="AF153" s="20">
        <f t="shared" ca="1" si="77"/>
        <v>10.428426091968708</v>
      </c>
      <c r="AG153" s="21">
        <f t="shared" ca="1" si="92"/>
        <v>2081.736778177592</v>
      </c>
      <c r="AH153" s="20">
        <f t="shared" ca="1" si="93"/>
        <v>2092.1652042695605</v>
      </c>
      <c r="AJ153" s="20">
        <f t="shared" ca="1" si="78"/>
        <v>20.009651424330276</v>
      </c>
      <c r="AK153" s="20">
        <f t="shared" ca="1" si="79"/>
        <v>3.1490199732506214</v>
      </c>
      <c r="AL153" s="21">
        <f t="shared" ca="1" si="94"/>
        <v>2420.6788937998786</v>
      </c>
      <c r="AM153" s="20">
        <f t="shared" ca="1" si="95"/>
        <v>2423.8279137731292</v>
      </c>
    </row>
    <row r="154" spans="1:39" x14ac:dyDescent="0.25">
      <c r="A154" s="20">
        <f t="shared" ca="1" si="64"/>
        <v>4.4033774233026799</v>
      </c>
      <c r="B154" s="20">
        <f t="shared" ca="1" si="65"/>
        <v>37.533758496543122</v>
      </c>
      <c r="C154" s="21">
        <f t="shared" ca="1" si="80"/>
        <v>2668.0715939211004</v>
      </c>
      <c r="D154" s="20">
        <f t="shared" ca="1" si="81"/>
        <v>2705.6053524176436</v>
      </c>
      <c r="E154" s="19"/>
      <c r="F154" s="20">
        <f t="shared" ca="1" si="66"/>
        <v>3.1326747058650977</v>
      </c>
      <c r="G154" s="20">
        <f t="shared" ca="1" si="67"/>
        <v>2.2374087543944143</v>
      </c>
      <c r="H154" s="21">
        <f t="shared" ca="1" si="82"/>
        <v>2504.0958614102092</v>
      </c>
      <c r="I154" s="20">
        <f t="shared" ca="1" si="83"/>
        <v>2506.3332701646036</v>
      </c>
      <c r="J154" s="19"/>
      <c r="K154" s="20">
        <f t="shared" ca="1" si="68"/>
        <v>2.213007932293384</v>
      </c>
      <c r="L154" s="20">
        <f t="shared" ca="1" si="69"/>
        <v>12.683339522543871</v>
      </c>
      <c r="M154" s="21">
        <f t="shared" ca="1" si="84"/>
        <v>1939.3770767540814</v>
      </c>
      <c r="N154" s="20">
        <f t="shared" ca="1" si="85"/>
        <v>1952.0604162766253</v>
      </c>
      <c r="O154" s="19"/>
      <c r="P154" s="20">
        <f t="shared" ca="1" si="70"/>
        <v>5.9742169596436847</v>
      </c>
      <c r="Q154" s="20">
        <f t="shared" ca="1" si="71"/>
        <v>1.9434388677639776</v>
      </c>
      <c r="R154" s="21">
        <f t="shared" ca="1" si="86"/>
        <v>2593.3114669113584</v>
      </c>
      <c r="S154" s="20">
        <f t="shared" ca="1" si="87"/>
        <v>2595.2549057791225</v>
      </c>
      <c r="T154" s="19"/>
      <c r="U154" s="20">
        <f t="shared" ca="1" si="72"/>
        <v>3.3128976930952341</v>
      </c>
      <c r="V154" s="20">
        <f t="shared" ca="1" si="73"/>
        <v>5.2740112114105706</v>
      </c>
      <c r="W154" s="21">
        <f t="shared" ca="1" si="88"/>
        <v>2030.4884962334563</v>
      </c>
      <c r="X154" s="20">
        <f t="shared" ca="1" si="89"/>
        <v>2035.762507444867</v>
      </c>
      <c r="Z154" s="20">
        <f t="shared" ca="1" si="74"/>
        <v>1.8219695121233672</v>
      </c>
      <c r="AA154" s="20">
        <f t="shared" ca="1" si="75"/>
        <v>16.035429396064057</v>
      </c>
      <c r="AB154" s="21">
        <f t="shared" ca="1" si="90"/>
        <v>2331.2571029273022</v>
      </c>
      <c r="AC154" s="20">
        <f t="shared" ca="1" si="91"/>
        <v>2347.2925323233662</v>
      </c>
      <c r="AE154" s="20">
        <f t="shared" ca="1" si="76"/>
        <v>6.6490187162160854</v>
      </c>
      <c r="AF154" s="20">
        <f t="shared" ca="1" si="77"/>
        <v>1.720876767222036</v>
      </c>
      <c r="AG154" s="21">
        <f t="shared" ca="1" si="92"/>
        <v>2098.8142229857767</v>
      </c>
      <c r="AH154" s="20">
        <f t="shared" ca="1" si="93"/>
        <v>2100.5350997529986</v>
      </c>
      <c r="AJ154" s="20">
        <f t="shared" ca="1" si="78"/>
        <v>1.30691042640465</v>
      </c>
      <c r="AK154" s="20">
        <f t="shared" ca="1" si="79"/>
        <v>3.7959589852389457</v>
      </c>
      <c r="AL154" s="21">
        <f t="shared" ca="1" si="94"/>
        <v>2425.1348241995338</v>
      </c>
      <c r="AM154" s="20">
        <f t="shared" ca="1" si="95"/>
        <v>2428.9307831847727</v>
      </c>
    </row>
    <row r="155" spans="1:39" x14ac:dyDescent="0.25">
      <c r="A155" s="20">
        <f t="shared" ca="1" si="64"/>
        <v>2.4747870177094562</v>
      </c>
      <c r="B155" s="20">
        <f t="shared" ca="1" si="65"/>
        <v>7.4041386133962677</v>
      </c>
      <c r="C155" s="21">
        <f t="shared" ca="1" si="80"/>
        <v>2708.080139435353</v>
      </c>
      <c r="D155" s="20">
        <f t="shared" ca="1" si="81"/>
        <v>2715.4842780487493</v>
      </c>
      <c r="E155" s="19"/>
      <c r="F155" s="20">
        <f t="shared" ca="1" si="66"/>
        <v>8.6162520960478552</v>
      </c>
      <c r="G155" s="20">
        <f t="shared" ca="1" si="67"/>
        <v>4.4227274877987801</v>
      </c>
      <c r="H155" s="21">
        <f t="shared" ca="1" si="82"/>
        <v>2514.9495222606515</v>
      </c>
      <c r="I155" s="20">
        <f t="shared" ca="1" si="83"/>
        <v>2519.3722497484505</v>
      </c>
      <c r="J155" s="19"/>
      <c r="K155" s="20">
        <f t="shared" ca="1" si="68"/>
        <v>20.880630229271457</v>
      </c>
      <c r="L155" s="20">
        <f t="shared" ca="1" si="69"/>
        <v>0.22912590872093361</v>
      </c>
      <c r="M155" s="21">
        <f t="shared" ca="1" si="84"/>
        <v>1972.9410465058968</v>
      </c>
      <c r="N155" s="20">
        <f t="shared" ca="1" si="85"/>
        <v>1973.1701724146178</v>
      </c>
      <c r="O155" s="19"/>
      <c r="P155" s="20">
        <f t="shared" ca="1" si="70"/>
        <v>3.7409077621969553</v>
      </c>
      <c r="Q155" s="20">
        <f t="shared" ca="1" si="71"/>
        <v>2.2057640050647378</v>
      </c>
      <c r="R155" s="21">
        <f t="shared" ca="1" si="86"/>
        <v>2598.9958135413194</v>
      </c>
      <c r="S155" s="20">
        <f t="shared" ca="1" si="87"/>
        <v>2601.2015775463842</v>
      </c>
      <c r="T155" s="19"/>
      <c r="U155" s="20">
        <f t="shared" ca="1" si="72"/>
        <v>24.635936347635877</v>
      </c>
      <c r="V155" s="20">
        <f t="shared" ca="1" si="73"/>
        <v>4.0121790579392149</v>
      </c>
      <c r="W155" s="21">
        <f t="shared" ca="1" si="88"/>
        <v>2060.3984437925028</v>
      </c>
      <c r="X155" s="20">
        <f t="shared" ca="1" si="89"/>
        <v>2064.410622850442</v>
      </c>
      <c r="Z155" s="20">
        <f t="shared" ca="1" si="74"/>
        <v>2.9951620135974419</v>
      </c>
      <c r="AA155" s="20">
        <f t="shared" ca="1" si="75"/>
        <v>13.076473611083751</v>
      </c>
      <c r="AB155" s="21">
        <f t="shared" ca="1" si="90"/>
        <v>2350.2876943369638</v>
      </c>
      <c r="AC155" s="20">
        <f t="shared" ca="1" si="91"/>
        <v>2363.3641679480475</v>
      </c>
      <c r="AE155" s="20">
        <f t="shared" ca="1" si="76"/>
        <v>5.3537697646942233</v>
      </c>
      <c r="AF155" s="20">
        <f t="shared" ca="1" si="77"/>
        <v>2.4940447660022795</v>
      </c>
      <c r="AG155" s="21">
        <f t="shared" ca="1" si="92"/>
        <v>2105.8888695176929</v>
      </c>
      <c r="AH155" s="20">
        <f t="shared" ca="1" si="93"/>
        <v>2108.3829142836953</v>
      </c>
      <c r="AJ155" s="20">
        <f t="shared" ca="1" si="78"/>
        <v>1.0086380017144216</v>
      </c>
      <c r="AK155" s="20">
        <f t="shared" ca="1" si="79"/>
        <v>0.13590899171185672</v>
      </c>
      <c r="AL155" s="21">
        <f t="shared" ca="1" si="94"/>
        <v>2429.9394211864874</v>
      </c>
      <c r="AM155" s="20">
        <f t="shared" ca="1" si="95"/>
        <v>2430.0753301781992</v>
      </c>
    </row>
    <row r="156" spans="1:39" x14ac:dyDescent="0.25">
      <c r="A156" s="20">
        <f t="shared" ca="1" si="64"/>
        <v>0.77918030485444278</v>
      </c>
      <c r="B156" s="20">
        <f t="shared" ca="1" si="65"/>
        <v>1.7612081952631466</v>
      </c>
      <c r="C156" s="21">
        <f t="shared" ca="1" si="80"/>
        <v>2716.2634583536037</v>
      </c>
      <c r="D156" s="20">
        <f t="shared" ca="1" si="81"/>
        <v>2718.0246665488667</v>
      </c>
      <c r="E156" s="19"/>
      <c r="F156" s="20">
        <f t="shared" ca="1" si="66"/>
        <v>5.5748779822288714</v>
      </c>
      <c r="G156" s="20">
        <f t="shared" ca="1" si="67"/>
        <v>3.3326178609421619</v>
      </c>
      <c r="H156" s="21">
        <f t="shared" ca="1" si="82"/>
        <v>2524.9471277306793</v>
      </c>
      <c r="I156" s="20">
        <f t="shared" ca="1" si="83"/>
        <v>2528.2797455916216</v>
      </c>
      <c r="J156" s="19"/>
      <c r="K156" s="20">
        <f t="shared" ca="1" si="68"/>
        <v>0.83942492792793399</v>
      </c>
      <c r="L156" s="20">
        <f t="shared" ca="1" si="69"/>
        <v>2.4934620721302325</v>
      </c>
      <c r="M156" s="21">
        <f t="shared" ca="1" si="84"/>
        <v>1974.0095973425457</v>
      </c>
      <c r="N156" s="20">
        <f t="shared" ca="1" si="85"/>
        <v>1976.503059414676</v>
      </c>
      <c r="O156" s="19"/>
      <c r="P156" s="20">
        <f t="shared" ca="1" si="70"/>
        <v>7.5476434018476457</v>
      </c>
      <c r="Q156" s="20">
        <f t="shared" ca="1" si="71"/>
        <v>7.8379027888388153</v>
      </c>
      <c r="R156" s="21">
        <f t="shared" ca="1" si="86"/>
        <v>2608.7492209482321</v>
      </c>
      <c r="S156" s="20">
        <f t="shared" ca="1" si="87"/>
        <v>2616.5871237370707</v>
      </c>
      <c r="T156" s="19"/>
      <c r="U156" s="20">
        <f t="shared" ca="1" si="72"/>
        <v>0.67819806786223646</v>
      </c>
      <c r="V156" s="20">
        <f t="shared" ca="1" si="73"/>
        <v>1.3957793281795581</v>
      </c>
      <c r="W156" s="21">
        <f t="shared" ca="1" si="88"/>
        <v>2065.088820918304</v>
      </c>
      <c r="X156" s="20">
        <f t="shared" ca="1" si="89"/>
        <v>2066.4846002464838</v>
      </c>
      <c r="Z156" s="20">
        <f t="shared" ca="1" si="74"/>
        <v>33.272394112845035</v>
      </c>
      <c r="AA156" s="20">
        <f t="shared" ca="1" si="75"/>
        <v>2.3642388030375168</v>
      </c>
      <c r="AB156" s="21">
        <f t="shared" ca="1" si="90"/>
        <v>2396.6365620608926</v>
      </c>
      <c r="AC156" s="20">
        <f t="shared" ca="1" si="91"/>
        <v>2399.0008008639302</v>
      </c>
      <c r="AE156" s="20">
        <f t="shared" ca="1" si="76"/>
        <v>31.61910972697904</v>
      </c>
      <c r="AF156" s="20">
        <f t="shared" ca="1" si="77"/>
        <v>1.854055979328751</v>
      </c>
      <c r="AG156" s="21">
        <f t="shared" ca="1" si="92"/>
        <v>2140.0020240106742</v>
      </c>
      <c r="AH156" s="20">
        <f t="shared" ca="1" si="93"/>
        <v>2141.8560799900029</v>
      </c>
      <c r="AJ156" s="20">
        <f t="shared" ca="1" si="78"/>
        <v>8.8892496181055431</v>
      </c>
      <c r="AK156" s="20">
        <f t="shared" ca="1" si="79"/>
        <v>0.24000274920797304</v>
      </c>
      <c r="AL156" s="21">
        <f t="shared" ca="1" si="94"/>
        <v>2438.9645797963049</v>
      </c>
      <c r="AM156" s="20">
        <f t="shared" ca="1" si="95"/>
        <v>2439.2045825455129</v>
      </c>
    </row>
    <row r="157" spans="1:39" x14ac:dyDescent="0.25">
      <c r="A157" s="20">
        <f t="shared" ca="1" si="64"/>
        <v>5.4344385516957496</v>
      </c>
      <c r="B157" s="20">
        <f t="shared" ca="1" si="65"/>
        <v>0.80541928594540257</v>
      </c>
      <c r="C157" s="21">
        <f t="shared" ca="1" si="80"/>
        <v>2723.4591051005623</v>
      </c>
      <c r="D157" s="20">
        <f t="shared" ca="1" si="81"/>
        <v>2724.2645243865077</v>
      </c>
      <c r="E157" s="19"/>
      <c r="F157" s="20">
        <f t="shared" ca="1" si="66"/>
        <v>21.06895679909961</v>
      </c>
      <c r="G157" s="20">
        <f t="shared" ca="1" si="67"/>
        <v>4.1685888010561903E-2</v>
      </c>
      <c r="H157" s="21">
        <f t="shared" ca="1" si="82"/>
        <v>2549.348702390721</v>
      </c>
      <c r="I157" s="20">
        <f t="shared" ca="1" si="83"/>
        <v>2549.3903882787317</v>
      </c>
      <c r="J157" s="19"/>
      <c r="K157" s="20">
        <f t="shared" ca="1" si="68"/>
        <v>10.622004756754652</v>
      </c>
      <c r="L157" s="20">
        <f t="shared" ca="1" si="69"/>
        <v>6.3278942782815326</v>
      </c>
      <c r="M157" s="21">
        <f t="shared" ca="1" si="84"/>
        <v>1987.1250641714307</v>
      </c>
      <c r="N157" s="20">
        <f t="shared" ca="1" si="85"/>
        <v>1993.4529584497122</v>
      </c>
      <c r="O157" s="19"/>
      <c r="P157" s="20">
        <f t="shared" ca="1" si="70"/>
        <v>9.0917153476965051</v>
      </c>
      <c r="Q157" s="20">
        <f t="shared" ca="1" si="71"/>
        <v>1.4204924378661963</v>
      </c>
      <c r="R157" s="21">
        <f t="shared" ca="1" si="86"/>
        <v>2625.6788390847673</v>
      </c>
      <c r="S157" s="20">
        <f t="shared" ca="1" si="87"/>
        <v>2627.0993315226337</v>
      </c>
      <c r="T157" s="19"/>
      <c r="U157" s="20">
        <f t="shared" ca="1" si="72"/>
        <v>1.4836585665290247</v>
      </c>
      <c r="V157" s="20">
        <f t="shared" ca="1" si="73"/>
        <v>0.3555386203043695</v>
      </c>
      <c r="W157" s="21">
        <f t="shared" ca="1" si="88"/>
        <v>2067.9682588130127</v>
      </c>
      <c r="X157" s="20">
        <f t="shared" ca="1" si="89"/>
        <v>2068.3237974333169</v>
      </c>
      <c r="Z157" s="20">
        <f t="shared" ca="1" si="74"/>
        <v>23.70228890639202</v>
      </c>
      <c r="AA157" s="20">
        <f t="shared" ca="1" si="75"/>
        <v>0.68765558555109496</v>
      </c>
      <c r="AB157" s="21">
        <f t="shared" ca="1" si="90"/>
        <v>2422.7030897703221</v>
      </c>
      <c r="AC157" s="20">
        <f t="shared" ca="1" si="91"/>
        <v>2423.3907453558732</v>
      </c>
      <c r="AE157" s="20">
        <f t="shared" ca="1" si="76"/>
        <v>8.1735265763990945</v>
      </c>
      <c r="AF157" s="20">
        <f t="shared" ca="1" si="77"/>
        <v>11.712620258847746</v>
      </c>
      <c r="AG157" s="21">
        <f t="shared" ca="1" si="92"/>
        <v>2150.029606566402</v>
      </c>
      <c r="AH157" s="20">
        <f t="shared" ca="1" si="93"/>
        <v>2161.7422268252499</v>
      </c>
      <c r="AJ157" s="20">
        <f t="shared" ca="1" si="78"/>
        <v>12.454675626570987</v>
      </c>
      <c r="AK157" s="20">
        <f t="shared" ca="1" si="79"/>
        <v>0.49544219839094361</v>
      </c>
      <c r="AL157" s="21">
        <f t="shared" ca="1" si="94"/>
        <v>2451.6592581720838</v>
      </c>
      <c r="AM157" s="20">
        <f t="shared" ca="1" si="95"/>
        <v>2452.1547003704745</v>
      </c>
    </row>
    <row r="158" spans="1:39" x14ac:dyDescent="0.25">
      <c r="A158" s="20">
        <f t="shared" ca="1" si="64"/>
        <v>7.1699999723558809</v>
      </c>
      <c r="B158" s="20">
        <f t="shared" ca="1" si="65"/>
        <v>11.763410653519855</v>
      </c>
      <c r="C158" s="21">
        <f t="shared" ca="1" si="80"/>
        <v>2731.4345243588637</v>
      </c>
      <c r="D158" s="20">
        <f t="shared" ca="1" si="81"/>
        <v>2743.1979350123834</v>
      </c>
      <c r="E158" s="19"/>
      <c r="F158" s="20">
        <f t="shared" ca="1" si="66"/>
        <v>3.5039173862609596</v>
      </c>
      <c r="G158" s="20">
        <f t="shared" ca="1" si="67"/>
        <v>6.1791610918075719</v>
      </c>
      <c r="H158" s="21">
        <f t="shared" ca="1" si="82"/>
        <v>2552.8943056649928</v>
      </c>
      <c r="I158" s="20">
        <f t="shared" ca="1" si="83"/>
        <v>2559.0734667568004</v>
      </c>
      <c r="J158" s="19"/>
      <c r="K158" s="20">
        <f t="shared" ca="1" si="68"/>
        <v>2.341181127414548</v>
      </c>
      <c r="L158" s="20">
        <f t="shared" ca="1" si="69"/>
        <v>0.16943878911695656</v>
      </c>
      <c r="M158" s="21">
        <f t="shared" ca="1" si="84"/>
        <v>1995.7941395771268</v>
      </c>
      <c r="N158" s="20">
        <f t="shared" ca="1" si="85"/>
        <v>1995.9635783662438</v>
      </c>
      <c r="O158" s="19"/>
      <c r="P158" s="20">
        <f t="shared" ca="1" si="70"/>
        <v>9.5071981256164229</v>
      </c>
      <c r="Q158" s="20">
        <f t="shared" ca="1" si="71"/>
        <v>0.17323199823057769</v>
      </c>
      <c r="R158" s="21">
        <f t="shared" ca="1" si="86"/>
        <v>2636.6065296482502</v>
      </c>
      <c r="S158" s="20">
        <f t="shared" ca="1" si="87"/>
        <v>2636.7797616464809</v>
      </c>
      <c r="T158" s="19"/>
      <c r="U158" s="20">
        <f t="shared" ca="1" si="72"/>
        <v>13.002016065471439</v>
      </c>
      <c r="V158" s="20">
        <f t="shared" ca="1" si="73"/>
        <v>3.8116513843536941</v>
      </c>
      <c r="W158" s="21">
        <f t="shared" ca="1" si="88"/>
        <v>2081.3258134987882</v>
      </c>
      <c r="X158" s="20">
        <f t="shared" ca="1" si="89"/>
        <v>2085.137464883142</v>
      </c>
      <c r="Z158" s="20">
        <f t="shared" ca="1" si="74"/>
        <v>41.845235673089981</v>
      </c>
      <c r="AA158" s="20">
        <f t="shared" ca="1" si="75"/>
        <v>2.2537597458848651</v>
      </c>
      <c r="AB158" s="21">
        <f t="shared" ca="1" si="90"/>
        <v>2465.2359810289631</v>
      </c>
      <c r="AC158" s="20">
        <f t="shared" ca="1" si="91"/>
        <v>2467.4897407748481</v>
      </c>
      <c r="AE158" s="20">
        <f t="shared" ca="1" si="76"/>
        <v>68.437466089186728</v>
      </c>
      <c r="AF158" s="20">
        <f t="shared" ca="1" si="77"/>
        <v>5.8183630833652513</v>
      </c>
      <c r="AG158" s="21">
        <f t="shared" ca="1" si="92"/>
        <v>2230.1796929144366</v>
      </c>
      <c r="AH158" s="20">
        <f t="shared" ca="1" si="93"/>
        <v>2235.9980559978017</v>
      </c>
      <c r="AJ158" s="20">
        <f t="shared" ca="1" si="78"/>
        <v>11.668772311696758</v>
      </c>
      <c r="AK158" s="20">
        <f t="shared" ca="1" si="79"/>
        <v>0.41003921669810051</v>
      </c>
      <c r="AL158" s="21">
        <f t="shared" ca="1" si="94"/>
        <v>2463.8234726821711</v>
      </c>
      <c r="AM158" s="20">
        <f t="shared" ca="1" si="95"/>
        <v>2464.233511898869</v>
      </c>
    </row>
    <row r="159" spans="1:39" x14ac:dyDescent="0.25">
      <c r="A159" s="20">
        <f t="shared" ca="1" si="64"/>
        <v>11.711382052161285</v>
      </c>
      <c r="B159" s="20">
        <f t="shared" ca="1" si="65"/>
        <v>11.792951568486084</v>
      </c>
      <c r="C159" s="21">
        <f t="shared" ca="1" si="80"/>
        <v>2754.9093170645447</v>
      </c>
      <c r="D159" s="20">
        <f t="shared" ca="1" si="81"/>
        <v>2766.7022686330306</v>
      </c>
      <c r="E159" s="19"/>
      <c r="F159" s="20">
        <f t="shared" ca="1" si="66"/>
        <v>5.0441914426355856</v>
      </c>
      <c r="G159" s="20">
        <f t="shared" ca="1" si="67"/>
        <v>1.1131932282291614</v>
      </c>
      <c r="H159" s="21">
        <f t="shared" ca="1" si="82"/>
        <v>2564.1176581994359</v>
      </c>
      <c r="I159" s="20">
        <f t="shared" ca="1" si="83"/>
        <v>2565.2308514276651</v>
      </c>
      <c r="J159" s="19"/>
      <c r="K159" s="20">
        <f t="shared" ca="1" si="68"/>
        <v>3.3916319929520955</v>
      </c>
      <c r="L159" s="20">
        <f t="shared" ca="1" si="69"/>
        <v>1.5899189200362336</v>
      </c>
      <c r="M159" s="21">
        <f t="shared" ca="1" si="84"/>
        <v>1999.355210359196</v>
      </c>
      <c r="N159" s="20">
        <f t="shared" ca="1" si="85"/>
        <v>2000.9451292792323</v>
      </c>
      <c r="O159" s="19"/>
      <c r="P159" s="20">
        <f t="shared" ca="1" si="70"/>
        <v>2.9976559872535367</v>
      </c>
      <c r="Q159" s="20">
        <f t="shared" ca="1" si="71"/>
        <v>0.8226520596560758</v>
      </c>
      <c r="R159" s="21">
        <f t="shared" ca="1" si="86"/>
        <v>2639.7774176337343</v>
      </c>
      <c r="S159" s="20">
        <f t="shared" ca="1" si="87"/>
        <v>2640.6000696933902</v>
      </c>
      <c r="T159" s="19"/>
      <c r="U159" s="20">
        <f t="shared" ca="1" si="72"/>
        <v>0.49174240257685853</v>
      </c>
      <c r="V159" s="20">
        <f t="shared" ca="1" si="73"/>
        <v>10.480869839680514</v>
      </c>
      <c r="W159" s="21">
        <f t="shared" ca="1" si="88"/>
        <v>2085.6292072857191</v>
      </c>
      <c r="X159" s="20">
        <f t="shared" ca="1" si="89"/>
        <v>2096.1100771253996</v>
      </c>
      <c r="Z159" s="20">
        <f t="shared" ca="1" si="74"/>
        <v>4.6096572786323584</v>
      </c>
      <c r="AA159" s="20">
        <f t="shared" ca="1" si="75"/>
        <v>3.3373075274723982</v>
      </c>
      <c r="AB159" s="21">
        <f t="shared" ca="1" si="90"/>
        <v>2472.0993980534804</v>
      </c>
      <c r="AC159" s="20">
        <f t="shared" ca="1" si="91"/>
        <v>2475.436705580953</v>
      </c>
      <c r="AE159" s="20">
        <f t="shared" ca="1" si="76"/>
        <v>7.1074600708404363</v>
      </c>
      <c r="AF159" s="20">
        <f t="shared" ca="1" si="77"/>
        <v>1.893214127777737</v>
      </c>
      <c r="AG159" s="21">
        <f t="shared" ca="1" si="92"/>
        <v>2243.1055160686419</v>
      </c>
      <c r="AH159" s="20">
        <f t="shared" ca="1" si="93"/>
        <v>2244.9987301964197</v>
      </c>
      <c r="AJ159" s="20">
        <f t="shared" ca="1" si="78"/>
        <v>9.6037381256005201</v>
      </c>
      <c r="AK159" s="20">
        <f t="shared" ca="1" si="79"/>
        <v>2.1570106916246736</v>
      </c>
      <c r="AL159" s="21">
        <f t="shared" ca="1" si="94"/>
        <v>2473.8372500244695</v>
      </c>
      <c r="AM159" s="20">
        <f t="shared" ca="1" si="95"/>
        <v>2475.9942607160942</v>
      </c>
    </row>
    <row r="160" spans="1:39" x14ac:dyDescent="0.25">
      <c r="A160" s="20">
        <f t="shared" ca="1" si="64"/>
        <v>2.7769622138926278</v>
      </c>
      <c r="B160" s="20">
        <f t="shared" ca="1" si="65"/>
        <v>6.9858725342803281</v>
      </c>
      <c r="C160" s="21">
        <f t="shared" ca="1" si="80"/>
        <v>2769.4792308469232</v>
      </c>
      <c r="D160" s="20">
        <f t="shared" ca="1" si="81"/>
        <v>2776.4651033812033</v>
      </c>
      <c r="E160" s="19"/>
      <c r="F160" s="20">
        <f t="shared" ca="1" si="66"/>
        <v>10.353414877322173</v>
      </c>
      <c r="G160" s="20">
        <f t="shared" ca="1" si="67"/>
        <v>0.4960067475738249</v>
      </c>
      <c r="H160" s="21">
        <f t="shared" ca="1" si="82"/>
        <v>2575.5842663049875</v>
      </c>
      <c r="I160" s="20">
        <f t="shared" ca="1" si="83"/>
        <v>2576.0802730525616</v>
      </c>
      <c r="J160" s="19"/>
      <c r="K160" s="20">
        <f t="shared" ca="1" si="68"/>
        <v>4.0686278568254854</v>
      </c>
      <c r="L160" s="20">
        <f t="shared" ca="1" si="69"/>
        <v>5.3186806274686509</v>
      </c>
      <c r="M160" s="21">
        <f t="shared" ca="1" si="84"/>
        <v>2005.0137571360578</v>
      </c>
      <c r="N160" s="20">
        <f t="shared" ca="1" si="85"/>
        <v>2010.3324377635265</v>
      </c>
      <c r="O160" s="19"/>
      <c r="P160" s="20">
        <f t="shared" ca="1" si="70"/>
        <v>1.8309279816927637</v>
      </c>
      <c r="Q160" s="20">
        <f t="shared" ca="1" si="71"/>
        <v>0.58730119210931753</v>
      </c>
      <c r="R160" s="21">
        <f t="shared" ca="1" si="86"/>
        <v>2642.4309976750828</v>
      </c>
      <c r="S160" s="20">
        <f t="shared" ca="1" si="87"/>
        <v>2643.0182988671922</v>
      </c>
      <c r="T160" s="19"/>
      <c r="U160" s="20">
        <f t="shared" ca="1" si="72"/>
        <v>2.588717199242208</v>
      </c>
      <c r="V160" s="20">
        <f t="shared" ca="1" si="73"/>
        <v>5.5144318118822273</v>
      </c>
      <c r="W160" s="21">
        <f t="shared" ca="1" si="88"/>
        <v>2098.6987943246418</v>
      </c>
      <c r="X160" s="20">
        <f t="shared" ca="1" si="89"/>
        <v>2104.2132261365241</v>
      </c>
      <c r="Z160" s="20">
        <f t="shared" ca="1" si="74"/>
        <v>28.046918257734813</v>
      </c>
      <c r="AA160" s="20">
        <f t="shared" ca="1" si="75"/>
        <v>4.5643836719612105</v>
      </c>
      <c r="AB160" s="21">
        <f t="shared" ca="1" si="90"/>
        <v>2503.4836238386879</v>
      </c>
      <c r="AC160" s="20">
        <f t="shared" ca="1" si="91"/>
        <v>2508.0480075106493</v>
      </c>
      <c r="AE160" s="20">
        <f t="shared" ca="1" si="76"/>
        <v>16.629452567564645</v>
      </c>
      <c r="AF160" s="20">
        <f t="shared" ca="1" si="77"/>
        <v>0.30353057552073354</v>
      </c>
      <c r="AG160" s="21">
        <f t="shared" ca="1" si="92"/>
        <v>2261.6281827639846</v>
      </c>
      <c r="AH160" s="20">
        <f t="shared" ca="1" si="93"/>
        <v>2261.9317133395052</v>
      </c>
      <c r="AJ160" s="20">
        <f t="shared" ca="1" si="78"/>
        <v>4.4050947082573808</v>
      </c>
      <c r="AK160" s="20">
        <f t="shared" ca="1" si="79"/>
        <v>14.395108634426112</v>
      </c>
      <c r="AL160" s="21">
        <f t="shared" ca="1" si="94"/>
        <v>2480.3993554243516</v>
      </c>
      <c r="AM160" s="20">
        <f t="shared" ca="1" si="95"/>
        <v>2494.7944640587775</v>
      </c>
    </row>
    <row r="161" spans="1:39" x14ac:dyDescent="0.25">
      <c r="A161" s="20">
        <f t="shared" ca="1" si="64"/>
        <v>6.6323827526089056</v>
      </c>
      <c r="B161" s="20">
        <f t="shared" ca="1" si="65"/>
        <v>1.0476345751483149</v>
      </c>
      <c r="C161" s="21">
        <f t="shared" ca="1" si="80"/>
        <v>2783.0974861338123</v>
      </c>
      <c r="D161" s="20">
        <f t="shared" ca="1" si="81"/>
        <v>2784.1451207089603</v>
      </c>
      <c r="E161" s="19"/>
      <c r="F161" s="20">
        <f t="shared" ca="1" si="66"/>
        <v>8.9709508930237831</v>
      </c>
      <c r="G161" s="20">
        <f t="shared" ca="1" si="67"/>
        <v>4.5977522979035506</v>
      </c>
      <c r="H161" s="21">
        <f t="shared" ca="1" si="82"/>
        <v>2585.0512239455852</v>
      </c>
      <c r="I161" s="20">
        <f t="shared" ca="1" si="83"/>
        <v>2589.648976243489</v>
      </c>
      <c r="J161" s="19"/>
      <c r="K161" s="20">
        <f t="shared" ca="1" si="68"/>
        <v>12.624768993073022</v>
      </c>
      <c r="L161" s="20">
        <f t="shared" ca="1" si="69"/>
        <v>0.7708254932407399</v>
      </c>
      <c r="M161" s="21">
        <f t="shared" ca="1" si="84"/>
        <v>2022.9572067565996</v>
      </c>
      <c r="N161" s="20">
        <f t="shared" ca="1" si="85"/>
        <v>2023.7280322498402</v>
      </c>
      <c r="O161" s="19"/>
      <c r="P161" s="20">
        <f t="shared" ca="1" si="70"/>
        <v>23.036345558444435</v>
      </c>
      <c r="Q161" s="20">
        <f t="shared" ca="1" si="71"/>
        <v>3.2700134144600828</v>
      </c>
      <c r="R161" s="21">
        <f t="shared" ca="1" si="86"/>
        <v>2666.0546444256365</v>
      </c>
      <c r="S161" s="20">
        <f t="shared" ca="1" si="87"/>
        <v>2669.3246578400967</v>
      </c>
      <c r="T161" s="19"/>
      <c r="U161" s="20">
        <f t="shared" ca="1" si="72"/>
        <v>0.89711909849973914</v>
      </c>
      <c r="V161" s="20">
        <f t="shared" ca="1" si="73"/>
        <v>4.2769564959171147</v>
      </c>
      <c r="W161" s="21">
        <f t="shared" ca="1" si="88"/>
        <v>2105.1103452350239</v>
      </c>
      <c r="X161" s="20">
        <f t="shared" ca="1" si="89"/>
        <v>2109.3873017309411</v>
      </c>
      <c r="Z161" s="20">
        <f t="shared" ca="1" si="74"/>
        <v>23.986099467029288</v>
      </c>
      <c r="AA161" s="20">
        <f t="shared" ca="1" si="75"/>
        <v>1.4324455932169611</v>
      </c>
      <c r="AB161" s="21">
        <f t="shared" ca="1" si="90"/>
        <v>2532.0341069776787</v>
      </c>
      <c r="AC161" s="20">
        <f t="shared" ca="1" si="91"/>
        <v>2533.4665525708956</v>
      </c>
      <c r="AE161" s="20">
        <f t="shared" ca="1" si="76"/>
        <v>14.122958312788166</v>
      </c>
      <c r="AF161" s="20">
        <f t="shared" ca="1" si="77"/>
        <v>4.4220477172843653</v>
      </c>
      <c r="AG161" s="21">
        <f t="shared" ca="1" si="92"/>
        <v>2276.0546716522936</v>
      </c>
      <c r="AH161" s="20">
        <f t="shared" ca="1" si="93"/>
        <v>2280.4767193695779</v>
      </c>
      <c r="AJ161" s="20">
        <f t="shared" ca="1" si="78"/>
        <v>6.1271313283330431E-3</v>
      </c>
      <c r="AK161" s="20">
        <f t="shared" ca="1" si="79"/>
        <v>4.8493721909205219</v>
      </c>
      <c r="AL161" s="21">
        <f t="shared" ca="1" si="94"/>
        <v>2494.8005911901059</v>
      </c>
      <c r="AM161" s="20">
        <f t="shared" ca="1" si="95"/>
        <v>2499.6499633810263</v>
      </c>
    </row>
    <row r="162" spans="1:39" x14ac:dyDescent="0.25">
      <c r="A162" s="20">
        <f t="shared" ca="1" si="64"/>
        <v>0.95362572238880672</v>
      </c>
      <c r="B162" s="20">
        <f t="shared" ca="1" si="65"/>
        <v>5.8674859538533255</v>
      </c>
      <c r="C162" s="21">
        <f t="shared" ca="1" si="80"/>
        <v>2785.0987464313494</v>
      </c>
      <c r="D162" s="20">
        <f t="shared" ca="1" si="81"/>
        <v>2790.9662323852026</v>
      </c>
      <c r="E162" s="19"/>
      <c r="F162" s="20">
        <f t="shared" ca="1" si="66"/>
        <v>60.955305643930807</v>
      </c>
      <c r="G162" s="20">
        <f t="shared" ca="1" si="67"/>
        <v>4.8394762252158907</v>
      </c>
      <c r="H162" s="21">
        <f t="shared" ca="1" si="82"/>
        <v>2650.6042818874198</v>
      </c>
      <c r="I162" s="20">
        <f t="shared" ca="1" si="83"/>
        <v>2655.4437581126358</v>
      </c>
      <c r="J162" s="19"/>
      <c r="K162" s="20">
        <f t="shared" ca="1" si="68"/>
        <v>11.921469960806872</v>
      </c>
      <c r="L162" s="20">
        <f t="shared" ca="1" si="69"/>
        <v>9.7600873840100579</v>
      </c>
      <c r="M162" s="21">
        <f t="shared" ca="1" si="84"/>
        <v>2035.6495022106471</v>
      </c>
      <c r="N162" s="20">
        <f t="shared" ca="1" si="85"/>
        <v>2045.4095895946573</v>
      </c>
      <c r="O162" s="19"/>
      <c r="P162" s="20">
        <f t="shared" ca="1" si="70"/>
        <v>0.22428199822711253</v>
      </c>
      <c r="Q162" s="20">
        <f t="shared" ca="1" si="71"/>
        <v>7.0176559823891766</v>
      </c>
      <c r="R162" s="21">
        <f t="shared" ca="1" si="86"/>
        <v>2669.5489398383238</v>
      </c>
      <c r="S162" s="20">
        <f t="shared" ca="1" si="87"/>
        <v>2676.5665958207128</v>
      </c>
      <c r="T162" s="19"/>
      <c r="U162" s="20">
        <f t="shared" ca="1" si="72"/>
        <v>11.343006774357958</v>
      </c>
      <c r="V162" s="20">
        <f t="shared" ca="1" si="73"/>
        <v>9.3430751957629603</v>
      </c>
      <c r="W162" s="21">
        <f t="shared" ca="1" si="88"/>
        <v>2120.730308505299</v>
      </c>
      <c r="X162" s="20">
        <f t="shared" ca="1" si="89"/>
        <v>2130.0733837010621</v>
      </c>
      <c r="Z162" s="20">
        <f t="shared" ca="1" si="74"/>
        <v>8.4481748093764004</v>
      </c>
      <c r="AA162" s="20">
        <f t="shared" ca="1" si="75"/>
        <v>2.301914769255641</v>
      </c>
      <c r="AB162" s="21">
        <f t="shared" ca="1" si="90"/>
        <v>2541.9147273802719</v>
      </c>
      <c r="AC162" s="20">
        <f t="shared" ca="1" si="91"/>
        <v>2544.2166421495276</v>
      </c>
      <c r="AE162" s="20">
        <f t="shared" ca="1" si="76"/>
        <v>21.665983425968644</v>
      </c>
      <c r="AF162" s="20">
        <f t="shared" ca="1" si="77"/>
        <v>2.2611377194855478</v>
      </c>
      <c r="AG162" s="21">
        <f t="shared" ca="1" si="92"/>
        <v>2302.1427027955465</v>
      </c>
      <c r="AH162" s="20">
        <f t="shared" ca="1" si="93"/>
        <v>2304.4038405150322</v>
      </c>
      <c r="AJ162" s="20">
        <f t="shared" ca="1" si="78"/>
        <v>19.366608846875476</v>
      </c>
      <c r="AK162" s="20">
        <f t="shared" ca="1" si="79"/>
        <v>2.290615461371289</v>
      </c>
      <c r="AL162" s="21">
        <f t="shared" ca="1" si="94"/>
        <v>2519.0165722279016</v>
      </c>
      <c r="AM162" s="20">
        <f t="shared" ca="1" si="95"/>
        <v>2521.3071876892727</v>
      </c>
    </row>
    <row r="163" spans="1:39" x14ac:dyDescent="0.25">
      <c r="A163" s="20">
        <f t="shared" ca="1" si="64"/>
        <v>1.9717194887435048</v>
      </c>
      <c r="B163" s="20">
        <f t="shared" ca="1" si="65"/>
        <v>2.8862481154802739</v>
      </c>
      <c r="C163" s="21">
        <f t="shared" ca="1" si="80"/>
        <v>2792.9379518739461</v>
      </c>
      <c r="D163" s="20">
        <f t="shared" ca="1" si="81"/>
        <v>2795.8241999894262</v>
      </c>
      <c r="E163" s="19"/>
      <c r="F163" s="20">
        <f t="shared" ca="1" si="66"/>
        <v>6.8505454484003119</v>
      </c>
      <c r="G163" s="20">
        <f t="shared" ca="1" si="67"/>
        <v>2.2398538059281057</v>
      </c>
      <c r="H163" s="21">
        <f t="shared" ca="1" si="82"/>
        <v>2662.294303561036</v>
      </c>
      <c r="I163" s="20">
        <f t="shared" ca="1" si="83"/>
        <v>2664.5341573669643</v>
      </c>
      <c r="J163" s="19"/>
      <c r="K163" s="20">
        <f t="shared" ca="1" si="68"/>
        <v>3.0488805044685687</v>
      </c>
      <c r="L163" s="20">
        <f t="shared" ca="1" si="69"/>
        <v>3.2691855872328595</v>
      </c>
      <c r="M163" s="21">
        <f t="shared" ca="1" si="84"/>
        <v>2048.4584700991259</v>
      </c>
      <c r="N163" s="20">
        <f t="shared" ca="1" si="85"/>
        <v>2051.7276556863585</v>
      </c>
      <c r="O163" s="19"/>
      <c r="P163" s="20">
        <f t="shared" ca="1" si="70"/>
        <v>7.2575953666965303</v>
      </c>
      <c r="Q163" s="20">
        <f t="shared" ca="1" si="71"/>
        <v>17.62631504447203</v>
      </c>
      <c r="R163" s="21">
        <f t="shared" ca="1" si="86"/>
        <v>2683.8241911874093</v>
      </c>
      <c r="S163" s="20">
        <f t="shared" ca="1" si="87"/>
        <v>2701.4505062318813</v>
      </c>
      <c r="T163" s="19"/>
      <c r="U163" s="20">
        <f t="shared" ca="1" si="72"/>
        <v>15.598571606114193</v>
      </c>
      <c r="V163" s="20">
        <f t="shared" ca="1" si="73"/>
        <v>8.2264628475524901</v>
      </c>
      <c r="W163" s="21">
        <f t="shared" ca="1" si="88"/>
        <v>2145.6719553071762</v>
      </c>
      <c r="X163" s="20">
        <f t="shared" ca="1" si="89"/>
        <v>2153.8984181547285</v>
      </c>
      <c r="Z163" s="20">
        <f t="shared" ca="1" si="74"/>
        <v>0.18478735019978365</v>
      </c>
      <c r="AA163" s="20">
        <f t="shared" ca="1" si="75"/>
        <v>6.1189611608524563</v>
      </c>
      <c r="AB163" s="21">
        <f t="shared" ca="1" si="90"/>
        <v>2544.4014294997273</v>
      </c>
      <c r="AC163" s="20">
        <f t="shared" ca="1" si="91"/>
        <v>2550.5203906605798</v>
      </c>
      <c r="AE163" s="20">
        <f t="shared" ca="1" si="76"/>
        <v>0.49768689856918441</v>
      </c>
      <c r="AF163" s="20">
        <f t="shared" ca="1" si="77"/>
        <v>3.0072575270223054</v>
      </c>
      <c r="AG163" s="21">
        <f t="shared" ca="1" si="92"/>
        <v>2304.9015274136013</v>
      </c>
      <c r="AH163" s="20">
        <f t="shared" ca="1" si="93"/>
        <v>2307.9087849406237</v>
      </c>
      <c r="AJ163" s="20">
        <f t="shared" ca="1" si="78"/>
        <v>5.8058866253305812</v>
      </c>
      <c r="AK163" s="20">
        <f t="shared" ca="1" si="79"/>
        <v>6.619132337886767</v>
      </c>
      <c r="AL163" s="21">
        <f t="shared" ca="1" si="94"/>
        <v>2527.1130743146032</v>
      </c>
      <c r="AM163" s="20">
        <f t="shared" ca="1" si="95"/>
        <v>2533.7322066524898</v>
      </c>
    </row>
    <row r="164" spans="1:39" x14ac:dyDescent="0.25">
      <c r="A164" s="20">
        <f t="shared" ca="1" si="64"/>
        <v>2.3653607113023436</v>
      </c>
      <c r="B164" s="20">
        <f t="shared" ca="1" si="65"/>
        <v>3.2656146693627304</v>
      </c>
      <c r="C164" s="21">
        <f t="shared" ca="1" si="80"/>
        <v>2798.1895607007286</v>
      </c>
      <c r="D164" s="20">
        <f t="shared" ca="1" si="81"/>
        <v>2801.4551753700912</v>
      </c>
      <c r="E164" s="19"/>
      <c r="F164" s="20">
        <f t="shared" ca="1" si="66"/>
        <v>11.081327896216091</v>
      </c>
      <c r="G164" s="20">
        <f t="shared" ca="1" si="67"/>
        <v>4.293470890956006</v>
      </c>
      <c r="H164" s="21">
        <f t="shared" ca="1" si="82"/>
        <v>2675.6154852631803</v>
      </c>
      <c r="I164" s="20">
        <f t="shared" ca="1" si="83"/>
        <v>2679.9089561541364</v>
      </c>
      <c r="J164" s="19"/>
      <c r="K164" s="20">
        <f t="shared" ca="1" si="68"/>
        <v>5.2133355120876335</v>
      </c>
      <c r="L164" s="20">
        <f t="shared" ca="1" si="69"/>
        <v>5.5331401502578963</v>
      </c>
      <c r="M164" s="21">
        <f t="shared" ca="1" si="84"/>
        <v>2056.9409911984462</v>
      </c>
      <c r="N164" s="20">
        <f t="shared" ca="1" si="85"/>
        <v>2062.4741313487043</v>
      </c>
      <c r="O164" s="19"/>
      <c r="P164" s="20">
        <f t="shared" ca="1" si="70"/>
        <v>16.882954467518854</v>
      </c>
      <c r="Q164" s="20">
        <f t="shared" ca="1" si="71"/>
        <v>0.7530975468709401</v>
      </c>
      <c r="R164" s="21">
        <f t="shared" ca="1" si="86"/>
        <v>2718.3334606993999</v>
      </c>
      <c r="S164" s="20">
        <f t="shared" ca="1" si="87"/>
        <v>2719.0865582462707</v>
      </c>
      <c r="T164" s="19"/>
      <c r="U164" s="20">
        <f t="shared" ca="1" si="72"/>
        <v>4.77619086038513</v>
      </c>
      <c r="V164" s="20">
        <f t="shared" ca="1" si="73"/>
        <v>6.2410637076186557</v>
      </c>
      <c r="W164" s="21">
        <f t="shared" ca="1" si="88"/>
        <v>2158.6746090151137</v>
      </c>
      <c r="X164" s="20">
        <f t="shared" ca="1" si="89"/>
        <v>2164.9156727227323</v>
      </c>
      <c r="Z164" s="20">
        <f t="shared" ca="1" si="74"/>
        <v>17.612812898541488</v>
      </c>
      <c r="AA164" s="20">
        <f t="shared" ca="1" si="75"/>
        <v>2.2400265208128807</v>
      </c>
      <c r="AB164" s="21">
        <f t="shared" ca="1" si="90"/>
        <v>2568.1332035591213</v>
      </c>
      <c r="AC164" s="20">
        <f t="shared" ca="1" si="91"/>
        <v>2570.3732300799343</v>
      </c>
      <c r="AE164" s="20">
        <f t="shared" ca="1" si="76"/>
        <v>41.20261957269561</v>
      </c>
      <c r="AF164" s="20">
        <f t="shared" ca="1" si="77"/>
        <v>4.0917942820702216</v>
      </c>
      <c r="AG164" s="21">
        <f t="shared" ca="1" si="92"/>
        <v>2349.1114045133195</v>
      </c>
      <c r="AH164" s="20">
        <f t="shared" ca="1" si="93"/>
        <v>2353.2031987953897</v>
      </c>
      <c r="AJ164" s="20">
        <f t="shared" ca="1" si="78"/>
        <v>26.265762861588744</v>
      </c>
      <c r="AK164" s="20">
        <f t="shared" ca="1" si="79"/>
        <v>5.558985316789224</v>
      </c>
      <c r="AL164" s="21">
        <f t="shared" ca="1" si="94"/>
        <v>2559.9979695140787</v>
      </c>
      <c r="AM164" s="20">
        <f t="shared" ca="1" si="95"/>
        <v>2565.5569548308681</v>
      </c>
    </row>
    <row r="165" spans="1:39" x14ac:dyDescent="0.25">
      <c r="A165" s="20">
        <f t="shared" ca="1" si="64"/>
        <v>5.0086430860774316</v>
      </c>
      <c r="B165" s="20">
        <f t="shared" ca="1" si="65"/>
        <v>7.6530140025727995</v>
      </c>
      <c r="C165" s="21">
        <f t="shared" ca="1" si="80"/>
        <v>2806.4638184561686</v>
      </c>
      <c r="D165" s="20">
        <f t="shared" ca="1" si="81"/>
        <v>2814.1168324587416</v>
      </c>
      <c r="E165" s="19"/>
      <c r="F165" s="20">
        <f t="shared" ca="1" si="66"/>
        <v>1.4050192792567326</v>
      </c>
      <c r="G165" s="20">
        <f t="shared" ca="1" si="67"/>
        <v>10.665960300251866</v>
      </c>
      <c r="H165" s="21">
        <f t="shared" ca="1" si="82"/>
        <v>2681.3139754333929</v>
      </c>
      <c r="I165" s="20">
        <f t="shared" ca="1" si="83"/>
        <v>2691.9799357336447</v>
      </c>
      <c r="J165" s="19"/>
      <c r="K165" s="20">
        <f t="shared" ca="1" si="68"/>
        <v>5.6932282073748333</v>
      </c>
      <c r="L165" s="20">
        <f t="shared" ca="1" si="69"/>
        <v>8.6647250712235984</v>
      </c>
      <c r="M165" s="21">
        <f t="shared" ca="1" si="84"/>
        <v>2068.1673595560792</v>
      </c>
      <c r="N165" s="20">
        <f t="shared" ca="1" si="85"/>
        <v>2076.8320846273027</v>
      </c>
      <c r="O165" s="19"/>
      <c r="P165" s="20">
        <f t="shared" ca="1" si="70"/>
        <v>45.317707504471706</v>
      </c>
      <c r="Q165" s="20">
        <f t="shared" ca="1" si="71"/>
        <v>9.2585124446780771</v>
      </c>
      <c r="R165" s="21">
        <f t="shared" ca="1" si="86"/>
        <v>2764.4042657507425</v>
      </c>
      <c r="S165" s="20">
        <f t="shared" ca="1" si="87"/>
        <v>2773.6627781954207</v>
      </c>
      <c r="T165" s="19"/>
      <c r="U165" s="20">
        <f t="shared" ca="1" si="72"/>
        <v>10.287163088039698</v>
      </c>
      <c r="V165" s="20">
        <f t="shared" ca="1" si="73"/>
        <v>2.721160915753662</v>
      </c>
      <c r="W165" s="21">
        <f t="shared" ca="1" si="88"/>
        <v>2175.2028358107718</v>
      </c>
      <c r="X165" s="20">
        <f t="shared" ca="1" si="89"/>
        <v>2177.9239967265253</v>
      </c>
      <c r="Z165" s="20">
        <f t="shared" ca="1" si="74"/>
        <v>31.737762314035766</v>
      </c>
      <c r="AA165" s="20">
        <f t="shared" ca="1" si="75"/>
        <v>3.6747593568040267</v>
      </c>
      <c r="AB165" s="21">
        <f t="shared" ca="1" si="90"/>
        <v>2602.1109923939703</v>
      </c>
      <c r="AC165" s="20">
        <f t="shared" ca="1" si="91"/>
        <v>2605.7857517507741</v>
      </c>
      <c r="AE165" s="20">
        <f t="shared" ca="1" si="76"/>
        <v>2.1195709360470136</v>
      </c>
      <c r="AF165" s="20">
        <f t="shared" ca="1" si="77"/>
        <v>5.8693443456371686</v>
      </c>
      <c r="AG165" s="21">
        <f t="shared" ca="1" si="92"/>
        <v>2355.3227697314369</v>
      </c>
      <c r="AH165" s="20">
        <f t="shared" ca="1" si="93"/>
        <v>2361.1921140770742</v>
      </c>
      <c r="AJ165" s="20">
        <f t="shared" ca="1" si="78"/>
        <v>13.681236327274018</v>
      </c>
      <c r="AK165" s="20">
        <f t="shared" ca="1" si="79"/>
        <v>1.7821872769391469</v>
      </c>
      <c r="AL165" s="21">
        <f t="shared" ca="1" si="94"/>
        <v>2579.2381911581419</v>
      </c>
      <c r="AM165" s="20">
        <f t="shared" ca="1" si="95"/>
        <v>2581.0203784350811</v>
      </c>
    </row>
    <row r="166" spans="1:39" x14ac:dyDescent="0.25">
      <c r="A166" s="20">
        <f t="shared" ca="1" si="64"/>
        <v>6.9825528324249717</v>
      </c>
      <c r="B166" s="20">
        <f t="shared" ca="1" si="65"/>
        <v>24.088175095651298</v>
      </c>
      <c r="C166" s="21">
        <f t="shared" ca="1" si="80"/>
        <v>2821.0993852911665</v>
      </c>
      <c r="D166" s="20">
        <f t="shared" ca="1" si="81"/>
        <v>2845.1875603868179</v>
      </c>
      <c r="E166" s="19"/>
      <c r="F166" s="20">
        <f t="shared" ca="1" si="66"/>
        <v>0.50661324697856791</v>
      </c>
      <c r="G166" s="20">
        <f t="shared" ca="1" si="67"/>
        <v>0.41727296188899338</v>
      </c>
      <c r="H166" s="21">
        <f t="shared" ca="1" si="82"/>
        <v>2692.4865489806234</v>
      </c>
      <c r="I166" s="20">
        <f t="shared" ca="1" si="83"/>
        <v>2692.9038219425124</v>
      </c>
      <c r="J166" s="19"/>
      <c r="K166" s="20">
        <f t="shared" ca="1" si="68"/>
        <v>6.0560316416171664</v>
      </c>
      <c r="L166" s="20">
        <f t="shared" ca="1" si="69"/>
        <v>39.6929403407498</v>
      </c>
      <c r="M166" s="21">
        <f t="shared" ca="1" si="84"/>
        <v>2082.8881162689199</v>
      </c>
      <c r="N166" s="20">
        <f t="shared" ca="1" si="85"/>
        <v>2122.5810566096698</v>
      </c>
      <c r="O166" s="19"/>
      <c r="P166" s="20">
        <f t="shared" ca="1" si="70"/>
        <v>22.625840287663532</v>
      </c>
      <c r="Q166" s="20">
        <f t="shared" ca="1" si="71"/>
        <v>5.9885182109762978</v>
      </c>
      <c r="R166" s="21">
        <f t="shared" ca="1" si="86"/>
        <v>2796.2886184830841</v>
      </c>
      <c r="S166" s="20">
        <f t="shared" ca="1" si="87"/>
        <v>2802.2771366940606</v>
      </c>
      <c r="T166" s="19"/>
      <c r="U166" s="20">
        <f t="shared" ca="1" si="72"/>
        <v>8.5007945375235447</v>
      </c>
      <c r="V166" s="20">
        <f t="shared" ca="1" si="73"/>
        <v>7.4858131591143877</v>
      </c>
      <c r="W166" s="21">
        <f t="shared" ca="1" si="88"/>
        <v>2186.424791264049</v>
      </c>
      <c r="X166" s="20">
        <f t="shared" ca="1" si="89"/>
        <v>2193.9106044231635</v>
      </c>
      <c r="Z166" s="20">
        <f t="shared" ca="1" si="74"/>
        <v>5.8793717030412642</v>
      </c>
      <c r="AA166" s="20">
        <f t="shared" ca="1" si="75"/>
        <v>0.85413689023363371</v>
      </c>
      <c r="AB166" s="21">
        <f t="shared" ca="1" si="90"/>
        <v>2611.6651234538153</v>
      </c>
      <c r="AC166" s="20">
        <f t="shared" ca="1" si="91"/>
        <v>2612.5192603440491</v>
      </c>
      <c r="AE166" s="20">
        <f t="shared" ca="1" si="76"/>
        <v>16.263611920333737</v>
      </c>
      <c r="AF166" s="20">
        <f t="shared" ca="1" si="77"/>
        <v>22.674456963574752</v>
      </c>
      <c r="AG166" s="21">
        <f t="shared" ca="1" si="92"/>
        <v>2377.4557259974081</v>
      </c>
      <c r="AH166" s="20">
        <f t="shared" ca="1" si="93"/>
        <v>2400.1301829609829</v>
      </c>
      <c r="AJ166" s="20">
        <f t="shared" ca="1" si="78"/>
        <v>6.5692204917085606</v>
      </c>
      <c r="AK166" s="20">
        <f t="shared" ca="1" si="79"/>
        <v>7.2224368724678722</v>
      </c>
      <c r="AL166" s="21">
        <f t="shared" ca="1" si="94"/>
        <v>2587.5895989267897</v>
      </c>
      <c r="AM166" s="20">
        <f t="shared" ca="1" si="95"/>
        <v>2594.8120357992575</v>
      </c>
    </row>
    <row r="167" spans="1:39" x14ac:dyDescent="0.25">
      <c r="A167" s="20">
        <f t="shared" ca="1" si="64"/>
        <v>14.723151131895934</v>
      </c>
      <c r="B167" s="20">
        <f t="shared" ca="1" si="65"/>
        <v>5.2389637636808555</v>
      </c>
      <c r="C167" s="21">
        <f t="shared" ca="1" si="80"/>
        <v>2859.9107115187139</v>
      </c>
      <c r="D167" s="20">
        <f t="shared" ca="1" si="81"/>
        <v>2865.1496752823946</v>
      </c>
      <c r="E167" s="19"/>
      <c r="F167" s="20">
        <f t="shared" ca="1" si="66"/>
        <v>27.964878582432096</v>
      </c>
      <c r="G167" s="20">
        <f t="shared" ca="1" si="67"/>
        <v>3.3488519801214269</v>
      </c>
      <c r="H167" s="21">
        <f t="shared" ca="1" si="82"/>
        <v>2720.8687005249444</v>
      </c>
      <c r="I167" s="20">
        <f t="shared" ca="1" si="83"/>
        <v>2724.2175525050657</v>
      </c>
      <c r="J167" s="19"/>
      <c r="K167" s="20">
        <f t="shared" ca="1" si="68"/>
        <v>2.5936491417899242E-2</v>
      </c>
      <c r="L167" s="20">
        <f t="shared" ca="1" si="69"/>
        <v>4.0911901980869043</v>
      </c>
      <c r="M167" s="21">
        <f t="shared" ca="1" si="84"/>
        <v>2122.6069931010875</v>
      </c>
      <c r="N167" s="20">
        <f t="shared" ca="1" si="85"/>
        <v>2126.6981832991742</v>
      </c>
      <c r="O167" s="19"/>
      <c r="P167" s="20">
        <f t="shared" ca="1" si="70"/>
        <v>0.99749758862634808</v>
      </c>
      <c r="Q167" s="20">
        <f t="shared" ca="1" si="71"/>
        <v>1.4940298923901383</v>
      </c>
      <c r="R167" s="21">
        <f t="shared" ca="1" si="86"/>
        <v>2803.2746342826867</v>
      </c>
      <c r="S167" s="20">
        <f t="shared" ca="1" si="87"/>
        <v>2804.768664175077</v>
      </c>
      <c r="T167" s="19"/>
      <c r="U167" s="20">
        <f t="shared" ca="1" si="72"/>
        <v>11.813232086153988</v>
      </c>
      <c r="V167" s="20">
        <f t="shared" ca="1" si="73"/>
        <v>5.2315476988472502</v>
      </c>
      <c r="W167" s="21">
        <f t="shared" ca="1" si="88"/>
        <v>2205.7238365093176</v>
      </c>
      <c r="X167" s="20">
        <f t="shared" ca="1" si="89"/>
        <v>2210.955384208165</v>
      </c>
      <c r="Z167" s="20">
        <f t="shared" ca="1" si="74"/>
        <v>9.1673389016000897</v>
      </c>
      <c r="AA167" s="20">
        <f t="shared" ca="1" si="75"/>
        <v>2.8521773780112638</v>
      </c>
      <c r="AB167" s="21">
        <f t="shared" ca="1" si="90"/>
        <v>2621.6865992456492</v>
      </c>
      <c r="AC167" s="20">
        <f t="shared" ca="1" si="91"/>
        <v>2624.5387766236604</v>
      </c>
      <c r="AE167" s="20">
        <f t="shared" ca="1" si="76"/>
        <v>0.35616758693718337</v>
      </c>
      <c r="AF167" s="20">
        <f t="shared" ca="1" si="77"/>
        <v>2.8818055723484521</v>
      </c>
      <c r="AG167" s="21">
        <f t="shared" ca="1" si="92"/>
        <v>2400.4863505479202</v>
      </c>
      <c r="AH167" s="20">
        <f t="shared" ca="1" si="93"/>
        <v>2403.3681561202688</v>
      </c>
      <c r="AJ167" s="20">
        <f t="shared" ca="1" si="78"/>
        <v>13.189531183565835</v>
      </c>
      <c r="AK167" s="20">
        <f t="shared" ca="1" si="79"/>
        <v>2.9767582002027098</v>
      </c>
      <c r="AL167" s="21">
        <f t="shared" ca="1" si="94"/>
        <v>2608.0015669828235</v>
      </c>
      <c r="AM167" s="20">
        <f t="shared" ca="1" si="95"/>
        <v>2610.9783251830263</v>
      </c>
    </row>
    <row r="168" spans="1:39" x14ac:dyDescent="0.25">
      <c r="A168" s="20">
        <f t="shared" ca="1" si="64"/>
        <v>7.4597851285631664</v>
      </c>
      <c r="B168" s="20">
        <f t="shared" ca="1" si="65"/>
        <v>7.6605321463227982</v>
      </c>
      <c r="C168" s="21">
        <f t="shared" ca="1" si="80"/>
        <v>2872.6094604109576</v>
      </c>
      <c r="D168" s="20">
        <f t="shared" ca="1" si="81"/>
        <v>2880.2699925572806</v>
      </c>
      <c r="E168" s="19"/>
      <c r="F168" s="20">
        <f t="shared" ca="1" si="66"/>
        <v>22.01746990592288</v>
      </c>
      <c r="G168" s="20">
        <f t="shared" ca="1" si="67"/>
        <v>4.3729454725725336</v>
      </c>
      <c r="H168" s="21">
        <f t="shared" ca="1" si="82"/>
        <v>2746.2350224109887</v>
      </c>
      <c r="I168" s="20">
        <f t="shared" ca="1" si="83"/>
        <v>2750.6079678835613</v>
      </c>
      <c r="J168" s="19"/>
      <c r="K168" s="20">
        <f t="shared" ca="1" si="68"/>
        <v>2.9947360732325921</v>
      </c>
      <c r="L168" s="20">
        <f t="shared" ca="1" si="69"/>
        <v>3.8980921208122057</v>
      </c>
      <c r="M168" s="21">
        <f t="shared" ca="1" si="84"/>
        <v>2129.6929193724068</v>
      </c>
      <c r="N168" s="20">
        <f t="shared" ca="1" si="85"/>
        <v>2133.591011493219</v>
      </c>
      <c r="O168" s="19"/>
      <c r="P168" s="20">
        <f t="shared" ca="1" si="70"/>
        <v>0.85501537355781865</v>
      </c>
      <c r="Q168" s="20">
        <f t="shared" ca="1" si="71"/>
        <v>1.2903407791289434</v>
      </c>
      <c r="R168" s="21">
        <f t="shared" ca="1" si="86"/>
        <v>2805.6236795486348</v>
      </c>
      <c r="S168" s="20">
        <f t="shared" ca="1" si="87"/>
        <v>2806.9140203277639</v>
      </c>
      <c r="T168" s="19"/>
      <c r="U168" s="20">
        <f t="shared" ca="1" si="72"/>
        <v>18.359580132954378</v>
      </c>
      <c r="V168" s="20">
        <f t="shared" ca="1" si="73"/>
        <v>5.0866208891614981</v>
      </c>
      <c r="W168" s="21">
        <f t="shared" ca="1" si="88"/>
        <v>2229.3149643411193</v>
      </c>
      <c r="X168" s="20">
        <f t="shared" ca="1" si="89"/>
        <v>2234.4015852302809</v>
      </c>
      <c r="Z168" s="20">
        <f t="shared" ca="1" si="74"/>
        <v>12.372190554740925</v>
      </c>
      <c r="AA168" s="20">
        <f t="shared" ca="1" si="75"/>
        <v>7.0272559334974902</v>
      </c>
      <c r="AB168" s="21">
        <f t="shared" ca="1" si="90"/>
        <v>2636.9109671784013</v>
      </c>
      <c r="AC168" s="20">
        <f t="shared" ca="1" si="91"/>
        <v>2643.9382231118989</v>
      </c>
      <c r="AE168" s="20">
        <f t="shared" ca="1" si="76"/>
        <v>5.1967387963684137</v>
      </c>
      <c r="AF168" s="20">
        <f t="shared" ca="1" si="77"/>
        <v>3.3358481131681783</v>
      </c>
      <c r="AG168" s="21">
        <f t="shared" ca="1" si="92"/>
        <v>2408.5648949166371</v>
      </c>
      <c r="AH168" s="20">
        <f t="shared" ca="1" si="93"/>
        <v>2411.9007430298052</v>
      </c>
      <c r="AJ168" s="20">
        <f t="shared" ca="1" si="78"/>
        <v>53.573172192223318</v>
      </c>
      <c r="AK168" s="20">
        <f t="shared" ca="1" si="79"/>
        <v>0.79148226668751542</v>
      </c>
      <c r="AL168" s="21">
        <f t="shared" ca="1" si="94"/>
        <v>2664.5514973752497</v>
      </c>
      <c r="AM168" s="20">
        <f t="shared" ca="1" si="95"/>
        <v>2665.3429796419373</v>
      </c>
    </row>
    <row r="169" spans="1:39" x14ac:dyDescent="0.25">
      <c r="A169" s="20">
        <f t="shared" ca="1" si="64"/>
        <v>2.8485099671879146</v>
      </c>
      <c r="B169" s="20">
        <f t="shared" ca="1" si="65"/>
        <v>1.3249439663385847</v>
      </c>
      <c r="C169" s="21">
        <f t="shared" ca="1" si="80"/>
        <v>2883.1185025244686</v>
      </c>
      <c r="D169" s="20">
        <f t="shared" ca="1" si="81"/>
        <v>2884.4434464908072</v>
      </c>
      <c r="E169" s="19"/>
      <c r="F169" s="20">
        <f t="shared" ca="1" si="66"/>
        <v>8.0144087470338583</v>
      </c>
      <c r="G169" s="20">
        <f t="shared" ca="1" si="67"/>
        <v>0.60926603893754117</v>
      </c>
      <c r="H169" s="21">
        <f t="shared" ca="1" si="82"/>
        <v>2758.6223766305952</v>
      </c>
      <c r="I169" s="20">
        <f t="shared" ca="1" si="83"/>
        <v>2759.2316426695329</v>
      </c>
      <c r="J169" s="19"/>
      <c r="K169" s="20">
        <f t="shared" ca="1" si="68"/>
        <v>1.7538108764312286</v>
      </c>
      <c r="L169" s="20">
        <f t="shared" ca="1" si="69"/>
        <v>8.8336372810367045</v>
      </c>
      <c r="M169" s="21">
        <f t="shared" ca="1" si="84"/>
        <v>2135.34482236965</v>
      </c>
      <c r="N169" s="20">
        <f t="shared" ca="1" si="85"/>
        <v>2144.1784596506868</v>
      </c>
      <c r="O169" s="19"/>
      <c r="P169" s="20">
        <f t="shared" ca="1" si="70"/>
        <v>1.7031702119121461</v>
      </c>
      <c r="Q169" s="20">
        <f t="shared" ca="1" si="71"/>
        <v>6.6840900060079873</v>
      </c>
      <c r="R169" s="21">
        <f t="shared" ca="1" si="86"/>
        <v>2808.6171905396759</v>
      </c>
      <c r="S169" s="20">
        <f t="shared" ca="1" si="87"/>
        <v>2815.3012805456838</v>
      </c>
      <c r="T169" s="19"/>
      <c r="U169" s="20">
        <f t="shared" ca="1" si="72"/>
        <v>10.559010636678785</v>
      </c>
      <c r="V169" s="20">
        <f t="shared" ca="1" si="73"/>
        <v>2.8392773712435231</v>
      </c>
      <c r="W169" s="21">
        <f t="shared" ca="1" si="88"/>
        <v>2244.9605958669599</v>
      </c>
      <c r="X169" s="20">
        <f t="shared" ca="1" si="89"/>
        <v>2247.7998732382034</v>
      </c>
      <c r="Z169" s="20">
        <f t="shared" ca="1" si="74"/>
        <v>14.114610233219066</v>
      </c>
      <c r="AA169" s="20">
        <f t="shared" ca="1" si="75"/>
        <v>0.91057356448714322</v>
      </c>
      <c r="AB169" s="21">
        <f t="shared" ca="1" si="90"/>
        <v>2658.052833345118</v>
      </c>
      <c r="AC169" s="20">
        <f t="shared" ca="1" si="91"/>
        <v>2658.9634069096051</v>
      </c>
      <c r="AE169" s="20">
        <f t="shared" ca="1" si="76"/>
        <v>12.895127886296544</v>
      </c>
      <c r="AF169" s="20">
        <f t="shared" ca="1" si="77"/>
        <v>13.684361046426988</v>
      </c>
      <c r="AG169" s="21">
        <f t="shared" ca="1" si="92"/>
        <v>2424.7958709161016</v>
      </c>
      <c r="AH169" s="20">
        <f t="shared" ca="1" si="93"/>
        <v>2438.4802319625287</v>
      </c>
      <c r="AJ169" s="20">
        <f t="shared" ca="1" si="78"/>
        <v>18.99075925633527</v>
      </c>
      <c r="AK169" s="20">
        <f t="shared" ca="1" si="79"/>
        <v>5.2015205073482145</v>
      </c>
      <c r="AL169" s="21">
        <f t="shared" ca="1" si="94"/>
        <v>2684.3337388982727</v>
      </c>
      <c r="AM169" s="20">
        <f t="shared" ca="1" si="95"/>
        <v>2689.5352594056208</v>
      </c>
    </row>
    <row r="170" spans="1:39" x14ac:dyDescent="0.25">
      <c r="A170" s="20">
        <f t="shared" ca="1" si="64"/>
        <v>12.576473793938899</v>
      </c>
      <c r="B170" s="20">
        <f t="shared" ca="1" si="65"/>
        <v>9.1828777770583194</v>
      </c>
      <c r="C170" s="21">
        <f t="shared" ca="1" si="80"/>
        <v>2897.0199202847461</v>
      </c>
      <c r="D170" s="20">
        <f t="shared" ca="1" si="81"/>
        <v>2906.2027980618045</v>
      </c>
      <c r="E170" s="19"/>
      <c r="F170" s="20">
        <f t="shared" ca="1" si="66"/>
        <v>11.367514775066082</v>
      </c>
      <c r="G170" s="20">
        <f t="shared" ca="1" si="67"/>
        <v>6.4210649042992038</v>
      </c>
      <c r="H170" s="21">
        <f t="shared" ca="1" si="82"/>
        <v>2770.5991574445989</v>
      </c>
      <c r="I170" s="20">
        <f t="shared" ca="1" si="83"/>
        <v>2777.0202223488982</v>
      </c>
      <c r="J170" s="19"/>
      <c r="K170" s="20">
        <f t="shared" ca="1" si="68"/>
        <v>8.045768130086886</v>
      </c>
      <c r="L170" s="20">
        <f t="shared" ca="1" si="69"/>
        <v>4.7937869841031961</v>
      </c>
      <c r="M170" s="21">
        <f t="shared" ca="1" si="84"/>
        <v>2152.2242277807736</v>
      </c>
      <c r="N170" s="20">
        <f t="shared" ca="1" si="85"/>
        <v>2157.0180147648766</v>
      </c>
      <c r="O170" s="19"/>
      <c r="P170" s="20">
        <f t="shared" ca="1" si="70"/>
        <v>3.5883482029005256</v>
      </c>
      <c r="Q170" s="20">
        <f t="shared" ca="1" si="71"/>
        <v>2.4146832122140918</v>
      </c>
      <c r="R170" s="21">
        <f t="shared" ca="1" si="86"/>
        <v>2818.8896287485841</v>
      </c>
      <c r="S170" s="20">
        <f t="shared" ca="1" si="87"/>
        <v>2821.3043119607983</v>
      </c>
      <c r="T170" s="19"/>
      <c r="U170" s="20">
        <f t="shared" ca="1" si="72"/>
        <v>12.984234707734666</v>
      </c>
      <c r="V170" s="20">
        <f t="shared" ca="1" si="73"/>
        <v>6.7047219408117131</v>
      </c>
      <c r="W170" s="21">
        <f t="shared" ca="1" si="88"/>
        <v>2260.7841079459381</v>
      </c>
      <c r="X170" s="20">
        <f t="shared" ca="1" si="89"/>
        <v>2267.48882988675</v>
      </c>
      <c r="Z170" s="20">
        <f t="shared" ca="1" si="74"/>
        <v>50.002308732073033</v>
      </c>
      <c r="AA170" s="20">
        <f t="shared" ca="1" si="75"/>
        <v>1.1854604270165152</v>
      </c>
      <c r="AB170" s="21">
        <f t="shared" ca="1" si="90"/>
        <v>2708.9657156416779</v>
      </c>
      <c r="AC170" s="20">
        <f t="shared" ca="1" si="91"/>
        <v>2710.1511760686944</v>
      </c>
      <c r="AE170" s="20">
        <f t="shared" ca="1" si="76"/>
        <v>12.143815899031862</v>
      </c>
      <c r="AF170" s="20">
        <f t="shared" ca="1" si="77"/>
        <v>5.0814394690796929</v>
      </c>
      <c r="AG170" s="21">
        <f t="shared" ca="1" si="92"/>
        <v>2450.6240478615605</v>
      </c>
      <c r="AH170" s="20">
        <f t="shared" ca="1" si="93"/>
        <v>2455.7054873306402</v>
      </c>
      <c r="AJ170" s="20">
        <f t="shared" ca="1" si="78"/>
        <v>9.9074141890085237</v>
      </c>
      <c r="AK170" s="20">
        <f t="shared" ca="1" si="79"/>
        <v>0.56261884747612256</v>
      </c>
      <c r="AL170" s="21">
        <f t="shared" ca="1" si="94"/>
        <v>2699.4426735946295</v>
      </c>
      <c r="AM170" s="20">
        <f t="shared" ca="1" si="95"/>
        <v>2700.0052924421057</v>
      </c>
    </row>
    <row r="171" spans="1:39" x14ac:dyDescent="0.25">
      <c r="A171" s="20">
        <f t="shared" ca="1" si="64"/>
        <v>32.139146790381673</v>
      </c>
      <c r="B171" s="20">
        <f t="shared" ca="1" si="65"/>
        <v>4.4571289973801491</v>
      </c>
      <c r="C171" s="21">
        <f t="shared" ca="1" si="80"/>
        <v>2938.3419448521863</v>
      </c>
      <c r="D171" s="20">
        <f t="shared" ca="1" si="81"/>
        <v>2942.7990738495664</v>
      </c>
      <c r="E171" s="19"/>
      <c r="F171" s="20">
        <f t="shared" ca="1" si="66"/>
        <v>22.870866433723567</v>
      </c>
      <c r="G171" s="20">
        <f t="shared" ca="1" si="67"/>
        <v>0.87774415060138911</v>
      </c>
      <c r="H171" s="21">
        <f t="shared" ca="1" si="82"/>
        <v>2799.8910887826219</v>
      </c>
      <c r="I171" s="20">
        <f t="shared" ca="1" si="83"/>
        <v>2800.7688329332232</v>
      </c>
      <c r="J171" s="19"/>
      <c r="K171" s="20">
        <f t="shared" ca="1" si="68"/>
        <v>4.6240215126942701</v>
      </c>
      <c r="L171" s="20">
        <f t="shared" ca="1" si="69"/>
        <v>2.520835947510303</v>
      </c>
      <c r="M171" s="21">
        <f t="shared" ca="1" si="84"/>
        <v>2161.6420362775707</v>
      </c>
      <c r="N171" s="20">
        <f t="shared" ca="1" si="85"/>
        <v>2164.1628722250812</v>
      </c>
      <c r="O171" s="19"/>
      <c r="P171" s="20">
        <f t="shared" ca="1" si="70"/>
        <v>3.092127642781016</v>
      </c>
      <c r="Q171" s="20">
        <f t="shared" ca="1" si="71"/>
        <v>13.89052642828619</v>
      </c>
      <c r="R171" s="21">
        <f t="shared" ca="1" si="86"/>
        <v>2824.3964396035794</v>
      </c>
      <c r="S171" s="20">
        <f t="shared" ca="1" si="87"/>
        <v>2838.2869660318656</v>
      </c>
      <c r="T171" s="19"/>
      <c r="U171" s="20">
        <f t="shared" ca="1" si="72"/>
        <v>0.62993888709866641</v>
      </c>
      <c r="V171" s="20">
        <f t="shared" ca="1" si="73"/>
        <v>1.5603102225558207</v>
      </c>
      <c r="W171" s="21">
        <f t="shared" ca="1" si="88"/>
        <v>2268.1187687738488</v>
      </c>
      <c r="X171" s="20">
        <f t="shared" ca="1" si="89"/>
        <v>2269.6790789964048</v>
      </c>
      <c r="Z171" s="20">
        <f t="shared" ca="1" si="74"/>
        <v>4.1476914389194981</v>
      </c>
      <c r="AA171" s="20">
        <f t="shared" ca="1" si="75"/>
        <v>5.8929991508764532</v>
      </c>
      <c r="AB171" s="21">
        <f t="shared" ca="1" si="90"/>
        <v>2714.298867507614</v>
      </c>
      <c r="AC171" s="20">
        <f t="shared" ca="1" si="91"/>
        <v>2720.1918666584907</v>
      </c>
      <c r="AE171" s="20">
        <f t="shared" ca="1" si="76"/>
        <v>5.6633860691936668</v>
      </c>
      <c r="AF171" s="20">
        <f t="shared" ca="1" si="77"/>
        <v>0.75860589843844806</v>
      </c>
      <c r="AG171" s="21">
        <f t="shared" ca="1" si="92"/>
        <v>2461.3688733998338</v>
      </c>
      <c r="AH171" s="20">
        <f t="shared" ca="1" si="93"/>
        <v>2462.1274792982722</v>
      </c>
      <c r="AJ171" s="20">
        <f t="shared" ca="1" si="78"/>
        <v>3.3333350966586992</v>
      </c>
      <c r="AK171" s="20">
        <f t="shared" ca="1" si="79"/>
        <v>8.1345694409897042</v>
      </c>
      <c r="AL171" s="21">
        <f t="shared" ca="1" si="94"/>
        <v>2703.3386275387643</v>
      </c>
      <c r="AM171" s="20">
        <f t="shared" ca="1" si="95"/>
        <v>2711.473196979754</v>
      </c>
    </row>
    <row r="172" spans="1:39" x14ac:dyDescent="0.25">
      <c r="A172" s="20">
        <f t="shared" ca="1" si="64"/>
        <v>4.2334008300108605</v>
      </c>
      <c r="B172" s="20">
        <f t="shared" ca="1" si="65"/>
        <v>0.75537849204715279</v>
      </c>
      <c r="C172" s="21">
        <f t="shared" ca="1" si="80"/>
        <v>2947.0324746795773</v>
      </c>
      <c r="D172" s="20">
        <f t="shared" ca="1" si="81"/>
        <v>2947.7878531716242</v>
      </c>
      <c r="E172" s="19"/>
      <c r="F172" s="20">
        <f t="shared" ca="1" si="66"/>
        <v>1.6959270105720898</v>
      </c>
      <c r="G172" s="20">
        <f t="shared" ca="1" si="67"/>
        <v>5.6560220133080072</v>
      </c>
      <c r="H172" s="21">
        <f t="shared" ca="1" si="82"/>
        <v>2802.4647599437953</v>
      </c>
      <c r="I172" s="20">
        <f t="shared" ca="1" si="83"/>
        <v>2808.1207819571032</v>
      </c>
      <c r="J172" s="19"/>
      <c r="K172" s="20">
        <f t="shared" ca="1" si="68"/>
        <v>9.3976288289875338</v>
      </c>
      <c r="L172" s="20">
        <f t="shared" ca="1" si="69"/>
        <v>3.4701376023138968</v>
      </c>
      <c r="M172" s="21">
        <f t="shared" ca="1" si="84"/>
        <v>2173.5605010540685</v>
      </c>
      <c r="N172" s="20">
        <f t="shared" ca="1" si="85"/>
        <v>2177.0306386563825</v>
      </c>
      <c r="O172" s="19"/>
      <c r="P172" s="20">
        <f t="shared" ca="1" si="70"/>
        <v>9.6294042510006275</v>
      </c>
      <c r="Q172" s="20">
        <f t="shared" ca="1" si="71"/>
        <v>2.4124631576379678</v>
      </c>
      <c r="R172" s="21">
        <f t="shared" ca="1" si="86"/>
        <v>2847.9163702828664</v>
      </c>
      <c r="S172" s="20">
        <f t="shared" ca="1" si="87"/>
        <v>2850.3288334405042</v>
      </c>
      <c r="T172" s="19"/>
      <c r="U172" s="20">
        <f t="shared" ca="1" si="72"/>
        <v>6.2817626232144441</v>
      </c>
      <c r="V172" s="20">
        <f t="shared" ca="1" si="73"/>
        <v>0.59541278515626417</v>
      </c>
      <c r="W172" s="21">
        <f t="shared" ca="1" si="88"/>
        <v>2275.9608416196193</v>
      </c>
      <c r="X172" s="20">
        <f t="shared" ca="1" si="89"/>
        <v>2276.5562544047757</v>
      </c>
      <c r="Z172" s="20">
        <f t="shared" ca="1" si="74"/>
        <v>6.0253057364613989</v>
      </c>
      <c r="AA172" s="20">
        <f t="shared" ca="1" si="75"/>
        <v>0.65615910036910663</v>
      </c>
      <c r="AB172" s="21">
        <f t="shared" ca="1" si="90"/>
        <v>2726.2171723949518</v>
      </c>
      <c r="AC172" s="20">
        <f t="shared" ca="1" si="91"/>
        <v>2726.8733314953211</v>
      </c>
      <c r="AE172" s="20">
        <f t="shared" ca="1" si="76"/>
        <v>1.4063591695726885</v>
      </c>
      <c r="AF172" s="20">
        <f t="shared" ca="1" si="77"/>
        <v>0.98061579777385788</v>
      </c>
      <c r="AG172" s="21">
        <f t="shared" ca="1" si="92"/>
        <v>2463.5338384678448</v>
      </c>
      <c r="AH172" s="20">
        <f t="shared" ca="1" si="93"/>
        <v>2464.5144542656185</v>
      </c>
      <c r="AJ172" s="20">
        <f t="shared" ca="1" si="78"/>
        <v>43.660098955915458</v>
      </c>
      <c r="AK172" s="20">
        <f t="shared" ca="1" si="79"/>
        <v>5.8233902325040772</v>
      </c>
      <c r="AL172" s="21">
        <f t="shared" ca="1" si="94"/>
        <v>2755.1332959356696</v>
      </c>
      <c r="AM172" s="20">
        <f t="shared" ca="1" si="95"/>
        <v>2760.9566861681737</v>
      </c>
    </row>
    <row r="173" spans="1:39" x14ac:dyDescent="0.25">
      <c r="A173" s="20">
        <f t="shared" ca="1" si="64"/>
        <v>23.583376837486842</v>
      </c>
      <c r="B173" s="20">
        <f t="shared" ca="1" si="65"/>
        <v>1.9809709680679328</v>
      </c>
      <c r="C173" s="21">
        <f t="shared" ca="1" si="80"/>
        <v>2971.3712300091111</v>
      </c>
      <c r="D173" s="20">
        <f t="shared" ca="1" si="81"/>
        <v>2973.3522009771791</v>
      </c>
      <c r="E173" s="19"/>
      <c r="F173" s="20">
        <f t="shared" ca="1" si="66"/>
        <v>3.3021371993653106</v>
      </c>
      <c r="G173" s="20">
        <f t="shared" ca="1" si="67"/>
        <v>3.0022936267103635</v>
      </c>
      <c r="H173" s="21">
        <f t="shared" ca="1" si="82"/>
        <v>2811.4229191564687</v>
      </c>
      <c r="I173" s="20">
        <f t="shared" ca="1" si="83"/>
        <v>2814.4252127831792</v>
      </c>
      <c r="J173" s="19"/>
      <c r="K173" s="20">
        <f t="shared" ca="1" si="68"/>
        <v>6.0450531604476181</v>
      </c>
      <c r="L173" s="20">
        <f t="shared" ca="1" si="69"/>
        <v>1.0033150683245797</v>
      </c>
      <c r="M173" s="21">
        <f t="shared" ca="1" si="84"/>
        <v>2183.0756918168299</v>
      </c>
      <c r="N173" s="20">
        <f t="shared" ca="1" si="85"/>
        <v>2184.0790068851543</v>
      </c>
      <c r="O173" s="19"/>
      <c r="P173" s="20">
        <f t="shared" ca="1" si="70"/>
        <v>22.354768699926694</v>
      </c>
      <c r="Q173" s="20">
        <f t="shared" ca="1" si="71"/>
        <v>4.938921493241355</v>
      </c>
      <c r="R173" s="21">
        <f t="shared" ca="1" si="86"/>
        <v>2872.683602140431</v>
      </c>
      <c r="S173" s="20">
        <f t="shared" ca="1" si="87"/>
        <v>2877.6225236336722</v>
      </c>
      <c r="T173" s="19"/>
      <c r="U173" s="20">
        <f t="shared" ca="1" si="72"/>
        <v>1.8696575963570281</v>
      </c>
      <c r="V173" s="20">
        <f t="shared" ca="1" si="73"/>
        <v>0.81898753655331757</v>
      </c>
      <c r="W173" s="21">
        <f t="shared" ca="1" si="88"/>
        <v>2278.4259120011329</v>
      </c>
      <c r="X173" s="20">
        <f t="shared" ca="1" si="89"/>
        <v>2279.2448995376863</v>
      </c>
      <c r="Z173" s="20">
        <f t="shared" ca="1" si="74"/>
        <v>3.6105660657459406</v>
      </c>
      <c r="AA173" s="20">
        <f t="shared" ca="1" si="75"/>
        <v>3.839799722880644</v>
      </c>
      <c r="AB173" s="21">
        <f t="shared" ca="1" si="90"/>
        <v>2730.4838975610669</v>
      </c>
      <c r="AC173" s="20">
        <f t="shared" ca="1" si="91"/>
        <v>2734.3236972839477</v>
      </c>
      <c r="AE173" s="20">
        <f t="shared" ca="1" si="76"/>
        <v>1.2774196466145378</v>
      </c>
      <c r="AF173" s="20">
        <f t="shared" ca="1" si="77"/>
        <v>1.1061653316517228</v>
      </c>
      <c r="AG173" s="21">
        <f t="shared" ca="1" si="92"/>
        <v>2465.7918739122329</v>
      </c>
      <c r="AH173" s="20">
        <f t="shared" ca="1" si="93"/>
        <v>2466.8980392438848</v>
      </c>
      <c r="AJ173" s="20">
        <f t="shared" ca="1" si="78"/>
        <v>10.437651405397384</v>
      </c>
      <c r="AK173" s="20">
        <f t="shared" ca="1" si="79"/>
        <v>2.9547615135382039</v>
      </c>
      <c r="AL173" s="21">
        <f t="shared" ca="1" si="94"/>
        <v>2771.3943375735712</v>
      </c>
      <c r="AM173" s="20">
        <f t="shared" ca="1" si="95"/>
        <v>2774.3490990871096</v>
      </c>
    </row>
    <row r="174" spans="1:39" x14ac:dyDescent="0.25">
      <c r="A174" s="20">
        <f t="shared" ca="1" si="64"/>
        <v>0.75320018652040732</v>
      </c>
      <c r="B174" s="20">
        <f t="shared" ca="1" si="65"/>
        <v>5.5284772827569855</v>
      </c>
      <c r="C174" s="21">
        <f t="shared" ca="1" si="80"/>
        <v>2974.1054011636993</v>
      </c>
      <c r="D174" s="20">
        <f t="shared" ca="1" si="81"/>
        <v>2979.6338784464565</v>
      </c>
      <c r="E174" s="19"/>
      <c r="F174" s="20">
        <f t="shared" ca="1" si="66"/>
        <v>0.69446698019534503</v>
      </c>
      <c r="G174" s="20">
        <f t="shared" ca="1" si="67"/>
        <v>4.6162317718075023</v>
      </c>
      <c r="H174" s="21">
        <f t="shared" ca="1" si="82"/>
        <v>2815.1196797633747</v>
      </c>
      <c r="I174" s="20">
        <f t="shared" ca="1" si="83"/>
        <v>2819.7359115351824</v>
      </c>
      <c r="J174" s="19"/>
      <c r="K174" s="20">
        <f t="shared" ca="1" si="68"/>
        <v>14.407315769748202</v>
      </c>
      <c r="L174" s="20">
        <f t="shared" ca="1" si="69"/>
        <v>4.6762669045751322</v>
      </c>
      <c r="M174" s="21">
        <f t="shared" ca="1" si="84"/>
        <v>2198.4863226549023</v>
      </c>
      <c r="N174" s="20">
        <f t="shared" ca="1" si="85"/>
        <v>2203.1625895594775</v>
      </c>
      <c r="O174" s="19"/>
      <c r="P174" s="20">
        <f t="shared" ca="1" si="70"/>
        <v>12.863526326174178</v>
      </c>
      <c r="Q174" s="20">
        <f t="shared" ca="1" si="71"/>
        <v>3.7757570064585511</v>
      </c>
      <c r="R174" s="21">
        <f t="shared" ca="1" si="86"/>
        <v>2890.4860499598462</v>
      </c>
      <c r="S174" s="20">
        <f t="shared" ca="1" si="87"/>
        <v>2894.2618069663049</v>
      </c>
      <c r="T174" s="19"/>
      <c r="U174" s="20">
        <f t="shared" ca="1" si="72"/>
        <v>10.800289531812197</v>
      </c>
      <c r="V174" s="20">
        <f t="shared" ca="1" si="73"/>
        <v>11.495700398165347</v>
      </c>
      <c r="W174" s="21">
        <f t="shared" ca="1" si="88"/>
        <v>2290.0451890694985</v>
      </c>
      <c r="X174" s="20">
        <f t="shared" ca="1" si="89"/>
        <v>2301.5408894676639</v>
      </c>
      <c r="Z174" s="20">
        <f t="shared" ca="1" si="74"/>
        <v>4.0234557460926279</v>
      </c>
      <c r="AA174" s="20">
        <f t="shared" ca="1" si="75"/>
        <v>6.176424925931042</v>
      </c>
      <c r="AB174" s="21">
        <f t="shared" ca="1" si="90"/>
        <v>2738.3471530300403</v>
      </c>
      <c r="AC174" s="20">
        <f t="shared" ca="1" si="91"/>
        <v>2744.5235779559712</v>
      </c>
      <c r="AE174" s="20">
        <f t="shared" ca="1" si="76"/>
        <v>4.6218164745696146</v>
      </c>
      <c r="AF174" s="20">
        <f t="shared" ca="1" si="77"/>
        <v>0.45324168170153978</v>
      </c>
      <c r="AG174" s="21">
        <f t="shared" ca="1" si="92"/>
        <v>2471.5198557184544</v>
      </c>
      <c r="AH174" s="20">
        <f t="shared" ca="1" si="93"/>
        <v>2471.9730974001559</v>
      </c>
      <c r="AJ174" s="20">
        <f t="shared" ca="1" si="78"/>
        <v>4.7479158394817977</v>
      </c>
      <c r="AK174" s="20">
        <f t="shared" ca="1" si="79"/>
        <v>0.9758677067892968</v>
      </c>
      <c r="AL174" s="21">
        <f t="shared" ca="1" si="94"/>
        <v>2779.0970149265913</v>
      </c>
      <c r="AM174" s="20">
        <f t="shared" ca="1" si="95"/>
        <v>2780.0728826333807</v>
      </c>
    </row>
    <row r="175" spans="1:39" x14ac:dyDescent="0.25">
      <c r="A175" s="20">
        <f t="shared" ca="1" si="64"/>
        <v>15.347834093574413</v>
      </c>
      <c r="B175" s="20">
        <f t="shared" ca="1" si="65"/>
        <v>5.7733128422045494</v>
      </c>
      <c r="C175" s="21">
        <f t="shared" ca="1" si="80"/>
        <v>2994.9817125400309</v>
      </c>
      <c r="D175" s="20">
        <f t="shared" ca="1" si="81"/>
        <v>3000.7550253822355</v>
      </c>
      <c r="E175" s="19"/>
      <c r="F175" s="20">
        <f t="shared" ca="1" si="66"/>
        <v>17.816053634730938</v>
      </c>
      <c r="G175" s="20">
        <f t="shared" ca="1" si="67"/>
        <v>2.6757324140871348</v>
      </c>
      <c r="H175" s="21">
        <f t="shared" ca="1" si="82"/>
        <v>2837.5519651699133</v>
      </c>
      <c r="I175" s="20">
        <f t="shared" ca="1" si="83"/>
        <v>2840.2276975840005</v>
      </c>
      <c r="J175" s="19"/>
      <c r="K175" s="20">
        <f t="shared" ca="1" si="68"/>
        <v>3.9322801550098068</v>
      </c>
      <c r="L175" s="20">
        <f t="shared" ca="1" si="69"/>
        <v>9.1247147272941991</v>
      </c>
      <c r="M175" s="21">
        <f t="shared" ca="1" si="84"/>
        <v>2207.0948697144872</v>
      </c>
      <c r="N175" s="20">
        <f t="shared" ca="1" si="85"/>
        <v>2216.2195844417815</v>
      </c>
      <c r="O175" s="19"/>
      <c r="P175" s="20">
        <f t="shared" ca="1" si="70"/>
        <v>14.83961737446085</v>
      </c>
      <c r="Q175" s="20">
        <f t="shared" ca="1" si="71"/>
        <v>2.1199945812022607</v>
      </c>
      <c r="R175" s="21">
        <f t="shared" ca="1" si="86"/>
        <v>2909.1014243407658</v>
      </c>
      <c r="S175" s="20">
        <f t="shared" ca="1" si="87"/>
        <v>2911.2214189219681</v>
      </c>
      <c r="T175" s="19"/>
      <c r="U175" s="20">
        <f t="shared" ca="1" si="72"/>
        <v>7.8169939772019115</v>
      </c>
      <c r="V175" s="20">
        <f t="shared" ca="1" si="73"/>
        <v>6.3037184288062624</v>
      </c>
      <c r="W175" s="21">
        <f t="shared" ca="1" si="88"/>
        <v>2309.3578834448658</v>
      </c>
      <c r="X175" s="20">
        <f t="shared" ca="1" si="89"/>
        <v>2315.6616018736722</v>
      </c>
      <c r="Z175" s="20">
        <f t="shared" ca="1" si="74"/>
        <v>1.5012112736431813</v>
      </c>
      <c r="AA175" s="20">
        <f t="shared" ca="1" si="75"/>
        <v>1.6296175208383317</v>
      </c>
      <c r="AB175" s="21">
        <f t="shared" ca="1" si="90"/>
        <v>2746.0247892296143</v>
      </c>
      <c r="AC175" s="20">
        <f t="shared" ca="1" si="91"/>
        <v>2747.6544067504524</v>
      </c>
      <c r="AE175" s="20">
        <f t="shared" ca="1" si="76"/>
        <v>19.02690556245636</v>
      </c>
      <c r="AF175" s="20">
        <f t="shared" ca="1" si="77"/>
        <v>10.798594347939812</v>
      </c>
      <c r="AG175" s="21">
        <f t="shared" ca="1" si="92"/>
        <v>2491.0000029626121</v>
      </c>
      <c r="AH175" s="20">
        <f t="shared" ca="1" si="93"/>
        <v>2501.7985973105519</v>
      </c>
      <c r="AJ175" s="20">
        <f t="shared" ca="1" si="78"/>
        <v>9.8903664752377747</v>
      </c>
      <c r="AK175" s="20">
        <f t="shared" ca="1" si="79"/>
        <v>2.4311436868685252</v>
      </c>
      <c r="AL175" s="21">
        <f t="shared" ca="1" si="94"/>
        <v>2789.9632491086186</v>
      </c>
      <c r="AM175" s="20">
        <f t="shared" ca="1" si="95"/>
        <v>2792.394392795487</v>
      </c>
    </row>
    <row r="176" spans="1:39" x14ac:dyDescent="0.25">
      <c r="A176" s="20">
        <f t="shared" ca="1" si="64"/>
        <v>7.3479702529022948</v>
      </c>
      <c r="B176" s="20">
        <f t="shared" ca="1" si="65"/>
        <v>0.16657828760232171</v>
      </c>
      <c r="C176" s="21">
        <f t="shared" ca="1" si="80"/>
        <v>3008.1029956351376</v>
      </c>
      <c r="D176" s="20">
        <f t="shared" ca="1" si="81"/>
        <v>3008.2695739227402</v>
      </c>
      <c r="E176" s="19"/>
      <c r="F176" s="20">
        <f t="shared" ca="1" si="66"/>
        <v>13.63366086466192</v>
      </c>
      <c r="G176" s="20">
        <f t="shared" ca="1" si="67"/>
        <v>8.847741449943582</v>
      </c>
      <c r="H176" s="21">
        <f t="shared" ca="1" si="82"/>
        <v>2853.8613584486625</v>
      </c>
      <c r="I176" s="20">
        <f t="shared" ca="1" si="83"/>
        <v>2862.7090998986059</v>
      </c>
      <c r="J176" s="19"/>
      <c r="K176" s="20">
        <f t="shared" ca="1" si="68"/>
        <v>0.17793344402430439</v>
      </c>
      <c r="L176" s="20">
        <f t="shared" ca="1" si="69"/>
        <v>0.7660630316544218</v>
      </c>
      <c r="M176" s="21">
        <f t="shared" ca="1" si="84"/>
        <v>2216.3975178858059</v>
      </c>
      <c r="N176" s="20">
        <f t="shared" ca="1" si="85"/>
        <v>2217.1635809174604</v>
      </c>
      <c r="O176" s="19"/>
      <c r="P176" s="20">
        <f t="shared" ca="1" si="70"/>
        <v>1.4087298010606515</v>
      </c>
      <c r="Q176" s="20">
        <f t="shared" ca="1" si="71"/>
        <v>3.3304303601872705</v>
      </c>
      <c r="R176" s="21">
        <f t="shared" ca="1" si="86"/>
        <v>2912.6301487230289</v>
      </c>
      <c r="S176" s="20">
        <f t="shared" ca="1" si="87"/>
        <v>2915.9605790832161</v>
      </c>
      <c r="T176" s="19"/>
      <c r="U176" s="20">
        <f t="shared" ca="1" si="72"/>
        <v>25.014618302410977</v>
      </c>
      <c r="V176" s="20">
        <f t="shared" ca="1" si="73"/>
        <v>6.2236959912855765</v>
      </c>
      <c r="W176" s="21">
        <f t="shared" ca="1" si="88"/>
        <v>2340.676220176083</v>
      </c>
      <c r="X176" s="20">
        <f t="shared" ca="1" si="89"/>
        <v>2346.8999161673687</v>
      </c>
      <c r="Z176" s="20">
        <f t="shared" ca="1" si="74"/>
        <v>0.91477976759041368</v>
      </c>
      <c r="AA176" s="20">
        <f t="shared" ca="1" si="75"/>
        <v>8.3609387658212597</v>
      </c>
      <c r="AB176" s="21">
        <f t="shared" ca="1" si="90"/>
        <v>2748.5691865180429</v>
      </c>
      <c r="AC176" s="20">
        <f t="shared" ca="1" si="91"/>
        <v>2756.9301252838641</v>
      </c>
      <c r="AE176" s="20">
        <f t="shared" ca="1" si="76"/>
        <v>8.0057317072286747</v>
      </c>
      <c r="AF176" s="20">
        <f t="shared" ca="1" si="77"/>
        <v>1.0616126463609956</v>
      </c>
      <c r="AG176" s="21">
        <f t="shared" ca="1" si="92"/>
        <v>2509.8043290177807</v>
      </c>
      <c r="AH176" s="20">
        <f t="shared" ca="1" si="93"/>
        <v>2510.8659416641417</v>
      </c>
      <c r="AJ176" s="20">
        <f t="shared" ca="1" si="78"/>
        <v>13.471948948939414</v>
      </c>
      <c r="AK176" s="20">
        <f t="shared" ca="1" si="79"/>
        <v>3.0952409337932725</v>
      </c>
      <c r="AL176" s="21">
        <f t="shared" ca="1" si="94"/>
        <v>2805.8663417444263</v>
      </c>
      <c r="AM176" s="20">
        <f t="shared" ca="1" si="95"/>
        <v>2808.9615826782197</v>
      </c>
    </row>
    <row r="177" spans="1:39" x14ac:dyDescent="0.25">
      <c r="A177" s="20">
        <f t="shared" ca="1" si="64"/>
        <v>3.6543365985480549</v>
      </c>
      <c r="B177" s="20">
        <f t="shared" ca="1" si="65"/>
        <v>0.13934967921664457</v>
      </c>
      <c r="C177" s="21">
        <f t="shared" ca="1" si="80"/>
        <v>3011.9239105212882</v>
      </c>
      <c r="D177" s="20">
        <f t="shared" ca="1" si="81"/>
        <v>3012.0632602005048</v>
      </c>
      <c r="E177" s="19"/>
      <c r="F177" s="20">
        <f t="shared" ca="1" si="66"/>
        <v>36.096935132423745</v>
      </c>
      <c r="G177" s="20">
        <f t="shared" ca="1" si="67"/>
        <v>10.276484106740934</v>
      </c>
      <c r="H177" s="21">
        <f t="shared" ca="1" si="82"/>
        <v>2898.8060350310298</v>
      </c>
      <c r="I177" s="20">
        <f t="shared" ca="1" si="83"/>
        <v>2909.0825191377708</v>
      </c>
      <c r="J177" s="19"/>
      <c r="K177" s="20">
        <f t="shared" ca="1" si="68"/>
        <v>6.3603255398774108</v>
      </c>
      <c r="L177" s="20">
        <f t="shared" ca="1" si="69"/>
        <v>2.3997988542057613</v>
      </c>
      <c r="M177" s="21">
        <f t="shared" ca="1" si="84"/>
        <v>2223.5239064573379</v>
      </c>
      <c r="N177" s="20">
        <f t="shared" ca="1" si="85"/>
        <v>2225.9237053115439</v>
      </c>
      <c r="O177" s="19"/>
      <c r="P177" s="20">
        <f t="shared" ca="1" si="70"/>
        <v>11.34801882378715</v>
      </c>
      <c r="Q177" s="20">
        <f t="shared" ca="1" si="71"/>
        <v>0.19950203662057156</v>
      </c>
      <c r="R177" s="21">
        <f t="shared" ca="1" si="86"/>
        <v>2927.3085979070033</v>
      </c>
      <c r="S177" s="20">
        <f t="shared" ca="1" si="87"/>
        <v>2927.5080999436241</v>
      </c>
      <c r="T177" s="19"/>
      <c r="U177" s="20">
        <f t="shared" ca="1" si="72"/>
        <v>5.8828476796156988</v>
      </c>
      <c r="V177" s="20">
        <f t="shared" ca="1" si="73"/>
        <v>14.294731357948436</v>
      </c>
      <c r="W177" s="21">
        <f t="shared" ca="1" si="88"/>
        <v>2352.7827638469844</v>
      </c>
      <c r="X177" s="20">
        <f t="shared" ca="1" si="89"/>
        <v>2367.0774952049328</v>
      </c>
      <c r="Z177" s="20">
        <f t="shared" ca="1" si="74"/>
        <v>10.348546445584043</v>
      </c>
      <c r="AA177" s="20">
        <f t="shared" ca="1" si="75"/>
        <v>1.054292213510907</v>
      </c>
      <c r="AB177" s="21">
        <f t="shared" ca="1" si="90"/>
        <v>2767.278671729448</v>
      </c>
      <c r="AC177" s="20">
        <f t="shared" ca="1" si="91"/>
        <v>2768.3329639429589</v>
      </c>
      <c r="AE177" s="20">
        <f t="shared" ca="1" si="76"/>
        <v>0.90330870291448406</v>
      </c>
      <c r="AF177" s="20">
        <f t="shared" ca="1" si="77"/>
        <v>0.86480176033841338</v>
      </c>
      <c r="AG177" s="21">
        <f t="shared" ca="1" si="92"/>
        <v>2511.769250367056</v>
      </c>
      <c r="AH177" s="20">
        <f t="shared" ca="1" si="93"/>
        <v>2512.6340521273942</v>
      </c>
      <c r="AJ177" s="20">
        <f t="shared" ca="1" si="78"/>
        <v>2.1766561866119654</v>
      </c>
      <c r="AK177" s="20">
        <f t="shared" ca="1" si="79"/>
        <v>13.56265427133437</v>
      </c>
      <c r="AL177" s="21">
        <f t="shared" ca="1" si="94"/>
        <v>2811.1382388648317</v>
      </c>
      <c r="AM177" s="20">
        <f t="shared" ca="1" si="95"/>
        <v>2824.7008931361661</v>
      </c>
    </row>
    <row r="178" spans="1:39" x14ac:dyDescent="0.25">
      <c r="A178" s="20">
        <f t="shared" ca="1" si="64"/>
        <v>2.8120203635652135</v>
      </c>
      <c r="B178" s="20">
        <f t="shared" ca="1" si="65"/>
        <v>2.240660823693684</v>
      </c>
      <c r="C178" s="21">
        <f t="shared" ca="1" si="80"/>
        <v>3014.8752805640702</v>
      </c>
      <c r="D178" s="20">
        <f t="shared" ca="1" si="81"/>
        <v>3017.115941387764</v>
      </c>
      <c r="E178" s="19"/>
      <c r="F178" s="20">
        <f t="shared" ca="1" si="66"/>
        <v>6.2052937663413337</v>
      </c>
      <c r="G178" s="20">
        <f t="shared" ca="1" si="67"/>
        <v>3.5217925193054453</v>
      </c>
      <c r="H178" s="21">
        <f t="shared" ca="1" si="82"/>
        <v>2915.2878129041119</v>
      </c>
      <c r="I178" s="20">
        <f t="shared" ca="1" si="83"/>
        <v>2918.8096054234175</v>
      </c>
      <c r="J178" s="19"/>
      <c r="K178" s="20">
        <f t="shared" ca="1" si="68"/>
        <v>4.2488032304729613</v>
      </c>
      <c r="L178" s="20">
        <f t="shared" ca="1" si="69"/>
        <v>8.9787436372847953</v>
      </c>
      <c r="M178" s="21">
        <f t="shared" ca="1" si="84"/>
        <v>2230.1725085420171</v>
      </c>
      <c r="N178" s="20">
        <f t="shared" ca="1" si="85"/>
        <v>2239.151252179302</v>
      </c>
      <c r="O178" s="19"/>
      <c r="P178" s="20">
        <f t="shared" ca="1" si="70"/>
        <v>28.587009140198091</v>
      </c>
      <c r="Q178" s="20">
        <f t="shared" ca="1" si="71"/>
        <v>18.195434632299545</v>
      </c>
      <c r="R178" s="21">
        <f t="shared" ca="1" si="86"/>
        <v>2956.0951090838221</v>
      </c>
      <c r="S178" s="20">
        <f t="shared" ca="1" si="87"/>
        <v>2974.2905437161216</v>
      </c>
      <c r="T178" s="19"/>
      <c r="U178" s="20">
        <f t="shared" ca="1" si="72"/>
        <v>14.006496425288352</v>
      </c>
      <c r="V178" s="20">
        <f t="shared" ca="1" si="73"/>
        <v>1.9905169430239473</v>
      </c>
      <c r="W178" s="21">
        <f t="shared" ca="1" si="88"/>
        <v>2381.0839916302211</v>
      </c>
      <c r="X178" s="20">
        <f t="shared" ca="1" si="89"/>
        <v>2383.0745085732451</v>
      </c>
      <c r="Z178" s="20">
        <f t="shared" ca="1" si="74"/>
        <v>3.3711646188027378</v>
      </c>
      <c r="AA178" s="20">
        <f t="shared" ca="1" si="75"/>
        <v>2.8347051686598355</v>
      </c>
      <c r="AB178" s="21">
        <f t="shared" ca="1" si="90"/>
        <v>2771.7041285617615</v>
      </c>
      <c r="AC178" s="20">
        <f t="shared" ca="1" si="91"/>
        <v>2774.5388337304212</v>
      </c>
      <c r="AE178" s="20">
        <f t="shared" ca="1" si="76"/>
        <v>0.32455548760339359</v>
      </c>
      <c r="AF178" s="20">
        <f t="shared" ca="1" si="77"/>
        <v>0.37266083002292055</v>
      </c>
      <c r="AG178" s="21">
        <f t="shared" ca="1" si="92"/>
        <v>2512.9586076149976</v>
      </c>
      <c r="AH178" s="20">
        <f t="shared" ca="1" si="93"/>
        <v>2513.3312684450207</v>
      </c>
      <c r="AJ178" s="20">
        <f t="shared" ca="1" si="78"/>
        <v>4.8085474350243356</v>
      </c>
      <c r="AK178" s="20">
        <f t="shared" ca="1" si="79"/>
        <v>3.074038109765453</v>
      </c>
      <c r="AL178" s="21">
        <f t="shared" ca="1" si="94"/>
        <v>2829.5094405711902</v>
      </c>
      <c r="AM178" s="20">
        <f t="shared" ca="1" si="95"/>
        <v>2832.5834786809555</v>
      </c>
    </row>
    <row r="179" spans="1:39" x14ac:dyDescent="0.25">
      <c r="A179" s="20">
        <f t="shared" ca="1" si="64"/>
        <v>2.7927463943389936</v>
      </c>
      <c r="B179" s="20">
        <f t="shared" ca="1" si="65"/>
        <v>1.9436970506562932</v>
      </c>
      <c r="C179" s="21">
        <f t="shared" ca="1" si="80"/>
        <v>3019.9086877821028</v>
      </c>
      <c r="D179" s="20">
        <f t="shared" ca="1" si="81"/>
        <v>3021.8523848327591</v>
      </c>
      <c r="E179" s="19"/>
      <c r="F179" s="20">
        <f t="shared" ca="1" si="66"/>
        <v>2.7029694951184897</v>
      </c>
      <c r="G179" s="20">
        <f t="shared" ca="1" si="67"/>
        <v>3.4977865456773261</v>
      </c>
      <c r="H179" s="21">
        <f t="shared" ca="1" si="82"/>
        <v>2921.5125749185358</v>
      </c>
      <c r="I179" s="20">
        <f t="shared" ca="1" si="83"/>
        <v>2925.010361464213</v>
      </c>
      <c r="J179" s="19"/>
      <c r="K179" s="20">
        <f t="shared" ca="1" si="68"/>
        <v>7.0888582577768755</v>
      </c>
      <c r="L179" s="20">
        <f t="shared" ca="1" si="69"/>
        <v>0.11644031602790147</v>
      </c>
      <c r="M179" s="21">
        <f t="shared" ca="1" si="84"/>
        <v>2246.2401104370788</v>
      </c>
      <c r="N179" s="20">
        <f t="shared" ca="1" si="85"/>
        <v>2246.3565507531066</v>
      </c>
      <c r="O179" s="19"/>
      <c r="P179" s="20">
        <f t="shared" ca="1" si="70"/>
        <v>12.926927303182188</v>
      </c>
      <c r="Q179" s="20">
        <f t="shared" ca="1" si="71"/>
        <v>2.4886362723923052</v>
      </c>
      <c r="R179" s="21">
        <f t="shared" ca="1" si="86"/>
        <v>2987.217471019304</v>
      </c>
      <c r="S179" s="20">
        <f t="shared" ca="1" si="87"/>
        <v>2989.7061072916963</v>
      </c>
      <c r="T179" s="19"/>
      <c r="U179" s="20">
        <f t="shared" ca="1" si="72"/>
        <v>15.502761893832615</v>
      </c>
      <c r="V179" s="20">
        <f t="shared" ca="1" si="73"/>
        <v>0.22507914957813521</v>
      </c>
      <c r="W179" s="21">
        <f t="shared" ca="1" si="88"/>
        <v>2398.5772704670776</v>
      </c>
      <c r="X179" s="20">
        <f t="shared" ca="1" si="89"/>
        <v>2398.8023496166556</v>
      </c>
      <c r="Z179" s="20">
        <f t="shared" ca="1" si="74"/>
        <v>33.450748009471333</v>
      </c>
      <c r="AA179" s="20">
        <f t="shared" ca="1" si="75"/>
        <v>0.7309932273988492</v>
      </c>
      <c r="AB179" s="21">
        <f t="shared" ca="1" si="90"/>
        <v>2807.9895817398924</v>
      </c>
      <c r="AC179" s="20">
        <f t="shared" ca="1" si="91"/>
        <v>2808.7205749672912</v>
      </c>
      <c r="AE179" s="20">
        <f t="shared" ca="1" si="76"/>
        <v>4.1851400969772437</v>
      </c>
      <c r="AF179" s="20">
        <f t="shared" ca="1" si="77"/>
        <v>9.2595075693356481</v>
      </c>
      <c r="AG179" s="21">
        <f t="shared" ca="1" si="92"/>
        <v>2517.5164085419979</v>
      </c>
      <c r="AH179" s="20">
        <f t="shared" ca="1" si="93"/>
        <v>2526.7759161113336</v>
      </c>
      <c r="AJ179" s="20">
        <f t="shared" ca="1" si="78"/>
        <v>18.465719258318</v>
      </c>
      <c r="AK179" s="20">
        <f t="shared" ca="1" si="79"/>
        <v>8.8158007372432454</v>
      </c>
      <c r="AL179" s="21">
        <f t="shared" ca="1" si="94"/>
        <v>2851.0491979392737</v>
      </c>
      <c r="AM179" s="20">
        <f t="shared" ca="1" si="95"/>
        <v>2859.8649986765167</v>
      </c>
    </row>
    <row r="180" spans="1:39" x14ac:dyDescent="0.25">
      <c r="A180" s="20">
        <f t="shared" ca="1" si="64"/>
        <v>5.200694203672378</v>
      </c>
      <c r="B180" s="20">
        <f t="shared" ca="1" si="65"/>
        <v>13.847383614540577</v>
      </c>
      <c r="C180" s="21">
        <f t="shared" ca="1" si="80"/>
        <v>3027.0530790364314</v>
      </c>
      <c r="D180" s="20">
        <f t="shared" ca="1" si="81"/>
        <v>3040.9004626509718</v>
      </c>
      <c r="E180" s="19"/>
      <c r="F180" s="20">
        <f t="shared" ca="1" si="66"/>
        <v>3.869187324583272</v>
      </c>
      <c r="G180" s="20">
        <f t="shared" ca="1" si="67"/>
        <v>2.2775950650370582</v>
      </c>
      <c r="H180" s="21">
        <f t="shared" ca="1" si="82"/>
        <v>2928.8795487887965</v>
      </c>
      <c r="I180" s="20">
        <f t="shared" ca="1" si="83"/>
        <v>2931.1571438538335</v>
      </c>
      <c r="J180" s="19"/>
      <c r="K180" s="20">
        <f t="shared" ca="1" si="68"/>
        <v>6.2046616963035648</v>
      </c>
      <c r="L180" s="20">
        <f t="shared" ca="1" si="69"/>
        <v>9.0442285774174955</v>
      </c>
      <c r="M180" s="21">
        <f t="shared" ca="1" si="84"/>
        <v>2252.56121244941</v>
      </c>
      <c r="N180" s="20">
        <f t="shared" ca="1" si="85"/>
        <v>2261.6054410268275</v>
      </c>
      <c r="O180" s="19"/>
      <c r="P180" s="20">
        <f t="shared" ca="1" si="70"/>
        <v>4.525427099344359</v>
      </c>
      <c r="Q180" s="20">
        <f t="shared" ca="1" si="71"/>
        <v>0.42940554456979746</v>
      </c>
      <c r="R180" s="21">
        <f t="shared" ca="1" si="86"/>
        <v>2994.2315343910404</v>
      </c>
      <c r="S180" s="20">
        <f t="shared" ca="1" si="87"/>
        <v>2994.6609399356103</v>
      </c>
      <c r="T180" s="19"/>
      <c r="U180" s="20">
        <f t="shared" ca="1" si="72"/>
        <v>3.9437172152506239</v>
      </c>
      <c r="V180" s="20">
        <f t="shared" ca="1" si="73"/>
        <v>2.1836348164757231</v>
      </c>
      <c r="W180" s="21">
        <f t="shared" ca="1" si="88"/>
        <v>2402.7460668319063</v>
      </c>
      <c r="X180" s="20">
        <f t="shared" ca="1" si="89"/>
        <v>2404.929701648382</v>
      </c>
      <c r="Z180" s="20">
        <f t="shared" ca="1" si="74"/>
        <v>4.0231788348933106</v>
      </c>
      <c r="AA180" s="20">
        <f t="shared" ca="1" si="75"/>
        <v>9.2196537740460052</v>
      </c>
      <c r="AB180" s="21">
        <f t="shared" ca="1" si="90"/>
        <v>2812.7437538021845</v>
      </c>
      <c r="AC180" s="20">
        <f t="shared" ca="1" si="91"/>
        <v>2821.9634075762306</v>
      </c>
      <c r="AE180" s="20">
        <f t="shared" ca="1" si="76"/>
        <v>3.611039199809233</v>
      </c>
      <c r="AF180" s="20">
        <f t="shared" ca="1" si="77"/>
        <v>6.3026975079253873</v>
      </c>
      <c r="AG180" s="21">
        <f t="shared" ca="1" si="92"/>
        <v>2530.3869553111426</v>
      </c>
      <c r="AH180" s="20">
        <f t="shared" ca="1" si="93"/>
        <v>2536.6896528190682</v>
      </c>
      <c r="AJ180" s="20">
        <f t="shared" ca="1" si="78"/>
        <v>0.53094012922242395</v>
      </c>
      <c r="AK180" s="20">
        <f t="shared" ca="1" si="79"/>
        <v>10.451439494075554</v>
      </c>
      <c r="AL180" s="21">
        <f t="shared" ca="1" si="94"/>
        <v>2860.3959388057392</v>
      </c>
      <c r="AM180" s="20">
        <f t="shared" ca="1" si="95"/>
        <v>2870.8473782998149</v>
      </c>
    </row>
    <row r="181" spans="1:39" x14ac:dyDescent="0.25">
      <c r="A181" s="20">
        <f t="shared" ca="1" si="64"/>
        <v>0.18026523055936586</v>
      </c>
      <c r="B181" s="20">
        <f t="shared" ca="1" si="65"/>
        <v>2.7292515828728305</v>
      </c>
      <c r="C181" s="21">
        <f t="shared" ca="1" si="80"/>
        <v>3041.0807278815309</v>
      </c>
      <c r="D181" s="20">
        <f t="shared" ca="1" si="81"/>
        <v>3043.8099794644036</v>
      </c>
      <c r="E181" s="19"/>
      <c r="F181" s="20">
        <f t="shared" ca="1" si="66"/>
        <v>5.7172155750379696</v>
      </c>
      <c r="G181" s="20">
        <f t="shared" ca="1" si="67"/>
        <v>6.5186785658118716</v>
      </c>
      <c r="H181" s="21">
        <f t="shared" ca="1" si="82"/>
        <v>2936.8743594288717</v>
      </c>
      <c r="I181" s="20">
        <f t="shared" ca="1" si="83"/>
        <v>2943.3930379946837</v>
      </c>
      <c r="J181" s="19"/>
      <c r="K181" s="20">
        <f t="shared" ca="1" si="68"/>
        <v>2.7447960169948411</v>
      </c>
      <c r="L181" s="20">
        <f t="shared" ca="1" si="69"/>
        <v>0.7695119897329461</v>
      </c>
      <c r="M181" s="21">
        <f t="shared" ca="1" si="84"/>
        <v>2264.3502370438223</v>
      </c>
      <c r="N181" s="20">
        <f t="shared" ca="1" si="85"/>
        <v>2265.1197490335553</v>
      </c>
      <c r="O181" s="19"/>
      <c r="P181" s="20">
        <f t="shared" ca="1" si="70"/>
        <v>7.964645816955362</v>
      </c>
      <c r="Q181" s="20">
        <f t="shared" ca="1" si="71"/>
        <v>0.32386396799417799</v>
      </c>
      <c r="R181" s="21">
        <f t="shared" ca="1" si="86"/>
        <v>3002.6255857525657</v>
      </c>
      <c r="S181" s="20">
        <f t="shared" ca="1" si="87"/>
        <v>3002.9494497205601</v>
      </c>
      <c r="T181" s="19"/>
      <c r="U181" s="20">
        <f t="shared" ca="1" si="72"/>
        <v>3.4307746860397725</v>
      </c>
      <c r="V181" s="20">
        <f t="shared" ca="1" si="73"/>
        <v>3.3794854959619602</v>
      </c>
      <c r="W181" s="21">
        <f t="shared" ca="1" si="88"/>
        <v>2408.3604763344219</v>
      </c>
      <c r="X181" s="20">
        <f t="shared" ca="1" si="89"/>
        <v>2411.7399618303839</v>
      </c>
      <c r="Z181" s="20">
        <f t="shared" ca="1" si="74"/>
        <v>18.974678138675884</v>
      </c>
      <c r="AA181" s="20">
        <f t="shared" ca="1" si="75"/>
        <v>5.1782051395299273</v>
      </c>
      <c r="AB181" s="21">
        <f t="shared" ca="1" si="90"/>
        <v>2840.9380857149063</v>
      </c>
      <c r="AC181" s="20">
        <f t="shared" ca="1" si="91"/>
        <v>2846.1162908544361</v>
      </c>
      <c r="AE181" s="20">
        <f t="shared" ca="1" si="76"/>
        <v>7.3688602884156111</v>
      </c>
      <c r="AF181" s="20">
        <f t="shared" ca="1" si="77"/>
        <v>5.7821625234078677</v>
      </c>
      <c r="AG181" s="21">
        <f t="shared" ca="1" si="92"/>
        <v>2544.058513107484</v>
      </c>
      <c r="AH181" s="20">
        <f t="shared" ca="1" si="93"/>
        <v>2549.8406756308918</v>
      </c>
      <c r="AJ181" s="20">
        <f t="shared" ca="1" si="78"/>
        <v>7.3376102764439777</v>
      </c>
      <c r="AK181" s="20">
        <f t="shared" ca="1" si="79"/>
        <v>6.9865787494006293</v>
      </c>
      <c r="AL181" s="21">
        <f t="shared" ca="1" si="94"/>
        <v>2878.184988576259</v>
      </c>
      <c r="AM181" s="20">
        <f t="shared" ca="1" si="95"/>
        <v>2885.1715673256595</v>
      </c>
    </row>
    <row r="182" spans="1:39" x14ac:dyDescent="0.25">
      <c r="A182" s="20">
        <f t="shared" ca="1" si="64"/>
        <v>4.3658479679072624</v>
      </c>
      <c r="B182" s="20">
        <f t="shared" ca="1" si="65"/>
        <v>3.1810434187565844</v>
      </c>
      <c r="C182" s="21">
        <f t="shared" ca="1" si="80"/>
        <v>3048.1758274323111</v>
      </c>
      <c r="D182" s="20">
        <f t="shared" ca="1" si="81"/>
        <v>3051.3568708510675</v>
      </c>
      <c r="E182" s="19"/>
      <c r="F182" s="20">
        <f t="shared" ca="1" si="66"/>
        <v>14.26346195681864</v>
      </c>
      <c r="G182" s="20">
        <f t="shared" ca="1" si="67"/>
        <v>0.73495254056720127</v>
      </c>
      <c r="H182" s="21">
        <f t="shared" ca="1" si="82"/>
        <v>2957.6564999515022</v>
      </c>
      <c r="I182" s="20">
        <f t="shared" ca="1" si="83"/>
        <v>2958.3914524920692</v>
      </c>
      <c r="J182" s="19"/>
      <c r="K182" s="20">
        <f t="shared" ca="1" si="68"/>
        <v>10.469697112974014</v>
      </c>
      <c r="L182" s="20">
        <f t="shared" ca="1" si="69"/>
        <v>5.0904330085666727</v>
      </c>
      <c r="M182" s="21">
        <f t="shared" ca="1" si="84"/>
        <v>2275.5894461465291</v>
      </c>
      <c r="N182" s="20">
        <f t="shared" ca="1" si="85"/>
        <v>2280.6798791550959</v>
      </c>
      <c r="O182" s="19"/>
      <c r="P182" s="20">
        <f t="shared" ca="1" si="70"/>
        <v>52.383675020235025</v>
      </c>
      <c r="Q182" s="20">
        <f t="shared" ca="1" si="71"/>
        <v>11.321018394505961</v>
      </c>
      <c r="R182" s="21">
        <f t="shared" ca="1" si="86"/>
        <v>3055.333124740795</v>
      </c>
      <c r="S182" s="20">
        <f t="shared" ca="1" si="87"/>
        <v>3066.6541431353012</v>
      </c>
      <c r="T182" s="19"/>
      <c r="U182" s="20">
        <f t="shared" ca="1" si="72"/>
        <v>7.277864685367561</v>
      </c>
      <c r="V182" s="20">
        <f t="shared" ca="1" si="73"/>
        <v>27.24776054545044</v>
      </c>
      <c r="W182" s="21">
        <f t="shared" ca="1" si="88"/>
        <v>2419.0178265157515</v>
      </c>
      <c r="X182" s="20">
        <f t="shared" ca="1" si="89"/>
        <v>2446.265587061202</v>
      </c>
      <c r="Z182" s="20">
        <f t="shared" ca="1" si="74"/>
        <v>6.0537554628052703</v>
      </c>
      <c r="AA182" s="20">
        <f t="shared" ca="1" si="75"/>
        <v>2.6313116293564535E-2</v>
      </c>
      <c r="AB182" s="21">
        <f t="shared" ca="1" si="90"/>
        <v>2852.1700463172415</v>
      </c>
      <c r="AC182" s="20">
        <f t="shared" ca="1" si="91"/>
        <v>2852.1963594335352</v>
      </c>
      <c r="AE182" s="20">
        <f t="shared" ca="1" si="76"/>
        <v>29.565503805067639</v>
      </c>
      <c r="AF182" s="20">
        <f t="shared" ca="1" si="77"/>
        <v>1.3225489348460679</v>
      </c>
      <c r="AG182" s="21">
        <f t="shared" ca="1" si="92"/>
        <v>2579.4061794359595</v>
      </c>
      <c r="AH182" s="20">
        <f t="shared" ca="1" si="93"/>
        <v>2580.7287283708056</v>
      </c>
      <c r="AJ182" s="20">
        <f t="shared" ca="1" si="78"/>
        <v>1.3852906302998134</v>
      </c>
      <c r="AK182" s="20">
        <f t="shared" ca="1" si="79"/>
        <v>6.6587096294780599</v>
      </c>
      <c r="AL182" s="21">
        <f t="shared" ca="1" si="94"/>
        <v>2886.5568579559595</v>
      </c>
      <c r="AM182" s="20">
        <f t="shared" ca="1" si="95"/>
        <v>2893.2155675854374</v>
      </c>
    </row>
    <row r="183" spans="1:39" x14ac:dyDescent="0.25">
      <c r="A183" s="20">
        <f t="shared" ca="1" si="64"/>
        <v>3.0779281587072425</v>
      </c>
      <c r="B183" s="20">
        <f t="shared" ca="1" si="65"/>
        <v>19.448565741520749</v>
      </c>
      <c r="C183" s="21">
        <f t="shared" ca="1" si="80"/>
        <v>3054.4347990097749</v>
      </c>
      <c r="D183" s="20">
        <f t="shared" ca="1" si="81"/>
        <v>3073.8833647512956</v>
      </c>
      <c r="E183" s="19"/>
      <c r="F183" s="20">
        <f t="shared" ca="1" si="66"/>
        <v>33.005740328806596</v>
      </c>
      <c r="G183" s="20">
        <f t="shared" ca="1" si="67"/>
        <v>1.4328028914560347</v>
      </c>
      <c r="H183" s="21">
        <f t="shared" ca="1" si="82"/>
        <v>2991.3971928208757</v>
      </c>
      <c r="I183" s="20">
        <f t="shared" ca="1" si="83"/>
        <v>2992.8299957123318</v>
      </c>
      <c r="J183" s="19"/>
      <c r="K183" s="20">
        <f t="shared" ca="1" si="68"/>
        <v>11.396449973741882</v>
      </c>
      <c r="L183" s="20">
        <f t="shared" ca="1" si="69"/>
        <v>12.234911425561</v>
      </c>
      <c r="M183" s="21">
        <f t="shared" ca="1" si="84"/>
        <v>2292.0763291288376</v>
      </c>
      <c r="N183" s="20">
        <f t="shared" ca="1" si="85"/>
        <v>2304.3112405543989</v>
      </c>
      <c r="O183" s="19"/>
      <c r="P183" s="20">
        <f t="shared" ca="1" si="70"/>
        <v>22.762483280307034</v>
      </c>
      <c r="Q183" s="20">
        <f t="shared" ca="1" si="71"/>
        <v>7.0248079380684416</v>
      </c>
      <c r="R183" s="21">
        <f t="shared" ca="1" si="86"/>
        <v>3089.4166264156083</v>
      </c>
      <c r="S183" s="20">
        <f t="shared" ca="1" si="87"/>
        <v>3096.4414343536769</v>
      </c>
      <c r="T183" s="19"/>
      <c r="U183" s="20">
        <f t="shared" ca="1" si="72"/>
        <v>3.9719295774002035</v>
      </c>
      <c r="V183" s="20">
        <f t="shared" ca="1" si="73"/>
        <v>11.532584196545145</v>
      </c>
      <c r="W183" s="21">
        <f t="shared" ca="1" si="88"/>
        <v>2450.2375166386023</v>
      </c>
      <c r="X183" s="20">
        <f t="shared" ca="1" si="89"/>
        <v>2461.7701008351473</v>
      </c>
      <c r="Z183" s="20">
        <f t="shared" ca="1" si="74"/>
        <v>1.0873513159861483</v>
      </c>
      <c r="AA183" s="20">
        <f t="shared" ca="1" si="75"/>
        <v>0.62893703511457533</v>
      </c>
      <c r="AB183" s="21">
        <f t="shared" ca="1" si="90"/>
        <v>2853.2837107495216</v>
      </c>
      <c r="AC183" s="20">
        <f t="shared" ca="1" si="91"/>
        <v>2853.9126477846362</v>
      </c>
      <c r="AE183" s="20">
        <f t="shared" ca="1" si="76"/>
        <v>15.954349485223101</v>
      </c>
      <c r="AF183" s="20">
        <f t="shared" ca="1" si="77"/>
        <v>9.9027541037918851</v>
      </c>
      <c r="AG183" s="21">
        <f t="shared" ca="1" si="92"/>
        <v>2596.6830778560288</v>
      </c>
      <c r="AH183" s="20">
        <f t="shared" ca="1" si="93"/>
        <v>2606.5858319598206</v>
      </c>
      <c r="AJ183" s="20">
        <f t="shared" ca="1" si="78"/>
        <v>6.6591490746712028</v>
      </c>
      <c r="AK183" s="20">
        <f t="shared" ca="1" si="79"/>
        <v>1.0410233170942695</v>
      </c>
      <c r="AL183" s="21">
        <f t="shared" ca="1" si="94"/>
        <v>2899.8747166601088</v>
      </c>
      <c r="AM183" s="20">
        <f t="shared" ca="1" si="95"/>
        <v>2900.915739977203</v>
      </c>
    </row>
    <row r="184" spans="1:39" x14ac:dyDescent="0.25">
      <c r="A184" s="20">
        <f t="shared" ca="1" si="64"/>
        <v>12.465029233366032</v>
      </c>
      <c r="B184" s="20">
        <f t="shared" ca="1" si="65"/>
        <v>22.969003146511305</v>
      </c>
      <c r="C184" s="21">
        <f t="shared" ca="1" si="80"/>
        <v>3086.3483939846615</v>
      </c>
      <c r="D184" s="20">
        <f t="shared" ca="1" si="81"/>
        <v>3109.3173971311726</v>
      </c>
      <c r="E184" s="19"/>
      <c r="F184" s="20">
        <f t="shared" ca="1" si="66"/>
        <v>13.047332040530739</v>
      </c>
      <c r="G184" s="20">
        <f t="shared" ca="1" si="67"/>
        <v>2.9966392973889402</v>
      </c>
      <c r="H184" s="21">
        <f t="shared" ca="1" si="82"/>
        <v>3005.8773277528626</v>
      </c>
      <c r="I184" s="20">
        <f t="shared" ca="1" si="83"/>
        <v>3008.8739670502514</v>
      </c>
      <c r="J184" s="19"/>
      <c r="K184" s="20">
        <f t="shared" ca="1" si="68"/>
        <v>0.65023617463366978</v>
      </c>
      <c r="L184" s="20">
        <f t="shared" ca="1" si="69"/>
        <v>6.5635147400033675</v>
      </c>
      <c r="M184" s="21">
        <f t="shared" ca="1" si="84"/>
        <v>2304.9614767290327</v>
      </c>
      <c r="N184" s="20">
        <f t="shared" ca="1" si="85"/>
        <v>2311.5249914690362</v>
      </c>
      <c r="O184" s="19"/>
      <c r="P184" s="20">
        <f t="shared" ca="1" si="70"/>
        <v>23.732142884287217</v>
      </c>
      <c r="Q184" s="20">
        <f t="shared" ca="1" si="71"/>
        <v>3.4167849761570372</v>
      </c>
      <c r="R184" s="21">
        <f t="shared" ca="1" si="86"/>
        <v>3120.1735772379643</v>
      </c>
      <c r="S184" s="20">
        <f t="shared" ca="1" si="87"/>
        <v>3123.5903622141213</v>
      </c>
      <c r="T184" s="19"/>
      <c r="U184" s="20">
        <f t="shared" ca="1" si="72"/>
        <v>19.382446086045881</v>
      </c>
      <c r="V184" s="20">
        <f t="shared" ca="1" si="73"/>
        <v>24.265028619209087</v>
      </c>
      <c r="W184" s="21">
        <f t="shared" ca="1" si="88"/>
        <v>2481.1525469211933</v>
      </c>
      <c r="X184" s="20">
        <f t="shared" ca="1" si="89"/>
        <v>2505.4175755404026</v>
      </c>
      <c r="Z184" s="20">
        <f t="shared" ca="1" si="74"/>
        <v>8.5665017679363</v>
      </c>
      <c r="AA184" s="20">
        <f t="shared" ca="1" si="75"/>
        <v>4.2959965792215966</v>
      </c>
      <c r="AB184" s="21">
        <f t="shared" ca="1" si="90"/>
        <v>2862.4791495525724</v>
      </c>
      <c r="AC184" s="20">
        <f t="shared" ca="1" si="91"/>
        <v>2866.7751461317939</v>
      </c>
      <c r="AE184" s="20">
        <f t="shared" ca="1" si="76"/>
        <v>36.773602659561092</v>
      </c>
      <c r="AF184" s="20">
        <f t="shared" ca="1" si="77"/>
        <v>2.0563799023497231</v>
      </c>
      <c r="AG184" s="21">
        <f t="shared" ca="1" si="92"/>
        <v>2643.3594346193818</v>
      </c>
      <c r="AH184" s="20">
        <f t="shared" ca="1" si="93"/>
        <v>2645.4158145217316</v>
      </c>
      <c r="AJ184" s="20">
        <f t="shared" ca="1" si="78"/>
        <v>11.763918642504954</v>
      </c>
      <c r="AK184" s="20">
        <f t="shared" ca="1" si="79"/>
        <v>7.6590006720863819</v>
      </c>
      <c r="AL184" s="21">
        <f t="shared" ca="1" si="94"/>
        <v>2912.6796586197079</v>
      </c>
      <c r="AM184" s="20">
        <f t="shared" ca="1" si="95"/>
        <v>2920.3386592917941</v>
      </c>
    </row>
    <row r="185" spans="1:39" x14ac:dyDescent="0.25">
      <c r="A185" s="20">
        <f t="shared" ca="1" si="64"/>
        <v>1.987242988837999</v>
      </c>
      <c r="B185" s="20">
        <f t="shared" ca="1" si="65"/>
        <v>3.8390872370917406</v>
      </c>
      <c r="C185" s="21">
        <f t="shared" ca="1" si="80"/>
        <v>3111.3046401200104</v>
      </c>
      <c r="D185" s="20">
        <f t="shared" ca="1" si="81"/>
        <v>3115.1437273571023</v>
      </c>
      <c r="E185" s="19"/>
      <c r="F185" s="20">
        <f t="shared" ca="1" si="66"/>
        <v>35.633696188666299</v>
      </c>
      <c r="G185" s="20">
        <f t="shared" ca="1" si="67"/>
        <v>7.0329300449258705</v>
      </c>
      <c r="H185" s="21">
        <f t="shared" ca="1" si="82"/>
        <v>3044.5076632389178</v>
      </c>
      <c r="I185" s="20">
        <f t="shared" ca="1" si="83"/>
        <v>3051.5405932838435</v>
      </c>
      <c r="J185" s="19"/>
      <c r="K185" s="20">
        <f t="shared" ca="1" si="68"/>
        <v>2.5087611000481176</v>
      </c>
      <c r="L185" s="20">
        <f t="shared" ca="1" si="69"/>
        <v>7.7487151939084749</v>
      </c>
      <c r="M185" s="21">
        <f t="shared" ca="1" si="84"/>
        <v>2314.0337525690843</v>
      </c>
      <c r="N185" s="20">
        <f t="shared" ca="1" si="85"/>
        <v>2321.7824677629928</v>
      </c>
      <c r="O185" s="19"/>
      <c r="P185" s="20">
        <f t="shared" ca="1" si="70"/>
        <v>12.08131124775962</v>
      </c>
      <c r="Q185" s="20">
        <f t="shared" ca="1" si="71"/>
        <v>0.66149256661604217</v>
      </c>
      <c r="R185" s="21">
        <f t="shared" ca="1" si="86"/>
        <v>3135.6716734618808</v>
      </c>
      <c r="S185" s="20">
        <f t="shared" ca="1" si="87"/>
        <v>3136.3331660284966</v>
      </c>
      <c r="T185" s="19"/>
      <c r="U185" s="20">
        <f t="shared" ca="1" si="72"/>
        <v>1.9362915773754379</v>
      </c>
      <c r="V185" s="20">
        <f t="shared" ca="1" si="73"/>
        <v>7.1330002372659456</v>
      </c>
      <c r="W185" s="21">
        <f t="shared" ca="1" si="88"/>
        <v>2507.353867117778</v>
      </c>
      <c r="X185" s="20">
        <f t="shared" ca="1" si="89"/>
        <v>2514.4868673550441</v>
      </c>
      <c r="Z185" s="20">
        <f t="shared" ca="1" si="74"/>
        <v>3.9744093640331082</v>
      </c>
      <c r="AA185" s="20">
        <f t="shared" ca="1" si="75"/>
        <v>10.462270699716733</v>
      </c>
      <c r="AB185" s="21">
        <f t="shared" ca="1" si="90"/>
        <v>2870.7495554958268</v>
      </c>
      <c r="AC185" s="20">
        <f t="shared" ca="1" si="91"/>
        <v>2881.2118261955434</v>
      </c>
      <c r="AE185" s="20">
        <f t="shared" ca="1" si="76"/>
        <v>5.199144825278724</v>
      </c>
      <c r="AF185" s="20">
        <f t="shared" ca="1" si="77"/>
        <v>1.9032251809257608</v>
      </c>
      <c r="AG185" s="21">
        <f t="shared" ca="1" si="92"/>
        <v>2650.6149593470104</v>
      </c>
      <c r="AH185" s="20">
        <f t="shared" ca="1" si="93"/>
        <v>2652.5181845279362</v>
      </c>
      <c r="AJ185" s="20">
        <f t="shared" ca="1" si="78"/>
        <v>6.1550546503861305</v>
      </c>
      <c r="AK185" s="20">
        <f t="shared" ca="1" si="79"/>
        <v>5.9747541130552637</v>
      </c>
      <c r="AL185" s="21">
        <f t="shared" ca="1" si="94"/>
        <v>2926.4937139421804</v>
      </c>
      <c r="AM185" s="20">
        <f t="shared" ca="1" si="95"/>
        <v>2932.4684680552355</v>
      </c>
    </row>
    <row r="186" spans="1:39" x14ac:dyDescent="0.25">
      <c r="A186" s="20">
        <f t="shared" ca="1" si="64"/>
        <v>8.2662353184545658</v>
      </c>
      <c r="B186" s="20">
        <f t="shared" ca="1" si="65"/>
        <v>11.024877107152323</v>
      </c>
      <c r="C186" s="21">
        <f t="shared" ca="1" si="80"/>
        <v>3123.4099626755569</v>
      </c>
      <c r="D186" s="20">
        <f t="shared" ca="1" si="81"/>
        <v>3134.4348397827093</v>
      </c>
      <c r="E186" s="19"/>
      <c r="F186" s="20">
        <f t="shared" ca="1" si="66"/>
        <v>13.501830176698522</v>
      </c>
      <c r="G186" s="20">
        <f t="shared" ca="1" si="67"/>
        <v>9.6025915973075957</v>
      </c>
      <c r="H186" s="21">
        <f t="shared" ca="1" si="82"/>
        <v>3065.0424234605421</v>
      </c>
      <c r="I186" s="20">
        <f t="shared" ca="1" si="83"/>
        <v>3074.6450150578498</v>
      </c>
      <c r="J186" s="19"/>
      <c r="K186" s="20">
        <f t="shared" ca="1" si="68"/>
        <v>1.4427552561145958</v>
      </c>
      <c r="L186" s="20">
        <f t="shared" ca="1" si="69"/>
        <v>0.23563076927612045</v>
      </c>
      <c r="M186" s="21">
        <f t="shared" ca="1" si="84"/>
        <v>2323.2252230191075</v>
      </c>
      <c r="N186" s="20">
        <f t="shared" ca="1" si="85"/>
        <v>2323.4608537883837</v>
      </c>
      <c r="O186" s="19"/>
      <c r="P186" s="20">
        <f t="shared" ca="1" si="70"/>
        <v>12.815566685466447</v>
      </c>
      <c r="Q186" s="20">
        <f t="shared" ca="1" si="71"/>
        <v>0.93477380080406292</v>
      </c>
      <c r="R186" s="21">
        <f t="shared" ca="1" si="86"/>
        <v>3149.148732713963</v>
      </c>
      <c r="S186" s="20">
        <f t="shared" ca="1" si="87"/>
        <v>3150.0835065147671</v>
      </c>
      <c r="T186" s="19"/>
      <c r="U186" s="20">
        <f t="shared" ca="1" si="72"/>
        <v>8.9665950457219985</v>
      </c>
      <c r="V186" s="20">
        <f t="shared" ca="1" si="73"/>
        <v>1.0227071231924121</v>
      </c>
      <c r="W186" s="21">
        <f t="shared" ca="1" si="88"/>
        <v>2523.4534624007661</v>
      </c>
      <c r="X186" s="20">
        <f t="shared" ca="1" si="89"/>
        <v>2524.4761695239586</v>
      </c>
      <c r="Z186" s="20">
        <f t="shared" ca="1" si="74"/>
        <v>13.621586521379404</v>
      </c>
      <c r="AA186" s="20">
        <f t="shared" ca="1" si="75"/>
        <v>5.1157546881090372</v>
      </c>
      <c r="AB186" s="21">
        <f t="shared" ca="1" si="90"/>
        <v>2894.8334127169228</v>
      </c>
      <c r="AC186" s="20">
        <f t="shared" ca="1" si="91"/>
        <v>2899.9491674050319</v>
      </c>
      <c r="AE186" s="20">
        <f t="shared" ca="1" si="76"/>
        <v>14.275672559480915</v>
      </c>
      <c r="AF186" s="20">
        <f t="shared" ca="1" si="77"/>
        <v>4.0320600249607645</v>
      </c>
      <c r="AG186" s="21">
        <f t="shared" ca="1" si="92"/>
        <v>2666.7938570874171</v>
      </c>
      <c r="AH186" s="20">
        <f t="shared" ca="1" si="93"/>
        <v>2670.8259171123777</v>
      </c>
      <c r="AJ186" s="20">
        <f t="shared" ca="1" si="78"/>
        <v>3.4502792864859684</v>
      </c>
      <c r="AK186" s="20">
        <f t="shared" ca="1" si="79"/>
        <v>3.2966674357587222</v>
      </c>
      <c r="AL186" s="21">
        <f t="shared" ca="1" si="94"/>
        <v>2935.9187473417214</v>
      </c>
      <c r="AM186" s="20">
        <f t="shared" ca="1" si="95"/>
        <v>2939.21541477748</v>
      </c>
    </row>
    <row r="187" spans="1:39" x14ac:dyDescent="0.25">
      <c r="A187" s="20">
        <f t="shared" ca="1" si="64"/>
        <v>1.943789669743069</v>
      </c>
      <c r="B187" s="20">
        <f t="shared" ca="1" si="65"/>
        <v>5.125487715511625E-2</v>
      </c>
      <c r="C187" s="21">
        <f t="shared" ca="1" si="80"/>
        <v>3136.3786294524525</v>
      </c>
      <c r="D187" s="20">
        <f t="shared" ca="1" si="81"/>
        <v>3136.4298843296078</v>
      </c>
      <c r="E187" s="19"/>
      <c r="F187" s="20">
        <f t="shared" ca="1" si="66"/>
        <v>1.1222538783657028</v>
      </c>
      <c r="G187" s="20">
        <f t="shared" ca="1" si="67"/>
        <v>0.74584040983849131</v>
      </c>
      <c r="H187" s="21">
        <f t="shared" ca="1" si="82"/>
        <v>3075.7672689362157</v>
      </c>
      <c r="I187" s="20">
        <f t="shared" ca="1" si="83"/>
        <v>3076.5131093460541</v>
      </c>
      <c r="J187" s="19"/>
      <c r="K187" s="20">
        <f t="shared" ca="1" si="68"/>
        <v>6.4356476060096668</v>
      </c>
      <c r="L187" s="20">
        <f t="shared" ca="1" si="69"/>
        <v>18.489930716156167</v>
      </c>
      <c r="M187" s="21">
        <f t="shared" ca="1" si="84"/>
        <v>2329.8965013943935</v>
      </c>
      <c r="N187" s="20">
        <f t="shared" ca="1" si="85"/>
        <v>2348.3864321105498</v>
      </c>
      <c r="O187" s="19"/>
      <c r="P187" s="20">
        <f t="shared" ca="1" si="70"/>
        <v>43.815715545917044</v>
      </c>
      <c r="Q187" s="20">
        <f t="shared" ca="1" si="71"/>
        <v>5.0716801483257488</v>
      </c>
      <c r="R187" s="21">
        <f t="shared" ca="1" si="86"/>
        <v>3193.8992220606842</v>
      </c>
      <c r="S187" s="20">
        <f t="shared" ca="1" si="87"/>
        <v>3198.9709022090101</v>
      </c>
      <c r="T187" s="19"/>
      <c r="U187" s="20">
        <f t="shared" ca="1" si="72"/>
        <v>2.968966760718001</v>
      </c>
      <c r="V187" s="20">
        <f t="shared" ca="1" si="73"/>
        <v>3.5954576312797075E-2</v>
      </c>
      <c r="W187" s="21">
        <f t="shared" ca="1" si="88"/>
        <v>2527.4451362846767</v>
      </c>
      <c r="X187" s="20">
        <f t="shared" ca="1" si="89"/>
        <v>2527.4810908609893</v>
      </c>
      <c r="Z187" s="20">
        <f t="shared" ca="1" si="74"/>
        <v>1.9535158126448899</v>
      </c>
      <c r="AA187" s="20">
        <f t="shared" ca="1" si="75"/>
        <v>2.3638082430130374</v>
      </c>
      <c r="AB187" s="21">
        <f t="shared" ca="1" si="90"/>
        <v>2901.9026832176769</v>
      </c>
      <c r="AC187" s="20">
        <f t="shared" ca="1" si="91"/>
        <v>2904.2664914606898</v>
      </c>
      <c r="AE187" s="20">
        <f t="shared" ca="1" si="76"/>
        <v>4.5977670865051445</v>
      </c>
      <c r="AF187" s="20">
        <f t="shared" ca="1" si="77"/>
        <v>5.9385443892589329</v>
      </c>
      <c r="AG187" s="21">
        <f t="shared" ca="1" si="92"/>
        <v>2675.4236841988827</v>
      </c>
      <c r="AH187" s="20">
        <f t="shared" ca="1" si="93"/>
        <v>2681.3622285881415</v>
      </c>
      <c r="AJ187" s="20">
        <f t="shared" ca="1" si="78"/>
        <v>10.606066369843743</v>
      </c>
      <c r="AK187" s="20">
        <f t="shared" ca="1" si="79"/>
        <v>10.935540689095459</v>
      </c>
      <c r="AL187" s="21">
        <f t="shared" ca="1" si="94"/>
        <v>2949.8214811473235</v>
      </c>
      <c r="AM187" s="20">
        <f t="shared" ca="1" si="95"/>
        <v>2960.757021836419</v>
      </c>
    </row>
    <row r="188" spans="1:39" x14ac:dyDescent="0.25">
      <c r="A188" s="20">
        <f t="shared" ca="1" si="64"/>
        <v>6.9225011349886953</v>
      </c>
      <c r="B188" s="20">
        <f t="shared" ca="1" si="65"/>
        <v>1.4048192732634248</v>
      </c>
      <c r="C188" s="21">
        <f t="shared" ca="1" si="80"/>
        <v>3143.3523854645964</v>
      </c>
      <c r="D188" s="20">
        <f t="shared" ca="1" si="81"/>
        <v>3144.7572047378599</v>
      </c>
      <c r="E188" s="19"/>
      <c r="F188" s="20">
        <f t="shared" ca="1" si="66"/>
        <v>10.719611265987091</v>
      </c>
      <c r="G188" s="20">
        <f t="shared" ca="1" si="67"/>
        <v>5.1795213216950904</v>
      </c>
      <c r="H188" s="21">
        <f t="shared" ca="1" si="82"/>
        <v>3087.2327206120412</v>
      </c>
      <c r="I188" s="20">
        <f t="shared" ca="1" si="83"/>
        <v>3092.4122419337364</v>
      </c>
      <c r="J188" s="19"/>
      <c r="K188" s="20">
        <f t="shared" ca="1" si="68"/>
        <v>11.778934793795328</v>
      </c>
      <c r="L188" s="20">
        <f t="shared" ca="1" si="69"/>
        <v>0.25892323075531437</v>
      </c>
      <c r="M188" s="21">
        <f t="shared" ca="1" si="84"/>
        <v>2360.1653669043453</v>
      </c>
      <c r="N188" s="20">
        <f t="shared" ca="1" si="85"/>
        <v>2360.4242901351008</v>
      </c>
      <c r="O188" s="19"/>
      <c r="P188" s="20">
        <f t="shared" ca="1" si="70"/>
        <v>12.745425111349631</v>
      </c>
      <c r="Q188" s="20">
        <f t="shared" ca="1" si="71"/>
        <v>7.0309590398618775</v>
      </c>
      <c r="R188" s="21">
        <f t="shared" ca="1" si="86"/>
        <v>3211.7163273203596</v>
      </c>
      <c r="S188" s="20">
        <f t="shared" ca="1" si="87"/>
        <v>3218.7472863602216</v>
      </c>
      <c r="T188" s="19"/>
      <c r="U188" s="20">
        <f t="shared" ca="1" si="72"/>
        <v>25.885225782649474</v>
      </c>
      <c r="V188" s="20">
        <f t="shared" ca="1" si="73"/>
        <v>9.3253247404124799</v>
      </c>
      <c r="W188" s="21">
        <f t="shared" ca="1" si="88"/>
        <v>2553.3663166436386</v>
      </c>
      <c r="X188" s="20">
        <f t="shared" ca="1" si="89"/>
        <v>2562.6916413840509</v>
      </c>
      <c r="Z188" s="20">
        <f t="shared" ca="1" si="74"/>
        <v>26.383666885948514</v>
      </c>
      <c r="AA188" s="20">
        <f t="shared" ca="1" si="75"/>
        <v>4.7704774367457362E-2</v>
      </c>
      <c r="AB188" s="21">
        <f t="shared" ca="1" si="90"/>
        <v>2930.6501583466384</v>
      </c>
      <c r="AC188" s="20">
        <f t="shared" ca="1" si="91"/>
        <v>2930.6978631210059</v>
      </c>
      <c r="AE188" s="20">
        <f t="shared" ca="1" si="76"/>
        <v>5.1738679088768462</v>
      </c>
      <c r="AF188" s="20">
        <f t="shared" ca="1" si="77"/>
        <v>0.79806101581192102</v>
      </c>
      <c r="AG188" s="21">
        <f t="shared" ca="1" si="92"/>
        <v>2686.5360964970182</v>
      </c>
      <c r="AH188" s="20">
        <f t="shared" ca="1" si="93"/>
        <v>2687.3341575128302</v>
      </c>
      <c r="AJ188" s="20">
        <f t="shared" ca="1" si="78"/>
        <v>18.71543947602591</v>
      </c>
      <c r="AK188" s="20">
        <f t="shared" ca="1" si="79"/>
        <v>3.2632425055330758</v>
      </c>
      <c r="AL188" s="21">
        <f t="shared" ca="1" si="94"/>
        <v>2979.4724613124449</v>
      </c>
      <c r="AM188" s="20">
        <f t="shared" ca="1" si="95"/>
        <v>2982.735703817978</v>
      </c>
    </row>
    <row r="189" spans="1:39" x14ac:dyDescent="0.25">
      <c r="A189" s="20">
        <f t="shared" ca="1" si="64"/>
        <v>0.1257585226316793</v>
      </c>
      <c r="B189" s="20">
        <f t="shared" ca="1" si="65"/>
        <v>9.9295189633261156</v>
      </c>
      <c r="C189" s="21">
        <f t="shared" ca="1" si="80"/>
        <v>3144.8829632604916</v>
      </c>
      <c r="D189" s="20">
        <f t="shared" ca="1" si="81"/>
        <v>3154.8124822238178</v>
      </c>
      <c r="E189" s="19"/>
      <c r="F189" s="20">
        <f t="shared" ca="1" si="66"/>
        <v>54.100291750174542</v>
      </c>
      <c r="G189" s="20">
        <f t="shared" ca="1" si="67"/>
        <v>0.66093639510246271</v>
      </c>
      <c r="H189" s="21">
        <f t="shared" ca="1" si="82"/>
        <v>3146.512533683911</v>
      </c>
      <c r="I189" s="20">
        <f t="shared" ca="1" si="83"/>
        <v>3147.1734700790134</v>
      </c>
      <c r="J189" s="19"/>
      <c r="K189" s="20">
        <f t="shared" ca="1" si="68"/>
        <v>5.5582710239440702</v>
      </c>
      <c r="L189" s="20">
        <f t="shared" ca="1" si="69"/>
        <v>1.2687170567038126</v>
      </c>
      <c r="M189" s="21">
        <f t="shared" ca="1" si="84"/>
        <v>2365.982561159045</v>
      </c>
      <c r="N189" s="20">
        <f t="shared" ca="1" si="85"/>
        <v>2367.2512782157487</v>
      </c>
      <c r="O189" s="19"/>
      <c r="P189" s="20">
        <f t="shared" ca="1" si="70"/>
        <v>3.5452818978894052</v>
      </c>
      <c r="Q189" s="20">
        <f t="shared" ca="1" si="71"/>
        <v>1.3196404380104878</v>
      </c>
      <c r="R189" s="21">
        <f t="shared" ca="1" si="86"/>
        <v>3222.2925682581108</v>
      </c>
      <c r="S189" s="20">
        <f t="shared" ca="1" si="87"/>
        <v>3223.6122086961213</v>
      </c>
      <c r="T189" s="19"/>
      <c r="U189" s="20">
        <f t="shared" ca="1" si="72"/>
        <v>2.0229675833541561</v>
      </c>
      <c r="V189" s="20">
        <f t="shared" ca="1" si="73"/>
        <v>12.317135728266418</v>
      </c>
      <c r="W189" s="21">
        <f t="shared" ca="1" si="88"/>
        <v>2564.7146089674052</v>
      </c>
      <c r="X189" s="20">
        <f t="shared" ca="1" si="89"/>
        <v>2577.0317446956715</v>
      </c>
      <c r="Z189" s="20">
        <f t="shared" ca="1" si="74"/>
        <v>8.2526881513929116</v>
      </c>
      <c r="AA189" s="20">
        <f t="shared" ca="1" si="75"/>
        <v>6.8379346986530143</v>
      </c>
      <c r="AB189" s="21">
        <f t="shared" ca="1" si="90"/>
        <v>2938.9505512723986</v>
      </c>
      <c r="AC189" s="20">
        <f t="shared" ca="1" si="91"/>
        <v>2945.7884859710516</v>
      </c>
      <c r="AE189" s="20">
        <f t="shared" ca="1" si="76"/>
        <v>20.764393706794937</v>
      </c>
      <c r="AF189" s="20">
        <f t="shared" ca="1" si="77"/>
        <v>3.1322581138886623</v>
      </c>
      <c r="AG189" s="21">
        <f t="shared" ca="1" si="92"/>
        <v>2708.0985512196253</v>
      </c>
      <c r="AH189" s="20">
        <f t="shared" ca="1" si="93"/>
        <v>2711.2308093335141</v>
      </c>
      <c r="AJ189" s="20">
        <f t="shared" ca="1" si="78"/>
        <v>11.185826220152231</v>
      </c>
      <c r="AK189" s="20">
        <f t="shared" ca="1" si="79"/>
        <v>2.7347312084315907</v>
      </c>
      <c r="AL189" s="21">
        <f t="shared" ca="1" si="94"/>
        <v>2993.9215300381302</v>
      </c>
      <c r="AM189" s="20">
        <f t="shared" ca="1" si="95"/>
        <v>2996.6562612465618</v>
      </c>
    </row>
    <row r="190" spans="1:39" x14ac:dyDescent="0.25">
      <c r="A190" s="20">
        <f t="shared" ca="1" si="64"/>
        <v>0.90422739418623543</v>
      </c>
      <c r="B190" s="20">
        <f t="shared" ca="1" si="65"/>
        <v>6.7367688767533345</v>
      </c>
      <c r="C190" s="21">
        <f t="shared" ca="1" si="80"/>
        <v>3155.7167096180042</v>
      </c>
      <c r="D190" s="20">
        <f t="shared" ca="1" si="81"/>
        <v>3162.4534784947577</v>
      </c>
      <c r="E190" s="19"/>
      <c r="F190" s="20">
        <f t="shared" ca="1" si="66"/>
        <v>3.6542094764096387</v>
      </c>
      <c r="G190" s="20">
        <f t="shared" ca="1" si="67"/>
        <v>6.5947569782104116</v>
      </c>
      <c r="H190" s="21">
        <f t="shared" ca="1" si="82"/>
        <v>3150.8276795554229</v>
      </c>
      <c r="I190" s="20">
        <f t="shared" ca="1" si="83"/>
        <v>3157.4224365336336</v>
      </c>
      <c r="J190" s="19"/>
      <c r="K190" s="20">
        <f t="shared" ca="1" si="68"/>
        <v>0.55058308093481922</v>
      </c>
      <c r="L190" s="20">
        <f t="shared" ca="1" si="69"/>
        <v>0.80681624483620584</v>
      </c>
      <c r="M190" s="21">
        <f t="shared" ca="1" si="84"/>
        <v>2367.8018612966835</v>
      </c>
      <c r="N190" s="20">
        <f t="shared" ca="1" si="85"/>
        <v>2368.6086775415197</v>
      </c>
      <c r="O190" s="19"/>
      <c r="P190" s="20">
        <f t="shared" ca="1" si="70"/>
        <v>2.530286646325997</v>
      </c>
      <c r="Q190" s="20">
        <f t="shared" ca="1" si="71"/>
        <v>5.1604602443495162</v>
      </c>
      <c r="R190" s="21">
        <f t="shared" ca="1" si="86"/>
        <v>3226.1424953424475</v>
      </c>
      <c r="S190" s="20">
        <f t="shared" ca="1" si="87"/>
        <v>3231.302955586797</v>
      </c>
      <c r="T190" s="19"/>
      <c r="U190" s="20">
        <f t="shared" ca="1" si="72"/>
        <v>0.96660151933554739</v>
      </c>
      <c r="V190" s="20">
        <f t="shared" ca="1" si="73"/>
        <v>5.470884950741377</v>
      </c>
      <c r="W190" s="21">
        <f t="shared" ca="1" si="88"/>
        <v>2577.9983462150071</v>
      </c>
      <c r="X190" s="20">
        <f t="shared" ca="1" si="89"/>
        <v>2583.4692311657486</v>
      </c>
      <c r="Z190" s="20">
        <f t="shared" ca="1" si="74"/>
        <v>5.7309730709150353</v>
      </c>
      <c r="AA190" s="20">
        <f t="shared" ca="1" si="75"/>
        <v>1.2134236664655034</v>
      </c>
      <c r="AB190" s="21">
        <f t="shared" ca="1" si="90"/>
        <v>2951.5194590419665</v>
      </c>
      <c r="AC190" s="20">
        <f t="shared" ca="1" si="91"/>
        <v>2952.732882708432</v>
      </c>
      <c r="AE190" s="20">
        <f t="shared" ca="1" si="76"/>
        <v>8.1142873456996263</v>
      </c>
      <c r="AF190" s="20">
        <f t="shared" ca="1" si="77"/>
        <v>1.4765001261452873</v>
      </c>
      <c r="AG190" s="21">
        <f t="shared" ca="1" si="92"/>
        <v>2719.3450966792138</v>
      </c>
      <c r="AH190" s="20">
        <f t="shared" ca="1" si="93"/>
        <v>2720.8215968053591</v>
      </c>
      <c r="AJ190" s="20">
        <f t="shared" ca="1" si="78"/>
        <v>4.1835830800248184</v>
      </c>
      <c r="AK190" s="20">
        <f t="shared" ca="1" si="79"/>
        <v>3.1298921271188922</v>
      </c>
      <c r="AL190" s="21">
        <f t="shared" ca="1" si="94"/>
        <v>3000.8398443265864</v>
      </c>
      <c r="AM190" s="20">
        <f t="shared" ca="1" si="95"/>
        <v>3003.9697364537055</v>
      </c>
    </row>
    <row r="191" spans="1:39" x14ac:dyDescent="0.25">
      <c r="A191" s="20">
        <f t="shared" ca="1" si="64"/>
        <v>3.0389449440235179</v>
      </c>
      <c r="B191" s="20">
        <f t="shared" ca="1" si="65"/>
        <v>11.533058317148557</v>
      </c>
      <c r="C191" s="21">
        <f t="shared" ca="1" si="80"/>
        <v>3165.4924234387813</v>
      </c>
      <c r="D191" s="20">
        <f t="shared" ca="1" si="81"/>
        <v>3177.0254817559298</v>
      </c>
      <c r="E191" s="19"/>
      <c r="F191" s="20">
        <f t="shared" ca="1" si="66"/>
        <v>8.8994470246459407</v>
      </c>
      <c r="G191" s="20">
        <f t="shared" ca="1" si="67"/>
        <v>1.0517932584010747</v>
      </c>
      <c r="H191" s="21">
        <f t="shared" ca="1" si="82"/>
        <v>3166.3218835582793</v>
      </c>
      <c r="I191" s="20">
        <f t="shared" ca="1" si="83"/>
        <v>3167.3736768166805</v>
      </c>
      <c r="J191" s="19"/>
      <c r="K191" s="20">
        <f t="shared" ca="1" si="68"/>
        <v>6.4640255655372636</v>
      </c>
      <c r="L191" s="20">
        <f t="shared" ca="1" si="69"/>
        <v>6.5544688812074945</v>
      </c>
      <c r="M191" s="21">
        <f t="shared" ca="1" si="84"/>
        <v>2375.0727031070569</v>
      </c>
      <c r="N191" s="20">
        <f t="shared" ca="1" si="85"/>
        <v>2381.6271719882643</v>
      </c>
      <c r="O191" s="19"/>
      <c r="P191" s="20">
        <f t="shared" ca="1" si="70"/>
        <v>6.0044777571447101</v>
      </c>
      <c r="Q191" s="20">
        <f t="shared" ca="1" si="71"/>
        <v>2.9643626930398463</v>
      </c>
      <c r="R191" s="21">
        <f t="shared" ca="1" si="86"/>
        <v>3237.3074333439417</v>
      </c>
      <c r="S191" s="20">
        <f t="shared" ca="1" si="87"/>
        <v>3240.2717960369814</v>
      </c>
      <c r="T191" s="19"/>
      <c r="U191" s="20">
        <f t="shared" ca="1" si="72"/>
        <v>15.581179713893325</v>
      </c>
      <c r="V191" s="20">
        <f t="shared" ca="1" si="73"/>
        <v>0.26736426230067933</v>
      </c>
      <c r="W191" s="21">
        <f t="shared" ca="1" si="88"/>
        <v>2599.0504108796417</v>
      </c>
      <c r="X191" s="20">
        <f t="shared" ca="1" si="89"/>
        <v>2599.3177751419425</v>
      </c>
      <c r="Z191" s="20">
        <f t="shared" ca="1" si="74"/>
        <v>28.801570638601955</v>
      </c>
      <c r="AA191" s="20">
        <f t="shared" ca="1" si="75"/>
        <v>0.72077829127973836</v>
      </c>
      <c r="AB191" s="21">
        <f t="shared" ca="1" si="90"/>
        <v>2981.5344533470338</v>
      </c>
      <c r="AC191" s="20">
        <f t="shared" ca="1" si="91"/>
        <v>2982.2552316383135</v>
      </c>
      <c r="AE191" s="20">
        <f t="shared" ca="1" si="76"/>
        <v>13.366091519638815</v>
      </c>
      <c r="AF191" s="20">
        <f t="shared" ca="1" si="77"/>
        <v>1.9188561376428208</v>
      </c>
      <c r="AG191" s="21">
        <f t="shared" ca="1" si="92"/>
        <v>2734.1876883249979</v>
      </c>
      <c r="AH191" s="20">
        <f t="shared" ca="1" si="93"/>
        <v>2736.1065444626406</v>
      </c>
      <c r="AJ191" s="20">
        <f t="shared" ca="1" si="78"/>
        <v>19.119460413218679</v>
      </c>
      <c r="AK191" s="20">
        <f t="shared" ca="1" si="79"/>
        <v>4.7070139653927674</v>
      </c>
      <c r="AL191" s="21">
        <f t="shared" ca="1" si="94"/>
        <v>3023.0891968669243</v>
      </c>
      <c r="AM191" s="20">
        <f t="shared" ca="1" si="95"/>
        <v>3027.7962108323172</v>
      </c>
    </row>
    <row r="192" spans="1:39" x14ac:dyDescent="0.25">
      <c r="A192" s="20">
        <f t="shared" ca="1" si="64"/>
        <v>48.324050110617065</v>
      </c>
      <c r="B192" s="20">
        <f t="shared" ca="1" si="65"/>
        <v>5.2858121878707687</v>
      </c>
      <c r="C192" s="21">
        <f t="shared" ca="1" si="80"/>
        <v>3225.3495318665468</v>
      </c>
      <c r="D192" s="20">
        <f t="shared" ca="1" si="81"/>
        <v>3230.6353440544176</v>
      </c>
      <c r="E192" s="19"/>
      <c r="F192" s="20">
        <f t="shared" ca="1" si="66"/>
        <v>0.75330197511704067</v>
      </c>
      <c r="G192" s="20">
        <f t="shared" ca="1" si="67"/>
        <v>0.63840122903808239</v>
      </c>
      <c r="H192" s="21">
        <f t="shared" ca="1" si="82"/>
        <v>3168.1269787917977</v>
      </c>
      <c r="I192" s="20">
        <f t="shared" ca="1" si="83"/>
        <v>3168.7653800208359</v>
      </c>
      <c r="J192" s="19"/>
      <c r="K192" s="20">
        <f t="shared" ca="1" si="68"/>
        <v>3.1348254984087354</v>
      </c>
      <c r="L192" s="20">
        <f t="shared" ca="1" si="69"/>
        <v>3.8158211515119542</v>
      </c>
      <c r="M192" s="21">
        <f t="shared" ca="1" si="84"/>
        <v>2384.761997486673</v>
      </c>
      <c r="N192" s="20">
        <f t="shared" ca="1" si="85"/>
        <v>2388.5778186381849</v>
      </c>
      <c r="O192" s="19"/>
      <c r="P192" s="20">
        <f t="shared" ca="1" si="70"/>
        <v>1.9193120462816771</v>
      </c>
      <c r="Q192" s="20">
        <f t="shared" ca="1" si="71"/>
        <v>0.85768279286726934</v>
      </c>
      <c r="R192" s="21">
        <f t="shared" ca="1" si="86"/>
        <v>3242.1911080832633</v>
      </c>
      <c r="S192" s="20">
        <f t="shared" ca="1" si="87"/>
        <v>3243.0487908761306</v>
      </c>
      <c r="T192" s="19"/>
      <c r="U192" s="20">
        <f t="shared" ca="1" si="72"/>
        <v>10.01449199525711</v>
      </c>
      <c r="V192" s="20">
        <f t="shared" ca="1" si="73"/>
        <v>0.47770016077467675</v>
      </c>
      <c r="W192" s="21">
        <f t="shared" ca="1" si="88"/>
        <v>2609.3322671371998</v>
      </c>
      <c r="X192" s="20">
        <f t="shared" ca="1" si="89"/>
        <v>2609.8099672979743</v>
      </c>
      <c r="Z192" s="20">
        <f t="shared" ca="1" si="74"/>
        <v>13.701640736403263</v>
      </c>
      <c r="AA192" s="20">
        <f t="shared" ca="1" si="75"/>
        <v>2.5937981539197144</v>
      </c>
      <c r="AB192" s="21">
        <f t="shared" ca="1" si="90"/>
        <v>2995.9568723747166</v>
      </c>
      <c r="AC192" s="20">
        <f t="shared" ca="1" si="91"/>
        <v>2998.5506705286361</v>
      </c>
      <c r="AE192" s="20">
        <f t="shared" ca="1" si="76"/>
        <v>9.0474180399242154</v>
      </c>
      <c r="AF192" s="20">
        <f t="shared" ca="1" si="77"/>
        <v>8.4393751197140308</v>
      </c>
      <c r="AG192" s="21">
        <f t="shared" ca="1" si="92"/>
        <v>2745.1539625025648</v>
      </c>
      <c r="AH192" s="20">
        <f t="shared" ca="1" si="93"/>
        <v>2753.5933376222788</v>
      </c>
      <c r="AJ192" s="20">
        <f t="shared" ca="1" si="78"/>
        <v>17.988643812441893</v>
      </c>
      <c r="AK192" s="20">
        <f t="shared" ca="1" si="79"/>
        <v>12.590752973820242</v>
      </c>
      <c r="AL192" s="21">
        <f t="shared" ca="1" si="94"/>
        <v>3045.784854644759</v>
      </c>
      <c r="AM192" s="20">
        <f t="shared" ca="1" si="95"/>
        <v>3058.3756076185791</v>
      </c>
    </row>
    <row r="193" spans="1:39" x14ac:dyDescent="0.25">
      <c r="A193" s="20">
        <f t="shared" ca="1" si="64"/>
        <v>21.681012936663912</v>
      </c>
      <c r="B193" s="20">
        <f t="shared" ca="1" si="65"/>
        <v>1.7290997186456396</v>
      </c>
      <c r="C193" s="21">
        <f t="shared" ca="1" si="80"/>
        <v>3252.3163569910816</v>
      </c>
      <c r="D193" s="20">
        <f t="shared" ca="1" si="81"/>
        <v>3254.0454567097272</v>
      </c>
      <c r="E193" s="19"/>
      <c r="F193" s="20">
        <f t="shared" ca="1" si="66"/>
        <v>2.8287031168817487</v>
      </c>
      <c r="G193" s="20">
        <f t="shared" ca="1" si="67"/>
        <v>5.2884089499605391</v>
      </c>
      <c r="H193" s="21">
        <f t="shared" ca="1" si="82"/>
        <v>3171.5940831377175</v>
      </c>
      <c r="I193" s="20">
        <f t="shared" ca="1" si="83"/>
        <v>3176.8824920876782</v>
      </c>
      <c r="J193" s="19"/>
      <c r="K193" s="20">
        <f t="shared" ca="1" si="68"/>
        <v>2.4214046003312015</v>
      </c>
      <c r="L193" s="20">
        <f t="shared" ca="1" si="69"/>
        <v>21.713986723631461</v>
      </c>
      <c r="M193" s="21">
        <f t="shared" ca="1" si="84"/>
        <v>2390.9992232385162</v>
      </c>
      <c r="N193" s="20">
        <f t="shared" ca="1" si="85"/>
        <v>2412.7132099621476</v>
      </c>
      <c r="O193" s="19"/>
      <c r="P193" s="20">
        <f t="shared" ca="1" si="70"/>
        <v>8.2545466761431818</v>
      </c>
      <c r="Q193" s="20">
        <f t="shared" ca="1" si="71"/>
        <v>8.6648913784313581</v>
      </c>
      <c r="R193" s="21">
        <f t="shared" ca="1" si="86"/>
        <v>3251.3033375522737</v>
      </c>
      <c r="S193" s="20">
        <f t="shared" ca="1" si="87"/>
        <v>3259.9682289307052</v>
      </c>
      <c r="T193" s="19"/>
      <c r="U193" s="20">
        <f t="shared" ca="1" si="72"/>
        <v>18.370450861426452</v>
      </c>
      <c r="V193" s="20">
        <f t="shared" ca="1" si="73"/>
        <v>1.9749689794326117</v>
      </c>
      <c r="W193" s="21">
        <f t="shared" ca="1" si="88"/>
        <v>2628.1804181594007</v>
      </c>
      <c r="X193" s="20">
        <f t="shared" ca="1" si="89"/>
        <v>2630.1553871388332</v>
      </c>
      <c r="Z193" s="20">
        <f t="shared" ca="1" si="74"/>
        <v>2.6209011117218766</v>
      </c>
      <c r="AA193" s="20">
        <f t="shared" ca="1" si="75"/>
        <v>3.5099415798961244</v>
      </c>
      <c r="AB193" s="21">
        <f t="shared" ca="1" si="90"/>
        <v>3001.1715716403578</v>
      </c>
      <c r="AC193" s="20">
        <f t="shared" ca="1" si="91"/>
        <v>3004.6815132202541</v>
      </c>
      <c r="AE193" s="20">
        <f t="shared" ca="1" si="76"/>
        <v>43.2758485998623</v>
      </c>
      <c r="AF193" s="20">
        <f t="shared" ca="1" si="77"/>
        <v>5.6321298775761877</v>
      </c>
      <c r="AG193" s="21">
        <f t="shared" ca="1" si="92"/>
        <v>2796.8691862221413</v>
      </c>
      <c r="AH193" s="20">
        <f t="shared" ca="1" si="93"/>
        <v>2802.5013160997173</v>
      </c>
      <c r="AJ193" s="20">
        <f t="shared" ca="1" si="78"/>
        <v>21.066847463173715</v>
      </c>
      <c r="AK193" s="20">
        <f t="shared" ca="1" si="79"/>
        <v>2.660395265661518</v>
      </c>
      <c r="AL193" s="21">
        <f t="shared" ca="1" si="94"/>
        <v>3079.442455081753</v>
      </c>
      <c r="AM193" s="20">
        <f t="shared" ca="1" si="95"/>
        <v>3082.1028503474145</v>
      </c>
    </row>
    <row r="194" spans="1:39" x14ac:dyDescent="0.25">
      <c r="A194" s="20">
        <f t="shared" ca="1" si="64"/>
        <v>11.954941806884724</v>
      </c>
      <c r="B194" s="20">
        <f t="shared" ca="1" si="65"/>
        <v>1.675738198607138</v>
      </c>
      <c r="C194" s="21">
        <f t="shared" ca="1" si="80"/>
        <v>3266.0003985166118</v>
      </c>
      <c r="D194" s="20">
        <f t="shared" ca="1" si="81"/>
        <v>3267.6761367152189</v>
      </c>
      <c r="E194" s="19"/>
      <c r="F194" s="20">
        <f t="shared" ca="1" si="66"/>
        <v>19.632732576363882</v>
      </c>
      <c r="G194" s="20">
        <f t="shared" ca="1" si="67"/>
        <v>1.3677505953230584</v>
      </c>
      <c r="H194" s="21">
        <f t="shared" ca="1" si="82"/>
        <v>3196.5152246640423</v>
      </c>
      <c r="I194" s="20">
        <f t="shared" ca="1" si="83"/>
        <v>3197.8829752593651</v>
      </c>
      <c r="J194" s="19"/>
      <c r="K194" s="20">
        <f t="shared" ca="1" si="68"/>
        <v>6.1898123243165744</v>
      </c>
      <c r="L194" s="20">
        <f t="shared" ca="1" si="69"/>
        <v>7.1897097751321732</v>
      </c>
      <c r="M194" s="21">
        <f t="shared" ca="1" si="84"/>
        <v>2418.9030222864644</v>
      </c>
      <c r="N194" s="20">
        <f t="shared" ca="1" si="85"/>
        <v>2426.0927320615965</v>
      </c>
      <c r="O194" s="19"/>
      <c r="P194" s="20">
        <f t="shared" ca="1" si="70"/>
        <v>21.707383311100848</v>
      </c>
      <c r="Q194" s="20">
        <f t="shared" ca="1" si="71"/>
        <v>3.917072539643649</v>
      </c>
      <c r="R194" s="21">
        <f t="shared" ca="1" si="86"/>
        <v>3281.675612241806</v>
      </c>
      <c r="S194" s="20">
        <f t="shared" ca="1" si="87"/>
        <v>3285.5926847814499</v>
      </c>
      <c r="T194" s="19"/>
      <c r="U194" s="20">
        <f t="shared" ca="1" si="72"/>
        <v>4.6177307507889633</v>
      </c>
      <c r="V194" s="20">
        <f t="shared" ca="1" si="73"/>
        <v>1.6545119591991937</v>
      </c>
      <c r="W194" s="21">
        <f t="shared" ca="1" si="88"/>
        <v>2634.7731178896224</v>
      </c>
      <c r="X194" s="20">
        <f t="shared" ca="1" si="89"/>
        <v>2636.4276298488217</v>
      </c>
      <c r="Z194" s="20">
        <f t="shared" ca="1" si="74"/>
        <v>4.4766004272461371E-2</v>
      </c>
      <c r="AA194" s="20">
        <f t="shared" ca="1" si="75"/>
        <v>5.9243156108419716E-2</v>
      </c>
      <c r="AB194" s="21">
        <f t="shared" ca="1" si="90"/>
        <v>3004.7262792245265</v>
      </c>
      <c r="AC194" s="20">
        <f t="shared" ca="1" si="91"/>
        <v>3004.785522380635</v>
      </c>
      <c r="AE194" s="20">
        <f t="shared" ca="1" si="76"/>
        <v>0.71725899574077001</v>
      </c>
      <c r="AF194" s="20">
        <f t="shared" ca="1" si="77"/>
        <v>3.7710285552373768</v>
      </c>
      <c r="AG194" s="21">
        <f t="shared" ca="1" si="92"/>
        <v>2803.2185750954582</v>
      </c>
      <c r="AH194" s="20">
        <f t="shared" ca="1" si="93"/>
        <v>2806.9896036506957</v>
      </c>
      <c r="AJ194" s="20">
        <f t="shared" ca="1" si="78"/>
        <v>11.083732931101169</v>
      </c>
      <c r="AK194" s="20">
        <f t="shared" ca="1" si="79"/>
        <v>2.6120907673072535</v>
      </c>
      <c r="AL194" s="21">
        <f t="shared" ca="1" si="94"/>
        <v>3093.1865832785156</v>
      </c>
      <c r="AM194" s="20">
        <f t="shared" ca="1" si="95"/>
        <v>3095.7986740458227</v>
      </c>
    </row>
    <row r="195" spans="1:39" x14ac:dyDescent="0.25">
      <c r="A195" s="20">
        <f t="shared" ca="1" si="64"/>
        <v>5.3804206635609031</v>
      </c>
      <c r="B195" s="20">
        <f t="shared" ca="1" si="65"/>
        <v>8.5505860228357555</v>
      </c>
      <c r="C195" s="21">
        <f t="shared" ca="1" si="80"/>
        <v>3273.0565573787799</v>
      </c>
      <c r="D195" s="20">
        <f t="shared" ca="1" si="81"/>
        <v>3281.6071434016158</v>
      </c>
      <c r="E195" s="19"/>
      <c r="F195" s="20">
        <f t="shared" ca="1" si="66"/>
        <v>0.58562962093872328</v>
      </c>
      <c r="G195" s="20">
        <f t="shared" ca="1" si="67"/>
        <v>4.6806202607881833</v>
      </c>
      <c r="H195" s="21">
        <f t="shared" ca="1" si="82"/>
        <v>3198.4686048803037</v>
      </c>
      <c r="I195" s="20">
        <f t="shared" ca="1" si="83"/>
        <v>3203.1492251410918</v>
      </c>
      <c r="J195" s="19"/>
      <c r="K195" s="20">
        <f t="shared" ca="1" si="68"/>
        <v>9.5917753132678296</v>
      </c>
      <c r="L195" s="20">
        <f t="shared" ca="1" si="69"/>
        <v>5.2081232969143469</v>
      </c>
      <c r="M195" s="21">
        <f t="shared" ca="1" si="84"/>
        <v>2435.6845073748646</v>
      </c>
      <c r="N195" s="20">
        <f t="shared" ca="1" si="85"/>
        <v>2440.892630671779</v>
      </c>
      <c r="O195" s="19"/>
      <c r="P195" s="20">
        <f t="shared" ca="1" si="70"/>
        <v>15.968812614012176</v>
      </c>
      <c r="Q195" s="20">
        <f t="shared" ca="1" si="71"/>
        <v>0.61366115830660872</v>
      </c>
      <c r="R195" s="21">
        <f t="shared" ca="1" si="86"/>
        <v>3301.5614973954621</v>
      </c>
      <c r="S195" s="20">
        <f t="shared" ca="1" si="87"/>
        <v>3302.1751585537686</v>
      </c>
      <c r="T195" s="19"/>
      <c r="U195" s="20">
        <f t="shared" ca="1" si="72"/>
        <v>3.6340256859629836</v>
      </c>
      <c r="V195" s="20">
        <f t="shared" ca="1" si="73"/>
        <v>1.7962231696652939</v>
      </c>
      <c r="W195" s="21">
        <f t="shared" ca="1" si="88"/>
        <v>2640.0616555347847</v>
      </c>
      <c r="X195" s="20">
        <f t="shared" ca="1" si="89"/>
        <v>2641.8578787044498</v>
      </c>
      <c r="Z195" s="20">
        <f t="shared" ca="1" si="74"/>
        <v>0.77234866936055357</v>
      </c>
      <c r="AA195" s="20">
        <f t="shared" ca="1" si="75"/>
        <v>0.64135180902781519</v>
      </c>
      <c r="AB195" s="21">
        <f t="shared" ca="1" si="90"/>
        <v>3005.5578710499958</v>
      </c>
      <c r="AC195" s="20">
        <f t="shared" ca="1" si="91"/>
        <v>3006.1992228590238</v>
      </c>
      <c r="AE195" s="20">
        <f t="shared" ca="1" si="76"/>
        <v>20.6503181955181</v>
      </c>
      <c r="AF195" s="20">
        <f t="shared" ca="1" si="77"/>
        <v>1.2559591821553338</v>
      </c>
      <c r="AG195" s="21">
        <f t="shared" ca="1" si="92"/>
        <v>2827.6399218462138</v>
      </c>
      <c r="AH195" s="20">
        <f t="shared" ca="1" si="93"/>
        <v>2828.8958810283693</v>
      </c>
      <c r="AJ195" s="20">
        <f t="shared" ca="1" si="78"/>
        <v>2.6531440098975816</v>
      </c>
      <c r="AK195" s="20">
        <f t="shared" ca="1" si="79"/>
        <v>6.3307706268770207</v>
      </c>
      <c r="AL195" s="21">
        <f t="shared" ca="1" si="94"/>
        <v>3098.4518180557202</v>
      </c>
      <c r="AM195" s="20">
        <f t="shared" ca="1" si="95"/>
        <v>3104.7825886825972</v>
      </c>
    </row>
    <row r="196" spans="1:39" x14ac:dyDescent="0.25">
      <c r="A196" s="20">
        <f t="shared" ca="1" si="64"/>
        <v>4.7824366397126692</v>
      </c>
      <c r="B196" s="20">
        <f t="shared" ca="1" si="65"/>
        <v>3.3073945335756658</v>
      </c>
      <c r="C196" s="21">
        <f t="shared" ca="1" si="80"/>
        <v>3286.3895800413284</v>
      </c>
      <c r="D196" s="20">
        <f t="shared" ca="1" si="81"/>
        <v>3289.6969745749038</v>
      </c>
      <c r="E196" s="19"/>
      <c r="F196" s="20">
        <f t="shared" ca="1" si="66"/>
        <v>18.751602104656953</v>
      </c>
      <c r="G196" s="20">
        <f t="shared" ca="1" si="67"/>
        <v>3.032674782047466</v>
      </c>
      <c r="H196" s="21">
        <f t="shared" ca="1" si="82"/>
        <v>3221.9008272457486</v>
      </c>
      <c r="I196" s="20">
        <f t="shared" ca="1" si="83"/>
        <v>3224.9335020277958</v>
      </c>
      <c r="J196" s="19"/>
      <c r="K196" s="20">
        <f t="shared" ca="1" si="68"/>
        <v>1.5756326118189767</v>
      </c>
      <c r="L196" s="20">
        <f t="shared" ca="1" si="69"/>
        <v>2.4089708025652983</v>
      </c>
      <c r="M196" s="21">
        <f t="shared" ca="1" si="84"/>
        <v>2442.4682632835979</v>
      </c>
      <c r="N196" s="20">
        <f t="shared" ca="1" si="85"/>
        <v>2444.8772340861633</v>
      </c>
      <c r="O196" s="19"/>
      <c r="P196" s="20">
        <f t="shared" ca="1" si="70"/>
        <v>1.6245375460170692</v>
      </c>
      <c r="Q196" s="20">
        <f t="shared" ca="1" si="71"/>
        <v>2.1348790960458</v>
      </c>
      <c r="R196" s="21">
        <f t="shared" ca="1" si="86"/>
        <v>3303.7996960997857</v>
      </c>
      <c r="S196" s="20">
        <f t="shared" ca="1" si="87"/>
        <v>3305.9345751958317</v>
      </c>
      <c r="T196" s="19"/>
      <c r="U196" s="20">
        <f t="shared" ca="1" si="72"/>
        <v>15.099069218382395</v>
      </c>
      <c r="V196" s="20">
        <f t="shared" ca="1" si="73"/>
        <v>2.425657754302911</v>
      </c>
      <c r="W196" s="21">
        <f t="shared" ca="1" si="88"/>
        <v>2656.9569479228321</v>
      </c>
      <c r="X196" s="20">
        <f t="shared" ca="1" si="89"/>
        <v>2659.382605677135</v>
      </c>
      <c r="Z196" s="20">
        <f t="shared" ca="1" si="74"/>
        <v>4.5419696952790236</v>
      </c>
      <c r="AA196" s="20">
        <f t="shared" ca="1" si="75"/>
        <v>1.0823774569732261</v>
      </c>
      <c r="AB196" s="21">
        <f t="shared" ca="1" si="90"/>
        <v>3010.7411925543029</v>
      </c>
      <c r="AC196" s="20">
        <f t="shared" ca="1" si="91"/>
        <v>3011.8235700112759</v>
      </c>
      <c r="AE196" s="20">
        <f t="shared" ca="1" si="76"/>
        <v>9.32723873679676</v>
      </c>
      <c r="AF196" s="20">
        <f t="shared" ca="1" si="77"/>
        <v>0.45030052738812387</v>
      </c>
      <c r="AG196" s="21">
        <f t="shared" ca="1" si="92"/>
        <v>2838.2231197651663</v>
      </c>
      <c r="AH196" s="20">
        <f t="shared" ca="1" si="93"/>
        <v>2838.6734202925545</v>
      </c>
      <c r="AJ196" s="20">
        <f t="shared" ca="1" si="78"/>
        <v>10.608415653247185</v>
      </c>
      <c r="AK196" s="20">
        <f t="shared" ca="1" si="79"/>
        <v>15.160373222962951</v>
      </c>
      <c r="AL196" s="21">
        <f t="shared" ca="1" si="94"/>
        <v>3115.3910043358442</v>
      </c>
      <c r="AM196" s="20">
        <f t="shared" ca="1" si="95"/>
        <v>3130.551377558807</v>
      </c>
    </row>
    <row r="197" spans="1:39" x14ac:dyDescent="0.25">
      <c r="A197" s="20">
        <f t="shared" ca="1" si="64"/>
        <v>14.862498186553253</v>
      </c>
      <c r="B197" s="20">
        <f t="shared" ca="1" si="65"/>
        <v>2.6957155078676562</v>
      </c>
      <c r="C197" s="21">
        <f t="shared" ca="1" si="80"/>
        <v>3304.5594727614571</v>
      </c>
      <c r="D197" s="20">
        <f t="shared" ca="1" si="81"/>
        <v>3307.2551882693247</v>
      </c>
      <c r="E197" s="19"/>
      <c r="F197" s="20">
        <f t="shared" ca="1" si="66"/>
        <v>6.033313082036079</v>
      </c>
      <c r="G197" s="20">
        <f t="shared" ca="1" si="67"/>
        <v>1.7441916803405442</v>
      </c>
      <c r="H197" s="21">
        <f t="shared" ca="1" si="82"/>
        <v>3230.9668151098317</v>
      </c>
      <c r="I197" s="20">
        <f t="shared" ca="1" si="83"/>
        <v>3232.7110067901722</v>
      </c>
      <c r="J197" s="19"/>
      <c r="K197" s="20">
        <f t="shared" ca="1" si="68"/>
        <v>12.78560569291564</v>
      </c>
      <c r="L197" s="20">
        <f t="shared" ca="1" si="69"/>
        <v>11.525784443428771</v>
      </c>
      <c r="M197" s="21">
        <f t="shared" ca="1" si="84"/>
        <v>2457.6628397790791</v>
      </c>
      <c r="N197" s="20">
        <f t="shared" ca="1" si="85"/>
        <v>2469.1886242225078</v>
      </c>
      <c r="O197" s="19"/>
      <c r="P197" s="20">
        <f t="shared" ca="1" si="70"/>
        <v>21.99499400333708</v>
      </c>
      <c r="Q197" s="20">
        <f t="shared" ca="1" si="71"/>
        <v>6.1848925280775076</v>
      </c>
      <c r="R197" s="21">
        <f t="shared" ca="1" si="86"/>
        <v>3327.9295691991688</v>
      </c>
      <c r="S197" s="20">
        <f t="shared" ca="1" si="87"/>
        <v>3334.1144617272462</v>
      </c>
      <c r="T197" s="19"/>
      <c r="U197" s="20">
        <f t="shared" ca="1" si="72"/>
        <v>6.7990970437243732</v>
      </c>
      <c r="V197" s="20">
        <f t="shared" ca="1" si="73"/>
        <v>0.17751123146685177</v>
      </c>
      <c r="W197" s="21">
        <f t="shared" ca="1" si="88"/>
        <v>2666.1817027208594</v>
      </c>
      <c r="X197" s="20">
        <f t="shared" ca="1" si="89"/>
        <v>2666.3592139523262</v>
      </c>
      <c r="Z197" s="20">
        <f t="shared" ca="1" si="74"/>
        <v>6.5631052350591998</v>
      </c>
      <c r="AA197" s="20">
        <f t="shared" ca="1" si="75"/>
        <v>0.73501469600294411</v>
      </c>
      <c r="AB197" s="21">
        <f t="shared" ca="1" si="90"/>
        <v>3018.386675246335</v>
      </c>
      <c r="AC197" s="20">
        <f t="shared" ca="1" si="91"/>
        <v>3019.121689942338</v>
      </c>
      <c r="AE197" s="20">
        <f t="shared" ca="1" si="76"/>
        <v>1.2288137893427544</v>
      </c>
      <c r="AF197" s="20">
        <f t="shared" ca="1" si="77"/>
        <v>4.8158358000721702</v>
      </c>
      <c r="AG197" s="21">
        <f t="shared" ca="1" si="92"/>
        <v>2839.9022340818974</v>
      </c>
      <c r="AH197" s="20">
        <f t="shared" ca="1" si="93"/>
        <v>2844.7180698819698</v>
      </c>
      <c r="AJ197" s="20">
        <f t="shared" ca="1" si="78"/>
        <v>29.736969925450463</v>
      </c>
      <c r="AK197" s="20">
        <f t="shared" ca="1" si="79"/>
        <v>2.0503711665860007</v>
      </c>
      <c r="AL197" s="21">
        <f t="shared" ca="1" si="94"/>
        <v>3160.2883474842574</v>
      </c>
      <c r="AM197" s="20">
        <f t="shared" ca="1" si="95"/>
        <v>3162.3387186508435</v>
      </c>
    </row>
    <row r="198" spans="1:39" x14ac:dyDescent="0.25">
      <c r="A198" s="20">
        <f t="shared" ca="1" si="64"/>
        <v>45.06698926355773</v>
      </c>
      <c r="B198" s="20">
        <f t="shared" ca="1" si="65"/>
        <v>4.3032384037112168</v>
      </c>
      <c r="C198" s="21">
        <f t="shared" ca="1" si="80"/>
        <v>3352.3221775328825</v>
      </c>
      <c r="D198" s="20">
        <f t="shared" ca="1" si="81"/>
        <v>3356.6254159365935</v>
      </c>
      <c r="E198" s="19"/>
      <c r="F198" s="20">
        <f t="shared" ca="1" si="66"/>
        <v>14.909678306188781</v>
      </c>
      <c r="G198" s="20">
        <f t="shared" ca="1" si="67"/>
        <v>5.7429768352658597</v>
      </c>
      <c r="H198" s="21">
        <f t="shared" ca="1" si="82"/>
        <v>3247.6206850963608</v>
      </c>
      <c r="I198" s="20">
        <f t="shared" ca="1" si="83"/>
        <v>3253.3636619316267</v>
      </c>
      <c r="J198" s="19"/>
      <c r="K198" s="20">
        <f t="shared" ca="1" si="68"/>
        <v>11.91126868871439</v>
      </c>
      <c r="L198" s="20">
        <f t="shared" ca="1" si="69"/>
        <v>4.4957810422369056</v>
      </c>
      <c r="M198" s="21">
        <f t="shared" ca="1" si="84"/>
        <v>2481.099892911222</v>
      </c>
      <c r="N198" s="20">
        <f t="shared" ca="1" si="85"/>
        <v>2485.595673953459</v>
      </c>
      <c r="O198" s="19"/>
      <c r="P198" s="20">
        <f t="shared" ca="1" si="70"/>
        <v>9.1889942731916605</v>
      </c>
      <c r="Q198" s="20">
        <f t="shared" ca="1" si="71"/>
        <v>1.7463404302859504</v>
      </c>
      <c r="R198" s="21">
        <f t="shared" ca="1" si="86"/>
        <v>3343.303456000438</v>
      </c>
      <c r="S198" s="20">
        <f t="shared" ca="1" si="87"/>
        <v>3345.0497964307237</v>
      </c>
      <c r="T198" s="19"/>
      <c r="U198" s="20">
        <f t="shared" ca="1" si="72"/>
        <v>0.920141043280714</v>
      </c>
      <c r="V198" s="20">
        <f t="shared" ca="1" si="73"/>
        <v>0.57450337498435133</v>
      </c>
      <c r="W198" s="21">
        <f t="shared" ca="1" si="88"/>
        <v>2667.2793549956068</v>
      </c>
      <c r="X198" s="20">
        <f t="shared" ca="1" si="89"/>
        <v>2667.8538583705913</v>
      </c>
      <c r="Z198" s="20">
        <f t="shared" ca="1" si="74"/>
        <v>26.218332361814976</v>
      </c>
      <c r="AA198" s="20">
        <f t="shared" ca="1" si="75"/>
        <v>0.31188768052857729</v>
      </c>
      <c r="AB198" s="21">
        <f t="shared" ca="1" si="90"/>
        <v>3045.3400223041531</v>
      </c>
      <c r="AC198" s="20">
        <f t="shared" ca="1" si="91"/>
        <v>3045.6519099846819</v>
      </c>
      <c r="AE198" s="20">
        <f t="shared" ca="1" si="76"/>
        <v>0.25035109595684829</v>
      </c>
      <c r="AF198" s="20">
        <f t="shared" ca="1" si="77"/>
        <v>4.1245810785866368E-3</v>
      </c>
      <c r="AG198" s="21">
        <f t="shared" ca="1" si="92"/>
        <v>2844.9684209779266</v>
      </c>
      <c r="AH198" s="20">
        <f t="shared" ca="1" si="93"/>
        <v>2844.9725455590051</v>
      </c>
      <c r="AJ198" s="20">
        <f t="shared" ca="1" si="78"/>
        <v>6.4251836326926135</v>
      </c>
      <c r="AK198" s="20">
        <f t="shared" ca="1" si="79"/>
        <v>1.0379057095819517</v>
      </c>
      <c r="AL198" s="21">
        <f t="shared" ca="1" si="94"/>
        <v>3168.763902283536</v>
      </c>
      <c r="AM198" s="20">
        <f t="shared" ca="1" si="95"/>
        <v>3169.801807993118</v>
      </c>
    </row>
    <row r="199" spans="1:39" x14ac:dyDescent="0.25">
      <c r="A199" s="20">
        <f t="shared" ca="1" si="64"/>
        <v>25.199644424886792</v>
      </c>
      <c r="B199" s="20">
        <f t="shared" ca="1" si="65"/>
        <v>14.93058790795955</v>
      </c>
      <c r="C199" s="21">
        <f t="shared" ca="1" si="80"/>
        <v>3381.8250603614802</v>
      </c>
      <c r="D199" s="20">
        <f t="shared" ca="1" si="81"/>
        <v>3396.7556482694399</v>
      </c>
      <c r="E199" s="19"/>
      <c r="F199" s="20">
        <f t="shared" ca="1" si="66"/>
        <v>9.8022623904246053</v>
      </c>
      <c r="G199" s="20">
        <f t="shared" ca="1" si="67"/>
        <v>4.1468061599049214E-2</v>
      </c>
      <c r="H199" s="21">
        <f t="shared" ca="1" si="82"/>
        <v>3263.1659243220511</v>
      </c>
      <c r="I199" s="20">
        <f t="shared" ca="1" si="83"/>
        <v>3263.2073923836501</v>
      </c>
      <c r="J199" s="19"/>
      <c r="K199" s="20">
        <f t="shared" ca="1" si="68"/>
        <v>7.1490964806567048</v>
      </c>
      <c r="L199" s="20">
        <f t="shared" ca="1" si="69"/>
        <v>6.7078054017264828</v>
      </c>
      <c r="M199" s="21">
        <f t="shared" ca="1" si="84"/>
        <v>2492.7447704341157</v>
      </c>
      <c r="N199" s="20">
        <f t="shared" ca="1" si="85"/>
        <v>2499.4525758358423</v>
      </c>
      <c r="O199" s="19"/>
      <c r="P199" s="20">
        <f t="shared" ca="1" si="70"/>
        <v>2.5069239552933853</v>
      </c>
      <c r="Q199" s="20">
        <f t="shared" ca="1" si="71"/>
        <v>0.45401002736178281</v>
      </c>
      <c r="R199" s="21">
        <f t="shared" ca="1" si="86"/>
        <v>3347.5567203860173</v>
      </c>
      <c r="S199" s="20">
        <f t="shared" ca="1" si="87"/>
        <v>3348.010730413379</v>
      </c>
      <c r="T199" s="19"/>
      <c r="U199" s="20">
        <f t="shared" ca="1" si="72"/>
        <v>1.8304319099055271</v>
      </c>
      <c r="V199" s="20">
        <f t="shared" ca="1" si="73"/>
        <v>1.5375853455272614</v>
      </c>
      <c r="W199" s="21">
        <f t="shared" ca="1" si="88"/>
        <v>2669.684290280497</v>
      </c>
      <c r="X199" s="20">
        <f t="shared" ca="1" si="89"/>
        <v>2671.221875626024</v>
      </c>
      <c r="Z199" s="20">
        <f t="shared" ca="1" si="74"/>
        <v>4.9300621084872116</v>
      </c>
      <c r="AA199" s="20">
        <f t="shared" ca="1" si="75"/>
        <v>1.3969448668258728</v>
      </c>
      <c r="AB199" s="21">
        <f t="shared" ca="1" si="90"/>
        <v>3050.581972093169</v>
      </c>
      <c r="AC199" s="20">
        <f t="shared" ca="1" si="91"/>
        <v>3051.9789169599949</v>
      </c>
      <c r="AE199" s="20">
        <f t="shared" ca="1" si="76"/>
        <v>8.8943297935187959E-2</v>
      </c>
      <c r="AF199" s="20">
        <f t="shared" ca="1" si="77"/>
        <v>2.9781108368965792</v>
      </c>
      <c r="AG199" s="21">
        <f t="shared" ca="1" si="92"/>
        <v>2845.0614888569403</v>
      </c>
      <c r="AH199" s="20">
        <f t="shared" ca="1" si="93"/>
        <v>2848.0395996938369</v>
      </c>
      <c r="AJ199" s="20">
        <f t="shared" ca="1" si="78"/>
        <v>11.441463175566271</v>
      </c>
      <c r="AK199" s="20">
        <f t="shared" ca="1" si="79"/>
        <v>0.19489396282133059</v>
      </c>
      <c r="AL199" s="21">
        <f t="shared" ca="1" si="94"/>
        <v>3181.2432711686843</v>
      </c>
      <c r="AM199" s="20">
        <f t="shared" ca="1" si="95"/>
        <v>3181.4381651315057</v>
      </c>
    </row>
    <row r="200" spans="1:39" x14ac:dyDescent="0.25">
      <c r="A200" s="20">
        <f t="shared" ca="1" si="64"/>
        <v>2.5096493909426814</v>
      </c>
      <c r="B200" s="20">
        <f t="shared" ca="1" si="65"/>
        <v>1.9540764203952559</v>
      </c>
      <c r="C200" s="21">
        <f t="shared" ca="1" si="80"/>
        <v>3399.2652976603827</v>
      </c>
      <c r="D200" s="20">
        <f t="shared" ca="1" si="81"/>
        <v>3401.2193740807779</v>
      </c>
      <c r="E200" s="19"/>
      <c r="F200" s="20">
        <f t="shared" ca="1" si="66"/>
        <v>6.0333553066196624</v>
      </c>
      <c r="G200" s="20">
        <f t="shared" ca="1" si="67"/>
        <v>4.5330177034668857</v>
      </c>
      <c r="H200" s="21">
        <f t="shared" ca="1" si="82"/>
        <v>3269.2407476902699</v>
      </c>
      <c r="I200" s="20">
        <f t="shared" ca="1" si="83"/>
        <v>3273.773765393737</v>
      </c>
      <c r="J200" s="19"/>
      <c r="K200" s="20">
        <f t="shared" ca="1" si="68"/>
        <v>17.750132715964014</v>
      </c>
      <c r="L200" s="20">
        <f t="shared" ca="1" si="69"/>
        <v>30.422295319383572</v>
      </c>
      <c r="M200" s="21">
        <f t="shared" ca="1" si="84"/>
        <v>2517.2027085518062</v>
      </c>
      <c r="N200" s="20">
        <f t="shared" ca="1" si="85"/>
        <v>2547.6250038711896</v>
      </c>
      <c r="O200" s="19"/>
      <c r="P200" s="20">
        <f t="shared" ca="1" si="70"/>
        <v>16.968073886090924</v>
      </c>
      <c r="Q200" s="20">
        <f t="shared" ca="1" si="71"/>
        <v>4.6675606643231191</v>
      </c>
      <c r="R200" s="21">
        <f t="shared" ca="1" si="86"/>
        <v>3364.9788042994701</v>
      </c>
      <c r="S200" s="20">
        <f t="shared" ca="1" si="87"/>
        <v>3369.6463649637931</v>
      </c>
      <c r="T200" s="19"/>
      <c r="U200" s="20">
        <f t="shared" ca="1" si="72"/>
        <v>0.78872155902765617</v>
      </c>
      <c r="V200" s="20">
        <f t="shared" ca="1" si="73"/>
        <v>3.4890100767338534</v>
      </c>
      <c r="W200" s="21">
        <f t="shared" ca="1" si="88"/>
        <v>2672.0105971850517</v>
      </c>
      <c r="X200" s="20">
        <f t="shared" ca="1" si="89"/>
        <v>2675.4996072617855</v>
      </c>
      <c r="Z200" s="20">
        <f t="shared" ca="1" si="74"/>
        <v>1.9938377924666799</v>
      </c>
      <c r="AA200" s="20">
        <f t="shared" ca="1" si="75"/>
        <v>6.6887405576210011</v>
      </c>
      <c r="AB200" s="21">
        <f t="shared" ca="1" si="90"/>
        <v>3053.9727547524617</v>
      </c>
      <c r="AC200" s="20">
        <f t="shared" ca="1" si="91"/>
        <v>3060.6614953100825</v>
      </c>
      <c r="AE200" s="20">
        <f t="shared" ca="1" si="76"/>
        <v>4.2311085530082906</v>
      </c>
      <c r="AF200" s="20">
        <f t="shared" ca="1" si="77"/>
        <v>2.645152357335919</v>
      </c>
      <c r="AG200" s="21">
        <f t="shared" ca="1" si="92"/>
        <v>2852.2707082468451</v>
      </c>
      <c r="AH200" s="20">
        <f t="shared" ca="1" si="93"/>
        <v>2854.915860604181</v>
      </c>
      <c r="AJ200" s="20">
        <f t="shared" ca="1" si="78"/>
        <v>6.5998388862468166E-3</v>
      </c>
      <c r="AK200" s="20">
        <f t="shared" ca="1" si="79"/>
        <v>8.0836430741799283</v>
      </c>
      <c r="AL200" s="21">
        <f t="shared" ca="1" si="94"/>
        <v>3181.444764970392</v>
      </c>
      <c r="AM200" s="20">
        <f t="shared" ca="1" si="95"/>
        <v>3189.5284080445722</v>
      </c>
    </row>
    <row r="201" spans="1:39" x14ac:dyDescent="0.25">
      <c r="A201" s="20">
        <f t="shared" ca="1" si="64"/>
        <v>1.0582231295891362</v>
      </c>
      <c r="B201" s="20">
        <f t="shared" ca="1" si="65"/>
        <v>7.3531445939357845</v>
      </c>
      <c r="C201" s="21">
        <f t="shared" ca="1" si="80"/>
        <v>3402.2775972103673</v>
      </c>
      <c r="D201" s="20">
        <f t="shared" ca="1" si="81"/>
        <v>3409.6307418043029</v>
      </c>
      <c r="E201" s="19"/>
      <c r="F201" s="20">
        <f t="shared" ca="1" si="66"/>
        <v>3.9097639569127507</v>
      </c>
      <c r="G201" s="20">
        <f t="shared" ca="1" si="67"/>
        <v>0.3287916500159046</v>
      </c>
      <c r="H201" s="21">
        <f t="shared" ca="1" si="82"/>
        <v>3277.6835293506497</v>
      </c>
      <c r="I201" s="20">
        <f t="shared" ca="1" si="83"/>
        <v>3278.0123210006655</v>
      </c>
      <c r="J201" s="19"/>
      <c r="K201" s="20">
        <f t="shared" ca="1" si="68"/>
        <v>6.3341779860971368</v>
      </c>
      <c r="L201" s="20">
        <f t="shared" ca="1" si="69"/>
        <v>25.863269993591196</v>
      </c>
      <c r="M201" s="21">
        <f t="shared" ca="1" si="84"/>
        <v>2553.9591818572867</v>
      </c>
      <c r="N201" s="20">
        <f t="shared" ca="1" si="85"/>
        <v>2579.8224518508778</v>
      </c>
      <c r="O201" s="19"/>
      <c r="P201" s="20">
        <f t="shared" ca="1" si="70"/>
        <v>0.64462255165895999</v>
      </c>
      <c r="Q201" s="20">
        <f t="shared" ca="1" si="71"/>
        <v>10.565081335146008</v>
      </c>
      <c r="R201" s="21">
        <f t="shared" ca="1" si="86"/>
        <v>3370.2909875154519</v>
      </c>
      <c r="S201" s="20">
        <f t="shared" ca="1" si="87"/>
        <v>3380.8560688505977</v>
      </c>
      <c r="T201" s="19"/>
      <c r="U201" s="20">
        <f t="shared" ca="1" si="72"/>
        <v>5.5630497386218174</v>
      </c>
      <c r="V201" s="20">
        <f t="shared" ca="1" si="73"/>
        <v>12.92374429001085</v>
      </c>
      <c r="W201" s="21">
        <f t="shared" ca="1" si="88"/>
        <v>2681.0626570004074</v>
      </c>
      <c r="X201" s="20">
        <f t="shared" ca="1" si="89"/>
        <v>2693.9864012904181</v>
      </c>
      <c r="Z201" s="20">
        <f t="shared" ca="1" si="74"/>
        <v>12.089452560728901</v>
      </c>
      <c r="AA201" s="20">
        <f t="shared" ca="1" si="75"/>
        <v>3.2087978145552016</v>
      </c>
      <c r="AB201" s="21">
        <f t="shared" ca="1" si="90"/>
        <v>3072.7509478708116</v>
      </c>
      <c r="AC201" s="20">
        <f t="shared" ca="1" si="91"/>
        <v>3075.9597456853667</v>
      </c>
      <c r="AE201" s="20">
        <f t="shared" ca="1" si="76"/>
        <v>0.25240053371149379</v>
      </c>
      <c r="AF201" s="20">
        <f t="shared" ca="1" si="77"/>
        <v>1.546848962475178</v>
      </c>
      <c r="AG201" s="21">
        <f t="shared" ca="1" si="92"/>
        <v>2855.1682611378924</v>
      </c>
      <c r="AH201" s="20">
        <f t="shared" ca="1" si="93"/>
        <v>2856.7151101003674</v>
      </c>
      <c r="AJ201" s="20">
        <f t="shared" ca="1" si="78"/>
        <v>11.070804628967492</v>
      </c>
      <c r="AK201" s="20">
        <f t="shared" ca="1" si="79"/>
        <v>3.6957442243312766</v>
      </c>
      <c r="AL201" s="21">
        <f t="shared" ca="1" si="94"/>
        <v>3200.5992126735396</v>
      </c>
      <c r="AM201" s="20">
        <f t="shared" ca="1" si="95"/>
        <v>3204.2949568978706</v>
      </c>
    </row>
    <row r="202" spans="1:39" x14ac:dyDescent="0.25">
      <c r="A202" s="20">
        <f t="shared" ca="1" si="64"/>
        <v>14.689477741261273</v>
      </c>
      <c r="B202" s="20">
        <f t="shared" ca="1" si="65"/>
        <v>20.473481831645728</v>
      </c>
      <c r="C202" s="21">
        <f t="shared" ca="1" si="80"/>
        <v>3424.3202195455642</v>
      </c>
      <c r="D202" s="20">
        <f t="shared" ca="1" si="81"/>
        <v>3444.7937013772098</v>
      </c>
      <c r="E202" s="19"/>
      <c r="F202" s="20">
        <f t="shared" ca="1" si="66"/>
        <v>0.60585830544923092</v>
      </c>
      <c r="G202" s="20">
        <f t="shared" ca="1" si="67"/>
        <v>8.0028817978785813</v>
      </c>
      <c r="H202" s="21">
        <f t="shared" ca="1" si="82"/>
        <v>3278.6181793061146</v>
      </c>
      <c r="I202" s="20">
        <f t="shared" ca="1" si="83"/>
        <v>3286.6210611039933</v>
      </c>
      <c r="J202" s="19"/>
      <c r="K202" s="20">
        <f t="shared" ca="1" si="68"/>
        <v>5.3548308623594263</v>
      </c>
      <c r="L202" s="20">
        <f t="shared" ca="1" si="69"/>
        <v>7.0085900878194369</v>
      </c>
      <c r="M202" s="21">
        <f t="shared" ca="1" si="84"/>
        <v>2585.1772827132372</v>
      </c>
      <c r="N202" s="20">
        <f t="shared" ca="1" si="85"/>
        <v>2592.1858728010566</v>
      </c>
      <c r="O202" s="19"/>
      <c r="P202" s="20">
        <f t="shared" ca="1" si="70"/>
        <v>3.1806833251489235</v>
      </c>
      <c r="Q202" s="20">
        <f t="shared" ca="1" si="71"/>
        <v>0.61203070867969556</v>
      </c>
      <c r="R202" s="21">
        <f t="shared" ca="1" si="86"/>
        <v>3384.0367521757466</v>
      </c>
      <c r="S202" s="20">
        <f t="shared" ca="1" si="87"/>
        <v>3384.6487828844265</v>
      </c>
      <c r="T202" s="19"/>
      <c r="U202" s="20">
        <f t="shared" ca="1" si="72"/>
        <v>0.83257728221324057</v>
      </c>
      <c r="V202" s="20">
        <f t="shared" ca="1" si="73"/>
        <v>0.28268910311172191</v>
      </c>
      <c r="W202" s="21">
        <f t="shared" ca="1" si="88"/>
        <v>2694.8189785726313</v>
      </c>
      <c r="X202" s="20">
        <f t="shared" ca="1" si="89"/>
        <v>2695.1016676757431</v>
      </c>
      <c r="Z202" s="20">
        <f t="shared" ca="1" si="74"/>
        <v>39.233965751151963</v>
      </c>
      <c r="AA202" s="20">
        <f t="shared" ca="1" si="75"/>
        <v>4.1769214923145199</v>
      </c>
      <c r="AB202" s="21">
        <f t="shared" ca="1" si="90"/>
        <v>3115.1937114365187</v>
      </c>
      <c r="AC202" s="20">
        <f t="shared" ca="1" si="91"/>
        <v>3119.3706329288334</v>
      </c>
      <c r="AE202" s="20">
        <f t="shared" ca="1" si="76"/>
        <v>21.47921942761646</v>
      </c>
      <c r="AF202" s="20">
        <f t="shared" ca="1" si="77"/>
        <v>0.72973757092485125</v>
      </c>
      <c r="AG202" s="21">
        <f t="shared" ca="1" si="92"/>
        <v>2878.1943295279839</v>
      </c>
      <c r="AH202" s="20">
        <f t="shared" ca="1" si="93"/>
        <v>2878.9240670989088</v>
      </c>
      <c r="AJ202" s="20">
        <f t="shared" ca="1" si="78"/>
        <v>13.853057387289404</v>
      </c>
      <c r="AK202" s="20">
        <f t="shared" ca="1" si="79"/>
        <v>3.161004799489469</v>
      </c>
      <c r="AL202" s="21">
        <f t="shared" ca="1" si="94"/>
        <v>3218.1480142851601</v>
      </c>
      <c r="AM202" s="20">
        <f t="shared" ca="1" si="95"/>
        <v>3221.3090190846497</v>
      </c>
    </row>
    <row r="203" spans="1:39" x14ac:dyDescent="0.25">
      <c r="A203" s="20">
        <f t="shared" ca="1" si="64"/>
        <v>10.278673132376111</v>
      </c>
      <c r="B203" s="20">
        <f t="shared" ca="1" si="65"/>
        <v>8.0113330802119732E-3</v>
      </c>
      <c r="C203" s="21">
        <f t="shared" ca="1" si="80"/>
        <v>3455.0723745095861</v>
      </c>
      <c r="D203" s="20">
        <f t="shared" ca="1" si="81"/>
        <v>3455.0803858426661</v>
      </c>
      <c r="E203" s="19"/>
      <c r="F203" s="20">
        <f t="shared" ca="1" si="66"/>
        <v>10.856550732654567</v>
      </c>
      <c r="G203" s="20">
        <f t="shared" ca="1" si="67"/>
        <v>4.4926249959718056</v>
      </c>
      <c r="H203" s="21">
        <f t="shared" ca="1" si="82"/>
        <v>3297.4776118366476</v>
      </c>
      <c r="I203" s="20">
        <f t="shared" ca="1" si="83"/>
        <v>3301.9702368326193</v>
      </c>
      <c r="J203" s="19"/>
      <c r="K203" s="20">
        <f t="shared" ca="1" si="68"/>
        <v>1.4893897623139363</v>
      </c>
      <c r="L203" s="20">
        <f t="shared" ca="1" si="69"/>
        <v>0.29766653076627586</v>
      </c>
      <c r="M203" s="21">
        <f t="shared" ca="1" si="84"/>
        <v>2593.6752625633703</v>
      </c>
      <c r="N203" s="20">
        <f t="shared" ca="1" si="85"/>
        <v>2593.9729290941368</v>
      </c>
      <c r="O203" s="19"/>
      <c r="P203" s="20">
        <f t="shared" ca="1" si="70"/>
        <v>12.729637220651281</v>
      </c>
      <c r="Q203" s="20">
        <f t="shared" ca="1" si="71"/>
        <v>0.59147359554301104</v>
      </c>
      <c r="R203" s="21">
        <f t="shared" ca="1" si="86"/>
        <v>3397.3784201050776</v>
      </c>
      <c r="S203" s="20">
        <f t="shared" ca="1" si="87"/>
        <v>3397.9698937006206</v>
      </c>
      <c r="T203" s="19"/>
      <c r="U203" s="20">
        <f t="shared" ca="1" si="72"/>
        <v>6.9677047424681096</v>
      </c>
      <c r="V203" s="20">
        <f t="shared" ca="1" si="73"/>
        <v>0.61178012091073808</v>
      </c>
      <c r="W203" s="21">
        <f t="shared" ca="1" si="88"/>
        <v>2702.0693724182111</v>
      </c>
      <c r="X203" s="20">
        <f t="shared" ca="1" si="89"/>
        <v>2702.6811525391217</v>
      </c>
      <c r="Z203" s="20">
        <f t="shared" ca="1" si="74"/>
        <v>18.641087746944518</v>
      </c>
      <c r="AA203" s="20">
        <f t="shared" ca="1" si="75"/>
        <v>0.65503222161779229</v>
      </c>
      <c r="AB203" s="21">
        <f t="shared" ca="1" si="90"/>
        <v>3138.0117206757777</v>
      </c>
      <c r="AC203" s="20">
        <f t="shared" ca="1" si="91"/>
        <v>3138.6667528973953</v>
      </c>
      <c r="AE203" s="20">
        <f t="shared" ca="1" si="76"/>
        <v>2.9351870211153788</v>
      </c>
      <c r="AF203" s="20">
        <f t="shared" ca="1" si="77"/>
        <v>0.94101768697054089</v>
      </c>
      <c r="AG203" s="21">
        <f t="shared" ca="1" si="92"/>
        <v>2881.8592541200242</v>
      </c>
      <c r="AH203" s="20">
        <f t="shared" ca="1" si="93"/>
        <v>2882.8002718069947</v>
      </c>
      <c r="AJ203" s="20">
        <f t="shared" ca="1" si="78"/>
        <v>40.133587391816633</v>
      </c>
      <c r="AK203" s="20">
        <f t="shared" ca="1" si="79"/>
        <v>4.1499056665281797</v>
      </c>
      <c r="AL203" s="21">
        <f t="shared" ca="1" si="94"/>
        <v>3261.4426064764662</v>
      </c>
      <c r="AM203" s="20">
        <f t="shared" ca="1" si="95"/>
        <v>3265.5925121429941</v>
      </c>
    </row>
    <row r="204" spans="1:39" x14ac:dyDescent="0.25">
      <c r="A204" s="20">
        <f t="shared" ca="1" si="64"/>
        <v>3.3825599370181587</v>
      </c>
      <c r="B204" s="20">
        <f t="shared" ca="1" si="65"/>
        <v>17.664211058930203</v>
      </c>
      <c r="C204" s="21">
        <f t="shared" ca="1" si="80"/>
        <v>3458.4629457796841</v>
      </c>
      <c r="D204" s="20">
        <f t="shared" ca="1" si="81"/>
        <v>3476.1271568386142</v>
      </c>
      <c r="E204" s="19"/>
      <c r="F204" s="20">
        <f t="shared" ca="1" si="66"/>
        <v>2.859321675908074</v>
      </c>
      <c r="G204" s="20">
        <f t="shared" ca="1" si="67"/>
        <v>3.0275528250933084</v>
      </c>
      <c r="H204" s="21">
        <f t="shared" ca="1" si="82"/>
        <v>3304.8295585085275</v>
      </c>
      <c r="I204" s="20">
        <f t="shared" ca="1" si="83"/>
        <v>3307.8571113336207</v>
      </c>
      <c r="J204" s="19"/>
      <c r="K204" s="20">
        <f t="shared" ca="1" si="68"/>
        <v>3.7761474792188134</v>
      </c>
      <c r="L204" s="20">
        <f t="shared" ca="1" si="69"/>
        <v>0.21833763416672886</v>
      </c>
      <c r="M204" s="21">
        <f t="shared" ca="1" si="84"/>
        <v>2597.7490765733555</v>
      </c>
      <c r="N204" s="20">
        <f t="shared" ca="1" si="85"/>
        <v>2597.9674142075223</v>
      </c>
      <c r="O204" s="19"/>
      <c r="P204" s="20">
        <f t="shared" ca="1" si="70"/>
        <v>18.609374637353081</v>
      </c>
      <c r="Q204" s="20">
        <f t="shared" ca="1" si="71"/>
        <v>28.769702047854278</v>
      </c>
      <c r="R204" s="21">
        <f t="shared" ca="1" si="86"/>
        <v>3416.5792683379736</v>
      </c>
      <c r="S204" s="20">
        <f t="shared" ca="1" si="87"/>
        <v>3445.3489703858281</v>
      </c>
      <c r="T204" s="19"/>
      <c r="U204" s="20">
        <f t="shared" ca="1" si="72"/>
        <v>10.822448347224547</v>
      </c>
      <c r="V204" s="20">
        <f t="shared" ca="1" si="73"/>
        <v>4.008536708909971</v>
      </c>
      <c r="W204" s="21">
        <f t="shared" ca="1" si="88"/>
        <v>2713.5036008863462</v>
      </c>
      <c r="X204" s="20">
        <f t="shared" ca="1" si="89"/>
        <v>2717.5121375952563</v>
      </c>
      <c r="Z204" s="20">
        <f t="shared" ca="1" si="74"/>
        <v>2.8034445216815849</v>
      </c>
      <c r="AA204" s="20">
        <f t="shared" ca="1" si="75"/>
        <v>2.5522236666949323</v>
      </c>
      <c r="AB204" s="21">
        <f t="shared" ca="1" si="90"/>
        <v>3141.4701974190771</v>
      </c>
      <c r="AC204" s="20">
        <f t="shared" ca="1" si="91"/>
        <v>3144.0224210857718</v>
      </c>
      <c r="AE204" s="20">
        <f t="shared" ca="1" si="76"/>
        <v>39.467688349248505</v>
      </c>
      <c r="AF204" s="20">
        <f t="shared" ca="1" si="77"/>
        <v>0.58571113761356175</v>
      </c>
      <c r="AG204" s="21">
        <f t="shared" ca="1" si="92"/>
        <v>2922.2679601562431</v>
      </c>
      <c r="AH204" s="20">
        <f t="shared" ca="1" si="93"/>
        <v>2922.8536712938567</v>
      </c>
      <c r="AJ204" s="20">
        <f t="shared" ca="1" si="78"/>
        <v>2.4948655725879161</v>
      </c>
      <c r="AK204" s="20">
        <f t="shared" ca="1" si="79"/>
        <v>12.674762230911812</v>
      </c>
      <c r="AL204" s="21">
        <f t="shared" ca="1" si="94"/>
        <v>3268.0873777155821</v>
      </c>
      <c r="AM204" s="20">
        <f t="shared" ca="1" si="95"/>
        <v>3280.7621399464938</v>
      </c>
    </row>
    <row r="205" spans="1:39" x14ac:dyDescent="0.25">
      <c r="A205" s="20">
        <f t="shared" ca="1" si="64"/>
        <v>7.3302638851822097</v>
      </c>
      <c r="B205" s="20">
        <f t="shared" ca="1" si="65"/>
        <v>1.2748376905471561</v>
      </c>
      <c r="C205" s="21">
        <f t="shared" ca="1" si="80"/>
        <v>3483.4574207237965</v>
      </c>
      <c r="D205" s="20">
        <f t="shared" ca="1" si="81"/>
        <v>3484.7322584143435</v>
      </c>
      <c r="E205" s="19"/>
      <c r="F205" s="20">
        <f t="shared" ca="1" si="66"/>
        <v>4.0757588528427044</v>
      </c>
      <c r="G205" s="20">
        <f t="shared" ca="1" si="67"/>
        <v>1.8311129508906858</v>
      </c>
      <c r="H205" s="21">
        <f t="shared" ca="1" si="82"/>
        <v>3311.9328701864633</v>
      </c>
      <c r="I205" s="20">
        <f t="shared" ca="1" si="83"/>
        <v>3313.763983137354</v>
      </c>
      <c r="J205" s="19"/>
      <c r="K205" s="20">
        <f t="shared" ca="1" si="68"/>
        <v>0.96755568729428576</v>
      </c>
      <c r="L205" s="20">
        <f t="shared" ca="1" si="69"/>
        <v>1.34577693147741</v>
      </c>
      <c r="M205" s="21">
        <f t="shared" ca="1" si="84"/>
        <v>2598.9349698948167</v>
      </c>
      <c r="N205" s="20">
        <f t="shared" ca="1" si="85"/>
        <v>2600.280746826294</v>
      </c>
      <c r="O205" s="19"/>
      <c r="P205" s="20">
        <f t="shared" ca="1" si="70"/>
        <v>3.6505317962693664</v>
      </c>
      <c r="Q205" s="20">
        <f t="shared" ca="1" si="71"/>
        <v>0.38409512802550916</v>
      </c>
      <c r="R205" s="21">
        <f t="shared" ca="1" si="86"/>
        <v>3448.9995021820973</v>
      </c>
      <c r="S205" s="20">
        <f t="shared" ca="1" si="87"/>
        <v>3449.3835973101227</v>
      </c>
      <c r="T205" s="19"/>
      <c r="U205" s="20">
        <f t="shared" ca="1" si="72"/>
        <v>0.44761270230281003</v>
      </c>
      <c r="V205" s="20">
        <f t="shared" ca="1" si="73"/>
        <v>2.1460046385470348</v>
      </c>
      <c r="W205" s="21">
        <f t="shared" ca="1" si="88"/>
        <v>2717.9597502975589</v>
      </c>
      <c r="X205" s="20">
        <f t="shared" ca="1" si="89"/>
        <v>2720.1057549361058</v>
      </c>
      <c r="Z205" s="20">
        <f t="shared" ca="1" si="74"/>
        <v>2.2773238296918517</v>
      </c>
      <c r="AA205" s="20">
        <f t="shared" ca="1" si="75"/>
        <v>2.1893889541163172</v>
      </c>
      <c r="AB205" s="21">
        <f t="shared" ca="1" si="90"/>
        <v>3146.2997449154636</v>
      </c>
      <c r="AC205" s="20">
        <f t="shared" ca="1" si="91"/>
        <v>3148.4891338695797</v>
      </c>
      <c r="AE205" s="20">
        <f t="shared" ca="1" si="76"/>
        <v>5.8780084632488592</v>
      </c>
      <c r="AF205" s="20">
        <f t="shared" ca="1" si="77"/>
        <v>6.3212712869109691</v>
      </c>
      <c r="AG205" s="21">
        <f t="shared" ca="1" si="92"/>
        <v>2928.7316797571057</v>
      </c>
      <c r="AH205" s="20">
        <f t="shared" ca="1" si="93"/>
        <v>2935.0529510440165</v>
      </c>
      <c r="AJ205" s="20">
        <f t="shared" ca="1" si="78"/>
        <v>1.8190121862075095</v>
      </c>
      <c r="AK205" s="20">
        <f t="shared" ca="1" si="79"/>
        <v>14.911615974064729</v>
      </c>
      <c r="AL205" s="21">
        <f t="shared" ca="1" si="94"/>
        <v>3282.5811521327014</v>
      </c>
      <c r="AM205" s="20">
        <f t="shared" ca="1" si="95"/>
        <v>3297.4927681067661</v>
      </c>
    </row>
    <row r="206" spans="1:39" x14ac:dyDescent="0.25">
      <c r="A206" s="20">
        <f t="shared" ref="A206:A269" ca="1" si="96">((-LN(1-RAND()))/$C$9)</f>
        <v>4.5517846896575662</v>
      </c>
      <c r="B206" s="20">
        <f t="shared" ref="B206:B269" ca="1" si="97">((-LN(1-RAND()))/$C$10)</f>
        <v>0.83261699826787383</v>
      </c>
      <c r="C206" s="21">
        <f t="shared" ca="1" si="80"/>
        <v>3489.2840431040013</v>
      </c>
      <c r="D206" s="20">
        <f t="shared" ca="1" si="81"/>
        <v>3490.1166601022692</v>
      </c>
      <c r="E206" s="19"/>
      <c r="F206" s="20">
        <f t="shared" ref="F206:F269" ca="1" si="98">((-LN(1-RAND()))/$H$9)</f>
        <v>12.467367111192065</v>
      </c>
      <c r="G206" s="20">
        <f t="shared" ref="G206:G269" ca="1" si="99">((-LN(1-RAND()))/$H$10)</f>
        <v>17.78091574463852</v>
      </c>
      <c r="H206" s="21">
        <f t="shared" ca="1" si="82"/>
        <v>3326.2313502485463</v>
      </c>
      <c r="I206" s="20">
        <f t="shared" ca="1" si="83"/>
        <v>3344.0122659931849</v>
      </c>
      <c r="J206" s="19"/>
      <c r="K206" s="20">
        <f t="shared" ref="K206:K269" ca="1" si="100">((-LN(1-RAND()))/$M$9)</f>
        <v>15.854525820191547</v>
      </c>
      <c r="L206" s="20">
        <f t="shared" ref="L206:L269" ca="1" si="101">((-LN(1-RAND()))/$M$10)</f>
        <v>4.791495116998691</v>
      </c>
      <c r="M206" s="21">
        <f t="shared" ca="1" si="84"/>
        <v>2616.1352726464856</v>
      </c>
      <c r="N206" s="20">
        <f t="shared" ca="1" si="85"/>
        <v>2620.9267677634843</v>
      </c>
      <c r="O206" s="19"/>
      <c r="P206" s="20">
        <f t="shared" ref="P206:P269" ca="1" si="102">((-LN(1-RAND()))/$R$9)</f>
        <v>11.610708663440892</v>
      </c>
      <c r="Q206" s="20">
        <f t="shared" ref="Q206:Q269" ca="1" si="103">((-LN(1-RAND()))/$R$10)</f>
        <v>15.133171695187167</v>
      </c>
      <c r="R206" s="21">
        <f t="shared" ca="1" si="86"/>
        <v>3460.9943059735638</v>
      </c>
      <c r="S206" s="20">
        <f t="shared" ca="1" si="87"/>
        <v>3476.127477668751</v>
      </c>
      <c r="T206" s="19"/>
      <c r="U206" s="20">
        <f t="shared" ref="U206:U269" ca="1" si="104">((-LN(1-RAND()))/$W$9)</f>
        <v>8.5678054523788507</v>
      </c>
      <c r="V206" s="20">
        <f t="shared" ref="V206:V269" ca="1" si="105">((-LN(1-RAND()))/$W$10)</f>
        <v>0.99628181357302292</v>
      </c>
      <c r="W206" s="21">
        <f t="shared" ca="1" si="88"/>
        <v>2728.6735603884845</v>
      </c>
      <c r="X206" s="20">
        <f t="shared" ca="1" si="89"/>
        <v>2729.6698422020577</v>
      </c>
      <c r="Z206" s="20">
        <f t="shared" ref="Z206:Z269" ca="1" si="106">((-LN(1-RAND()))/$AB$9)</f>
        <v>7.130726260607811</v>
      </c>
      <c r="AA206" s="20">
        <f t="shared" ref="AA206:AA269" ca="1" si="107">((-LN(1-RAND()))/$AB$10)</f>
        <v>12.598440123491226</v>
      </c>
      <c r="AB206" s="21">
        <f t="shared" ca="1" si="90"/>
        <v>3155.6198601301876</v>
      </c>
      <c r="AC206" s="20">
        <f t="shared" ca="1" si="91"/>
        <v>3168.218300253679</v>
      </c>
      <c r="AE206" s="20">
        <f t="shared" ref="AE206:AE269" ca="1" si="108">((-LN(1-RAND()))/$AG$9)</f>
        <v>4.1925146522776329</v>
      </c>
      <c r="AF206" s="20">
        <f t="shared" ref="AF206:AF269" ca="1" si="109">((-LN(1-RAND()))/$AG$10)</f>
        <v>0.58308253270835375</v>
      </c>
      <c r="AG206" s="21">
        <f t="shared" ca="1" si="92"/>
        <v>2939.2454656962941</v>
      </c>
      <c r="AH206" s="20">
        <f t="shared" ca="1" si="93"/>
        <v>2939.8285482290025</v>
      </c>
      <c r="AJ206" s="20">
        <f t="shared" ref="AJ206:AJ269" ca="1" si="110">((-LN(1-RAND()))/$AL$9)</f>
        <v>2.4258090490191639</v>
      </c>
      <c r="AK206" s="20">
        <f t="shared" ref="AK206:AK269" ca="1" si="111">((-LN(1-RAND()))/$AL$10)</f>
        <v>4.4473908876919381</v>
      </c>
      <c r="AL206" s="21">
        <f t="shared" ca="1" si="94"/>
        <v>3299.9185771557854</v>
      </c>
      <c r="AM206" s="20">
        <f t="shared" ca="1" si="95"/>
        <v>3304.3659680434776</v>
      </c>
    </row>
    <row r="207" spans="1:39" x14ac:dyDescent="0.25">
      <c r="A207" s="20">
        <f t="shared" ca="1" si="96"/>
        <v>4.1090307770449073</v>
      </c>
      <c r="B207" s="20">
        <f t="shared" ca="1" si="97"/>
        <v>4.0635364620797461</v>
      </c>
      <c r="C207" s="21">
        <f t="shared" ref="C207:C270" ca="1" si="112">D206+A207</f>
        <v>3494.2256908793142</v>
      </c>
      <c r="D207" s="20">
        <f t="shared" ref="D207:D270" ca="1" si="113">C207+B207</f>
        <v>3498.2892273413941</v>
      </c>
      <c r="E207" s="19"/>
      <c r="F207" s="20">
        <f t="shared" ca="1" si="98"/>
        <v>3.3275191587323971</v>
      </c>
      <c r="G207" s="20">
        <f t="shared" ca="1" si="99"/>
        <v>0.7267953808417249</v>
      </c>
      <c r="H207" s="21">
        <f t="shared" ref="H207:H270" ca="1" si="114">I206+F207</f>
        <v>3347.3397851519171</v>
      </c>
      <c r="I207" s="20">
        <f t="shared" ref="I207:I270" ca="1" si="115">H207+G207</f>
        <v>3348.066580532759</v>
      </c>
      <c r="J207" s="19"/>
      <c r="K207" s="20">
        <f t="shared" ca="1" si="100"/>
        <v>8.7024522433389446</v>
      </c>
      <c r="L207" s="20">
        <f t="shared" ca="1" si="101"/>
        <v>13.619398430002294</v>
      </c>
      <c r="M207" s="21">
        <f t="shared" ref="M207:M270" ca="1" si="116">N206+K207</f>
        <v>2629.6292200068233</v>
      </c>
      <c r="N207" s="20">
        <f t="shared" ref="N207:N270" ca="1" si="117">M207+L207</f>
        <v>2643.2486184368254</v>
      </c>
      <c r="O207" s="19"/>
      <c r="P207" s="20">
        <f t="shared" ca="1" si="102"/>
        <v>25.554722388979705</v>
      </c>
      <c r="Q207" s="20">
        <f t="shared" ca="1" si="103"/>
        <v>2.233772749479642</v>
      </c>
      <c r="R207" s="21">
        <f t="shared" ref="R207:R270" ca="1" si="118">S206+P207</f>
        <v>3501.6822000577308</v>
      </c>
      <c r="S207" s="20">
        <f t="shared" ref="S207:S270" ca="1" si="119">R207+Q207</f>
        <v>3503.9159728072104</v>
      </c>
      <c r="T207" s="19"/>
      <c r="U207" s="20">
        <f t="shared" ca="1" si="104"/>
        <v>14.025557768863406</v>
      </c>
      <c r="V207" s="20">
        <f t="shared" ca="1" si="105"/>
        <v>2.5583643842785597</v>
      </c>
      <c r="W207" s="21">
        <f t="shared" ref="W207:W270" ca="1" si="120">X206+U207</f>
        <v>2743.6953999709212</v>
      </c>
      <c r="X207" s="20">
        <f t="shared" ref="X207:X270" ca="1" si="121">W207+V207</f>
        <v>2746.2537643552</v>
      </c>
      <c r="Z207" s="20">
        <f t="shared" ca="1" si="106"/>
        <v>3.5965921988686658</v>
      </c>
      <c r="AA207" s="20">
        <f t="shared" ca="1" si="107"/>
        <v>0.68006103051280853</v>
      </c>
      <c r="AB207" s="21">
        <f t="shared" ref="AB207:AB270" ca="1" si="122">AC206+Z207</f>
        <v>3171.8148924525476</v>
      </c>
      <c r="AC207" s="20">
        <f t="shared" ref="AC207:AC270" ca="1" si="123">AB207+AA207</f>
        <v>3172.4949534830603</v>
      </c>
      <c r="AE207" s="20">
        <f t="shared" ca="1" si="108"/>
        <v>37.771599038859257</v>
      </c>
      <c r="AF207" s="20">
        <f t="shared" ca="1" si="109"/>
        <v>29.834608850589582</v>
      </c>
      <c r="AG207" s="21">
        <f t="shared" ref="AG207:AG270" ca="1" si="124">AH206+AE207</f>
        <v>2977.6001472678618</v>
      </c>
      <c r="AH207" s="20">
        <f t="shared" ref="AH207:AH270" ca="1" si="125">AG207+AF207</f>
        <v>3007.4347561184513</v>
      </c>
      <c r="AJ207" s="20">
        <f t="shared" ca="1" si="110"/>
        <v>11.72212040564564</v>
      </c>
      <c r="AK207" s="20">
        <f t="shared" ca="1" si="111"/>
        <v>16.946347856016988</v>
      </c>
      <c r="AL207" s="21">
        <f t="shared" ref="AL207:AL270" ca="1" si="126">AM206+AJ207</f>
        <v>3316.088088449123</v>
      </c>
      <c r="AM207" s="20">
        <f t="shared" ref="AM207:AM270" ca="1" si="127">AL207+AK207</f>
        <v>3333.0344363051399</v>
      </c>
    </row>
    <row r="208" spans="1:39" x14ac:dyDescent="0.25">
      <c r="A208" s="20">
        <f t="shared" ca="1" si="96"/>
        <v>14.243167875142611</v>
      </c>
      <c r="B208" s="20">
        <f t="shared" ca="1" si="97"/>
        <v>7.2718939379143093</v>
      </c>
      <c r="C208" s="21">
        <f t="shared" ca="1" si="112"/>
        <v>3512.5323952165368</v>
      </c>
      <c r="D208" s="20">
        <f t="shared" ca="1" si="113"/>
        <v>3519.804289154451</v>
      </c>
      <c r="E208" s="19"/>
      <c r="F208" s="20">
        <f t="shared" ca="1" si="98"/>
        <v>13.252050443576586</v>
      </c>
      <c r="G208" s="20">
        <f t="shared" ca="1" si="99"/>
        <v>11.766565679712993</v>
      </c>
      <c r="H208" s="21">
        <f t="shared" ca="1" si="114"/>
        <v>3361.3186309763355</v>
      </c>
      <c r="I208" s="20">
        <f t="shared" ca="1" si="115"/>
        <v>3373.0851966560485</v>
      </c>
      <c r="J208" s="19"/>
      <c r="K208" s="20">
        <f t="shared" ca="1" si="100"/>
        <v>15.767681311589802</v>
      </c>
      <c r="L208" s="20">
        <f t="shared" ca="1" si="101"/>
        <v>7.1303571388067324</v>
      </c>
      <c r="M208" s="21">
        <f t="shared" ca="1" si="116"/>
        <v>2659.0162997484153</v>
      </c>
      <c r="N208" s="20">
        <f t="shared" ca="1" si="117"/>
        <v>2666.146656887222</v>
      </c>
      <c r="O208" s="19"/>
      <c r="P208" s="20">
        <f t="shared" ca="1" si="102"/>
        <v>2.9073714278630027</v>
      </c>
      <c r="Q208" s="20">
        <f t="shared" ca="1" si="103"/>
        <v>3.0748102016748908</v>
      </c>
      <c r="R208" s="21">
        <f t="shared" ca="1" si="118"/>
        <v>3506.8233442350734</v>
      </c>
      <c r="S208" s="20">
        <f t="shared" ca="1" si="119"/>
        <v>3509.8981544367484</v>
      </c>
      <c r="T208" s="19"/>
      <c r="U208" s="20">
        <f t="shared" ca="1" si="104"/>
        <v>0.89890603592773188</v>
      </c>
      <c r="V208" s="20">
        <f t="shared" ca="1" si="105"/>
        <v>5.791508596987347</v>
      </c>
      <c r="W208" s="21">
        <f t="shared" ca="1" si="120"/>
        <v>2747.1526703911277</v>
      </c>
      <c r="X208" s="20">
        <f t="shared" ca="1" si="121"/>
        <v>2752.9441789881153</v>
      </c>
      <c r="Z208" s="20">
        <f t="shared" ca="1" si="106"/>
        <v>23.027156153158661</v>
      </c>
      <c r="AA208" s="20">
        <f t="shared" ca="1" si="107"/>
        <v>2.0903463062102445</v>
      </c>
      <c r="AB208" s="21">
        <f t="shared" ca="1" si="122"/>
        <v>3195.5221096362188</v>
      </c>
      <c r="AC208" s="20">
        <f t="shared" ca="1" si="123"/>
        <v>3197.6124559424293</v>
      </c>
      <c r="AE208" s="20">
        <f t="shared" ca="1" si="108"/>
        <v>5.1377842535756519</v>
      </c>
      <c r="AF208" s="20">
        <f t="shared" ca="1" si="109"/>
        <v>1.9472108565613964</v>
      </c>
      <c r="AG208" s="21">
        <f t="shared" ca="1" si="124"/>
        <v>3012.5725403720271</v>
      </c>
      <c r="AH208" s="20">
        <f t="shared" ca="1" si="125"/>
        <v>3014.5197512285886</v>
      </c>
      <c r="AJ208" s="20">
        <f t="shared" ca="1" si="110"/>
        <v>5.1420910544916874</v>
      </c>
      <c r="AK208" s="20">
        <f t="shared" ca="1" si="111"/>
        <v>35.765196856081388</v>
      </c>
      <c r="AL208" s="21">
        <f t="shared" ca="1" si="126"/>
        <v>3338.1765273596316</v>
      </c>
      <c r="AM208" s="20">
        <f t="shared" ca="1" si="127"/>
        <v>3373.9417242157128</v>
      </c>
    </row>
    <row r="209" spans="1:39" x14ac:dyDescent="0.25">
      <c r="A209" s="20">
        <f t="shared" ca="1" si="96"/>
        <v>11.699101981440551</v>
      </c>
      <c r="B209" s="20">
        <f t="shared" ca="1" si="97"/>
        <v>6.7166452060700852</v>
      </c>
      <c r="C209" s="21">
        <f t="shared" ca="1" si="112"/>
        <v>3531.5033911358914</v>
      </c>
      <c r="D209" s="20">
        <f t="shared" ca="1" si="113"/>
        <v>3538.2200363419615</v>
      </c>
      <c r="E209" s="19"/>
      <c r="F209" s="20">
        <f t="shared" ca="1" si="98"/>
        <v>5.4944755565085721</v>
      </c>
      <c r="G209" s="20">
        <f t="shared" ca="1" si="99"/>
        <v>1.7165312050058485</v>
      </c>
      <c r="H209" s="21">
        <f t="shared" ca="1" si="114"/>
        <v>3378.5796722125569</v>
      </c>
      <c r="I209" s="20">
        <f t="shared" ca="1" si="115"/>
        <v>3380.296203417563</v>
      </c>
      <c r="J209" s="19"/>
      <c r="K209" s="20">
        <f t="shared" ca="1" si="100"/>
        <v>2.1051057694044557</v>
      </c>
      <c r="L209" s="20">
        <f t="shared" ca="1" si="101"/>
        <v>3.5369345436498474</v>
      </c>
      <c r="M209" s="21">
        <f t="shared" ca="1" si="116"/>
        <v>2668.2517626566264</v>
      </c>
      <c r="N209" s="20">
        <f t="shared" ca="1" si="117"/>
        <v>2671.7886972002761</v>
      </c>
      <c r="O209" s="19"/>
      <c r="P209" s="20">
        <f t="shared" ca="1" si="102"/>
        <v>4.4759904652323472</v>
      </c>
      <c r="Q209" s="20">
        <f t="shared" ca="1" si="103"/>
        <v>13.396668240973842</v>
      </c>
      <c r="R209" s="21">
        <f t="shared" ca="1" si="118"/>
        <v>3514.3741449019808</v>
      </c>
      <c r="S209" s="20">
        <f t="shared" ca="1" si="119"/>
        <v>3527.7708131429545</v>
      </c>
      <c r="T209" s="19"/>
      <c r="U209" s="20">
        <f t="shared" ca="1" si="104"/>
        <v>50.217305617508181</v>
      </c>
      <c r="V209" s="20">
        <f t="shared" ca="1" si="105"/>
        <v>0.55272254253583086</v>
      </c>
      <c r="W209" s="21">
        <f t="shared" ca="1" si="120"/>
        <v>2803.1614846056236</v>
      </c>
      <c r="X209" s="20">
        <f t="shared" ca="1" si="121"/>
        <v>2803.7142071481594</v>
      </c>
      <c r="Z209" s="20">
        <f t="shared" ca="1" si="106"/>
        <v>6.4682684077704851</v>
      </c>
      <c r="AA209" s="20">
        <f t="shared" ca="1" si="107"/>
        <v>3.8292386057660042</v>
      </c>
      <c r="AB209" s="21">
        <f t="shared" ca="1" si="122"/>
        <v>3204.0807243501999</v>
      </c>
      <c r="AC209" s="20">
        <f t="shared" ca="1" si="123"/>
        <v>3207.909962955966</v>
      </c>
      <c r="AE209" s="20">
        <f t="shared" ca="1" si="108"/>
        <v>0.79785942237909069</v>
      </c>
      <c r="AF209" s="20">
        <f t="shared" ca="1" si="109"/>
        <v>0.72279815249696833</v>
      </c>
      <c r="AG209" s="21">
        <f t="shared" ca="1" si="124"/>
        <v>3015.3176106509677</v>
      </c>
      <c r="AH209" s="20">
        <f t="shared" ca="1" si="125"/>
        <v>3016.0404088034647</v>
      </c>
      <c r="AJ209" s="20">
        <f t="shared" ca="1" si="110"/>
        <v>3.4274205327119978</v>
      </c>
      <c r="AK209" s="20">
        <f t="shared" ca="1" si="111"/>
        <v>10.568432885449187</v>
      </c>
      <c r="AL209" s="21">
        <f t="shared" ca="1" si="126"/>
        <v>3377.3691447484248</v>
      </c>
      <c r="AM209" s="20">
        <f t="shared" ca="1" si="127"/>
        <v>3387.9375776338738</v>
      </c>
    </row>
    <row r="210" spans="1:39" x14ac:dyDescent="0.25">
      <c r="A210" s="20">
        <f t="shared" ca="1" si="96"/>
        <v>4.8429044910239627</v>
      </c>
      <c r="B210" s="20">
        <f t="shared" ca="1" si="97"/>
        <v>0.8126477005073568</v>
      </c>
      <c r="C210" s="21">
        <f t="shared" ca="1" si="112"/>
        <v>3543.0629408329855</v>
      </c>
      <c r="D210" s="20">
        <f t="shared" ca="1" si="113"/>
        <v>3543.8755885334931</v>
      </c>
      <c r="E210" s="19"/>
      <c r="F210" s="20">
        <f t="shared" ca="1" si="98"/>
        <v>10.675866310538737</v>
      </c>
      <c r="G210" s="20">
        <f t="shared" ca="1" si="99"/>
        <v>6.8572889022490049</v>
      </c>
      <c r="H210" s="21">
        <f t="shared" ca="1" si="114"/>
        <v>3390.9720697281018</v>
      </c>
      <c r="I210" s="20">
        <f t="shared" ca="1" si="115"/>
        <v>3397.8293586303507</v>
      </c>
      <c r="J210" s="19"/>
      <c r="K210" s="20">
        <f t="shared" ca="1" si="100"/>
        <v>6.2011051963360533</v>
      </c>
      <c r="L210" s="20">
        <f t="shared" ca="1" si="101"/>
        <v>0.56358847952105684</v>
      </c>
      <c r="M210" s="21">
        <f t="shared" ca="1" si="116"/>
        <v>2677.989802396612</v>
      </c>
      <c r="N210" s="20">
        <f t="shared" ca="1" si="117"/>
        <v>2678.5533908761331</v>
      </c>
      <c r="O210" s="19"/>
      <c r="P210" s="20">
        <f t="shared" ca="1" si="102"/>
        <v>3.5126848289714427</v>
      </c>
      <c r="Q210" s="20">
        <f t="shared" ca="1" si="103"/>
        <v>0.97140693691953739</v>
      </c>
      <c r="R210" s="21">
        <f t="shared" ca="1" si="118"/>
        <v>3531.283497971926</v>
      </c>
      <c r="S210" s="20">
        <f t="shared" ca="1" si="119"/>
        <v>3532.2549049088457</v>
      </c>
      <c r="T210" s="19"/>
      <c r="U210" s="20">
        <f t="shared" ca="1" si="104"/>
        <v>0.80542622682500853</v>
      </c>
      <c r="V210" s="20">
        <f t="shared" ca="1" si="105"/>
        <v>4.3269938261505242E-2</v>
      </c>
      <c r="W210" s="21">
        <f t="shared" ca="1" si="120"/>
        <v>2804.5196333749846</v>
      </c>
      <c r="X210" s="20">
        <f t="shared" ca="1" si="121"/>
        <v>2804.5629033132459</v>
      </c>
      <c r="Z210" s="20">
        <f t="shared" ca="1" si="106"/>
        <v>13.666893338687862</v>
      </c>
      <c r="AA210" s="20">
        <f t="shared" ca="1" si="107"/>
        <v>5.6068093168767978</v>
      </c>
      <c r="AB210" s="21">
        <f t="shared" ca="1" si="122"/>
        <v>3221.5768562946537</v>
      </c>
      <c r="AC210" s="20">
        <f t="shared" ca="1" si="123"/>
        <v>3227.1836656115306</v>
      </c>
      <c r="AE210" s="20">
        <f t="shared" ca="1" si="108"/>
        <v>12.163919153265638</v>
      </c>
      <c r="AF210" s="20">
        <f t="shared" ca="1" si="109"/>
        <v>5.0010169151192549</v>
      </c>
      <c r="AG210" s="21">
        <f t="shared" ca="1" si="124"/>
        <v>3028.2043279567306</v>
      </c>
      <c r="AH210" s="20">
        <f t="shared" ca="1" si="125"/>
        <v>3033.2053448718498</v>
      </c>
      <c r="AJ210" s="20">
        <f t="shared" ca="1" si="110"/>
        <v>36.483159259797681</v>
      </c>
      <c r="AK210" s="20">
        <f t="shared" ca="1" si="111"/>
        <v>14.890649748741449</v>
      </c>
      <c r="AL210" s="21">
        <f t="shared" ca="1" si="126"/>
        <v>3424.4207368936713</v>
      </c>
      <c r="AM210" s="20">
        <f t="shared" ca="1" si="127"/>
        <v>3439.3113866424128</v>
      </c>
    </row>
    <row r="211" spans="1:39" x14ac:dyDescent="0.25">
      <c r="A211" s="20">
        <f t="shared" ca="1" si="96"/>
        <v>1.0005250047972687</v>
      </c>
      <c r="B211" s="20">
        <f t="shared" ca="1" si="97"/>
        <v>2.4473384593968639</v>
      </c>
      <c r="C211" s="21">
        <f t="shared" ca="1" si="112"/>
        <v>3544.8761135382902</v>
      </c>
      <c r="D211" s="20">
        <f t="shared" ca="1" si="113"/>
        <v>3547.3234519976872</v>
      </c>
      <c r="E211" s="19"/>
      <c r="F211" s="20">
        <f t="shared" ca="1" si="98"/>
        <v>9.6735421531942283</v>
      </c>
      <c r="G211" s="20">
        <f t="shared" ca="1" si="99"/>
        <v>7.255455983700152</v>
      </c>
      <c r="H211" s="21">
        <f t="shared" ca="1" si="114"/>
        <v>3407.5029007835451</v>
      </c>
      <c r="I211" s="20">
        <f t="shared" ca="1" si="115"/>
        <v>3414.7583567672455</v>
      </c>
      <c r="J211" s="19"/>
      <c r="K211" s="20">
        <f t="shared" ca="1" si="100"/>
        <v>9.292413228923321</v>
      </c>
      <c r="L211" s="20">
        <f t="shared" ca="1" si="101"/>
        <v>4.1210505309413152</v>
      </c>
      <c r="M211" s="21">
        <f t="shared" ca="1" si="116"/>
        <v>2687.8458041050562</v>
      </c>
      <c r="N211" s="20">
        <f t="shared" ca="1" si="117"/>
        <v>2691.9668546359976</v>
      </c>
      <c r="O211" s="19"/>
      <c r="P211" s="20">
        <f t="shared" ca="1" si="102"/>
        <v>0.92456436830462518</v>
      </c>
      <c r="Q211" s="20">
        <f t="shared" ca="1" si="103"/>
        <v>10.521125586455481</v>
      </c>
      <c r="R211" s="21">
        <f t="shared" ca="1" si="118"/>
        <v>3533.1794692771505</v>
      </c>
      <c r="S211" s="20">
        <f t="shared" ca="1" si="119"/>
        <v>3543.7005948636061</v>
      </c>
      <c r="T211" s="19"/>
      <c r="U211" s="20">
        <f t="shared" ca="1" si="104"/>
        <v>13.393104425998212</v>
      </c>
      <c r="V211" s="20">
        <f t="shared" ca="1" si="105"/>
        <v>0.40315738199445694</v>
      </c>
      <c r="W211" s="21">
        <f t="shared" ca="1" si="120"/>
        <v>2817.9560077392439</v>
      </c>
      <c r="X211" s="20">
        <f t="shared" ca="1" si="121"/>
        <v>2818.3591651212382</v>
      </c>
      <c r="Z211" s="20">
        <f t="shared" ca="1" si="106"/>
        <v>7.0540323081786607</v>
      </c>
      <c r="AA211" s="20">
        <f t="shared" ca="1" si="107"/>
        <v>2.2618748095997727</v>
      </c>
      <c r="AB211" s="21">
        <f t="shared" ca="1" si="122"/>
        <v>3234.2376979197093</v>
      </c>
      <c r="AC211" s="20">
        <f t="shared" ca="1" si="123"/>
        <v>3236.499572729309</v>
      </c>
      <c r="AE211" s="20">
        <f t="shared" ca="1" si="108"/>
        <v>7.1029970096402861</v>
      </c>
      <c r="AF211" s="20">
        <f t="shared" ca="1" si="109"/>
        <v>1.7885348004688997</v>
      </c>
      <c r="AG211" s="21">
        <f t="shared" ca="1" si="124"/>
        <v>3040.3083418814899</v>
      </c>
      <c r="AH211" s="20">
        <f t="shared" ca="1" si="125"/>
        <v>3042.0968766819587</v>
      </c>
      <c r="AJ211" s="20">
        <f t="shared" ca="1" si="110"/>
        <v>45.32589049002469</v>
      </c>
      <c r="AK211" s="20">
        <f t="shared" ca="1" si="111"/>
        <v>1.8304388214262315</v>
      </c>
      <c r="AL211" s="21">
        <f t="shared" ca="1" si="126"/>
        <v>3484.6372771324377</v>
      </c>
      <c r="AM211" s="20">
        <f t="shared" ca="1" si="127"/>
        <v>3486.4677159538637</v>
      </c>
    </row>
    <row r="212" spans="1:39" x14ac:dyDescent="0.25">
      <c r="A212" s="20">
        <f t="shared" ca="1" si="96"/>
        <v>5.5957417763474089</v>
      </c>
      <c r="B212" s="20">
        <f t="shared" ca="1" si="97"/>
        <v>5.7897915991164872</v>
      </c>
      <c r="C212" s="21">
        <f t="shared" ca="1" si="112"/>
        <v>3552.9191937740347</v>
      </c>
      <c r="D212" s="20">
        <f t="shared" ca="1" si="113"/>
        <v>3558.7089853731513</v>
      </c>
      <c r="E212" s="19"/>
      <c r="F212" s="20">
        <f t="shared" ca="1" si="98"/>
        <v>18.940862880440637</v>
      </c>
      <c r="G212" s="20">
        <f t="shared" ca="1" si="99"/>
        <v>0.71548256601938565</v>
      </c>
      <c r="H212" s="21">
        <f t="shared" ca="1" si="114"/>
        <v>3433.6992196476863</v>
      </c>
      <c r="I212" s="20">
        <f t="shared" ca="1" si="115"/>
        <v>3434.4147022137058</v>
      </c>
      <c r="J212" s="19"/>
      <c r="K212" s="20">
        <f t="shared" ca="1" si="100"/>
        <v>11.184547584083447</v>
      </c>
      <c r="L212" s="20">
        <f t="shared" ca="1" si="101"/>
        <v>0.41164475273344037</v>
      </c>
      <c r="M212" s="21">
        <f t="shared" ca="1" si="116"/>
        <v>2703.1514022200809</v>
      </c>
      <c r="N212" s="20">
        <f t="shared" ca="1" si="117"/>
        <v>2703.5630469728144</v>
      </c>
      <c r="O212" s="19"/>
      <c r="P212" s="20">
        <f t="shared" ca="1" si="102"/>
        <v>20.090280450497662</v>
      </c>
      <c r="Q212" s="20">
        <f t="shared" ca="1" si="103"/>
        <v>1.4838705684819062</v>
      </c>
      <c r="R212" s="21">
        <f t="shared" ca="1" si="118"/>
        <v>3563.7908753141037</v>
      </c>
      <c r="S212" s="20">
        <f t="shared" ca="1" si="119"/>
        <v>3565.2747458825856</v>
      </c>
      <c r="T212" s="19"/>
      <c r="U212" s="20">
        <f t="shared" ca="1" si="104"/>
        <v>9.6270575179961337</v>
      </c>
      <c r="V212" s="20">
        <f t="shared" ca="1" si="105"/>
        <v>0.8162265732893621</v>
      </c>
      <c r="W212" s="21">
        <f t="shared" ca="1" si="120"/>
        <v>2827.9862226392343</v>
      </c>
      <c r="X212" s="20">
        <f t="shared" ca="1" si="121"/>
        <v>2828.8024492125237</v>
      </c>
      <c r="Z212" s="20">
        <f t="shared" ca="1" si="106"/>
        <v>23.254600734429122</v>
      </c>
      <c r="AA212" s="20">
        <f t="shared" ca="1" si="107"/>
        <v>1.4069967882164101</v>
      </c>
      <c r="AB212" s="21">
        <f t="shared" ca="1" si="122"/>
        <v>3259.754173463738</v>
      </c>
      <c r="AC212" s="20">
        <f t="shared" ca="1" si="123"/>
        <v>3261.1611702519544</v>
      </c>
      <c r="AE212" s="20">
        <f t="shared" ca="1" si="108"/>
        <v>1.3465884428346393</v>
      </c>
      <c r="AF212" s="20">
        <f t="shared" ca="1" si="109"/>
        <v>4.5428040786158492</v>
      </c>
      <c r="AG212" s="21">
        <f t="shared" ca="1" si="124"/>
        <v>3043.4434651247934</v>
      </c>
      <c r="AH212" s="20">
        <f t="shared" ca="1" si="125"/>
        <v>3047.9862692034094</v>
      </c>
      <c r="AJ212" s="20">
        <f t="shared" ca="1" si="110"/>
        <v>12.058246962613742</v>
      </c>
      <c r="AK212" s="20">
        <f t="shared" ca="1" si="111"/>
        <v>6.0913888269717686</v>
      </c>
      <c r="AL212" s="21">
        <f t="shared" ca="1" si="126"/>
        <v>3498.5259629164775</v>
      </c>
      <c r="AM212" s="20">
        <f t="shared" ca="1" si="127"/>
        <v>3504.6173517434495</v>
      </c>
    </row>
    <row r="213" spans="1:39" x14ac:dyDescent="0.25">
      <c r="A213" s="20">
        <f t="shared" ca="1" si="96"/>
        <v>2.0264806370494988</v>
      </c>
      <c r="B213" s="20">
        <f t="shared" ca="1" si="97"/>
        <v>19.866287614826867</v>
      </c>
      <c r="C213" s="21">
        <f t="shared" ca="1" si="112"/>
        <v>3560.735466010201</v>
      </c>
      <c r="D213" s="20">
        <f t="shared" ca="1" si="113"/>
        <v>3580.6017536250279</v>
      </c>
      <c r="E213" s="19"/>
      <c r="F213" s="20">
        <f t="shared" ca="1" si="98"/>
        <v>4.9538892634963343</v>
      </c>
      <c r="G213" s="20">
        <f t="shared" ca="1" si="99"/>
        <v>3.4503254514370725</v>
      </c>
      <c r="H213" s="21">
        <f t="shared" ca="1" si="114"/>
        <v>3439.3685914772022</v>
      </c>
      <c r="I213" s="20">
        <f t="shared" ca="1" si="115"/>
        <v>3442.8189169286393</v>
      </c>
      <c r="J213" s="19"/>
      <c r="K213" s="20">
        <f t="shared" ca="1" si="100"/>
        <v>9.6433450517822443</v>
      </c>
      <c r="L213" s="20">
        <f t="shared" ca="1" si="101"/>
        <v>13.57362221084575</v>
      </c>
      <c r="M213" s="21">
        <f t="shared" ca="1" si="116"/>
        <v>2713.2063920245964</v>
      </c>
      <c r="N213" s="20">
        <f t="shared" ca="1" si="117"/>
        <v>2726.7800142354422</v>
      </c>
      <c r="O213" s="19"/>
      <c r="P213" s="20">
        <f t="shared" ca="1" si="102"/>
        <v>36.056630333085181</v>
      </c>
      <c r="Q213" s="20">
        <f t="shared" ca="1" si="103"/>
        <v>4.4631006665675391E-2</v>
      </c>
      <c r="R213" s="21">
        <f t="shared" ca="1" si="118"/>
        <v>3601.3313762156708</v>
      </c>
      <c r="S213" s="20">
        <f t="shared" ca="1" si="119"/>
        <v>3601.3760072223367</v>
      </c>
      <c r="T213" s="19"/>
      <c r="U213" s="20">
        <f t="shared" ca="1" si="104"/>
        <v>9.9308191727993673</v>
      </c>
      <c r="V213" s="20">
        <f t="shared" ca="1" si="105"/>
        <v>5.768561800533468</v>
      </c>
      <c r="W213" s="21">
        <f t="shared" ca="1" si="120"/>
        <v>2838.7332683853228</v>
      </c>
      <c r="X213" s="20">
        <f t="shared" ca="1" si="121"/>
        <v>2844.5018301858563</v>
      </c>
      <c r="Z213" s="20">
        <f t="shared" ca="1" si="106"/>
        <v>26.194080945519403</v>
      </c>
      <c r="AA213" s="20">
        <f t="shared" ca="1" si="107"/>
        <v>4.2389935835879031</v>
      </c>
      <c r="AB213" s="21">
        <f t="shared" ca="1" si="122"/>
        <v>3287.355251197474</v>
      </c>
      <c r="AC213" s="20">
        <f t="shared" ca="1" si="123"/>
        <v>3291.5942447810621</v>
      </c>
      <c r="AE213" s="20">
        <f t="shared" ca="1" si="108"/>
        <v>9.2056486036384921</v>
      </c>
      <c r="AF213" s="20">
        <f t="shared" ca="1" si="109"/>
        <v>5.4423371550970252</v>
      </c>
      <c r="AG213" s="21">
        <f t="shared" ca="1" si="124"/>
        <v>3057.191917807048</v>
      </c>
      <c r="AH213" s="20">
        <f t="shared" ca="1" si="125"/>
        <v>3062.634254962145</v>
      </c>
      <c r="AJ213" s="20">
        <f t="shared" ca="1" si="110"/>
        <v>4.1961948338895034</v>
      </c>
      <c r="AK213" s="20">
        <f t="shared" ca="1" si="111"/>
        <v>10.938120361223955</v>
      </c>
      <c r="AL213" s="21">
        <f t="shared" ca="1" si="126"/>
        <v>3508.8135465773389</v>
      </c>
      <c r="AM213" s="20">
        <f t="shared" ca="1" si="127"/>
        <v>3519.7516669385627</v>
      </c>
    </row>
    <row r="214" spans="1:39" x14ac:dyDescent="0.25">
      <c r="A214" s="20">
        <f t="shared" ca="1" si="96"/>
        <v>3.7269606694374251</v>
      </c>
      <c r="B214" s="20">
        <f t="shared" ca="1" si="97"/>
        <v>17.700622089327815</v>
      </c>
      <c r="C214" s="21">
        <f t="shared" ca="1" si="112"/>
        <v>3584.3287142944655</v>
      </c>
      <c r="D214" s="20">
        <f t="shared" ca="1" si="113"/>
        <v>3602.0293363837932</v>
      </c>
      <c r="E214" s="19"/>
      <c r="F214" s="20">
        <f t="shared" ca="1" si="98"/>
        <v>14.906210200344741</v>
      </c>
      <c r="G214" s="20">
        <f t="shared" ca="1" si="99"/>
        <v>16.289224896162978</v>
      </c>
      <c r="H214" s="21">
        <f t="shared" ca="1" si="114"/>
        <v>3457.7251271289842</v>
      </c>
      <c r="I214" s="20">
        <f t="shared" ca="1" si="115"/>
        <v>3474.0143520251472</v>
      </c>
      <c r="J214" s="19"/>
      <c r="K214" s="20">
        <f t="shared" ca="1" si="100"/>
        <v>11.388025807526123</v>
      </c>
      <c r="L214" s="20">
        <f t="shared" ca="1" si="101"/>
        <v>3.1832578694704079</v>
      </c>
      <c r="M214" s="21">
        <f t="shared" ca="1" si="116"/>
        <v>2738.1680400429682</v>
      </c>
      <c r="N214" s="20">
        <f t="shared" ca="1" si="117"/>
        <v>2741.3512979124384</v>
      </c>
      <c r="O214" s="19"/>
      <c r="P214" s="20">
        <f t="shared" ca="1" si="102"/>
        <v>0.68547564742114064</v>
      </c>
      <c r="Q214" s="20">
        <f t="shared" ca="1" si="103"/>
        <v>3.8161358598507804</v>
      </c>
      <c r="R214" s="21">
        <f t="shared" ca="1" si="118"/>
        <v>3602.061482869758</v>
      </c>
      <c r="S214" s="20">
        <f t="shared" ca="1" si="119"/>
        <v>3605.8776187296089</v>
      </c>
      <c r="T214" s="19"/>
      <c r="U214" s="20">
        <f t="shared" ca="1" si="104"/>
        <v>0.17519920672099379</v>
      </c>
      <c r="V214" s="20">
        <f t="shared" ca="1" si="105"/>
        <v>1.9790781440026779</v>
      </c>
      <c r="W214" s="21">
        <f t="shared" ca="1" si="120"/>
        <v>2844.6770293925774</v>
      </c>
      <c r="X214" s="20">
        <f t="shared" ca="1" si="121"/>
        <v>2846.6561075365803</v>
      </c>
      <c r="Z214" s="20">
        <f t="shared" ca="1" si="106"/>
        <v>81.155389135420535</v>
      </c>
      <c r="AA214" s="20">
        <f t="shared" ca="1" si="107"/>
        <v>1.5556804434942098</v>
      </c>
      <c r="AB214" s="21">
        <f t="shared" ca="1" si="122"/>
        <v>3372.7496339164827</v>
      </c>
      <c r="AC214" s="20">
        <f t="shared" ca="1" si="123"/>
        <v>3374.3053143599768</v>
      </c>
      <c r="AE214" s="20">
        <f t="shared" ca="1" si="108"/>
        <v>2.4287166620225369</v>
      </c>
      <c r="AF214" s="20">
        <f t="shared" ca="1" si="109"/>
        <v>2.9094686898522348</v>
      </c>
      <c r="AG214" s="21">
        <f t="shared" ca="1" si="124"/>
        <v>3065.0629716241674</v>
      </c>
      <c r="AH214" s="20">
        <f t="shared" ca="1" si="125"/>
        <v>3067.9724403140194</v>
      </c>
      <c r="AJ214" s="20">
        <f t="shared" ca="1" si="110"/>
        <v>0.64894236628314694</v>
      </c>
      <c r="AK214" s="20">
        <f t="shared" ca="1" si="111"/>
        <v>4.3287402906911501</v>
      </c>
      <c r="AL214" s="21">
        <f t="shared" ca="1" si="126"/>
        <v>3520.4006093048461</v>
      </c>
      <c r="AM214" s="20">
        <f t="shared" ca="1" si="127"/>
        <v>3524.7293495955373</v>
      </c>
    </row>
    <row r="215" spans="1:39" x14ac:dyDescent="0.25">
      <c r="A215" s="20">
        <f t="shared" ca="1" si="96"/>
        <v>10.890867945950108</v>
      </c>
      <c r="B215" s="20">
        <f t="shared" ca="1" si="97"/>
        <v>3.5609379884955463</v>
      </c>
      <c r="C215" s="21">
        <f t="shared" ca="1" si="112"/>
        <v>3612.9202043297432</v>
      </c>
      <c r="D215" s="20">
        <f t="shared" ca="1" si="113"/>
        <v>3616.4811423182387</v>
      </c>
      <c r="E215" s="19"/>
      <c r="F215" s="20">
        <f t="shared" ca="1" si="98"/>
        <v>15.272874937698299</v>
      </c>
      <c r="G215" s="20">
        <f t="shared" ca="1" si="99"/>
        <v>2.1818984332642613</v>
      </c>
      <c r="H215" s="21">
        <f t="shared" ca="1" si="114"/>
        <v>3489.2872269628456</v>
      </c>
      <c r="I215" s="20">
        <f t="shared" ca="1" si="115"/>
        <v>3491.46912539611</v>
      </c>
      <c r="J215" s="19"/>
      <c r="K215" s="20">
        <f t="shared" ca="1" si="100"/>
        <v>13.077290215341311</v>
      </c>
      <c r="L215" s="20">
        <f t="shared" ca="1" si="101"/>
        <v>1.9638996124515233</v>
      </c>
      <c r="M215" s="21">
        <f t="shared" ca="1" si="116"/>
        <v>2754.4285881277797</v>
      </c>
      <c r="N215" s="20">
        <f t="shared" ca="1" si="117"/>
        <v>2756.392487740231</v>
      </c>
      <c r="O215" s="19"/>
      <c r="P215" s="20">
        <f t="shared" ca="1" si="102"/>
        <v>3.2738506487842121</v>
      </c>
      <c r="Q215" s="20">
        <f t="shared" ca="1" si="103"/>
        <v>4.4464985670152437</v>
      </c>
      <c r="R215" s="21">
        <f t="shared" ca="1" si="118"/>
        <v>3609.1514693783929</v>
      </c>
      <c r="S215" s="20">
        <f t="shared" ca="1" si="119"/>
        <v>3613.5979679454081</v>
      </c>
      <c r="T215" s="19"/>
      <c r="U215" s="20">
        <f t="shared" ca="1" si="104"/>
        <v>6.1855380451605715</v>
      </c>
      <c r="V215" s="20">
        <f t="shared" ca="1" si="105"/>
        <v>0.97837787505130469</v>
      </c>
      <c r="W215" s="21">
        <f t="shared" ca="1" si="120"/>
        <v>2852.841645581741</v>
      </c>
      <c r="X215" s="20">
        <f t="shared" ca="1" si="121"/>
        <v>2853.8200234567921</v>
      </c>
      <c r="Z215" s="20">
        <f t="shared" ca="1" si="106"/>
        <v>5.2413379454866806</v>
      </c>
      <c r="AA215" s="20">
        <f t="shared" ca="1" si="107"/>
        <v>1.8665009521806137</v>
      </c>
      <c r="AB215" s="21">
        <f t="shared" ca="1" si="122"/>
        <v>3379.5466523054633</v>
      </c>
      <c r="AC215" s="20">
        <f t="shared" ca="1" si="123"/>
        <v>3381.4131532576439</v>
      </c>
      <c r="AE215" s="20">
        <f t="shared" ca="1" si="108"/>
        <v>35.513525862033433</v>
      </c>
      <c r="AF215" s="20">
        <f t="shared" ca="1" si="109"/>
        <v>15.434677960373742</v>
      </c>
      <c r="AG215" s="21">
        <f t="shared" ca="1" si="124"/>
        <v>3103.4859661760529</v>
      </c>
      <c r="AH215" s="20">
        <f t="shared" ca="1" si="125"/>
        <v>3118.9206441364267</v>
      </c>
      <c r="AJ215" s="20">
        <f t="shared" ca="1" si="110"/>
        <v>8.8023019644496188</v>
      </c>
      <c r="AK215" s="20">
        <f t="shared" ca="1" si="111"/>
        <v>0.65624235949293708</v>
      </c>
      <c r="AL215" s="21">
        <f t="shared" ca="1" si="126"/>
        <v>3533.531651559987</v>
      </c>
      <c r="AM215" s="20">
        <f t="shared" ca="1" si="127"/>
        <v>3534.1878939194798</v>
      </c>
    </row>
    <row r="216" spans="1:39" x14ac:dyDescent="0.25">
      <c r="A216" s="20">
        <f t="shared" ca="1" si="96"/>
        <v>16.979799131316067</v>
      </c>
      <c r="B216" s="20">
        <f t="shared" ca="1" si="97"/>
        <v>4.6593927790882841</v>
      </c>
      <c r="C216" s="21">
        <f t="shared" ca="1" si="112"/>
        <v>3633.4609414495549</v>
      </c>
      <c r="D216" s="20">
        <f t="shared" ca="1" si="113"/>
        <v>3638.1203342286431</v>
      </c>
      <c r="E216" s="19"/>
      <c r="F216" s="20">
        <f t="shared" ca="1" si="98"/>
        <v>7.1233245286985962</v>
      </c>
      <c r="G216" s="20">
        <f t="shared" ca="1" si="99"/>
        <v>5.6283777328505979E-2</v>
      </c>
      <c r="H216" s="21">
        <f t="shared" ca="1" si="114"/>
        <v>3498.5924499248085</v>
      </c>
      <c r="I216" s="20">
        <f t="shared" ca="1" si="115"/>
        <v>3498.6487337021372</v>
      </c>
      <c r="J216" s="19"/>
      <c r="K216" s="20">
        <f t="shared" ca="1" si="100"/>
        <v>3.8510014321639732</v>
      </c>
      <c r="L216" s="20">
        <f t="shared" ca="1" si="101"/>
        <v>5.8304167740828525</v>
      </c>
      <c r="M216" s="21">
        <f t="shared" ca="1" si="116"/>
        <v>2760.2434891723951</v>
      </c>
      <c r="N216" s="20">
        <f t="shared" ca="1" si="117"/>
        <v>2766.0739059464781</v>
      </c>
      <c r="O216" s="19"/>
      <c r="P216" s="20">
        <f t="shared" ca="1" si="102"/>
        <v>4.0448996821341474</v>
      </c>
      <c r="Q216" s="20">
        <f t="shared" ca="1" si="103"/>
        <v>14.148292694463532</v>
      </c>
      <c r="R216" s="21">
        <f t="shared" ca="1" si="118"/>
        <v>3617.6428676275423</v>
      </c>
      <c r="S216" s="20">
        <f t="shared" ca="1" si="119"/>
        <v>3631.7911603220059</v>
      </c>
      <c r="T216" s="19"/>
      <c r="U216" s="20">
        <f t="shared" ca="1" si="104"/>
        <v>23.10552380447518</v>
      </c>
      <c r="V216" s="20">
        <f t="shared" ca="1" si="105"/>
        <v>1.8655046800047692</v>
      </c>
      <c r="W216" s="21">
        <f t="shared" ca="1" si="120"/>
        <v>2876.9255472612672</v>
      </c>
      <c r="X216" s="20">
        <f t="shared" ca="1" si="121"/>
        <v>2878.7910519412721</v>
      </c>
      <c r="Z216" s="20">
        <f t="shared" ca="1" si="106"/>
        <v>6.2039470445285971</v>
      </c>
      <c r="AA216" s="20">
        <f t="shared" ca="1" si="107"/>
        <v>14.310808843473453</v>
      </c>
      <c r="AB216" s="21">
        <f t="shared" ca="1" si="122"/>
        <v>3387.6171003021723</v>
      </c>
      <c r="AC216" s="20">
        <f t="shared" ca="1" si="123"/>
        <v>3401.9279091456456</v>
      </c>
      <c r="AE216" s="20">
        <f t="shared" ca="1" si="108"/>
        <v>20.237956149826733</v>
      </c>
      <c r="AF216" s="20">
        <f t="shared" ca="1" si="109"/>
        <v>3.7795254805408147</v>
      </c>
      <c r="AG216" s="21">
        <f t="shared" ca="1" si="124"/>
        <v>3139.1586002862537</v>
      </c>
      <c r="AH216" s="20">
        <f t="shared" ca="1" si="125"/>
        <v>3142.9381257667947</v>
      </c>
      <c r="AJ216" s="20">
        <f t="shared" ca="1" si="110"/>
        <v>23.509923915102192</v>
      </c>
      <c r="AK216" s="20">
        <f t="shared" ca="1" si="111"/>
        <v>10.707211209882335</v>
      </c>
      <c r="AL216" s="21">
        <f t="shared" ca="1" si="126"/>
        <v>3557.6978178345821</v>
      </c>
      <c r="AM216" s="20">
        <f t="shared" ca="1" si="127"/>
        <v>3568.4050290444643</v>
      </c>
    </row>
    <row r="217" spans="1:39" x14ac:dyDescent="0.25">
      <c r="A217" s="20">
        <f t="shared" ca="1" si="96"/>
        <v>4.8705841944775079</v>
      </c>
      <c r="B217" s="20">
        <f t="shared" ca="1" si="97"/>
        <v>22.943062908736938</v>
      </c>
      <c r="C217" s="21">
        <f t="shared" ca="1" si="112"/>
        <v>3642.9909184231205</v>
      </c>
      <c r="D217" s="20">
        <f t="shared" ca="1" si="113"/>
        <v>3665.9339813318575</v>
      </c>
      <c r="E217" s="19"/>
      <c r="F217" s="20">
        <f t="shared" ca="1" si="98"/>
        <v>18.221153880859333</v>
      </c>
      <c r="G217" s="20">
        <f t="shared" ca="1" si="99"/>
        <v>8.8087447420643397</v>
      </c>
      <c r="H217" s="21">
        <f t="shared" ca="1" si="114"/>
        <v>3516.8698875829964</v>
      </c>
      <c r="I217" s="20">
        <f t="shared" ca="1" si="115"/>
        <v>3525.6786323250608</v>
      </c>
      <c r="J217" s="19"/>
      <c r="K217" s="20">
        <f t="shared" ca="1" si="100"/>
        <v>0.17744754559111689</v>
      </c>
      <c r="L217" s="20">
        <f t="shared" ca="1" si="101"/>
        <v>17.900974780669252</v>
      </c>
      <c r="M217" s="21">
        <f t="shared" ca="1" si="116"/>
        <v>2766.251353492069</v>
      </c>
      <c r="N217" s="20">
        <f t="shared" ca="1" si="117"/>
        <v>2784.1523282727385</v>
      </c>
      <c r="O217" s="19"/>
      <c r="P217" s="20">
        <f t="shared" ca="1" si="102"/>
        <v>15.895747669717014</v>
      </c>
      <c r="Q217" s="20">
        <f t="shared" ca="1" si="103"/>
        <v>4.7000476889038599E-3</v>
      </c>
      <c r="R217" s="21">
        <f t="shared" ca="1" si="118"/>
        <v>3647.6869079917228</v>
      </c>
      <c r="S217" s="20">
        <f t="shared" ca="1" si="119"/>
        <v>3647.6916080394117</v>
      </c>
      <c r="T217" s="19"/>
      <c r="U217" s="20">
        <f t="shared" ca="1" si="104"/>
        <v>3.2559459346631594</v>
      </c>
      <c r="V217" s="20">
        <f t="shared" ca="1" si="105"/>
        <v>0.54743339578719108</v>
      </c>
      <c r="W217" s="21">
        <f t="shared" ca="1" si="120"/>
        <v>2882.0469978759352</v>
      </c>
      <c r="X217" s="20">
        <f t="shared" ca="1" si="121"/>
        <v>2882.5944312717224</v>
      </c>
      <c r="Z217" s="20">
        <f t="shared" ca="1" si="106"/>
        <v>6.2501701001430927</v>
      </c>
      <c r="AA217" s="20">
        <f t="shared" ca="1" si="107"/>
        <v>7.8695765051420352</v>
      </c>
      <c r="AB217" s="21">
        <f t="shared" ca="1" si="122"/>
        <v>3408.1780792457885</v>
      </c>
      <c r="AC217" s="20">
        <f t="shared" ca="1" si="123"/>
        <v>3416.0476557509305</v>
      </c>
      <c r="AE217" s="20">
        <f t="shared" ca="1" si="108"/>
        <v>12.142900256151027</v>
      </c>
      <c r="AF217" s="20">
        <f t="shared" ca="1" si="109"/>
        <v>0.32194750917180931</v>
      </c>
      <c r="AG217" s="21">
        <f t="shared" ca="1" si="124"/>
        <v>3155.0810260229455</v>
      </c>
      <c r="AH217" s="20">
        <f t="shared" ca="1" si="125"/>
        <v>3155.4029735321174</v>
      </c>
      <c r="AJ217" s="20">
        <f t="shared" ca="1" si="110"/>
        <v>2.1546066007968658</v>
      </c>
      <c r="AK217" s="20">
        <f t="shared" ca="1" si="111"/>
        <v>1.7172909534829879</v>
      </c>
      <c r="AL217" s="21">
        <f t="shared" ca="1" si="126"/>
        <v>3570.5596356452611</v>
      </c>
      <c r="AM217" s="20">
        <f t="shared" ca="1" si="127"/>
        <v>3572.276926598744</v>
      </c>
    </row>
    <row r="218" spans="1:39" x14ac:dyDescent="0.25">
      <c r="A218" s="20">
        <f t="shared" ca="1" si="96"/>
        <v>0.97965047095831148</v>
      </c>
      <c r="B218" s="20">
        <f t="shared" ca="1" si="97"/>
        <v>2.299949890829887</v>
      </c>
      <c r="C218" s="21">
        <f t="shared" ca="1" si="112"/>
        <v>3666.9136318028159</v>
      </c>
      <c r="D218" s="20">
        <f t="shared" ca="1" si="113"/>
        <v>3669.2135816936457</v>
      </c>
      <c r="E218" s="19"/>
      <c r="F218" s="20">
        <f t="shared" ca="1" si="98"/>
        <v>26.896184654821248</v>
      </c>
      <c r="G218" s="20">
        <f t="shared" ca="1" si="99"/>
        <v>4.3694433713208616</v>
      </c>
      <c r="H218" s="21">
        <f t="shared" ca="1" si="114"/>
        <v>3552.5748169798821</v>
      </c>
      <c r="I218" s="20">
        <f t="shared" ca="1" si="115"/>
        <v>3556.944260351203</v>
      </c>
      <c r="J218" s="19"/>
      <c r="K218" s="20">
        <f t="shared" ca="1" si="100"/>
        <v>5.1178084941600863</v>
      </c>
      <c r="L218" s="20">
        <f t="shared" ca="1" si="101"/>
        <v>1.142242164641424</v>
      </c>
      <c r="M218" s="21">
        <f t="shared" ca="1" si="116"/>
        <v>2789.2701367668988</v>
      </c>
      <c r="N218" s="20">
        <f t="shared" ca="1" si="117"/>
        <v>2790.4123789315404</v>
      </c>
      <c r="O218" s="19"/>
      <c r="P218" s="20">
        <f t="shared" ca="1" si="102"/>
        <v>5.2482236605770405</v>
      </c>
      <c r="Q218" s="20">
        <f t="shared" ca="1" si="103"/>
        <v>9.232149184322866</v>
      </c>
      <c r="R218" s="21">
        <f t="shared" ca="1" si="118"/>
        <v>3652.9398316999886</v>
      </c>
      <c r="S218" s="20">
        <f t="shared" ca="1" si="119"/>
        <v>3662.1719808843113</v>
      </c>
      <c r="T218" s="19"/>
      <c r="U218" s="20">
        <f t="shared" ca="1" si="104"/>
        <v>4.9174425863850493</v>
      </c>
      <c r="V218" s="20">
        <f t="shared" ca="1" si="105"/>
        <v>1.1671116405632365</v>
      </c>
      <c r="W218" s="21">
        <f t="shared" ca="1" si="120"/>
        <v>2887.5118738581073</v>
      </c>
      <c r="X218" s="20">
        <f t="shared" ca="1" si="121"/>
        <v>2888.6789854986705</v>
      </c>
      <c r="Z218" s="20">
        <f t="shared" ca="1" si="106"/>
        <v>2.3724811385577942</v>
      </c>
      <c r="AA218" s="20">
        <f t="shared" ca="1" si="107"/>
        <v>0.93639301353783344</v>
      </c>
      <c r="AB218" s="21">
        <f t="shared" ca="1" si="122"/>
        <v>3418.4201368894883</v>
      </c>
      <c r="AC218" s="20">
        <f t="shared" ca="1" si="123"/>
        <v>3419.3565299030261</v>
      </c>
      <c r="AE218" s="20">
        <f t="shared" ca="1" si="108"/>
        <v>4.977405156022237</v>
      </c>
      <c r="AF218" s="20">
        <f t="shared" ca="1" si="109"/>
        <v>3.3899622979805395</v>
      </c>
      <c r="AG218" s="21">
        <f t="shared" ca="1" si="124"/>
        <v>3160.3803786881394</v>
      </c>
      <c r="AH218" s="20">
        <f t="shared" ca="1" si="125"/>
        <v>3163.7703409861201</v>
      </c>
      <c r="AJ218" s="20">
        <f t="shared" ca="1" si="110"/>
        <v>11.105168812342187</v>
      </c>
      <c r="AK218" s="20">
        <f t="shared" ca="1" si="111"/>
        <v>10.194322930342389</v>
      </c>
      <c r="AL218" s="21">
        <f t="shared" ca="1" si="126"/>
        <v>3583.3820954110861</v>
      </c>
      <c r="AM218" s="20">
        <f t="shared" ca="1" si="127"/>
        <v>3593.5764183414285</v>
      </c>
    </row>
    <row r="219" spans="1:39" x14ac:dyDescent="0.25">
      <c r="A219" s="20">
        <f t="shared" ca="1" si="96"/>
        <v>49.283684505758643</v>
      </c>
      <c r="B219" s="20">
        <f t="shared" ca="1" si="97"/>
        <v>29.650394637551681</v>
      </c>
      <c r="C219" s="21">
        <f t="shared" ca="1" si="112"/>
        <v>3718.4972661994043</v>
      </c>
      <c r="D219" s="20">
        <f t="shared" ca="1" si="113"/>
        <v>3748.1476608369558</v>
      </c>
      <c r="E219" s="19"/>
      <c r="F219" s="20">
        <f t="shared" ca="1" si="98"/>
        <v>20.660984581912235</v>
      </c>
      <c r="G219" s="20">
        <f t="shared" ca="1" si="99"/>
        <v>8.0280542981579934</v>
      </c>
      <c r="H219" s="21">
        <f t="shared" ca="1" si="114"/>
        <v>3577.605244933115</v>
      </c>
      <c r="I219" s="20">
        <f t="shared" ca="1" si="115"/>
        <v>3585.6332992312732</v>
      </c>
      <c r="J219" s="19"/>
      <c r="K219" s="20">
        <f t="shared" ca="1" si="100"/>
        <v>66.229598714430381</v>
      </c>
      <c r="L219" s="20">
        <f t="shared" ca="1" si="101"/>
        <v>6.0572777513511138</v>
      </c>
      <c r="M219" s="21">
        <f t="shared" ca="1" si="116"/>
        <v>2856.6419776459707</v>
      </c>
      <c r="N219" s="20">
        <f t="shared" ca="1" si="117"/>
        <v>2862.6992553973218</v>
      </c>
      <c r="O219" s="19"/>
      <c r="P219" s="20">
        <f t="shared" ca="1" si="102"/>
        <v>24.525842484335229</v>
      </c>
      <c r="Q219" s="20">
        <f t="shared" ca="1" si="103"/>
        <v>1.3762913571908537</v>
      </c>
      <c r="R219" s="21">
        <f t="shared" ca="1" si="118"/>
        <v>3686.6978233686464</v>
      </c>
      <c r="S219" s="20">
        <f t="shared" ca="1" si="119"/>
        <v>3688.0741147258373</v>
      </c>
      <c r="T219" s="19"/>
      <c r="U219" s="20">
        <f t="shared" ca="1" si="104"/>
        <v>3.6506704214789845</v>
      </c>
      <c r="V219" s="20">
        <f t="shared" ca="1" si="105"/>
        <v>1.9655309570248403</v>
      </c>
      <c r="W219" s="21">
        <f t="shared" ca="1" si="120"/>
        <v>2892.3296559201494</v>
      </c>
      <c r="X219" s="20">
        <f t="shared" ca="1" si="121"/>
        <v>2894.2951868771743</v>
      </c>
      <c r="Z219" s="20">
        <f t="shared" ca="1" si="106"/>
        <v>2.0373962398930794</v>
      </c>
      <c r="AA219" s="20">
        <f t="shared" ca="1" si="107"/>
        <v>2.1330750731546217</v>
      </c>
      <c r="AB219" s="21">
        <f t="shared" ca="1" si="122"/>
        <v>3421.3939261429191</v>
      </c>
      <c r="AC219" s="20">
        <f t="shared" ca="1" si="123"/>
        <v>3423.5270012160736</v>
      </c>
      <c r="AE219" s="20">
        <f t="shared" ca="1" si="108"/>
        <v>12.301568433986407</v>
      </c>
      <c r="AF219" s="20">
        <f t="shared" ca="1" si="109"/>
        <v>0.7418572051687069</v>
      </c>
      <c r="AG219" s="21">
        <f t="shared" ca="1" si="124"/>
        <v>3176.0719094201067</v>
      </c>
      <c r="AH219" s="20">
        <f t="shared" ca="1" si="125"/>
        <v>3176.8137666252755</v>
      </c>
      <c r="AJ219" s="20">
        <f t="shared" ca="1" si="110"/>
        <v>1.8473840994572122</v>
      </c>
      <c r="AK219" s="20">
        <f t="shared" ca="1" si="111"/>
        <v>10.161087617079298</v>
      </c>
      <c r="AL219" s="21">
        <f t="shared" ca="1" si="126"/>
        <v>3595.4238024408855</v>
      </c>
      <c r="AM219" s="20">
        <f t="shared" ca="1" si="127"/>
        <v>3605.5848900579649</v>
      </c>
    </row>
    <row r="220" spans="1:39" x14ac:dyDescent="0.25">
      <c r="A220" s="20">
        <f t="shared" ca="1" si="96"/>
        <v>23.620302388971584</v>
      </c>
      <c r="B220" s="20">
        <f t="shared" ca="1" si="97"/>
        <v>1.1923779203239466</v>
      </c>
      <c r="C220" s="21">
        <f t="shared" ca="1" si="112"/>
        <v>3771.7679632259274</v>
      </c>
      <c r="D220" s="20">
        <f t="shared" ca="1" si="113"/>
        <v>3772.9603411462513</v>
      </c>
      <c r="E220" s="19"/>
      <c r="F220" s="20">
        <f t="shared" ca="1" si="98"/>
        <v>7.2907218715858768</v>
      </c>
      <c r="G220" s="20">
        <f t="shared" ca="1" si="99"/>
        <v>4.0595697163375055</v>
      </c>
      <c r="H220" s="21">
        <f t="shared" ca="1" si="114"/>
        <v>3592.9240211028591</v>
      </c>
      <c r="I220" s="20">
        <f t="shared" ca="1" si="115"/>
        <v>3596.9835908191967</v>
      </c>
      <c r="J220" s="19"/>
      <c r="K220" s="20">
        <f t="shared" ca="1" si="100"/>
        <v>4.2092554631732506</v>
      </c>
      <c r="L220" s="20">
        <f t="shared" ca="1" si="101"/>
        <v>19.28407648578035</v>
      </c>
      <c r="M220" s="21">
        <f t="shared" ca="1" si="116"/>
        <v>2866.908510860495</v>
      </c>
      <c r="N220" s="20">
        <f t="shared" ca="1" si="117"/>
        <v>2886.1925873462751</v>
      </c>
      <c r="O220" s="19"/>
      <c r="P220" s="20">
        <f t="shared" ca="1" si="102"/>
        <v>32.848899058765006</v>
      </c>
      <c r="Q220" s="20">
        <f t="shared" ca="1" si="103"/>
        <v>11.01508055248134</v>
      </c>
      <c r="R220" s="21">
        <f t="shared" ca="1" si="118"/>
        <v>3720.9230137846021</v>
      </c>
      <c r="S220" s="20">
        <f t="shared" ca="1" si="119"/>
        <v>3731.9380943370834</v>
      </c>
      <c r="T220" s="19"/>
      <c r="U220" s="20">
        <f t="shared" ca="1" si="104"/>
        <v>2.8672460153449189</v>
      </c>
      <c r="V220" s="20">
        <f t="shared" ca="1" si="105"/>
        <v>3.9311374259118268</v>
      </c>
      <c r="W220" s="21">
        <f t="shared" ca="1" si="120"/>
        <v>2897.1624328925191</v>
      </c>
      <c r="X220" s="20">
        <f t="shared" ca="1" si="121"/>
        <v>2901.0935703184309</v>
      </c>
      <c r="Z220" s="20">
        <f t="shared" ca="1" si="106"/>
        <v>10.373817768195661</v>
      </c>
      <c r="AA220" s="20">
        <f t="shared" ca="1" si="107"/>
        <v>6.3310549757794616</v>
      </c>
      <c r="AB220" s="21">
        <f t="shared" ca="1" si="122"/>
        <v>3433.9008189842693</v>
      </c>
      <c r="AC220" s="20">
        <f t="shared" ca="1" si="123"/>
        <v>3440.2318739600487</v>
      </c>
      <c r="AE220" s="20">
        <f t="shared" ca="1" si="108"/>
        <v>20.242809543896424</v>
      </c>
      <c r="AF220" s="20">
        <f t="shared" ca="1" si="109"/>
        <v>9.0177392108636916</v>
      </c>
      <c r="AG220" s="21">
        <f t="shared" ca="1" si="124"/>
        <v>3197.0565761691719</v>
      </c>
      <c r="AH220" s="20">
        <f t="shared" ca="1" si="125"/>
        <v>3206.0743153800354</v>
      </c>
      <c r="AJ220" s="20">
        <f t="shared" ca="1" si="110"/>
        <v>0.71331493277395452</v>
      </c>
      <c r="AK220" s="20">
        <f t="shared" ca="1" si="111"/>
        <v>1.075286934072492</v>
      </c>
      <c r="AL220" s="21">
        <f t="shared" ca="1" si="126"/>
        <v>3606.2982049907387</v>
      </c>
      <c r="AM220" s="20">
        <f t="shared" ca="1" si="127"/>
        <v>3607.3734919248113</v>
      </c>
    </row>
    <row r="221" spans="1:39" x14ac:dyDescent="0.25">
      <c r="A221" s="20">
        <f t="shared" ca="1" si="96"/>
        <v>2.4942000782083684</v>
      </c>
      <c r="B221" s="20">
        <f t="shared" ca="1" si="97"/>
        <v>0.12450203746763484</v>
      </c>
      <c r="C221" s="21">
        <f t="shared" ca="1" si="112"/>
        <v>3775.4545412244597</v>
      </c>
      <c r="D221" s="20">
        <f t="shared" ca="1" si="113"/>
        <v>3775.5790432619274</v>
      </c>
      <c r="E221" s="19"/>
      <c r="F221" s="20">
        <f t="shared" ca="1" si="98"/>
        <v>3.2763148091164815</v>
      </c>
      <c r="G221" s="20">
        <f t="shared" ca="1" si="99"/>
        <v>8.1652102801260469</v>
      </c>
      <c r="H221" s="21">
        <f t="shared" ca="1" si="114"/>
        <v>3600.2599056283134</v>
      </c>
      <c r="I221" s="20">
        <f t="shared" ca="1" si="115"/>
        <v>3608.4251159084392</v>
      </c>
      <c r="J221" s="19"/>
      <c r="K221" s="20">
        <f t="shared" ca="1" si="100"/>
        <v>13.150691227516846</v>
      </c>
      <c r="L221" s="20">
        <f t="shared" ca="1" si="101"/>
        <v>0.2446299350619468</v>
      </c>
      <c r="M221" s="21">
        <f t="shared" ca="1" si="116"/>
        <v>2899.3432785737918</v>
      </c>
      <c r="N221" s="20">
        <f t="shared" ca="1" si="117"/>
        <v>2899.5879085088536</v>
      </c>
      <c r="O221" s="19"/>
      <c r="P221" s="20">
        <f t="shared" ca="1" si="102"/>
        <v>8.3511551429456699</v>
      </c>
      <c r="Q221" s="20">
        <f t="shared" ca="1" si="103"/>
        <v>2.3046019020994666</v>
      </c>
      <c r="R221" s="21">
        <f t="shared" ca="1" si="118"/>
        <v>3740.289249480029</v>
      </c>
      <c r="S221" s="20">
        <f t="shared" ca="1" si="119"/>
        <v>3742.5938513821284</v>
      </c>
      <c r="T221" s="19"/>
      <c r="U221" s="20">
        <f t="shared" ca="1" si="104"/>
        <v>0.74046478912601033</v>
      </c>
      <c r="V221" s="20">
        <f t="shared" ca="1" si="105"/>
        <v>0.58374870446629934</v>
      </c>
      <c r="W221" s="21">
        <f t="shared" ca="1" si="120"/>
        <v>2901.8340351075572</v>
      </c>
      <c r="X221" s="20">
        <f t="shared" ca="1" si="121"/>
        <v>2902.4177838120236</v>
      </c>
      <c r="Z221" s="20">
        <f t="shared" ca="1" si="106"/>
        <v>33.687425263709081</v>
      </c>
      <c r="AA221" s="20">
        <f t="shared" ca="1" si="107"/>
        <v>0.21805077450103727</v>
      </c>
      <c r="AB221" s="21">
        <f t="shared" ca="1" si="122"/>
        <v>3473.9192992237577</v>
      </c>
      <c r="AC221" s="20">
        <f t="shared" ca="1" si="123"/>
        <v>3474.1373499982587</v>
      </c>
      <c r="AE221" s="20">
        <f t="shared" ca="1" si="108"/>
        <v>4.1691578984755759</v>
      </c>
      <c r="AF221" s="20">
        <f t="shared" ca="1" si="109"/>
        <v>14.750622972502287</v>
      </c>
      <c r="AG221" s="21">
        <f t="shared" ca="1" si="124"/>
        <v>3210.2434732785109</v>
      </c>
      <c r="AH221" s="20">
        <f t="shared" ca="1" si="125"/>
        <v>3224.9940962510132</v>
      </c>
      <c r="AJ221" s="20">
        <f t="shared" ca="1" si="110"/>
        <v>0.54515176074565619</v>
      </c>
      <c r="AK221" s="20">
        <f t="shared" ca="1" si="111"/>
        <v>1.039486877918645</v>
      </c>
      <c r="AL221" s="21">
        <f t="shared" ca="1" si="126"/>
        <v>3607.9186436855571</v>
      </c>
      <c r="AM221" s="20">
        <f t="shared" ca="1" si="127"/>
        <v>3608.9581305634756</v>
      </c>
    </row>
    <row r="222" spans="1:39" x14ac:dyDescent="0.25">
      <c r="A222" s="20">
        <f t="shared" ca="1" si="96"/>
        <v>24.774729162917431</v>
      </c>
      <c r="B222" s="20">
        <f t="shared" ca="1" si="97"/>
        <v>5.4292524454629083</v>
      </c>
      <c r="C222" s="21">
        <f t="shared" ca="1" si="112"/>
        <v>3800.3537724248449</v>
      </c>
      <c r="D222" s="20">
        <f t="shared" ca="1" si="113"/>
        <v>3805.7830248703081</v>
      </c>
      <c r="E222" s="19"/>
      <c r="F222" s="20">
        <f t="shared" ca="1" si="98"/>
        <v>39.191711675099093</v>
      </c>
      <c r="G222" s="20">
        <f t="shared" ca="1" si="99"/>
        <v>21.616240875306531</v>
      </c>
      <c r="H222" s="21">
        <f t="shared" ca="1" si="114"/>
        <v>3647.6168275835385</v>
      </c>
      <c r="I222" s="20">
        <f t="shared" ca="1" si="115"/>
        <v>3669.2330684588451</v>
      </c>
      <c r="J222" s="19"/>
      <c r="K222" s="20">
        <f t="shared" ca="1" si="100"/>
        <v>3.142882460885827</v>
      </c>
      <c r="L222" s="20">
        <f t="shared" ca="1" si="101"/>
        <v>16.38805712140881</v>
      </c>
      <c r="M222" s="21">
        <f t="shared" ca="1" si="116"/>
        <v>2902.7307909697392</v>
      </c>
      <c r="N222" s="20">
        <f t="shared" ca="1" si="117"/>
        <v>2919.1188480911483</v>
      </c>
      <c r="O222" s="19"/>
      <c r="P222" s="20">
        <f t="shared" ca="1" si="102"/>
        <v>10.269195107700972</v>
      </c>
      <c r="Q222" s="20">
        <f t="shared" ca="1" si="103"/>
        <v>5.3667091592984031</v>
      </c>
      <c r="R222" s="21">
        <f t="shared" ca="1" si="118"/>
        <v>3752.8630464898292</v>
      </c>
      <c r="S222" s="20">
        <f t="shared" ca="1" si="119"/>
        <v>3758.2297556491276</v>
      </c>
      <c r="T222" s="19"/>
      <c r="U222" s="20">
        <f t="shared" ca="1" si="104"/>
        <v>4.6573320941658771</v>
      </c>
      <c r="V222" s="20">
        <f t="shared" ca="1" si="105"/>
        <v>4.6376057784295384</v>
      </c>
      <c r="W222" s="21">
        <f t="shared" ca="1" si="120"/>
        <v>2907.0751159061892</v>
      </c>
      <c r="X222" s="20">
        <f t="shared" ca="1" si="121"/>
        <v>2911.7127216846188</v>
      </c>
      <c r="Z222" s="20">
        <f t="shared" ca="1" si="106"/>
        <v>8.3863811271989874</v>
      </c>
      <c r="AA222" s="20">
        <f t="shared" ca="1" si="107"/>
        <v>7.3670244828785272E-2</v>
      </c>
      <c r="AB222" s="21">
        <f t="shared" ca="1" si="122"/>
        <v>3482.5237311254577</v>
      </c>
      <c r="AC222" s="20">
        <f t="shared" ca="1" si="123"/>
        <v>3482.5974013702867</v>
      </c>
      <c r="AE222" s="20">
        <f t="shared" ca="1" si="108"/>
        <v>3.9084557840863887</v>
      </c>
      <c r="AF222" s="20">
        <f t="shared" ca="1" si="109"/>
        <v>6.5228238408475434</v>
      </c>
      <c r="AG222" s="21">
        <f t="shared" ca="1" si="124"/>
        <v>3228.9025520350997</v>
      </c>
      <c r="AH222" s="20">
        <f t="shared" ca="1" si="125"/>
        <v>3235.4253758759473</v>
      </c>
      <c r="AJ222" s="20">
        <f t="shared" ca="1" si="110"/>
        <v>12.82162080577622</v>
      </c>
      <c r="AK222" s="20">
        <f t="shared" ca="1" si="111"/>
        <v>6.9928316364672387</v>
      </c>
      <c r="AL222" s="21">
        <f t="shared" ca="1" si="126"/>
        <v>3621.7797513692517</v>
      </c>
      <c r="AM222" s="20">
        <f t="shared" ca="1" si="127"/>
        <v>3628.7725830057188</v>
      </c>
    </row>
    <row r="223" spans="1:39" x14ac:dyDescent="0.25">
      <c r="A223" s="20">
        <f t="shared" ca="1" si="96"/>
        <v>9.5890690899767925</v>
      </c>
      <c r="B223" s="20">
        <f t="shared" ca="1" si="97"/>
        <v>5.934024352956599</v>
      </c>
      <c r="C223" s="21">
        <f t="shared" ca="1" si="112"/>
        <v>3815.3720939602849</v>
      </c>
      <c r="D223" s="20">
        <f t="shared" ca="1" si="113"/>
        <v>3821.3061183132413</v>
      </c>
      <c r="E223" s="19"/>
      <c r="F223" s="20">
        <f t="shared" ca="1" si="98"/>
        <v>11.886857864800794</v>
      </c>
      <c r="G223" s="20">
        <f t="shared" ca="1" si="99"/>
        <v>18.762610760995521</v>
      </c>
      <c r="H223" s="21">
        <f t="shared" ca="1" si="114"/>
        <v>3681.1199263236458</v>
      </c>
      <c r="I223" s="20">
        <f t="shared" ca="1" si="115"/>
        <v>3699.8825370846412</v>
      </c>
      <c r="J223" s="19"/>
      <c r="K223" s="20">
        <f t="shared" ca="1" si="100"/>
        <v>3.3438825142700206</v>
      </c>
      <c r="L223" s="20">
        <f t="shared" ca="1" si="101"/>
        <v>1.5361404817301312</v>
      </c>
      <c r="M223" s="21">
        <f t="shared" ca="1" si="116"/>
        <v>2922.4627306054181</v>
      </c>
      <c r="N223" s="20">
        <f t="shared" ca="1" si="117"/>
        <v>2923.998871087148</v>
      </c>
      <c r="O223" s="19"/>
      <c r="P223" s="20">
        <f t="shared" ca="1" si="102"/>
        <v>16.678259401473813</v>
      </c>
      <c r="Q223" s="20">
        <f t="shared" ca="1" si="103"/>
        <v>9.7458032470910521</v>
      </c>
      <c r="R223" s="21">
        <f t="shared" ca="1" si="118"/>
        <v>3774.9080150506015</v>
      </c>
      <c r="S223" s="20">
        <f t="shared" ca="1" si="119"/>
        <v>3784.6538182976924</v>
      </c>
      <c r="T223" s="19"/>
      <c r="U223" s="20">
        <f t="shared" ca="1" si="104"/>
        <v>9.2633397499055494</v>
      </c>
      <c r="V223" s="20">
        <f t="shared" ca="1" si="105"/>
        <v>4.576547551407586</v>
      </c>
      <c r="W223" s="21">
        <f t="shared" ca="1" si="120"/>
        <v>2920.9760614345246</v>
      </c>
      <c r="X223" s="20">
        <f t="shared" ca="1" si="121"/>
        <v>2925.5526089859322</v>
      </c>
      <c r="Z223" s="20">
        <f t="shared" ca="1" si="106"/>
        <v>15.094407007196729</v>
      </c>
      <c r="AA223" s="20">
        <f t="shared" ca="1" si="107"/>
        <v>4.0169385531997595</v>
      </c>
      <c r="AB223" s="21">
        <f t="shared" ca="1" si="122"/>
        <v>3497.6918083774835</v>
      </c>
      <c r="AC223" s="20">
        <f t="shared" ca="1" si="123"/>
        <v>3501.7087469306834</v>
      </c>
      <c r="AE223" s="20">
        <f t="shared" ca="1" si="108"/>
        <v>0.32100154764662142</v>
      </c>
      <c r="AF223" s="20">
        <f t="shared" ca="1" si="109"/>
        <v>3.4796391292476954</v>
      </c>
      <c r="AG223" s="21">
        <f t="shared" ca="1" si="124"/>
        <v>3235.7463774235939</v>
      </c>
      <c r="AH223" s="20">
        <f t="shared" ca="1" si="125"/>
        <v>3239.2260165528414</v>
      </c>
      <c r="AJ223" s="20">
        <f t="shared" ca="1" si="110"/>
        <v>17.557942651853757</v>
      </c>
      <c r="AK223" s="20">
        <f t="shared" ca="1" si="111"/>
        <v>9.0018737566598084</v>
      </c>
      <c r="AL223" s="21">
        <f t="shared" ca="1" si="126"/>
        <v>3646.3305256575727</v>
      </c>
      <c r="AM223" s="20">
        <f t="shared" ca="1" si="127"/>
        <v>3655.3323994142324</v>
      </c>
    </row>
    <row r="224" spans="1:39" x14ac:dyDescent="0.25">
      <c r="A224" s="20">
        <f t="shared" ca="1" si="96"/>
        <v>9.7119781296551686</v>
      </c>
      <c r="B224" s="20">
        <f t="shared" ca="1" si="97"/>
        <v>2.5141554205332866</v>
      </c>
      <c r="C224" s="21">
        <f t="shared" ca="1" si="112"/>
        <v>3831.0180964428964</v>
      </c>
      <c r="D224" s="20">
        <f t="shared" ca="1" si="113"/>
        <v>3833.5322518634298</v>
      </c>
      <c r="E224" s="19"/>
      <c r="F224" s="20">
        <f t="shared" ca="1" si="98"/>
        <v>9.8531219022224654</v>
      </c>
      <c r="G224" s="20">
        <f t="shared" ca="1" si="99"/>
        <v>3.9095289741998842</v>
      </c>
      <c r="H224" s="21">
        <f t="shared" ca="1" si="114"/>
        <v>3709.7356589868637</v>
      </c>
      <c r="I224" s="20">
        <f t="shared" ca="1" si="115"/>
        <v>3713.6451879610636</v>
      </c>
      <c r="J224" s="19"/>
      <c r="K224" s="20">
        <f t="shared" ca="1" si="100"/>
        <v>18.195612035801517</v>
      </c>
      <c r="L224" s="20">
        <f t="shared" ca="1" si="101"/>
        <v>20.107096039531516</v>
      </c>
      <c r="M224" s="21">
        <f t="shared" ca="1" si="116"/>
        <v>2942.1944831229494</v>
      </c>
      <c r="N224" s="20">
        <f t="shared" ca="1" si="117"/>
        <v>2962.3015791624807</v>
      </c>
      <c r="O224" s="19"/>
      <c r="P224" s="20">
        <f t="shared" ca="1" si="102"/>
        <v>0.54751775625731225</v>
      </c>
      <c r="Q224" s="20">
        <f t="shared" ca="1" si="103"/>
        <v>1.7486265399543071</v>
      </c>
      <c r="R224" s="21">
        <f t="shared" ca="1" si="118"/>
        <v>3785.2013360539495</v>
      </c>
      <c r="S224" s="20">
        <f t="shared" ca="1" si="119"/>
        <v>3786.9499625939038</v>
      </c>
      <c r="T224" s="19"/>
      <c r="U224" s="20">
        <f t="shared" ca="1" si="104"/>
        <v>1.7772266193318542</v>
      </c>
      <c r="V224" s="20">
        <f t="shared" ca="1" si="105"/>
        <v>4.0175997242401236</v>
      </c>
      <c r="W224" s="21">
        <f t="shared" ca="1" si="120"/>
        <v>2927.3298356052642</v>
      </c>
      <c r="X224" s="20">
        <f t="shared" ca="1" si="121"/>
        <v>2931.3474353295042</v>
      </c>
      <c r="Z224" s="20">
        <f t="shared" ca="1" si="106"/>
        <v>10.157285365606898</v>
      </c>
      <c r="AA224" s="20">
        <f t="shared" ca="1" si="107"/>
        <v>0.55218003297323759</v>
      </c>
      <c r="AB224" s="21">
        <f t="shared" ca="1" si="122"/>
        <v>3511.8660322962905</v>
      </c>
      <c r="AC224" s="20">
        <f t="shared" ca="1" si="123"/>
        <v>3512.418212329264</v>
      </c>
      <c r="AE224" s="20">
        <f t="shared" ca="1" si="108"/>
        <v>5.840758974526743</v>
      </c>
      <c r="AF224" s="20">
        <f t="shared" ca="1" si="109"/>
        <v>0.35551921789256313</v>
      </c>
      <c r="AG224" s="21">
        <f t="shared" ca="1" si="124"/>
        <v>3245.066775527368</v>
      </c>
      <c r="AH224" s="20">
        <f t="shared" ca="1" si="125"/>
        <v>3245.4222947452604</v>
      </c>
      <c r="AJ224" s="20">
        <f t="shared" ca="1" si="110"/>
        <v>6.9728049620926953</v>
      </c>
      <c r="AK224" s="20">
        <f t="shared" ca="1" si="111"/>
        <v>6.6325839083310312</v>
      </c>
      <c r="AL224" s="21">
        <f t="shared" ca="1" si="126"/>
        <v>3662.305204376325</v>
      </c>
      <c r="AM224" s="20">
        <f t="shared" ca="1" si="127"/>
        <v>3668.9377882846561</v>
      </c>
    </row>
    <row r="225" spans="1:39" x14ac:dyDescent="0.25">
      <c r="A225" s="20">
        <f t="shared" ca="1" si="96"/>
        <v>10.783289416478121</v>
      </c>
      <c r="B225" s="20">
        <f t="shared" ca="1" si="97"/>
        <v>3.3178441756128545</v>
      </c>
      <c r="C225" s="21">
        <f t="shared" ca="1" si="112"/>
        <v>3844.3155412799078</v>
      </c>
      <c r="D225" s="20">
        <f t="shared" ca="1" si="113"/>
        <v>3847.6333854555205</v>
      </c>
      <c r="E225" s="19"/>
      <c r="F225" s="20">
        <f t="shared" ca="1" si="98"/>
        <v>6.3938840314507726</v>
      </c>
      <c r="G225" s="20">
        <f t="shared" ca="1" si="99"/>
        <v>4.1082081583132455</v>
      </c>
      <c r="H225" s="21">
        <f t="shared" ca="1" si="114"/>
        <v>3720.0390719925144</v>
      </c>
      <c r="I225" s="20">
        <f t="shared" ca="1" si="115"/>
        <v>3724.1472801508276</v>
      </c>
      <c r="J225" s="19"/>
      <c r="K225" s="20">
        <f t="shared" ca="1" si="100"/>
        <v>9.1810655526856948</v>
      </c>
      <c r="L225" s="20">
        <f t="shared" ca="1" si="101"/>
        <v>12.245477839912924</v>
      </c>
      <c r="M225" s="21">
        <f t="shared" ca="1" si="116"/>
        <v>2971.4826447151663</v>
      </c>
      <c r="N225" s="20">
        <f t="shared" ca="1" si="117"/>
        <v>2983.7281225550792</v>
      </c>
      <c r="O225" s="19"/>
      <c r="P225" s="20">
        <f t="shared" ca="1" si="102"/>
        <v>27.550837501331685</v>
      </c>
      <c r="Q225" s="20">
        <f t="shared" ca="1" si="103"/>
        <v>0.56282064933875442</v>
      </c>
      <c r="R225" s="21">
        <f t="shared" ca="1" si="118"/>
        <v>3814.5008000952357</v>
      </c>
      <c r="S225" s="20">
        <f t="shared" ca="1" si="119"/>
        <v>3815.0636207445746</v>
      </c>
      <c r="T225" s="19"/>
      <c r="U225" s="20">
        <f t="shared" ca="1" si="104"/>
        <v>27.412499907855089</v>
      </c>
      <c r="V225" s="20">
        <f t="shared" ca="1" si="105"/>
        <v>2.3049283799477172</v>
      </c>
      <c r="W225" s="21">
        <f t="shared" ca="1" si="120"/>
        <v>2958.7599352373591</v>
      </c>
      <c r="X225" s="20">
        <f t="shared" ca="1" si="121"/>
        <v>2961.0648636173069</v>
      </c>
      <c r="Z225" s="20">
        <f t="shared" ca="1" si="106"/>
        <v>4.1001599260385007</v>
      </c>
      <c r="AA225" s="20">
        <f t="shared" ca="1" si="107"/>
        <v>5.8195195372191604</v>
      </c>
      <c r="AB225" s="21">
        <f t="shared" ca="1" si="122"/>
        <v>3516.5183722553024</v>
      </c>
      <c r="AC225" s="20">
        <f t="shared" ca="1" si="123"/>
        <v>3522.3378917925215</v>
      </c>
      <c r="AE225" s="20">
        <f t="shared" ca="1" si="108"/>
        <v>29.582865958509654</v>
      </c>
      <c r="AF225" s="20">
        <f t="shared" ca="1" si="109"/>
        <v>2.086105853074482</v>
      </c>
      <c r="AG225" s="21">
        <f t="shared" ca="1" si="124"/>
        <v>3275.0051607037699</v>
      </c>
      <c r="AH225" s="20">
        <f t="shared" ca="1" si="125"/>
        <v>3277.0912665568444</v>
      </c>
      <c r="AJ225" s="20">
        <f t="shared" ca="1" si="110"/>
        <v>1.7154393762483306</v>
      </c>
      <c r="AK225" s="20">
        <f t="shared" ca="1" si="111"/>
        <v>3.2696434924759203</v>
      </c>
      <c r="AL225" s="21">
        <f t="shared" ca="1" si="126"/>
        <v>3670.6532276609046</v>
      </c>
      <c r="AM225" s="20">
        <f t="shared" ca="1" si="127"/>
        <v>3673.9228711533806</v>
      </c>
    </row>
    <row r="226" spans="1:39" x14ac:dyDescent="0.25">
      <c r="A226" s="20">
        <f t="shared" ca="1" si="96"/>
        <v>6.3774587951548689</v>
      </c>
      <c r="B226" s="20">
        <f t="shared" ca="1" si="97"/>
        <v>0.94475829615540763</v>
      </c>
      <c r="C226" s="21">
        <f t="shared" ca="1" si="112"/>
        <v>3854.0108442506753</v>
      </c>
      <c r="D226" s="20">
        <f t="shared" ca="1" si="113"/>
        <v>3854.9556025468305</v>
      </c>
      <c r="E226" s="19"/>
      <c r="F226" s="20">
        <f t="shared" ca="1" si="98"/>
        <v>9.1924934030416257</v>
      </c>
      <c r="G226" s="20">
        <f t="shared" ca="1" si="99"/>
        <v>0.71320317559764723</v>
      </c>
      <c r="H226" s="21">
        <f t="shared" ca="1" si="114"/>
        <v>3733.3397735538692</v>
      </c>
      <c r="I226" s="20">
        <f t="shared" ca="1" si="115"/>
        <v>3734.052976729467</v>
      </c>
      <c r="J226" s="19"/>
      <c r="K226" s="20">
        <f t="shared" ca="1" si="100"/>
        <v>1.5114275510292872</v>
      </c>
      <c r="L226" s="20">
        <f t="shared" ca="1" si="101"/>
        <v>2.0260389191579562</v>
      </c>
      <c r="M226" s="21">
        <f t="shared" ca="1" si="116"/>
        <v>2985.2395501061083</v>
      </c>
      <c r="N226" s="20">
        <f t="shared" ca="1" si="117"/>
        <v>2987.2655890252663</v>
      </c>
      <c r="O226" s="19"/>
      <c r="P226" s="20">
        <f t="shared" ca="1" si="102"/>
        <v>6.5375210203510434</v>
      </c>
      <c r="Q226" s="20">
        <f t="shared" ca="1" si="103"/>
        <v>0.8191520702473295</v>
      </c>
      <c r="R226" s="21">
        <f t="shared" ca="1" si="118"/>
        <v>3821.6011417649256</v>
      </c>
      <c r="S226" s="20">
        <f t="shared" ca="1" si="119"/>
        <v>3822.4202938351727</v>
      </c>
      <c r="T226" s="19"/>
      <c r="U226" s="20">
        <f t="shared" ca="1" si="104"/>
        <v>9.0279449634532725</v>
      </c>
      <c r="V226" s="20">
        <f t="shared" ca="1" si="105"/>
        <v>2.3057939403746803</v>
      </c>
      <c r="W226" s="21">
        <f t="shared" ca="1" si="120"/>
        <v>2970.09280858076</v>
      </c>
      <c r="X226" s="20">
        <f t="shared" ca="1" si="121"/>
        <v>2972.3986025211348</v>
      </c>
      <c r="Z226" s="20">
        <f t="shared" ca="1" si="106"/>
        <v>7.3153126793645624</v>
      </c>
      <c r="AA226" s="20">
        <f t="shared" ca="1" si="107"/>
        <v>6.6945629125872381</v>
      </c>
      <c r="AB226" s="21">
        <f t="shared" ca="1" si="122"/>
        <v>3529.6532044718861</v>
      </c>
      <c r="AC226" s="20">
        <f t="shared" ca="1" si="123"/>
        <v>3536.3477673844732</v>
      </c>
      <c r="AE226" s="20">
        <f t="shared" ca="1" si="108"/>
        <v>4.4796078860176758</v>
      </c>
      <c r="AF226" s="20">
        <f t="shared" ca="1" si="109"/>
        <v>0.76876577757920972</v>
      </c>
      <c r="AG226" s="21">
        <f t="shared" ca="1" si="124"/>
        <v>3281.5708744428621</v>
      </c>
      <c r="AH226" s="20">
        <f t="shared" ca="1" si="125"/>
        <v>3282.3396402204412</v>
      </c>
      <c r="AJ226" s="20">
        <f t="shared" ca="1" si="110"/>
        <v>10.738745990674312</v>
      </c>
      <c r="AK226" s="20">
        <f t="shared" ca="1" si="111"/>
        <v>2.6246878455559459</v>
      </c>
      <c r="AL226" s="21">
        <f t="shared" ca="1" si="126"/>
        <v>3684.6616171440551</v>
      </c>
      <c r="AM226" s="20">
        <f t="shared" ca="1" si="127"/>
        <v>3687.2863049896109</v>
      </c>
    </row>
    <row r="227" spans="1:39" x14ac:dyDescent="0.25">
      <c r="A227" s="20">
        <f t="shared" ca="1" si="96"/>
        <v>48.237638757113793</v>
      </c>
      <c r="B227" s="20">
        <f t="shared" ca="1" si="97"/>
        <v>0.48915559307190037</v>
      </c>
      <c r="C227" s="21">
        <f t="shared" ca="1" si="112"/>
        <v>3903.1932413039444</v>
      </c>
      <c r="D227" s="20">
        <f t="shared" ca="1" si="113"/>
        <v>3903.6823968970161</v>
      </c>
      <c r="E227" s="19"/>
      <c r="F227" s="20">
        <f t="shared" ca="1" si="98"/>
        <v>21.766833341048851</v>
      </c>
      <c r="G227" s="20">
        <f t="shared" ca="1" si="99"/>
        <v>10.309079150126365</v>
      </c>
      <c r="H227" s="21">
        <f t="shared" ca="1" si="114"/>
        <v>3755.8198100705158</v>
      </c>
      <c r="I227" s="20">
        <f t="shared" ca="1" si="115"/>
        <v>3766.1288892206421</v>
      </c>
      <c r="J227" s="19"/>
      <c r="K227" s="20">
        <f t="shared" ca="1" si="100"/>
        <v>13.510140548123267</v>
      </c>
      <c r="L227" s="20">
        <f t="shared" ca="1" si="101"/>
        <v>7.2519137429909213</v>
      </c>
      <c r="M227" s="21">
        <f t="shared" ca="1" si="116"/>
        <v>3000.7757295733895</v>
      </c>
      <c r="N227" s="20">
        <f t="shared" ca="1" si="117"/>
        <v>3008.0276433163804</v>
      </c>
      <c r="O227" s="19"/>
      <c r="P227" s="20">
        <f t="shared" ca="1" si="102"/>
        <v>3.6145880407127926</v>
      </c>
      <c r="Q227" s="20">
        <f t="shared" ca="1" si="103"/>
        <v>4.3727250089885557</v>
      </c>
      <c r="R227" s="21">
        <f t="shared" ca="1" si="118"/>
        <v>3826.0348818758857</v>
      </c>
      <c r="S227" s="20">
        <f t="shared" ca="1" si="119"/>
        <v>3830.4076068848744</v>
      </c>
      <c r="T227" s="19"/>
      <c r="U227" s="20">
        <f t="shared" ca="1" si="104"/>
        <v>33.266585592127285</v>
      </c>
      <c r="V227" s="20">
        <f t="shared" ca="1" si="105"/>
        <v>0.66535905239036131</v>
      </c>
      <c r="W227" s="21">
        <f t="shared" ca="1" si="120"/>
        <v>3005.665188113262</v>
      </c>
      <c r="X227" s="20">
        <f t="shared" ca="1" si="121"/>
        <v>3006.3305471656522</v>
      </c>
      <c r="Z227" s="20">
        <f t="shared" ca="1" si="106"/>
        <v>2.020537512715868</v>
      </c>
      <c r="AA227" s="20">
        <f t="shared" ca="1" si="107"/>
        <v>1.2091321921330938</v>
      </c>
      <c r="AB227" s="21">
        <f t="shared" ca="1" si="122"/>
        <v>3538.3683048971889</v>
      </c>
      <c r="AC227" s="20">
        <f t="shared" ca="1" si="123"/>
        <v>3539.5774370893218</v>
      </c>
      <c r="AE227" s="20">
        <f t="shared" ca="1" si="108"/>
        <v>4.4649393436258622</v>
      </c>
      <c r="AF227" s="20">
        <f t="shared" ca="1" si="109"/>
        <v>1.662524323951081</v>
      </c>
      <c r="AG227" s="21">
        <f t="shared" ca="1" si="124"/>
        <v>3286.8045795640669</v>
      </c>
      <c r="AH227" s="20">
        <f t="shared" ca="1" si="125"/>
        <v>3288.4671038880178</v>
      </c>
      <c r="AJ227" s="20">
        <f t="shared" ca="1" si="110"/>
        <v>29.356347135234618</v>
      </c>
      <c r="AK227" s="20">
        <f t="shared" ca="1" si="111"/>
        <v>5.6909657002009135</v>
      </c>
      <c r="AL227" s="21">
        <f t="shared" ca="1" si="126"/>
        <v>3716.6426521248454</v>
      </c>
      <c r="AM227" s="20">
        <f t="shared" ca="1" si="127"/>
        <v>3722.3336178250465</v>
      </c>
    </row>
    <row r="228" spans="1:39" x14ac:dyDescent="0.25">
      <c r="A228" s="20">
        <f t="shared" ca="1" si="96"/>
        <v>38.717817332837505</v>
      </c>
      <c r="B228" s="20">
        <f t="shared" ca="1" si="97"/>
        <v>25.485124650292313</v>
      </c>
      <c r="C228" s="21">
        <f t="shared" ca="1" si="112"/>
        <v>3942.4002142298536</v>
      </c>
      <c r="D228" s="20">
        <f t="shared" ca="1" si="113"/>
        <v>3967.8853388801458</v>
      </c>
      <c r="E228" s="19"/>
      <c r="F228" s="20">
        <f t="shared" ca="1" si="98"/>
        <v>39.27584557555663</v>
      </c>
      <c r="G228" s="20">
        <f t="shared" ca="1" si="99"/>
        <v>1.8400697037385807</v>
      </c>
      <c r="H228" s="21">
        <f t="shared" ca="1" si="114"/>
        <v>3805.4047347961987</v>
      </c>
      <c r="I228" s="20">
        <f t="shared" ca="1" si="115"/>
        <v>3807.2448044999373</v>
      </c>
      <c r="J228" s="19"/>
      <c r="K228" s="20">
        <f t="shared" ca="1" si="100"/>
        <v>3.3216704385312412</v>
      </c>
      <c r="L228" s="20">
        <f t="shared" ca="1" si="101"/>
        <v>3.3076054673208981</v>
      </c>
      <c r="M228" s="21">
        <f t="shared" ca="1" si="116"/>
        <v>3011.3493137549117</v>
      </c>
      <c r="N228" s="20">
        <f t="shared" ca="1" si="117"/>
        <v>3014.6569192222328</v>
      </c>
      <c r="O228" s="19"/>
      <c r="P228" s="20">
        <f t="shared" ca="1" si="102"/>
        <v>8.6762148214783466</v>
      </c>
      <c r="Q228" s="20">
        <f t="shared" ca="1" si="103"/>
        <v>4.6663835695737221</v>
      </c>
      <c r="R228" s="21">
        <f t="shared" ca="1" si="118"/>
        <v>3839.0838217063529</v>
      </c>
      <c r="S228" s="20">
        <f t="shared" ca="1" si="119"/>
        <v>3843.7502052759264</v>
      </c>
      <c r="T228" s="19"/>
      <c r="U228" s="20">
        <f t="shared" ca="1" si="104"/>
        <v>6.2496324219757016</v>
      </c>
      <c r="V228" s="20">
        <f t="shared" ca="1" si="105"/>
        <v>0.53122681934750837</v>
      </c>
      <c r="W228" s="21">
        <f t="shared" ca="1" si="120"/>
        <v>3012.5801795876278</v>
      </c>
      <c r="X228" s="20">
        <f t="shared" ca="1" si="121"/>
        <v>3013.1114064069752</v>
      </c>
      <c r="Z228" s="20">
        <f t="shared" ca="1" si="106"/>
        <v>0.53014224470909432</v>
      </c>
      <c r="AA228" s="20">
        <f t="shared" ca="1" si="107"/>
        <v>1.8323040273596611</v>
      </c>
      <c r="AB228" s="21">
        <f t="shared" ca="1" si="122"/>
        <v>3540.107579334031</v>
      </c>
      <c r="AC228" s="20">
        <f t="shared" ca="1" si="123"/>
        <v>3541.9398833613905</v>
      </c>
      <c r="AE228" s="20">
        <f t="shared" ca="1" si="108"/>
        <v>0.98038962780752092</v>
      </c>
      <c r="AF228" s="20">
        <f t="shared" ca="1" si="109"/>
        <v>1.9985559174477228</v>
      </c>
      <c r="AG228" s="21">
        <f t="shared" ca="1" si="124"/>
        <v>3289.4474935158255</v>
      </c>
      <c r="AH228" s="20">
        <f t="shared" ca="1" si="125"/>
        <v>3291.4460494332734</v>
      </c>
      <c r="AJ228" s="20">
        <f t="shared" ca="1" si="110"/>
        <v>2.0534803528239982E-3</v>
      </c>
      <c r="AK228" s="20">
        <f t="shared" ca="1" si="111"/>
        <v>3.6945199590786282</v>
      </c>
      <c r="AL228" s="21">
        <f t="shared" ca="1" si="126"/>
        <v>3722.3356713053995</v>
      </c>
      <c r="AM228" s="20">
        <f t="shared" ca="1" si="127"/>
        <v>3726.0301912644782</v>
      </c>
    </row>
    <row r="229" spans="1:39" x14ac:dyDescent="0.25">
      <c r="A229" s="20">
        <f t="shared" ca="1" si="96"/>
        <v>3.2629637087175318</v>
      </c>
      <c r="B229" s="20">
        <f t="shared" ca="1" si="97"/>
        <v>2.4211906738363846</v>
      </c>
      <c r="C229" s="21">
        <f t="shared" ca="1" si="112"/>
        <v>3971.1483025888633</v>
      </c>
      <c r="D229" s="20">
        <f t="shared" ca="1" si="113"/>
        <v>3973.5694932626998</v>
      </c>
      <c r="E229" s="19"/>
      <c r="F229" s="20">
        <f t="shared" ca="1" si="98"/>
        <v>2.9612073387570366</v>
      </c>
      <c r="G229" s="20">
        <f t="shared" ca="1" si="99"/>
        <v>4.812727306520487</v>
      </c>
      <c r="H229" s="21">
        <f t="shared" ca="1" si="114"/>
        <v>3810.2060118386944</v>
      </c>
      <c r="I229" s="20">
        <f t="shared" ca="1" si="115"/>
        <v>3815.018739145215</v>
      </c>
      <c r="J229" s="19"/>
      <c r="K229" s="20">
        <f t="shared" ca="1" si="100"/>
        <v>11.038038010599609</v>
      </c>
      <c r="L229" s="20">
        <f t="shared" ca="1" si="101"/>
        <v>1.284915741868659</v>
      </c>
      <c r="M229" s="21">
        <f t="shared" ca="1" si="116"/>
        <v>3025.6949572328322</v>
      </c>
      <c r="N229" s="20">
        <f t="shared" ca="1" si="117"/>
        <v>3026.9798729747008</v>
      </c>
      <c r="O229" s="19"/>
      <c r="P229" s="20">
        <f t="shared" ca="1" si="102"/>
        <v>0.50590876996715661</v>
      </c>
      <c r="Q229" s="20">
        <f t="shared" ca="1" si="103"/>
        <v>10.393358445330803</v>
      </c>
      <c r="R229" s="21">
        <f t="shared" ca="1" si="118"/>
        <v>3844.2561140458934</v>
      </c>
      <c r="S229" s="20">
        <f t="shared" ca="1" si="119"/>
        <v>3854.6494724912241</v>
      </c>
      <c r="T229" s="19"/>
      <c r="U229" s="20">
        <f t="shared" ca="1" si="104"/>
        <v>2.9363859499707692</v>
      </c>
      <c r="V229" s="20">
        <f t="shared" ca="1" si="105"/>
        <v>16.398160709477661</v>
      </c>
      <c r="W229" s="21">
        <f t="shared" ca="1" si="120"/>
        <v>3016.047792356946</v>
      </c>
      <c r="X229" s="20">
        <f t="shared" ca="1" si="121"/>
        <v>3032.4459530664235</v>
      </c>
      <c r="Z229" s="20">
        <f t="shared" ca="1" si="106"/>
        <v>7.1865395522641649</v>
      </c>
      <c r="AA229" s="20">
        <f t="shared" ca="1" si="107"/>
        <v>2.7655855323351664</v>
      </c>
      <c r="AB229" s="21">
        <f t="shared" ca="1" si="122"/>
        <v>3549.1264229136546</v>
      </c>
      <c r="AC229" s="20">
        <f t="shared" ca="1" si="123"/>
        <v>3551.8920084459896</v>
      </c>
      <c r="AE229" s="20">
        <f t="shared" ca="1" si="108"/>
        <v>16.620017629611699</v>
      </c>
      <c r="AF229" s="20">
        <f t="shared" ca="1" si="109"/>
        <v>1.318071575423166</v>
      </c>
      <c r="AG229" s="21">
        <f t="shared" ca="1" si="124"/>
        <v>3308.0660670628849</v>
      </c>
      <c r="AH229" s="20">
        <f t="shared" ca="1" si="125"/>
        <v>3309.3841386383083</v>
      </c>
      <c r="AJ229" s="20">
        <f t="shared" ca="1" si="110"/>
        <v>0.97131485693015551</v>
      </c>
      <c r="AK229" s="20">
        <f t="shared" ca="1" si="111"/>
        <v>1.3308722801171748</v>
      </c>
      <c r="AL229" s="21">
        <f t="shared" ca="1" si="126"/>
        <v>3727.0015061214085</v>
      </c>
      <c r="AM229" s="20">
        <f t="shared" ca="1" si="127"/>
        <v>3728.3323784015256</v>
      </c>
    </row>
    <row r="230" spans="1:39" x14ac:dyDescent="0.25">
      <c r="A230" s="20">
        <f t="shared" ca="1" si="96"/>
        <v>9.3638907009618286</v>
      </c>
      <c r="B230" s="20">
        <f t="shared" ca="1" si="97"/>
        <v>5.859241302874528</v>
      </c>
      <c r="C230" s="21">
        <f t="shared" ca="1" si="112"/>
        <v>3982.9333839636615</v>
      </c>
      <c r="D230" s="20">
        <f t="shared" ca="1" si="113"/>
        <v>3988.7926252665361</v>
      </c>
      <c r="E230" s="19"/>
      <c r="F230" s="20">
        <f t="shared" ca="1" si="98"/>
        <v>7.669875999348311</v>
      </c>
      <c r="G230" s="20">
        <f t="shared" ca="1" si="99"/>
        <v>0.22222478384009955</v>
      </c>
      <c r="H230" s="21">
        <f t="shared" ca="1" si="114"/>
        <v>3822.6886151445633</v>
      </c>
      <c r="I230" s="20">
        <f t="shared" ca="1" si="115"/>
        <v>3822.9108399284032</v>
      </c>
      <c r="J230" s="19"/>
      <c r="K230" s="20">
        <f t="shared" ca="1" si="100"/>
        <v>4.9069582407195647</v>
      </c>
      <c r="L230" s="20">
        <f t="shared" ca="1" si="101"/>
        <v>0.79959269037539338</v>
      </c>
      <c r="M230" s="21">
        <f t="shared" ca="1" si="116"/>
        <v>3031.8868312154204</v>
      </c>
      <c r="N230" s="20">
        <f t="shared" ca="1" si="117"/>
        <v>3032.6864239057959</v>
      </c>
      <c r="O230" s="19"/>
      <c r="P230" s="20">
        <f t="shared" ca="1" si="102"/>
        <v>20.561225236797114</v>
      </c>
      <c r="Q230" s="20">
        <f t="shared" ca="1" si="103"/>
        <v>2.6287852001360328</v>
      </c>
      <c r="R230" s="21">
        <f t="shared" ca="1" si="118"/>
        <v>3875.2106977280214</v>
      </c>
      <c r="S230" s="20">
        <f t="shared" ca="1" si="119"/>
        <v>3877.8394829281574</v>
      </c>
      <c r="T230" s="19"/>
      <c r="U230" s="20">
        <f t="shared" ca="1" si="104"/>
        <v>7.1214589106988022</v>
      </c>
      <c r="V230" s="20">
        <f t="shared" ca="1" si="105"/>
        <v>0.61737175739916694</v>
      </c>
      <c r="W230" s="21">
        <f t="shared" ca="1" si="120"/>
        <v>3039.5674119771224</v>
      </c>
      <c r="X230" s="20">
        <f t="shared" ca="1" si="121"/>
        <v>3040.1847837345217</v>
      </c>
      <c r="Z230" s="20">
        <f t="shared" ca="1" si="106"/>
        <v>8.8703118404860195</v>
      </c>
      <c r="AA230" s="20">
        <f t="shared" ca="1" si="107"/>
        <v>4.7464263727908325</v>
      </c>
      <c r="AB230" s="21">
        <f t="shared" ca="1" si="122"/>
        <v>3560.7623202864756</v>
      </c>
      <c r="AC230" s="20">
        <f t="shared" ca="1" si="123"/>
        <v>3565.5087466592663</v>
      </c>
      <c r="AE230" s="20">
        <f t="shared" ca="1" si="108"/>
        <v>3.3691336306222466</v>
      </c>
      <c r="AF230" s="20">
        <f t="shared" ca="1" si="109"/>
        <v>1.5251810242147859</v>
      </c>
      <c r="AG230" s="21">
        <f t="shared" ca="1" si="124"/>
        <v>3312.7532722689307</v>
      </c>
      <c r="AH230" s="20">
        <f t="shared" ca="1" si="125"/>
        <v>3314.2784532931455</v>
      </c>
      <c r="AJ230" s="20">
        <f t="shared" ca="1" si="110"/>
        <v>24.461418704733259</v>
      </c>
      <c r="AK230" s="20">
        <f t="shared" ca="1" si="111"/>
        <v>2.2718736159458701</v>
      </c>
      <c r="AL230" s="21">
        <f t="shared" ca="1" si="126"/>
        <v>3752.7937971062588</v>
      </c>
      <c r="AM230" s="20">
        <f t="shared" ca="1" si="127"/>
        <v>3755.0656707222047</v>
      </c>
    </row>
    <row r="231" spans="1:39" x14ac:dyDescent="0.25">
      <c r="A231" s="20">
        <f t="shared" ca="1" si="96"/>
        <v>4.0334882519883077</v>
      </c>
      <c r="B231" s="20">
        <f t="shared" ca="1" si="97"/>
        <v>7.725445282493058</v>
      </c>
      <c r="C231" s="21">
        <f t="shared" ca="1" si="112"/>
        <v>3992.8261135185244</v>
      </c>
      <c r="D231" s="20">
        <f t="shared" ca="1" si="113"/>
        <v>4000.5515588010176</v>
      </c>
      <c r="E231" s="19"/>
      <c r="F231" s="20">
        <f t="shared" ca="1" si="98"/>
        <v>19.479843774171883</v>
      </c>
      <c r="G231" s="20">
        <f t="shared" ca="1" si="99"/>
        <v>5.7605917102293054</v>
      </c>
      <c r="H231" s="21">
        <f t="shared" ca="1" si="114"/>
        <v>3842.3906837025752</v>
      </c>
      <c r="I231" s="20">
        <f t="shared" ca="1" si="115"/>
        <v>3848.1512754128044</v>
      </c>
      <c r="J231" s="19"/>
      <c r="K231" s="20">
        <f t="shared" ca="1" si="100"/>
        <v>2.3265895903082048</v>
      </c>
      <c r="L231" s="20">
        <f t="shared" ca="1" si="101"/>
        <v>2.1792139604030463</v>
      </c>
      <c r="M231" s="21">
        <f t="shared" ca="1" si="116"/>
        <v>3035.0130134961041</v>
      </c>
      <c r="N231" s="20">
        <f t="shared" ca="1" si="117"/>
        <v>3037.1922274565072</v>
      </c>
      <c r="O231" s="19"/>
      <c r="P231" s="20">
        <f t="shared" ca="1" si="102"/>
        <v>7.6388445513864545</v>
      </c>
      <c r="Q231" s="20">
        <f t="shared" ca="1" si="103"/>
        <v>0.93091651685480858</v>
      </c>
      <c r="R231" s="21">
        <f t="shared" ca="1" si="118"/>
        <v>3885.4783274795436</v>
      </c>
      <c r="S231" s="20">
        <f t="shared" ca="1" si="119"/>
        <v>3886.4092439963983</v>
      </c>
      <c r="T231" s="19"/>
      <c r="U231" s="20">
        <f t="shared" ca="1" si="104"/>
        <v>18.767489798545022</v>
      </c>
      <c r="V231" s="20">
        <f t="shared" ca="1" si="105"/>
        <v>4.0805392952096424</v>
      </c>
      <c r="W231" s="21">
        <f t="shared" ca="1" si="120"/>
        <v>3058.9522735330665</v>
      </c>
      <c r="X231" s="20">
        <f t="shared" ca="1" si="121"/>
        <v>3063.0328128282763</v>
      </c>
      <c r="Z231" s="20">
        <f t="shared" ca="1" si="106"/>
        <v>2.4874751632169869</v>
      </c>
      <c r="AA231" s="20">
        <f t="shared" ca="1" si="107"/>
        <v>8.6883324713111225</v>
      </c>
      <c r="AB231" s="21">
        <f t="shared" ca="1" si="122"/>
        <v>3567.9962218224832</v>
      </c>
      <c r="AC231" s="20">
        <f t="shared" ca="1" si="123"/>
        <v>3576.6845542937945</v>
      </c>
      <c r="AE231" s="20">
        <f t="shared" ca="1" si="108"/>
        <v>6.2209652065785921</v>
      </c>
      <c r="AF231" s="20">
        <f t="shared" ca="1" si="109"/>
        <v>4.6083213692934475</v>
      </c>
      <c r="AG231" s="21">
        <f t="shared" ca="1" si="124"/>
        <v>3320.499418499724</v>
      </c>
      <c r="AH231" s="20">
        <f t="shared" ca="1" si="125"/>
        <v>3325.1077398690177</v>
      </c>
      <c r="AJ231" s="20">
        <f t="shared" ca="1" si="110"/>
        <v>17.489666274342454</v>
      </c>
      <c r="AK231" s="20">
        <f t="shared" ca="1" si="111"/>
        <v>18.777215276431335</v>
      </c>
      <c r="AL231" s="21">
        <f t="shared" ca="1" si="126"/>
        <v>3772.5553369965473</v>
      </c>
      <c r="AM231" s="20">
        <f t="shared" ca="1" si="127"/>
        <v>3791.3325522729788</v>
      </c>
    </row>
    <row r="232" spans="1:39" x14ac:dyDescent="0.25">
      <c r="A232" s="20">
        <f t="shared" ca="1" si="96"/>
        <v>4.805030756797481</v>
      </c>
      <c r="B232" s="20">
        <f t="shared" ca="1" si="97"/>
        <v>13.028443477312953</v>
      </c>
      <c r="C232" s="21">
        <f t="shared" ca="1" si="112"/>
        <v>4005.3565895578149</v>
      </c>
      <c r="D232" s="20">
        <f t="shared" ca="1" si="113"/>
        <v>4018.3850330351279</v>
      </c>
      <c r="E232" s="19"/>
      <c r="F232" s="20">
        <f t="shared" ca="1" si="98"/>
        <v>2.6273924595278486</v>
      </c>
      <c r="G232" s="20">
        <f t="shared" ca="1" si="99"/>
        <v>0.69500364906001122</v>
      </c>
      <c r="H232" s="21">
        <f t="shared" ca="1" si="114"/>
        <v>3850.7786678723323</v>
      </c>
      <c r="I232" s="20">
        <f t="shared" ca="1" si="115"/>
        <v>3851.4736715213921</v>
      </c>
      <c r="J232" s="19"/>
      <c r="K232" s="20">
        <f t="shared" ca="1" si="100"/>
        <v>2.4784810252805185</v>
      </c>
      <c r="L232" s="20">
        <f t="shared" ca="1" si="101"/>
        <v>9.6068783843664196</v>
      </c>
      <c r="M232" s="21">
        <f t="shared" ca="1" si="116"/>
        <v>3039.6707084817876</v>
      </c>
      <c r="N232" s="20">
        <f t="shared" ca="1" si="117"/>
        <v>3049.2775868661543</v>
      </c>
      <c r="O232" s="19"/>
      <c r="P232" s="20">
        <f t="shared" ca="1" si="102"/>
        <v>6.8545077922513</v>
      </c>
      <c r="Q232" s="20">
        <f t="shared" ca="1" si="103"/>
        <v>1.7344283995179934</v>
      </c>
      <c r="R232" s="21">
        <f t="shared" ca="1" si="118"/>
        <v>3893.2637517886496</v>
      </c>
      <c r="S232" s="20">
        <f t="shared" ca="1" si="119"/>
        <v>3894.9981801881677</v>
      </c>
      <c r="T232" s="19"/>
      <c r="U232" s="20">
        <f t="shared" ca="1" si="104"/>
        <v>0.88755219924762441</v>
      </c>
      <c r="V232" s="20">
        <f t="shared" ca="1" si="105"/>
        <v>3.4040727261988524</v>
      </c>
      <c r="W232" s="21">
        <f t="shared" ca="1" si="120"/>
        <v>3063.920365027524</v>
      </c>
      <c r="X232" s="20">
        <f t="shared" ca="1" si="121"/>
        <v>3067.324437753723</v>
      </c>
      <c r="Z232" s="20">
        <f t="shared" ca="1" si="106"/>
        <v>15.797222167153329</v>
      </c>
      <c r="AA232" s="20">
        <f t="shared" ca="1" si="107"/>
        <v>9.7151373506725491</v>
      </c>
      <c r="AB232" s="21">
        <f t="shared" ca="1" si="122"/>
        <v>3592.4817764609479</v>
      </c>
      <c r="AC232" s="20">
        <f t="shared" ca="1" si="123"/>
        <v>3602.1969138116206</v>
      </c>
      <c r="AE232" s="20">
        <f t="shared" ca="1" si="108"/>
        <v>14.833617007922742</v>
      </c>
      <c r="AF232" s="20">
        <f t="shared" ca="1" si="109"/>
        <v>1.2830627495799551</v>
      </c>
      <c r="AG232" s="21">
        <f t="shared" ca="1" si="124"/>
        <v>3339.9413568769405</v>
      </c>
      <c r="AH232" s="20">
        <f t="shared" ca="1" si="125"/>
        <v>3341.2244196265206</v>
      </c>
      <c r="AJ232" s="20">
        <f t="shared" ca="1" si="110"/>
        <v>51.878390908089884</v>
      </c>
      <c r="AK232" s="20">
        <f t="shared" ca="1" si="111"/>
        <v>5.7789521237389092</v>
      </c>
      <c r="AL232" s="21">
        <f t="shared" ca="1" si="126"/>
        <v>3843.2109431810686</v>
      </c>
      <c r="AM232" s="20">
        <f t="shared" ca="1" si="127"/>
        <v>3848.9898953048073</v>
      </c>
    </row>
    <row r="233" spans="1:39" x14ac:dyDescent="0.25">
      <c r="A233" s="20">
        <f t="shared" ca="1" si="96"/>
        <v>9.4049425472984307</v>
      </c>
      <c r="B233" s="20">
        <f t="shared" ca="1" si="97"/>
        <v>3.6623909889801509</v>
      </c>
      <c r="C233" s="21">
        <f t="shared" ca="1" si="112"/>
        <v>4027.7899755824265</v>
      </c>
      <c r="D233" s="20">
        <f t="shared" ca="1" si="113"/>
        <v>4031.4523665714064</v>
      </c>
      <c r="E233" s="19"/>
      <c r="F233" s="20">
        <f t="shared" ca="1" si="98"/>
        <v>13.975126260849299</v>
      </c>
      <c r="G233" s="20">
        <f t="shared" ca="1" si="99"/>
        <v>0.47769898397480204</v>
      </c>
      <c r="H233" s="21">
        <f t="shared" ca="1" si="114"/>
        <v>3865.4487977822414</v>
      </c>
      <c r="I233" s="20">
        <f t="shared" ca="1" si="115"/>
        <v>3865.9264967662161</v>
      </c>
      <c r="J233" s="19"/>
      <c r="K233" s="20">
        <f t="shared" ca="1" si="100"/>
        <v>13.828245076340185</v>
      </c>
      <c r="L233" s="20">
        <f t="shared" ca="1" si="101"/>
        <v>4.3212336072711857</v>
      </c>
      <c r="M233" s="21">
        <f t="shared" ca="1" si="116"/>
        <v>3063.1058319424947</v>
      </c>
      <c r="N233" s="20">
        <f t="shared" ca="1" si="117"/>
        <v>3067.4270655497658</v>
      </c>
      <c r="O233" s="19"/>
      <c r="P233" s="20">
        <f t="shared" ca="1" si="102"/>
        <v>6.9424565086835752</v>
      </c>
      <c r="Q233" s="20">
        <f t="shared" ca="1" si="103"/>
        <v>9.5513284042537432</v>
      </c>
      <c r="R233" s="21">
        <f t="shared" ca="1" si="118"/>
        <v>3901.9406366968515</v>
      </c>
      <c r="S233" s="20">
        <f t="shared" ca="1" si="119"/>
        <v>3911.4919651011051</v>
      </c>
      <c r="T233" s="19"/>
      <c r="U233" s="20">
        <f t="shared" ca="1" si="104"/>
        <v>0.63491098776574162</v>
      </c>
      <c r="V233" s="20">
        <f t="shared" ca="1" si="105"/>
        <v>1.7417132113383454E-2</v>
      </c>
      <c r="W233" s="21">
        <f t="shared" ca="1" si="120"/>
        <v>3067.9593487414886</v>
      </c>
      <c r="X233" s="20">
        <f t="shared" ca="1" si="121"/>
        <v>3067.9767658736018</v>
      </c>
      <c r="Z233" s="20">
        <f t="shared" ca="1" si="106"/>
        <v>8.018917747991134</v>
      </c>
      <c r="AA233" s="20">
        <f t="shared" ca="1" si="107"/>
        <v>3.9108736517661371</v>
      </c>
      <c r="AB233" s="21">
        <f t="shared" ca="1" si="122"/>
        <v>3610.2158315596116</v>
      </c>
      <c r="AC233" s="20">
        <f t="shared" ca="1" si="123"/>
        <v>3614.1267052113776</v>
      </c>
      <c r="AE233" s="20">
        <f t="shared" ca="1" si="108"/>
        <v>0.77044780198502472</v>
      </c>
      <c r="AF233" s="20">
        <f t="shared" ca="1" si="109"/>
        <v>2.0509379309868372</v>
      </c>
      <c r="AG233" s="21">
        <f t="shared" ca="1" si="124"/>
        <v>3341.9948674285056</v>
      </c>
      <c r="AH233" s="20">
        <f t="shared" ca="1" si="125"/>
        <v>3344.0458053594925</v>
      </c>
      <c r="AJ233" s="20">
        <f t="shared" ca="1" si="110"/>
        <v>6.8525759621633595</v>
      </c>
      <c r="AK233" s="20">
        <f t="shared" ca="1" si="111"/>
        <v>1.1194075440303151</v>
      </c>
      <c r="AL233" s="21">
        <f t="shared" ca="1" si="126"/>
        <v>3855.8424712669707</v>
      </c>
      <c r="AM233" s="20">
        <f t="shared" ca="1" si="127"/>
        <v>3856.961878811001</v>
      </c>
    </row>
    <row r="234" spans="1:39" x14ac:dyDescent="0.25">
      <c r="A234" s="20">
        <f t="shared" ca="1" si="96"/>
        <v>3.4797328142426163</v>
      </c>
      <c r="B234" s="20">
        <f t="shared" ca="1" si="97"/>
        <v>6.6134780899786616</v>
      </c>
      <c r="C234" s="21">
        <f t="shared" ca="1" si="112"/>
        <v>4034.9320993856491</v>
      </c>
      <c r="D234" s="20">
        <f t="shared" ca="1" si="113"/>
        <v>4041.5455774756279</v>
      </c>
      <c r="E234" s="19"/>
      <c r="F234" s="20">
        <f t="shared" ca="1" si="98"/>
        <v>0.51521295788390986</v>
      </c>
      <c r="G234" s="20">
        <f t="shared" ca="1" si="99"/>
        <v>4.1720458194996555</v>
      </c>
      <c r="H234" s="21">
        <f t="shared" ca="1" si="114"/>
        <v>3866.4417097240998</v>
      </c>
      <c r="I234" s="20">
        <f t="shared" ca="1" si="115"/>
        <v>3870.6137555435994</v>
      </c>
      <c r="J234" s="19"/>
      <c r="K234" s="20">
        <f t="shared" ca="1" si="100"/>
        <v>3.4749536692803522</v>
      </c>
      <c r="L234" s="20">
        <f t="shared" ca="1" si="101"/>
        <v>8.0785294003974712</v>
      </c>
      <c r="M234" s="21">
        <f t="shared" ca="1" si="116"/>
        <v>3070.902019219046</v>
      </c>
      <c r="N234" s="20">
        <f t="shared" ca="1" si="117"/>
        <v>3078.9805486194437</v>
      </c>
      <c r="O234" s="19"/>
      <c r="P234" s="20">
        <f t="shared" ca="1" si="102"/>
        <v>30.809805599324779</v>
      </c>
      <c r="Q234" s="20">
        <f t="shared" ca="1" si="103"/>
        <v>2.8436670575811829</v>
      </c>
      <c r="R234" s="21">
        <f t="shared" ca="1" si="118"/>
        <v>3942.3017707004296</v>
      </c>
      <c r="S234" s="20">
        <f t="shared" ca="1" si="119"/>
        <v>3945.1454377580108</v>
      </c>
      <c r="T234" s="19"/>
      <c r="U234" s="20">
        <f t="shared" ca="1" si="104"/>
        <v>8.7497327550090986</v>
      </c>
      <c r="V234" s="20">
        <f t="shared" ca="1" si="105"/>
        <v>1.9415352845395262</v>
      </c>
      <c r="W234" s="21">
        <f t="shared" ca="1" si="120"/>
        <v>3076.7264986286109</v>
      </c>
      <c r="X234" s="20">
        <f t="shared" ca="1" si="121"/>
        <v>3078.6680339131503</v>
      </c>
      <c r="Z234" s="20">
        <f t="shared" ca="1" si="106"/>
        <v>4.4616660721645136</v>
      </c>
      <c r="AA234" s="20">
        <f t="shared" ca="1" si="107"/>
        <v>3.3796634214294587</v>
      </c>
      <c r="AB234" s="21">
        <f t="shared" ca="1" si="122"/>
        <v>3618.5883712835421</v>
      </c>
      <c r="AC234" s="20">
        <f t="shared" ca="1" si="123"/>
        <v>3621.9680347049716</v>
      </c>
      <c r="AE234" s="20">
        <f t="shared" ca="1" si="108"/>
        <v>75.112645908884502</v>
      </c>
      <c r="AF234" s="20">
        <f t="shared" ca="1" si="109"/>
        <v>2.0965861488344659</v>
      </c>
      <c r="AG234" s="21">
        <f t="shared" ca="1" si="124"/>
        <v>3419.1584512683771</v>
      </c>
      <c r="AH234" s="20">
        <f t="shared" ca="1" si="125"/>
        <v>3421.2550374172115</v>
      </c>
      <c r="AJ234" s="20">
        <f t="shared" ca="1" si="110"/>
        <v>8.3106353925583374</v>
      </c>
      <c r="AK234" s="20">
        <f t="shared" ca="1" si="111"/>
        <v>0.43732043200136683</v>
      </c>
      <c r="AL234" s="21">
        <f t="shared" ca="1" si="126"/>
        <v>3865.2725142035592</v>
      </c>
      <c r="AM234" s="20">
        <f t="shared" ca="1" si="127"/>
        <v>3865.7098346355606</v>
      </c>
    </row>
    <row r="235" spans="1:39" x14ac:dyDescent="0.25">
      <c r="A235" s="20">
        <f t="shared" ca="1" si="96"/>
        <v>13.306458732214113</v>
      </c>
      <c r="B235" s="20">
        <f t="shared" ca="1" si="97"/>
        <v>3.9621174625886479</v>
      </c>
      <c r="C235" s="21">
        <f t="shared" ca="1" si="112"/>
        <v>4054.852036207842</v>
      </c>
      <c r="D235" s="20">
        <f t="shared" ca="1" si="113"/>
        <v>4058.8141536704306</v>
      </c>
      <c r="E235" s="19"/>
      <c r="F235" s="20">
        <f t="shared" ca="1" si="98"/>
        <v>5.0551004051059509</v>
      </c>
      <c r="G235" s="20">
        <f t="shared" ca="1" si="99"/>
        <v>3.0034219276994758</v>
      </c>
      <c r="H235" s="21">
        <f t="shared" ca="1" si="114"/>
        <v>3875.6688559487052</v>
      </c>
      <c r="I235" s="20">
        <f t="shared" ca="1" si="115"/>
        <v>3878.6722778764047</v>
      </c>
      <c r="J235" s="19"/>
      <c r="K235" s="20">
        <f t="shared" ca="1" si="100"/>
        <v>1.4297336362472948</v>
      </c>
      <c r="L235" s="20">
        <f t="shared" ca="1" si="101"/>
        <v>6.1610087837292067</v>
      </c>
      <c r="M235" s="21">
        <f t="shared" ca="1" si="116"/>
        <v>3080.4102822556911</v>
      </c>
      <c r="N235" s="20">
        <f t="shared" ca="1" si="117"/>
        <v>3086.5712910394204</v>
      </c>
      <c r="O235" s="19"/>
      <c r="P235" s="20">
        <f t="shared" ca="1" si="102"/>
        <v>0.50661357985700395</v>
      </c>
      <c r="Q235" s="20">
        <f t="shared" ca="1" si="103"/>
        <v>11.84938704031676</v>
      </c>
      <c r="R235" s="21">
        <f t="shared" ca="1" si="118"/>
        <v>3945.6520513378678</v>
      </c>
      <c r="S235" s="20">
        <f t="shared" ca="1" si="119"/>
        <v>3957.5014383781845</v>
      </c>
      <c r="T235" s="19"/>
      <c r="U235" s="20">
        <f t="shared" ca="1" si="104"/>
        <v>4.6689797301564173</v>
      </c>
      <c r="V235" s="20">
        <f t="shared" ca="1" si="105"/>
        <v>10.44077186062488</v>
      </c>
      <c r="W235" s="21">
        <f t="shared" ca="1" si="120"/>
        <v>3083.3370136433068</v>
      </c>
      <c r="X235" s="20">
        <f t="shared" ca="1" si="121"/>
        <v>3093.7777855039317</v>
      </c>
      <c r="Z235" s="20">
        <f t="shared" ca="1" si="106"/>
        <v>12.395572846658387</v>
      </c>
      <c r="AA235" s="20">
        <f t="shared" ca="1" si="107"/>
        <v>0.21394222707097316</v>
      </c>
      <c r="AB235" s="21">
        <f t="shared" ca="1" si="122"/>
        <v>3634.3636075516301</v>
      </c>
      <c r="AC235" s="20">
        <f t="shared" ca="1" si="123"/>
        <v>3634.5775497787013</v>
      </c>
      <c r="AE235" s="20">
        <f t="shared" ca="1" si="108"/>
        <v>8.4578811095991533</v>
      </c>
      <c r="AF235" s="20">
        <f t="shared" ca="1" si="109"/>
        <v>3.8564266243521748</v>
      </c>
      <c r="AG235" s="21">
        <f t="shared" ca="1" si="124"/>
        <v>3429.7129185268104</v>
      </c>
      <c r="AH235" s="20">
        <f t="shared" ca="1" si="125"/>
        <v>3433.5693451511625</v>
      </c>
      <c r="AJ235" s="20">
        <f t="shared" ca="1" si="110"/>
        <v>13.669385240701722</v>
      </c>
      <c r="AK235" s="20">
        <f t="shared" ca="1" si="111"/>
        <v>9.3692575816424473</v>
      </c>
      <c r="AL235" s="21">
        <f t="shared" ca="1" si="126"/>
        <v>3879.3792198762621</v>
      </c>
      <c r="AM235" s="20">
        <f t="shared" ca="1" si="127"/>
        <v>3888.7484774579048</v>
      </c>
    </row>
    <row r="236" spans="1:39" x14ac:dyDescent="0.25">
      <c r="A236" s="20">
        <f t="shared" ca="1" si="96"/>
        <v>5.7665198617257669</v>
      </c>
      <c r="B236" s="20">
        <f t="shared" ca="1" si="97"/>
        <v>0.66968396022868049</v>
      </c>
      <c r="C236" s="21">
        <f t="shared" ca="1" si="112"/>
        <v>4064.5806735321562</v>
      </c>
      <c r="D236" s="20">
        <f t="shared" ca="1" si="113"/>
        <v>4065.2503574923849</v>
      </c>
      <c r="E236" s="19"/>
      <c r="F236" s="20">
        <f t="shared" ca="1" si="98"/>
        <v>3.7649125466428917</v>
      </c>
      <c r="G236" s="20">
        <f t="shared" ca="1" si="99"/>
        <v>0.81490015247019087</v>
      </c>
      <c r="H236" s="21">
        <f t="shared" ca="1" si="114"/>
        <v>3882.4371904230475</v>
      </c>
      <c r="I236" s="20">
        <f t="shared" ca="1" si="115"/>
        <v>3883.2520905755177</v>
      </c>
      <c r="J236" s="19"/>
      <c r="K236" s="20">
        <f t="shared" ca="1" si="100"/>
        <v>8.593576425611344</v>
      </c>
      <c r="L236" s="20">
        <f t="shared" ca="1" si="101"/>
        <v>5.5226960806989958</v>
      </c>
      <c r="M236" s="21">
        <f t="shared" ca="1" si="116"/>
        <v>3095.1648674650319</v>
      </c>
      <c r="N236" s="20">
        <f t="shared" ca="1" si="117"/>
        <v>3100.6875635457309</v>
      </c>
      <c r="O236" s="19"/>
      <c r="P236" s="20">
        <f t="shared" ca="1" si="102"/>
        <v>11.933403924164379</v>
      </c>
      <c r="Q236" s="20">
        <f t="shared" ca="1" si="103"/>
        <v>11.883082577006414</v>
      </c>
      <c r="R236" s="21">
        <f t="shared" ca="1" si="118"/>
        <v>3969.4348423023489</v>
      </c>
      <c r="S236" s="20">
        <f t="shared" ca="1" si="119"/>
        <v>3981.3179248793554</v>
      </c>
      <c r="T236" s="19"/>
      <c r="U236" s="20">
        <f t="shared" ca="1" si="104"/>
        <v>13.662460591952984</v>
      </c>
      <c r="V236" s="20">
        <f t="shared" ca="1" si="105"/>
        <v>2.9831184649886371</v>
      </c>
      <c r="W236" s="21">
        <f t="shared" ca="1" si="120"/>
        <v>3107.4402460958845</v>
      </c>
      <c r="X236" s="20">
        <f t="shared" ca="1" si="121"/>
        <v>3110.4233645608733</v>
      </c>
      <c r="Z236" s="20">
        <f t="shared" ca="1" si="106"/>
        <v>44.140263105211019</v>
      </c>
      <c r="AA236" s="20">
        <f t="shared" ca="1" si="107"/>
        <v>6.8593041192058051</v>
      </c>
      <c r="AB236" s="21">
        <f t="shared" ca="1" si="122"/>
        <v>3678.7178128839123</v>
      </c>
      <c r="AC236" s="20">
        <f t="shared" ca="1" si="123"/>
        <v>3685.577117003118</v>
      </c>
      <c r="AE236" s="20">
        <f t="shared" ca="1" si="108"/>
        <v>42.132397296569977</v>
      </c>
      <c r="AF236" s="20">
        <f t="shared" ca="1" si="109"/>
        <v>6.878155295292661</v>
      </c>
      <c r="AG236" s="21">
        <f t="shared" ca="1" si="124"/>
        <v>3475.7017424477326</v>
      </c>
      <c r="AH236" s="20">
        <f t="shared" ca="1" si="125"/>
        <v>3482.5798977430254</v>
      </c>
      <c r="AJ236" s="20">
        <f t="shared" ca="1" si="110"/>
        <v>4.6433652681781608</v>
      </c>
      <c r="AK236" s="20">
        <f t="shared" ca="1" si="111"/>
        <v>1.9213645789335283</v>
      </c>
      <c r="AL236" s="21">
        <f t="shared" ca="1" si="126"/>
        <v>3893.3918427260828</v>
      </c>
      <c r="AM236" s="20">
        <f t="shared" ca="1" si="127"/>
        <v>3895.3132073050165</v>
      </c>
    </row>
    <row r="237" spans="1:39" x14ac:dyDescent="0.25">
      <c r="A237" s="20">
        <f t="shared" ca="1" si="96"/>
        <v>20.055187040798103</v>
      </c>
      <c r="B237" s="20">
        <f t="shared" ca="1" si="97"/>
        <v>0.83930022951808425</v>
      </c>
      <c r="C237" s="21">
        <f t="shared" ca="1" si="112"/>
        <v>4085.3055445331829</v>
      </c>
      <c r="D237" s="20">
        <f t="shared" ca="1" si="113"/>
        <v>4086.1448447627008</v>
      </c>
      <c r="E237" s="19"/>
      <c r="F237" s="20">
        <f t="shared" ca="1" si="98"/>
        <v>10.830096888068697</v>
      </c>
      <c r="G237" s="20">
        <f t="shared" ca="1" si="99"/>
        <v>19.62904136746927</v>
      </c>
      <c r="H237" s="21">
        <f t="shared" ca="1" si="114"/>
        <v>3894.0821874635863</v>
      </c>
      <c r="I237" s="20">
        <f t="shared" ca="1" si="115"/>
        <v>3913.7112288310555</v>
      </c>
      <c r="J237" s="19"/>
      <c r="K237" s="20">
        <f t="shared" ca="1" si="100"/>
        <v>6.5899088904066341</v>
      </c>
      <c r="L237" s="20">
        <f t="shared" ca="1" si="101"/>
        <v>3.7567950849830312</v>
      </c>
      <c r="M237" s="21">
        <f t="shared" ca="1" si="116"/>
        <v>3107.2774724361375</v>
      </c>
      <c r="N237" s="20">
        <f t="shared" ca="1" si="117"/>
        <v>3111.0342675211205</v>
      </c>
      <c r="O237" s="19"/>
      <c r="P237" s="20">
        <f t="shared" ca="1" si="102"/>
        <v>9.5468038830326201</v>
      </c>
      <c r="Q237" s="20">
        <f t="shared" ca="1" si="103"/>
        <v>5.0621981835834031</v>
      </c>
      <c r="R237" s="21">
        <f t="shared" ca="1" si="118"/>
        <v>3990.864728762388</v>
      </c>
      <c r="S237" s="20">
        <f t="shared" ca="1" si="119"/>
        <v>3995.9269269459714</v>
      </c>
      <c r="T237" s="19"/>
      <c r="U237" s="20">
        <f t="shared" ca="1" si="104"/>
        <v>0.35372648699143244</v>
      </c>
      <c r="V237" s="20">
        <f t="shared" ca="1" si="105"/>
        <v>1.8593041848068672</v>
      </c>
      <c r="W237" s="21">
        <f t="shared" ca="1" si="120"/>
        <v>3110.7770910478648</v>
      </c>
      <c r="X237" s="20">
        <f t="shared" ca="1" si="121"/>
        <v>3112.6363952326715</v>
      </c>
      <c r="Z237" s="20">
        <f t="shared" ca="1" si="106"/>
        <v>22.596137855221841</v>
      </c>
      <c r="AA237" s="20">
        <f t="shared" ca="1" si="107"/>
        <v>1.369822211165389</v>
      </c>
      <c r="AB237" s="21">
        <f t="shared" ca="1" si="122"/>
        <v>3708.17325485834</v>
      </c>
      <c r="AC237" s="20">
        <f t="shared" ca="1" si="123"/>
        <v>3709.5430770695052</v>
      </c>
      <c r="AE237" s="20">
        <f t="shared" ca="1" si="108"/>
        <v>62.258220317487073</v>
      </c>
      <c r="AF237" s="20">
        <f t="shared" ca="1" si="109"/>
        <v>2.4904791082957241</v>
      </c>
      <c r="AG237" s="21">
        <f t="shared" ca="1" si="124"/>
        <v>3544.8381180605124</v>
      </c>
      <c r="AH237" s="20">
        <f t="shared" ca="1" si="125"/>
        <v>3547.3285971688083</v>
      </c>
      <c r="AJ237" s="20">
        <f t="shared" ca="1" si="110"/>
        <v>3.3064513543444871</v>
      </c>
      <c r="AK237" s="20">
        <f t="shared" ca="1" si="111"/>
        <v>9.1501549892515808</v>
      </c>
      <c r="AL237" s="21">
        <f t="shared" ca="1" si="126"/>
        <v>3898.619658659361</v>
      </c>
      <c r="AM237" s="20">
        <f t="shared" ca="1" si="127"/>
        <v>3907.7698136486124</v>
      </c>
    </row>
    <row r="238" spans="1:39" x14ac:dyDescent="0.25">
      <c r="A238" s="20">
        <f t="shared" ca="1" si="96"/>
        <v>9.9285446106386761</v>
      </c>
      <c r="B238" s="20">
        <f t="shared" ca="1" si="97"/>
        <v>14.499168963657016</v>
      </c>
      <c r="C238" s="21">
        <f t="shared" ca="1" si="112"/>
        <v>4096.0733893733395</v>
      </c>
      <c r="D238" s="20">
        <f t="shared" ca="1" si="113"/>
        <v>4110.5725583369967</v>
      </c>
      <c r="E238" s="19"/>
      <c r="F238" s="20">
        <f t="shared" ca="1" si="98"/>
        <v>2.9722710375968187</v>
      </c>
      <c r="G238" s="20">
        <f t="shared" ca="1" si="99"/>
        <v>0.64203786341496405</v>
      </c>
      <c r="H238" s="21">
        <f t="shared" ca="1" si="114"/>
        <v>3916.6834998686522</v>
      </c>
      <c r="I238" s="20">
        <f t="shared" ca="1" si="115"/>
        <v>3917.325537732067</v>
      </c>
      <c r="J238" s="19"/>
      <c r="K238" s="20">
        <f t="shared" ca="1" si="100"/>
        <v>10.068823117410048</v>
      </c>
      <c r="L238" s="20">
        <f t="shared" ca="1" si="101"/>
        <v>15.505009416360615</v>
      </c>
      <c r="M238" s="21">
        <f t="shared" ca="1" si="116"/>
        <v>3121.1030906385304</v>
      </c>
      <c r="N238" s="20">
        <f t="shared" ca="1" si="117"/>
        <v>3136.6081000548911</v>
      </c>
      <c r="O238" s="19"/>
      <c r="P238" s="20">
        <f t="shared" ca="1" si="102"/>
        <v>1.9585703841746644</v>
      </c>
      <c r="Q238" s="20">
        <f t="shared" ca="1" si="103"/>
        <v>0.2707958104013321</v>
      </c>
      <c r="R238" s="21">
        <f t="shared" ca="1" si="118"/>
        <v>3997.8854973301463</v>
      </c>
      <c r="S238" s="20">
        <f t="shared" ca="1" si="119"/>
        <v>3998.1562931405479</v>
      </c>
      <c r="T238" s="19"/>
      <c r="U238" s="20">
        <f t="shared" ca="1" si="104"/>
        <v>9.7651147206306916</v>
      </c>
      <c r="V238" s="20">
        <f t="shared" ca="1" si="105"/>
        <v>0.85439933245474398</v>
      </c>
      <c r="W238" s="21">
        <f t="shared" ca="1" si="120"/>
        <v>3122.4015099533021</v>
      </c>
      <c r="X238" s="20">
        <f t="shared" ca="1" si="121"/>
        <v>3123.2559092857568</v>
      </c>
      <c r="Z238" s="20">
        <f t="shared" ca="1" si="106"/>
        <v>10.955540255695043</v>
      </c>
      <c r="AA238" s="20">
        <f t="shared" ca="1" si="107"/>
        <v>6.9536191022008769</v>
      </c>
      <c r="AB238" s="21">
        <f t="shared" ca="1" si="122"/>
        <v>3720.4986173252005</v>
      </c>
      <c r="AC238" s="20">
        <f t="shared" ca="1" si="123"/>
        <v>3727.4522364274012</v>
      </c>
      <c r="AE238" s="20">
        <f t="shared" ca="1" si="108"/>
        <v>3.4970647476289236</v>
      </c>
      <c r="AF238" s="20">
        <f t="shared" ca="1" si="109"/>
        <v>0.61397158832654741</v>
      </c>
      <c r="AG238" s="21">
        <f t="shared" ca="1" si="124"/>
        <v>3550.8256619164372</v>
      </c>
      <c r="AH238" s="20">
        <f t="shared" ca="1" si="125"/>
        <v>3551.4396335047636</v>
      </c>
      <c r="AJ238" s="20">
        <f t="shared" ca="1" si="110"/>
        <v>17.487359641482126</v>
      </c>
      <c r="AK238" s="20">
        <f t="shared" ca="1" si="111"/>
        <v>1.5290179447528611</v>
      </c>
      <c r="AL238" s="21">
        <f t="shared" ca="1" si="126"/>
        <v>3925.2571732900947</v>
      </c>
      <c r="AM238" s="20">
        <f t="shared" ca="1" si="127"/>
        <v>3926.7861912348476</v>
      </c>
    </row>
    <row r="239" spans="1:39" x14ac:dyDescent="0.25">
      <c r="A239" s="20">
        <f t="shared" ca="1" si="96"/>
        <v>8.2368896514378012</v>
      </c>
      <c r="B239" s="20">
        <f t="shared" ca="1" si="97"/>
        <v>0.42838191820915128</v>
      </c>
      <c r="C239" s="21">
        <f t="shared" ca="1" si="112"/>
        <v>4118.8094479884348</v>
      </c>
      <c r="D239" s="20">
        <f t="shared" ca="1" si="113"/>
        <v>4119.237829906644</v>
      </c>
      <c r="E239" s="19"/>
      <c r="F239" s="20">
        <f t="shared" ca="1" si="98"/>
        <v>5.9379871840273708</v>
      </c>
      <c r="G239" s="20">
        <f t="shared" ca="1" si="99"/>
        <v>2.2558926147702381</v>
      </c>
      <c r="H239" s="21">
        <f t="shared" ca="1" si="114"/>
        <v>3923.2635249160944</v>
      </c>
      <c r="I239" s="20">
        <f t="shared" ca="1" si="115"/>
        <v>3925.5194175308648</v>
      </c>
      <c r="J239" s="19"/>
      <c r="K239" s="20">
        <f t="shared" ca="1" si="100"/>
        <v>8.2535042802512653</v>
      </c>
      <c r="L239" s="20">
        <f t="shared" ca="1" si="101"/>
        <v>6.7683168616819467</v>
      </c>
      <c r="M239" s="21">
        <f t="shared" ca="1" si="116"/>
        <v>3144.8616043351426</v>
      </c>
      <c r="N239" s="20">
        <f t="shared" ca="1" si="117"/>
        <v>3151.6299211968244</v>
      </c>
      <c r="O239" s="19"/>
      <c r="P239" s="20">
        <f t="shared" ca="1" si="102"/>
        <v>4.2298163920461187</v>
      </c>
      <c r="Q239" s="20">
        <f t="shared" ca="1" si="103"/>
        <v>2.0835715795650094</v>
      </c>
      <c r="R239" s="21">
        <f t="shared" ca="1" si="118"/>
        <v>4002.3861095325938</v>
      </c>
      <c r="S239" s="20">
        <f t="shared" ca="1" si="119"/>
        <v>4004.4696811121589</v>
      </c>
      <c r="T239" s="19"/>
      <c r="U239" s="20">
        <f t="shared" ca="1" si="104"/>
        <v>1.2034262464211822</v>
      </c>
      <c r="V239" s="20">
        <f t="shared" ca="1" si="105"/>
        <v>11.627109929958719</v>
      </c>
      <c r="W239" s="21">
        <f t="shared" ca="1" si="120"/>
        <v>3124.4593355321781</v>
      </c>
      <c r="X239" s="20">
        <f t="shared" ca="1" si="121"/>
        <v>3136.0864454621369</v>
      </c>
      <c r="Z239" s="20">
        <f t="shared" ca="1" si="106"/>
        <v>20.610535904236752</v>
      </c>
      <c r="AA239" s="20">
        <f t="shared" ca="1" si="107"/>
        <v>2.3427186711028058</v>
      </c>
      <c r="AB239" s="21">
        <f t="shared" ca="1" si="122"/>
        <v>3748.0627723316379</v>
      </c>
      <c r="AC239" s="20">
        <f t="shared" ca="1" si="123"/>
        <v>3750.4054910027407</v>
      </c>
      <c r="AE239" s="20">
        <f t="shared" ca="1" si="108"/>
        <v>0.10518803980358375</v>
      </c>
      <c r="AF239" s="20">
        <f t="shared" ca="1" si="109"/>
        <v>8.2022576931645865</v>
      </c>
      <c r="AG239" s="21">
        <f t="shared" ca="1" si="124"/>
        <v>3551.5448215445672</v>
      </c>
      <c r="AH239" s="20">
        <f t="shared" ca="1" si="125"/>
        <v>3559.7470792377317</v>
      </c>
      <c r="AJ239" s="20">
        <f t="shared" ca="1" si="110"/>
        <v>6.8458481237592537</v>
      </c>
      <c r="AK239" s="20">
        <f t="shared" ca="1" si="111"/>
        <v>6.6511926518248927</v>
      </c>
      <c r="AL239" s="21">
        <f t="shared" ca="1" si="126"/>
        <v>3933.632039358607</v>
      </c>
      <c r="AM239" s="20">
        <f t="shared" ca="1" si="127"/>
        <v>3940.2832320104321</v>
      </c>
    </row>
    <row r="240" spans="1:39" x14ac:dyDescent="0.25">
      <c r="A240" s="20">
        <f t="shared" ca="1" si="96"/>
        <v>22.748974534915597</v>
      </c>
      <c r="B240" s="20">
        <f t="shared" ca="1" si="97"/>
        <v>16.792369046169245</v>
      </c>
      <c r="C240" s="21">
        <f t="shared" ca="1" si="112"/>
        <v>4141.9868044415598</v>
      </c>
      <c r="D240" s="20">
        <f t="shared" ca="1" si="113"/>
        <v>4158.7791734877292</v>
      </c>
      <c r="E240" s="19"/>
      <c r="F240" s="20">
        <f t="shared" ca="1" si="98"/>
        <v>9.8094148716895102</v>
      </c>
      <c r="G240" s="20">
        <f t="shared" ca="1" si="99"/>
        <v>5.6413751203281484</v>
      </c>
      <c r="H240" s="21">
        <f t="shared" ca="1" si="114"/>
        <v>3935.3288324025543</v>
      </c>
      <c r="I240" s="20">
        <f t="shared" ca="1" si="115"/>
        <v>3940.9702075228824</v>
      </c>
      <c r="J240" s="19"/>
      <c r="K240" s="20">
        <f t="shared" ca="1" si="100"/>
        <v>11.705671326490879</v>
      </c>
      <c r="L240" s="20">
        <f t="shared" ca="1" si="101"/>
        <v>4.4781573867522759</v>
      </c>
      <c r="M240" s="21">
        <f t="shared" ca="1" si="116"/>
        <v>3163.3355925233154</v>
      </c>
      <c r="N240" s="20">
        <f t="shared" ca="1" si="117"/>
        <v>3167.8137499100676</v>
      </c>
      <c r="O240" s="19"/>
      <c r="P240" s="20">
        <f t="shared" ca="1" si="102"/>
        <v>3.3982333473626976</v>
      </c>
      <c r="Q240" s="20">
        <f t="shared" ca="1" si="103"/>
        <v>4.0234367510122082</v>
      </c>
      <c r="R240" s="21">
        <f t="shared" ca="1" si="118"/>
        <v>4007.8679144595217</v>
      </c>
      <c r="S240" s="20">
        <f t="shared" ca="1" si="119"/>
        <v>4011.8913512105337</v>
      </c>
      <c r="T240" s="19"/>
      <c r="U240" s="20">
        <f t="shared" ca="1" si="104"/>
        <v>2.5173061876317684</v>
      </c>
      <c r="V240" s="20">
        <f t="shared" ca="1" si="105"/>
        <v>19.276173403060604</v>
      </c>
      <c r="W240" s="21">
        <f t="shared" ca="1" si="120"/>
        <v>3138.6037516497686</v>
      </c>
      <c r="X240" s="20">
        <f t="shared" ca="1" si="121"/>
        <v>3157.8799250528291</v>
      </c>
      <c r="Z240" s="20">
        <f t="shared" ca="1" si="106"/>
        <v>1.0982237261352477</v>
      </c>
      <c r="AA240" s="20">
        <f t="shared" ca="1" si="107"/>
        <v>3.1099487606074043</v>
      </c>
      <c r="AB240" s="21">
        <f t="shared" ca="1" si="122"/>
        <v>3751.5037147288758</v>
      </c>
      <c r="AC240" s="20">
        <f t="shared" ca="1" si="123"/>
        <v>3754.6136634894833</v>
      </c>
      <c r="AE240" s="20">
        <f t="shared" ca="1" si="108"/>
        <v>13.067106772687421</v>
      </c>
      <c r="AF240" s="20">
        <f t="shared" ca="1" si="109"/>
        <v>1.8072297024540247</v>
      </c>
      <c r="AG240" s="21">
        <f t="shared" ca="1" si="124"/>
        <v>3572.8141860104192</v>
      </c>
      <c r="AH240" s="20">
        <f t="shared" ca="1" si="125"/>
        <v>3574.6214157128734</v>
      </c>
      <c r="AJ240" s="20">
        <f t="shared" ca="1" si="110"/>
        <v>7.9651465372970085</v>
      </c>
      <c r="AK240" s="20">
        <f t="shared" ca="1" si="111"/>
        <v>5.6891055636264474</v>
      </c>
      <c r="AL240" s="21">
        <f t="shared" ca="1" si="126"/>
        <v>3948.2483785477293</v>
      </c>
      <c r="AM240" s="20">
        <f t="shared" ca="1" si="127"/>
        <v>3953.9374841113558</v>
      </c>
    </row>
    <row r="241" spans="1:39" x14ac:dyDescent="0.25">
      <c r="A241" s="20">
        <f t="shared" ca="1" si="96"/>
        <v>32.049488123086157</v>
      </c>
      <c r="B241" s="20">
        <f t="shared" ca="1" si="97"/>
        <v>4.802663413080257</v>
      </c>
      <c r="C241" s="21">
        <f t="shared" ca="1" si="112"/>
        <v>4190.8286616108153</v>
      </c>
      <c r="D241" s="20">
        <f t="shared" ca="1" si="113"/>
        <v>4195.6313250238954</v>
      </c>
      <c r="E241" s="19"/>
      <c r="F241" s="20">
        <f t="shared" ca="1" si="98"/>
        <v>11.924548183430932</v>
      </c>
      <c r="G241" s="20">
        <f t="shared" ca="1" si="99"/>
        <v>2.7107242256390842</v>
      </c>
      <c r="H241" s="21">
        <f t="shared" ca="1" si="114"/>
        <v>3952.8947557063134</v>
      </c>
      <c r="I241" s="20">
        <f t="shared" ca="1" si="115"/>
        <v>3955.6054799319527</v>
      </c>
      <c r="J241" s="19"/>
      <c r="K241" s="20">
        <f t="shared" ca="1" si="100"/>
        <v>0.49205920270373982</v>
      </c>
      <c r="L241" s="20">
        <f t="shared" ca="1" si="101"/>
        <v>6.1533206526987696</v>
      </c>
      <c r="M241" s="21">
        <f t="shared" ca="1" si="116"/>
        <v>3168.3058091127714</v>
      </c>
      <c r="N241" s="20">
        <f t="shared" ca="1" si="117"/>
        <v>3174.4591297654702</v>
      </c>
      <c r="O241" s="19"/>
      <c r="P241" s="20">
        <f t="shared" ca="1" si="102"/>
        <v>22.502189330323134</v>
      </c>
      <c r="Q241" s="20">
        <f t="shared" ca="1" si="103"/>
        <v>0.86336583556820889</v>
      </c>
      <c r="R241" s="21">
        <f t="shared" ca="1" si="118"/>
        <v>4034.393540540857</v>
      </c>
      <c r="S241" s="20">
        <f t="shared" ca="1" si="119"/>
        <v>4035.2569063764254</v>
      </c>
      <c r="T241" s="19"/>
      <c r="U241" s="20">
        <f t="shared" ca="1" si="104"/>
        <v>8.3945630201188628</v>
      </c>
      <c r="V241" s="20">
        <f t="shared" ca="1" si="105"/>
        <v>2.2847495343098179</v>
      </c>
      <c r="W241" s="21">
        <f t="shared" ca="1" si="120"/>
        <v>3166.2744880729479</v>
      </c>
      <c r="X241" s="20">
        <f t="shared" ca="1" si="121"/>
        <v>3168.5592376072577</v>
      </c>
      <c r="Z241" s="20">
        <f t="shared" ca="1" si="106"/>
        <v>4.6932951307182105</v>
      </c>
      <c r="AA241" s="20">
        <f t="shared" ca="1" si="107"/>
        <v>7.4265732489641447</v>
      </c>
      <c r="AB241" s="21">
        <f t="shared" ca="1" si="122"/>
        <v>3759.3069586202014</v>
      </c>
      <c r="AC241" s="20">
        <f t="shared" ca="1" si="123"/>
        <v>3766.7335318691657</v>
      </c>
      <c r="AE241" s="20">
        <f t="shared" ca="1" si="108"/>
        <v>23.275166170586544</v>
      </c>
      <c r="AF241" s="20">
        <f t="shared" ca="1" si="109"/>
        <v>8.0568022602236997</v>
      </c>
      <c r="AG241" s="21">
        <f t="shared" ca="1" si="124"/>
        <v>3597.8965818834599</v>
      </c>
      <c r="AH241" s="20">
        <f t="shared" ca="1" si="125"/>
        <v>3605.9533841436837</v>
      </c>
      <c r="AJ241" s="20">
        <f t="shared" ca="1" si="110"/>
        <v>7.9011620081692531</v>
      </c>
      <c r="AK241" s="20">
        <f t="shared" ca="1" si="111"/>
        <v>7.8129252313983732</v>
      </c>
      <c r="AL241" s="21">
        <f t="shared" ca="1" si="126"/>
        <v>3961.838646119525</v>
      </c>
      <c r="AM241" s="20">
        <f t="shared" ca="1" si="127"/>
        <v>3969.6515713509234</v>
      </c>
    </row>
    <row r="242" spans="1:39" x14ac:dyDescent="0.25">
      <c r="A242" s="20">
        <f t="shared" ca="1" si="96"/>
        <v>7.0464450694369667</v>
      </c>
      <c r="B242" s="20">
        <f t="shared" ca="1" si="97"/>
        <v>6.3231261686027613</v>
      </c>
      <c r="C242" s="21">
        <f t="shared" ca="1" si="112"/>
        <v>4202.6777700933326</v>
      </c>
      <c r="D242" s="20">
        <f t="shared" ca="1" si="113"/>
        <v>4209.0008962619349</v>
      </c>
      <c r="E242" s="19"/>
      <c r="F242" s="20">
        <f t="shared" ca="1" si="98"/>
        <v>5.0406546924234066</v>
      </c>
      <c r="G242" s="20">
        <f t="shared" ca="1" si="99"/>
        <v>3.1505008721006189</v>
      </c>
      <c r="H242" s="21">
        <f t="shared" ca="1" si="114"/>
        <v>3960.6461346243759</v>
      </c>
      <c r="I242" s="20">
        <f t="shared" ca="1" si="115"/>
        <v>3963.7966354964765</v>
      </c>
      <c r="J242" s="19"/>
      <c r="K242" s="20">
        <f t="shared" ca="1" si="100"/>
        <v>11.279413262816695</v>
      </c>
      <c r="L242" s="20">
        <f t="shared" ca="1" si="101"/>
        <v>25.518849043191683</v>
      </c>
      <c r="M242" s="21">
        <f t="shared" ca="1" si="116"/>
        <v>3185.738543028287</v>
      </c>
      <c r="N242" s="20">
        <f t="shared" ca="1" si="117"/>
        <v>3211.2573920714785</v>
      </c>
      <c r="O242" s="19"/>
      <c r="P242" s="20">
        <f t="shared" ca="1" si="102"/>
        <v>20.749146434187637</v>
      </c>
      <c r="Q242" s="20">
        <f t="shared" ca="1" si="103"/>
        <v>0.68135882724133956</v>
      </c>
      <c r="R242" s="21">
        <f t="shared" ca="1" si="118"/>
        <v>4056.0060528106128</v>
      </c>
      <c r="S242" s="20">
        <f t="shared" ca="1" si="119"/>
        <v>4056.687411637854</v>
      </c>
      <c r="T242" s="19"/>
      <c r="U242" s="20">
        <f t="shared" ca="1" si="104"/>
        <v>4.5223742156741311</v>
      </c>
      <c r="V242" s="20">
        <f t="shared" ca="1" si="105"/>
        <v>1.1662634345236398</v>
      </c>
      <c r="W242" s="21">
        <f t="shared" ca="1" si="120"/>
        <v>3173.0816118229318</v>
      </c>
      <c r="X242" s="20">
        <f t="shared" ca="1" si="121"/>
        <v>3174.2478752574552</v>
      </c>
      <c r="Z242" s="20">
        <f t="shared" ca="1" si="106"/>
        <v>8.0226776219376532</v>
      </c>
      <c r="AA242" s="20">
        <f t="shared" ca="1" si="107"/>
        <v>4.2561351955657862</v>
      </c>
      <c r="AB242" s="21">
        <f t="shared" ca="1" si="122"/>
        <v>3774.7562094911036</v>
      </c>
      <c r="AC242" s="20">
        <f t="shared" ca="1" si="123"/>
        <v>3779.0123446866696</v>
      </c>
      <c r="AE242" s="20">
        <f t="shared" ca="1" si="108"/>
        <v>17.089765780055579</v>
      </c>
      <c r="AF242" s="20">
        <f t="shared" ca="1" si="109"/>
        <v>3.275205410397688</v>
      </c>
      <c r="AG242" s="21">
        <f t="shared" ca="1" si="124"/>
        <v>3623.0431499237393</v>
      </c>
      <c r="AH242" s="20">
        <f t="shared" ca="1" si="125"/>
        <v>3626.3183553341369</v>
      </c>
      <c r="AJ242" s="20">
        <f t="shared" ca="1" si="110"/>
        <v>25.209508162651726</v>
      </c>
      <c r="AK242" s="20">
        <f t="shared" ca="1" si="111"/>
        <v>5.651834000717848</v>
      </c>
      <c r="AL242" s="21">
        <f t="shared" ca="1" si="126"/>
        <v>3994.8610795135751</v>
      </c>
      <c r="AM242" s="20">
        <f t="shared" ca="1" si="127"/>
        <v>4000.5129135142929</v>
      </c>
    </row>
    <row r="243" spans="1:39" x14ac:dyDescent="0.25">
      <c r="A243" s="20">
        <f t="shared" ca="1" si="96"/>
        <v>10.002124577149383</v>
      </c>
      <c r="B243" s="20">
        <f t="shared" ca="1" si="97"/>
        <v>7.5990324791020809</v>
      </c>
      <c r="C243" s="21">
        <f t="shared" ca="1" si="112"/>
        <v>4219.0030208390845</v>
      </c>
      <c r="D243" s="20">
        <f t="shared" ca="1" si="113"/>
        <v>4226.6020533181863</v>
      </c>
      <c r="E243" s="19"/>
      <c r="F243" s="20">
        <f t="shared" ca="1" si="98"/>
        <v>0.57632793998933174</v>
      </c>
      <c r="G243" s="20">
        <f t="shared" ca="1" si="99"/>
        <v>5.1845724325236375</v>
      </c>
      <c r="H243" s="21">
        <f t="shared" ca="1" si="114"/>
        <v>3964.3729634364659</v>
      </c>
      <c r="I243" s="20">
        <f t="shared" ca="1" si="115"/>
        <v>3969.5575358689894</v>
      </c>
      <c r="J243" s="19"/>
      <c r="K243" s="20">
        <f t="shared" ca="1" si="100"/>
        <v>6.196830827952903</v>
      </c>
      <c r="L243" s="20">
        <f t="shared" ca="1" si="101"/>
        <v>9.8661359047725732</v>
      </c>
      <c r="M243" s="21">
        <f t="shared" ca="1" si="116"/>
        <v>3217.4542228994314</v>
      </c>
      <c r="N243" s="20">
        <f t="shared" ca="1" si="117"/>
        <v>3227.3203588042038</v>
      </c>
      <c r="O243" s="19"/>
      <c r="P243" s="20">
        <f t="shared" ca="1" si="102"/>
        <v>0.96840664564518752</v>
      </c>
      <c r="Q243" s="20">
        <f t="shared" ca="1" si="103"/>
        <v>3.2877397925877978</v>
      </c>
      <c r="R243" s="21">
        <f t="shared" ca="1" si="118"/>
        <v>4057.6558182834992</v>
      </c>
      <c r="S243" s="20">
        <f t="shared" ca="1" si="119"/>
        <v>4060.9435580760869</v>
      </c>
      <c r="T243" s="19"/>
      <c r="U243" s="20">
        <f t="shared" ca="1" si="104"/>
        <v>2.1592328777327134</v>
      </c>
      <c r="V243" s="20">
        <f t="shared" ca="1" si="105"/>
        <v>28.589236687354905</v>
      </c>
      <c r="W243" s="21">
        <f t="shared" ca="1" si="120"/>
        <v>3176.4071081351881</v>
      </c>
      <c r="X243" s="20">
        <f t="shared" ca="1" si="121"/>
        <v>3204.9963448225431</v>
      </c>
      <c r="Z243" s="20">
        <f t="shared" ca="1" si="106"/>
        <v>18.813121973215278</v>
      </c>
      <c r="AA243" s="20">
        <f t="shared" ca="1" si="107"/>
        <v>16.511147626226212</v>
      </c>
      <c r="AB243" s="21">
        <f t="shared" ca="1" si="122"/>
        <v>3797.825466659885</v>
      </c>
      <c r="AC243" s="20">
        <f t="shared" ca="1" si="123"/>
        <v>3814.3366142861114</v>
      </c>
      <c r="AE243" s="20">
        <f t="shared" ca="1" si="108"/>
        <v>7.109105477323733</v>
      </c>
      <c r="AF243" s="20">
        <f t="shared" ca="1" si="109"/>
        <v>3.9799323982813943</v>
      </c>
      <c r="AG243" s="21">
        <f t="shared" ca="1" si="124"/>
        <v>3633.4274608114606</v>
      </c>
      <c r="AH243" s="20">
        <f t="shared" ca="1" si="125"/>
        <v>3637.4073932097422</v>
      </c>
      <c r="AJ243" s="20">
        <f t="shared" ca="1" si="110"/>
        <v>5.666156345805903</v>
      </c>
      <c r="AK243" s="20">
        <f t="shared" ca="1" si="111"/>
        <v>4.7809848474578516</v>
      </c>
      <c r="AL243" s="21">
        <f t="shared" ca="1" si="126"/>
        <v>4006.1790698600989</v>
      </c>
      <c r="AM243" s="20">
        <f t="shared" ca="1" si="127"/>
        <v>4010.960054707557</v>
      </c>
    </row>
    <row r="244" spans="1:39" x14ac:dyDescent="0.25">
      <c r="A244" s="20">
        <f t="shared" ca="1" si="96"/>
        <v>4.2911883949375627</v>
      </c>
      <c r="B244" s="20">
        <f t="shared" ca="1" si="97"/>
        <v>7.3346195410059938</v>
      </c>
      <c r="C244" s="21">
        <f t="shared" ca="1" si="112"/>
        <v>4230.8932417131236</v>
      </c>
      <c r="D244" s="20">
        <f t="shared" ca="1" si="113"/>
        <v>4238.2278612541295</v>
      </c>
      <c r="E244" s="19"/>
      <c r="F244" s="20">
        <f t="shared" ca="1" si="98"/>
        <v>2.1890865944768096</v>
      </c>
      <c r="G244" s="20">
        <f t="shared" ca="1" si="99"/>
        <v>4.1319251401501429</v>
      </c>
      <c r="H244" s="21">
        <f t="shared" ca="1" si="114"/>
        <v>3971.7466224634663</v>
      </c>
      <c r="I244" s="20">
        <f t="shared" ca="1" si="115"/>
        <v>3975.8785476036164</v>
      </c>
      <c r="J244" s="19"/>
      <c r="K244" s="20">
        <f t="shared" ca="1" si="100"/>
        <v>16.492779120876648</v>
      </c>
      <c r="L244" s="20">
        <f t="shared" ca="1" si="101"/>
        <v>5.4178421453003986</v>
      </c>
      <c r="M244" s="21">
        <f t="shared" ca="1" si="116"/>
        <v>3243.8131379250804</v>
      </c>
      <c r="N244" s="20">
        <f t="shared" ca="1" si="117"/>
        <v>3249.2309800703806</v>
      </c>
      <c r="O244" s="19"/>
      <c r="P244" s="20">
        <f t="shared" ca="1" si="102"/>
        <v>7.012063857001773</v>
      </c>
      <c r="Q244" s="20">
        <f t="shared" ca="1" si="103"/>
        <v>5.427766918512793</v>
      </c>
      <c r="R244" s="21">
        <f t="shared" ca="1" si="118"/>
        <v>4067.9556219330889</v>
      </c>
      <c r="S244" s="20">
        <f t="shared" ca="1" si="119"/>
        <v>4073.3833888516015</v>
      </c>
      <c r="T244" s="19"/>
      <c r="U244" s="20">
        <f t="shared" ca="1" si="104"/>
        <v>15.270537218133928</v>
      </c>
      <c r="V244" s="20">
        <f t="shared" ca="1" si="105"/>
        <v>2.8021206455827739</v>
      </c>
      <c r="W244" s="21">
        <f t="shared" ca="1" si="120"/>
        <v>3220.266882040677</v>
      </c>
      <c r="X244" s="20">
        <f t="shared" ca="1" si="121"/>
        <v>3223.0690026862599</v>
      </c>
      <c r="Z244" s="20">
        <f t="shared" ca="1" si="106"/>
        <v>16.016227294243453</v>
      </c>
      <c r="AA244" s="20">
        <f t="shared" ca="1" si="107"/>
        <v>0.44964097717350165</v>
      </c>
      <c r="AB244" s="21">
        <f t="shared" ca="1" si="122"/>
        <v>3830.3528415803548</v>
      </c>
      <c r="AC244" s="20">
        <f t="shared" ca="1" si="123"/>
        <v>3830.8024825575285</v>
      </c>
      <c r="AE244" s="20">
        <f t="shared" ca="1" si="108"/>
        <v>45.83566777504069</v>
      </c>
      <c r="AF244" s="20">
        <f t="shared" ca="1" si="109"/>
        <v>8.038204559423491</v>
      </c>
      <c r="AG244" s="21">
        <f t="shared" ca="1" si="124"/>
        <v>3683.2430609847829</v>
      </c>
      <c r="AH244" s="20">
        <f t="shared" ca="1" si="125"/>
        <v>3691.2812655442062</v>
      </c>
      <c r="AJ244" s="20">
        <f t="shared" ca="1" si="110"/>
        <v>32.084352959551083</v>
      </c>
      <c r="AK244" s="20">
        <f t="shared" ca="1" si="111"/>
        <v>0.31344448556377524</v>
      </c>
      <c r="AL244" s="21">
        <f t="shared" ca="1" si="126"/>
        <v>4043.0444076671079</v>
      </c>
      <c r="AM244" s="20">
        <f t="shared" ca="1" si="127"/>
        <v>4043.3578521526715</v>
      </c>
    </row>
    <row r="245" spans="1:39" x14ac:dyDescent="0.25">
      <c r="A245" s="20">
        <f t="shared" ca="1" si="96"/>
        <v>13.906264719157546</v>
      </c>
      <c r="B245" s="20">
        <f t="shared" ca="1" si="97"/>
        <v>8.9175741986663866</v>
      </c>
      <c r="C245" s="21">
        <f t="shared" ca="1" si="112"/>
        <v>4252.1341259732872</v>
      </c>
      <c r="D245" s="20">
        <f t="shared" ca="1" si="113"/>
        <v>4261.0517001719536</v>
      </c>
      <c r="E245" s="19"/>
      <c r="F245" s="20">
        <f t="shared" ca="1" si="98"/>
        <v>13.696533369798964</v>
      </c>
      <c r="G245" s="20">
        <f t="shared" ca="1" si="99"/>
        <v>1.8467142325146297</v>
      </c>
      <c r="H245" s="21">
        <f t="shared" ca="1" si="114"/>
        <v>3989.5750809734154</v>
      </c>
      <c r="I245" s="20">
        <f t="shared" ca="1" si="115"/>
        <v>3991.4217952059303</v>
      </c>
      <c r="J245" s="19"/>
      <c r="K245" s="20">
        <f t="shared" ca="1" si="100"/>
        <v>6.1002182605747226</v>
      </c>
      <c r="L245" s="20">
        <f t="shared" ca="1" si="101"/>
        <v>1.3255576041231349</v>
      </c>
      <c r="M245" s="21">
        <f t="shared" ca="1" si="116"/>
        <v>3255.3311983309554</v>
      </c>
      <c r="N245" s="20">
        <f t="shared" ca="1" si="117"/>
        <v>3256.6567559350788</v>
      </c>
      <c r="O245" s="19"/>
      <c r="P245" s="20">
        <f t="shared" ca="1" si="102"/>
        <v>39.038987617139881</v>
      </c>
      <c r="Q245" s="20">
        <f t="shared" ca="1" si="103"/>
        <v>0.10169866905299259</v>
      </c>
      <c r="R245" s="21">
        <f t="shared" ca="1" si="118"/>
        <v>4112.4223764687413</v>
      </c>
      <c r="S245" s="20">
        <f t="shared" ca="1" si="119"/>
        <v>4112.5240751377942</v>
      </c>
      <c r="T245" s="19"/>
      <c r="U245" s="20">
        <f t="shared" ca="1" si="104"/>
        <v>1.2923563719782789</v>
      </c>
      <c r="V245" s="20">
        <f t="shared" ca="1" si="105"/>
        <v>6.5868573196559019</v>
      </c>
      <c r="W245" s="21">
        <f t="shared" ca="1" si="120"/>
        <v>3224.3613590582381</v>
      </c>
      <c r="X245" s="20">
        <f t="shared" ca="1" si="121"/>
        <v>3230.9482163778939</v>
      </c>
      <c r="Z245" s="20">
        <f t="shared" ca="1" si="106"/>
        <v>13.31190882875881</v>
      </c>
      <c r="AA245" s="20">
        <f t="shared" ca="1" si="107"/>
        <v>1.8197873730448251</v>
      </c>
      <c r="AB245" s="21">
        <f t="shared" ca="1" si="122"/>
        <v>3844.1143913862875</v>
      </c>
      <c r="AC245" s="20">
        <f t="shared" ca="1" si="123"/>
        <v>3845.9341787593321</v>
      </c>
      <c r="AE245" s="20">
        <f t="shared" ca="1" si="108"/>
        <v>12.198385373924532</v>
      </c>
      <c r="AF245" s="20">
        <f t="shared" ca="1" si="109"/>
        <v>1.1019922673047375</v>
      </c>
      <c r="AG245" s="21">
        <f t="shared" ca="1" si="124"/>
        <v>3703.4796509181306</v>
      </c>
      <c r="AH245" s="20">
        <f t="shared" ca="1" si="125"/>
        <v>3704.5816431854355</v>
      </c>
      <c r="AJ245" s="20">
        <f t="shared" ca="1" si="110"/>
        <v>26.132430607375856</v>
      </c>
      <c r="AK245" s="20">
        <f t="shared" ca="1" si="111"/>
        <v>4.3731550970960384</v>
      </c>
      <c r="AL245" s="21">
        <f t="shared" ca="1" si="126"/>
        <v>4069.4902827600472</v>
      </c>
      <c r="AM245" s="20">
        <f t="shared" ca="1" si="127"/>
        <v>4073.8634378571433</v>
      </c>
    </row>
    <row r="246" spans="1:39" x14ac:dyDescent="0.25">
      <c r="A246" s="20">
        <f t="shared" ca="1" si="96"/>
        <v>7.2748228652019975</v>
      </c>
      <c r="B246" s="20">
        <f t="shared" ca="1" si="97"/>
        <v>1.6379425597885138</v>
      </c>
      <c r="C246" s="21">
        <f t="shared" ca="1" si="112"/>
        <v>4268.3265230371553</v>
      </c>
      <c r="D246" s="20">
        <f t="shared" ca="1" si="113"/>
        <v>4269.9644655969441</v>
      </c>
      <c r="E246" s="19"/>
      <c r="F246" s="20">
        <f t="shared" ca="1" si="98"/>
        <v>2.3152709908678424</v>
      </c>
      <c r="G246" s="20">
        <f t="shared" ca="1" si="99"/>
        <v>2.8757094931350919</v>
      </c>
      <c r="H246" s="21">
        <f t="shared" ca="1" si="114"/>
        <v>3993.737066196798</v>
      </c>
      <c r="I246" s="20">
        <f t="shared" ca="1" si="115"/>
        <v>3996.6127756899332</v>
      </c>
      <c r="J246" s="19"/>
      <c r="K246" s="20">
        <f t="shared" ca="1" si="100"/>
        <v>0.49642924208687728</v>
      </c>
      <c r="L246" s="20">
        <f t="shared" ca="1" si="101"/>
        <v>15.530965260237858</v>
      </c>
      <c r="M246" s="21">
        <f t="shared" ca="1" si="116"/>
        <v>3257.1531851771656</v>
      </c>
      <c r="N246" s="20">
        <f t="shared" ca="1" si="117"/>
        <v>3272.6841504374033</v>
      </c>
      <c r="O246" s="19"/>
      <c r="P246" s="20">
        <f t="shared" ca="1" si="102"/>
        <v>25.80264476405053</v>
      </c>
      <c r="Q246" s="20">
        <f t="shared" ca="1" si="103"/>
        <v>3.70342248355283</v>
      </c>
      <c r="R246" s="21">
        <f t="shared" ca="1" si="118"/>
        <v>4138.3267199018446</v>
      </c>
      <c r="S246" s="20">
        <f t="shared" ca="1" si="119"/>
        <v>4142.0301423853971</v>
      </c>
      <c r="T246" s="19"/>
      <c r="U246" s="20">
        <f t="shared" ca="1" si="104"/>
        <v>1.7471036142100305</v>
      </c>
      <c r="V246" s="20">
        <f t="shared" ca="1" si="105"/>
        <v>8.1897726774976149</v>
      </c>
      <c r="W246" s="21">
        <f t="shared" ca="1" si="120"/>
        <v>3232.695319992104</v>
      </c>
      <c r="X246" s="20">
        <f t="shared" ca="1" si="121"/>
        <v>3240.8850926696018</v>
      </c>
      <c r="Z246" s="20">
        <f t="shared" ca="1" si="106"/>
        <v>8.3744289511744121</v>
      </c>
      <c r="AA246" s="20">
        <f t="shared" ca="1" si="107"/>
        <v>4.0875558469508304</v>
      </c>
      <c r="AB246" s="21">
        <f t="shared" ca="1" si="122"/>
        <v>3854.3086077105063</v>
      </c>
      <c r="AC246" s="20">
        <f t="shared" ca="1" si="123"/>
        <v>3858.3961635574569</v>
      </c>
      <c r="AE246" s="20">
        <f t="shared" ca="1" si="108"/>
        <v>15.512026863979136</v>
      </c>
      <c r="AF246" s="20">
        <f t="shared" ca="1" si="109"/>
        <v>6.9026549342321997E-2</v>
      </c>
      <c r="AG246" s="21">
        <f t="shared" ca="1" si="124"/>
        <v>3720.0936700494144</v>
      </c>
      <c r="AH246" s="20">
        <f t="shared" ca="1" si="125"/>
        <v>3720.1626965987566</v>
      </c>
      <c r="AJ246" s="20">
        <f t="shared" ca="1" si="110"/>
        <v>5.2866622704349346</v>
      </c>
      <c r="AK246" s="20">
        <f t="shared" ca="1" si="111"/>
        <v>9.3057389556455679</v>
      </c>
      <c r="AL246" s="21">
        <f t="shared" ca="1" si="126"/>
        <v>4079.1501001275783</v>
      </c>
      <c r="AM246" s="20">
        <f t="shared" ca="1" si="127"/>
        <v>4088.455839083224</v>
      </c>
    </row>
    <row r="247" spans="1:39" x14ac:dyDescent="0.25">
      <c r="A247" s="20">
        <f t="shared" ca="1" si="96"/>
        <v>18.404862958193501</v>
      </c>
      <c r="B247" s="20">
        <f t="shared" ca="1" si="97"/>
        <v>13.5424081688209</v>
      </c>
      <c r="C247" s="21">
        <f t="shared" ca="1" si="112"/>
        <v>4288.3693285551381</v>
      </c>
      <c r="D247" s="20">
        <f t="shared" ca="1" si="113"/>
        <v>4301.9117367239587</v>
      </c>
      <c r="E247" s="19"/>
      <c r="F247" s="20">
        <f t="shared" ca="1" si="98"/>
        <v>1.482131153958077</v>
      </c>
      <c r="G247" s="20">
        <f t="shared" ca="1" si="99"/>
        <v>2.7303879794468098</v>
      </c>
      <c r="H247" s="21">
        <f t="shared" ca="1" si="114"/>
        <v>3998.0949068438913</v>
      </c>
      <c r="I247" s="20">
        <f t="shared" ca="1" si="115"/>
        <v>4000.825294823338</v>
      </c>
      <c r="J247" s="19"/>
      <c r="K247" s="20">
        <f t="shared" ca="1" si="100"/>
        <v>6.8672094954207648</v>
      </c>
      <c r="L247" s="20">
        <f t="shared" ca="1" si="101"/>
        <v>9.2574615645286915</v>
      </c>
      <c r="M247" s="21">
        <f t="shared" ca="1" si="116"/>
        <v>3279.5513599328242</v>
      </c>
      <c r="N247" s="20">
        <f t="shared" ca="1" si="117"/>
        <v>3288.8088214973527</v>
      </c>
      <c r="O247" s="19"/>
      <c r="P247" s="20">
        <f t="shared" ca="1" si="102"/>
        <v>6.7600278590667209</v>
      </c>
      <c r="Q247" s="20">
        <f t="shared" ca="1" si="103"/>
        <v>0.79759734379554914</v>
      </c>
      <c r="R247" s="21">
        <f t="shared" ca="1" si="118"/>
        <v>4148.7901702444642</v>
      </c>
      <c r="S247" s="20">
        <f t="shared" ca="1" si="119"/>
        <v>4149.5877675882593</v>
      </c>
      <c r="T247" s="19"/>
      <c r="U247" s="20">
        <f t="shared" ca="1" si="104"/>
        <v>13.665114069949814</v>
      </c>
      <c r="V247" s="20">
        <f t="shared" ca="1" si="105"/>
        <v>10.766989034139312</v>
      </c>
      <c r="W247" s="21">
        <f t="shared" ca="1" si="120"/>
        <v>3254.5502067395514</v>
      </c>
      <c r="X247" s="20">
        <f t="shared" ca="1" si="121"/>
        <v>3265.3171957736909</v>
      </c>
      <c r="Z247" s="20">
        <f t="shared" ca="1" si="106"/>
        <v>9.3278049937019052</v>
      </c>
      <c r="AA247" s="20">
        <f t="shared" ca="1" si="107"/>
        <v>3.8463980127392587</v>
      </c>
      <c r="AB247" s="21">
        <f t="shared" ca="1" si="122"/>
        <v>3867.723968551159</v>
      </c>
      <c r="AC247" s="20">
        <f t="shared" ca="1" si="123"/>
        <v>3871.5703665638985</v>
      </c>
      <c r="AE247" s="20">
        <f t="shared" ca="1" si="108"/>
        <v>2.053580658909417</v>
      </c>
      <c r="AF247" s="20">
        <f t="shared" ca="1" si="109"/>
        <v>3.3903984846365218</v>
      </c>
      <c r="AG247" s="21">
        <f t="shared" ca="1" si="124"/>
        <v>3722.2162772576662</v>
      </c>
      <c r="AH247" s="20">
        <f t="shared" ca="1" si="125"/>
        <v>3725.6066757423027</v>
      </c>
      <c r="AJ247" s="20">
        <f t="shared" ca="1" si="110"/>
        <v>28.298929606734557</v>
      </c>
      <c r="AK247" s="20">
        <f t="shared" ca="1" si="111"/>
        <v>9.6136935544645521</v>
      </c>
      <c r="AL247" s="21">
        <f t="shared" ca="1" si="126"/>
        <v>4116.7547686899588</v>
      </c>
      <c r="AM247" s="20">
        <f t="shared" ca="1" si="127"/>
        <v>4126.3684622444234</v>
      </c>
    </row>
    <row r="248" spans="1:39" x14ac:dyDescent="0.25">
      <c r="A248" s="20">
        <f t="shared" ca="1" si="96"/>
        <v>27.554882787734833</v>
      </c>
      <c r="B248" s="20">
        <f t="shared" ca="1" si="97"/>
        <v>1.2021081345439402</v>
      </c>
      <c r="C248" s="21">
        <f t="shared" ca="1" si="112"/>
        <v>4329.4666195116934</v>
      </c>
      <c r="D248" s="20">
        <f t="shared" ca="1" si="113"/>
        <v>4330.6687276462371</v>
      </c>
      <c r="E248" s="19"/>
      <c r="F248" s="20">
        <f t="shared" ca="1" si="98"/>
        <v>5.6241389127575756</v>
      </c>
      <c r="G248" s="20">
        <f t="shared" ca="1" si="99"/>
        <v>0.41438391068363717</v>
      </c>
      <c r="H248" s="21">
        <f t="shared" ca="1" si="114"/>
        <v>4006.4494337360957</v>
      </c>
      <c r="I248" s="20">
        <f t="shared" ca="1" si="115"/>
        <v>4006.8638176467794</v>
      </c>
      <c r="J248" s="19"/>
      <c r="K248" s="20">
        <f t="shared" ca="1" si="100"/>
        <v>14.799770413300909</v>
      </c>
      <c r="L248" s="20">
        <f t="shared" ca="1" si="101"/>
        <v>1.0505197736671232</v>
      </c>
      <c r="M248" s="21">
        <f t="shared" ca="1" si="116"/>
        <v>3303.6085919106536</v>
      </c>
      <c r="N248" s="20">
        <f t="shared" ca="1" si="117"/>
        <v>3304.6591116843206</v>
      </c>
      <c r="O248" s="19"/>
      <c r="P248" s="20">
        <f t="shared" ca="1" si="102"/>
        <v>9.8693532507351645</v>
      </c>
      <c r="Q248" s="20">
        <f t="shared" ca="1" si="103"/>
        <v>5.1782206378577582</v>
      </c>
      <c r="R248" s="21">
        <f t="shared" ca="1" si="118"/>
        <v>4159.4571208389943</v>
      </c>
      <c r="S248" s="20">
        <f t="shared" ca="1" si="119"/>
        <v>4164.6353414768519</v>
      </c>
      <c r="T248" s="19"/>
      <c r="U248" s="20">
        <f t="shared" ca="1" si="104"/>
        <v>15.740938340857847</v>
      </c>
      <c r="V248" s="20">
        <f t="shared" ca="1" si="105"/>
        <v>7.8950656643210699</v>
      </c>
      <c r="W248" s="21">
        <f t="shared" ca="1" si="120"/>
        <v>3281.0581341145489</v>
      </c>
      <c r="X248" s="20">
        <f t="shared" ca="1" si="121"/>
        <v>3288.9531997788699</v>
      </c>
      <c r="Z248" s="20">
        <f t="shared" ca="1" si="106"/>
        <v>19.540261379672454</v>
      </c>
      <c r="AA248" s="20">
        <f t="shared" ca="1" si="107"/>
        <v>1.2640444239188384</v>
      </c>
      <c r="AB248" s="21">
        <f t="shared" ca="1" si="122"/>
        <v>3891.1106279435708</v>
      </c>
      <c r="AC248" s="20">
        <f t="shared" ca="1" si="123"/>
        <v>3892.3746723674894</v>
      </c>
      <c r="AE248" s="20">
        <f t="shared" ca="1" si="108"/>
        <v>20.739396495551727</v>
      </c>
      <c r="AF248" s="20">
        <f t="shared" ca="1" si="109"/>
        <v>10.995629388280042</v>
      </c>
      <c r="AG248" s="21">
        <f t="shared" ca="1" si="124"/>
        <v>3746.3460722378545</v>
      </c>
      <c r="AH248" s="20">
        <f t="shared" ca="1" si="125"/>
        <v>3757.3417016261346</v>
      </c>
      <c r="AJ248" s="20">
        <f t="shared" ca="1" si="110"/>
        <v>26.267361054042755</v>
      </c>
      <c r="AK248" s="20">
        <f t="shared" ca="1" si="111"/>
        <v>17.109236500569704</v>
      </c>
      <c r="AL248" s="21">
        <f t="shared" ca="1" si="126"/>
        <v>4152.6358232984658</v>
      </c>
      <c r="AM248" s="20">
        <f t="shared" ca="1" si="127"/>
        <v>4169.7450597990355</v>
      </c>
    </row>
    <row r="249" spans="1:39" x14ac:dyDescent="0.25">
      <c r="A249" s="20">
        <f t="shared" ca="1" si="96"/>
        <v>52.798489435600111</v>
      </c>
      <c r="B249" s="20">
        <f t="shared" ca="1" si="97"/>
        <v>14.236258360718157</v>
      </c>
      <c r="C249" s="21">
        <f t="shared" ca="1" si="112"/>
        <v>4383.4672170818376</v>
      </c>
      <c r="D249" s="20">
        <f t="shared" ca="1" si="113"/>
        <v>4397.7034754425558</v>
      </c>
      <c r="E249" s="19"/>
      <c r="F249" s="20">
        <f t="shared" ca="1" si="98"/>
        <v>0.38052748618175097</v>
      </c>
      <c r="G249" s="20">
        <f t="shared" ca="1" si="99"/>
        <v>4.60088718852312</v>
      </c>
      <c r="H249" s="21">
        <f t="shared" ca="1" si="114"/>
        <v>4007.2443451329609</v>
      </c>
      <c r="I249" s="20">
        <f t="shared" ca="1" si="115"/>
        <v>4011.8452323214842</v>
      </c>
      <c r="J249" s="19"/>
      <c r="K249" s="20">
        <f t="shared" ca="1" si="100"/>
        <v>13.959077205362082</v>
      </c>
      <c r="L249" s="20">
        <f t="shared" ca="1" si="101"/>
        <v>16.937597437167462</v>
      </c>
      <c r="M249" s="21">
        <f t="shared" ca="1" si="116"/>
        <v>3318.6181888896826</v>
      </c>
      <c r="N249" s="20">
        <f t="shared" ca="1" si="117"/>
        <v>3335.55578632685</v>
      </c>
      <c r="O249" s="19"/>
      <c r="P249" s="20">
        <f t="shared" ca="1" si="102"/>
        <v>4.7134266565483625</v>
      </c>
      <c r="Q249" s="20">
        <f t="shared" ca="1" si="103"/>
        <v>1.5476041336468889</v>
      </c>
      <c r="R249" s="21">
        <f t="shared" ca="1" si="118"/>
        <v>4169.3487681334</v>
      </c>
      <c r="S249" s="20">
        <f t="shared" ca="1" si="119"/>
        <v>4170.8963722670469</v>
      </c>
      <c r="T249" s="19"/>
      <c r="U249" s="20">
        <f t="shared" ca="1" si="104"/>
        <v>33.568003803945949</v>
      </c>
      <c r="V249" s="20">
        <f t="shared" ca="1" si="105"/>
        <v>8.9057449683282913E-2</v>
      </c>
      <c r="W249" s="21">
        <f t="shared" ca="1" si="120"/>
        <v>3322.5212035828158</v>
      </c>
      <c r="X249" s="20">
        <f t="shared" ca="1" si="121"/>
        <v>3322.6102610324992</v>
      </c>
      <c r="Z249" s="20">
        <f t="shared" ca="1" si="106"/>
        <v>3.8171164299483018</v>
      </c>
      <c r="AA249" s="20">
        <f t="shared" ca="1" si="107"/>
        <v>2.0623742127528835</v>
      </c>
      <c r="AB249" s="21">
        <f t="shared" ca="1" si="122"/>
        <v>3896.1917887974378</v>
      </c>
      <c r="AC249" s="20">
        <f t="shared" ca="1" si="123"/>
        <v>3898.2541630101905</v>
      </c>
      <c r="AE249" s="20">
        <f t="shared" ca="1" si="108"/>
        <v>0.50082494551150059</v>
      </c>
      <c r="AF249" s="20">
        <f t="shared" ca="1" si="109"/>
        <v>2.8923095010634658</v>
      </c>
      <c r="AG249" s="21">
        <f t="shared" ca="1" si="124"/>
        <v>3757.842526571646</v>
      </c>
      <c r="AH249" s="20">
        <f t="shared" ca="1" si="125"/>
        <v>3760.7348360727096</v>
      </c>
      <c r="AJ249" s="20">
        <f t="shared" ca="1" si="110"/>
        <v>12.638117868235948</v>
      </c>
      <c r="AK249" s="20">
        <f t="shared" ca="1" si="111"/>
        <v>0.51012709840489256</v>
      </c>
      <c r="AL249" s="21">
        <f t="shared" ca="1" si="126"/>
        <v>4182.3831776672714</v>
      </c>
      <c r="AM249" s="20">
        <f t="shared" ca="1" si="127"/>
        <v>4182.8933047656765</v>
      </c>
    </row>
    <row r="250" spans="1:39" x14ac:dyDescent="0.25">
      <c r="A250" s="20">
        <f t="shared" ca="1" si="96"/>
        <v>6.0208705055714864</v>
      </c>
      <c r="B250" s="20">
        <f t="shared" ca="1" si="97"/>
        <v>2.1428167902688684</v>
      </c>
      <c r="C250" s="21">
        <f t="shared" ca="1" si="112"/>
        <v>4403.7243459481269</v>
      </c>
      <c r="D250" s="20">
        <f t="shared" ca="1" si="113"/>
        <v>4405.8671627383956</v>
      </c>
      <c r="E250" s="19"/>
      <c r="F250" s="20">
        <f t="shared" ca="1" si="98"/>
        <v>9.1634728488441031</v>
      </c>
      <c r="G250" s="20">
        <f t="shared" ca="1" si="99"/>
        <v>1.1842558231157883</v>
      </c>
      <c r="H250" s="21">
        <f t="shared" ca="1" si="114"/>
        <v>4021.0087051703285</v>
      </c>
      <c r="I250" s="20">
        <f t="shared" ca="1" si="115"/>
        <v>4022.1929609934441</v>
      </c>
      <c r="J250" s="19"/>
      <c r="K250" s="20">
        <f t="shared" ca="1" si="100"/>
        <v>17.603588851228096</v>
      </c>
      <c r="L250" s="20">
        <f t="shared" ca="1" si="101"/>
        <v>13.446674695102267</v>
      </c>
      <c r="M250" s="21">
        <f t="shared" ca="1" si="116"/>
        <v>3353.1593751780783</v>
      </c>
      <c r="N250" s="20">
        <f t="shared" ca="1" si="117"/>
        <v>3366.6060498731804</v>
      </c>
      <c r="O250" s="19"/>
      <c r="P250" s="20">
        <f t="shared" ca="1" si="102"/>
        <v>26.388176895808336</v>
      </c>
      <c r="Q250" s="20">
        <f t="shared" ca="1" si="103"/>
        <v>1.1741397275664178</v>
      </c>
      <c r="R250" s="21">
        <f t="shared" ca="1" si="118"/>
        <v>4197.284549162855</v>
      </c>
      <c r="S250" s="20">
        <f t="shared" ca="1" si="119"/>
        <v>4198.4586888904214</v>
      </c>
      <c r="T250" s="19"/>
      <c r="U250" s="20">
        <f t="shared" ca="1" si="104"/>
        <v>3.4311831270844837</v>
      </c>
      <c r="V250" s="20">
        <f t="shared" ca="1" si="105"/>
        <v>1.1826366439254858</v>
      </c>
      <c r="W250" s="21">
        <f t="shared" ca="1" si="120"/>
        <v>3326.0414441595835</v>
      </c>
      <c r="X250" s="20">
        <f t="shared" ca="1" si="121"/>
        <v>3327.224080803509</v>
      </c>
      <c r="Z250" s="20">
        <f t="shared" ca="1" si="106"/>
        <v>25.772679315558889</v>
      </c>
      <c r="AA250" s="20">
        <f t="shared" ca="1" si="107"/>
        <v>4.4092534757821698</v>
      </c>
      <c r="AB250" s="21">
        <f t="shared" ca="1" si="122"/>
        <v>3924.0268423257494</v>
      </c>
      <c r="AC250" s="20">
        <f t="shared" ca="1" si="123"/>
        <v>3928.4360958015313</v>
      </c>
      <c r="AE250" s="20">
        <f t="shared" ca="1" si="108"/>
        <v>12.037079758770432</v>
      </c>
      <c r="AF250" s="20">
        <f t="shared" ca="1" si="109"/>
        <v>6.4822398230621783</v>
      </c>
      <c r="AG250" s="21">
        <f t="shared" ca="1" si="124"/>
        <v>3772.7719158314799</v>
      </c>
      <c r="AH250" s="20">
        <f t="shared" ca="1" si="125"/>
        <v>3779.254155654542</v>
      </c>
      <c r="AJ250" s="20">
        <f t="shared" ca="1" si="110"/>
        <v>8.9251160636467137</v>
      </c>
      <c r="AK250" s="20">
        <f t="shared" ca="1" si="111"/>
        <v>0.31450178271796725</v>
      </c>
      <c r="AL250" s="21">
        <f t="shared" ca="1" si="126"/>
        <v>4191.8184208293233</v>
      </c>
      <c r="AM250" s="20">
        <f t="shared" ca="1" si="127"/>
        <v>4192.1329226120415</v>
      </c>
    </row>
    <row r="251" spans="1:39" x14ac:dyDescent="0.25">
      <c r="A251" s="20">
        <f t="shared" ca="1" si="96"/>
        <v>15.06456919250083</v>
      </c>
      <c r="B251" s="20">
        <f t="shared" ca="1" si="97"/>
        <v>5.410857877252198</v>
      </c>
      <c r="C251" s="21">
        <f t="shared" ca="1" si="112"/>
        <v>4420.9317319308966</v>
      </c>
      <c r="D251" s="20">
        <f t="shared" ca="1" si="113"/>
        <v>4426.3425898081487</v>
      </c>
      <c r="E251" s="19"/>
      <c r="F251" s="20">
        <f t="shared" ca="1" si="98"/>
        <v>13.861941385606485</v>
      </c>
      <c r="G251" s="20">
        <f t="shared" ca="1" si="99"/>
        <v>13.68610148225244</v>
      </c>
      <c r="H251" s="21">
        <f t="shared" ca="1" si="114"/>
        <v>4036.0549023790504</v>
      </c>
      <c r="I251" s="20">
        <f t="shared" ca="1" si="115"/>
        <v>4049.7410038613029</v>
      </c>
      <c r="J251" s="19"/>
      <c r="K251" s="20">
        <f t="shared" ca="1" si="100"/>
        <v>8.8615653224432087</v>
      </c>
      <c r="L251" s="20">
        <f t="shared" ca="1" si="101"/>
        <v>5.0206022104200505</v>
      </c>
      <c r="M251" s="21">
        <f t="shared" ca="1" si="116"/>
        <v>3375.4676151956237</v>
      </c>
      <c r="N251" s="20">
        <f t="shared" ca="1" si="117"/>
        <v>3380.4882174060435</v>
      </c>
      <c r="O251" s="19"/>
      <c r="P251" s="20">
        <f t="shared" ca="1" si="102"/>
        <v>4.0473264562502109</v>
      </c>
      <c r="Q251" s="20">
        <f t="shared" ca="1" si="103"/>
        <v>9.4526385024087016</v>
      </c>
      <c r="R251" s="21">
        <f t="shared" ca="1" si="118"/>
        <v>4202.506015346672</v>
      </c>
      <c r="S251" s="20">
        <f t="shared" ca="1" si="119"/>
        <v>4211.9586538490803</v>
      </c>
      <c r="T251" s="19"/>
      <c r="U251" s="20">
        <f t="shared" ca="1" si="104"/>
        <v>0.87266610785743093</v>
      </c>
      <c r="V251" s="20">
        <f t="shared" ca="1" si="105"/>
        <v>5.9625535935850476</v>
      </c>
      <c r="W251" s="21">
        <f t="shared" ca="1" si="120"/>
        <v>3328.0967469113666</v>
      </c>
      <c r="X251" s="20">
        <f t="shared" ca="1" si="121"/>
        <v>3334.0593005049518</v>
      </c>
      <c r="Z251" s="20">
        <f t="shared" ca="1" si="106"/>
        <v>2.2691336521647911</v>
      </c>
      <c r="AA251" s="20">
        <f t="shared" ca="1" si="107"/>
        <v>6.6470585181074675</v>
      </c>
      <c r="AB251" s="21">
        <f t="shared" ca="1" si="122"/>
        <v>3930.7052294536961</v>
      </c>
      <c r="AC251" s="20">
        <f t="shared" ca="1" si="123"/>
        <v>3937.3522879718034</v>
      </c>
      <c r="AE251" s="20">
        <f t="shared" ca="1" si="108"/>
        <v>1.8712389725828125</v>
      </c>
      <c r="AF251" s="20">
        <f t="shared" ca="1" si="109"/>
        <v>6.441598704501371</v>
      </c>
      <c r="AG251" s="21">
        <f t="shared" ca="1" si="124"/>
        <v>3781.1253946271249</v>
      </c>
      <c r="AH251" s="20">
        <f t="shared" ca="1" si="125"/>
        <v>3787.5669933316262</v>
      </c>
      <c r="AJ251" s="20">
        <f t="shared" ca="1" si="110"/>
        <v>13.950734231400322</v>
      </c>
      <c r="AK251" s="20">
        <f t="shared" ca="1" si="111"/>
        <v>17.940918860804558</v>
      </c>
      <c r="AL251" s="21">
        <f t="shared" ca="1" si="126"/>
        <v>4206.0836568434415</v>
      </c>
      <c r="AM251" s="20">
        <f t="shared" ca="1" si="127"/>
        <v>4224.0245757042458</v>
      </c>
    </row>
    <row r="252" spans="1:39" x14ac:dyDescent="0.25">
      <c r="A252" s="20">
        <f t="shared" ca="1" si="96"/>
        <v>0.11211559240267772</v>
      </c>
      <c r="B252" s="20">
        <f t="shared" ca="1" si="97"/>
        <v>12.258950967843703</v>
      </c>
      <c r="C252" s="21">
        <f t="shared" ca="1" si="112"/>
        <v>4426.4547054005516</v>
      </c>
      <c r="D252" s="20">
        <f t="shared" ca="1" si="113"/>
        <v>4438.7136563683953</v>
      </c>
      <c r="E252" s="19"/>
      <c r="F252" s="20">
        <f t="shared" ca="1" si="98"/>
        <v>2.8418932389792793</v>
      </c>
      <c r="G252" s="20">
        <f t="shared" ca="1" si="99"/>
        <v>7.3949562174037808E-2</v>
      </c>
      <c r="H252" s="21">
        <f t="shared" ca="1" si="114"/>
        <v>4052.582897100282</v>
      </c>
      <c r="I252" s="20">
        <f t="shared" ca="1" si="115"/>
        <v>4052.6568466624562</v>
      </c>
      <c r="J252" s="19"/>
      <c r="K252" s="20">
        <f t="shared" ca="1" si="100"/>
        <v>10.588878096496222</v>
      </c>
      <c r="L252" s="20">
        <f t="shared" ca="1" si="101"/>
        <v>7.9155381439047634</v>
      </c>
      <c r="M252" s="21">
        <f t="shared" ca="1" si="116"/>
        <v>3391.0770955025396</v>
      </c>
      <c r="N252" s="20">
        <f t="shared" ca="1" si="117"/>
        <v>3398.9926336464441</v>
      </c>
      <c r="O252" s="19"/>
      <c r="P252" s="20">
        <f t="shared" ca="1" si="102"/>
        <v>10.361853334294914</v>
      </c>
      <c r="Q252" s="20">
        <f t="shared" ca="1" si="103"/>
        <v>0.4765600119861344</v>
      </c>
      <c r="R252" s="21">
        <f t="shared" ca="1" si="118"/>
        <v>4222.3205071833754</v>
      </c>
      <c r="S252" s="20">
        <f t="shared" ca="1" si="119"/>
        <v>4222.7970671953617</v>
      </c>
      <c r="T252" s="19"/>
      <c r="U252" s="20">
        <f t="shared" ca="1" si="104"/>
        <v>13.74666170328017</v>
      </c>
      <c r="V252" s="20">
        <f t="shared" ca="1" si="105"/>
        <v>1.2882363710785043</v>
      </c>
      <c r="W252" s="21">
        <f t="shared" ca="1" si="120"/>
        <v>3347.8059622082319</v>
      </c>
      <c r="X252" s="20">
        <f t="shared" ca="1" si="121"/>
        <v>3349.0941985793106</v>
      </c>
      <c r="Z252" s="20">
        <f t="shared" ca="1" si="106"/>
        <v>2.2502433535851236</v>
      </c>
      <c r="AA252" s="20">
        <f t="shared" ca="1" si="107"/>
        <v>2.6708387621066909</v>
      </c>
      <c r="AB252" s="21">
        <f t="shared" ca="1" si="122"/>
        <v>3939.6025313253886</v>
      </c>
      <c r="AC252" s="20">
        <f t="shared" ca="1" si="123"/>
        <v>3942.2733700874951</v>
      </c>
      <c r="AE252" s="20">
        <f t="shared" ca="1" si="108"/>
        <v>38.700364839437825</v>
      </c>
      <c r="AF252" s="20">
        <f t="shared" ca="1" si="109"/>
        <v>0.2770967328525118</v>
      </c>
      <c r="AG252" s="21">
        <f t="shared" ca="1" si="124"/>
        <v>3826.2673581710642</v>
      </c>
      <c r="AH252" s="20">
        <f t="shared" ca="1" si="125"/>
        <v>3826.5444549039166</v>
      </c>
      <c r="AJ252" s="20">
        <f t="shared" ca="1" si="110"/>
        <v>18.501897184666095</v>
      </c>
      <c r="AK252" s="20">
        <f t="shared" ca="1" si="111"/>
        <v>0.67099630446592262</v>
      </c>
      <c r="AL252" s="21">
        <f t="shared" ca="1" si="126"/>
        <v>4242.5264728889115</v>
      </c>
      <c r="AM252" s="20">
        <f t="shared" ca="1" si="127"/>
        <v>4243.1974691933774</v>
      </c>
    </row>
    <row r="253" spans="1:39" x14ac:dyDescent="0.25">
      <c r="A253" s="20">
        <f t="shared" ca="1" si="96"/>
        <v>22.942361587565347</v>
      </c>
      <c r="B253" s="20">
        <f t="shared" ca="1" si="97"/>
        <v>2.6977816950238491</v>
      </c>
      <c r="C253" s="21">
        <f t="shared" ca="1" si="112"/>
        <v>4461.656017955961</v>
      </c>
      <c r="D253" s="20">
        <f t="shared" ca="1" si="113"/>
        <v>4464.3537996509849</v>
      </c>
      <c r="E253" s="19"/>
      <c r="F253" s="20">
        <f t="shared" ca="1" si="98"/>
        <v>0.5331969074298879</v>
      </c>
      <c r="G253" s="20">
        <f t="shared" ca="1" si="99"/>
        <v>8.976180256886563</v>
      </c>
      <c r="H253" s="21">
        <f t="shared" ca="1" si="114"/>
        <v>4053.1900435698863</v>
      </c>
      <c r="I253" s="20">
        <f t="shared" ca="1" si="115"/>
        <v>4062.1662238267727</v>
      </c>
      <c r="J253" s="19"/>
      <c r="K253" s="20">
        <f t="shared" ca="1" si="100"/>
        <v>8.3125763038898963</v>
      </c>
      <c r="L253" s="20">
        <f t="shared" ca="1" si="101"/>
        <v>8.9277977510890487</v>
      </c>
      <c r="M253" s="21">
        <f t="shared" ca="1" si="116"/>
        <v>3407.3052099503338</v>
      </c>
      <c r="N253" s="20">
        <f t="shared" ca="1" si="117"/>
        <v>3416.233007701423</v>
      </c>
      <c r="O253" s="19"/>
      <c r="P253" s="20">
        <f t="shared" ca="1" si="102"/>
        <v>9.430843472728462</v>
      </c>
      <c r="Q253" s="20">
        <f t="shared" ca="1" si="103"/>
        <v>1.7719014534854376</v>
      </c>
      <c r="R253" s="21">
        <f t="shared" ca="1" si="118"/>
        <v>4232.2279106680899</v>
      </c>
      <c r="S253" s="20">
        <f t="shared" ca="1" si="119"/>
        <v>4233.9998121215749</v>
      </c>
      <c r="T253" s="19"/>
      <c r="U253" s="20">
        <f t="shared" ca="1" si="104"/>
        <v>2.9702221884291262</v>
      </c>
      <c r="V253" s="20">
        <f t="shared" ca="1" si="105"/>
        <v>2.4922180510987748</v>
      </c>
      <c r="W253" s="21">
        <f t="shared" ca="1" si="120"/>
        <v>3352.0644207677396</v>
      </c>
      <c r="X253" s="20">
        <f t="shared" ca="1" si="121"/>
        <v>3354.5566388188386</v>
      </c>
      <c r="Z253" s="20">
        <f t="shared" ca="1" si="106"/>
        <v>2.4038062229004273</v>
      </c>
      <c r="AA253" s="20">
        <f t="shared" ca="1" si="107"/>
        <v>0.2712963110293386</v>
      </c>
      <c r="AB253" s="21">
        <f t="shared" ca="1" si="122"/>
        <v>3944.6771763103957</v>
      </c>
      <c r="AC253" s="20">
        <f t="shared" ca="1" si="123"/>
        <v>3944.948472621425</v>
      </c>
      <c r="AE253" s="20">
        <f t="shared" ca="1" si="108"/>
        <v>29.559540234534101</v>
      </c>
      <c r="AF253" s="20">
        <f t="shared" ca="1" si="109"/>
        <v>0.68783939182170828</v>
      </c>
      <c r="AG253" s="21">
        <f t="shared" ca="1" si="124"/>
        <v>3856.103995138451</v>
      </c>
      <c r="AH253" s="20">
        <f t="shared" ca="1" si="125"/>
        <v>3856.7918345302728</v>
      </c>
      <c r="AJ253" s="20">
        <f t="shared" ca="1" si="110"/>
        <v>12.17699729410519</v>
      </c>
      <c r="AK253" s="20">
        <f t="shared" ca="1" si="111"/>
        <v>18.353917636949376</v>
      </c>
      <c r="AL253" s="21">
        <f t="shared" ca="1" si="126"/>
        <v>4255.374466487483</v>
      </c>
      <c r="AM253" s="20">
        <f t="shared" ca="1" si="127"/>
        <v>4273.7283841244325</v>
      </c>
    </row>
    <row r="254" spans="1:39" x14ac:dyDescent="0.25">
      <c r="A254" s="20">
        <f t="shared" ca="1" si="96"/>
        <v>2.6567414615914595</v>
      </c>
      <c r="B254" s="20">
        <f t="shared" ca="1" si="97"/>
        <v>0.77042099541318476</v>
      </c>
      <c r="C254" s="21">
        <f t="shared" ca="1" si="112"/>
        <v>4467.010541112576</v>
      </c>
      <c r="D254" s="20">
        <f t="shared" ca="1" si="113"/>
        <v>4467.7809621079896</v>
      </c>
      <c r="E254" s="19"/>
      <c r="F254" s="20">
        <f t="shared" ca="1" si="98"/>
        <v>2.678887034907703</v>
      </c>
      <c r="G254" s="20">
        <f t="shared" ca="1" si="99"/>
        <v>3.75356431460111</v>
      </c>
      <c r="H254" s="21">
        <f t="shared" ca="1" si="114"/>
        <v>4064.8451108616805</v>
      </c>
      <c r="I254" s="20">
        <f t="shared" ca="1" si="115"/>
        <v>4068.5986751762816</v>
      </c>
      <c r="J254" s="19"/>
      <c r="K254" s="20">
        <f t="shared" ca="1" si="100"/>
        <v>6.9207074045740047</v>
      </c>
      <c r="L254" s="20">
        <f t="shared" ca="1" si="101"/>
        <v>1.1686017010561371</v>
      </c>
      <c r="M254" s="21">
        <f t="shared" ca="1" si="116"/>
        <v>3423.153715105997</v>
      </c>
      <c r="N254" s="20">
        <f t="shared" ca="1" si="117"/>
        <v>3424.3223168070531</v>
      </c>
      <c r="O254" s="19"/>
      <c r="P254" s="20">
        <f t="shared" ca="1" si="102"/>
        <v>7.1149295850707803</v>
      </c>
      <c r="Q254" s="20">
        <f t="shared" ca="1" si="103"/>
        <v>5.3287184298512944</v>
      </c>
      <c r="R254" s="21">
        <f t="shared" ca="1" si="118"/>
        <v>4241.1147417066459</v>
      </c>
      <c r="S254" s="20">
        <f t="shared" ca="1" si="119"/>
        <v>4246.4434601364974</v>
      </c>
      <c r="T254" s="19"/>
      <c r="U254" s="20">
        <f t="shared" ca="1" si="104"/>
        <v>2.6635114722712459</v>
      </c>
      <c r="V254" s="20">
        <f t="shared" ca="1" si="105"/>
        <v>6.0240079771533406</v>
      </c>
      <c r="W254" s="21">
        <f t="shared" ca="1" si="120"/>
        <v>3357.2201502911098</v>
      </c>
      <c r="X254" s="20">
        <f t="shared" ca="1" si="121"/>
        <v>3363.2441582682632</v>
      </c>
      <c r="Z254" s="20">
        <f t="shared" ca="1" si="106"/>
        <v>3.4751013514033411</v>
      </c>
      <c r="AA254" s="20">
        <f t="shared" ca="1" si="107"/>
        <v>1.2334900583511992</v>
      </c>
      <c r="AB254" s="21">
        <f t="shared" ca="1" si="122"/>
        <v>3948.4235739728283</v>
      </c>
      <c r="AC254" s="20">
        <f t="shared" ca="1" si="123"/>
        <v>3949.6570640311793</v>
      </c>
      <c r="AE254" s="20">
        <f t="shared" ca="1" si="108"/>
        <v>12.046140844043242</v>
      </c>
      <c r="AF254" s="20">
        <f t="shared" ca="1" si="109"/>
        <v>3.9959603758949211</v>
      </c>
      <c r="AG254" s="21">
        <f t="shared" ca="1" si="124"/>
        <v>3868.8379753743161</v>
      </c>
      <c r="AH254" s="20">
        <f t="shared" ca="1" si="125"/>
        <v>3872.8339357502109</v>
      </c>
      <c r="AJ254" s="20">
        <f t="shared" ca="1" si="110"/>
        <v>30.407131763386101</v>
      </c>
      <c r="AK254" s="20">
        <f t="shared" ca="1" si="111"/>
        <v>3.5979062788060223</v>
      </c>
      <c r="AL254" s="21">
        <f t="shared" ca="1" si="126"/>
        <v>4304.1355158878187</v>
      </c>
      <c r="AM254" s="20">
        <f t="shared" ca="1" si="127"/>
        <v>4307.7334221666251</v>
      </c>
    </row>
    <row r="255" spans="1:39" x14ac:dyDescent="0.25">
      <c r="A255" s="20">
        <f t="shared" ca="1" si="96"/>
        <v>11.45613105273279</v>
      </c>
      <c r="B255" s="20">
        <f t="shared" ca="1" si="97"/>
        <v>13.732693781612465</v>
      </c>
      <c r="C255" s="21">
        <f t="shared" ca="1" si="112"/>
        <v>4479.237093160722</v>
      </c>
      <c r="D255" s="20">
        <f t="shared" ca="1" si="113"/>
        <v>4492.9697869423344</v>
      </c>
      <c r="E255" s="19"/>
      <c r="F255" s="20">
        <f t="shared" ca="1" si="98"/>
        <v>30.175907895186253</v>
      </c>
      <c r="G255" s="20">
        <f t="shared" ca="1" si="99"/>
        <v>1.3356321644177493</v>
      </c>
      <c r="H255" s="21">
        <f t="shared" ca="1" si="114"/>
        <v>4098.7745830714675</v>
      </c>
      <c r="I255" s="20">
        <f t="shared" ca="1" si="115"/>
        <v>4100.1102152358853</v>
      </c>
      <c r="J255" s="19"/>
      <c r="K255" s="20">
        <f t="shared" ca="1" si="100"/>
        <v>9.7250284718583685E-2</v>
      </c>
      <c r="L255" s="20">
        <f t="shared" ca="1" si="101"/>
        <v>2.6580818700661446</v>
      </c>
      <c r="M255" s="21">
        <f t="shared" ca="1" si="116"/>
        <v>3424.4195670917716</v>
      </c>
      <c r="N255" s="20">
        <f t="shared" ca="1" si="117"/>
        <v>3427.0776489618379</v>
      </c>
      <c r="O255" s="19"/>
      <c r="P255" s="20">
        <f t="shared" ca="1" si="102"/>
        <v>11.202721421127643</v>
      </c>
      <c r="Q255" s="20">
        <f t="shared" ca="1" si="103"/>
        <v>4.6790922379443964</v>
      </c>
      <c r="R255" s="21">
        <f t="shared" ca="1" si="118"/>
        <v>4257.6461815576249</v>
      </c>
      <c r="S255" s="20">
        <f t="shared" ca="1" si="119"/>
        <v>4262.325273795569</v>
      </c>
      <c r="T255" s="19"/>
      <c r="U255" s="20">
        <f t="shared" ca="1" si="104"/>
        <v>0.45768645551898596</v>
      </c>
      <c r="V255" s="20">
        <f t="shared" ca="1" si="105"/>
        <v>4.1309148016395323</v>
      </c>
      <c r="W255" s="21">
        <f t="shared" ca="1" si="120"/>
        <v>3363.701844723782</v>
      </c>
      <c r="X255" s="20">
        <f t="shared" ca="1" si="121"/>
        <v>3367.8327595254214</v>
      </c>
      <c r="Z255" s="20">
        <f t="shared" ca="1" si="106"/>
        <v>0.91251945373321297</v>
      </c>
      <c r="AA255" s="20">
        <f t="shared" ca="1" si="107"/>
        <v>3.4568028776370299</v>
      </c>
      <c r="AB255" s="21">
        <f t="shared" ca="1" si="122"/>
        <v>3950.5695834849125</v>
      </c>
      <c r="AC255" s="20">
        <f t="shared" ca="1" si="123"/>
        <v>3954.0263863625496</v>
      </c>
      <c r="AE255" s="20">
        <f t="shared" ca="1" si="108"/>
        <v>27.616516495834247</v>
      </c>
      <c r="AF255" s="20">
        <f t="shared" ca="1" si="109"/>
        <v>1.8815574147720218</v>
      </c>
      <c r="AG255" s="21">
        <f t="shared" ca="1" si="124"/>
        <v>3900.4504522460452</v>
      </c>
      <c r="AH255" s="20">
        <f t="shared" ca="1" si="125"/>
        <v>3902.3320096608172</v>
      </c>
      <c r="AJ255" s="20">
        <f t="shared" ca="1" si="110"/>
        <v>13.614506716711176</v>
      </c>
      <c r="AK255" s="20">
        <f t="shared" ca="1" si="111"/>
        <v>11.773896468189186</v>
      </c>
      <c r="AL255" s="21">
        <f t="shared" ca="1" si="126"/>
        <v>4321.347928883336</v>
      </c>
      <c r="AM255" s="20">
        <f t="shared" ca="1" si="127"/>
        <v>4333.1218253515253</v>
      </c>
    </row>
    <row r="256" spans="1:39" x14ac:dyDescent="0.25">
      <c r="A256" s="20">
        <f t="shared" ca="1" si="96"/>
        <v>14.087303846718175</v>
      </c>
      <c r="B256" s="20">
        <f t="shared" ca="1" si="97"/>
        <v>4.3765200237394604</v>
      </c>
      <c r="C256" s="21">
        <f t="shared" ca="1" si="112"/>
        <v>4507.0570907890524</v>
      </c>
      <c r="D256" s="20">
        <f t="shared" ca="1" si="113"/>
        <v>4511.4336108127918</v>
      </c>
      <c r="E256" s="19"/>
      <c r="F256" s="20">
        <f t="shared" ca="1" si="98"/>
        <v>0.16062050545566608</v>
      </c>
      <c r="G256" s="20">
        <f t="shared" ca="1" si="99"/>
        <v>10.685912158782109</v>
      </c>
      <c r="H256" s="21">
        <f t="shared" ca="1" si="114"/>
        <v>4100.2708357413412</v>
      </c>
      <c r="I256" s="20">
        <f t="shared" ca="1" si="115"/>
        <v>4110.9567479001234</v>
      </c>
      <c r="J256" s="19"/>
      <c r="K256" s="20">
        <f t="shared" ca="1" si="100"/>
        <v>4.7272097892556202</v>
      </c>
      <c r="L256" s="20">
        <f t="shared" ca="1" si="101"/>
        <v>3.1644671379714548</v>
      </c>
      <c r="M256" s="21">
        <f t="shared" ca="1" si="116"/>
        <v>3431.8048587510934</v>
      </c>
      <c r="N256" s="20">
        <f t="shared" ca="1" si="117"/>
        <v>3434.9693258890647</v>
      </c>
      <c r="O256" s="19"/>
      <c r="P256" s="20">
        <f t="shared" ca="1" si="102"/>
        <v>34.879991798773283</v>
      </c>
      <c r="Q256" s="20">
        <f t="shared" ca="1" si="103"/>
        <v>0.4313328289504722</v>
      </c>
      <c r="R256" s="21">
        <f t="shared" ca="1" si="118"/>
        <v>4297.2052655943426</v>
      </c>
      <c r="S256" s="20">
        <f t="shared" ca="1" si="119"/>
        <v>4297.6365984232934</v>
      </c>
      <c r="T256" s="19"/>
      <c r="U256" s="20">
        <f t="shared" ca="1" si="104"/>
        <v>2.4011919087025069</v>
      </c>
      <c r="V256" s="20">
        <f t="shared" ca="1" si="105"/>
        <v>7.5421579251703976</v>
      </c>
      <c r="W256" s="21">
        <f t="shared" ca="1" si="120"/>
        <v>3370.2339514341238</v>
      </c>
      <c r="X256" s="20">
        <f t="shared" ca="1" si="121"/>
        <v>3377.7761093592944</v>
      </c>
      <c r="Z256" s="20">
        <f t="shared" ca="1" si="106"/>
        <v>56.045750414318604</v>
      </c>
      <c r="AA256" s="20">
        <f t="shared" ca="1" si="107"/>
        <v>0.40207759736533705</v>
      </c>
      <c r="AB256" s="21">
        <f t="shared" ca="1" si="122"/>
        <v>4010.0721367768683</v>
      </c>
      <c r="AC256" s="20">
        <f t="shared" ca="1" si="123"/>
        <v>4010.4742143742337</v>
      </c>
      <c r="AE256" s="20">
        <f t="shared" ca="1" si="108"/>
        <v>3.4315836168737484</v>
      </c>
      <c r="AF256" s="20">
        <f t="shared" ca="1" si="109"/>
        <v>7.3885821573931896</v>
      </c>
      <c r="AG256" s="21">
        <f t="shared" ca="1" si="124"/>
        <v>3905.7635932776911</v>
      </c>
      <c r="AH256" s="20">
        <f t="shared" ca="1" si="125"/>
        <v>3913.1521754350842</v>
      </c>
      <c r="AJ256" s="20">
        <f t="shared" ca="1" si="110"/>
        <v>0.43704934214179642</v>
      </c>
      <c r="AK256" s="20">
        <f t="shared" ca="1" si="111"/>
        <v>0.94852589439948221</v>
      </c>
      <c r="AL256" s="21">
        <f t="shared" ca="1" si="126"/>
        <v>4333.5588746936673</v>
      </c>
      <c r="AM256" s="20">
        <f t="shared" ca="1" si="127"/>
        <v>4334.507400588067</v>
      </c>
    </row>
    <row r="257" spans="1:39" x14ac:dyDescent="0.25">
      <c r="A257" s="20">
        <f t="shared" ca="1" si="96"/>
        <v>0.23261081608234641</v>
      </c>
      <c r="B257" s="20">
        <f t="shared" ca="1" si="97"/>
        <v>1.3361872177390228</v>
      </c>
      <c r="C257" s="21">
        <f t="shared" ca="1" si="112"/>
        <v>4511.6662216288742</v>
      </c>
      <c r="D257" s="20">
        <f t="shared" ca="1" si="113"/>
        <v>4513.0024088466134</v>
      </c>
      <c r="E257" s="19"/>
      <c r="F257" s="20">
        <f t="shared" ca="1" si="98"/>
        <v>11.518127303634692</v>
      </c>
      <c r="G257" s="20">
        <f t="shared" ca="1" si="99"/>
        <v>0.62956273223662551</v>
      </c>
      <c r="H257" s="21">
        <f t="shared" ca="1" si="114"/>
        <v>4122.4748752037585</v>
      </c>
      <c r="I257" s="20">
        <f t="shared" ca="1" si="115"/>
        <v>4123.1044379359955</v>
      </c>
      <c r="J257" s="19"/>
      <c r="K257" s="20">
        <f t="shared" ca="1" si="100"/>
        <v>8.5733165424416171</v>
      </c>
      <c r="L257" s="20">
        <f t="shared" ca="1" si="101"/>
        <v>4.6073578130064083</v>
      </c>
      <c r="M257" s="21">
        <f t="shared" ca="1" si="116"/>
        <v>3443.5426424315065</v>
      </c>
      <c r="N257" s="20">
        <f t="shared" ca="1" si="117"/>
        <v>3448.1500002445127</v>
      </c>
      <c r="O257" s="19"/>
      <c r="P257" s="20">
        <f t="shared" ca="1" si="102"/>
        <v>2.9942156236630013</v>
      </c>
      <c r="Q257" s="20">
        <f t="shared" ca="1" si="103"/>
        <v>3.2455564302136533</v>
      </c>
      <c r="R257" s="21">
        <f t="shared" ca="1" si="118"/>
        <v>4300.6308140469564</v>
      </c>
      <c r="S257" s="20">
        <f t="shared" ca="1" si="119"/>
        <v>4303.87637047717</v>
      </c>
      <c r="T257" s="19"/>
      <c r="U257" s="20">
        <f t="shared" ca="1" si="104"/>
        <v>21.350783604964665</v>
      </c>
      <c r="V257" s="20">
        <f t="shared" ca="1" si="105"/>
        <v>2.4801700563453455</v>
      </c>
      <c r="W257" s="21">
        <f t="shared" ca="1" si="120"/>
        <v>3399.1268929642592</v>
      </c>
      <c r="X257" s="20">
        <f t="shared" ca="1" si="121"/>
        <v>3401.6070630206045</v>
      </c>
      <c r="Z257" s="20">
        <f t="shared" ca="1" si="106"/>
        <v>0.94849966217293724</v>
      </c>
      <c r="AA257" s="20">
        <f t="shared" ca="1" si="107"/>
        <v>1.7885778029048043</v>
      </c>
      <c r="AB257" s="21">
        <f t="shared" ca="1" si="122"/>
        <v>4011.4227140364069</v>
      </c>
      <c r="AC257" s="20">
        <f t="shared" ca="1" si="123"/>
        <v>4013.2112918393118</v>
      </c>
      <c r="AE257" s="20">
        <f t="shared" ca="1" si="108"/>
        <v>0.45377126539912821</v>
      </c>
      <c r="AF257" s="20">
        <f t="shared" ca="1" si="109"/>
        <v>5.5714873031073546</v>
      </c>
      <c r="AG257" s="21">
        <f t="shared" ca="1" si="124"/>
        <v>3913.6059467004834</v>
      </c>
      <c r="AH257" s="20">
        <f t="shared" ca="1" si="125"/>
        <v>3919.1774340035909</v>
      </c>
      <c r="AJ257" s="20">
        <f t="shared" ca="1" si="110"/>
        <v>7.1589448121229431</v>
      </c>
      <c r="AK257" s="20">
        <f t="shared" ca="1" si="111"/>
        <v>0.32130419541180988</v>
      </c>
      <c r="AL257" s="21">
        <f t="shared" ca="1" si="126"/>
        <v>4341.66634540019</v>
      </c>
      <c r="AM257" s="20">
        <f t="shared" ca="1" si="127"/>
        <v>4341.9876495956014</v>
      </c>
    </row>
    <row r="258" spans="1:39" x14ac:dyDescent="0.25">
      <c r="A258" s="20">
        <f t="shared" ca="1" si="96"/>
        <v>1.9674142007089404</v>
      </c>
      <c r="B258" s="20">
        <f t="shared" ca="1" si="97"/>
        <v>3.9501128302519803</v>
      </c>
      <c r="C258" s="21">
        <f t="shared" ca="1" si="112"/>
        <v>4514.9698230473223</v>
      </c>
      <c r="D258" s="20">
        <f t="shared" ca="1" si="113"/>
        <v>4518.9199358775741</v>
      </c>
      <c r="E258" s="19"/>
      <c r="F258" s="20">
        <f t="shared" ca="1" si="98"/>
        <v>0.5202241948190619</v>
      </c>
      <c r="G258" s="20">
        <f t="shared" ca="1" si="99"/>
        <v>0.73423373264969549</v>
      </c>
      <c r="H258" s="21">
        <f t="shared" ca="1" si="114"/>
        <v>4123.6246621308146</v>
      </c>
      <c r="I258" s="20">
        <f t="shared" ca="1" si="115"/>
        <v>4124.3588958634646</v>
      </c>
      <c r="J258" s="19"/>
      <c r="K258" s="20">
        <f t="shared" ca="1" si="100"/>
        <v>12.127950004880162</v>
      </c>
      <c r="L258" s="20">
        <f t="shared" ca="1" si="101"/>
        <v>0.46488404195394456</v>
      </c>
      <c r="M258" s="21">
        <f t="shared" ca="1" si="116"/>
        <v>3460.2779502493927</v>
      </c>
      <c r="N258" s="20">
        <f t="shared" ca="1" si="117"/>
        <v>3460.7428342913468</v>
      </c>
      <c r="O258" s="19"/>
      <c r="P258" s="20">
        <f t="shared" ca="1" si="102"/>
        <v>6.7702314012939118</v>
      </c>
      <c r="Q258" s="20">
        <f t="shared" ca="1" si="103"/>
        <v>0.64620092904137838</v>
      </c>
      <c r="R258" s="21">
        <f t="shared" ca="1" si="118"/>
        <v>4310.646601878464</v>
      </c>
      <c r="S258" s="20">
        <f t="shared" ca="1" si="119"/>
        <v>4311.2928028075057</v>
      </c>
      <c r="T258" s="19"/>
      <c r="U258" s="20">
        <f t="shared" ca="1" si="104"/>
        <v>1.905200622192182</v>
      </c>
      <c r="V258" s="20">
        <f t="shared" ca="1" si="105"/>
        <v>0.6558353380487647</v>
      </c>
      <c r="W258" s="21">
        <f t="shared" ca="1" si="120"/>
        <v>3403.5122636427968</v>
      </c>
      <c r="X258" s="20">
        <f t="shared" ca="1" si="121"/>
        <v>3404.1680989808456</v>
      </c>
      <c r="Z258" s="20">
        <f t="shared" ca="1" si="106"/>
        <v>3.5827956268707277</v>
      </c>
      <c r="AA258" s="20">
        <f t="shared" ca="1" si="107"/>
        <v>0.80407162403616406</v>
      </c>
      <c r="AB258" s="21">
        <f t="shared" ca="1" si="122"/>
        <v>4016.7940874661826</v>
      </c>
      <c r="AC258" s="20">
        <f t="shared" ca="1" si="123"/>
        <v>4017.5981590902188</v>
      </c>
      <c r="AE258" s="20">
        <f t="shared" ca="1" si="108"/>
        <v>5.1036763931266496</v>
      </c>
      <c r="AF258" s="20">
        <f t="shared" ca="1" si="109"/>
        <v>0.49402135714023265</v>
      </c>
      <c r="AG258" s="21">
        <f t="shared" ca="1" si="124"/>
        <v>3924.2811103967174</v>
      </c>
      <c r="AH258" s="20">
        <f t="shared" ca="1" si="125"/>
        <v>3924.7751317538577</v>
      </c>
      <c r="AJ258" s="20">
        <f t="shared" ca="1" si="110"/>
        <v>18.000164784700647</v>
      </c>
      <c r="AK258" s="20">
        <f t="shared" ca="1" si="111"/>
        <v>20.412008366190065</v>
      </c>
      <c r="AL258" s="21">
        <f t="shared" ca="1" si="126"/>
        <v>4359.9878143803016</v>
      </c>
      <c r="AM258" s="20">
        <f t="shared" ca="1" si="127"/>
        <v>4380.3998227464917</v>
      </c>
    </row>
    <row r="259" spans="1:39" x14ac:dyDescent="0.25">
      <c r="A259" s="20">
        <f t="shared" ca="1" si="96"/>
        <v>24.951811588799103</v>
      </c>
      <c r="B259" s="20">
        <f t="shared" ca="1" si="97"/>
        <v>7.5017310181862253</v>
      </c>
      <c r="C259" s="21">
        <f t="shared" ca="1" si="112"/>
        <v>4543.8717474663736</v>
      </c>
      <c r="D259" s="20">
        <f t="shared" ca="1" si="113"/>
        <v>4551.3734784845601</v>
      </c>
      <c r="E259" s="19"/>
      <c r="F259" s="20">
        <f t="shared" ca="1" si="98"/>
        <v>24.233774211137046</v>
      </c>
      <c r="G259" s="20">
        <f t="shared" ca="1" si="99"/>
        <v>11.733502376866461</v>
      </c>
      <c r="H259" s="21">
        <f t="shared" ca="1" si="114"/>
        <v>4148.5926700746013</v>
      </c>
      <c r="I259" s="20">
        <f t="shared" ca="1" si="115"/>
        <v>4160.3261724514678</v>
      </c>
      <c r="J259" s="19"/>
      <c r="K259" s="20">
        <f t="shared" ca="1" si="100"/>
        <v>1.3453516618570087</v>
      </c>
      <c r="L259" s="20">
        <f t="shared" ca="1" si="101"/>
        <v>2.5783554114519456</v>
      </c>
      <c r="M259" s="21">
        <f t="shared" ca="1" si="116"/>
        <v>3462.0881859532037</v>
      </c>
      <c r="N259" s="20">
        <f t="shared" ca="1" si="117"/>
        <v>3464.6665413646556</v>
      </c>
      <c r="O259" s="19"/>
      <c r="P259" s="20">
        <f t="shared" ca="1" si="102"/>
        <v>13.549468727373021</v>
      </c>
      <c r="Q259" s="20">
        <f t="shared" ca="1" si="103"/>
        <v>3.8676997381324809</v>
      </c>
      <c r="R259" s="21">
        <f t="shared" ca="1" si="118"/>
        <v>4324.8422715348788</v>
      </c>
      <c r="S259" s="20">
        <f t="shared" ca="1" si="119"/>
        <v>4328.7099712730114</v>
      </c>
      <c r="T259" s="19"/>
      <c r="U259" s="20">
        <f t="shared" ca="1" si="104"/>
        <v>13.675678460734058</v>
      </c>
      <c r="V259" s="20">
        <f t="shared" ca="1" si="105"/>
        <v>4.029292578617544</v>
      </c>
      <c r="W259" s="21">
        <f t="shared" ca="1" si="120"/>
        <v>3417.8437774415797</v>
      </c>
      <c r="X259" s="20">
        <f t="shared" ca="1" si="121"/>
        <v>3421.8730700201972</v>
      </c>
      <c r="Z259" s="20">
        <f t="shared" ca="1" si="106"/>
        <v>1.494525198171744</v>
      </c>
      <c r="AA259" s="20">
        <f t="shared" ca="1" si="107"/>
        <v>4.1164690132542825</v>
      </c>
      <c r="AB259" s="21">
        <f t="shared" ca="1" si="122"/>
        <v>4019.0926842883905</v>
      </c>
      <c r="AC259" s="20">
        <f t="shared" ca="1" si="123"/>
        <v>4023.2091533016446</v>
      </c>
      <c r="AE259" s="20">
        <f t="shared" ca="1" si="108"/>
        <v>11.357794393017917</v>
      </c>
      <c r="AF259" s="20">
        <f t="shared" ca="1" si="109"/>
        <v>2.5526988495629337</v>
      </c>
      <c r="AG259" s="21">
        <f t="shared" ca="1" si="124"/>
        <v>3936.1329261468759</v>
      </c>
      <c r="AH259" s="20">
        <f t="shared" ca="1" si="125"/>
        <v>3938.6856249964389</v>
      </c>
      <c r="AJ259" s="20">
        <f t="shared" ca="1" si="110"/>
        <v>6.7668363142756016</v>
      </c>
      <c r="AK259" s="20">
        <f t="shared" ca="1" si="111"/>
        <v>5.1227384624723689</v>
      </c>
      <c r="AL259" s="21">
        <f t="shared" ca="1" si="126"/>
        <v>4387.1666590607674</v>
      </c>
      <c r="AM259" s="20">
        <f t="shared" ca="1" si="127"/>
        <v>4392.28939752324</v>
      </c>
    </row>
    <row r="260" spans="1:39" x14ac:dyDescent="0.25">
      <c r="A260" s="20">
        <f t="shared" ca="1" si="96"/>
        <v>4.4719803972319054</v>
      </c>
      <c r="B260" s="20">
        <f t="shared" ca="1" si="97"/>
        <v>10.480531396637819</v>
      </c>
      <c r="C260" s="21">
        <f t="shared" ca="1" si="112"/>
        <v>4555.8454588817922</v>
      </c>
      <c r="D260" s="20">
        <f t="shared" ca="1" si="113"/>
        <v>4566.3259902784303</v>
      </c>
      <c r="E260" s="19"/>
      <c r="F260" s="20">
        <f t="shared" ca="1" si="98"/>
        <v>6.6388769664822007</v>
      </c>
      <c r="G260" s="20">
        <f t="shared" ca="1" si="99"/>
        <v>5.4904000494350864</v>
      </c>
      <c r="H260" s="21">
        <f t="shared" ca="1" si="114"/>
        <v>4166.9650494179496</v>
      </c>
      <c r="I260" s="20">
        <f t="shared" ca="1" si="115"/>
        <v>4172.4554494673848</v>
      </c>
      <c r="J260" s="19"/>
      <c r="K260" s="20">
        <f t="shared" ca="1" si="100"/>
        <v>4.4833964299673985</v>
      </c>
      <c r="L260" s="20">
        <f t="shared" ca="1" si="101"/>
        <v>6.6187630379757989</v>
      </c>
      <c r="M260" s="21">
        <f t="shared" ca="1" si="116"/>
        <v>3469.1499377946229</v>
      </c>
      <c r="N260" s="20">
        <f t="shared" ca="1" si="117"/>
        <v>3475.7687008325988</v>
      </c>
      <c r="O260" s="19"/>
      <c r="P260" s="20">
        <f t="shared" ca="1" si="102"/>
        <v>9.2444534032904961</v>
      </c>
      <c r="Q260" s="20">
        <f t="shared" ca="1" si="103"/>
        <v>0.60203171936007649</v>
      </c>
      <c r="R260" s="21">
        <f t="shared" ca="1" si="118"/>
        <v>4337.9544246763016</v>
      </c>
      <c r="S260" s="20">
        <f t="shared" ca="1" si="119"/>
        <v>4338.5564563956614</v>
      </c>
      <c r="T260" s="19"/>
      <c r="U260" s="20">
        <f t="shared" ca="1" si="104"/>
        <v>4.8027630225712468</v>
      </c>
      <c r="V260" s="20">
        <f t="shared" ca="1" si="105"/>
        <v>2.790659946633065</v>
      </c>
      <c r="W260" s="21">
        <f t="shared" ca="1" si="120"/>
        <v>3426.6758330427683</v>
      </c>
      <c r="X260" s="20">
        <f t="shared" ca="1" si="121"/>
        <v>3429.4664929894016</v>
      </c>
      <c r="Z260" s="20">
        <f t="shared" ca="1" si="106"/>
        <v>12.454680587360631</v>
      </c>
      <c r="AA260" s="20">
        <f t="shared" ca="1" si="107"/>
        <v>2.7757114180925266</v>
      </c>
      <c r="AB260" s="21">
        <f t="shared" ca="1" si="122"/>
        <v>4035.6638338890052</v>
      </c>
      <c r="AC260" s="20">
        <f t="shared" ca="1" si="123"/>
        <v>4038.4395453070979</v>
      </c>
      <c r="AE260" s="20">
        <f t="shared" ca="1" si="108"/>
        <v>17.094625952744561</v>
      </c>
      <c r="AF260" s="20">
        <f t="shared" ca="1" si="109"/>
        <v>5.9996753281974273</v>
      </c>
      <c r="AG260" s="21">
        <f t="shared" ca="1" si="124"/>
        <v>3955.7802509491835</v>
      </c>
      <c r="AH260" s="20">
        <f t="shared" ca="1" si="125"/>
        <v>3961.779926277381</v>
      </c>
      <c r="AJ260" s="20">
        <f t="shared" ca="1" si="110"/>
        <v>24.569637819411504</v>
      </c>
      <c r="AK260" s="20">
        <f t="shared" ca="1" si="111"/>
        <v>1.2235612522770993</v>
      </c>
      <c r="AL260" s="21">
        <f t="shared" ca="1" si="126"/>
        <v>4416.8590353426516</v>
      </c>
      <c r="AM260" s="20">
        <f t="shared" ca="1" si="127"/>
        <v>4418.0825965949289</v>
      </c>
    </row>
    <row r="261" spans="1:39" x14ac:dyDescent="0.25">
      <c r="A261" s="20">
        <f t="shared" ca="1" si="96"/>
        <v>4.3629377037888855</v>
      </c>
      <c r="B261" s="20">
        <f t="shared" ca="1" si="97"/>
        <v>0.84433267332696171</v>
      </c>
      <c r="C261" s="21">
        <f t="shared" ca="1" si="112"/>
        <v>4570.688927982219</v>
      </c>
      <c r="D261" s="20">
        <f t="shared" ca="1" si="113"/>
        <v>4571.5332606555457</v>
      </c>
      <c r="E261" s="19"/>
      <c r="F261" s="20">
        <f t="shared" ca="1" si="98"/>
        <v>6.5408057567903466</v>
      </c>
      <c r="G261" s="20">
        <f t="shared" ca="1" si="99"/>
        <v>4.9605539634746387</v>
      </c>
      <c r="H261" s="21">
        <f t="shared" ca="1" si="114"/>
        <v>4178.996255224175</v>
      </c>
      <c r="I261" s="20">
        <f t="shared" ca="1" si="115"/>
        <v>4183.9568091876499</v>
      </c>
      <c r="J261" s="19"/>
      <c r="K261" s="20">
        <f t="shared" ca="1" si="100"/>
        <v>6.4307632642930255</v>
      </c>
      <c r="L261" s="20">
        <f t="shared" ca="1" si="101"/>
        <v>6.7623480660634483</v>
      </c>
      <c r="M261" s="21">
        <f t="shared" ca="1" si="116"/>
        <v>3482.1994640968919</v>
      </c>
      <c r="N261" s="20">
        <f t="shared" ca="1" si="117"/>
        <v>3488.9618121629555</v>
      </c>
      <c r="O261" s="19"/>
      <c r="P261" s="20">
        <f t="shared" ca="1" si="102"/>
        <v>58.327501270982637</v>
      </c>
      <c r="Q261" s="20">
        <f t="shared" ca="1" si="103"/>
        <v>3.7499252034302324</v>
      </c>
      <c r="R261" s="21">
        <f t="shared" ca="1" si="118"/>
        <v>4396.8839576666442</v>
      </c>
      <c r="S261" s="20">
        <f t="shared" ca="1" si="119"/>
        <v>4400.6338828700746</v>
      </c>
      <c r="T261" s="19"/>
      <c r="U261" s="20">
        <f t="shared" ca="1" si="104"/>
        <v>4.1516174989356758</v>
      </c>
      <c r="V261" s="20">
        <f t="shared" ca="1" si="105"/>
        <v>0.83640753402993118</v>
      </c>
      <c r="W261" s="21">
        <f t="shared" ca="1" si="120"/>
        <v>3433.6181104883372</v>
      </c>
      <c r="X261" s="20">
        <f t="shared" ca="1" si="121"/>
        <v>3434.4545180223672</v>
      </c>
      <c r="Z261" s="20">
        <f t="shared" ca="1" si="106"/>
        <v>22.789976291067621</v>
      </c>
      <c r="AA261" s="20">
        <f t="shared" ca="1" si="107"/>
        <v>13.166326059538971</v>
      </c>
      <c r="AB261" s="21">
        <f t="shared" ca="1" si="122"/>
        <v>4061.2295215981653</v>
      </c>
      <c r="AC261" s="20">
        <f t="shared" ca="1" si="123"/>
        <v>4074.3958476577045</v>
      </c>
      <c r="AE261" s="20">
        <f t="shared" ca="1" si="108"/>
        <v>27.150747298457951</v>
      </c>
      <c r="AF261" s="20">
        <f t="shared" ca="1" si="109"/>
        <v>1.8212156067259349</v>
      </c>
      <c r="AG261" s="21">
        <f t="shared" ca="1" si="124"/>
        <v>3988.9306735758391</v>
      </c>
      <c r="AH261" s="20">
        <f t="shared" ca="1" si="125"/>
        <v>3990.7518891825653</v>
      </c>
      <c r="AJ261" s="20">
        <f t="shared" ca="1" si="110"/>
        <v>0.27641522098537191</v>
      </c>
      <c r="AK261" s="20">
        <f t="shared" ca="1" si="111"/>
        <v>5.0416841336370553</v>
      </c>
      <c r="AL261" s="21">
        <f t="shared" ca="1" si="126"/>
        <v>4418.3590118159145</v>
      </c>
      <c r="AM261" s="20">
        <f t="shared" ca="1" si="127"/>
        <v>4423.4006959495518</v>
      </c>
    </row>
    <row r="262" spans="1:39" x14ac:dyDescent="0.25">
      <c r="A262" s="20">
        <f t="shared" ca="1" si="96"/>
        <v>3.2387188628150785</v>
      </c>
      <c r="B262" s="20">
        <f t="shared" ca="1" si="97"/>
        <v>0.84126265528147504</v>
      </c>
      <c r="C262" s="21">
        <f t="shared" ca="1" si="112"/>
        <v>4574.7719795183611</v>
      </c>
      <c r="D262" s="20">
        <f t="shared" ca="1" si="113"/>
        <v>4575.6132421736429</v>
      </c>
      <c r="E262" s="19"/>
      <c r="F262" s="20">
        <f t="shared" ca="1" si="98"/>
        <v>27.054538965242859</v>
      </c>
      <c r="G262" s="20">
        <f t="shared" ca="1" si="99"/>
        <v>18.294386562522668</v>
      </c>
      <c r="H262" s="21">
        <f t="shared" ca="1" si="114"/>
        <v>4211.0113481528924</v>
      </c>
      <c r="I262" s="20">
        <f t="shared" ca="1" si="115"/>
        <v>4229.3057347154154</v>
      </c>
      <c r="J262" s="19"/>
      <c r="K262" s="20">
        <f t="shared" ca="1" si="100"/>
        <v>34.004482763996691</v>
      </c>
      <c r="L262" s="20">
        <f t="shared" ca="1" si="101"/>
        <v>6.2817786906441668</v>
      </c>
      <c r="M262" s="21">
        <f t="shared" ca="1" si="116"/>
        <v>3522.9662949269523</v>
      </c>
      <c r="N262" s="20">
        <f t="shared" ca="1" si="117"/>
        <v>3529.2480736175967</v>
      </c>
      <c r="O262" s="19"/>
      <c r="P262" s="20">
        <f t="shared" ca="1" si="102"/>
        <v>8.7071743942815232</v>
      </c>
      <c r="Q262" s="20">
        <f t="shared" ca="1" si="103"/>
        <v>0.55268295497279118</v>
      </c>
      <c r="R262" s="21">
        <f t="shared" ca="1" si="118"/>
        <v>4409.3410572643561</v>
      </c>
      <c r="S262" s="20">
        <f t="shared" ca="1" si="119"/>
        <v>4409.8937402193287</v>
      </c>
      <c r="T262" s="19"/>
      <c r="U262" s="20">
        <f t="shared" ca="1" si="104"/>
        <v>3.606233965329082</v>
      </c>
      <c r="V262" s="20">
        <f t="shared" ca="1" si="105"/>
        <v>3.8634597671315731</v>
      </c>
      <c r="W262" s="21">
        <f t="shared" ca="1" si="120"/>
        <v>3438.0607519876962</v>
      </c>
      <c r="X262" s="20">
        <f t="shared" ca="1" si="121"/>
        <v>3441.9242117548279</v>
      </c>
      <c r="Z262" s="20">
        <f t="shared" ca="1" si="106"/>
        <v>1.4139390840240684</v>
      </c>
      <c r="AA262" s="20">
        <f t="shared" ca="1" si="107"/>
        <v>1.0255603203742649</v>
      </c>
      <c r="AB262" s="21">
        <f t="shared" ca="1" si="122"/>
        <v>4075.8097867417287</v>
      </c>
      <c r="AC262" s="20">
        <f t="shared" ca="1" si="123"/>
        <v>4076.8353470621028</v>
      </c>
      <c r="AE262" s="20">
        <f t="shared" ca="1" si="108"/>
        <v>17.723643531647106</v>
      </c>
      <c r="AF262" s="20">
        <f t="shared" ca="1" si="109"/>
        <v>1.0586885502565617</v>
      </c>
      <c r="AG262" s="21">
        <f t="shared" ca="1" si="124"/>
        <v>4008.4755327142125</v>
      </c>
      <c r="AH262" s="20">
        <f t="shared" ca="1" si="125"/>
        <v>4009.5342212644691</v>
      </c>
      <c r="AJ262" s="20">
        <f t="shared" ca="1" si="110"/>
        <v>2.0584356387823473</v>
      </c>
      <c r="AK262" s="20">
        <f t="shared" ca="1" si="111"/>
        <v>23.302453343281581</v>
      </c>
      <c r="AL262" s="21">
        <f t="shared" ca="1" si="126"/>
        <v>4425.4591315883345</v>
      </c>
      <c r="AM262" s="20">
        <f t="shared" ca="1" si="127"/>
        <v>4448.7615849316162</v>
      </c>
    </row>
    <row r="263" spans="1:39" x14ac:dyDescent="0.25">
      <c r="A263" s="20">
        <f t="shared" ca="1" si="96"/>
        <v>14.926915137867718</v>
      </c>
      <c r="B263" s="20">
        <f t="shared" ca="1" si="97"/>
        <v>2.1071329988940484</v>
      </c>
      <c r="C263" s="21">
        <f t="shared" ca="1" si="112"/>
        <v>4590.5401573115105</v>
      </c>
      <c r="D263" s="20">
        <f t="shared" ca="1" si="113"/>
        <v>4592.647290310405</v>
      </c>
      <c r="E263" s="19"/>
      <c r="F263" s="20">
        <f t="shared" ca="1" si="98"/>
        <v>1.3573895811895966</v>
      </c>
      <c r="G263" s="20">
        <f t="shared" ca="1" si="99"/>
        <v>2.110445077271113</v>
      </c>
      <c r="H263" s="21">
        <f t="shared" ca="1" si="114"/>
        <v>4230.663124296605</v>
      </c>
      <c r="I263" s="20">
        <f t="shared" ca="1" si="115"/>
        <v>4232.7735693738759</v>
      </c>
      <c r="J263" s="19"/>
      <c r="K263" s="20">
        <f t="shared" ca="1" si="100"/>
        <v>0.27976112250522617</v>
      </c>
      <c r="L263" s="20">
        <f t="shared" ca="1" si="101"/>
        <v>12.749877550523548</v>
      </c>
      <c r="M263" s="21">
        <f t="shared" ca="1" si="116"/>
        <v>3529.5278347401018</v>
      </c>
      <c r="N263" s="20">
        <f t="shared" ca="1" si="117"/>
        <v>3542.2777122906255</v>
      </c>
      <c r="O263" s="19"/>
      <c r="P263" s="20">
        <f t="shared" ca="1" si="102"/>
        <v>10.080317572853621</v>
      </c>
      <c r="Q263" s="20">
        <f t="shared" ca="1" si="103"/>
        <v>0.21775270705901503</v>
      </c>
      <c r="R263" s="21">
        <f t="shared" ca="1" si="118"/>
        <v>4419.9740577921821</v>
      </c>
      <c r="S263" s="20">
        <f t="shared" ca="1" si="119"/>
        <v>4420.191810499241</v>
      </c>
      <c r="T263" s="19"/>
      <c r="U263" s="20">
        <f t="shared" ca="1" si="104"/>
        <v>16.7170955427545</v>
      </c>
      <c r="V263" s="20">
        <f t="shared" ca="1" si="105"/>
        <v>3.6754571957028159</v>
      </c>
      <c r="W263" s="21">
        <f t="shared" ca="1" si="120"/>
        <v>3458.6413072975824</v>
      </c>
      <c r="X263" s="20">
        <f t="shared" ca="1" si="121"/>
        <v>3462.3167644932851</v>
      </c>
      <c r="Z263" s="20">
        <f t="shared" ca="1" si="106"/>
        <v>2.9939482991501962</v>
      </c>
      <c r="AA263" s="20">
        <f t="shared" ca="1" si="107"/>
        <v>3.3949056789304484</v>
      </c>
      <c r="AB263" s="21">
        <f t="shared" ca="1" si="122"/>
        <v>4079.8292953612531</v>
      </c>
      <c r="AC263" s="20">
        <f t="shared" ca="1" si="123"/>
        <v>4083.2242010401837</v>
      </c>
      <c r="AE263" s="20">
        <f t="shared" ca="1" si="108"/>
        <v>20.412197093219842</v>
      </c>
      <c r="AF263" s="20">
        <f t="shared" ca="1" si="109"/>
        <v>8.424982696155169</v>
      </c>
      <c r="AG263" s="21">
        <f t="shared" ca="1" si="124"/>
        <v>4029.9464183576888</v>
      </c>
      <c r="AH263" s="20">
        <f t="shared" ca="1" si="125"/>
        <v>4038.3714010538438</v>
      </c>
      <c r="AJ263" s="20">
        <f t="shared" ca="1" si="110"/>
        <v>12.52947495620189</v>
      </c>
      <c r="AK263" s="20">
        <f t="shared" ca="1" si="111"/>
        <v>4.5974139242286745</v>
      </c>
      <c r="AL263" s="21">
        <f t="shared" ca="1" si="126"/>
        <v>4461.2910598878179</v>
      </c>
      <c r="AM263" s="20">
        <f t="shared" ca="1" si="127"/>
        <v>4465.8884738120469</v>
      </c>
    </row>
    <row r="264" spans="1:39" x14ac:dyDescent="0.25">
      <c r="A264" s="20">
        <f t="shared" ca="1" si="96"/>
        <v>14.483014297065546</v>
      </c>
      <c r="B264" s="20">
        <f t="shared" ca="1" si="97"/>
        <v>1.9109903279216696E-2</v>
      </c>
      <c r="C264" s="21">
        <f t="shared" ca="1" si="112"/>
        <v>4607.1303046074709</v>
      </c>
      <c r="D264" s="20">
        <f t="shared" ca="1" si="113"/>
        <v>4607.1494145107499</v>
      </c>
      <c r="E264" s="19"/>
      <c r="F264" s="20">
        <f t="shared" ca="1" si="98"/>
        <v>22.941570060406622</v>
      </c>
      <c r="G264" s="20">
        <f t="shared" ca="1" si="99"/>
        <v>5.3758187702527671</v>
      </c>
      <c r="H264" s="21">
        <f t="shared" ca="1" si="114"/>
        <v>4255.7151394342827</v>
      </c>
      <c r="I264" s="20">
        <f t="shared" ca="1" si="115"/>
        <v>4261.0909582045351</v>
      </c>
      <c r="J264" s="19"/>
      <c r="K264" s="20">
        <f t="shared" ca="1" si="100"/>
        <v>5.8934147502803125</v>
      </c>
      <c r="L264" s="20">
        <f t="shared" ca="1" si="101"/>
        <v>4.0102124735583944</v>
      </c>
      <c r="M264" s="21">
        <f t="shared" ca="1" si="116"/>
        <v>3548.171127040906</v>
      </c>
      <c r="N264" s="20">
        <f t="shared" ca="1" si="117"/>
        <v>3552.1813395144645</v>
      </c>
      <c r="O264" s="19"/>
      <c r="P264" s="20">
        <f t="shared" ca="1" si="102"/>
        <v>6.5518584760412137</v>
      </c>
      <c r="Q264" s="20">
        <f t="shared" ca="1" si="103"/>
        <v>4.7830162458501313</v>
      </c>
      <c r="R264" s="21">
        <f t="shared" ca="1" si="118"/>
        <v>4426.7436689752822</v>
      </c>
      <c r="S264" s="20">
        <f t="shared" ca="1" si="119"/>
        <v>4431.5266852211325</v>
      </c>
      <c r="T264" s="19"/>
      <c r="U264" s="20">
        <f t="shared" ca="1" si="104"/>
        <v>7.3929623322918028</v>
      </c>
      <c r="V264" s="20">
        <f t="shared" ca="1" si="105"/>
        <v>4.1647564036922926</v>
      </c>
      <c r="W264" s="21">
        <f t="shared" ca="1" si="120"/>
        <v>3469.709726825577</v>
      </c>
      <c r="X264" s="20">
        <f t="shared" ca="1" si="121"/>
        <v>3473.8744832292691</v>
      </c>
      <c r="Z264" s="20">
        <f t="shared" ca="1" si="106"/>
        <v>44.463740684977239</v>
      </c>
      <c r="AA264" s="20">
        <f t="shared" ca="1" si="107"/>
        <v>4.9305348187018616</v>
      </c>
      <c r="AB264" s="21">
        <f t="shared" ca="1" si="122"/>
        <v>4127.6879417251612</v>
      </c>
      <c r="AC264" s="20">
        <f t="shared" ca="1" si="123"/>
        <v>4132.6184765438629</v>
      </c>
      <c r="AE264" s="20">
        <f t="shared" ca="1" si="108"/>
        <v>9.8845042642935788</v>
      </c>
      <c r="AF264" s="20">
        <f t="shared" ca="1" si="109"/>
        <v>0.95492793042992874</v>
      </c>
      <c r="AG264" s="21">
        <f t="shared" ca="1" si="124"/>
        <v>4048.2559053181371</v>
      </c>
      <c r="AH264" s="20">
        <f t="shared" ca="1" si="125"/>
        <v>4049.2108332485673</v>
      </c>
      <c r="AJ264" s="20">
        <f t="shared" ca="1" si="110"/>
        <v>24.606214506555268</v>
      </c>
      <c r="AK264" s="20">
        <f t="shared" ca="1" si="111"/>
        <v>0.59119420532981481</v>
      </c>
      <c r="AL264" s="21">
        <f t="shared" ca="1" si="126"/>
        <v>4490.4946883186021</v>
      </c>
      <c r="AM264" s="20">
        <f t="shared" ca="1" si="127"/>
        <v>4491.085882523932</v>
      </c>
    </row>
    <row r="265" spans="1:39" x14ac:dyDescent="0.25">
      <c r="A265" s="20">
        <f t="shared" ca="1" si="96"/>
        <v>2.8590251976642387</v>
      </c>
      <c r="B265" s="20">
        <f t="shared" ca="1" si="97"/>
        <v>3.8735776032781448</v>
      </c>
      <c r="C265" s="21">
        <f t="shared" ca="1" si="112"/>
        <v>4610.0084397084138</v>
      </c>
      <c r="D265" s="20">
        <f t="shared" ca="1" si="113"/>
        <v>4613.8820173116919</v>
      </c>
      <c r="E265" s="19"/>
      <c r="F265" s="20">
        <f t="shared" ca="1" si="98"/>
        <v>1.1689677678697887</v>
      </c>
      <c r="G265" s="20">
        <f t="shared" ca="1" si="99"/>
        <v>3.3862331777837054</v>
      </c>
      <c r="H265" s="21">
        <f t="shared" ca="1" si="114"/>
        <v>4262.2599259724047</v>
      </c>
      <c r="I265" s="20">
        <f t="shared" ca="1" si="115"/>
        <v>4265.6461591501884</v>
      </c>
      <c r="J265" s="19"/>
      <c r="K265" s="20">
        <f t="shared" ca="1" si="100"/>
        <v>14.880166618906667</v>
      </c>
      <c r="L265" s="20">
        <f t="shared" ca="1" si="101"/>
        <v>2.8418118462171811</v>
      </c>
      <c r="M265" s="21">
        <f t="shared" ca="1" si="116"/>
        <v>3567.061506133371</v>
      </c>
      <c r="N265" s="20">
        <f t="shared" ca="1" si="117"/>
        <v>3569.9033179795883</v>
      </c>
      <c r="O265" s="19"/>
      <c r="P265" s="20">
        <f t="shared" ca="1" si="102"/>
        <v>2.6302497947892807</v>
      </c>
      <c r="Q265" s="20">
        <f t="shared" ca="1" si="103"/>
        <v>5.7347630968833592</v>
      </c>
      <c r="R265" s="21">
        <f t="shared" ca="1" si="118"/>
        <v>4434.1569350159216</v>
      </c>
      <c r="S265" s="20">
        <f t="shared" ca="1" si="119"/>
        <v>4439.891698112805</v>
      </c>
      <c r="T265" s="19"/>
      <c r="U265" s="20">
        <f t="shared" ca="1" si="104"/>
        <v>0.76799504828318754</v>
      </c>
      <c r="V265" s="20">
        <f t="shared" ca="1" si="105"/>
        <v>6.8575020550108077</v>
      </c>
      <c r="W265" s="21">
        <f t="shared" ca="1" si="120"/>
        <v>3474.6424782775525</v>
      </c>
      <c r="X265" s="20">
        <f t="shared" ca="1" si="121"/>
        <v>3481.4999803325632</v>
      </c>
      <c r="Z265" s="20">
        <f t="shared" ca="1" si="106"/>
        <v>4.3077284883670801</v>
      </c>
      <c r="AA265" s="20">
        <f t="shared" ca="1" si="107"/>
        <v>2.9547684828378582</v>
      </c>
      <c r="AB265" s="21">
        <f t="shared" ca="1" si="122"/>
        <v>4136.9262050322304</v>
      </c>
      <c r="AC265" s="20">
        <f t="shared" ca="1" si="123"/>
        <v>4139.880973515068</v>
      </c>
      <c r="AE265" s="20">
        <f t="shared" ca="1" si="108"/>
        <v>23.054214938341001</v>
      </c>
      <c r="AF265" s="20">
        <f t="shared" ca="1" si="109"/>
        <v>1.1876312638251556</v>
      </c>
      <c r="AG265" s="21">
        <f t="shared" ca="1" si="124"/>
        <v>4072.2650481869082</v>
      </c>
      <c r="AH265" s="20">
        <f t="shared" ca="1" si="125"/>
        <v>4073.4526794507333</v>
      </c>
      <c r="AJ265" s="20">
        <f t="shared" ca="1" si="110"/>
        <v>16.476695722357505</v>
      </c>
      <c r="AK265" s="20">
        <f t="shared" ca="1" si="111"/>
        <v>3.4420034271068274</v>
      </c>
      <c r="AL265" s="21">
        <f t="shared" ca="1" si="126"/>
        <v>4507.5625782462894</v>
      </c>
      <c r="AM265" s="20">
        <f t="shared" ca="1" si="127"/>
        <v>4511.0045816733964</v>
      </c>
    </row>
    <row r="266" spans="1:39" x14ac:dyDescent="0.25">
      <c r="A266" s="20">
        <f t="shared" ca="1" si="96"/>
        <v>7.2958383963758493</v>
      </c>
      <c r="B266" s="20">
        <f t="shared" ca="1" si="97"/>
        <v>7.4678622034398163</v>
      </c>
      <c r="C266" s="21">
        <f t="shared" ca="1" si="112"/>
        <v>4621.1778557080679</v>
      </c>
      <c r="D266" s="20">
        <f t="shared" ca="1" si="113"/>
        <v>4628.6457179115077</v>
      </c>
      <c r="E266" s="19"/>
      <c r="F266" s="20">
        <f t="shared" ca="1" si="98"/>
        <v>4.9699334155900177</v>
      </c>
      <c r="G266" s="20">
        <f t="shared" ca="1" si="99"/>
        <v>2.2482388905149362</v>
      </c>
      <c r="H266" s="21">
        <f t="shared" ca="1" si="114"/>
        <v>4270.6160925657787</v>
      </c>
      <c r="I266" s="20">
        <f t="shared" ca="1" si="115"/>
        <v>4272.8643314562933</v>
      </c>
      <c r="J266" s="19"/>
      <c r="K266" s="20">
        <f t="shared" ca="1" si="100"/>
        <v>16.817222503898115</v>
      </c>
      <c r="L266" s="20">
        <f t="shared" ca="1" si="101"/>
        <v>13.258853199487735</v>
      </c>
      <c r="M266" s="21">
        <f t="shared" ca="1" si="116"/>
        <v>3586.7205404834863</v>
      </c>
      <c r="N266" s="20">
        <f t="shared" ca="1" si="117"/>
        <v>3599.9793936829742</v>
      </c>
      <c r="O266" s="19"/>
      <c r="P266" s="20">
        <f t="shared" ca="1" si="102"/>
        <v>13.50510768514116</v>
      </c>
      <c r="Q266" s="20">
        <f t="shared" ca="1" si="103"/>
        <v>1.0585943858071289</v>
      </c>
      <c r="R266" s="21">
        <f t="shared" ca="1" si="118"/>
        <v>4453.3968057979464</v>
      </c>
      <c r="S266" s="20">
        <f t="shared" ca="1" si="119"/>
        <v>4454.4554001837532</v>
      </c>
      <c r="T266" s="19"/>
      <c r="U266" s="20">
        <f t="shared" ca="1" si="104"/>
        <v>3.241727444697728</v>
      </c>
      <c r="V266" s="20">
        <f t="shared" ca="1" si="105"/>
        <v>7.0016909477391902</v>
      </c>
      <c r="W266" s="21">
        <f t="shared" ca="1" si="120"/>
        <v>3484.7417077772607</v>
      </c>
      <c r="X266" s="20">
        <f t="shared" ca="1" si="121"/>
        <v>3491.7433987249997</v>
      </c>
      <c r="Z266" s="20">
        <f t="shared" ca="1" si="106"/>
        <v>57.96617675837161</v>
      </c>
      <c r="AA266" s="20">
        <f t="shared" ca="1" si="107"/>
        <v>1.378530157138347</v>
      </c>
      <c r="AB266" s="21">
        <f t="shared" ca="1" si="122"/>
        <v>4197.8471502734401</v>
      </c>
      <c r="AC266" s="20">
        <f t="shared" ca="1" si="123"/>
        <v>4199.225680430578</v>
      </c>
      <c r="AE266" s="20">
        <f t="shared" ca="1" si="108"/>
        <v>10.556943634943233</v>
      </c>
      <c r="AF266" s="20">
        <f t="shared" ca="1" si="109"/>
        <v>6.4851860825259218</v>
      </c>
      <c r="AG266" s="21">
        <f t="shared" ca="1" si="124"/>
        <v>4084.0096230856766</v>
      </c>
      <c r="AH266" s="20">
        <f t="shared" ca="1" si="125"/>
        <v>4090.4948091682027</v>
      </c>
      <c r="AJ266" s="20">
        <f t="shared" ca="1" si="110"/>
        <v>13.771250110571382</v>
      </c>
      <c r="AK266" s="20">
        <f t="shared" ca="1" si="111"/>
        <v>2.2345627070210941</v>
      </c>
      <c r="AL266" s="21">
        <f t="shared" ca="1" si="126"/>
        <v>4524.775831783968</v>
      </c>
      <c r="AM266" s="20">
        <f t="shared" ca="1" si="127"/>
        <v>4527.0103944909888</v>
      </c>
    </row>
    <row r="267" spans="1:39" x14ac:dyDescent="0.25">
      <c r="A267" s="20">
        <f t="shared" ca="1" si="96"/>
        <v>0.33684628399998701</v>
      </c>
      <c r="B267" s="20">
        <f t="shared" ca="1" si="97"/>
        <v>7.9519694879784408</v>
      </c>
      <c r="C267" s="21">
        <f t="shared" ca="1" si="112"/>
        <v>4628.9825641955076</v>
      </c>
      <c r="D267" s="20">
        <f t="shared" ca="1" si="113"/>
        <v>4636.9345336834858</v>
      </c>
      <c r="E267" s="19"/>
      <c r="F267" s="20">
        <f t="shared" ca="1" si="98"/>
        <v>5.8883066436818527</v>
      </c>
      <c r="G267" s="20">
        <f t="shared" ca="1" si="99"/>
        <v>10.673552630371088</v>
      </c>
      <c r="H267" s="21">
        <f t="shared" ca="1" si="114"/>
        <v>4278.7526380999752</v>
      </c>
      <c r="I267" s="20">
        <f t="shared" ca="1" si="115"/>
        <v>4289.4261907303462</v>
      </c>
      <c r="J267" s="19"/>
      <c r="K267" s="20">
        <f t="shared" ca="1" si="100"/>
        <v>2.6088658450270512</v>
      </c>
      <c r="L267" s="20">
        <f t="shared" ca="1" si="101"/>
        <v>2.2668021818293744</v>
      </c>
      <c r="M267" s="21">
        <f t="shared" ca="1" si="116"/>
        <v>3602.5882595280013</v>
      </c>
      <c r="N267" s="20">
        <f t="shared" ca="1" si="117"/>
        <v>3604.8550617098308</v>
      </c>
      <c r="O267" s="19"/>
      <c r="P267" s="20">
        <f t="shared" ca="1" si="102"/>
        <v>17.690891200019895</v>
      </c>
      <c r="Q267" s="20">
        <f t="shared" ca="1" si="103"/>
        <v>3.9795090028151163</v>
      </c>
      <c r="R267" s="21">
        <f t="shared" ca="1" si="118"/>
        <v>4472.1462913837731</v>
      </c>
      <c r="S267" s="20">
        <f t="shared" ca="1" si="119"/>
        <v>4476.1258003865878</v>
      </c>
      <c r="T267" s="19"/>
      <c r="U267" s="20">
        <f t="shared" ca="1" si="104"/>
        <v>0.6188055916294507</v>
      </c>
      <c r="V267" s="20">
        <f t="shared" ca="1" si="105"/>
        <v>2.219513339967158</v>
      </c>
      <c r="W267" s="21">
        <f t="shared" ca="1" si="120"/>
        <v>3492.3622043166292</v>
      </c>
      <c r="X267" s="20">
        <f t="shared" ca="1" si="121"/>
        <v>3494.5817176565965</v>
      </c>
      <c r="Z267" s="20">
        <f t="shared" ca="1" si="106"/>
        <v>21.539563999412721</v>
      </c>
      <c r="AA267" s="20">
        <f t="shared" ca="1" si="107"/>
        <v>6.9361911462434289</v>
      </c>
      <c r="AB267" s="21">
        <f t="shared" ca="1" si="122"/>
        <v>4220.7652444299911</v>
      </c>
      <c r="AC267" s="20">
        <f t="shared" ca="1" si="123"/>
        <v>4227.7014355762349</v>
      </c>
      <c r="AE267" s="20">
        <f t="shared" ca="1" si="108"/>
        <v>3.346423085642682</v>
      </c>
      <c r="AF267" s="20">
        <f t="shared" ca="1" si="109"/>
        <v>2.2688525250413956</v>
      </c>
      <c r="AG267" s="21">
        <f t="shared" ca="1" si="124"/>
        <v>4093.8412322538452</v>
      </c>
      <c r="AH267" s="20">
        <f t="shared" ca="1" si="125"/>
        <v>4096.1100847788866</v>
      </c>
      <c r="AJ267" s="20">
        <f t="shared" ca="1" si="110"/>
        <v>6.7954112634523876</v>
      </c>
      <c r="AK267" s="20">
        <f t="shared" ca="1" si="111"/>
        <v>0.63725991788161496</v>
      </c>
      <c r="AL267" s="21">
        <f t="shared" ca="1" si="126"/>
        <v>4533.8058057544413</v>
      </c>
      <c r="AM267" s="20">
        <f t="shared" ca="1" si="127"/>
        <v>4534.4430656723225</v>
      </c>
    </row>
    <row r="268" spans="1:39" x14ac:dyDescent="0.25">
      <c r="A268" s="20">
        <f t="shared" ca="1" si="96"/>
        <v>37.057112786928364</v>
      </c>
      <c r="B268" s="20">
        <f t="shared" ca="1" si="97"/>
        <v>9.390159322543477</v>
      </c>
      <c r="C268" s="21">
        <f t="shared" ca="1" si="112"/>
        <v>4673.9916464704138</v>
      </c>
      <c r="D268" s="20">
        <f t="shared" ca="1" si="113"/>
        <v>4683.3818057929575</v>
      </c>
      <c r="E268" s="19"/>
      <c r="F268" s="20">
        <f t="shared" ca="1" si="98"/>
        <v>1.7273984441917885</v>
      </c>
      <c r="G268" s="20">
        <f t="shared" ca="1" si="99"/>
        <v>11.683853111767071</v>
      </c>
      <c r="H268" s="21">
        <f t="shared" ca="1" si="114"/>
        <v>4291.153589174538</v>
      </c>
      <c r="I268" s="20">
        <f t="shared" ca="1" si="115"/>
        <v>4302.8374422863053</v>
      </c>
      <c r="J268" s="19"/>
      <c r="K268" s="20">
        <f t="shared" ca="1" si="100"/>
        <v>9.2770972116311921</v>
      </c>
      <c r="L268" s="20">
        <f t="shared" ca="1" si="101"/>
        <v>3.3657819843604937</v>
      </c>
      <c r="M268" s="21">
        <f t="shared" ca="1" si="116"/>
        <v>3614.1321589214622</v>
      </c>
      <c r="N268" s="20">
        <f t="shared" ca="1" si="117"/>
        <v>3617.4979409058228</v>
      </c>
      <c r="O268" s="19"/>
      <c r="P268" s="20">
        <f t="shared" ca="1" si="102"/>
        <v>12.365405832415991</v>
      </c>
      <c r="Q268" s="20">
        <f t="shared" ca="1" si="103"/>
        <v>7.8792262447058699</v>
      </c>
      <c r="R268" s="21">
        <f t="shared" ca="1" si="118"/>
        <v>4488.4912062190042</v>
      </c>
      <c r="S268" s="20">
        <f t="shared" ca="1" si="119"/>
        <v>4496.3704324637101</v>
      </c>
      <c r="T268" s="19"/>
      <c r="U268" s="20">
        <f t="shared" ca="1" si="104"/>
        <v>4.633108877701944</v>
      </c>
      <c r="V268" s="20">
        <f t="shared" ca="1" si="105"/>
        <v>1.8475861248865493</v>
      </c>
      <c r="W268" s="21">
        <f t="shared" ca="1" si="120"/>
        <v>3499.2148265342985</v>
      </c>
      <c r="X268" s="20">
        <f t="shared" ca="1" si="121"/>
        <v>3501.0624126591852</v>
      </c>
      <c r="Z268" s="20">
        <f t="shared" ca="1" si="106"/>
        <v>26.238023781623742</v>
      </c>
      <c r="AA268" s="20">
        <f t="shared" ca="1" si="107"/>
        <v>1.0071758982626995</v>
      </c>
      <c r="AB268" s="21">
        <f t="shared" ca="1" si="122"/>
        <v>4253.9394593578591</v>
      </c>
      <c r="AC268" s="20">
        <f t="shared" ca="1" si="123"/>
        <v>4254.9466352561221</v>
      </c>
      <c r="AE268" s="20">
        <f t="shared" ca="1" si="108"/>
        <v>23.683658383739719</v>
      </c>
      <c r="AF268" s="20">
        <f t="shared" ca="1" si="109"/>
        <v>0.72582385765046686</v>
      </c>
      <c r="AG268" s="21">
        <f t="shared" ca="1" si="124"/>
        <v>4119.793743162626</v>
      </c>
      <c r="AH268" s="20">
        <f t="shared" ca="1" si="125"/>
        <v>4120.5195670202766</v>
      </c>
      <c r="AJ268" s="20">
        <f t="shared" ca="1" si="110"/>
        <v>2.9717081709770423</v>
      </c>
      <c r="AK268" s="20">
        <f t="shared" ca="1" si="111"/>
        <v>5.7046670226381586</v>
      </c>
      <c r="AL268" s="21">
        <f t="shared" ca="1" si="126"/>
        <v>4537.4147738432994</v>
      </c>
      <c r="AM268" s="20">
        <f t="shared" ca="1" si="127"/>
        <v>4543.1194408659376</v>
      </c>
    </row>
    <row r="269" spans="1:39" x14ac:dyDescent="0.25">
      <c r="A269" s="20">
        <f t="shared" ca="1" si="96"/>
        <v>21.686631513999856</v>
      </c>
      <c r="B269" s="20">
        <f t="shared" ca="1" si="97"/>
        <v>0.82999441287574127</v>
      </c>
      <c r="C269" s="21">
        <f t="shared" ca="1" si="112"/>
        <v>4705.0684373069571</v>
      </c>
      <c r="D269" s="20">
        <f t="shared" ca="1" si="113"/>
        <v>4705.8984317198328</v>
      </c>
      <c r="E269" s="19"/>
      <c r="F269" s="20">
        <f t="shared" ca="1" si="98"/>
        <v>4.8359216540061194</v>
      </c>
      <c r="G269" s="20">
        <f t="shared" ca="1" si="99"/>
        <v>2.8848369841601689</v>
      </c>
      <c r="H269" s="21">
        <f t="shared" ca="1" si="114"/>
        <v>4307.673363940311</v>
      </c>
      <c r="I269" s="20">
        <f t="shared" ca="1" si="115"/>
        <v>4310.5582009244708</v>
      </c>
      <c r="J269" s="19"/>
      <c r="K269" s="20">
        <f t="shared" ca="1" si="100"/>
        <v>8.6285938484509668</v>
      </c>
      <c r="L269" s="20">
        <f t="shared" ca="1" si="101"/>
        <v>1.8760303308043413</v>
      </c>
      <c r="M269" s="21">
        <f t="shared" ca="1" si="116"/>
        <v>3626.126534754274</v>
      </c>
      <c r="N269" s="20">
        <f t="shared" ca="1" si="117"/>
        <v>3628.0025650850785</v>
      </c>
      <c r="O269" s="19"/>
      <c r="P269" s="20">
        <f t="shared" ca="1" si="102"/>
        <v>36.893325646208247</v>
      </c>
      <c r="Q269" s="20">
        <f t="shared" ca="1" si="103"/>
        <v>4.7998139077538511</v>
      </c>
      <c r="R269" s="21">
        <f t="shared" ca="1" si="118"/>
        <v>4533.2637581099179</v>
      </c>
      <c r="S269" s="20">
        <f t="shared" ca="1" si="119"/>
        <v>4538.0635720176715</v>
      </c>
      <c r="T269" s="19"/>
      <c r="U269" s="20">
        <f t="shared" ca="1" si="104"/>
        <v>20.046785790454944</v>
      </c>
      <c r="V269" s="20">
        <f t="shared" ca="1" si="105"/>
        <v>4.2325198345631456</v>
      </c>
      <c r="W269" s="21">
        <f t="shared" ca="1" si="120"/>
        <v>3521.1091984496402</v>
      </c>
      <c r="X269" s="20">
        <f t="shared" ca="1" si="121"/>
        <v>3525.3417182842031</v>
      </c>
      <c r="Z269" s="20">
        <f t="shared" ca="1" si="106"/>
        <v>5.7429951307988469</v>
      </c>
      <c r="AA269" s="20">
        <f t="shared" ca="1" si="107"/>
        <v>9.064476825158259</v>
      </c>
      <c r="AB269" s="21">
        <f t="shared" ca="1" si="122"/>
        <v>4260.6896303869207</v>
      </c>
      <c r="AC269" s="20">
        <f t="shared" ca="1" si="123"/>
        <v>4269.7541072120794</v>
      </c>
      <c r="AE269" s="20">
        <f t="shared" ca="1" si="108"/>
        <v>1.3140952184937111</v>
      </c>
      <c r="AF269" s="20">
        <f t="shared" ca="1" si="109"/>
        <v>0.46543251381074346</v>
      </c>
      <c r="AG269" s="21">
        <f t="shared" ca="1" si="124"/>
        <v>4121.8336622387706</v>
      </c>
      <c r="AH269" s="20">
        <f t="shared" ca="1" si="125"/>
        <v>4122.2990947525814</v>
      </c>
      <c r="AJ269" s="20">
        <f t="shared" ca="1" si="110"/>
        <v>19.195113560439204</v>
      </c>
      <c r="AK269" s="20">
        <f t="shared" ca="1" si="111"/>
        <v>7.4959402261110739</v>
      </c>
      <c r="AL269" s="21">
        <f t="shared" ca="1" si="126"/>
        <v>4562.3145544263771</v>
      </c>
      <c r="AM269" s="20">
        <f t="shared" ca="1" si="127"/>
        <v>4569.8104946524882</v>
      </c>
    </row>
    <row r="270" spans="1:39" x14ac:dyDescent="0.25">
      <c r="A270" s="20">
        <f t="shared" ref="A270:A333" ca="1" si="128">((-LN(1-RAND()))/$C$9)</f>
        <v>29.727467776905915</v>
      </c>
      <c r="B270" s="20">
        <f t="shared" ref="B270:B333" ca="1" si="129">((-LN(1-RAND()))/$C$10)</f>
        <v>13.244978952577622</v>
      </c>
      <c r="C270" s="21">
        <f t="shared" ca="1" si="112"/>
        <v>4735.6258994967384</v>
      </c>
      <c r="D270" s="20">
        <f t="shared" ca="1" si="113"/>
        <v>4748.8708784493156</v>
      </c>
      <c r="E270" s="19"/>
      <c r="F270" s="20">
        <f t="shared" ref="F270:F333" ca="1" si="130">((-LN(1-RAND()))/$H$9)</f>
        <v>4.15453191349759</v>
      </c>
      <c r="G270" s="20">
        <f t="shared" ref="G270:G333" ca="1" si="131">((-LN(1-RAND()))/$H$10)</f>
        <v>12.013457388212883</v>
      </c>
      <c r="H270" s="21">
        <f t="shared" ca="1" si="114"/>
        <v>4314.7127328379684</v>
      </c>
      <c r="I270" s="20">
        <f t="shared" ca="1" si="115"/>
        <v>4326.7261902261816</v>
      </c>
      <c r="J270" s="19"/>
      <c r="K270" s="20">
        <f t="shared" ref="K270:K333" ca="1" si="132">((-LN(1-RAND()))/$M$9)</f>
        <v>2.5666919384882876</v>
      </c>
      <c r="L270" s="20">
        <f t="shared" ref="L270:L333" ca="1" si="133">((-LN(1-RAND()))/$M$10)</f>
        <v>9.7361337668554437</v>
      </c>
      <c r="M270" s="21">
        <f t="shared" ca="1" si="116"/>
        <v>3630.5692570235669</v>
      </c>
      <c r="N270" s="20">
        <f t="shared" ca="1" si="117"/>
        <v>3640.3053907904223</v>
      </c>
      <c r="O270" s="19"/>
      <c r="P270" s="20">
        <f t="shared" ref="P270:P333" ca="1" si="134">((-LN(1-RAND()))/$R$9)</f>
        <v>7.3885355805184876</v>
      </c>
      <c r="Q270" s="20">
        <f t="shared" ref="Q270:Q333" ca="1" si="135">((-LN(1-RAND()))/$R$10)</f>
        <v>6.9624317415867534</v>
      </c>
      <c r="R270" s="21">
        <f t="shared" ca="1" si="118"/>
        <v>4545.4521075981902</v>
      </c>
      <c r="S270" s="20">
        <f t="shared" ca="1" si="119"/>
        <v>4552.4145393397766</v>
      </c>
      <c r="T270" s="19"/>
      <c r="U270" s="20">
        <f t="shared" ref="U270:U333" ca="1" si="136">((-LN(1-RAND()))/$W$9)</f>
        <v>0.99585722984458247</v>
      </c>
      <c r="V270" s="20">
        <f t="shared" ref="V270:V333" ca="1" si="137">((-LN(1-RAND()))/$W$10)</f>
        <v>1.7564735887774816</v>
      </c>
      <c r="W270" s="21">
        <f t="shared" ca="1" si="120"/>
        <v>3526.3375755140478</v>
      </c>
      <c r="X270" s="20">
        <f t="shared" ca="1" si="121"/>
        <v>3528.0940491028255</v>
      </c>
      <c r="Z270" s="20">
        <f t="shared" ref="Z270:Z333" ca="1" si="138">((-LN(1-RAND()))/$AB$9)</f>
        <v>12.448709278127511</v>
      </c>
      <c r="AA270" s="20">
        <f t="shared" ref="AA270:AA333" ca="1" si="139">((-LN(1-RAND()))/$AB$10)</f>
        <v>1.3725967403293131</v>
      </c>
      <c r="AB270" s="21">
        <f t="shared" ca="1" si="122"/>
        <v>4282.2028164902067</v>
      </c>
      <c r="AC270" s="20">
        <f t="shared" ca="1" si="123"/>
        <v>4283.5754132305365</v>
      </c>
      <c r="AE270" s="20">
        <f t="shared" ref="AE270:AE333" ca="1" si="140">((-LN(1-RAND()))/$AG$9)</f>
        <v>2.8982326682571853</v>
      </c>
      <c r="AF270" s="20">
        <f t="shared" ref="AF270:AF333" ca="1" si="141">((-LN(1-RAND()))/$AG$10)</f>
        <v>4.4504839415563584</v>
      </c>
      <c r="AG270" s="21">
        <f t="shared" ca="1" si="124"/>
        <v>4125.1973274208385</v>
      </c>
      <c r="AH270" s="20">
        <f t="shared" ca="1" si="125"/>
        <v>4129.6478113623953</v>
      </c>
      <c r="AJ270" s="20">
        <f t="shared" ref="AJ270:AJ333" ca="1" si="142">((-LN(1-RAND()))/$AL$9)</f>
        <v>3.5218051896789944</v>
      </c>
      <c r="AK270" s="20">
        <f t="shared" ref="AK270:AK333" ca="1" si="143">((-LN(1-RAND()))/$AL$10)</f>
        <v>3.6682550799194482</v>
      </c>
      <c r="AL270" s="21">
        <f t="shared" ca="1" si="126"/>
        <v>4573.3322998421672</v>
      </c>
      <c r="AM270" s="20">
        <f t="shared" ca="1" si="127"/>
        <v>4577.0005549220868</v>
      </c>
    </row>
    <row r="271" spans="1:39" x14ac:dyDescent="0.25">
      <c r="A271" s="20">
        <f t="shared" ca="1" si="128"/>
        <v>6.0738105164698251</v>
      </c>
      <c r="B271" s="20">
        <f t="shared" ca="1" si="129"/>
        <v>9.6677974858998077</v>
      </c>
      <c r="C271" s="21">
        <f t="shared" ref="C271:C334" ca="1" si="144">D270+A271</f>
        <v>4754.9446889657856</v>
      </c>
      <c r="D271" s="20">
        <f t="shared" ref="D271:D334" ca="1" si="145">C271+B271</f>
        <v>4764.6124864516851</v>
      </c>
      <c r="E271" s="19"/>
      <c r="F271" s="20">
        <f t="shared" ca="1" si="130"/>
        <v>15.946095665019005</v>
      </c>
      <c r="G271" s="20">
        <f t="shared" ca="1" si="131"/>
        <v>5.0850415184424778</v>
      </c>
      <c r="H271" s="21">
        <f t="shared" ref="H271:H334" ca="1" si="146">I270+F271</f>
        <v>4342.6722858912008</v>
      </c>
      <c r="I271" s="20">
        <f t="shared" ref="I271:I334" ca="1" si="147">H271+G271</f>
        <v>4347.757327409643</v>
      </c>
      <c r="J271" s="19"/>
      <c r="K271" s="20">
        <f t="shared" ca="1" si="132"/>
        <v>1.6387143450760104</v>
      </c>
      <c r="L271" s="20">
        <f t="shared" ca="1" si="133"/>
        <v>1.6275958683627856</v>
      </c>
      <c r="M271" s="21">
        <f t="shared" ref="M271:M334" ca="1" si="148">N270+K271</f>
        <v>3641.9441051354984</v>
      </c>
      <c r="N271" s="20">
        <f t="shared" ref="N271:N334" ca="1" si="149">M271+L271</f>
        <v>3643.5717010038611</v>
      </c>
      <c r="O271" s="19"/>
      <c r="P271" s="20">
        <f t="shared" ca="1" si="134"/>
        <v>16.889232639073224</v>
      </c>
      <c r="Q271" s="20">
        <f t="shared" ca="1" si="135"/>
        <v>4.3097990810762479</v>
      </c>
      <c r="R271" s="21">
        <f t="shared" ref="R271:R334" ca="1" si="150">S270+P271</f>
        <v>4569.3037719788499</v>
      </c>
      <c r="S271" s="20">
        <f t="shared" ref="S271:S334" ca="1" si="151">R271+Q271</f>
        <v>4573.6135710599265</v>
      </c>
      <c r="T271" s="19"/>
      <c r="U271" s="20">
        <f t="shared" ca="1" si="136"/>
        <v>5.9148812673160318</v>
      </c>
      <c r="V271" s="20">
        <f t="shared" ca="1" si="137"/>
        <v>2.6985336111090992</v>
      </c>
      <c r="W271" s="21">
        <f t="shared" ref="W271:W334" ca="1" si="152">X270+U271</f>
        <v>3534.0089303701416</v>
      </c>
      <c r="X271" s="20">
        <f t="shared" ref="X271:X334" ca="1" si="153">W271+V271</f>
        <v>3536.7074639812508</v>
      </c>
      <c r="Z271" s="20">
        <f t="shared" ca="1" si="138"/>
        <v>4.0985263587998801</v>
      </c>
      <c r="AA271" s="20">
        <f t="shared" ca="1" si="139"/>
        <v>1.4189642175826254</v>
      </c>
      <c r="AB271" s="21">
        <f t="shared" ref="AB271:AB334" ca="1" si="154">AC270+Z271</f>
        <v>4287.6739395893364</v>
      </c>
      <c r="AC271" s="20">
        <f t="shared" ref="AC271:AC334" ca="1" si="155">AB271+AA271</f>
        <v>4289.0929038069189</v>
      </c>
      <c r="AE271" s="20">
        <f t="shared" ca="1" si="140"/>
        <v>14.098938733293048</v>
      </c>
      <c r="AF271" s="20">
        <f t="shared" ca="1" si="141"/>
        <v>8.0127606860677947</v>
      </c>
      <c r="AG271" s="21">
        <f t="shared" ref="AG271:AG334" ca="1" si="156">AH270+AE271</f>
        <v>4143.7467500956882</v>
      </c>
      <c r="AH271" s="20">
        <f t="shared" ref="AH271:AH334" ca="1" si="157">AG271+AF271</f>
        <v>4151.759510781756</v>
      </c>
      <c r="AJ271" s="20">
        <f t="shared" ca="1" si="142"/>
        <v>18.121353754820625</v>
      </c>
      <c r="AK271" s="20">
        <f t="shared" ca="1" si="143"/>
        <v>4.2741106112708636</v>
      </c>
      <c r="AL271" s="21">
        <f t="shared" ref="AL271:AL334" ca="1" si="158">AM270+AJ271</f>
        <v>4595.1219086769079</v>
      </c>
      <c r="AM271" s="20">
        <f t="shared" ref="AM271:AM334" ca="1" si="159">AL271+AK271</f>
        <v>4599.3960192881786</v>
      </c>
    </row>
    <row r="272" spans="1:39" x14ac:dyDescent="0.25">
      <c r="A272" s="20">
        <f t="shared" ca="1" si="128"/>
        <v>0.47470381757180558</v>
      </c>
      <c r="B272" s="20">
        <f t="shared" ca="1" si="129"/>
        <v>0.44602216559985741</v>
      </c>
      <c r="C272" s="21">
        <f t="shared" ca="1" si="144"/>
        <v>4765.087190269257</v>
      </c>
      <c r="D272" s="20">
        <f t="shared" ca="1" si="145"/>
        <v>4765.533212434857</v>
      </c>
      <c r="E272" s="19"/>
      <c r="F272" s="20">
        <f t="shared" ca="1" si="130"/>
        <v>6.5352394875648256</v>
      </c>
      <c r="G272" s="20">
        <f t="shared" ca="1" si="131"/>
        <v>2.6705009271804792</v>
      </c>
      <c r="H272" s="21">
        <f t="shared" ca="1" si="146"/>
        <v>4354.2925668972075</v>
      </c>
      <c r="I272" s="20">
        <f t="shared" ca="1" si="147"/>
        <v>4356.9630678243884</v>
      </c>
      <c r="J272" s="19"/>
      <c r="K272" s="20">
        <f t="shared" ca="1" si="132"/>
        <v>2.9295505126808679</v>
      </c>
      <c r="L272" s="20">
        <f t="shared" ca="1" si="133"/>
        <v>5.25818000464424</v>
      </c>
      <c r="M272" s="21">
        <f t="shared" ca="1" si="148"/>
        <v>3646.5012515165422</v>
      </c>
      <c r="N272" s="20">
        <f t="shared" ca="1" si="149"/>
        <v>3651.7594315211863</v>
      </c>
      <c r="O272" s="19"/>
      <c r="P272" s="20">
        <f t="shared" ca="1" si="134"/>
        <v>27.801691318844128</v>
      </c>
      <c r="Q272" s="20">
        <f t="shared" ca="1" si="135"/>
        <v>1.9355626391703664</v>
      </c>
      <c r="R272" s="21">
        <f t="shared" ca="1" si="150"/>
        <v>4601.4152623787704</v>
      </c>
      <c r="S272" s="20">
        <f t="shared" ca="1" si="151"/>
        <v>4603.3508250179411</v>
      </c>
      <c r="T272" s="19"/>
      <c r="U272" s="20">
        <f t="shared" ca="1" si="136"/>
        <v>14.659299011121508</v>
      </c>
      <c r="V272" s="20">
        <f t="shared" ca="1" si="137"/>
        <v>3.2138689347271616</v>
      </c>
      <c r="W272" s="21">
        <f t="shared" ca="1" si="152"/>
        <v>3551.3667629923725</v>
      </c>
      <c r="X272" s="20">
        <f t="shared" ca="1" si="153"/>
        <v>3554.5806319270996</v>
      </c>
      <c r="Z272" s="20">
        <f t="shared" ca="1" si="138"/>
        <v>9.4972313664969121</v>
      </c>
      <c r="AA272" s="20">
        <f t="shared" ca="1" si="139"/>
        <v>0.53138266036726822</v>
      </c>
      <c r="AB272" s="21">
        <f t="shared" ca="1" si="154"/>
        <v>4298.5901351734155</v>
      </c>
      <c r="AC272" s="20">
        <f t="shared" ca="1" si="155"/>
        <v>4299.1215178337825</v>
      </c>
      <c r="AE272" s="20">
        <f t="shared" ca="1" si="140"/>
        <v>4.2935742362584133</v>
      </c>
      <c r="AF272" s="20">
        <f t="shared" ca="1" si="141"/>
        <v>9.2794943247343831</v>
      </c>
      <c r="AG272" s="21">
        <f t="shared" ca="1" si="156"/>
        <v>4156.0530850180148</v>
      </c>
      <c r="AH272" s="20">
        <f t="shared" ca="1" si="157"/>
        <v>4165.3325793427493</v>
      </c>
      <c r="AJ272" s="20">
        <f t="shared" ca="1" si="142"/>
        <v>3.443455824563074</v>
      </c>
      <c r="AK272" s="20">
        <f t="shared" ca="1" si="143"/>
        <v>1.4234252641331924</v>
      </c>
      <c r="AL272" s="21">
        <f t="shared" ca="1" si="158"/>
        <v>4602.8394751127416</v>
      </c>
      <c r="AM272" s="20">
        <f t="shared" ca="1" si="159"/>
        <v>4604.2629003768752</v>
      </c>
    </row>
    <row r="273" spans="1:39" x14ac:dyDescent="0.25">
      <c r="A273" s="20">
        <f t="shared" ca="1" si="128"/>
        <v>3.1591984258060464</v>
      </c>
      <c r="B273" s="20">
        <f t="shared" ca="1" si="129"/>
        <v>1.7534182396774542</v>
      </c>
      <c r="C273" s="21">
        <f t="shared" ca="1" si="144"/>
        <v>4768.6924108606627</v>
      </c>
      <c r="D273" s="20">
        <f t="shared" ca="1" si="145"/>
        <v>4770.4458291003402</v>
      </c>
      <c r="E273" s="19"/>
      <c r="F273" s="20">
        <f t="shared" ca="1" si="130"/>
        <v>3.6217553524758705</v>
      </c>
      <c r="G273" s="20">
        <f t="shared" ca="1" si="131"/>
        <v>0.74318765461343872</v>
      </c>
      <c r="H273" s="21">
        <f t="shared" ca="1" si="146"/>
        <v>4360.5848231768641</v>
      </c>
      <c r="I273" s="20">
        <f t="shared" ca="1" si="147"/>
        <v>4361.3280108314775</v>
      </c>
      <c r="J273" s="19"/>
      <c r="K273" s="20">
        <f t="shared" ca="1" si="132"/>
        <v>6.8242189042549901</v>
      </c>
      <c r="L273" s="20">
        <f t="shared" ca="1" si="133"/>
        <v>1.6695299012105034</v>
      </c>
      <c r="M273" s="21">
        <f t="shared" ca="1" si="148"/>
        <v>3658.5836504254412</v>
      </c>
      <c r="N273" s="20">
        <f t="shared" ca="1" si="149"/>
        <v>3660.2531803266515</v>
      </c>
      <c r="O273" s="19"/>
      <c r="P273" s="20">
        <f t="shared" ca="1" si="134"/>
        <v>9.9921272380437234</v>
      </c>
      <c r="Q273" s="20">
        <f t="shared" ca="1" si="135"/>
        <v>15.079112921852632</v>
      </c>
      <c r="R273" s="21">
        <f t="shared" ca="1" si="150"/>
        <v>4613.3429522559845</v>
      </c>
      <c r="S273" s="20">
        <f t="shared" ca="1" si="151"/>
        <v>4628.4220651778369</v>
      </c>
      <c r="T273" s="19"/>
      <c r="U273" s="20">
        <f t="shared" ca="1" si="136"/>
        <v>3.9017219437958492</v>
      </c>
      <c r="V273" s="20">
        <f t="shared" ca="1" si="137"/>
        <v>8.9659067913419594</v>
      </c>
      <c r="W273" s="21">
        <f t="shared" ca="1" si="152"/>
        <v>3558.4823538708956</v>
      </c>
      <c r="X273" s="20">
        <f t="shared" ca="1" si="153"/>
        <v>3567.4482606622378</v>
      </c>
      <c r="Z273" s="20">
        <f t="shared" ca="1" si="138"/>
        <v>19.867787459954769</v>
      </c>
      <c r="AA273" s="20">
        <f t="shared" ca="1" si="139"/>
        <v>0.27236290118000106</v>
      </c>
      <c r="AB273" s="21">
        <f t="shared" ca="1" si="154"/>
        <v>4318.9893052937368</v>
      </c>
      <c r="AC273" s="20">
        <f t="shared" ca="1" si="155"/>
        <v>4319.2616681949166</v>
      </c>
      <c r="AE273" s="20">
        <f t="shared" ca="1" si="140"/>
        <v>4.1471463335625867</v>
      </c>
      <c r="AF273" s="20">
        <f t="shared" ca="1" si="141"/>
        <v>0.24631592706204705</v>
      </c>
      <c r="AG273" s="21">
        <f t="shared" ca="1" si="156"/>
        <v>4169.4797256763122</v>
      </c>
      <c r="AH273" s="20">
        <f t="shared" ca="1" si="157"/>
        <v>4169.7260416033741</v>
      </c>
      <c r="AJ273" s="20">
        <f t="shared" ca="1" si="142"/>
        <v>38.533251709983283</v>
      </c>
      <c r="AK273" s="20">
        <f t="shared" ca="1" si="143"/>
        <v>6.5373852982764005</v>
      </c>
      <c r="AL273" s="21">
        <f t="shared" ca="1" si="158"/>
        <v>4642.7961520868585</v>
      </c>
      <c r="AM273" s="20">
        <f t="shared" ca="1" si="159"/>
        <v>4649.3335373851351</v>
      </c>
    </row>
    <row r="274" spans="1:39" x14ac:dyDescent="0.25">
      <c r="A274" s="20">
        <f t="shared" ca="1" si="128"/>
        <v>3.6941951335175855</v>
      </c>
      <c r="B274" s="20">
        <f t="shared" ca="1" si="129"/>
        <v>7.9816598011822917</v>
      </c>
      <c r="C274" s="21">
        <f t="shared" ca="1" si="144"/>
        <v>4774.1400242338577</v>
      </c>
      <c r="D274" s="20">
        <f t="shared" ca="1" si="145"/>
        <v>4782.1216840350398</v>
      </c>
      <c r="E274" s="19"/>
      <c r="F274" s="20">
        <f t="shared" ca="1" si="130"/>
        <v>3.904086527620632</v>
      </c>
      <c r="G274" s="20">
        <f t="shared" ca="1" si="131"/>
        <v>16.89677206452906</v>
      </c>
      <c r="H274" s="21">
        <f t="shared" ca="1" si="146"/>
        <v>4365.2320973590986</v>
      </c>
      <c r="I274" s="20">
        <f t="shared" ca="1" si="147"/>
        <v>4382.1288694236273</v>
      </c>
      <c r="J274" s="19"/>
      <c r="K274" s="20">
        <f t="shared" ca="1" si="132"/>
        <v>5.0225931005578044</v>
      </c>
      <c r="L274" s="20">
        <f t="shared" ca="1" si="133"/>
        <v>21.926646430892511</v>
      </c>
      <c r="M274" s="21">
        <f t="shared" ca="1" si="148"/>
        <v>3665.2757734272095</v>
      </c>
      <c r="N274" s="20">
        <f t="shared" ca="1" si="149"/>
        <v>3687.2024198581021</v>
      </c>
      <c r="O274" s="19"/>
      <c r="P274" s="20">
        <f t="shared" ca="1" si="134"/>
        <v>13.599022803537636</v>
      </c>
      <c r="Q274" s="20">
        <f t="shared" ca="1" si="135"/>
        <v>17.216661816841487</v>
      </c>
      <c r="R274" s="21">
        <f t="shared" ca="1" si="150"/>
        <v>4642.0210879813749</v>
      </c>
      <c r="S274" s="20">
        <f t="shared" ca="1" si="151"/>
        <v>4659.2377497982161</v>
      </c>
      <c r="T274" s="19"/>
      <c r="U274" s="20">
        <f t="shared" ca="1" si="136"/>
        <v>21.322439782337831</v>
      </c>
      <c r="V274" s="20">
        <f t="shared" ca="1" si="137"/>
        <v>4.5494815436963352</v>
      </c>
      <c r="W274" s="21">
        <f t="shared" ca="1" si="152"/>
        <v>3588.7707004445756</v>
      </c>
      <c r="X274" s="20">
        <f t="shared" ca="1" si="153"/>
        <v>3593.320181988272</v>
      </c>
      <c r="Z274" s="20">
        <f t="shared" ca="1" si="138"/>
        <v>6.7393636643025676</v>
      </c>
      <c r="AA274" s="20">
        <f t="shared" ca="1" si="139"/>
        <v>1.054695510907216</v>
      </c>
      <c r="AB274" s="21">
        <f t="shared" ca="1" si="154"/>
        <v>4326.0010318592194</v>
      </c>
      <c r="AC274" s="20">
        <f t="shared" ca="1" si="155"/>
        <v>4327.055727370127</v>
      </c>
      <c r="AE274" s="20">
        <f t="shared" ca="1" si="140"/>
        <v>2.6516778691268326</v>
      </c>
      <c r="AF274" s="20">
        <f t="shared" ca="1" si="141"/>
        <v>33.49003016682159</v>
      </c>
      <c r="AG274" s="21">
        <f t="shared" ca="1" si="156"/>
        <v>4172.3777194725008</v>
      </c>
      <c r="AH274" s="20">
        <f t="shared" ca="1" si="157"/>
        <v>4205.867749639322</v>
      </c>
      <c r="AJ274" s="20">
        <f t="shared" ca="1" si="142"/>
        <v>4.7123613363197077</v>
      </c>
      <c r="AK274" s="20">
        <f t="shared" ca="1" si="143"/>
        <v>0.91337224563994412</v>
      </c>
      <c r="AL274" s="21">
        <f t="shared" ca="1" si="158"/>
        <v>4654.0458987214552</v>
      </c>
      <c r="AM274" s="20">
        <f t="shared" ca="1" si="159"/>
        <v>4654.9592709670951</v>
      </c>
    </row>
    <row r="275" spans="1:39" x14ac:dyDescent="0.25">
      <c r="A275" s="20">
        <f t="shared" ca="1" si="128"/>
        <v>3.0704946731829148</v>
      </c>
      <c r="B275" s="20">
        <f t="shared" ca="1" si="129"/>
        <v>1.5048828698469399</v>
      </c>
      <c r="C275" s="21">
        <f t="shared" ca="1" si="144"/>
        <v>4785.1921787082229</v>
      </c>
      <c r="D275" s="20">
        <f t="shared" ca="1" si="145"/>
        <v>4786.6970615780701</v>
      </c>
      <c r="E275" s="19"/>
      <c r="F275" s="20">
        <f t="shared" ca="1" si="130"/>
        <v>0.79506390509916669</v>
      </c>
      <c r="G275" s="20">
        <f t="shared" ca="1" si="131"/>
        <v>4.0179016311736673</v>
      </c>
      <c r="H275" s="21">
        <f t="shared" ca="1" si="146"/>
        <v>4382.9239333287269</v>
      </c>
      <c r="I275" s="20">
        <f t="shared" ca="1" si="147"/>
        <v>4386.9418349599009</v>
      </c>
      <c r="J275" s="19"/>
      <c r="K275" s="20">
        <f t="shared" ca="1" si="132"/>
        <v>1.846566889257403</v>
      </c>
      <c r="L275" s="20">
        <f t="shared" ca="1" si="133"/>
        <v>5.5771333487550319</v>
      </c>
      <c r="M275" s="21">
        <f t="shared" ca="1" si="148"/>
        <v>3689.0489867473593</v>
      </c>
      <c r="N275" s="20">
        <f t="shared" ca="1" si="149"/>
        <v>3694.6261200961144</v>
      </c>
      <c r="O275" s="19"/>
      <c r="P275" s="20">
        <f t="shared" ca="1" si="134"/>
        <v>0.94728736004919611</v>
      </c>
      <c r="Q275" s="20">
        <f t="shared" ca="1" si="135"/>
        <v>4.0452666289743107</v>
      </c>
      <c r="R275" s="21">
        <f t="shared" ca="1" si="150"/>
        <v>4660.185037158265</v>
      </c>
      <c r="S275" s="20">
        <f t="shared" ca="1" si="151"/>
        <v>4664.2303037872389</v>
      </c>
      <c r="T275" s="19"/>
      <c r="U275" s="20">
        <f t="shared" ca="1" si="136"/>
        <v>26.318843066896655</v>
      </c>
      <c r="V275" s="20">
        <f t="shared" ca="1" si="137"/>
        <v>4.3033186587166226</v>
      </c>
      <c r="W275" s="21">
        <f t="shared" ca="1" si="152"/>
        <v>3619.6390250551685</v>
      </c>
      <c r="X275" s="20">
        <f t="shared" ca="1" si="153"/>
        <v>3623.9423437138853</v>
      </c>
      <c r="Z275" s="20">
        <f t="shared" ca="1" si="138"/>
        <v>20.370802594912796</v>
      </c>
      <c r="AA275" s="20">
        <f t="shared" ca="1" si="139"/>
        <v>3.0128599776046747</v>
      </c>
      <c r="AB275" s="21">
        <f t="shared" ca="1" si="154"/>
        <v>4347.4265299650397</v>
      </c>
      <c r="AC275" s="20">
        <f t="shared" ca="1" si="155"/>
        <v>4350.4393899426441</v>
      </c>
      <c r="AE275" s="20">
        <f t="shared" ca="1" si="140"/>
        <v>12.94259084317698</v>
      </c>
      <c r="AF275" s="20">
        <f t="shared" ca="1" si="141"/>
        <v>1.5231100327044007</v>
      </c>
      <c r="AG275" s="21">
        <f t="shared" ca="1" si="156"/>
        <v>4218.8103404824988</v>
      </c>
      <c r="AH275" s="20">
        <f t="shared" ca="1" si="157"/>
        <v>4220.3334505152034</v>
      </c>
      <c r="AJ275" s="20">
        <f t="shared" ca="1" si="142"/>
        <v>5.680189298367158</v>
      </c>
      <c r="AK275" s="20">
        <f t="shared" ca="1" si="143"/>
        <v>0.18520329353008094</v>
      </c>
      <c r="AL275" s="21">
        <f t="shared" ca="1" si="158"/>
        <v>4660.6394602654618</v>
      </c>
      <c r="AM275" s="20">
        <f t="shared" ca="1" si="159"/>
        <v>4660.8246635589921</v>
      </c>
    </row>
    <row r="276" spans="1:39" x14ac:dyDescent="0.25">
      <c r="A276" s="20">
        <f t="shared" ca="1" si="128"/>
        <v>32.281352771317678</v>
      </c>
      <c r="B276" s="20">
        <f t="shared" ca="1" si="129"/>
        <v>1.1636957588235555</v>
      </c>
      <c r="C276" s="21">
        <f t="shared" ca="1" si="144"/>
        <v>4818.978414349388</v>
      </c>
      <c r="D276" s="20">
        <f t="shared" ca="1" si="145"/>
        <v>4820.1421101082115</v>
      </c>
      <c r="E276" s="19"/>
      <c r="F276" s="20">
        <f t="shared" ca="1" si="130"/>
        <v>22.272375274983599</v>
      </c>
      <c r="G276" s="20">
        <f t="shared" ca="1" si="131"/>
        <v>10.471893000041456</v>
      </c>
      <c r="H276" s="21">
        <f t="shared" ca="1" si="146"/>
        <v>4409.2142102348844</v>
      </c>
      <c r="I276" s="20">
        <f t="shared" ca="1" si="147"/>
        <v>4419.6861032349261</v>
      </c>
      <c r="J276" s="19"/>
      <c r="K276" s="20">
        <f t="shared" ca="1" si="132"/>
        <v>4.7698738024402596</v>
      </c>
      <c r="L276" s="20">
        <f t="shared" ca="1" si="133"/>
        <v>0.2739651633336927</v>
      </c>
      <c r="M276" s="21">
        <f t="shared" ca="1" si="148"/>
        <v>3699.3959938985545</v>
      </c>
      <c r="N276" s="20">
        <f t="shared" ca="1" si="149"/>
        <v>3699.6699590618882</v>
      </c>
      <c r="O276" s="19"/>
      <c r="P276" s="20">
        <f t="shared" ca="1" si="134"/>
        <v>14.429319742009682</v>
      </c>
      <c r="Q276" s="20">
        <f t="shared" ca="1" si="135"/>
        <v>8.6082648675124052</v>
      </c>
      <c r="R276" s="21">
        <f t="shared" ca="1" si="150"/>
        <v>4678.6596235292482</v>
      </c>
      <c r="S276" s="20">
        <f t="shared" ca="1" si="151"/>
        <v>4687.267888396761</v>
      </c>
      <c r="T276" s="19"/>
      <c r="U276" s="20">
        <f t="shared" ca="1" si="136"/>
        <v>16.9046130402423</v>
      </c>
      <c r="V276" s="20">
        <f t="shared" ca="1" si="137"/>
        <v>0.66603062819115888</v>
      </c>
      <c r="W276" s="21">
        <f t="shared" ca="1" si="152"/>
        <v>3640.8469567541274</v>
      </c>
      <c r="X276" s="20">
        <f t="shared" ca="1" si="153"/>
        <v>3641.5129873823184</v>
      </c>
      <c r="Z276" s="20">
        <f t="shared" ca="1" si="138"/>
        <v>3.3294513292033874</v>
      </c>
      <c r="AA276" s="20">
        <f t="shared" ca="1" si="139"/>
        <v>6.872378681019442</v>
      </c>
      <c r="AB276" s="21">
        <f t="shared" ca="1" si="154"/>
        <v>4353.7688412718471</v>
      </c>
      <c r="AC276" s="20">
        <f t="shared" ca="1" si="155"/>
        <v>4360.6412199528668</v>
      </c>
      <c r="AE276" s="20">
        <f t="shared" ca="1" si="140"/>
        <v>5.101025391842235</v>
      </c>
      <c r="AF276" s="20">
        <f t="shared" ca="1" si="141"/>
        <v>4.2752606105596431</v>
      </c>
      <c r="AG276" s="21">
        <f t="shared" ca="1" si="156"/>
        <v>4225.4344759070455</v>
      </c>
      <c r="AH276" s="20">
        <f t="shared" ca="1" si="157"/>
        <v>4229.7097365176051</v>
      </c>
      <c r="AJ276" s="20">
        <f t="shared" ca="1" si="142"/>
        <v>1.682720316447196</v>
      </c>
      <c r="AK276" s="20">
        <f t="shared" ca="1" si="143"/>
        <v>2.0598680161318308</v>
      </c>
      <c r="AL276" s="21">
        <f t="shared" ca="1" si="158"/>
        <v>4662.5073838754397</v>
      </c>
      <c r="AM276" s="20">
        <f t="shared" ca="1" si="159"/>
        <v>4664.5672518915717</v>
      </c>
    </row>
    <row r="277" spans="1:39" x14ac:dyDescent="0.25">
      <c r="A277" s="20">
        <f t="shared" ca="1" si="128"/>
        <v>2.7897264227773051</v>
      </c>
      <c r="B277" s="20">
        <f t="shared" ca="1" si="129"/>
        <v>3.7122968177996043</v>
      </c>
      <c r="C277" s="21">
        <f t="shared" ca="1" si="144"/>
        <v>4822.9318365309891</v>
      </c>
      <c r="D277" s="20">
        <f t="shared" ca="1" si="145"/>
        <v>4826.6441333487892</v>
      </c>
      <c r="E277" s="19"/>
      <c r="F277" s="20">
        <f t="shared" ca="1" si="130"/>
        <v>3.8006250736614802</v>
      </c>
      <c r="G277" s="20">
        <f t="shared" ca="1" si="131"/>
        <v>3.7129258396300417</v>
      </c>
      <c r="H277" s="21">
        <f t="shared" ca="1" si="146"/>
        <v>4423.4867283085878</v>
      </c>
      <c r="I277" s="20">
        <f t="shared" ca="1" si="147"/>
        <v>4427.1996541482176</v>
      </c>
      <c r="J277" s="19"/>
      <c r="K277" s="20">
        <f t="shared" ca="1" si="132"/>
        <v>11.081473937554479</v>
      </c>
      <c r="L277" s="20">
        <f t="shared" ca="1" si="133"/>
        <v>1.9104588496458719</v>
      </c>
      <c r="M277" s="21">
        <f t="shared" ca="1" si="148"/>
        <v>3710.7514329994428</v>
      </c>
      <c r="N277" s="20">
        <f t="shared" ca="1" si="149"/>
        <v>3712.6618918490885</v>
      </c>
      <c r="O277" s="19"/>
      <c r="P277" s="20">
        <f t="shared" ca="1" si="134"/>
        <v>6.6649715939997423</v>
      </c>
      <c r="Q277" s="20">
        <f t="shared" ca="1" si="135"/>
        <v>2.4848516091841422</v>
      </c>
      <c r="R277" s="21">
        <f t="shared" ca="1" si="150"/>
        <v>4693.9328599907603</v>
      </c>
      <c r="S277" s="20">
        <f t="shared" ca="1" si="151"/>
        <v>4696.4177115999446</v>
      </c>
      <c r="T277" s="19"/>
      <c r="U277" s="20">
        <f t="shared" ca="1" si="136"/>
        <v>0.34088210710837746</v>
      </c>
      <c r="V277" s="20">
        <f t="shared" ca="1" si="137"/>
        <v>0.71141175939574497</v>
      </c>
      <c r="W277" s="21">
        <f t="shared" ca="1" si="152"/>
        <v>3641.8538694894269</v>
      </c>
      <c r="X277" s="20">
        <f t="shared" ca="1" si="153"/>
        <v>3642.5652812488224</v>
      </c>
      <c r="Z277" s="20">
        <f t="shared" ca="1" si="138"/>
        <v>26.911934867246242</v>
      </c>
      <c r="AA277" s="20">
        <f t="shared" ca="1" si="139"/>
        <v>1.0005487663032113</v>
      </c>
      <c r="AB277" s="21">
        <f t="shared" ca="1" si="154"/>
        <v>4387.5531548201134</v>
      </c>
      <c r="AC277" s="20">
        <f t="shared" ca="1" si="155"/>
        <v>4388.5537035864163</v>
      </c>
      <c r="AE277" s="20">
        <f t="shared" ca="1" si="140"/>
        <v>9.2306326584775498</v>
      </c>
      <c r="AF277" s="20">
        <f t="shared" ca="1" si="141"/>
        <v>6.4523190091940066</v>
      </c>
      <c r="AG277" s="21">
        <f t="shared" ca="1" si="156"/>
        <v>4238.9403691760826</v>
      </c>
      <c r="AH277" s="20">
        <f t="shared" ca="1" si="157"/>
        <v>4245.3926881852767</v>
      </c>
      <c r="AJ277" s="20">
        <f t="shared" ca="1" si="142"/>
        <v>2.0989159502467083</v>
      </c>
      <c r="AK277" s="20">
        <f t="shared" ca="1" si="143"/>
        <v>1.9357360295125641</v>
      </c>
      <c r="AL277" s="21">
        <f t="shared" ca="1" si="158"/>
        <v>4666.6661678418186</v>
      </c>
      <c r="AM277" s="20">
        <f t="shared" ca="1" si="159"/>
        <v>4668.6019038713312</v>
      </c>
    </row>
    <row r="278" spans="1:39" x14ac:dyDescent="0.25">
      <c r="A278" s="20">
        <f t="shared" ca="1" si="128"/>
        <v>3.2713286151983563</v>
      </c>
      <c r="B278" s="20">
        <f t="shared" ca="1" si="129"/>
        <v>5.0625519402358217</v>
      </c>
      <c r="C278" s="21">
        <f t="shared" ca="1" si="144"/>
        <v>4829.9154619639876</v>
      </c>
      <c r="D278" s="20">
        <f t="shared" ca="1" si="145"/>
        <v>4834.9780139042232</v>
      </c>
      <c r="E278" s="19"/>
      <c r="F278" s="20">
        <f t="shared" ca="1" si="130"/>
        <v>9.2990793775792113</v>
      </c>
      <c r="G278" s="20">
        <f t="shared" ca="1" si="131"/>
        <v>8.3673620880193855</v>
      </c>
      <c r="H278" s="21">
        <f t="shared" ca="1" si="146"/>
        <v>4436.4987335257965</v>
      </c>
      <c r="I278" s="20">
        <f t="shared" ca="1" si="147"/>
        <v>4444.8660956138156</v>
      </c>
      <c r="J278" s="19"/>
      <c r="K278" s="20">
        <f t="shared" ca="1" si="132"/>
        <v>7.1557670559525048</v>
      </c>
      <c r="L278" s="20">
        <f t="shared" ca="1" si="133"/>
        <v>6.6481355636756216</v>
      </c>
      <c r="M278" s="21">
        <f t="shared" ca="1" si="148"/>
        <v>3719.8176589050408</v>
      </c>
      <c r="N278" s="20">
        <f t="shared" ca="1" si="149"/>
        <v>3726.4657944687165</v>
      </c>
      <c r="O278" s="19"/>
      <c r="P278" s="20">
        <f t="shared" ca="1" si="134"/>
        <v>25.521262646605958</v>
      </c>
      <c r="Q278" s="20">
        <f t="shared" ca="1" si="135"/>
        <v>14.140189919353064</v>
      </c>
      <c r="R278" s="21">
        <f t="shared" ca="1" si="150"/>
        <v>4721.938974246551</v>
      </c>
      <c r="S278" s="20">
        <f t="shared" ca="1" si="151"/>
        <v>4736.0791641659043</v>
      </c>
      <c r="T278" s="19"/>
      <c r="U278" s="20">
        <f t="shared" ca="1" si="136"/>
        <v>6.4467818125468943</v>
      </c>
      <c r="V278" s="20">
        <f t="shared" ca="1" si="137"/>
        <v>1.1078983647992535</v>
      </c>
      <c r="W278" s="21">
        <f t="shared" ca="1" si="152"/>
        <v>3649.0120630613692</v>
      </c>
      <c r="X278" s="20">
        <f t="shared" ca="1" si="153"/>
        <v>3650.1199614261686</v>
      </c>
      <c r="Z278" s="20">
        <f t="shared" ca="1" si="138"/>
        <v>14.867458961569563</v>
      </c>
      <c r="AA278" s="20">
        <f t="shared" ca="1" si="139"/>
        <v>5.28502694817149</v>
      </c>
      <c r="AB278" s="21">
        <f t="shared" ca="1" si="154"/>
        <v>4403.4211625479857</v>
      </c>
      <c r="AC278" s="20">
        <f t="shared" ca="1" si="155"/>
        <v>4408.7061894961571</v>
      </c>
      <c r="AE278" s="20">
        <f t="shared" ca="1" si="140"/>
        <v>1.8529972081127284</v>
      </c>
      <c r="AF278" s="20">
        <f t="shared" ca="1" si="141"/>
        <v>2.4959612999676297</v>
      </c>
      <c r="AG278" s="21">
        <f t="shared" ca="1" si="156"/>
        <v>4247.2456853933891</v>
      </c>
      <c r="AH278" s="20">
        <f t="shared" ca="1" si="157"/>
        <v>4249.7416466933564</v>
      </c>
      <c r="AJ278" s="20">
        <f t="shared" ca="1" si="142"/>
        <v>21.732751279094934</v>
      </c>
      <c r="AK278" s="20">
        <f t="shared" ca="1" si="143"/>
        <v>3.6931479234538571</v>
      </c>
      <c r="AL278" s="21">
        <f t="shared" ca="1" si="158"/>
        <v>4690.3346551504264</v>
      </c>
      <c r="AM278" s="20">
        <f t="shared" ca="1" si="159"/>
        <v>4694.02780307388</v>
      </c>
    </row>
    <row r="279" spans="1:39" x14ac:dyDescent="0.25">
      <c r="A279" s="20">
        <f t="shared" ca="1" si="128"/>
        <v>2.4106207449256472</v>
      </c>
      <c r="B279" s="20">
        <f t="shared" ca="1" si="129"/>
        <v>0.8945786551503967</v>
      </c>
      <c r="C279" s="21">
        <f t="shared" ca="1" si="144"/>
        <v>4837.388634649149</v>
      </c>
      <c r="D279" s="20">
        <f t="shared" ca="1" si="145"/>
        <v>4838.2832133042994</v>
      </c>
      <c r="E279" s="19"/>
      <c r="F279" s="20">
        <f t="shared" ca="1" si="130"/>
        <v>7.0745688920325724</v>
      </c>
      <c r="G279" s="20">
        <f t="shared" ca="1" si="131"/>
        <v>0.9743705447500336</v>
      </c>
      <c r="H279" s="21">
        <f t="shared" ca="1" si="146"/>
        <v>4451.940664505848</v>
      </c>
      <c r="I279" s="20">
        <f t="shared" ca="1" si="147"/>
        <v>4452.9150350505979</v>
      </c>
      <c r="J279" s="19"/>
      <c r="K279" s="20">
        <f t="shared" ca="1" si="132"/>
        <v>3.362018554634473</v>
      </c>
      <c r="L279" s="20">
        <f t="shared" ca="1" si="133"/>
        <v>1.9691863596149746</v>
      </c>
      <c r="M279" s="21">
        <f t="shared" ca="1" si="148"/>
        <v>3729.8278130233512</v>
      </c>
      <c r="N279" s="20">
        <f t="shared" ca="1" si="149"/>
        <v>3731.7969993829661</v>
      </c>
      <c r="O279" s="19"/>
      <c r="P279" s="20">
        <f t="shared" ca="1" si="134"/>
        <v>11.399720458962824</v>
      </c>
      <c r="Q279" s="20">
        <f t="shared" ca="1" si="135"/>
        <v>0.5100420962117489</v>
      </c>
      <c r="R279" s="21">
        <f t="shared" ca="1" si="150"/>
        <v>4747.4788846248675</v>
      </c>
      <c r="S279" s="20">
        <f t="shared" ca="1" si="151"/>
        <v>4747.9889267210792</v>
      </c>
      <c r="T279" s="19"/>
      <c r="U279" s="20">
        <f t="shared" ca="1" si="136"/>
        <v>3.4585876162512847</v>
      </c>
      <c r="V279" s="20">
        <f t="shared" ca="1" si="137"/>
        <v>4.8343765856256464</v>
      </c>
      <c r="W279" s="21">
        <f t="shared" ca="1" si="152"/>
        <v>3653.57854904242</v>
      </c>
      <c r="X279" s="20">
        <f t="shared" ca="1" si="153"/>
        <v>3658.4129256280457</v>
      </c>
      <c r="Z279" s="20">
        <f t="shared" ca="1" si="138"/>
        <v>5.2428901110093138</v>
      </c>
      <c r="AA279" s="20">
        <f t="shared" ca="1" si="139"/>
        <v>5.176728510796698</v>
      </c>
      <c r="AB279" s="21">
        <f t="shared" ca="1" si="154"/>
        <v>4413.9490796071668</v>
      </c>
      <c r="AC279" s="20">
        <f t="shared" ca="1" si="155"/>
        <v>4419.125808117964</v>
      </c>
      <c r="AE279" s="20">
        <f t="shared" ca="1" si="140"/>
        <v>7.0961672602969106</v>
      </c>
      <c r="AF279" s="20">
        <f t="shared" ca="1" si="141"/>
        <v>5.164620960389529</v>
      </c>
      <c r="AG279" s="21">
        <f t="shared" ca="1" si="156"/>
        <v>4256.8378139536535</v>
      </c>
      <c r="AH279" s="20">
        <f t="shared" ca="1" si="157"/>
        <v>4262.0024349140431</v>
      </c>
      <c r="AJ279" s="20">
        <f t="shared" ca="1" si="142"/>
        <v>11.501861312710187</v>
      </c>
      <c r="AK279" s="20">
        <f t="shared" ca="1" si="143"/>
        <v>0.73978368195990551</v>
      </c>
      <c r="AL279" s="21">
        <f t="shared" ca="1" si="158"/>
        <v>4705.5296643865904</v>
      </c>
      <c r="AM279" s="20">
        <f t="shared" ca="1" si="159"/>
        <v>4706.2694480685504</v>
      </c>
    </row>
    <row r="280" spans="1:39" x14ac:dyDescent="0.25">
      <c r="A280" s="20">
        <f t="shared" ca="1" si="128"/>
        <v>15.978432720353217</v>
      </c>
      <c r="B280" s="20">
        <f t="shared" ca="1" si="129"/>
        <v>12.232560184540255</v>
      </c>
      <c r="C280" s="21">
        <f t="shared" ca="1" si="144"/>
        <v>4854.2616460246527</v>
      </c>
      <c r="D280" s="20">
        <f t="shared" ca="1" si="145"/>
        <v>4866.4942062091932</v>
      </c>
      <c r="E280" s="19"/>
      <c r="F280" s="20">
        <f t="shared" ca="1" si="130"/>
        <v>3.8217522773633235</v>
      </c>
      <c r="G280" s="20">
        <f t="shared" ca="1" si="131"/>
        <v>0.84712362749472347</v>
      </c>
      <c r="H280" s="21">
        <f t="shared" ca="1" si="146"/>
        <v>4456.7367873279609</v>
      </c>
      <c r="I280" s="20">
        <f t="shared" ca="1" si="147"/>
        <v>4457.5839109554554</v>
      </c>
      <c r="J280" s="19"/>
      <c r="K280" s="20">
        <f t="shared" ca="1" si="132"/>
        <v>24.242175453407434</v>
      </c>
      <c r="L280" s="20">
        <f t="shared" ca="1" si="133"/>
        <v>2.2995165578907875</v>
      </c>
      <c r="M280" s="21">
        <f t="shared" ca="1" si="148"/>
        <v>3756.0391748363736</v>
      </c>
      <c r="N280" s="20">
        <f t="shared" ca="1" si="149"/>
        <v>3758.3386913942645</v>
      </c>
      <c r="O280" s="19"/>
      <c r="P280" s="20">
        <f t="shared" ca="1" si="134"/>
        <v>48.148476340994485</v>
      </c>
      <c r="Q280" s="20">
        <f t="shared" ca="1" si="135"/>
        <v>3.4374993843511769E-3</v>
      </c>
      <c r="R280" s="21">
        <f t="shared" ca="1" si="150"/>
        <v>4796.1374030620736</v>
      </c>
      <c r="S280" s="20">
        <f t="shared" ca="1" si="151"/>
        <v>4796.1408405614584</v>
      </c>
      <c r="T280" s="19"/>
      <c r="U280" s="20">
        <f t="shared" ca="1" si="136"/>
        <v>4.6920044873072317</v>
      </c>
      <c r="V280" s="20">
        <f t="shared" ca="1" si="137"/>
        <v>0.49919614068049212</v>
      </c>
      <c r="W280" s="21">
        <f t="shared" ca="1" si="152"/>
        <v>3663.104930115353</v>
      </c>
      <c r="X280" s="20">
        <f t="shared" ca="1" si="153"/>
        <v>3663.6041262560334</v>
      </c>
      <c r="Z280" s="20">
        <f t="shared" ca="1" si="138"/>
        <v>19.957924743180261</v>
      </c>
      <c r="AA280" s="20">
        <f t="shared" ca="1" si="139"/>
        <v>1.6505759104390532</v>
      </c>
      <c r="AB280" s="21">
        <f t="shared" ca="1" si="154"/>
        <v>4439.0837328611442</v>
      </c>
      <c r="AC280" s="20">
        <f t="shared" ca="1" si="155"/>
        <v>4440.7343087715835</v>
      </c>
      <c r="AE280" s="20">
        <f t="shared" ca="1" si="140"/>
        <v>5.8164552314217035</v>
      </c>
      <c r="AF280" s="20">
        <f t="shared" ca="1" si="141"/>
        <v>19.962058081491747</v>
      </c>
      <c r="AG280" s="21">
        <f t="shared" ca="1" si="156"/>
        <v>4267.818890145465</v>
      </c>
      <c r="AH280" s="20">
        <f t="shared" ca="1" si="157"/>
        <v>4287.7809482269568</v>
      </c>
      <c r="AJ280" s="20">
        <f t="shared" ca="1" si="142"/>
        <v>0.43015805111037908</v>
      </c>
      <c r="AK280" s="20">
        <f t="shared" ca="1" si="143"/>
        <v>7.8650117407703242</v>
      </c>
      <c r="AL280" s="21">
        <f t="shared" ca="1" si="158"/>
        <v>4706.6996061196605</v>
      </c>
      <c r="AM280" s="20">
        <f t="shared" ca="1" si="159"/>
        <v>4714.5646178604311</v>
      </c>
    </row>
    <row r="281" spans="1:39" x14ac:dyDescent="0.25">
      <c r="A281" s="20">
        <f t="shared" ca="1" si="128"/>
        <v>12.263650641700705</v>
      </c>
      <c r="B281" s="20">
        <f t="shared" ca="1" si="129"/>
        <v>7.0132201685479467</v>
      </c>
      <c r="C281" s="21">
        <f t="shared" ca="1" si="144"/>
        <v>4878.7578568508943</v>
      </c>
      <c r="D281" s="20">
        <f t="shared" ca="1" si="145"/>
        <v>4885.7710770194426</v>
      </c>
      <c r="E281" s="19"/>
      <c r="F281" s="20">
        <f t="shared" ca="1" si="130"/>
        <v>20.117357813032481</v>
      </c>
      <c r="G281" s="20">
        <f t="shared" ca="1" si="131"/>
        <v>16.692945318300797</v>
      </c>
      <c r="H281" s="21">
        <f t="shared" ca="1" si="146"/>
        <v>4477.7012687684883</v>
      </c>
      <c r="I281" s="20">
        <f t="shared" ca="1" si="147"/>
        <v>4494.3942140867894</v>
      </c>
      <c r="J281" s="19"/>
      <c r="K281" s="20">
        <f t="shared" ca="1" si="132"/>
        <v>17.452699962667662</v>
      </c>
      <c r="L281" s="20">
        <f t="shared" ca="1" si="133"/>
        <v>0.241893346685294</v>
      </c>
      <c r="M281" s="21">
        <f t="shared" ca="1" si="148"/>
        <v>3775.7913913569323</v>
      </c>
      <c r="N281" s="20">
        <f t="shared" ca="1" si="149"/>
        <v>3776.0332847036175</v>
      </c>
      <c r="O281" s="19"/>
      <c r="P281" s="20">
        <f t="shared" ca="1" si="134"/>
        <v>1.1724233928764427</v>
      </c>
      <c r="Q281" s="20">
        <f t="shared" ca="1" si="135"/>
        <v>3.6519234361467365</v>
      </c>
      <c r="R281" s="21">
        <f t="shared" ca="1" si="150"/>
        <v>4797.3132639543346</v>
      </c>
      <c r="S281" s="20">
        <f t="shared" ca="1" si="151"/>
        <v>4800.9651873904813</v>
      </c>
      <c r="T281" s="19"/>
      <c r="U281" s="20">
        <f t="shared" ca="1" si="136"/>
        <v>14.751761189808461</v>
      </c>
      <c r="V281" s="20">
        <f t="shared" ca="1" si="137"/>
        <v>1.0458022105594444</v>
      </c>
      <c r="W281" s="21">
        <f t="shared" ca="1" si="152"/>
        <v>3678.3558874458417</v>
      </c>
      <c r="X281" s="20">
        <f t="shared" ca="1" si="153"/>
        <v>3679.4016896564012</v>
      </c>
      <c r="Z281" s="20">
        <f t="shared" ca="1" si="138"/>
        <v>1.785558238683927</v>
      </c>
      <c r="AA281" s="20">
        <f t="shared" ca="1" si="139"/>
        <v>0.95549747653354578</v>
      </c>
      <c r="AB281" s="21">
        <f t="shared" ca="1" si="154"/>
        <v>4442.5198670102673</v>
      </c>
      <c r="AC281" s="20">
        <f t="shared" ca="1" si="155"/>
        <v>4443.4753644868006</v>
      </c>
      <c r="AE281" s="20">
        <f t="shared" ca="1" si="140"/>
        <v>38.750128883894199</v>
      </c>
      <c r="AF281" s="20">
        <f t="shared" ca="1" si="141"/>
        <v>1.2835291261270898</v>
      </c>
      <c r="AG281" s="21">
        <f t="shared" ca="1" si="156"/>
        <v>4326.5310771108507</v>
      </c>
      <c r="AH281" s="20">
        <f t="shared" ca="1" si="157"/>
        <v>4327.8146062369779</v>
      </c>
      <c r="AJ281" s="20">
        <f t="shared" ca="1" si="142"/>
        <v>4.386693120856485</v>
      </c>
      <c r="AK281" s="20">
        <f t="shared" ca="1" si="143"/>
        <v>4.1491779413571583</v>
      </c>
      <c r="AL281" s="21">
        <f t="shared" ca="1" si="158"/>
        <v>4718.9513109812879</v>
      </c>
      <c r="AM281" s="20">
        <f t="shared" ca="1" si="159"/>
        <v>4723.1004889226451</v>
      </c>
    </row>
    <row r="282" spans="1:39" x14ac:dyDescent="0.25">
      <c r="A282" s="20">
        <f t="shared" ca="1" si="128"/>
        <v>4.9586531726867991</v>
      </c>
      <c r="B282" s="20">
        <f t="shared" ca="1" si="129"/>
        <v>2.1048710493399692</v>
      </c>
      <c r="C282" s="21">
        <f t="shared" ca="1" si="144"/>
        <v>4890.729730192129</v>
      </c>
      <c r="D282" s="20">
        <f t="shared" ca="1" si="145"/>
        <v>4892.8346012414686</v>
      </c>
      <c r="E282" s="19"/>
      <c r="F282" s="20">
        <f t="shared" ca="1" si="130"/>
        <v>17.901309493245574</v>
      </c>
      <c r="G282" s="20">
        <f t="shared" ca="1" si="131"/>
        <v>5.0114115987033498</v>
      </c>
      <c r="H282" s="21">
        <f t="shared" ca="1" si="146"/>
        <v>4512.2955235800346</v>
      </c>
      <c r="I282" s="20">
        <f t="shared" ca="1" si="147"/>
        <v>4517.3069351787381</v>
      </c>
      <c r="J282" s="19"/>
      <c r="K282" s="20">
        <f t="shared" ca="1" si="132"/>
        <v>22.436430360273121</v>
      </c>
      <c r="L282" s="20">
        <f t="shared" ca="1" si="133"/>
        <v>28.934981578144733</v>
      </c>
      <c r="M282" s="21">
        <f t="shared" ca="1" si="148"/>
        <v>3798.4697150638908</v>
      </c>
      <c r="N282" s="20">
        <f t="shared" ca="1" si="149"/>
        <v>3827.4046966420356</v>
      </c>
      <c r="O282" s="19"/>
      <c r="P282" s="20">
        <f t="shared" ca="1" si="134"/>
        <v>13.377098155284489</v>
      </c>
      <c r="Q282" s="20">
        <f t="shared" ca="1" si="135"/>
        <v>4.9772980390087262</v>
      </c>
      <c r="R282" s="21">
        <f t="shared" ca="1" si="150"/>
        <v>4814.3422855457657</v>
      </c>
      <c r="S282" s="20">
        <f t="shared" ca="1" si="151"/>
        <v>4819.3195835847746</v>
      </c>
      <c r="T282" s="19"/>
      <c r="U282" s="20">
        <f t="shared" ca="1" si="136"/>
        <v>2.6474761262646807</v>
      </c>
      <c r="V282" s="20">
        <f t="shared" ca="1" si="137"/>
        <v>9.2038576666447796</v>
      </c>
      <c r="W282" s="21">
        <f t="shared" ca="1" si="152"/>
        <v>3682.049165782666</v>
      </c>
      <c r="X282" s="20">
        <f t="shared" ca="1" si="153"/>
        <v>3691.2530234493106</v>
      </c>
      <c r="Z282" s="20">
        <f t="shared" ca="1" si="138"/>
        <v>14.264474884679254</v>
      </c>
      <c r="AA282" s="20">
        <f t="shared" ca="1" si="139"/>
        <v>7.9895297104094221</v>
      </c>
      <c r="AB282" s="21">
        <f t="shared" ca="1" si="154"/>
        <v>4457.7398393714802</v>
      </c>
      <c r="AC282" s="20">
        <f t="shared" ca="1" si="155"/>
        <v>4465.7293690818897</v>
      </c>
      <c r="AE282" s="20">
        <f t="shared" ca="1" si="140"/>
        <v>0.57557567591959236</v>
      </c>
      <c r="AF282" s="20">
        <f t="shared" ca="1" si="141"/>
        <v>5.2430790482604328</v>
      </c>
      <c r="AG282" s="21">
        <f t="shared" ca="1" si="156"/>
        <v>4328.3901819128978</v>
      </c>
      <c r="AH282" s="20">
        <f t="shared" ca="1" si="157"/>
        <v>4333.6332609611582</v>
      </c>
      <c r="AJ282" s="20">
        <f t="shared" ca="1" si="142"/>
        <v>5.3328134617416323</v>
      </c>
      <c r="AK282" s="20">
        <f t="shared" ca="1" si="143"/>
        <v>2.4137133863457296</v>
      </c>
      <c r="AL282" s="21">
        <f t="shared" ca="1" si="158"/>
        <v>4728.4333023843865</v>
      </c>
      <c r="AM282" s="20">
        <f t="shared" ca="1" si="159"/>
        <v>4730.8470157707325</v>
      </c>
    </row>
    <row r="283" spans="1:39" x14ac:dyDescent="0.25">
      <c r="A283" s="20">
        <f t="shared" ca="1" si="128"/>
        <v>61.171398672992986</v>
      </c>
      <c r="B283" s="20">
        <f t="shared" ca="1" si="129"/>
        <v>3.3502955754531754</v>
      </c>
      <c r="C283" s="21">
        <f t="shared" ca="1" si="144"/>
        <v>4954.0059999144614</v>
      </c>
      <c r="D283" s="20">
        <f t="shared" ca="1" si="145"/>
        <v>4957.3562954899144</v>
      </c>
      <c r="E283" s="19"/>
      <c r="F283" s="20">
        <f t="shared" ca="1" si="130"/>
        <v>4.9067855204934929</v>
      </c>
      <c r="G283" s="20">
        <f t="shared" ca="1" si="131"/>
        <v>0.36688380608772214</v>
      </c>
      <c r="H283" s="21">
        <f t="shared" ca="1" si="146"/>
        <v>4522.213720699232</v>
      </c>
      <c r="I283" s="20">
        <f t="shared" ca="1" si="147"/>
        <v>4522.5806045053196</v>
      </c>
      <c r="J283" s="19"/>
      <c r="K283" s="20">
        <f t="shared" ca="1" si="132"/>
        <v>42.922592636760648</v>
      </c>
      <c r="L283" s="20">
        <f t="shared" ca="1" si="133"/>
        <v>2.9724146944346481</v>
      </c>
      <c r="M283" s="21">
        <f t="shared" ca="1" si="148"/>
        <v>3870.3272892787963</v>
      </c>
      <c r="N283" s="20">
        <f t="shared" ca="1" si="149"/>
        <v>3873.2997039732309</v>
      </c>
      <c r="O283" s="19"/>
      <c r="P283" s="20">
        <f t="shared" ca="1" si="134"/>
        <v>0.63321727812192141</v>
      </c>
      <c r="Q283" s="20">
        <f t="shared" ca="1" si="135"/>
        <v>6.0983248064774989</v>
      </c>
      <c r="R283" s="21">
        <f t="shared" ca="1" si="150"/>
        <v>4819.9528008628968</v>
      </c>
      <c r="S283" s="20">
        <f t="shared" ca="1" si="151"/>
        <v>4826.0511256693744</v>
      </c>
      <c r="T283" s="19"/>
      <c r="U283" s="20">
        <f t="shared" ca="1" si="136"/>
        <v>6.1539074831770524</v>
      </c>
      <c r="V283" s="20">
        <f t="shared" ca="1" si="137"/>
        <v>10.9464845080182</v>
      </c>
      <c r="W283" s="21">
        <f t="shared" ca="1" si="152"/>
        <v>3697.4069309324877</v>
      </c>
      <c r="X283" s="20">
        <f t="shared" ca="1" si="153"/>
        <v>3708.3534154405061</v>
      </c>
      <c r="Z283" s="20">
        <f t="shared" ca="1" si="138"/>
        <v>6.1392608652831964</v>
      </c>
      <c r="AA283" s="20">
        <f t="shared" ca="1" si="139"/>
        <v>1.4627810965150581</v>
      </c>
      <c r="AB283" s="21">
        <f t="shared" ca="1" si="154"/>
        <v>4471.8686299471728</v>
      </c>
      <c r="AC283" s="20">
        <f t="shared" ca="1" si="155"/>
        <v>4473.3314110436877</v>
      </c>
      <c r="AE283" s="20">
        <f t="shared" ca="1" si="140"/>
        <v>11.645644551250577</v>
      </c>
      <c r="AF283" s="20">
        <f t="shared" ca="1" si="141"/>
        <v>2.2775582180307126</v>
      </c>
      <c r="AG283" s="21">
        <f t="shared" ca="1" si="156"/>
        <v>4345.2789055124085</v>
      </c>
      <c r="AH283" s="20">
        <f t="shared" ca="1" si="157"/>
        <v>4347.5564637304396</v>
      </c>
      <c r="AJ283" s="20">
        <f t="shared" ca="1" si="142"/>
        <v>4.0657836586104938</v>
      </c>
      <c r="AK283" s="20">
        <f t="shared" ca="1" si="143"/>
        <v>18.987410600326889</v>
      </c>
      <c r="AL283" s="21">
        <f t="shared" ca="1" si="158"/>
        <v>4734.9127994293431</v>
      </c>
      <c r="AM283" s="20">
        <f t="shared" ca="1" si="159"/>
        <v>4753.9002100296702</v>
      </c>
    </row>
    <row r="284" spans="1:39" x14ac:dyDescent="0.25">
      <c r="A284" s="20">
        <f t="shared" ca="1" si="128"/>
        <v>14.380422104749664</v>
      </c>
      <c r="B284" s="20">
        <f t="shared" ca="1" si="129"/>
        <v>16.177032499842142</v>
      </c>
      <c r="C284" s="21">
        <f t="shared" ca="1" si="144"/>
        <v>4971.7367175946638</v>
      </c>
      <c r="D284" s="20">
        <f t="shared" ca="1" si="145"/>
        <v>4987.9137500945062</v>
      </c>
      <c r="E284" s="19"/>
      <c r="F284" s="20">
        <f t="shared" ca="1" si="130"/>
        <v>24.597913078539545</v>
      </c>
      <c r="G284" s="20">
        <f t="shared" ca="1" si="131"/>
        <v>8.281140471263182</v>
      </c>
      <c r="H284" s="21">
        <f t="shared" ca="1" si="146"/>
        <v>4547.1785175838595</v>
      </c>
      <c r="I284" s="20">
        <f t="shared" ca="1" si="147"/>
        <v>4555.4596580551224</v>
      </c>
      <c r="J284" s="19"/>
      <c r="K284" s="20">
        <f t="shared" ca="1" si="132"/>
        <v>5.6490665272690528</v>
      </c>
      <c r="L284" s="20">
        <f t="shared" ca="1" si="133"/>
        <v>0.20631895478057574</v>
      </c>
      <c r="M284" s="21">
        <f t="shared" ca="1" si="148"/>
        <v>3878.9487705004999</v>
      </c>
      <c r="N284" s="20">
        <f t="shared" ca="1" si="149"/>
        <v>3879.1550894552806</v>
      </c>
      <c r="O284" s="19"/>
      <c r="P284" s="20">
        <f t="shared" ca="1" si="134"/>
        <v>0.28841403221406159</v>
      </c>
      <c r="Q284" s="20">
        <f t="shared" ca="1" si="135"/>
        <v>1.3440893441487094</v>
      </c>
      <c r="R284" s="21">
        <f t="shared" ca="1" si="150"/>
        <v>4826.3395397015884</v>
      </c>
      <c r="S284" s="20">
        <f t="shared" ca="1" si="151"/>
        <v>4827.6836290457368</v>
      </c>
      <c r="T284" s="19"/>
      <c r="U284" s="20">
        <f t="shared" ca="1" si="136"/>
        <v>0.39771740372749725</v>
      </c>
      <c r="V284" s="20">
        <f t="shared" ca="1" si="137"/>
        <v>2.1071434346806006</v>
      </c>
      <c r="W284" s="21">
        <f t="shared" ca="1" si="152"/>
        <v>3708.7511328442338</v>
      </c>
      <c r="X284" s="20">
        <f t="shared" ca="1" si="153"/>
        <v>3710.8582762789142</v>
      </c>
      <c r="Z284" s="20">
        <f t="shared" ca="1" si="138"/>
        <v>36.043994041078506</v>
      </c>
      <c r="AA284" s="20">
        <f t="shared" ca="1" si="139"/>
        <v>11.802083139757483</v>
      </c>
      <c r="AB284" s="21">
        <f t="shared" ca="1" si="154"/>
        <v>4509.3754050847665</v>
      </c>
      <c r="AC284" s="20">
        <f t="shared" ca="1" si="155"/>
        <v>4521.1774882245236</v>
      </c>
      <c r="AE284" s="20">
        <f t="shared" ca="1" si="140"/>
        <v>40.578326022110787</v>
      </c>
      <c r="AF284" s="20">
        <f t="shared" ca="1" si="141"/>
        <v>3.9824314012318611</v>
      </c>
      <c r="AG284" s="21">
        <f t="shared" ca="1" si="156"/>
        <v>4388.1347897525502</v>
      </c>
      <c r="AH284" s="20">
        <f t="shared" ca="1" si="157"/>
        <v>4392.1172211537823</v>
      </c>
      <c r="AJ284" s="20">
        <f t="shared" ca="1" si="142"/>
        <v>2.7566593200223313</v>
      </c>
      <c r="AK284" s="20">
        <f t="shared" ca="1" si="143"/>
        <v>4.6013241260259266</v>
      </c>
      <c r="AL284" s="21">
        <f t="shared" ca="1" si="158"/>
        <v>4756.6568693496929</v>
      </c>
      <c r="AM284" s="20">
        <f t="shared" ca="1" si="159"/>
        <v>4761.2581934757191</v>
      </c>
    </row>
    <row r="285" spans="1:39" x14ac:dyDescent="0.25">
      <c r="A285" s="20">
        <f t="shared" ca="1" si="128"/>
        <v>25.425351300653865</v>
      </c>
      <c r="B285" s="20">
        <f t="shared" ca="1" si="129"/>
        <v>0.36128496059598247</v>
      </c>
      <c r="C285" s="21">
        <f t="shared" ca="1" si="144"/>
        <v>5013.3391013951605</v>
      </c>
      <c r="D285" s="20">
        <f t="shared" ca="1" si="145"/>
        <v>5013.7003863557566</v>
      </c>
      <c r="E285" s="19"/>
      <c r="F285" s="20">
        <f t="shared" ca="1" si="130"/>
        <v>26.803306985571368</v>
      </c>
      <c r="G285" s="20">
        <f t="shared" ca="1" si="131"/>
        <v>2.6713881988681587</v>
      </c>
      <c r="H285" s="21">
        <f t="shared" ca="1" si="146"/>
        <v>4582.2629650406934</v>
      </c>
      <c r="I285" s="20">
        <f t="shared" ca="1" si="147"/>
        <v>4584.9343532395615</v>
      </c>
      <c r="J285" s="19"/>
      <c r="K285" s="20">
        <f t="shared" ca="1" si="132"/>
        <v>9.4000738726124684</v>
      </c>
      <c r="L285" s="20">
        <f t="shared" ca="1" si="133"/>
        <v>12.349233451802041</v>
      </c>
      <c r="M285" s="21">
        <f t="shared" ca="1" si="148"/>
        <v>3888.5551633278933</v>
      </c>
      <c r="N285" s="20">
        <f t="shared" ca="1" si="149"/>
        <v>3900.9043967796952</v>
      </c>
      <c r="O285" s="19"/>
      <c r="P285" s="20">
        <f t="shared" ca="1" si="134"/>
        <v>11.539784744983882</v>
      </c>
      <c r="Q285" s="20">
        <f t="shared" ca="1" si="135"/>
        <v>0.88594832252043343</v>
      </c>
      <c r="R285" s="21">
        <f t="shared" ca="1" si="150"/>
        <v>4839.2234137907208</v>
      </c>
      <c r="S285" s="20">
        <f t="shared" ca="1" si="151"/>
        <v>4840.1093621132413</v>
      </c>
      <c r="T285" s="19"/>
      <c r="U285" s="20">
        <f t="shared" ca="1" si="136"/>
        <v>2.1866532613299401</v>
      </c>
      <c r="V285" s="20">
        <f t="shared" ca="1" si="137"/>
        <v>1.429687368712059</v>
      </c>
      <c r="W285" s="21">
        <f t="shared" ca="1" si="152"/>
        <v>3713.0449295402441</v>
      </c>
      <c r="X285" s="20">
        <f t="shared" ca="1" si="153"/>
        <v>3714.4746169089562</v>
      </c>
      <c r="Z285" s="20">
        <f t="shared" ca="1" si="138"/>
        <v>44.501388552736181</v>
      </c>
      <c r="AA285" s="20">
        <f t="shared" ca="1" si="139"/>
        <v>0.68280008964268002</v>
      </c>
      <c r="AB285" s="21">
        <f t="shared" ca="1" si="154"/>
        <v>4565.6788767772596</v>
      </c>
      <c r="AC285" s="20">
        <f t="shared" ca="1" si="155"/>
        <v>4566.3616768669026</v>
      </c>
      <c r="AE285" s="20">
        <f t="shared" ca="1" si="140"/>
        <v>0.62245170863289156</v>
      </c>
      <c r="AF285" s="20">
        <f t="shared" ca="1" si="141"/>
        <v>5.0469434137814115</v>
      </c>
      <c r="AG285" s="21">
        <f t="shared" ca="1" si="156"/>
        <v>4392.7396728624153</v>
      </c>
      <c r="AH285" s="20">
        <f t="shared" ca="1" si="157"/>
        <v>4397.7866162761966</v>
      </c>
      <c r="AJ285" s="20">
        <f t="shared" ca="1" si="142"/>
        <v>21.081661467015643</v>
      </c>
      <c r="AK285" s="20">
        <f t="shared" ca="1" si="143"/>
        <v>3.9676592670896431</v>
      </c>
      <c r="AL285" s="21">
        <f t="shared" ca="1" si="158"/>
        <v>4782.3398549427347</v>
      </c>
      <c r="AM285" s="20">
        <f t="shared" ca="1" si="159"/>
        <v>4786.3075142098241</v>
      </c>
    </row>
    <row r="286" spans="1:39" x14ac:dyDescent="0.25">
      <c r="A286" s="20">
        <f t="shared" ca="1" si="128"/>
        <v>1.8071328458747731</v>
      </c>
      <c r="B286" s="20">
        <f t="shared" ca="1" si="129"/>
        <v>7.6311382426926073</v>
      </c>
      <c r="C286" s="21">
        <f t="shared" ca="1" si="144"/>
        <v>5015.5075192016311</v>
      </c>
      <c r="D286" s="20">
        <f t="shared" ca="1" si="145"/>
        <v>5023.1386574443241</v>
      </c>
      <c r="E286" s="19"/>
      <c r="F286" s="20">
        <f t="shared" ca="1" si="130"/>
        <v>32.22950474061912</v>
      </c>
      <c r="G286" s="20">
        <f t="shared" ca="1" si="131"/>
        <v>4.4001861331871481</v>
      </c>
      <c r="H286" s="21">
        <f t="shared" ca="1" si="146"/>
        <v>4617.1638579801802</v>
      </c>
      <c r="I286" s="20">
        <f t="shared" ca="1" si="147"/>
        <v>4621.5640441133673</v>
      </c>
      <c r="J286" s="19"/>
      <c r="K286" s="20">
        <f t="shared" ca="1" si="132"/>
        <v>9.3851419160766216</v>
      </c>
      <c r="L286" s="20">
        <f t="shared" ca="1" si="133"/>
        <v>2.7873268989072066</v>
      </c>
      <c r="M286" s="21">
        <f t="shared" ca="1" si="148"/>
        <v>3910.2895386957716</v>
      </c>
      <c r="N286" s="20">
        <f t="shared" ca="1" si="149"/>
        <v>3913.076865594679</v>
      </c>
      <c r="O286" s="19"/>
      <c r="P286" s="20">
        <f t="shared" ca="1" si="134"/>
        <v>3.4845481376012915</v>
      </c>
      <c r="Q286" s="20">
        <f t="shared" ca="1" si="135"/>
        <v>1.0575040884183806</v>
      </c>
      <c r="R286" s="21">
        <f t="shared" ca="1" si="150"/>
        <v>4843.5939102508428</v>
      </c>
      <c r="S286" s="20">
        <f t="shared" ca="1" si="151"/>
        <v>4844.6514143392615</v>
      </c>
      <c r="T286" s="19"/>
      <c r="U286" s="20">
        <f t="shared" ca="1" si="136"/>
        <v>0.82265636481319404</v>
      </c>
      <c r="V286" s="20">
        <f t="shared" ca="1" si="137"/>
        <v>0.68597926486989613</v>
      </c>
      <c r="W286" s="21">
        <f t="shared" ca="1" si="152"/>
        <v>3715.2972732737694</v>
      </c>
      <c r="X286" s="20">
        <f t="shared" ca="1" si="153"/>
        <v>3715.9832525386391</v>
      </c>
      <c r="Z286" s="20">
        <f t="shared" ca="1" si="138"/>
        <v>3.9435028799466871</v>
      </c>
      <c r="AA286" s="20">
        <f t="shared" ca="1" si="139"/>
        <v>0.43822501925249535</v>
      </c>
      <c r="AB286" s="21">
        <f t="shared" ca="1" si="154"/>
        <v>4570.3051797468497</v>
      </c>
      <c r="AC286" s="20">
        <f t="shared" ca="1" si="155"/>
        <v>4570.7434047661018</v>
      </c>
      <c r="AE286" s="20">
        <f t="shared" ca="1" si="140"/>
        <v>0.27853523307935657</v>
      </c>
      <c r="AF286" s="20">
        <f t="shared" ca="1" si="141"/>
        <v>0.94728580290799635</v>
      </c>
      <c r="AG286" s="21">
        <f t="shared" ca="1" si="156"/>
        <v>4398.0651515092759</v>
      </c>
      <c r="AH286" s="20">
        <f t="shared" ca="1" si="157"/>
        <v>4399.0124373121835</v>
      </c>
      <c r="AJ286" s="20">
        <f t="shared" ca="1" si="142"/>
        <v>12.339436814348407</v>
      </c>
      <c r="AK286" s="20">
        <f t="shared" ca="1" si="143"/>
        <v>0.32348874933422583</v>
      </c>
      <c r="AL286" s="21">
        <f t="shared" ca="1" si="158"/>
        <v>4798.6469510241723</v>
      </c>
      <c r="AM286" s="20">
        <f t="shared" ca="1" si="159"/>
        <v>4798.9704397735068</v>
      </c>
    </row>
    <row r="287" spans="1:39" x14ac:dyDescent="0.25">
      <c r="A287" s="20">
        <f t="shared" ca="1" si="128"/>
        <v>1.9888531516389207</v>
      </c>
      <c r="B287" s="20">
        <f t="shared" ca="1" si="129"/>
        <v>2.767404049631327</v>
      </c>
      <c r="C287" s="21">
        <f t="shared" ca="1" si="144"/>
        <v>5025.127510595963</v>
      </c>
      <c r="D287" s="20">
        <f t="shared" ca="1" si="145"/>
        <v>5027.8949146455943</v>
      </c>
      <c r="E287" s="19"/>
      <c r="F287" s="20">
        <f t="shared" ca="1" si="130"/>
        <v>6.5631011241021007</v>
      </c>
      <c r="G287" s="20">
        <f t="shared" ca="1" si="131"/>
        <v>11.094617271636908</v>
      </c>
      <c r="H287" s="21">
        <f t="shared" ca="1" si="146"/>
        <v>4628.1271452374694</v>
      </c>
      <c r="I287" s="20">
        <f t="shared" ca="1" si="147"/>
        <v>4639.2217625091062</v>
      </c>
      <c r="J287" s="19"/>
      <c r="K287" s="20">
        <f t="shared" ca="1" si="132"/>
        <v>6.4460307807008244</v>
      </c>
      <c r="L287" s="20">
        <f t="shared" ca="1" si="133"/>
        <v>3.4153409644478003</v>
      </c>
      <c r="M287" s="21">
        <f t="shared" ca="1" si="148"/>
        <v>3919.5228963753798</v>
      </c>
      <c r="N287" s="20">
        <f t="shared" ca="1" si="149"/>
        <v>3922.9382373398275</v>
      </c>
      <c r="O287" s="19"/>
      <c r="P287" s="20">
        <f t="shared" ca="1" si="134"/>
        <v>9.559923968351784</v>
      </c>
      <c r="Q287" s="20">
        <f t="shared" ca="1" si="135"/>
        <v>3.2518790640016184</v>
      </c>
      <c r="R287" s="21">
        <f t="shared" ca="1" si="150"/>
        <v>4854.211338307613</v>
      </c>
      <c r="S287" s="20">
        <f t="shared" ca="1" si="151"/>
        <v>4857.4632173716145</v>
      </c>
      <c r="T287" s="19"/>
      <c r="U287" s="20">
        <f t="shared" ca="1" si="136"/>
        <v>9.6674258594332745</v>
      </c>
      <c r="V287" s="20">
        <f t="shared" ca="1" si="137"/>
        <v>0.55835387333196851</v>
      </c>
      <c r="W287" s="21">
        <f t="shared" ca="1" si="152"/>
        <v>3725.6506783980726</v>
      </c>
      <c r="X287" s="20">
        <f t="shared" ca="1" si="153"/>
        <v>3726.2090322714048</v>
      </c>
      <c r="Z287" s="20">
        <f t="shared" ca="1" si="138"/>
        <v>46.137703307730618</v>
      </c>
      <c r="AA287" s="20">
        <f t="shared" ca="1" si="139"/>
        <v>2.6105758956112566</v>
      </c>
      <c r="AB287" s="21">
        <f t="shared" ca="1" si="154"/>
        <v>4616.8811080738324</v>
      </c>
      <c r="AC287" s="20">
        <f t="shared" ca="1" si="155"/>
        <v>4619.4916839694433</v>
      </c>
      <c r="AE287" s="20">
        <f t="shared" ca="1" si="140"/>
        <v>6.4439487036895393</v>
      </c>
      <c r="AF287" s="20">
        <f t="shared" ca="1" si="141"/>
        <v>0.54855828015645391</v>
      </c>
      <c r="AG287" s="21">
        <f t="shared" ca="1" si="156"/>
        <v>4405.4563860158732</v>
      </c>
      <c r="AH287" s="20">
        <f t="shared" ca="1" si="157"/>
        <v>4406.0049442960299</v>
      </c>
      <c r="AJ287" s="20">
        <f t="shared" ca="1" si="142"/>
        <v>4.217742243102391</v>
      </c>
      <c r="AK287" s="20">
        <f t="shared" ca="1" si="143"/>
        <v>0.86295298094756423</v>
      </c>
      <c r="AL287" s="21">
        <f t="shared" ca="1" si="158"/>
        <v>4803.1881820166091</v>
      </c>
      <c r="AM287" s="20">
        <f t="shared" ca="1" si="159"/>
        <v>4804.0511349975568</v>
      </c>
    </row>
    <row r="288" spans="1:39" x14ac:dyDescent="0.25">
      <c r="A288" s="20">
        <f t="shared" ca="1" si="128"/>
        <v>1.8092825212248878</v>
      </c>
      <c r="B288" s="20">
        <f t="shared" ca="1" si="129"/>
        <v>1.7562797391573233</v>
      </c>
      <c r="C288" s="21">
        <f t="shared" ca="1" si="144"/>
        <v>5029.7041971668195</v>
      </c>
      <c r="D288" s="20">
        <f t="shared" ca="1" si="145"/>
        <v>5031.460476905977</v>
      </c>
      <c r="E288" s="19"/>
      <c r="F288" s="20">
        <f t="shared" ca="1" si="130"/>
        <v>25.844041067193146</v>
      </c>
      <c r="G288" s="20">
        <f t="shared" ca="1" si="131"/>
        <v>6.4342020569958907</v>
      </c>
      <c r="H288" s="21">
        <f t="shared" ca="1" si="146"/>
        <v>4665.065803576299</v>
      </c>
      <c r="I288" s="20">
        <f t="shared" ca="1" si="147"/>
        <v>4671.5000056332947</v>
      </c>
      <c r="J288" s="19"/>
      <c r="K288" s="20">
        <f t="shared" ca="1" si="132"/>
        <v>7.3355332796385477</v>
      </c>
      <c r="L288" s="20">
        <f t="shared" ca="1" si="133"/>
        <v>1.2307644490628171</v>
      </c>
      <c r="M288" s="21">
        <f t="shared" ca="1" si="148"/>
        <v>3930.2737706194662</v>
      </c>
      <c r="N288" s="20">
        <f t="shared" ca="1" si="149"/>
        <v>3931.5045350685291</v>
      </c>
      <c r="O288" s="19"/>
      <c r="P288" s="20">
        <f t="shared" ca="1" si="134"/>
        <v>12.497241648098425</v>
      </c>
      <c r="Q288" s="20">
        <f t="shared" ca="1" si="135"/>
        <v>0.74956315180664013</v>
      </c>
      <c r="R288" s="21">
        <f t="shared" ca="1" si="150"/>
        <v>4869.9604590197132</v>
      </c>
      <c r="S288" s="20">
        <f t="shared" ca="1" si="151"/>
        <v>4870.71002217152</v>
      </c>
      <c r="T288" s="19"/>
      <c r="U288" s="20">
        <f t="shared" ca="1" si="136"/>
        <v>21.084974761111017</v>
      </c>
      <c r="V288" s="20">
        <f t="shared" ca="1" si="137"/>
        <v>0.69285797002486282</v>
      </c>
      <c r="W288" s="21">
        <f t="shared" ca="1" si="152"/>
        <v>3747.2940070325158</v>
      </c>
      <c r="X288" s="20">
        <f t="shared" ca="1" si="153"/>
        <v>3747.9868650025405</v>
      </c>
      <c r="Z288" s="20">
        <f t="shared" ca="1" si="138"/>
        <v>84.007507731848889</v>
      </c>
      <c r="AA288" s="20">
        <f t="shared" ca="1" si="139"/>
        <v>2.7984400524606241</v>
      </c>
      <c r="AB288" s="21">
        <f t="shared" ca="1" si="154"/>
        <v>4703.4991917012921</v>
      </c>
      <c r="AC288" s="20">
        <f t="shared" ca="1" si="155"/>
        <v>4706.2976317537532</v>
      </c>
      <c r="AE288" s="20">
        <f t="shared" ca="1" si="140"/>
        <v>2.4557740204827985</v>
      </c>
      <c r="AF288" s="20">
        <f t="shared" ca="1" si="141"/>
        <v>0.48681467128616046</v>
      </c>
      <c r="AG288" s="21">
        <f t="shared" ca="1" si="156"/>
        <v>4408.4607183165126</v>
      </c>
      <c r="AH288" s="20">
        <f t="shared" ca="1" si="157"/>
        <v>4408.9475329877987</v>
      </c>
      <c r="AJ288" s="20">
        <f t="shared" ca="1" si="142"/>
        <v>0.5341738373458732</v>
      </c>
      <c r="AK288" s="20">
        <f t="shared" ca="1" si="143"/>
        <v>16.397239209241604</v>
      </c>
      <c r="AL288" s="21">
        <f t="shared" ca="1" si="158"/>
        <v>4804.5853088349031</v>
      </c>
      <c r="AM288" s="20">
        <f t="shared" ca="1" si="159"/>
        <v>4820.982548044145</v>
      </c>
    </row>
    <row r="289" spans="1:39" x14ac:dyDescent="0.25">
      <c r="A289" s="20">
        <f t="shared" ca="1" si="128"/>
        <v>12.339316949966625</v>
      </c>
      <c r="B289" s="20">
        <f t="shared" ca="1" si="129"/>
        <v>13.768520310583998</v>
      </c>
      <c r="C289" s="21">
        <f t="shared" ca="1" si="144"/>
        <v>5043.7997938559438</v>
      </c>
      <c r="D289" s="20">
        <f t="shared" ca="1" si="145"/>
        <v>5057.5683141665277</v>
      </c>
      <c r="E289" s="19"/>
      <c r="F289" s="20">
        <f t="shared" ca="1" si="130"/>
        <v>32.223707516706042</v>
      </c>
      <c r="G289" s="20">
        <f t="shared" ca="1" si="131"/>
        <v>2.4522037530958727</v>
      </c>
      <c r="H289" s="21">
        <f t="shared" ca="1" si="146"/>
        <v>4703.7237131500005</v>
      </c>
      <c r="I289" s="20">
        <f t="shared" ca="1" si="147"/>
        <v>4706.1759169030965</v>
      </c>
      <c r="J289" s="19"/>
      <c r="K289" s="20">
        <f t="shared" ca="1" si="132"/>
        <v>1.3742186766308595</v>
      </c>
      <c r="L289" s="20">
        <f t="shared" ca="1" si="133"/>
        <v>24.620540688928529</v>
      </c>
      <c r="M289" s="21">
        <f t="shared" ca="1" si="148"/>
        <v>3932.8787537451599</v>
      </c>
      <c r="N289" s="20">
        <f t="shared" ca="1" si="149"/>
        <v>3957.4992944340884</v>
      </c>
      <c r="O289" s="19"/>
      <c r="P289" s="20">
        <f t="shared" ca="1" si="134"/>
        <v>0.51394623423495089</v>
      </c>
      <c r="Q289" s="20">
        <f t="shared" ca="1" si="135"/>
        <v>5.1861442638195835E-3</v>
      </c>
      <c r="R289" s="21">
        <f t="shared" ca="1" si="150"/>
        <v>4871.2239684057549</v>
      </c>
      <c r="S289" s="20">
        <f t="shared" ca="1" si="151"/>
        <v>4871.2291545500184</v>
      </c>
      <c r="T289" s="19"/>
      <c r="U289" s="20">
        <f t="shared" ca="1" si="136"/>
        <v>12.353701017768039</v>
      </c>
      <c r="V289" s="20">
        <f t="shared" ca="1" si="137"/>
        <v>2.5302131325101196</v>
      </c>
      <c r="W289" s="21">
        <f t="shared" ca="1" si="152"/>
        <v>3760.3405660203084</v>
      </c>
      <c r="X289" s="20">
        <f t="shared" ca="1" si="153"/>
        <v>3762.8707791528186</v>
      </c>
      <c r="Z289" s="20">
        <f t="shared" ca="1" si="138"/>
        <v>17.09396108904004</v>
      </c>
      <c r="AA289" s="20">
        <f t="shared" ca="1" si="139"/>
        <v>0.66834194939351721</v>
      </c>
      <c r="AB289" s="21">
        <f t="shared" ca="1" si="154"/>
        <v>4723.3915928427932</v>
      </c>
      <c r="AC289" s="20">
        <f t="shared" ca="1" si="155"/>
        <v>4724.0599347921871</v>
      </c>
      <c r="AE289" s="20">
        <f t="shared" ca="1" si="140"/>
        <v>5.5158704668383809</v>
      </c>
      <c r="AF289" s="20">
        <f t="shared" ca="1" si="141"/>
        <v>2.2058185533501815</v>
      </c>
      <c r="AG289" s="21">
        <f t="shared" ca="1" si="156"/>
        <v>4414.463403454637</v>
      </c>
      <c r="AH289" s="20">
        <f t="shared" ca="1" si="157"/>
        <v>4416.6692220079876</v>
      </c>
      <c r="AJ289" s="20">
        <f t="shared" ca="1" si="142"/>
        <v>3.9062786129011871</v>
      </c>
      <c r="AK289" s="20">
        <f t="shared" ca="1" si="143"/>
        <v>12.816095239759431</v>
      </c>
      <c r="AL289" s="21">
        <f t="shared" ca="1" si="158"/>
        <v>4824.8888266570466</v>
      </c>
      <c r="AM289" s="20">
        <f t="shared" ca="1" si="159"/>
        <v>4837.7049218968059</v>
      </c>
    </row>
    <row r="290" spans="1:39" x14ac:dyDescent="0.25">
      <c r="A290" s="20">
        <f t="shared" ca="1" si="128"/>
        <v>12.353188403529421</v>
      </c>
      <c r="B290" s="20">
        <f t="shared" ca="1" si="129"/>
        <v>8.0025901431930748</v>
      </c>
      <c r="C290" s="21">
        <f t="shared" ca="1" si="144"/>
        <v>5069.9215025700569</v>
      </c>
      <c r="D290" s="20">
        <f t="shared" ca="1" si="145"/>
        <v>5077.9240927132496</v>
      </c>
      <c r="E290" s="19"/>
      <c r="F290" s="20">
        <f t="shared" ca="1" si="130"/>
        <v>1.9471511889087156</v>
      </c>
      <c r="G290" s="20">
        <f t="shared" ca="1" si="131"/>
        <v>6.8614572790946484</v>
      </c>
      <c r="H290" s="21">
        <f t="shared" ca="1" si="146"/>
        <v>4708.1230680920053</v>
      </c>
      <c r="I290" s="20">
        <f t="shared" ca="1" si="147"/>
        <v>4714.9845253711001</v>
      </c>
      <c r="J290" s="19"/>
      <c r="K290" s="20">
        <f t="shared" ca="1" si="132"/>
        <v>10.568220427823601</v>
      </c>
      <c r="L290" s="20">
        <f t="shared" ca="1" si="133"/>
        <v>22.765970149788561</v>
      </c>
      <c r="M290" s="21">
        <f t="shared" ca="1" si="148"/>
        <v>3968.0675148619121</v>
      </c>
      <c r="N290" s="20">
        <f t="shared" ca="1" si="149"/>
        <v>3990.8334850117008</v>
      </c>
      <c r="O290" s="19"/>
      <c r="P290" s="20">
        <f t="shared" ca="1" si="134"/>
        <v>25.938171966848376</v>
      </c>
      <c r="Q290" s="20">
        <f t="shared" ca="1" si="135"/>
        <v>3.6810852433232766</v>
      </c>
      <c r="R290" s="21">
        <f t="shared" ca="1" si="150"/>
        <v>4897.1673265168665</v>
      </c>
      <c r="S290" s="20">
        <f t="shared" ca="1" si="151"/>
        <v>4900.8484117601902</v>
      </c>
      <c r="T290" s="19"/>
      <c r="U290" s="20">
        <f t="shared" ca="1" si="136"/>
        <v>0.35628034179580909</v>
      </c>
      <c r="V290" s="20">
        <f t="shared" ca="1" si="137"/>
        <v>6.1746957070261113</v>
      </c>
      <c r="W290" s="21">
        <f t="shared" ca="1" si="152"/>
        <v>3763.2270594946144</v>
      </c>
      <c r="X290" s="20">
        <f t="shared" ca="1" si="153"/>
        <v>3769.4017552016408</v>
      </c>
      <c r="Z290" s="20">
        <f t="shared" ca="1" si="138"/>
        <v>17.39080011693148</v>
      </c>
      <c r="AA290" s="20">
        <f t="shared" ca="1" si="139"/>
        <v>0.7337325324112256</v>
      </c>
      <c r="AB290" s="21">
        <f t="shared" ca="1" si="154"/>
        <v>4741.4507349091182</v>
      </c>
      <c r="AC290" s="20">
        <f t="shared" ca="1" si="155"/>
        <v>4742.1844674415297</v>
      </c>
      <c r="AE290" s="20">
        <f t="shared" ca="1" si="140"/>
        <v>6.6894763561536434</v>
      </c>
      <c r="AF290" s="20">
        <f t="shared" ca="1" si="141"/>
        <v>0.92369266389511484</v>
      </c>
      <c r="AG290" s="21">
        <f t="shared" ca="1" si="156"/>
        <v>4423.3586983641417</v>
      </c>
      <c r="AH290" s="20">
        <f t="shared" ca="1" si="157"/>
        <v>4424.2823910280367</v>
      </c>
      <c r="AJ290" s="20">
        <f t="shared" ca="1" si="142"/>
        <v>8.9772938506997324</v>
      </c>
      <c r="AK290" s="20">
        <f t="shared" ca="1" si="143"/>
        <v>12.016310169784484</v>
      </c>
      <c r="AL290" s="21">
        <f t="shared" ca="1" si="158"/>
        <v>4846.6822157475053</v>
      </c>
      <c r="AM290" s="20">
        <f t="shared" ca="1" si="159"/>
        <v>4858.6985259172898</v>
      </c>
    </row>
    <row r="291" spans="1:39" x14ac:dyDescent="0.25">
      <c r="A291" s="20">
        <f t="shared" ca="1" si="128"/>
        <v>16.018670122607233</v>
      </c>
      <c r="B291" s="20">
        <f t="shared" ca="1" si="129"/>
        <v>4.0471415854776774E-2</v>
      </c>
      <c r="C291" s="21">
        <f t="shared" ca="1" si="144"/>
        <v>5093.9427628358571</v>
      </c>
      <c r="D291" s="20">
        <f t="shared" ca="1" si="145"/>
        <v>5093.983234251712</v>
      </c>
      <c r="E291" s="19"/>
      <c r="F291" s="20">
        <f t="shared" ca="1" si="130"/>
        <v>7.8750859925436698</v>
      </c>
      <c r="G291" s="20">
        <f t="shared" ca="1" si="131"/>
        <v>7.1449139462090239</v>
      </c>
      <c r="H291" s="21">
        <f t="shared" ca="1" si="146"/>
        <v>4722.859611363644</v>
      </c>
      <c r="I291" s="20">
        <f t="shared" ca="1" si="147"/>
        <v>4730.0045253098533</v>
      </c>
      <c r="J291" s="19"/>
      <c r="K291" s="20">
        <f t="shared" ca="1" si="132"/>
        <v>21.339725988754367</v>
      </c>
      <c r="L291" s="20">
        <f t="shared" ca="1" si="133"/>
        <v>7.8184822657383288E-2</v>
      </c>
      <c r="M291" s="21">
        <f t="shared" ca="1" si="148"/>
        <v>4012.173211000455</v>
      </c>
      <c r="N291" s="20">
        <f t="shared" ca="1" si="149"/>
        <v>4012.2513958231125</v>
      </c>
      <c r="O291" s="19"/>
      <c r="P291" s="20">
        <f t="shared" ca="1" si="134"/>
        <v>1.9929822229497345</v>
      </c>
      <c r="Q291" s="20">
        <f t="shared" ca="1" si="135"/>
        <v>3.446002869990092</v>
      </c>
      <c r="R291" s="21">
        <f t="shared" ca="1" si="150"/>
        <v>4902.8413939831398</v>
      </c>
      <c r="S291" s="20">
        <f t="shared" ca="1" si="151"/>
        <v>4906.2873968531303</v>
      </c>
      <c r="T291" s="19"/>
      <c r="U291" s="20">
        <f t="shared" ca="1" si="136"/>
        <v>7.7225915392104936</v>
      </c>
      <c r="V291" s="20">
        <f t="shared" ca="1" si="137"/>
        <v>2.2619797235371091</v>
      </c>
      <c r="W291" s="21">
        <f t="shared" ca="1" si="152"/>
        <v>3777.1243467408513</v>
      </c>
      <c r="X291" s="20">
        <f t="shared" ca="1" si="153"/>
        <v>3779.3863264643883</v>
      </c>
      <c r="Z291" s="20">
        <f t="shared" ca="1" si="138"/>
        <v>26.702074410908843</v>
      </c>
      <c r="AA291" s="20">
        <f t="shared" ca="1" si="139"/>
        <v>2.2021212338129077</v>
      </c>
      <c r="AB291" s="21">
        <f t="shared" ca="1" si="154"/>
        <v>4768.8865418524383</v>
      </c>
      <c r="AC291" s="20">
        <f t="shared" ca="1" si="155"/>
        <v>4771.0886630862515</v>
      </c>
      <c r="AE291" s="20">
        <f t="shared" ca="1" si="140"/>
        <v>2.3832898432718417</v>
      </c>
      <c r="AF291" s="20">
        <f t="shared" ca="1" si="141"/>
        <v>5.8172217629579714</v>
      </c>
      <c r="AG291" s="21">
        <f t="shared" ca="1" si="156"/>
        <v>4426.6656808713087</v>
      </c>
      <c r="AH291" s="20">
        <f t="shared" ca="1" si="157"/>
        <v>4432.4829026342668</v>
      </c>
      <c r="AJ291" s="20">
        <f t="shared" ca="1" si="142"/>
        <v>4.7906191868603685</v>
      </c>
      <c r="AK291" s="20">
        <f t="shared" ca="1" si="143"/>
        <v>5.1080014451317117</v>
      </c>
      <c r="AL291" s="21">
        <f t="shared" ca="1" si="158"/>
        <v>4863.4891451041503</v>
      </c>
      <c r="AM291" s="20">
        <f t="shared" ca="1" si="159"/>
        <v>4868.5971465492821</v>
      </c>
    </row>
    <row r="292" spans="1:39" x14ac:dyDescent="0.25">
      <c r="A292" s="20">
        <f t="shared" ca="1" si="128"/>
        <v>28.678666253932256</v>
      </c>
      <c r="B292" s="20">
        <f t="shared" ca="1" si="129"/>
        <v>0.33807789991524267</v>
      </c>
      <c r="C292" s="21">
        <f t="shared" ca="1" si="144"/>
        <v>5122.6619005056446</v>
      </c>
      <c r="D292" s="20">
        <f t="shared" ca="1" si="145"/>
        <v>5122.9999784055599</v>
      </c>
      <c r="E292" s="19"/>
      <c r="F292" s="20">
        <f t="shared" ca="1" si="130"/>
        <v>17.514340464968289</v>
      </c>
      <c r="G292" s="20">
        <f t="shared" ca="1" si="131"/>
        <v>8.157813033381748</v>
      </c>
      <c r="H292" s="21">
        <f t="shared" ca="1" si="146"/>
        <v>4747.5188657748213</v>
      </c>
      <c r="I292" s="20">
        <f t="shared" ca="1" si="147"/>
        <v>4755.6766788082032</v>
      </c>
      <c r="J292" s="19"/>
      <c r="K292" s="20">
        <f t="shared" ca="1" si="132"/>
        <v>2.5308671577221831</v>
      </c>
      <c r="L292" s="20">
        <f t="shared" ca="1" si="133"/>
        <v>23.966057594945003</v>
      </c>
      <c r="M292" s="21">
        <f t="shared" ca="1" si="148"/>
        <v>4014.7822629808347</v>
      </c>
      <c r="N292" s="20">
        <f t="shared" ca="1" si="149"/>
        <v>4038.7483205757799</v>
      </c>
      <c r="O292" s="19"/>
      <c r="P292" s="20">
        <f t="shared" ca="1" si="134"/>
        <v>36.003281709948268</v>
      </c>
      <c r="Q292" s="20">
        <f t="shared" ca="1" si="135"/>
        <v>3.3692010547414095</v>
      </c>
      <c r="R292" s="21">
        <f t="shared" ca="1" si="150"/>
        <v>4942.2906785630785</v>
      </c>
      <c r="S292" s="20">
        <f t="shared" ca="1" si="151"/>
        <v>4945.6598796178196</v>
      </c>
      <c r="T292" s="19"/>
      <c r="U292" s="20">
        <f t="shared" ca="1" si="136"/>
        <v>30.719433413029105</v>
      </c>
      <c r="V292" s="20">
        <f t="shared" ca="1" si="137"/>
        <v>7.8554712119993821</v>
      </c>
      <c r="W292" s="21">
        <f t="shared" ca="1" si="152"/>
        <v>3810.1057598774173</v>
      </c>
      <c r="X292" s="20">
        <f t="shared" ca="1" si="153"/>
        <v>3817.9612310894167</v>
      </c>
      <c r="Z292" s="20">
        <f t="shared" ca="1" si="138"/>
        <v>1.4067067014871009</v>
      </c>
      <c r="AA292" s="20">
        <f t="shared" ca="1" si="139"/>
        <v>5.6212230714576839</v>
      </c>
      <c r="AB292" s="21">
        <f t="shared" ca="1" si="154"/>
        <v>4772.4953697877381</v>
      </c>
      <c r="AC292" s="20">
        <f t="shared" ca="1" si="155"/>
        <v>4778.1165928591954</v>
      </c>
      <c r="AE292" s="20">
        <f t="shared" ca="1" si="140"/>
        <v>0.5811195732159562</v>
      </c>
      <c r="AF292" s="20">
        <f t="shared" ca="1" si="141"/>
        <v>2.3748709447821148</v>
      </c>
      <c r="AG292" s="21">
        <f t="shared" ca="1" si="156"/>
        <v>4433.0640222074826</v>
      </c>
      <c r="AH292" s="20">
        <f t="shared" ca="1" si="157"/>
        <v>4435.4388931522644</v>
      </c>
      <c r="AJ292" s="20">
        <f t="shared" ca="1" si="142"/>
        <v>1.1115982771912205</v>
      </c>
      <c r="AK292" s="20">
        <f t="shared" ca="1" si="143"/>
        <v>2.2720131208776171</v>
      </c>
      <c r="AL292" s="21">
        <f t="shared" ca="1" si="158"/>
        <v>4869.7087448264738</v>
      </c>
      <c r="AM292" s="20">
        <f t="shared" ca="1" si="159"/>
        <v>4871.9807579473518</v>
      </c>
    </row>
    <row r="293" spans="1:39" x14ac:dyDescent="0.25">
      <c r="A293" s="20">
        <f t="shared" ca="1" si="128"/>
        <v>1.6306534671821185</v>
      </c>
      <c r="B293" s="20">
        <f t="shared" ca="1" si="129"/>
        <v>6.2793357848963307</v>
      </c>
      <c r="C293" s="21">
        <f t="shared" ca="1" si="144"/>
        <v>5124.630631872742</v>
      </c>
      <c r="D293" s="20">
        <f t="shared" ca="1" si="145"/>
        <v>5130.9099676576379</v>
      </c>
      <c r="E293" s="19"/>
      <c r="F293" s="20">
        <f t="shared" ca="1" si="130"/>
        <v>2.6337992648700581</v>
      </c>
      <c r="G293" s="20">
        <f t="shared" ca="1" si="131"/>
        <v>4.9418363501075193</v>
      </c>
      <c r="H293" s="21">
        <f t="shared" ca="1" si="146"/>
        <v>4758.3104780730737</v>
      </c>
      <c r="I293" s="20">
        <f t="shared" ca="1" si="147"/>
        <v>4763.2523144231809</v>
      </c>
      <c r="J293" s="19"/>
      <c r="K293" s="20">
        <f t="shared" ca="1" si="132"/>
        <v>32.282854735586668</v>
      </c>
      <c r="L293" s="20">
        <f t="shared" ca="1" si="133"/>
        <v>1.313635062100067</v>
      </c>
      <c r="M293" s="21">
        <f t="shared" ca="1" si="148"/>
        <v>4071.0311753113665</v>
      </c>
      <c r="N293" s="20">
        <f t="shared" ca="1" si="149"/>
        <v>4072.3448103734668</v>
      </c>
      <c r="O293" s="19"/>
      <c r="P293" s="20">
        <f t="shared" ca="1" si="134"/>
        <v>4.1407232116056258</v>
      </c>
      <c r="Q293" s="20">
        <f t="shared" ca="1" si="135"/>
        <v>0.76826215157950284</v>
      </c>
      <c r="R293" s="21">
        <f t="shared" ca="1" si="150"/>
        <v>4949.8006028294249</v>
      </c>
      <c r="S293" s="20">
        <f t="shared" ca="1" si="151"/>
        <v>4950.5688649810045</v>
      </c>
      <c r="T293" s="19"/>
      <c r="U293" s="20">
        <f t="shared" ca="1" si="136"/>
        <v>13.410802971046591</v>
      </c>
      <c r="V293" s="20">
        <f t="shared" ca="1" si="137"/>
        <v>5.0226447139009034</v>
      </c>
      <c r="W293" s="21">
        <f t="shared" ca="1" si="152"/>
        <v>3831.3720340604632</v>
      </c>
      <c r="X293" s="20">
        <f t="shared" ca="1" si="153"/>
        <v>3836.3946787743639</v>
      </c>
      <c r="Z293" s="20">
        <f t="shared" ca="1" si="138"/>
        <v>10.511245851306565</v>
      </c>
      <c r="AA293" s="20">
        <f t="shared" ca="1" si="139"/>
        <v>1.2223288593425559</v>
      </c>
      <c r="AB293" s="21">
        <f t="shared" ca="1" si="154"/>
        <v>4788.6278387105021</v>
      </c>
      <c r="AC293" s="20">
        <f t="shared" ca="1" si="155"/>
        <v>4789.8501675698444</v>
      </c>
      <c r="AE293" s="20">
        <f t="shared" ca="1" si="140"/>
        <v>35.650624684429886</v>
      </c>
      <c r="AF293" s="20">
        <f t="shared" ca="1" si="141"/>
        <v>5.0499666944146888</v>
      </c>
      <c r="AG293" s="21">
        <f t="shared" ca="1" si="156"/>
        <v>4471.0895178366945</v>
      </c>
      <c r="AH293" s="20">
        <f t="shared" ca="1" si="157"/>
        <v>4476.1394845311088</v>
      </c>
      <c r="AJ293" s="20">
        <f t="shared" ca="1" si="142"/>
        <v>8.5792022456007672E-2</v>
      </c>
      <c r="AK293" s="20">
        <f t="shared" ca="1" si="143"/>
        <v>17.810433885543272</v>
      </c>
      <c r="AL293" s="21">
        <f t="shared" ca="1" si="158"/>
        <v>4872.066549969808</v>
      </c>
      <c r="AM293" s="20">
        <f t="shared" ca="1" si="159"/>
        <v>4889.8769838553517</v>
      </c>
    </row>
    <row r="294" spans="1:39" x14ac:dyDescent="0.25">
      <c r="A294" s="20">
        <f t="shared" ca="1" si="128"/>
        <v>5.4526242932961191</v>
      </c>
      <c r="B294" s="20">
        <f t="shared" ca="1" si="129"/>
        <v>6.620450255955463</v>
      </c>
      <c r="C294" s="21">
        <f t="shared" ca="1" si="144"/>
        <v>5136.3625919509341</v>
      </c>
      <c r="D294" s="20">
        <f t="shared" ca="1" si="145"/>
        <v>5142.9830422068899</v>
      </c>
      <c r="E294" s="19"/>
      <c r="F294" s="20">
        <f t="shared" ca="1" si="130"/>
        <v>27.850433624945836</v>
      </c>
      <c r="G294" s="20">
        <f t="shared" ca="1" si="131"/>
        <v>4.6601851862838606</v>
      </c>
      <c r="H294" s="21">
        <f t="shared" ca="1" si="146"/>
        <v>4791.1027480481271</v>
      </c>
      <c r="I294" s="20">
        <f t="shared" ca="1" si="147"/>
        <v>4795.7629332344113</v>
      </c>
      <c r="J294" s="19"/>
      <c r="K294" s="20">
        <f t="shared" ca="1" si="132"/>
        <v>2.3936058486166587</v>
      </c>
      <c r="L294" s="20">
        <f t="shared" ca="1" si="133"/>
        <v>4.4570908459365945</v>
      </c>
      <c r="M294" s="21">
        <f t="shared" ca="1" si="148"/>
        <v>4074.7384162220833</v>
      </c>
      <c r="N294" s="20">
        <f t="shared" ca="1" si="149"/>
        <v>4079.1955070680201</v>
      </c>
      <c r="O294" s="19"/>
      <c r="P294" s="20">
        <f t="shared" ca="1" si="134"/>
        <v>2.1766472161535231</v>
      </c>
      <c r="Q294" s="20">
        <f t="shared" ca="1" si="135"/>
        <v>10.646744795288969</v>
      </c>
      <c r="R294" s="21">
        <f t="shared" ca="1" si="150"/>
        <v>4952.745512197158</v>
      </c>
      <c r="S294" s="20">
        <f t="shared" ca="1" si="151"/>
        <v>4963.3922569924471</v>
      </c>
      <c r="T294" s="19"/>
      <c r="U294" s="20">
        <f t="shared" ca="1" si="136"/>
        <v>1.0868777922977182</v>
      </c>
      <c r="V294" s="20">
        <f t="shared" ca="1" si="137"/>
        <v>14.14433149411366</v>
      </c>
      <c r="W294" s="21">
        <f t="shared" ca="1" si="152"/>
        <v>3837.4815565666618</v>
      </c>
      <c r="X294" s="20">
        <f t="shared" ca="1" si="153"/>
        <v>3851.6258880607757</v>
      </c>
      <c r="Z294" s="20">
        <f t="shared" ca="1" si="138"/>
        <v>8.7414907290346253</v>
      </c>
      <c r="AA294" s="20">
        <f t="shared" ca="1" si="139"/>
        <v>1.0464685183639493</v>
      </c>
      <c r="AB294" s="21">
        <f t="shared" ca="1" si="154"/>
        <v>4798.5916582988793</v>
      </c>
      <c r="AC294" s="20">
        <f t="shared" ca="1" si="155"/>
        <v>4799.6381268172436</v>
      </c>
      <c r="AE294" s="20">
        <f t="shared" ca="1" si="140"/>
        <v>0.69859246722230595</v>
      </c>
      <c r="AF294" s="20">
        <f t="shared" ca="1" si="141"/>
        <v>1.0337981053850502</v>
      </c>
      <c r="AG294" s="21">
        <f t="shared" ca="1" si="156"/>
        <v>4476.8380769983314</v>
      </c>
      <c r="AH294" s="20">
        <f t="shared" ca="1" si="157"/>
        <v>4477.8718751037168</v>
      </c>
      <c r="AJ294" s="20">
        <f t="shared" ca="1" si="142"/>
        <v>20.91281465631327</v>
      </c>
      <c r="AK294" s="20">
        <f t="shared" ca="1" si="143"/>
        <v>8.779424058741844</v>
      </c>
      <c r="AL294" s="21">
        <f t="shared" ca="1" si="158"/>
        <v>4910.7897985116651</v>
      </c>
      <c r="AM294" s="20">
        <f t="shared" ca="1" si="159"/>
        <v>4919.569222570407</v>
      </c>
    </row>
    <row r="295" spans="1:39" x14ac:dyDescent="0.25">
      <c r="A295" s="20">
        <f t="shared" ca="1" si="128"/>
        <v>13.315147709537097</v>
      </c>
      <c r="B295" s="20">
        <f t="shared" ca="1" si="129"/>
        <v>0.77030245365879479</v>
      </c>
      <c r="C295" s="21">
        <f t="shared" ca="1" si="144"/>
        <v>5156.298189916427</v>
      </c>
      <c r="D295" s="20">
        <f t="shared" ca="1" si="145"/>
        <v>5157.0684923700856</v>
      </c>
      <c r="E295" s="19"/>
      <c r="F295" s="20">
        <f t="shared" ca="1" si="130"/>
        <v>4.3059325495844938</v>
      </c>
      <c r="G295" s="20">
        <f t="shared" ca="1" si="131"/>
        <v>1.4507083378674719</v>
      </c>
      <c r="H295" s="21">
        <f t="shared" ca="1" si="146"/>
        <v>4800.0688657839955</v>
      </c>
      <c r="I295" s="20">
        <f t="shared" ca="1" si="147"/>
        <v>4801.5195741218631</v>
      </c>
      <c r="J295" s="19"/>
      <c r="K295" s="20">
        <f t="shared" ca="1" si="132"/>
        <v>0.61998131163570547</v>
      </c>
      <c r="L295" s="20">
        <f t="shared" ca="1" si="133"/>
        <v>4.2126802748405998</v>
      </c>
      <c r="M295" s="21">
        <f t="shared" ca="1" si="148"/>
        <v>4079.815488379656</v>
      </c>
      <c r="N295" s="20">
        <f t="shared" ca="1" si="149"/>
        <v>4084.0281686544968</v>
      </c>
      <c r="O295" s="19"/>
      <c r="P295" s="20">
        <f t="shared" ca="1" si="134"/>
        <v>3.2957048599639145</v>
      </c>
      <c r="Q295" s="20">
        <f t="shared" ca="1" si="135"/>
        <v>13.990254814673888</v>
      </c>
      <c r="R295" s="21">
        <f t="shared" ca="1" si="150"/>
        <v>4966.6879618524108</v>
      </c>
      <c r="S295" s="20">
        <f t="shared" ca="1" si="151"/>
        <v>4980.6782166670846</v>
      </c>
      <c r="T295" s="19"/>
      <c r="U295" s="20">
        <f t="shared" ca="1" si="136"/>
        <v>9.0217071030867277</v>
      </c>
      <c r="V295" s="20">
        <f t="shared" ca="1" si="137"/>
        <v>2.3178072310974391</v>
      </c>
      <c r="W295" s="21">
        <f t="shared" ca="1" si="152"/>
        <v>3860.6475951638622</v>
      </c>
      <c r="X295" s="20">
        <f t="shared" ca="1" si="153"/>
        <v>3862.9654023949597</v>
      </c>
      <c r="Z295" s="20">
        <f t="shared" ca="1" si="138"/>
        <v>8.9410533424874146</v>
      </c>
      <c r="AA295" s="20">
        <f t="shared" ca="1" si="139"/>
        <v>3.8165345953047143</v>
      </c>
      <c r="AB295" s="21">
        <f t="shared" ca="1" si="154"/>
        <v>4808.5791801597306</v>
      </c>
      <c r="AC295" s="20">
        <f t="shared" ca="1" si="155"/>
        <v>4812.3957147550354</v>
      </c>
      <c r="AE295" s="20">
        <f t="shared" ca="1" si="140"/>
        <v>5.5848903606159235</v>
      </c>
      <c r="AF295" s="20">
        <f t="shared" ca="1" si="141"/>
        <v>5.8729141858978489</v>
      </c>
      <c r="AG295" s="21">
        <f t="shared" ca="1" si="156"/>
        <v>4483.4567654643324</v>
      </c>
      <c r="AH295" s="20">
        <f t="shared" ca="1" si="157"/>
        <v>4489.32967965023</v>
      </c>
      <c r="AJ295" s="20">
        <f t="shared" ca="1" si="142"/>
        <v>11.258468781880236</v>
      </c>
      <c r="AK295" s="20">
        <f t="shared" ca="1" si="143"/>
        <v>1.2638678598487123</v>
      </c>
      <c r="AL295" s="21">
        <f t="shared" ca="1" si="158"/>
        <v>4930.8276913522868</v>
      </c>
      <c r="AM295" s="20">
        <f t="shared" ca="1" si="159"/>
        <v>4932.0915592121355</v>
      </c>
    </row>
    <row r="296" spans="1:39" x14ac:dyDescent="0.25">
      <c r="A296" s="20">
        <f t="shared" ca="1" si="128"/>
        <v>10.604127692923008</v>
      </c>
      <c r="B296" s="20">
        <f t="shared" ca="1" si="129"/>
        <v>1.9178559065239262</v>
      </c>
      <c r="C296" s="21">
        <f t="shared" ca="1" si="144"/>
        <v>5167.6726200630083</v>
      </c>
      <c r="D296" s="20">
        <f t="shared" ca="1" si="145"/>
        <v>5169.5904759695322</v>
      </c>
      <c r="E296" s="19"/>
      <c r="F296" s="20">
        <f t="shared" ca="1" si="130"/>
        <v>4.069452089128311</v>
      </c>
      <c r="G296" s="20">
        <f t="shared" ca="1" si="131"/>
        <v>1.922092637272834</v>
      </c>
      <c r="H296" s="21">
        <f t="shared" ca="1" si="146"/>
        <v>4805.5890262109915</v>
      </c>
      <c r="I296" s="20">
        <f t="shared" ca="1" si="147"/>
        <v>4807.5111188482642</v>
      </c>
      <c r="J296" s="19"/>
      <c r="K296" s="20">
        <f t="shared" ca="1" si="132"/>
        <v>21.399387867478517</v>
      </c>
      <c r="L296" s="20">
        <f t="shared" ca="1" si="133"/>
        <v>20.21546921328811</v>
      </c>
      <c r="M296" s="21">
        <f t="shared" ca="1" si="148"/>
        <v>4105.427556521975</v>
      </c>
      <c r="N296" s="20">
        <f t="shared" ca="1" si="149"/>
        <v>4125.6430257352631</v>
      </c>
      <c r="O296" s="19"/>
      <c r="P296" s="20">
        <f t="shared" ca="1" si="134"/>
        <v>0.44419771612012593</v>
      </c>
      <c r="Q296" s="20">
        <f t="shared" ca="1" si="135"/>
        <v>1.7243044950465671</v>
      </c>
      <c r="R296" s="21">
        <f t="shared" ca="1" si="150"/>
        <v>4981.1224143832051</v>
      </c>
      <c r="S296" s="20">
        <f t="shared" ca="1" si="151"/>
        <v>4982.8467188782515</v>
      </c>
      <c r="T296" s="19"/>
      <c r="U296" s="20">
        <f t="shared" ca="1" si="136"/>
        <v>11.544636021245852</v>
      </c>
      <c r="V296" s="20">
        <f t="shared" ca="1" si="137"/>
        <v>0.4293158327069071</v>
      </c>
      <c r="W296" s="21">
        <f t="shared" ca="1" si="152"/>
        <v>3874.5100384162056</v>
      </c>
      <c r="X296" s="20">
        <f t="shared" ca="1" si="153"/>
        <v>3874.9393542489124</v>
      </c>
      <c r="Z296" s="20">
        <f t="shared" ca="1" si="138"/>
        <v>14.153019904283953</v>
      </c>
      <c r="AA296" s="20">
        <f t="shared" ca="1" si="139"/>
        <v>2.3305212241822564</v>
      </c>
      <c r="AB296" s="21">
        <f t="shared" ca="1" si="154"/>
        <v>4826.5487346593191</v>
      </c>
      <c r="AC296" s="20">
        <f t="shared" ca="1" si="155"/>
        <v>4828.8792558835012</v>
      </c>
      <c r="AE296" s="20">
        <f t="shared" ca="1" si="140"/>
        <v>9.3400088507419898</v>
      </c>
      <c r="AF296" s="20">
        <f t="shared" ca="1" si="141"/>
        <v>0.86072985520257195</v>
      </c>
      <c r="AG296" s="21">
        <f t="shared" ca="1" si="156"/>
        <v>4498.6696885009724</v>
      </c>
      <c r="AH296" s="20">
        <f t="shared" ca="1" si="157"/>
        <v>4499.5304183561748</v>
      </c>
      <c r="AJ296" s="20">
        <f t="shared" ca="1" si="142"/>
        <v>8.403907964789294</v>
      </c>
      <c r="AK296" s="20">
        <f t="shared" ca="1" si="143"/>
        <v>0.79559511145691253</v>
      </c>
      <c r="AL296" s="21">
        <f t="shared" ca="1" si="158"/>
        <v>4940.4954671769246</v>
      </c>
      <c r="AM296" s="20">
        <f t="shared" ca="1" si="159"/>
        <v>4941.2910622883819</v>
      </c>
    </row>
    <row r="297" spans="1:39" x14ac:dyDescent="0.25">
      <c r="A297" s="20">
        <f t="shared" ca="1" si="128"/>
        <v>25.444565689354576</v>
      </c>
      <c r="B297" s="20">
        <f t="shared" ca="1" si="129"/>
        <v>0.92448563918439719</v>
      </c>
      <c r="C297" s="21">
        <f t="shared" ca="1" si="144"/>
        <v>5195.0350416588872</v>
      </c>
      <c r="D297" s="20">
        <f t="shared" ca="1" si="145"/>
        <v>5195.9595272980714</v>
      </c>
      <c r="E297" s="19"/>
      <c r="F297" s="20">
        <f t="shared" ca="1" si="130"/>
        <v>30.220576546135742</v>
      </c>
      <c r="G297" s="20">
        <f t="shared" ca="1" si="131"/>
        <v>16.567732300948929</v>
      </c>
      <c r="H297" s="21">
        <f t="shared" ca="1" si="146"/>
        <v>4837.7316953944</v>
      </c>
      <c r="I297" s="20">
        <f t="shared" ca="1" si="147"/>
        <v>4854.2994276953486</v>
      </c>
      <c r="J297" s="19"/>
      <c r="K297" s="20">
        <f t="shared" ca="1" si="132"/>
        <v>7.645693873412279</v>
      </c>
      <c r="L297" s="20">
        <f t="shared" ca="1" si="133"/>
        <v>5.8439884556532027</v>
      </c>
      <c r="M297" s="21">
        <f t="shared" ca="1" si="148"/>
        <v>4133.2887196086758</v>
      </c>
      <c r="N297" s="20">
        <f t="shared" ca="1" si="149"/>
        <v>4139.1327080643287</v>
      </c>
      <c r="O297" s="19"/>
      <c r="P297" s="20">
        <f t="shared" ca="1" si="134"/>
        <v>34.685175230703472</v>
      </c>
      <c r="Q297" s="20">
        <f t="shared" ca="1" si="135"/>
        <v>11.318651089826437</v>
      </c>
      <c r="R297" s="21">
        <f t="shared" ca="1" si="150"/>
        <v>5017.5318941089554</v>
      </c>
      <c r="S297" s="20">
        <f t="shared" ca="1" si="151"/>
        <v>5028.8505451987821</v>
      </c>
      <c r="T297" s="19"/>
      <c r="U297" s="20">
        <f t="shared" ca="1" si="136"/>
        <v>3.3153559069125298</v>
      </c>
      <c r="V297" s="20">
        <f t="shared" ca="1" si="137"/>
        <v>2.1461889442898561</v>
      </c>
      <c r="W297" s="21">
        <f t="shared" ca="1" si="152"/>
        <v>3878.2547101558248</v>
      </c>
      <c r="X297" s="20">
        <f t="shared" ca="1" si="153"/>
        <v>3880.4008991001147</v>
      </c>
      <c r="Z297" s="20">
        <f t="shared" ca="1" si="138"/>
        <v>3.1358548984991859</v>
      </c>
      <c r="AA297" s="20">
        <f t="shared" ca="1" si="139"/>
        <v>3.4356799942410694</v>
      </c>
      <c r="AB297" s="21">
        <f t="shared" ca="1" si="154"/>
        <v>4832.0151107820002</v>
      </c>
      <c r="AC297" s="20">
        <f t="shared" ca="1" si="155"/>
        <v>4835.4507907762409</v>
      </c>
      <c r="AE297" s="20">
        <f t="shared" ca="1" si="140"/>
        <v>0.4247425818518184</v>
      </c>
      <c r="AF297" s="20">
        <f t="shared" ca="1" si="141"/>
        <v>2.2560336592699226</v>
      </c>
      <c r="AG297" s="21">
        <f t="shared" ca="1" si="156"/>
        <v>4499.9551609380269</v>
      </c>
      <c r="AH297" s="20">
        <f t="shared" ca="1" si="157"/>
        <v>4502.2111945972965</v>
      </c>
      <c r="AJ297" s="20">
        <f t="shared" ca="1" si="142"/>
        <v>9.2766579757513465</v>
      </c>
      <c r="AK297" s="20">
        <f t="shared" ca="1" si="143"/>
        <v>1.5202996078781057</v>
      </c>
      <c r="AL297" s="21">
        <f t="shared" ca="1" si="158"/>
        <v>4950.5677202641336</v>
      </c>
      <c r="AM297" s="20">
        <f t="shared" ca="1" si="159"/>
        <v>4952.0880198720115</v>
      </c>
    </row>
    <row r="298" spans="1:39" x14ac:dyDescent="0.25">
      <c r="A298" s="20">
        <f t="shared" ca="1" si="128"/>
        <v>0.74115583075622149</v>
      </c>
      <c r="B298" s="20">
        <f t="shared" ca="1" si="129"/>
        <v>6.591051971383064</v>
      </c>
      <c r="C298" s="21">
        <f t="shared" ca="1" si="144"/>
        <v>5196.7006831288272</v>
      </c>
      <c r="D298" s="20">
        <f t="shared" ca="1" si="145"/>
        <v>5203.2917351002106</v>
      </c>
      <c r="E298" s="19"/>
      <c r="F298" s="20">
        <f t="shared" ca="1" si="130"/>
        <v>4.0252301040590615</v>
      </c>
      <c r="G298" s="20">
        <f t="shared" ca="1" si="131"/>
        <v>2.6777077141033647</v>
      </c>
      <c r="H298" s="21">
        <f t="shared" ca="1" si="146"/>
        <v>4858.3246577994078</v>
      </c>
      <c r="I298" s="20">
        <f t="shared" ca="1" si="147"/>
        <v>4861.002365513511</v>
      </c>
      <c r="J298" s="19"/>
      <c r="K298" s="20">
        <f t="shared" ca="1" si="132"/>
        <v>15.960951594182484</v>
      </c>
      <c r="L298" s="20">
        <f t="shared" ca="1" si="133"/>
        <v>3.0553899036963816</v>
      </c>
      <c r="M298" s="21">
        <f t="shared" ca="1" si="148"/>
        <v>4155.0936596585116</v>
      </c>
      <c r="N298" s="20">
        <f t="shared" ca="1" si="149"/>
        <v>4158.1490495622083</v>
      </c>
      <c r="O298" s="19"/>
      <c r="P298" s="20">
        <f t="shared" ca="1" si="134"/>
        <v>14.450770155672133</v>
      </c>
      <c r="Q298" s="20">
        <f t="shared" ca="1" si="135"/>
        <v>0.61480648170650165</v>
      </c>
      <c r="R298" s="21">
        <f t="shared" ca="1" si="150"/>
        <v>5043.3013153544543</v>
      </c>
      <c r="S298" s="20">
        <f t="shared" ca="1" si="151"/>
        <v>5043.9161218361605</v>
      </c>
      <c r="T298" s="19"/>
      <c r="U298" s="20">
        <f t="shared" ca="1" si="136"/>
        <v>0.60826536516524143</v>
      </c>
      <c r="V298" s="20">
        <f t="shared" ca="1" si="137"/>
        <v>9.0630472691119461</v>
      </c>
      <c r="W298" s="21">
        <f t="shared" ca="1" si="152"/>
        <v>3881.0091644652798</v>
      </c>
      <c r="X298" s="20">
        <f t="shared" ca="1" si="153"/>
        <v>3890.0722117343917</v>
      </c>
      <c r="Z298" s="20">
        <f t="shared" ca="1" si="138"/>
        <v>6.7009198790477518</v>
      </c>
      <c r="AA298" s="20">
        <f t="shared" ca="1" si="139"/>
        <v>3.0732094355993453</v>
      </c>
      <c r="AB298" s="21">
        <f t="shared" ca="1" si="154"/>
        <v>4842.1517106552883</v>
      </c>
      <c r="AC298" s="20">
        <f t="shared" ca="1" si="155"/>
        <v>4845.2249200908873</v>
      </c>
      <c r="AE298" s="20">
        <f t="shared" ca="1" si="140"/>
        <v>6.0576192962649369</v>
      </c>
      <c r="AF298" s="20">
        <f t="shared" ca="1" si="141"/>
        <v>0.70302868598754165</v>
      </c>
      <c r="AG298" s="21">
        <f t="shared" ca="1" si="156"/>
        <v>4508.2688138935619</v>
      </c>
      <c r="AH298" s="20">
        <f t="shared" ca="1" si="157"/>
        <v>4508.971842579549</v>
      </c>
      <c r="AJ298" s="20">
        <f t="shared" ca="1" si="142"/>
        <v>5.2839076965292557</v>
      </c>
      <c r="AK298" s="20">
        <f t="shared" ca="1" si="143"/>
        <v>5.1148377927760542</v>
      </c>
      <c r="AL298" s="21">
        <f t="shared" ca="1" si="158"/>
        <v>4957.3719275685407</v>
      </c>
      <c r="AM298" s="20">
        <f t="shared" ca="1" si="159"/>
        <v>4962.4867653613164</v>
      </c>
    </row>
    <row r="299" spans="1:39" x14ac:dyDescent="0.25">
      <c r="A299" s="20">
        <f t="shared" ca="1" si="128"/>
        <v>2.6341929411476221</v>
      </c>
      <c r="B299" s="20">
        <f t="shared" ca="1" si="129"/>
        <v>9.0800466503907611</v>
      </c>
      <c r="C299" s="21">
        <f t="shared" ca="1" si="144"/>
        <v>5205.925928041358</v>
      </c>
      <c r="D299" s="20">
        <f t="shared" ca="1" si="145"/>
        <v>5215.0059746917486</v>
      </c>
      <c r="E299" s="19"/>
      <c r="F299" s="20">
        <f t="shared" ca="1" si="130"/>
        <v>0.8531757882175538</v>
      </c>
      <c r="G299" s="20">
        <f t="shared" ca="1" si="131"/>
        <v>0.98895639085985487</v>
      </c>
      <c r="H299" s="21">
        <f t="shared" ca="1" si="146"/>
        <v>4861.8555413017284</v>
      </c>
      <c r="I299" s="20">
        <f t="shared" ca="1" si="147"/>
        <v>4862.8444976925884</v>
      </c>
      <c r="J299" s="19"/>
      <c r="K299" s="20">
        <f t="shared" ca="1" si="132"/>
        <v>23.114936776704283</v>
      </c>
      <c r="L299" s="20">
        <f t="shared" ca="1" si="133"/>
        <v>3.1800309150322104</v>
      </c>
      <c r="M299" s="21">
        <f t="shared" ca="1" si="148"/>
        <v>4181.2639863389122</v>
      </c>
      <c r="N299" s="20">
        <f t="shared" ca="1" si="149"/>
        <v>4184.4440172539444</v>
      </c>
      <c r="O299" s="19"/>
      <c r="P299" s="20">
        <f t="shared" ca="1" si="134"/>
        <v>28.953181985853632</v>
      </c>
      <c r="Q299" s="20">
        <f t="shared" ca="1" si="135"/>
        <v>9.5659723332593547</v>
      </c>
      <c r="R299" s="21">
        <f t="shared" ca="1" si="150"/>
        <v>5072.8693038220144</v>
      </c>
      <c r="S299" s="20">
        <f t="shared" ca="1" si="151"/>
        <v>5082.4352761552736</v>
      </c>
      <c r="T299" s="19"/>
      <c r="U299" s="20">
        <f t="shared" ca="1" si="136"/>
        <v>14.397905897790265</v>
      </c>
      <c r="V299" s="20">
        <f t="shared" ca="1" si="137"/>
        <v>1.1506658757467751</v>
      </c>
      <c r="W299" s="21">
        <f t="shared" ca="1" si="152"/>
        <v>3904.4701176321819</v>
      </c>
      <c r="X299" s="20">
        <f t="shared" ca="1" si="153"/>
        <v>3905.6207835079285</v>
      </c>
      <c r="Z299" s="20">
        <f t="shared" ca="1" si="138"/>
        <v>3.5795708390571574</v>
      </c>
      <c r="AA299" s="20">
        <f t="shared" ca="1" si="139"/>
        <v>2.6726686196010334</v>
      </c>
      <c r="AB299" s="21">
        <f t="shared" ca="1" si="154"/>
        <v>4848.8044909299442</v>
      </c>
      <c r="AC299" s="20">
        <f t="shared" ca="1" si="155"/>
        <v>4851.4771595495449</v>
      </c>
      <c r="AE299" s="20">
        <f t="shared" ca="1" si="140"/>
        <v>2.9738293686274089</v>
      </c>
      <c r="AF299" s="20">
        <f t="shared" ca="1" si="141"/>
        <v>3.196261550720382</v>
      </c>
      <c r="AG299" s="21">
        <f t="shared" ca="1" si="156"/>
        <v>4511.9456719481768</v>
      </c>
      <c r="AH299" s="20">
        <f t="shared" ca="1" si="157"/>
        <v>4515.1419334988968</v>
      </c>
      <c r="AJ299" s="20">
        <f t="shared" ca="1" si="142"/>
        <v>15.832039021924301</v>
      </c>
      <c r="AK299" s="20">
        <f t="shared" ca="1" si="143"/>
        <v>3.2407996766946781</v>
      </c>
      <c r="AL299" s="21">
        <f t="shared" ca="1" si="158"/>
        <v>4978.3188043832406</v>
      </c>
      <c r="AM299" s="20">
        <f t="shared" ca="1" si="159"/>
        <v>4981.5596040599357</v>
      </c>
    </row>
    <row r="300" spans="1:39" x14ac:dyDescent="0.25">
      <c r="A300" s="20">
        <f t="shared" ca="1" si="128"/>
        <v>10.93030865086593</v>
      </c>
      <c r="B300" s="20">
        <f t="shared" ca="1" si="129"/>
        <v>6.8025688254426928</v>
      </c>
      <c r="C300" s="21">
        <f t="shared" ca="1" si="144"/>
        <v>5225.9362833426148</v>
      </c>
      <c r="D300" s="20">
        <f t="shared" ca="1" si="145"/>
        <v>5232.7388521680577</v>
      </c>
      <c r="E300" s="19"/>
      <c r="F300" s="20">
        <f t="shared" ca="1" si="130"/>
        <v>19.861746711003576</v>
      </c>
      <c r="G300" s="20">
        <f t="shared" ca="1" si="131"/>
        <v>8.7851450169922902</v>
      </c>
      <c r="H300" s="21">
        <f t="shared" ca="1" si="146"/>
        <v>4882.7062444035919</v>
      </c>
      <c r="I300" s="20">
        <f t="shared" ca="1" si="147"/>
        <v>4891.4913894205838</v>
      </c>
      <c r="J300" s="19"/>
      <c r="K300" s="20">
        <f t="shared" ca="1" si="132"/>
        <v>1.480678202538352</v>
      </c>
      <c r="L300" s="20">
        <f t="shared" ca="1" si="133"/>
        <v>0.7981905441849676</v>
      </c>
      <c r="M300" s="21">
        <f t="shared" ca="1" si="148"/>
        <v>4185.9246954564824</v>
      </c>
      <c r="N300" s="20">
        <f t="shared" ca="1" si="149"/>
        <v>4186.7228860006671</v>
      </c>
      <c r="O300" s="19"/>
      <c r="P300" s="20">
        <f t="shared" ca="1" si="134"/>
        <v>35.119579925955058</v>
      </c>
      <c r="Q300" s="20">
        <f t="shared" ca="1" si="135"/>
        <v>31.734733909715839</v>
      </c>
      <c r="R300" s="21">
        <f t="shared" ca="1" si="150"/>
        <v>5117.5548560812285</v>
      </c>
      <c r="S300" s="20">
        <f t="shared" ca="1" si="151"/>
        <v>5149.2895899909445</v>
      </c>
      <c r="T300" s="19"/>
      <c r="U300" s="20">
        <f t="shared" ca="1" si="136"/>
        <v>9.7894759106427198E-3</v>
      </c>
      <c r="V300" s="20">
        <f t="shared" ca="1" si="137"/>
        <v>0.76642979622422158</v>
      </c>
      <c r="W300" s="21">
        <f t="shared" ca="1" si="152"/>
        <v>3905.6305729838391</v>
      </c>
      <c r="X300" s="20">
        <f t="shared" ca="1" si="153"/>
        <v>3906.3970027800633</v>
      </c>
      <c r="Z300" s="20">
        <f t="shared" ca="1" si="138"/>
        <v>14.717459944884995</v>
      </c>
      <c r="AA300" s="20">
        <f t="shared" ca="1" si="139"/>
        <v>0.58118049218432155</v>
      </c>
      <c r="AB300" s="21">
        <f t="shared" ca="1" si="154"/>
        <v>4866.1946194944303</v>
      </c>
      <c r="AC300" s="20">
        <f t="shared" ca="1" si="155"/>
        <v>4866.7757999866144</v>
      </c>
      <c r="AE300" s="20">
        <f t="shared" ca="1" si="140"/>
        <v>8.5317772683603064</v>
      </c>
      <c r="AF300" s="20">
        <f t="shared" ca="1" si="141"/>
        <v>0.66123200146394334</v>
      </c>
      <c r="AG300" s="21">
        <f t="shared" ca="1" si="156"/>
        <v>4523.673710767257</v>
      </c>
      <c r="AH300" s="20">
        <f t="shared" ca="1" si="157"/>
        <v>4524.3349427687208</v>
      </c>
      <c r="AJ300" s="20">
        <f t="shared" ca="1" si="142"/>
        <v>21.26193593375633</v>
      </c>
      <c r="AK300" s="20">
        <f t="shared" ca="1" si="143"/>
        <v>17.419446952269027</v>
      </c>
      <c r="AL300" s="21">
        <f t="shared" ca="1" si="158"/>
        <v>5002.8215399936917</v>
      </c>
      <c r="AM300" s="20">
        <f t="shared" ca="1" si="159"/>
        <v>5020.2409869459607</v>
      </c>
    </row>
    <row r="301" spans="1:39" x14ac:dyDescent="0.25">
      <c r="A301" s="20">
        <f t="shared" ca="1" si="128"/>
        <v>4.506939550161837</v>
      </c>
      <c r="B301" s="20">
        <f t="shared" ca="1" si="129"/>
        <v>4.6266438320353833</v>
      </c>
      <c r="C301" s="21">
        <f t="shared" ca="1" si="144"/>
        <v>5237.2457917182192</v>
      </c>
      <c r="D301" s="20">
        <f t="shared" ca="1" si="145"/>
        <v>5241.8724355502545</v>
      </c>
      <c r="E301" s="19"/>
      <c r="F301" s="20">
        <f t="shared" ca="1" si="130"/>
        <v>0.5518567358118015</v>
      </c>
      <c r="G301" s="20">
        <f t="shared" ca="1" si="131"/>
        <v>10.453855470214457</v>
      </c>
      <c r="H301" s="21">
        <f t="shared" ca="1" si="146"/>
        <v>4892.043246156396</v>
      </c>
      <c r="I301" s="20">
        <f t="shared" ca="1" si="147"/>
        <v>4902.4971016266109</v>
      </c>
      <c r="J301" s="19"/>
      <c r="K301" s="20">
        <f t="shared" ca="1" si="132"/>
        <v>11.545206368986962</v>
      </c>
      <c r="L301" s="20">
        <f t="shared" ca="1" si="133"/>
        <v>0.69710858166019951</v>
      </c>
      <c r="M301" s="21">
        <f t="shared" ca="1" si="148"/>
        <v>4198.2680923696544</v>
      </c>
      <c r="N301" s="20">
        <f t="shared" ca="1" si="149"/>
        <v>4198.9652009513147</v>
      </c>
      <c r="O301" s="19"/>
      <c r="P301" s="20">
        <f t="shared" ca="1" si="134"/>
        <v>29.096621062700549</v>
      </c>
      <c r="Q301" s="20">
        <f t="shared" ca="1" si="135"/>
        <v>4.3544895748024386</v>
      </c>
      <c r="R301" s="21">
        <f t="shared" ca="1" si="150"/>
        <v>5178.3862110536447</v>
      </c>
      <c r="S301" s="20">
        <f t="shared" ca="1" si="151"/>
        <v>5182.7407006284475</v>
      </c>
      <c r="T301" s="19"/>
      <c r="U301" s="20">
        <f t="shared" ca="1" si="136"/>
        <v>5.9095442104062164</v>
      </c>
      <c r="V301" s="20">
        <f t="shared" ca="1" si="137"/>
        <v>0.11639870816015244</v>
      </c>
      <c r="W301" s="21">
        <f t="shared" ca="1" si="152"/>
        <v>3912.3065469904695</v>
      </c>
      <c r="X301" s="20">
        <f t="shared" ca="1" si="153"/>
        <v>3912.4229456986295</v>
      </c>
      <c r="Z301" s="20">
        <f t="shared" ca="1" si="138"/>
        <v>15.165060155990194</v>
      </c>
      <c r="AA301" s="20">
        <f t="shared" ca="1" si="139"/>
        <v>0.60484215243899964</v>
      </c>
      <c r="AB301" s="21">
        <f t="shared" ca="1" si="154"/>
        <v>4881.9408601426048</v>
      </c>
      <c r="AC301" s="20">
        <f t="shared" ca="1" si="155"/>
        <v>4882.5457022950441</v>
      </c>
      <c r="AE301" s="20">
        <f t="shared" ca="1" si="140"/>
        <v>5.2825581667087533</v>
      </c>
      <c r="AF301" s="20">
        <f t="shared" ca="1" si="141"/>
        <v>8.964740190908806</v>
      </c>
      <c r="AG301" s="21">
        <f t="shared" ca="1" si="156"/>
        <v>4529.6175009354292</v>
      </c>
      <c r="AH301" s="20">
        <f t="shared" ca="1" si="157"/>
        <v>4538.582241126338</v>
      </c>
      <c r="AJ301" s="20">
        <f t="shared" ca="1" si="142"/>
        <v>10.116247998141302</v>
      </c>
      <c r="AK301" s="20">
        <f t="shared" ca="1" si="143"/>
        <v>4.233400221367595</v>
      </c>
      <c r="AL301" s="21">
        <f t="shared" ca="1" si="158"/>
        <v>5030.3572349441019</v>
      </c>
      <c r="AM301" s="20">
        <f t="shared" ca="1" si="159"/>
        <v>5034.5906351654694</v>
      </c>
    </row>
    <row r="302" spans="1:39" x14ac:dyDescent="0.25">
      <c r="A302" s="20">
        <f t="shared" ca="1" si="128"/>
        <v>12.512918379573895</v>
      </c>
      <c r="B302" s="20">
        <f t="shared" ca="1" si="129"/>
        <v>7.6655726684755923</v>
      </c>
      <c r="C302" s="21">
        <f t="shared" ca="1" si="144"/>
        <v>5254.3853539298289</v>
      </c>
      <c r="D302" s="20">
        <f t="shared" ca="1" si="145"/>
        <v>5262.0509265983046</v>
      </c>
      <c r="E302" s="19"/>
      <c r="F302" s="20">
        <f t="shared" ca="1" si="130"/>
        <v>1.1279023290592107</v>
      </c>
      <c r="G302" s="20">
        <f t="shared" ca="1" si="131"/>
        <v>2.4824428212424436</v>
      </c>
      <c r="H302" s="21">
        <f t="shared" ca="1" si="146"/>
        <v>4903.6250039556699</v>
      </c>
      <c r="I302" s="20">
        <f t="shared" ca="1" si="147"/>
        <v>4906.1074467769122</v>
      </c>
      <c r="J302" s="19"/>
      <c r="K302" s="20">
        <f t="shared" ca="1" si="132"/>
        <v>25.131094043863321</v>
      </c>
      <c r="L302" s="20">
        <f t="shared" ca="1" si="133"/>
        <v>1.5206578721611306</v>
      </c>
      <c r="M302" s="21">
        <f t="shared" ca="1" si="148"/>
        <v>4224.0962949951781</v>
      </c>
      <c r="N302" s="20">
        <f t="shared" ca="1" si="149"/>
        <v>4225.616952867339</v>
      </c>
      <c r="O302" s="19"/>
      <c r="P302" s="20">
        <f t="shared" ca="1" si="134"/>
        <v>25.473540137119382</v>
      </c>
      <c r="Q302" s="20">
        <f t="shared" ca="1" si="135"/>
        <v>2.2248834168146923</v>
      </c>
      <c r="R302" s="21">
        <f t="shared" ca="1" si="150"/>
        <v>5208.2142407655665</v>
      </c>
      <c r="S302" s="20">
        <f t="shared" ca="1" si="151"/>
        <v>5210.4391241823814</v>
      </c>
      <c r="T302" s="19"/>
      <c r="U302" s="20">
        <f t="shared" ca="1" si="136"/>
        <v>4.9495022519470755</v>
      </c>
      <c r="V302" s="20">
        <f t="shared" ca="1" si="137"/>
        <v>2.960026859704159</v>
      </c>
      <c r="W302" s="21">
        <f t="shared" ca="1" si="152"/>
        <v>3917.3724479505768</v>
      </c>
      <c r="X302" s="20">
        <f t="shared" ca="1" si="153"/>
        <v>3920.3324748102809</v>
      </c>
      <c r="Z302" s="20">
        <f t="shared" ca="1" si="138"/>
        <v>2.9208462166397857</v>
      </c>
      <c r="AA302" s="20">
        <f t="shared" ca="1" si="139"/>
        <v>5.1575487518365355</v>
      </c>
      <c r="AB302" s="21">
        <f t="shared" ca="1" si="154"/>
        <v>4885.4665485116839</v>
      </c>
      <c r="AC302" s="20">
        <f t="shared" ca="1" si="155"/>
        <v>4890.6240972635205</v>
      </c>
      <c r="AE302" s="20">
        <f t="shared" ca="1" si="140"/>
        <v>0.65392874812212054</v>
      </c>
      <c r="AF302" s="20">
        <f t="shared" ca="1" si="141"/>
        <v>2.687715353106658</v>
      </c>
      <c r="AG302" s="21">
        <f t="shared" ca="1" si="156"/>
        <v>4539.2361698744598</v>
      </c>
      <c r="AH302" s="20">
        <f t="shared" ca="1" si="157"/>
        <v>4541.9238852275666</v>
      </c>
      <c r="AJ302" s="20">
        <f t="shared" ca="1" si="142"/>
        <v>16.724866923082367</v>
      </c>
      <c r="AK302" s="20">
        <f t="shared" ca="1" si="143"/>
        <v>1.2755265007406218</v>
      </c>
      <c r="AL302" s="21">
        <f t="shared" ca="1" si="158"/>
        <v>5051.3155020885515</v>
      </c>
      <c r="AM302" s="20">
        <f t="shared" ca="1" si="159"/>
        <v>5052.5910285892924</v>
      </c>
    </row>
    <row r="303" spans="1:39" x14ac:dyDescent="0.25">
      <c r="A303" s="20">
        <f t="shared" ca="1" si="128"/>
        <v>16.469177304404553</v>
      </c>
      <c r="B303" s="20">
        <f t="shared" ca="1" si="129"/>
        <v>9.2361508579030307</v>
      </c>
      <c r="C303" s="21">
        <f t="shared" ca="1" si="144"/>
        <v>5278.5201039027088</v>
      </c>
      <c r="D303" s="20">
        <f t="shared" ca="1" si="145"/>
        <v>5287.7562547606121</v>
      </c>
      <c r="E303" s="19"/>
      <c r="F303" s="20">
        <f t="shared" ca="1" si="130"/>
        <v>63.614155640230344</v>
      </c>
      <c r="G303" s="20">
        <f t="shared" ca="1" si="131"/>
        <v>4.8835110093051055</v>
      </c>
      <c r="H303" s="21">
        <f t="shared" ca="1" si="146"/>
        <v>4969.7216024171421</v>
      </c>
      <c r="I303" s="20">
        <f t="shared" ca="1" si="147"/>
        <v>4974.6051134264471</v>
      </c>
      <c r="J303" s="19"/>
      <c r="K303" s="20">
        <f t="shared" ca="1" si="132"/>
        <v>0.60204252044028295</v>
      </c>
      <c r="L303" s="20">
        <f t="shared" ca="1" si="133"/>
        <v>5.7909008346262505</v>
      </c>
      <c r="M303" s="21">
        <f t="shared" ca="1" si="148"/>
        <v>4226.2189953877796</v>
      </c>
      <c r="N303" s="20">
        <f t="shared" ca="1" si="149"/>
        <v>4232.0098962224056</v>
      </c>
      <c r="O303" s="19"/>
      <c r="P303" s="20">
        <f t="shared" ca="1" si="134"/>
        <v>20.399016991872394</v>
      </c>
      <c r="Q303" s="20">
        <f t="shared" ca="1" si="135"/>
        <v>1.3677904666928689</v>
      </c>
      <c r="R303" s="21">
        <f t="shared" ca="1" si="150"/>
        <v>5230.8381411742539</v>
      </c>
      <c r="S303" s="20">
        <f t="shared" ca="1" si="151"/>
        <v>5232.2059316409468</v>
      </c>
      <c r="T303" s="19"/>
      <c r="U303" s="20">
        <f t="shared" ca="1" si="136"/>
        <v>16.389488419373009</v>
      </c>
      <c r="V303" s="20">
        <f t="shared" ca="1" si="137"/>
        <v>9.6721482494632731</v>
      </c>
      <c r="W303" s="21">
        <f t="shared" ca="1" si="152"/>
        <v>3936.7219632296537</v>
      </c>
      <c r="X303" s="20">
        <f t="shared" ca="1" si="153"/>
        <v>3946.3941114791169</v>
      </c>
      <c r="Z303" s="20">
        <f t="shared" ca="1" si="138"/>
        <v>10.459290248202633</v>
      </c>
      <c r="AA303" s="20">
        <f t="shared" ca="1" si="139"/>
        <v>0.67430411843821159</v>
      </c>
      <c r="AB303" s="21">
        <f t="shared" ca="1" si="154"/>
        <v>4901.0833875117232</v>
      </c>
      <c r="AC303" s="20">
        <f t="shared" ca="1" si="155"/>
        <v>4901.7576916301614</v>
      </c>
      <c r="AE303" s="20">
        <f t="shared" ca="1" si="140"/>
        <v>60.352445308869008</v>
      </c>
      <c r="AF303" s="20">
        <f t="shared" ca="1" si="141"/>
        <v>1.2475966494584638</v>
      </c>
      <c r="AG303" s="21">
        <f t="shared" ca="1" si="156"/>
        <v>4602.276330536436</v>
      </c>
      <c r="AH303" s="20">
        <f t="shared" ca="1" si="157"/>
        <v>4603.5239271858945</v>
      </c>
      <c r="AJ303" s="20">
        <f t="shared" ca="1" si="142"/>
        <v>13.94662657206503</v>
      </c>
      <c r="AK303" s="20">
        <f t="shared" ca="1" si="143"/>
        <v>6.823730559826295</v>
      </c>
      <c r="AL303" s="21">
        <f t="shared" ca="1" si="158"/>
        <v>5066.5376551613572</v>
      </c>
      <c r="AM303" s="20">
        <f t="shared" ca="1" si="159"/>
        <v>5073.3613857211831</v>
      </c>
    </row>
    <row r="304" spans="1:39" x14ac:dyDescent="0.25">
      <c r="A304" s="20">
        <f t="shared" ca="1" si="128"/>
        <v>9.0939325911866113</v>
      </c>
      <c r="B304" s="20">
        <f t="shared" ca="1" si="129"/>
        <v>1.5264811186269627</v>
      </c>
      <c r="C304" s="21">
        <f t="shared" ca="1" si="144"/>
        <v>5296.8501873517989</v>
      </c>
      <c r="D304" s="20">
        <f t="shared" ca="1" si="145"/>
        <v>5298.376668470426</v>
      </c>
      <c r="E304" s="19"/>
      <c r="F304" s="20">
        <f t="shared" ca="1" si="130"/>
        <v>9.8793282915032379E-2</v>
      </c>
      <c r="G304" s="20">
        <f t="shared" ca="1" si="131"/>
        <v>7.363282879987378</v>
      </c>
      <c r="H304" s="21">
        <f t="shared" ca="1" si="146"/>
        <v>4974.7039067093619</v>
      </c>
      <c r="I304" s="20">
        <f t="shared" ca="1" si="147"/>
        <v>4982.0671895893493</v>
      </c>
      <c r="J304" s="19"/>
      <c r="K304" s="20">
        <f t="shared" ca="1" si="132"/>
        <v>1.5063510179195727</v>
      </c>
      <c r="L304" s="20">
        <f t="shared" ca="1" si="133"/>
        <v>5.041669091261304</v>
      </c>
      <c r="M304" s="21">
        <f t="shared" ca="1" si="148"/>
        <v>4233.5162472403254</v>
      </c>
      <c r="N304" s="20">
        <f t="shared" ca="1" si="149"/>
        <v>4238.557916331587</v>
      </c>
      <c r="O304" s="19"/>
      <c r="P304" s="20">
        <f t="shared" ca="1" si="134"/>
        <v>0.33339891043594394</v>
      </c>
      <c r="Q304" s="20">
        <f t="shared" ca="1" si="135"/>
        <v>0.42496583134333149</v>
      </c>
      <c r="R304" s="21">
        <f t="shared" ca="1" si="150"/>
        <v>5232.5393305513826</v>
      </c>
      <c r="S304" s="20">
        <f t="shared" ca="1" si="151"/>
        <v>5232.9642963827255</v>
      </c>
      <c r="T304" s="19"/>
      <c r="U304" s="20">
        <f t="shared" ca="1" si="136"/>
        <v>2.4945717032755006</v>
      </c>
      <c r="V304" s="20">
        <f t="shared" ca="1" si="137"/>
        <v>2.1377200282719278</v>
      </c>
      <c r="W304" s="21">
        <f t="shared" ca="1" si="152"/>
        <v>3948.8886831823925</v>
      </c>
      <c r="X304" s="20">
        <f t="shared" ca="1" si="153"/>
        <v>3951.0264032106643</v>
      </c>
      <c r="Z304" s="20">
        <f t="shared" ca="1" si="138"/>
        <v>13.779400983919066</v>
      </c>
      <c r="AA304" s="20">
        <f t="shared" ca="1" si="139"/>
        <v>6.2843176667250651</v>
      </c>
      <c r="AB304" s="21">
        <f t="shared" ca="1" si="154"/>
        <v>4915.5370926140804</v>
      </c>
      <c r="AC304" s="20">
        <f t="shared" ca="1" si="155"/>
        <v>4921.8214102808051</v>
      </c>
      <c r="AE304" s="20">
        <f t="shared" ca="1" si="140"/>
        <v>2.8225842125492391</v>
      </c>
      <c r="AF304" s="20">
        <f t="shared" ca="1" si="141"/>
        <v>6.4956207272559974</v>
      </c>
      <c r="AG304" s="21">
        <f t="shared" ca="1" si="156"/>
        <v>4606.3465113984439</v>
      </c>
      <c r="AH304" s="20">
        <f t="shared" ca="1" si="157"/>
        <v>4612.8421321257001</v>
      </c>
      <c r="AJ304" s="20">
        <f t="shared" ca="1" si="142"/>
        <v>5.6365892611923991</v>
      </c>
      <c r="AK304" s="20">
        <f t="shared" ca="1" si="143"/>
        <v>3.9977071278061387</v>
      </c>
      <c r="AL304" s="21">
        <f t="shared" ca="1" si="158"/>
        <v>5078.9979749823751</v>
      </c>
      <c r="AM304" s="20">
        <f t="shared" ca="1" si="159"/>
        <v>5082.9956821101814</v>
      </c>
    </row>
    <row r="305" spans="1:39" x14ac:dyDescent="0.25">
      <c r="A305" s="20">
        <f t="shared" ca="1" si="128"/>
        <v>6.6170599725357127</v>
      </c>
      <c r="B305" s="20">
        <f t="shared" ca="1" si="129"/>
        <v>4.2088631326851385</v>
      </c>
      <c r="C305" s="21">
        <f t="shared" ca="1" si="144"/>
        <v>5304.9937284429616</v>
      </c>
      <c r="D305" s="20">
        <f t="shared" ca="1" si="145"/>
        <v>5309.2025915756467</v>
      </c>
      <c r="E305" s="19"/>
      <c r="F305" s="20">
        <f t="shared" ca="1" si="130"/>
        <v>15.403912068280492</v>
      </c>
      <c r="G305" s="20">
        <f t="shared" ca="1" si="131"/>
        <v>3.1961573786378468</v>
      </c>
      <c r="H305" s="21">
        <f t="shared" ca="1" si="146"/>
        <v>4997.4711016576293</v>
      </c>
      <c r="I305" s="20">
        <f t="shared" ca="1" si="147"/>
        <v>5000.6672590362668</v>
      </c>
      <c r="J305" s="19"/>
      <c r="K305" s="20">
        <f t="shared" ca="1" si="132"/>
        <v>0.3848136584401598</v>
      </c>
      <c r="L305" s="20">
        <f t="shared" ca="1" si="133"/>
        <v>12.100170661628136</v>
      </c>
      <c r="M305" s="21">
        <f t="shared" ca="1" si="148"/>
        <v>4238.9427299900271</v>
      </c>
      <c r="N305" s="20">
        <f t="shared" ca="1" si="149"/>
        <v>4251.0429006516551</v>
      </c>
      <c r="O305" s="19"/>
      <c r="P305" s="20">
        <f t="shared" ca="1" si="134"/>
        <v>1.6883596664677629</v>
      </c>
      <c r="Q305" s="20">
        <f t="shared" ca="1" si="135"/>
        <v>1.2426959531639659</v>
      </c>
      <c r="R305" s="21">
        <f t="shared" ca="1" si="150"/>
        <v>5234.652656049193</v>
      </c>
      <c r="S305" s="20">
        <f t="shared" ca="1" si="151"/>
        <v>5235.895352002357</v>
      </c>
      <c r="T305" s="19"/>
      <c r="U305" s="20">
        <f t="shared" ca="1" si="136"/>
        <v>6.4196335309955659</v>
      </c>
      <c r="V305" s="20">
        <f t="shared" ca="1" si="137"/>
        <v>3.1814222202084936</v>
      </c>
      <c r="W305" s="21">
        <f t="shared" ca="1" si="152"/>
        <v>3957.44603674166</v>
      </c>
      <c r="X305" s="20">
        <f t="shared" ca="1" si="153"/>
        <v>3960.6274589618683</v>
      </c>
      <c r="Z305" s="20">
        <f t="shared" ca="1" si="138"/>
        <v>23.483335565466959</v>
      </c>
      <c r="AA305" s="20">
        <f t="shared" ca="1" si="139"/>
        <v>0.40567545084774143</v>
      </c>
      <c r="AB305" s="21">
        <f t="shared" ca="1" si="154"/>
        <v>4945.3047458462725</v>
      </c>
      <c r="AC305" s="20">
        <f t="shared" ca="1" si="155"/>
        <v>4945.7104212971199</v>
      </c>
      <c r="AE305" s="20">
        <f t="shared" ca="1" si="140"/>
        <v>2.5347532995892754</v>
      </c>
      <c r="AF305" s="20">
        <f t="shared" ca="1" si="141"/>
        <v>0.32626762003060072</v>
      </c>
      <c r="AG305" s="21">
        <f t="shared" ca="1" si="156"/>
        <v>4615.3768854252894</v>
      </c>
      <c r="AH305" s="20">
        <f t="shared" ca="1" si="157"/>
        <v>4615.7031530453196</v>
      </c>
      <c r="AJ305" s="20">
        <f t="shared" ca="1" si="142"/>
        <v>13.80172050199352</v>
      </c>
      <c r="AK305" s="20">
        <f t="shared" ca="1" si="143"/>
        <v>0.57919110382568129</v>
      </c>
      <c r="AL305" s="21">
        <f t="shared" ca="1" si="158"/>
        <v>5096.7974026121747</v>
      </c>
      <c r="AM305" s="20">
        <f t="shared" ca="1" si="159"/>
        <v>5097.3765937160006</v>
      </c>
    </row>
    <row r="306" spans="1:39" x14ac:dyDescent="0.25">
      <c r="A306" s="20">
        <f t="shared" ca="1" si="128"/>
        <v>11.336177494125618</v>
      </c>
      <c r="B306" s="20">
        <f t="shared" ca="1" si="129"/>
        <v>2.0818091746157834</v>
      </c>
      <c r="C306" s="21">
        <f t="shared" ca="1" si="144"/>
        <v>5320.5387690697726</v>
      </c>
      <c r="D306" s="20">
        <f t="shared" ca="1" si="145"/>
        <v>5322.6205782443885</v>
      </c>
      <c r="E306" s="19"/>
      <c r="F306" s="20">
        <f t="shared" ca="1" si="130"/>
        <v>20.909985904413858</v>
      </c>
      <c r="G306" s="20">
        <f t="shared" ca="1" si="131"/>
        <v>1.3040358165393671E-2</v>
      </c>
      <c r="H306" s="21">
        <f t="shared" ca="1" si="146"/>
        <v>5021.5772449406804</v>
      </c>
      <c r="I306" s="20">
        <f t="shared" ca="1" si="147"/>
        <v>5021.5902852988456</v>
      </c>
      <c r="J306" s="19"/>
      <c r="K306" s="20">
        <f t="shared" ca="1" si="132"/>
        <v>5.9692281265660947</v>
      </c>
      <c r="L306" s="20">
        <f t="shared" ca="1" si="133"/>
        <v>1.0004633099091476</v>
      </c>
      <c r="M306" s="21">
        <f t="shared" ca="1" si="148"/>
        <v>4257.0121287782213</v>
      </c>
      <c r="N306" s="20">
        <f t="shared" ca="1" si="149"/>
        <v>4258.0125920881301</v>
      </c>
      <c r="O306" s="19"/>
      <c r="P306" s="20">
        <f t="shared" ca="1" si="134"/>
        <v>11.539518032976611</v>
      </c>
      <c r="Q306" s="20">
        <f t="shared" ca="1" si="135"/>
        <v>2.2329799532278303</v>
      </c>
      <c r="R306" s="21">
        <f t="shared" ca="1" si="150"/>
        <v>5247.4348700353339</v>
      </c>
      <c r="S306" s="20">
        <f t="shared" ca="1" si="151"/>
        <v>5249.667849988562</v>
      </c>
      <c r="T306" s="19"/>
      <c r="U306" s="20">
        <f t="shared" ca="1" si="136"/>
        <v>0.4781170238950338</v>
      </c>
      <c r="V306" s="20">
        <f t="shared" ca="1" si="137"/>
        <v>11.990619867323005</v>
      </c>
      <c r="W306" s="21">
        <f t="shared" ca="1" si="152"/>
        <v>3961.1055759857632</v>
      </c>
      <c r="X306" s="20">
        <f t="shared" ca="1" si="153"/>
        <v>3973.0961958530861</v>
      </c>
      <c r="Z306" s="20">
        <f t="shared" ca="1" si="138"/>
        <v>4.6241290467003662</v>
      </c>
      <c r="AA306" s="20">
        <f t="shared" ca="1" si="139"/>
        <v>9.997819655232421</v>
      </c>
      <c r="AB306" s="21">
        <f t="shared" ca="1" si="154"/>
        <v>4950.3345503438204</v>
      </c>
      <c r="AC306" s="20">
        <f t="shared" ca="1" si="155"/>
        <v>4960.3323699990524</v>
      </c>
      <c r="AE306" s="20">
        <f t="shared" ca="1" si="140"/>
        <v>0.41394571722327933</v>
      </c>
      <c r="AF306" s="20">
        <f t="shared" ca="1" si="141"/>
        <v>3.8928939257931483</v>
      </c>
      <c r="AG306" s="21">
        <f t="shared" ca="1" si="156"/>
        <v>4616.1170987625428</v>
      </c>
      <c r="AH306" s="20">
        <f t="shared" ca="1" si="157"/>
        <v>4620.0099926883358</v>
      </c>
      <c r="AJ306" s="20">
        <f t="shared" ca="1" si="142"/>
        <v>14.652731186961587</v>
      </c>
      <c r="AK306" s="20">
        <f t="shared" ca="1" si="143"/>
        <v>0.71271013569637165</v>
      </c>
      <c r="AL306" s="21">
        <f t="shared" ca="1" si="158"/>
        <v>5112.0293249029619</v>
      </c>
      <c r="AM306" s="20">
        <f t="shared" ca="1" si="159"/>
        <v>5112.7420350386583</v>
      </c>
    </row>
    <row r="307" spans="1:39" x14ac:dyDescent="0.25">
      <c r="A307" s="20">
        <f t="shared" ca="1" si="128"/>
        <v>27.115508856455637</v>
      </c>
      <c r="B307" s="20">
        <f t="shared" ca="1" si="129"/>
        <v>2.2432221685331242</v>
      </c>
      <c r="C307" s="21">
        <f t="shared" ca="1" si="144"/>
        <v>5349.7360871008441</v>
      </c>
      <c r="D307" s="20">
        <f t="shared" ca="1" si="145"/>
        <v>5351.9793092693772</v>
      </c>
      <c r="E307" s="19"/>
      <c r="F307" s="20">
        <f t="shared" ca="1" si="130"/>
        <v>8.1224790494250421</v>
      </c>
      <c r="G307" s="20">
        <f t="shared" ca="1" si="131"/>
        <v>2.4934034285795046</v>
      </c>
      <c r="H307" s="21">
        <f t="shared" ca="1" si="146"/>
        <v>5029.7127643482709</v>
      </c>
      <c r="I307" s="20">
        <f t="shared" ca="1" si="147"/>
        <v>5032.2061677768506</v>
      </c>
      <c r="J307" s="19"/>
      <c r="K307" s="20">
        <f t="shared" ca="1" si="132"/>
        <v>28.106548838240265</v>
      </c>
      <c r="L307" s="20">
        <f t="shared" ca="1" si="133"/>
        <v>16.257692435387948</v>
      </c>
      <c r="M307" s="21">
        <f t="shared" ca="1" si="148"/>
        <v>4286.1191409263702</v>
      </c>
      <c r="N307" s="20">
        <f t="shared" ca="1" si="149"/>
        <v>4302.3768333617581</v>
      </c>
      <c r="O307" s="19"/>
      <c r="P307" s="20">
        <f t="shared" ca="1" si="134"/>
        <v>4.8320933095789398</v>
      </c>
      <c r="Q307" s="20">
        <f t="shared" ca="1" si="135"/>
        <v>0.78663033801132487</v>
      </c>
      <c r="R307" s="21">
        <f t="shared" ca="1" si="150"/>
        <v>5254.4999432981413</v>
      </c>
      <c r="S307" s="20">
        <f t="shared" ca="1" si="151"/>
        <v>5255.2865736361528</v>
      </c>
      <c r="T307" s="19"/>
      <c r="U307" s="20">
        <f t="shared" ca="1" si="136"/>
        <v>11.068885492617362</v>
      </c>
      <c r="V307" s="20">
        <f t="shared" ca="1" si="137"/>
        <v>1.0983472081215693</v>
      </c>
      <c r="W307" s="21">
        <f t="shared" ca="1" si="152"/>
        <v>3984.1650813457036</v>
      </c>
      <c r="X307" s="20">
        <f t="shared" ca="1" si="153"/>
        <v>3985.2634285538252</v>
      </c>
      <c r="Z307" s="20">
        <f t="shared" ca="1" si="138"/>
        <v>2.3666674026692212</v>
      </c>
      <c r="AA307" s="20">
        <f t="shared" ca="1" si="139"/>
        <v>0.93422416690781829</v>
      </c>
      <c r="AB307" s="21">
        <f t="shared" ca="1" si="154"/>
        <v>4962.6990374017214</v>
      </c>
      <c r="AC307" s="20">
        <f t="shared" ca="1" si="155"/>
        <v>4963.6332615686288</v>
      </c>
      <c r="AE307" s="20">
        <f t="shared" ca="1" si="140"/>
        <v>9.0974852551354495</v>
      </c>
      <c r="AF307" s="20">
        <f t="shared" ca="1" si="141"/>
        <v>3.1905920613099066</v>
      </c>
      <c r="AG307" s="21">
        <f t="shared" ca="1" si="156"/>
        <v>4629.1074779434712</v>
      </c>
      <c r="AH307" s="20">
        <f t="shared" ca="1" si="157"/>
        <v>4632.298070004781</v>
      </c>
      <c r="AJ307" s="20">
        <f t="shared" ca="1" si="142"/>
        <v>28.322220057452817</v>
      </c>
      <c r="AK307" s="20">
        <f t="shared" ca="1" si="143"/>
        <v>0.55234761194125204</v>
      </c>
      <c r="AL307" s="21">
        <f t="shared" ca="1" si="158"/>
        <v>5141.0642550961111</v>
      </c>
      <c r="AM307" s="20">
        <f t="shared" ca="1" si="159"/>
        <v>5141.6166027080526</v>
      </c>
    </row>
    <row r="308" spans="1:39" x14ac:dyDescent="0.25">
      <c r="A308" s="20">
        <f t="shared" ca="1" si="128"/>
        <v>4.0347647899917511</v>
      </c>
      <c r="B308" s="20">
        <f t="shared" ca="1" si="129"/>
        <v>1.3030758648843801</v>
      </c>
      <c r="C308" s="21">
        <f t="shared" ca="1" si="144"/>
        <v>5356.0140740593688</v>
      </c>
      <c r="D308" s="20">
        <f t="shared" ca="1" si="145"/>
        <v>5357.3171499242535</v>
      </c>
      <c r="E308" s="19"/>
      <c r="F308" s="20">
        <f t="shared" ca="1" si="130"/>
        <v>2.8686231756048515</v>
      </c>
      <c r="G308" s="20">
        <f t="shared" ca="1" si="131"/>
        <v>2.689755688035333</v>
      </c>
      <c r="H308" s="21">
        <f t="shared" ca="1" si="146"/>
        <v>5035.0747909524553</v>
      </c>
      <c r="I308" s="20">
        <f t="shared" ca="1" si="147"/>
        <v>5037.7645466404902</v>
      </c>
      <c r="J308" s="19"/>
      <c r="K308" s="20">
        <f t="shared" ca="1" si="132"/>
        <v>3.3610344858250909</v>
      </c>
      <c r="L308" s="20">
        <f t="shared" ca="1" si="133"/>
        <v>4.9234759884139407</v>
      </c>
      <c r="M308" s="21">
        <f t="shared" ca="1" si="148"/>
        <v>4305.7378678475834</v>
      </c>
      <c r="N308" s="20">
        <f t="shared" ca="1" si="149"/>
        <v>4310.6613438359973</v>
      </c>
      <c r="O308" s="19"/>
      <c r="P308" s="20">
        <f t="shared" ca="1" si="134"/>
        <v>3.902994586967075</v>
      </c>
      <c r="Q308" s="20">
        <f t="shared" ca="1" si="135"/>
        <v>0.94096399078918502</v>
      </c>
      <c r="R308" s="21">
        <f t="shared" ca="1" si="150"/>
        <v>5259.1895682231197</v>
      </c>
      <c r="S308" s="20">
        <f t="shared" ca="1" si="151"/>
        <v>5260.1305322139087</v>
      </c>
      <c r="T308" s="19"/>
      <c r="U308" s="20">
        <f t="shared" ca="1" si="136"/>
        <v>6.6689900650253051</v>
      </c>
      <c r="V308" s="20">
        <f t="shared" ca="1" si="137"/>
        <v>0.75707068360522956</v>
      </c>
      <c r="W308" s="21">
        <f t="shared" ca="1" si="152"/>
        <v>3991.9324186188505</v>
      </c>
      <c r="X308" s="20">
        <f t="shared" ca="1" si="153"/>
        <v>3992.689489302456</v>
      </c>
      <c r="Z308" s="20">
        <f t="shared" ca="1" si="138"/>
        <v>6.6632469794801512</v>
      </c>
      <c r="AA308" s="20">
        <f t="shared" ca="1" si="139"/>
        <v>11.268650625565217</v>
      </c>
      <c r="AB308" s="21">
        <f t="shared" ca="1" si="154"/>
        <v>4970.2965085481092</v>
      </c>
      <c r="AC308" s="20">
        <f t="shared" ca="1" si="155"/>
        <v>4981.5651591736741</v>
      </c>
      <c r="AE308" s="20">
        <f t="shared" ca="1" si="140"/>
        <v>1.9289511541306512</v>
      </c>
      <c r="AF308" s="20">
        <f t="shared" ca="1" si="141"/>
        <v>6.9050654194235968</v>
      </c>
      <c r="AG308" s="21">
        <f t="shared" ca="1" si="156"/>
        <v>4634.2270211589121</v>
      </c>
      <c r="AH308" s="20">
        <f t="shared" ca="1" si="157"/>
        <v>4641.1320865783355</v>
      </c>
      <c r="AJ308" s="20">
        <f t="shared" ca="1" si="142"/>
        <v>0.56630206197789257</v>
      </c>
      <c r="AK308" s="20">
        <f t="shared" ca="1" si="143"/>
        <v>1.9143147393823672</v>
      </c>
      <c r="AL308" s="21">
        <f t="shared" ca="1" si="158"/>
        <v>5142.1829047700303</v>
      </c>
      <c r="AM308" s="20">
        <f t="shared" ca="1" si="159"/>
        <v>5144.0972195094128</v>
      </c>
    </row>
    <row r="309" spans="1:39" x14ac:dyDescent="0.25">
      <c r="A309" s="20">
        <f t="shared" ca="1" si="128"/>
        <v>25.384951344591084</v>
      </c>
      <c r="B309" s="20">
        <f t="shared" ca="1" si="129"/>
        <v>15.379139379497696</v>
      </c>
      <c r="C309" s="21">
        <f t="shared" ca="1" si="144"/>
        <v>5382.7021012688447</v>
      </c>
      <c r="D309" s="20">
        <f t="shared" ca="1" si="145"/>
        <v>5398.0812406483419</v>
      </c>
      <c r="E309" s="19"/>
      <c r="F309" s="20">
        <f t="shared" ca="1" si="130"/>
        <v>8.5572381109165416</v>
      </c>
      <c r="G309" s="20">
        <f t="shared" ca="1" si="131"/>
        <v>1.368230372780441</v>
      </c>
      <c r="H309" s="21">
        <f t="shared" ca="1" si="146"/>
        <v>5046.321784751407</v>
      </c>
      <c r="I309" s="20">
        <f t="shared" ca="1" si="147"/>
        <v>5047.6900151241871</v>
      </c>
      <c r="J309" s="19"/>
      <c r="K309" s="20">
        <f t="shared" ca="1" si="132"/>
        <v>0.99192355109717467</v>
      </c>
      <c r="L309" s="20">
        <f t="shared" ca="1" si="133"/>
        <v>12.159025102319216</v>
      </c>
      <c r="M309" s="21">
        <f t="shared" ca="1" si="148"/>
        <v>4311.6532673870943</v>
      </c>
      <c r="N309" s="20">
        <f t="shared" ca="1" si="149"/>
        <v>4323.8122924894133</v>
      </c>
      <c r="O309" s="19"/>
      <c r="P309" s="20">
        <f t="shared" ca="1" si="134"/>
        <v>14.105250249919594</v>
      </c>
      <c r="Q309" s="20">
        <f t="shared" ca="1" si="135"/>
        <v>1.2804687081687083</v>
      </c>
      <c r="R309" s="21">
        <f t="shared" ca="1" si="150"/>
        <v>5274.2357824638284</v>
      </c>
      <c r="S309" s="20">
        <f t="shared" ca="1" si="151"/>
        <v>5275.5162511719973</v>
      </c>
      <c r="T309" s="19"/>
      <c r="U309" s="20">
        <f t="shared" ca="1" si="136"/>
        <v>29.520568027331198</v>
      </c>
      <c r="V309" s="20">
        <f t="shared" ca="1" si="137"/>
        <v>3.8644407991494667</v>
      </c>
      <c r="W309" s="21">
        <f t="shared" ca="1" si="152"/>
        <v>4022.2100573297871</v>
      </c>
      <c r="X309" s="20">
        <f t="shared" ca="1" si="153"/>
        <v>4026.0744981289367</v>
      </c>
      <c r="Z309" s="20">
        <f t="shared" ca="1" si="138"/>
        <v>6.8113004558220505</v>
      </c>
      <c r="AA309" s="20">
        <f t="shared" ca="1" si="139"/>
        <v>9.3240124965595257</v>
      </c>
      <c r="AB309" s="21">
        <f t="shared" ca="1" si="154"/>
        <v>4988.3764596294959</v>
      </c>
      <c r="AC309" s="20">
        <f t="shared" ca="1" si="155"/>
        <v>4997.7004721260555</v>
      </c>
      <c r="AE309" s="20">
        <f t="shared" ca="1" si="140"/>
        <v>19.679439493367543</v>
      </c>
      <c r="AF309" s="20">
        <f t="shared" ca="1" si="141"/>
        <v>3.1445514710550908</v>
      </c>
      <c r="AG309" s="21">
        <f t="shared" ca="1" si="156"/>
        <v>4660.8115260717032</v>
      </c>
      <c r="AH309" s="20">
        <f t="shared" ca="1" si="157"/>
        <v>4663.9560775427581</v>
      </c>
      <c r="AJ309" s="20">
        <f t="shared" ca="1" si="142"/>
        <v>10.953816647396264</v>
      </c>
      <c r="AK309" s="20">
        <f t="shared" ca="1" si="143"/>
        <v>0.57999861276364517</v>
      </c>
      <c r="AL309" s="21">
        <f t="shared" ca="1" si="158"/>
        <v>5155.0510361568095</v>
      </c>
      <c r="AM309" s="20">
        <f t="shared" ca="1" si="159"/>
        <v>5155.6310347695735</v>
      </c>
    </row>
    <row r="310" spans="1:39" x14ac:dyDescent="0.25">
      <c r="A310" s="20">
        <f t="shared" ca="1" si="128"/>
        <v>10.399403114495264</v>
      </c>
      <c r="B310" s="20">
        <f t="shared" ca="1" si="129"/>
        <v>5.5703901868758088</v>
      </c>
      <c r="C310" s="21">
        <f t="shared" ca="1" si="144"/>
        <v>5408.4806437628367</v>
      </c>
      <c r="D310" s="20">
        <f t="shared" ca="1" si="145"/>
        <v>5414.0510339497123</v>
      </c>
      <c r="E310" s="19"/>
      <c r="F310" s="20">
        <f t="shared" ca="1" si="130"/>
        <v>14.243245327391866</v>
      </c>
      <c r="G310" s="20">
        <f t="shared" ca="1" si="131"/>
        <v>1.2394940409088506</v>
      </c>
      <c r="H310" s="21">
        <f t="shared" ca="1" si="146"/>
        <v>5061.9332604515794</v>
      </c>
      <c r="I310" s="20">
        <f t="shared" ca="1" si="147"/>
        <v>5063.1727544924879</v>
      </c>
      <c r="J310" s="19"/>
      <c r="K310" s="20">
        <f t="shared" ca="1" si="132"/>
        <v>2.3408897864036824</v>
      </c>
      <c r="L310" s="20">
        <f t="shared" ca="1" si="133"/>
        <v>4.094127633087207</v>
      </c>
      <c r="M310" s="21">
        <f t="shared" ca="1" si="148"/>
        <v>4326.153182275817</v>
      </c>
      <c r="N310" s="20">
        <f t="shared" ca="1" si="149"/>
        <v>4330.2473099089038</v>
      </c>
      <c r="O310" s="19"/>
      <c r="P310" s="20">
        <f t="shared" ca="1" si="134"/>
        <v>23.88211929345033</v>
      </c>
      <c r="Q310" s="20">
        <f t="shared" ca="1" si="135"/>
        <v>18.25846841991337</v>
      </c>
      <c r="R310" s="21">
        <f t="shared" ca="1" si="150"/>
        <v>5299.3983704654474</v>
      </c>
      <c r="S310" s="20">
        <f t="shared" ca="1" si="151"/>
        <v>5317.6568388853611</v>
      </c>
      <c r="T310" s="19"/>
      <c r="U310" s="20">
        <f t="shared" ca="1" si="136"/>
        <v>2.8149884737491364</v>
      </c>
      <c r="V310" s="20">
        <f t="shared" ca="1" si="137"/>
        <v>15.15797148604695</v>
      </c>
      <c r="W310" s="21">
        <f t="shared" ca="1" si="152"/>
        <v>4028.8894866026858</v>
      </c>
      <c r="X310" s="20">
        <f t="shared" ca="1" si="153"/>
        <v>4044.0474580887326</v>
      </c>
      <c r="Z310" s="20">
        <f t="shared" ca="1" si="138"/>
        <v>63.956727468427395</v>
      </c>
      <c r="AA310" s="20">
        <f t="shared" ca="1" si="139"/>
        <v>5.8550383501255823</v>
      </c>
      <c r="AB310" s="21">
        <f t="shared" ca="1" si="154"/>
        <v>5061.6571995944832</v>
      </c>
      <c r="AC310" s="20">
        <f t="shared" ca="1" si="155"/>
        <v>5067.5122379446084</v>
      </c>
      <c r="AE310" s="20">
        <f t="shared" ca="1" si="140"/>
        <v>9.0188427844304133</v>
      </c>
      <c r="AF310" s="20">
        <f t="shared" ca="1" si="141"/>
        <v>2.1674883728900207</v>
      </c>
      <c r="AG310" s="21">
        <f t="shared" ca="1" si="156"/>
        <v>4672.9749203271886</v>
      </c>
      <c r="AH310" s="20">
        <f t="shared" ca="1" si="157"/>
        <v>4675.1424087000787</v>
      </c>
      <c r="AJ310" s="20">
        <f t="shared" ca="1" si="142"/>
        <v>6.9577370143793233</v>
      </c>
      <c r="AK310" s="20">
        <f t="shared" ca="1" si="143"/>
        <v>4.0031292445713422</v>
      </c>
      <c r="AL310" s="21">
        <f t="shared" ca="1" si="158"/>
        <v>5162.5887717839532</v>
      </c>
      <c r="AM310" s="20">
        <f t="shared" ca="1" si="159"/>
        <v>5166.5919010285243</v>
      </c>
    </row>
    <row r="311" spans="1:39" x14ac:dyDescent="0.25">
      <c r="A311" s="20">
        <f t="shared" ca="1" si="128"/>
        <v>14.613659066996153</v>
      </c>
      <c r="B311" s="20">
        <f t="shared" ca="1" si="129"/>
        <v>10.356314219463274</v>
      </c>
      <c r="C311" s="21">
        <f t="shared" ca="1" si="144"/>
        <v>5428.664693016708</v>
      </c>
      <c r="D311" s="20">
        <f t="shared" ca="1" si="145"/>
        <v>5439.0210072361715</v>
      </c>
      <c r="E311" s="19"/>
      <c r="F311" s="20">
        <f t="shared" ca="1" si="130"/>
        <v>29.382429321442249</v>
      </c>
      <c r="G311" s="20">
        <f t="shared" ca="1" si="131"/>
        <v>0.55287656227936144</v>
      </c>
      <c r="H311" s="21">
        <f t="shared" ca="1" si="146"/>
        <v>5092.5551838139299</v>
      </c>
      <c r="I311" s="20">
        <f t="shared" ca="1" si="147"/>
        <v>5093.1080603762093</v>
      </c>
      <c r="J311" s="19"/>
      <c r="K311" s="20">
        <f t="shared" ca="1" si="132"/>
        <v>5.9882512161163008</v>
      </c>
      <c r="L311" s="20">
        <f t="shared" ca="1" si="133"/>
        <v>6.0420819065524798</v>
      </c>
      <c r="M311" s="21">
        <f t="shared" ca="1" si="148"/>
        <v>4336.2355611250205</v>
      </c>
      <c r="N311" s="20">
        <f t="shared" ca="1" si="149"/>
        <v>4342.2776430315726</v>
      </c>
      <c r="O311" s="19"/>
      <c r="P311" s="20">
        <f t="shared" ca="1" si="134"/>
        <v>12.349995817684086</v>
      </c>
      <c r="Q311" s="20">
        <f t="shared" ca="1" si="135"/>
        <v>5.0944043534898631</v>
      </c>
      <c r="R311" s="21">
        <f t="shared" ca="1" si="150"/>
        <v>5330.0068347030456</v>
      </c>
      <c r="S311" s="20">
        <f t="shared" ca="1" si="151"/>
        <v>5335.1012390565356</v>
      </c>
      <c r="T311" s="19"/>
      <c r="U311" s="20">
        <f t="shared" ca="1" si="136"/>
        <v>9.4616381133537413</v>
      </c>
      <c r="V311" s="20">
        <f t="shared" ca="1" si="137"/>
        <v>0.90531690634978967</v>
      </c>
      <c r="W311" s="21">
        <f t="shared" ca="1" si="152"/>
        <v>4053.5090962020863</v>
      </c>
      <c r="X311" s="20">
        <f t="shared" ca="1" si="153"/>
        <v>4054.4144131084363</v>
      </c>
      <c r="Z311" s="20">
        <f t="shared" ca="1" si="138"/>
        <v>13.178797560021833</v>
      </c>
      <c r="AA311" s="20">
        <f t="shared" ca="1" si="139"/>
        <v>9.0146684994070174</v>
      </c>
      <c r="AB311" s="21">
        <f t="shared" ca="1" si="154"/>
        <v>5080.6910355046302</v>
      </c>
      <c r="AC311" s="20">
        <f t="shared" ca="1" si="155"/>
        <v>5089.7057040040372</v>
      </c>
      <c r="AE311" s="20">
        <f t="shared" ca="1" si="140"/>
        <v>0.15700640757809467</v>
      </c>
      <c r="AF311" s="20">
        <f t="shared" ca="1" si="141"/>
        <v>3.0506277619090456</v>
      </c>
      <c r="AG311" s="21">
        <f t="shared" ca="1" si="156"/>
        <v>4675.2994151076564</v>
      </c>
      <c r="AH311" s="20">
        <f t="shared" ca="1" si="157"/>
        <v>4678.3500428695652</v>
      </c>
      <c r="AJ311" s="20">
        <f t="shared" ca="1" si="142"/>
        <v>4.7805567716816944</v>
      </c>
      <c r="AK311" s="20">
        <f t="shared" ca="1" si="143"/>
        <v>3.1385570088564676</v>
      </c>
      <c r="AL311" s="21">
        <f t="shared" ca="1" si="158"/>
        <v>5171.3724578002057</v>
      </c>
      <c r="AM311" s="20">
        <f t="shared" ca="1" si="159"/>
        <v>5174.5110148090625</v>
      </c>
    </row>
    <row r="312" spans="1:39" x14ac:dyDescent="0.25">
      <c r="A312" s="20">
        <f t="shared" ca="1" si="128"/>
        <v>2.6749988213651026</v>
      </c>
      <c r="B312" s="20">
        <f t="shared" ca="1" si="129"/>
        <v>7.1136624522738074</v>
      </c>
      <c r="C312" s="21">
        <f t="shared" ca="1" si="144"/>
        <v>5441.6960060575366</v>
      </c>
      <c r="D312" s="20">
        <f t="shared" ca="1" si="145"/>
        <v>5448.8096685098108</v>
      </c>
      <c r="E312" s="19"/>
      <c r="F312" s="20">
        <f t="shared" ca="1" si="130"/>
        <v>9.2122367157526064</v>
      </c>
      <c r="G312" s="20">
        <f t="shared" ca="1" si="131"/>
        <v>1.8180807426349619</v>
      </c>
      <c r="H312" s="21">
        <f t="shared" ca="1" si="146"/>
        <v>5102.3202970919619</v>
      </c>
      <c r="I312" s="20">
        <f t="shared" ca="1" si="147"/>
        <v>5104.1383778345971</v>
      </c>
      <c r="J312" s="19"/>
      <c r="K312" s="20">
        <f t="shared" ca="1" si="132"/>
        <v>8.1807751308222567</v>
      </c>
      <c r="L312" s="20">
        <f t="shared" ca="1" si="133"/>
        <v>5.0701178430267948</v>
      </c>
      <c r="M312" s="21">
        <f t="shared" ca="1" si="148"/>
        <v>4350.458418162395</v>
      </c>
      <c r="N312" s="20">
        <f t="shared" ca="1" si="149"/>
        <v>4355.5285360054222</v>
      </c>
      <c r="O312" s="19"/>
      <c r="P312" s="20">
        <f t="shared" ca="1" si="134"/>
        <v>2.6316254324962092</v>
      </c>
      <c r="Q312" s="20">
        <f t="shared" ca="1" si="135"/>
        <v>9.9894594527727669</v>
      </c>
      <c r="R312" s="21">
        <f t="shared" ca="1" si="150"/>
        <v>5337.7328644890322</v>
      </c>
      <c r="S312" s="20">
        <f t="shared" ca="1" si="151"/>
        <v>5347.7223239418054</v>
      </c>
      <c r="T312" s="19"/>
      <c r="U312" s="20">
        <f t="shared" ca="1" si="136"/>
        <v>4.5940176518052782</v>
      </c>
      <c r="V312" s="20">
        <f t="shared" ca="1" si="137"/>
        <v>7.2706082786931869</v>
      </c>
      <c r="W312" s="21">
        <f t="shared" ca="1" si="152"/>
        <v>4059.0084307602415</v>
      </c>
      <c r="X312" s="20">
        <f t="shared" ca="1" si="153"/>
        <v>4066.2790390389346</v>
      </c>
      <c r="Z312" s="20">
        <f t="shared" ca="1" si="138"/>
        <v>29.83782349426269</v>
      </c>
      <c r="AA312" s="20">
        <f t="shared" ca="1" si="139"/>
        <v>2.8227348592835759</v>
      </c>
      <c r="AB312" s="21">
        <f t="shared" ca="1" si="154"/>
        <v>5119.5435274983001</v>
      </c>
      <c r="AC312" s="20">
        <f t="shared" ca="1" si="155"/>
        <v>5122.3662623575838</v>
      </c>
      <c r="AE312" s="20">
        <f t="shared" ca="1" si="140"/>
        <v>4.5565910147603237</v>
      </c>
      <c r="AF312" s="20">
        <f t="shared" ca="1" si="141"/>
        <v>20.227328952952803</v>
      </c>
      <c r="AG312" s="21">
        <f t="shared" ca="1" si="156"/>
        <v>4682.9066338843259</v>
      </c>
      <c r="AH312" s="20">
        <f t="shared" ca="1" si="157"/>
        <v>4703.1339628372789</v>
      </c>
      <c r="AJ312" s="20">
        <f t="shared" ca="1" si="142"/>
        <v>8.0082462812154827</v>
      </c>
      <c r="AK312" s="20">
        <f t="shared" ca="1" si="143"/>
        <v>1.579405195665784</v>
      </c>
      <c r="AL312" s="21">
        <f t="shared" ca="1" si="158"/>
        <v>5182.5192610902777</v>
      </c>
      <c r="AM312" s="20">
        <f t="shared" ca="1" si="159"/>
        <v>5184.0986662859432</v>
      </c>
    </row>
    <row r="313" spans="1:39" x14ac:dyDescent="0.25">
      <c r="A313" s="20">
        <f t="shared" ca="1" si="128"/>
        <v>1.6099884569285756</v>
      </c>
      <c r="B313" s="20">
        <f t="shared" ca="1" si="129"/>
        <v>16.903259779777937</v>
      </c>
      <c r="C313" s="21">
        <f t="shared" ca="1" si="144"/>
        <v>5450.4196569667392</v>
      </c>
      <c r="D313" s="20">
        <f t="shared" ca="1" si="145"/>
        <v>5467.322916746517</v>
      </c>
      <c r="E313" s="19"/>
      <c r="F313" s="20">
        <f t="shared" ca="1" si="130"/>
        <v>14.009588693906563</v>
      </c>
      <c r="G313" s="20">
        <f t="shared" ca="1" si="131"/>
        <v>23.377756038453377</v>
      </c>
      <c r="H313" s="21">
        <f t="shared" ca="1" si="146"/>
        <v>5118.1479665285033</v>
      </c>
      <c r="I313" s="20">
        <f t="shared" ca="1" si="147"/>
        <v>5141.5257225669566</v>
      </c>
      <c r="J313" s="19"/>
      <c r="K313" s="20">
        <f t="shared" ca="1" si="132"/>
        <v>5.1863835785763177</v>
      </c>
      <c r="L313" s="20">
        <f t="shared" ca="1" si="133"/>
        <v>11.025602442139435</v>
      </c>
      <c r="M313" s="21">
        <f t="shared" ca="1" si="148"/>
        <v>4360.7149195839984</v>
      </c>
      <c r="N313" s="20">
        <f t="shared" ca="1" si="149"/>
        <v>4371.740522026138</v>
      </c>
      <c r="O313" s="19"/>
      <c r="P313" s="20">
        <f t="shared" ca="1" si="134"/>
        <v>46.237889663233815</v>
      </c>
      <c r="Q313" s="20">
        <f t="shared" ca="1" si="135"/>
        <v>7.5112326429110441</v>
      </c>
      <c r="R313" s="21">
        <f t="shared" ca="1" si="150"/>
        <v>5393.9602136050389</v>
      </c>
      <c r="S313" s="20">
        <f t="shared" ca="1" si="151"/>
        <v>5401.4714462479496</v>
      </c>
      <c r="T313" s="19"/>
      <c r="U313" s="20">
        <f t="shared" ca="1" si="136"/>
        <v>9.2281799335386427</v>
      </c>
      <c r="V313" s="20">
        <f t="shared" ca="1" si="137"/>
        <v>13.5010377282366</v>
      </c>
      <c r="W313" s="21">
        <f t="shared" ca="1" si="152"/>
        <v>4075.5072189724733</v>
      </c>
      <c r="X313" s="20">
        <f t="shared" ca="1" si="153"/>
        <v>4089.0082567007098</v>
      </c>
      <c r="Z313" s="20">
        <f t="shared" ca="1" si="138"/>
        <v>15.954746622584615</v>
      </c>
      <c r="AA313" s="20">
        <f t="shared" ca="1" si="139"/>
        <v>0.4131932821281375</v>
      </c>
      <c r="AB313" s="21">
        <f t="shared" ca="1" si="154"/>
        <v>5138.3210089801687</v>
      </c>
      <c r="AC313" s="20">
        <f t="shared" ca="1" si="155"/>
        <v>5138.734202262297</v>
      </c>
      <c r="AE313" s="20">
        <f t="shared" ca="1" si="140"/>
        <v>11.327136196052235</v>
      </c>
      <c r="AF313" s="20">
        <f t="shared" ca="1" si="141"/>
        <v>5.6228587464773776</v>
      </c>
      <c r="AG313" s="21">
        <f t="shared" ca="1" si="156"/>
        <v>4714.4610990333313</v>
      </c>
      <c r="AH313" s="20">
        <f t="shared" ca="1" si="157"/>
        <v>4720.0839577798088</v>
      </c>
      <c r="AJ313" s="20">
        <f t="shared" ca="1" si="142"/>
        <v>8.6034946462215984</v>
      </c>
      <c r="AK313" s="20">
        <f t="shared" ca="1" si="143"/>
        <v>3.757989306609621</v>
      </c>
      <c r="AL313" s="21">
        <f t="shared" ca="1" si="158"/>
        <v>5192.7021609321646</v>
      </c>
      <c r="AM313" s="20">
        <f t="shared" ca="1" si="159"/>
        <v>5196.4601502387741</v>
      </c>
    </row>
    <row r="314" spans="1:39" x14ac:dyDescent="0.25">
      <c r="A314" s="20">
        <f t="shared" ca="1" si="128"/>
        <v>38.103519406886718</v>
      </c>
      <c r="B314" s="20">
        <f t="shared" ca="1" si="129"/>
        <v>1.4951264780594067</v>
      </c>
      <c r="C314" s="21">
        <f t="shared" ca="1" si="144"/>
        <v>5505.4264361534033</v>
      </c>
      <c r="D314" s="20">
        <f t="shared" ca="1" si="145"/>
        <v>5506.9215626314626</v>
      </c>
      <c r="E314" s="19"/>
      <c r="F314" s="20">
        <f t="shared" ca="1" si="130"/>
        <v>12.186625423733357</v>
      </c>
      <c r="G314" s="20">
        <f t="shared" ca="1" si="131"/>
        <v>1.0691256382222543</v>
      </c>
      <c r="H314" s="21">
        <f t="shared" ca="1" si="146"/>
        <v>5153.7123479906895</v>
      </c>
      <c r="I314" s="20">
        <f t="shared" ca="1" si="147"/>
        <v>5154.781473628912</v>
      </c>
      <c r="J314" s="19"/>
      <c r="K314" s="20">
        <f t="shared" ca="1" si="132"/>
        <v>4.077645028526951</v>
      </c>
      <c r="L314" s="20">
        <f t="shared" ca="1" si="133"/>
        <v>5.2843292328625049</v>
      </c>
      <c r="M314" s="21">
        <f t="shared" ca="1" si="148"/>
        <v>4375.8181670546646</v>
      </c>
      <c r="N314" s="20">
        <f t="shared" ca="1" si="149"/>
        <v>4381.1024962875272</v>
      </c>
      <c r="O314" s="19"/>
      <c r="P314" s="20">
        <f t="shared" ca="1" si="134"/>
        <v>10.565560110430274</v>
      </c>
      <c r="Q314" s="20">
        <f t="shared" ca="1" si="135"/>
        <v>0.93981129554096354</v>
      </c>
      <c r="R314" s="21">
        <f t="shared" ca="1" si="150"/>
        <v>5412.0370063583796</v>
      </c>
      <c r="S314" s="20">
        <f t="shared" ca="1" si="151"/>
        <v>5412.976817653921</v>
      </c>
      <c r="T314" s="19"/>
      <c r="U314" s="20">
        <f t="shared" ca="1" si="136"/>
        <v>9.8899665613010512</v>
      </c>
      <c r="V314" s="20">
        <f t="shared" ca="1" si="137"/>
        <v>6.730641681895329</v>
      </c>
      <c r="W314" s="21">
        <f t="shared" ca="1" si="152"/>
        <v>4098.898223262011</v>
      </c>
      <c r="X314" s="20">
        <f t="shared" ca="1" si="153"/>
        <v>4105.6288649439066</v>
      </c>
      <c r="Z314" s="20">
        <f t="shared" ca="1" si="138"/>
        <v>1.6539439252792716</v>
      </c>
      <c r="AA314" s="20">
        <f t="shared" ca="1" si="139"/>
        <v>5.3312065950863197</v>
      </c>
      <c r="AB314" s="21">
        <f t="shared" ca="1" si="154"/>
        <v>5140.3881461875762</v>
      </c>
      <c r="AC314" s="20">
        <f t="shared" ca="1" si="155"/>
        <v>5145.719352782663</v>
      </c>
      <c r="AE314" s="20">
        <f t="shared" ca="1" si="140"/>
        <v>50.167116254291358</v>
      </c>
      <c r="AF314" s="20">
        <f t="shared" ca="1" si="141"/>
        <v>0.11220952831870011</v>
      </c>
      <c r="AG314" s="21">
        <f t="shared" ca="1" si="156"/>
        <v>4770.2510740341004</v>
      </c>
      <c r="AH314" s="20">
        <f t="shared" ca="1" si="157"/>
        <v>4770.3632835624194</v>
      </c>
      <c r="AJ314" s="20">
        <f t="shared" ca="1" si="142"/>
        <v>8.5394194131108385</v>
      </c>
      <c r="AK314" s="20">
        <f t="shared" ca="1" si="143"/>
        <v>5.3178605922490734</v>
      </c>
      <c r="AL314" s="21">
        <f t="shared" ca="1" si="158"/>
        <v>5204.9995696518845</v>
      </c>
      <c r="AM314" s="20">
        <f t="shared" ca="1" si="159"/>
        <v>5210.3174302441339</v>
      </c>
    </row>
    <row r="315" spans="1:39" x14ac:dyDescent="0.25">
      <c r="A315" s="20">
        <f t="shared" ca="1" si="128"/>
        <v>1.9740311140820639</v>
      </c>
      <c r="B315" s="20">
        <f t="shared" ca="1" si="129"/>
        <v>7.1673685208146889</v>
      </c>
      <c r="C315" s="21">
        <f t="shared" ca="1" si="144"/>
        <v>5508.8955937455448</v>
      </c>
      <c r="D315" s="20">
        <f t="shared" ca="1" si="145"/>
        <v>5516.0629622663591</v>
      </c>
      <c r="E315" s="19"/>
      <c r="F315" s="20">
        <f t="shared" ca="1" si="130"/>
        <v>23.172551807457548</v>
      </c>
      <c r="G315" s="20">
        <f t="shared" ca="1" si="131"/>
        <v>1.8654744792923201</v>
      </c>
      <c r="H315" s="21">
        <f t="shared" ca="1" si="146"/>
        <v>5177.9540254363692</v>
      </c>
      <c r="I315" s="20">
        <f t="shared" ca="1" si="147"/>
        <v>5179.8194999156613</v>
      </c>
      <c r="J315" s="19"/>
      <c r="K315" s="20">
        <f t="shared" ca="1" si="132"/>
        <v>8.4125027414409175</v>
      </c>
      <c r="L315" s="20">
        <f t="shared" ca="1" si="133"/>
        <v>1.6202048231158319</v>
      </c>
      <c r="M315" s="21">
        <f t="shared" ca="1" si="148"/>
        <v>4389.5149990289683</v>
      </c>
      <c r="N315" s="20">
        <f t="shared" ca="1" si="149"/>
        <v>4391.1352038520845</v>
      </c>
      <c r="O315" s="19"/>
      <c r="P315" s="20">
        <f t="shared" ca="1" si="134"/>
        <v>9.8395470128574463</v>
      </c>
      <c r="Q315" s="20">
        <f t="shared" ca="1" si="135"/>
        <v>2.9429740471825467</v>
      </c>
      <c r="R315" s="21">
        <f t="shared" ca="1" si="150"/>
        <v>5422.8163646667781</v>
      </c>
      <c r="S315" s="20">
        <f t="shared" ca="1" si="151"/>
        <v>5425.7593387139605</v>
      </c>
      <c r="T315" s="19"/>
      <c r="U315" s="20">
        <f t="shared" ca="1" si="136"/>
        <v>7.4292310299200288</v>
      </c>
      <c r="V315" s="20">
        <f t="shared" ca="1" si="137"/>
        <v>19.989321403917007</v>
      </c>
      <c r="W315" s="21">
        <f t="shared" ca="1" si="152"/>
        <v>4113.0580959738263</v>
      </c>
      <c r="X315" s="20">
        <f t="shared" ca="1" si="153"/>
        <v>4133.0474173777429</v>
      </c>
      <c r="Z315" s="20">
        <f t="shared" ca="1" si="138"/>
        <v>18.154958164641709</v>
      </c>
      <c r="AA315" s="20">
        <f t="shared" ca="1" si="139"/>
        <v>8.3712162577508114</v>
      </c>
      <c r="AB315" s="21">
        <f t="shared" ca="1" si="154"/>
        <v>5163.8743109473044</v>
      </c>
      <c r="AC315" s="20">
        <f t="shared" ca="1" si="155"/>
        <v>5172.2455272050556</v>
      </c>
      <c r="AE315" s="20">
        <f t="shared" ca="1" si="140"/>
        <v>3.8220161504235164</v>
      </c>
      <c r="AF315" s="20">
        <f t="shared" ca="1" si="141"/>
        <v>0.97651691071277458</v>
      </c>
      <c r="AG315" s="21">
        <f t="shared" ca="1" si="156"/>
        <v>4774.1852997128426</v>
      </c>
      <c r="AH315" s="20">
        <f t="shared" ca="1" si="157"/>
        <v>4775.1618166235558</v>
      </c>
      <c r="AJ315" s="20">
        <f t="shared" ca="1" si="142"/>
        <v>12.959706727549763</v>
      </c>
      <c r="AK315" s="20">
        <f t="shared" ca="1" si="143"/>
        <v>5.953319992832288</v>
      </c>
      <c r="AL315" s="21">
        <f t="shared" ca="1" si="158"/>
        <v>5223.2771369716838</v>
      </c>
      <c r="AM315" s="20">
        <f t="shared" ca="1" si="159"/>
        <v>5229.2304569645157</v>
      </c>
    </row>
    <row r="316" spans="1:39" x14ac:dyDescent="0.25">
      <c r="A316" s="20">
        <f t="shared" ca="1" si="128"/>
        <v>9.8078217759621129</v>
      </c>
      <c r="B316" s="20">
        <f t="shared" ca="1" si="129"/>
        <v>0.89837252832932113</v>
      </c>
      <c r="C316" s="21">
        <f t="shared" ca="1" si="144"/>
        <v>5525.8707840423212</v>
      </c>
      <c r="D316" s="20">
        <f t="shared" ca="1" si="145"/>
        <v>5526.7691565706509</v>
      </c>
      <c r="E316" s="19"/>
      <c r="F316" s="20">
        <f t="shared" ca="1" si="130"/>
        <v>8.7683687575976705</v>
      </c>
      <c r="G316" s="20">
        <f t="shared" ca="1" si="131"/>
        <v>7.8749413293584238</v>
      </c>
      <c r="H316" s="21">
        <f t="shared" ca="1" si="146"/>
        <v>5188.5878686732585</v>
      </c>
      <c r="I316" s="20">
        <f t="shared" ca="1" si="147"/>
        <v>5196.4628100026166</v>
      </c>
      <c r="J316" s="19"/>
      <c r="K316" s="20">
        <f t="shared" ca="1" si="132"/>
        <v>15.71465200549242</v>
      </c>
      <c r="L316" s="20">
        <f t="shared" ca="1" si="133"/>
        <v>15.98078962403101</v>
      </c>
      <c r="M316" s="21">
        <f t="shared" ca="1" si="148"/>
        <v>4406.8498558575766</v>
      </c>
      <c r="N316" s="20">
        <f t="shared" ca="1" si="149"/>
        <v>4422.8306454816075</v>
      </c>
      <c r="O316" s="19"/>
      <c r="P316" s="20">
        <f t="shared" ca="1" si="134"/>
        <v>49.013064067515749</v>
      </c>
      <c r="Q316" s="20">
        <f t="shared" ca="1" si="135"/>
        <v>7.8016095618403538</v>
      </c>
      <c r="R316" s="21">
        <f t="shared" ca="1" si="150"/>
        <v>5474.7724027814766</v>
      </c>
      <c r="S316" s="20">
        <f t="shared" ca="1" si="151"/>
        <v>5482.574012343317</v>
      </c>
      <c r="T316" s="19"/>
      <c r="U316" s="20">
        <f t="shared" ca="1" si="136"/>
        <v>0.46830582897750972</v>
      </c>
      <c r="V316" s="20">
        <f t="shared" ca="1" si="137"/>
        <v>4.6289319547764869</v>
      </c>
      <c r="W316" s="21">
        <f t="shared" ca="1" si="152"/>
        <v>4133.5157232067204</v>
      </c>
      <c r="X316" s="20">
        <f t="shared" ca="1" si="153"/>
        <v>4138.1446551614972</v>
      </c>
      <c r="Z316" s="20">
        <f t="shared" ca="1" si="138"/>
        <v>11.688371033549631</v>
      </c>
      <c r="AA316" s="20">
        <f t="shared" ca="1" si="139"/>
        <v>10.338600499629621</v>
      </c>
      <c r="AB316" s="21">
        <f t="shared" ca="1" si="154"/>
        <v>5183.9338982386053</v>
      </c>
      <c r="AC316" s="20">
        <f t="shared" ca="1" si="155"/>
        <v>5194.2724987382353</v>
      </c>
      <c r="AE316" s="20">
        <f t="shared" ca="1" si="140"/>
        <v>29.201414143393592</v>
      </c>
      <c r="AF316" s="20">
        <f t="shared" ca="1" si="141"/>
        <v>6.6436109374892762</v>
      </c>
      <c r="AG316" s="21">
        <f t="shared" ca="1" si="156"/>
        <v>4804.3632307669495</v>
      </c>
      <c r="AH316" s="20">
        <f t="shared" ca="1" si="157"/>
        <v>4811.0068417044386</v>
      </c>
      <c r="AJ316" s="20">
        <f t="shared" ca="1" si="142"/>
        <v>12.297514510320099</v>
      </c>
      <c r="AK316" s="20">
        <f t="shared" ca="1" si="143"/>
        <v>2.7072204722735247</v>
      </c>
      <c r="AL316" s="21">
        <f t="shared" ca="1" si="158"/>
        <v>5241.5279714748358</v>
      </c>
      <c r="AM316" s="20">
        <f t="shared" ca="1" si="159"/>
        <v>5244.2351919471093</v>
      </c>
    </row>
    <row r="317" spans="1:39" x14ac:dyDescent="0.25">
      <c r="A317" s="20">
        <f t="shared" ca="1" si="128"/>
        <v>2.5677748041563349</v>
      </c>
      <c r="B317" s="20">
        <f t="shared" ca="1" si="129"/>
        <v>3.4133526940041143</v>
      </c>
      <c r="C317" s="21">
        <f t="shared" ca="1" si="144"/>
        <v>5529.3369313748071</v>
      </c>
      <c r="D317" s="20">
        <f t="shared" ca="1" si="145"/>
        <v>5532.7502840688112</v>
      </c>
      <c r="E317" s="19"/>
      <c r="F317" s="20">
        <f t="shared" ca="1" si="130"/>
        <v>36.588689111302656</v>
      </c>
      <c r="G317" s="20">
        <f t="shared" ca="1" si="131"/>
        <v>2.5156756639182936</v>
      </c>
      <c r="H317" s="21">
        <f t="shared" ca="1" si="146"/>
        <v>5233.0514991139189</v>
      </c>
      <c r="I317" s="20">
        <f t="shared" ca="1" si="147"/>
        <v>5235.567174777837</v>
      </c>
      <c r="J317" s="19"/>
      <c r="K317" s="20">
        <f t="shared" ca="1" si="132"/>
        <v>12.730988707957101</v>
      </c>
      <c r="L317" s="20">
        <f t="shared" ca="1" si="133"/>
        <v>2.3005936222066201</v>
      </c>
      <c r="M317" s="21">
        <f t="shared" ca="1" si="148"/>
        <v>4435.5616341895648</v>
      </c>
      <c r="N317" s="20">
        <f t="shared" ca="1" si="149"/>
        <v>4437.8622278117709</v>
      </c>
      <c r="O317" s="19"/>
      <c r="P317" s="20">
        <f t="shared" ca="1" si="134"/>
        <v>9.899781572110701</v>
      </c>
      <c r="Q317" s="20">
        <f t="shared" ca="1" si="135"/>
        <v>0.65564088104350016</v>
      </c>
      <c r="R317" s="21">
        <f t="shared" ca="1" si="150"/>
        <v>5492.4737939154274</v>
      </c>
      <c r="S317" s="20">
        <f t="shared" ca="1" si="151"/>
        <v>5493.1294347964713</v>
      </c>
      <c r="T317" s="19"/>
      <c r="U317" s="20">
        <f t="shared" ca="1" si="136"/>
        <v>15.437294751611169</v>
      </c>
      <c r="V317" s="20">
        <f t="shared" ca="1" si="137"/>
        <v>2.6683160472250362</v>
      </c>
      <c r="W317" s="21">
        <f t="shared" ca="1" si="152"/>
        <v>4153.5819499131085</v>
      </c>
      <c r="X317" s="20">
        <f t="shared" ca="1" si="153"/>
        <v>4156.2502659603333</v>
      </c>
      <c r="Z317" s="20">
        <f t="shared" ca="1" si="138"/>
        <v>7.1848190481571086</v>
      </c>
      <c r="AA317" s="20">
        <f t="shared" ca="1" si="139"/>
        <v>2.3291217570473179</v>
      </c>
      <c r="AB317" s="21">
        <f t="shared" ca="1" si="154"/>
        <v>5201.4573177863922</v>
      </c>
      <c r="AC317" s="20">
        <f t="shared" ca="1" si="155"/>
        <v>5203.7864395434399</v>
      </c>
      <c r="AE317" s="20">
        <f t="shared" ca="1" si="140"/>
        <v>33.211663471689391</v>
      </c>
      <c r="AF317" s="20">
        <f t="shared" ca="1" si="141"/>
        <v>1.2857927238766924</v>
      </c>
      <c r="AG317" s="21">
        <f t="shared" ca="1" si="156"/>
        <v>4844.218505176128</v>
      </c>
      <c r="AH317" s="20">
        <f t="shared" ca="1" si="157"/>
        <v>4845.5042979000045</v>
      </c>
      <c r="AJ317" s="20">
        <f t="shared" ca="1" si="142"/>
        <v>5.0280314783991429</v>
      </c>
      <c r="AK317" s="20">
        <f t="shared" ca="1" si="143"/>
        <v>1.8195367604412063</v>
      </c>
      <c r="AL317" s="21">
        <f t="shared" ca="1" si="158"/>
        <v>5249.2632234255088</v>
      </c>
      <c r="AM317" s="20">
        <f t="shared" ca="1" si="159"/>
        <v>5251.0827601859501</v>
      </c>
    </row>
    <row r="318" spans="1:39" x14ac:dyDescent="0.25">
      <c r="A318" s="20">
        <f t="shared" ca="1" si="128"/>
        <v>23.353904752711834</v>
      </c>
      <c r="B318" s="20">
        <f t="shared" ca="1" si="129"/>
        <v>2.4004634797497735</v>
      </c>
      <c r="C318" s="21">
        <f t="shared" ca="1" si="144"/>
        <v>5556.1041888215232</v>
      </c>
      <c r="D318" s="20">
        <f t="shared" ca="1" si="145"/>
        <v>5558.5046523012734</v>
      </c>
      <c r="E318" s="19"/>
      <c r="F318" s="20">
        <f t="shared" ca="1" si="130"/>
        <v>6.3592488737544102</v>
      </c>
      <c r="G318" s="20">
        <f t="shared" ca="1" si="131"/>
        <v>3.8957203122748507</v>
      </c>
      <c r="H318" s="21">
        <f t="shared" ca="1" si="146"/>
        <v>5241.926423651591</v>
      </c>
      <c r="I318" s="20">
        <f t="shared" ca="1" si="147"/>
        <v>5245.8221439638655</v>
      </c>
      <c r="J318" s="19"/>
      <c r="K318" s="20">
        <f t="shared" ca="1" si="132"/>
        <v>12.107968722001186</v>
      </c>
      <c r="L318" s="20">
        <f t="shared" ca="1" si="133"/>
        <v>7.3545890502390918</v>
      </c>
      <c r="M318" s="21">
        <f t="shared" ca="1" si="148"/>
        <v>4449.9701965337717</v>
      </c>
      <c r="N318" s="20">
        <f t="shared" ca="1" si="149"/>
        <v>4457.3247855840109</v>
      </c>
      <c r="O318" s="19"/>
      <c r="P318" s="20">
        <f t="shared" ca="1" si="134"/>
        <v>11.974119539358306</v>
      </c>
      <c r="Q318" s="20">
        <f t="shared" ca="1" si="135"/>
        <v>0.67224176612903408</v>
      </c>
      <c r="R318" s="21">
        <f t="shared" ca="1" si="150"/>
        <v>5505.1035543358294</v>
      </c>
      <c r="S318" s="20">
        <f t="shared" ca="1" si="151"/>
        <v>5505.7757961019588</v>
      </c>
      <c r="T318" s="19"/>
      <c r="U318" s="20">
        <f t="shared" ca="1" si="136"/>
        <v>16.251094790040028</v>
      </c>
      <c r="V318" s="20">
        <f t="shared" ca="1" si="137"/>
        <v>1.9431703268149243</v>
      </c>
      <c r="W318" s="21">
        <f t="shared" ca="1" si="152"/>
        <v>4172.5013607503734</v>
      </c>
      <c r="X318" s="20">
        <f t="shared" ca="1" si="153"/>
        <v>4174.444531077188</v>
      </c>
      <c r="Z318" s="20">
        <f t="shared" ca="1" si="138"/>
        <v>0.92918321776909596</v>
      </c>
      <c r="AA318" s="20">
        <f t="shared" ca="1" si="139"/>
        <v>3.124543363504682</v>
      </c>
      <c r="AB318" s="21">
        <f t="shared" ca="1" si="154"/>
        <v>5204.7156227612086</v>
      </c>
      <c r="AC318" s="20">
        <f t="shared" ca="1" si="155"/>
        <v>5207.8401661247135</v>
      </c>
      <c r="AE318" s="20">
        <f t="shared" ca="1" si="140"/>
        <v>9.1909351542538946</v>
      </c>
      <c r="AF318" s="20">
        <f t="shared" ca="1" si="141"/>
        <v>1.219317201356243</v>
      </c>
      <c r="AG318" s="21">
        <f t="shared" ca="1" si="156"/>
        <v>4854.6952330542581</v>
      </c>
      <c r="AH318" s="20">
        <f t="shared" ca="1" si="157"/>
        <v>4855.9145502556139</v>
      </c>
      <c r="AJ318" s="20">
        <f t="shared" ca="1" si="142"/>
        <v>1.0286245535731233</v>
      </c>
      <c r="AK318" s="20">
        <f t="shared" ca="1" si="143"/>
        <v>2.5010377912662776</v>
      </c>
      <c r="AL318" s="21">
        <f t="shared" ca="1" si="158"/>
        <v>5252.1113847395236</v>
      </c>
      <c r="AM318" s="20">
        <f t="shared" ca="1" si="159"/>
        <v>5254.6124225307894</v>
      </c>
    </row>
    <row r="319" spans="1:39" x14ac:dyDescent="0.25">
      <c r="A319" s="20">
        <f t="shared" ca="1" si="128"/>
        <v>4.5662462566969308</v>
      </c>
      <c r="B319" s="20">
        <f t="shared" ca="1" si="129"/>
        <v>5.2570584405780938</v>
      </c>
      <c r="C319" s="21">
        <f t="shared" ca="1" si="144"/>
        <v>5563.0708985579704</v>
      </c>
      <c r="D319" s="20">
        <f t="shared" ca="1" si="145"/>
        <v>5568.3279569985489</v>
      </c>
      <c r="E319" s="19"/>
      <c r="F319" s="20">
        <f t="shared" ca="1" si="130"/>
        <v>8.3539787888577557</v>
      </c>
      <c r="G319" s="20">
        <f t="shared" ca="1" si="131"/>
        <v>14.923666321805262</v>
      </c>
      <c r="H319" s="21">
        <f t="shared" ca="1" si="146"/>
        <v>5254.1761227527231</v>
      </c>
      <c r="I319" s="20">
        <f t="shared" ca="1" si="147"/>
        <v>5269.0997890745284</v>
      </c>
      <c r="J319" s="19"/>
      <c r="K319" s="20">
        <f t="shared" ca="1" si="132"/>
        <v>5.8201715029869767</v>
      </c>
      <c r="L319" s="20">
        <f t="shared" ca="1" si="133"/>
        <v>1.7483259726156823</v>
      </c>
      <c r="M319" s="21">
        <f t="shared" ca="1" si="148"/>
        <v>4463.1449570869981</v>
      </c>
      <c r="N319" s="20">
        <f t="shared" ca="1" si="149"/>
        <v>4464.8932830596141</v>
      </c>
      <c r="O319" s="19"/>
      <c r="P319" s="20">
        <f t="shared" ca="1" si="134"/>
        <v>12.016272101762148</v>
      </c>
      <c r="Q319" s="20">
        <f t="shared" ca="1" si="135"/>
        <v>11.078104732942645</v>
      </c>
      <c r="R319" s="21">
        <f t="shared" ca="1" si="150"/>
        <v>5517.7920682037211</v>
      </c>
      <c r="S319" s="20">
        <f t="shared" ca="1" si="151"/>
        <v>5528.8701729366639</v>
      </c>
      <c r="T319" s="19"/>
      <c r="U319" s="20">
        <f t="shared" ca="1" si="136"/>
        <v>0.92440311378916551</v>
      </c>
      <c r="V319" s="20">
        <f t="shared" ca="1" si="137"/>
        <v>5.0512770801968347</v>
      </c>
      <c r="W319" s="21">
        <f t="shared" ca="1" si="152"/>
        <v>4175.3689341909776</v>
      </c>
      <c r="X319" s="20">
        <f t="shared" ca="1" si="153"/>
        <v>4180.4202112711746</v>
      </c>
      <c r="Z319" s="20">
        <f t="shared" ca="1" si="138"/>
        <v>10.443689848905132</v>
      </c>
      <c r="AA319" s="20">
        <f t="shared" ca="1" si="139"/>
        <v>11.024965460843156</v>
      </c>
      <c r="AB319" s="21">
        <f t="shared" ca="1" si="154"/>
        <v>5218.2838559736183</v>
      </c>
      <c r="AC319" s="20">
        <f t="shared" ca="1" si="155"/>
        <v>5229.3088214344616</v>
      </c>
      <c r="AE319" s="20">
        <f t="shared" ca="1" si="140"/>
        <v>15.887930749183264</v>
      </c>
      <c r="AF319" s="20">
        <f t="shared" ca="1" si="141"/>
        <v>7.0532855910976417</v>
      </c>
      <c r="AG319" s="21">
        <f t="shared" ca="1" si="156"/>
        <v>4871.8024810047973</v>
      </c>
      <c r="AH319" s="20">
        <f t="shared" ca="1" si="157"/>
        <v>4878.8557665958951</v>
      </c>
      <c r="AJ319" s="20">
        <f t="shared" ca="1" si="142"/>
        <v>10.239655778190752</v>
      </c>
      <c r="AK319" s="20">
        <f t="shared" ca="1" si="143"/>
        <v>1.1823388133278527</v>
      </c>
      <c r="AL319" s="21">
        <f t="shared" ca="1" si="158"/>
        <v>5264.8520783089798</v>
      </c>
      <c r="AM319" s="20">
        <f t="shared" ca="1" si="159"/>
        <v>5266.0344171223078</v>
      </c>
    </row>
    <row r="320" spans="1:39" x14ac:dyDescent="0.25">
      <c r="A320" s="20">
        <f t="shared" ca="1" si="128"/>
        <v>10.191132312783264</v>
      </c>
      <c r="B320" s="20">
        <f t="shared" ca="1" si="129"/>
        <v>2.0248062828785773</v>
      </c>
      <c r="C320" s="21">
        <f t="shared" ca="1" si="144"/>
        <v>5578.5190893113322</v>
      </c>
      <c r="D320" s="20">
        <f t="shared" ca="1" si="145"/>
        <v>5580.5438955942109</v>
      </c>
      <c r="E320" s="19"/>
      <c r="F320" s="20">
        <f t="shared" ca="1" si="130"/>
        <v>0.82832364258242974</v>
      </c>
      <c r="G320" s="20">
        <f t="shared" ca="1" si="131"/>
        <v>2.8953475580960948</v>
      </c>
      <c r="H320" s="21">
        <f t="shared" ca="1" si="146"/>
        <v>5269.9281127171107</v>
      </c>
      <c r="I320" s="20">
        <f t="shared" ca="1" si="147"/>
        <v>5272.8234602752073</v>
      </c>
      <c r="J320" s="19"/>
      <c r="K320" s="20">
        <f t="shared" ca="1" si="132"/>
        <v>2.2176909305793053</v>
      </c>
      <c r="L320" s="20">
        <f t="shared" ca="1" si="133"/>
        <v>6.9791764125973286</v>
      </c>
      <c r="M320" s="21">
        <f t="shared" ca="1" si="148"/>
        <v>4467.1109739901931</v>
      </c>
      <c r="N320" s="20">
        <f t="shared" ca="1" si="149"/>
        <v>4474.0901504027906</v>
      </c>
      <c r="O320" s="19"/>
      <c r="P320" s="20">
        <f t="shared" ca="1" si="134"/>
        <v>9.5137940661138973</v>
      </c>
      <c r="Q320" s="20">
        <f t="shared" ca="1" si="135"/>
        <v>5.595955986284773</v>
      </c>
      <c r="R320" s="21">
        <f t="shared" ca="1" si="150"/>
        <v>5538.3839670027783</v>
      </c>
      <c r="S320" s="20">
        <f t="shared" ca="1" si="151"/>
        <v>5543.9799229890632</v>
      </c>
      <c r="T320" s="19"/>
      <c r="U320" s="20">
        <f t="shared" ca="1" si="136"/>
        <v>4.1034624920700011</v>
      </c>
      <c r="V320" s="20">
        <f t="shared" ca="1" si="137"/>
        <v>3.216881693082831</v>
      </c>
      <c r="W320" s="21">
        <f t="shared" ca="1" si="152"/>
        <v>4184.5236737632449</v>
      </c>
      <c r="X320" s="20">
        <f t="shared" ca="1" si="153"/>
        <v>4187.7405554563275</v>
      </c>
      <c r="Z320" s="20">
        <f t="shared" ca="1" si="138"/>
        <v>17.028466094334195</v>
      </c>
      <c r="AA320" s="20">
        <f t="shared" ca="1" si="139"/>
        <v>1.7273949112501397</v>
      </c>
      <c r="AB320" s="21">
        <f t="shared" ca="1" si="154"/>
        <v>5246.337287528796</v>
      </c>
      <c r="AC320" s="20">
        <f t="shared" ca="1" si="155"/>
        <v>5248.0646824400465</v>
      </c>
      <c r="AE320" s="20">
        <f t="shared" ca="1" si="140"/>
        <v>16.223846446406164</v>
      </c>
      <c r="AF320" s="20">
        <f t="shared" ca="1" si="141"/>
        <v>10.557995776627575</v>
      </c>
      <c r="AG320" s="21">
        <f t="shared" ca="1" si="156"/>
        <v>4895.0796130423014</v>
      </c>
      <c r="AH320" s="20">
        <f t="shared" ca="1" si="157"/>
        <v>4905.637608818929</v>
      </c>
      <c r="AJ320" s="20">
        <f t="shared" ca="1" si="142"/>
        <v>16.285868131587218</v>
      </c>
      <c r="AK320" s="20">
        <f t="shared" ca="1" si="143"/>
        <v>1.5673253548457853</v>
      </c>
      <c r="AL320" s="21">
        <f t="shared" ca="1" si="158"/>
        <v>5282.3202852538952</v>
      </c>
      <c r="AM320" s="20">
        <f t="shared" ca="1" si="159"/>
        <v>5283.8876106087409</v>
      </c>
    </row>
    <row r="321" spans="1:39" x14ac:dyDescent="0.25">
      <c r="A321" s="20">
        <f t="shared" ca="1" si="128"/>
        <v>10.196666183676369</v>
      </c>
      <c r="B321" s="20">
        <f t="shared" ca="1" si="129"/>
        <v>4.1488887700657351</v>
      </c>
      <c r="C321" s="21">
        <f t="shared" ca="1" si="144"/>
        <v>5590.7405617778868</v>
      </c>
      <c r="D321" s="20">
        <f t="shared" ca="1" si="145"/>
        <v>5594.8894505479529</v>
      </c>
      <c r="E321" s="19"/>
      <c r="F321" s="20">
        <f t="shared" ca="1" si="130"/>
        <v>6.3283156366324294</v>
      </c>
      <c r="G321" s="20">
        <f t="shared" ca="1" si="131"/>
        <v>3.3065938784146671</v>
      </c>
      <c r="H321" s="21">
        <f t="shared" ca="1" si="146"/>
        <v>5279.1517759118396</v>
      </c>
      <c r="I321" s="20">
        <f t="shared" ca="1" si="147"/>
        <v>5282.4583697902544</v>
      </c>
      <c r="J321" s="19"/>
      <c r="K321" s="20">
        <f t="shared" ca="1" si="132"/>
        <v>0.44929986591770671</v>
      </c>
      <c r="L321" s="20">
        <f t="shared" ca="1" si="133"/>
        <v>6.4811271198415135</v>
      </c>
      <c r="M321" s="21">
        <f t="shared" ca="1" si="148"/>
        <v>4474.5394502687086</v>
      </c>
      <c r="N321" s="20">
        <f t="shared" ca="1" si="149"/>
        <v>4481.02057738855</v>
      </c>
      <c r="O321" s="19"/>
      <c r="P321" s="20">
        <f t="shared" ca="1" si="134"/>
        <v>9.485010977370635</v>
      </c>
      <c r="Q321" s="20">
        <f t="shared" ca="1" si="135"/>
        <v>2.4068790889099323</v>
      </c>
      <c r="R321" s="21">
        <f t="shared" ca="1" si="150"/>
        <v>5553.4649339664338</v>
      </c>
      <c r="S321" s="20">
        <f t="shared" ca="1" si="151"/>
        <v>5555.8718130553434</v>
      </c>
      <c r="T321" s="19"/>
      <c r="U321" s="20">
        <f t="shared" ca="1" si="136"/>
        <v>13.803725067867838</v>
      </c>
      <c r="V321" s="20">
        <f t="shared" ca="1" si="137"/>
        <v>4.3653347198782102</v>
      </c>
      <c r="W321" s="21">
        <f t="shared" ca="1" si="152"/>
        <v>4201.5442805241955</v>
      </c>
      <c r="X321" s="20">
        <f t="shared" ca="1" si="153"/>
        <v>4205.9096152440734</v>
      </c>
      <c r="Z321" s="20">
        <f t="shared" ca="1" si="138"/>
        <v>21.218900724695281</v>
      </c>
      <c r="AA321" s="20">
        <f t="shared" ca="1" si="139"/>
        <v>2.3714769298428893</v>
      </c>
      <c r="AB321" s="21">
        <f t="shared" ca="1" si="154"/>
        <v>5269.2835831647417</v>
      </c>
      <c r="AC321" s="20">
        <f t="shared" ca="1" si="155"/>
        <v>5271.6550600945848</v>
      </c>
      <c r="AE321" s="20">
        <f t="shared" ca="1" si="140"/>
        <v>21.75487723677994</v>
      </c>
      <c r="AF321" s="20">
        <f t="shared" ca="1" si="141"/>
        <v>3.8565015538426484</v>
      </c>
      <c r="AG321" s="21">
        <f t="shared" ca="1" si="156"/>
        <v>4927.392486055709</v>
      </c>
      <c r="AH321" s="20">
        <f t="shared" ca="1" si="157"/>
        <v>4931.2489876095515</v>
      </c>
      <c r="AJ321" s="20">
        <f t="shared" ca="1" si="142"/>
        <v>6.6770032716919143</v>
      </c>
      <c r="AK321" s="20">
        <f t="shared" ca="1" si="143"/>
        <v>4.481630632793502</v>
      </c>
      <c r="AL321" s="21">
        <f t="shared" ca="1" si="158"/>
        <v>5290.5646138804332</v>
      </c>
      <c r="AM321" s="20">
        <f t="shared" ca="1" si="159"/>
        <v>5295.0462445132271</v>
      </c>
    </row>
    <row r="322" spans="1:39" x14ac:dyDescent="0.25">
      <c r="A322" s="20">
        <f t="shared" ca="1" si="128"/>
        <v>38.878601289647449</v>
      </c>
      <c r="B322" s="20">
        <f t="shared" ca="1" si="129"/>
        <v>11.890358232804582</v>
      </c>
      <c r="C322" s="21">
        <f t="shared" ca="1" si="144"/>
        <v>5633.7680518376001</v>
      </c>
      <c r="D322" s="20">
        <f t="shared" ca="1" si="145"/>
        <v>5645.6584100704049</v>
      </c>
      <c r="E322" s="19"/>
      <c r="F322" s="20">
        <f t="shared" ca="1" si="130"/>
        <v>26.0408828544061</v>
      </c>
      <c r="G322" s="20">
        <f t="shared" ca="1" si="131"/>
        <v>1.0127067336092452</v>
      </c>
      <c r="H322" s="21">
        <f t="shared" ca="1" si="146"/>
        <v>5308.4992526446604</v>
      </c>
      <c r="I322" s="20">
        <f t="shared" ca="1" si="147"/>
        <v>5309.5119593782692</v>
      </c>
      <c r="J322" s="19"/>
      <c r="K322" s="20">
        <f t="shared" ca="1" si="132"/>
        <v>6.0398017036197729</v>
      </c>
      <c r="L322" s="20">
        <f t="shared" ca="1" si="133"/>
        <v>3.3671330286199508</v>
      </c>
      <c r="M322" s="21">
        <f t="shared" ca="1" si="148"/>
        <v>4487.0603790921696</v>
      </c>
      <c r="N322" s="20">
        <f t="shared" ca="1" si="149"/>
        <v>4490.4275121207893</v>
      </c>
      <c r="O322" s="19"/>
      <c r="P322" s="20">
        <f t="shared" ca="1" si="134"/>
        <v>18.643211627496559</v>
      </c>
      <c r="Q322" s="20">
        <f t="shared" ca="1" si="135"/>
        <v>0.60093025486992613</v>
      </c>
      <c r="R322" s="21">
        <f t="shared" ca="1" si="150"/>
        <v>5574.5150246828398</v>
      </c>
      <c r="S322" s="20">
        <f t="shared" ca="1" si="151"/>
        <v>5575.1159549377098</v>
      </c>
      <c r="T322" s="19"/>
      <c r="U322" s="20">
        <f t="shared" ca="1" si="136"/>
        <v>5.7472069914570705</v>
      </c>
      <c r="V322" s="20">
        <f t="shared" ca="1" si="137"/>
        <v>5.6826383479773659</v>
      </c>
      <c r="W322" s="21">
        <f t="shared" ca="1" si="152"/>
        <v>4211.6568222355309</v>
      </c>
      <c r="X322" s="20">
        <f t="shared" ca="1" si="153"/>
        <v>4217.3394605835083</v>
      </c>
      <c r="Z322" s="20">
        <f t="shared" ca="1" si="138"/>
        <v>12.0718630174457</v>
      </c>
      <c r="AA322" s="20">
        <f t="shared" ca="1" si="139"/>
        <v>0.47039468051062366</v>
      </c>
      <c r="AB322" s="21">
        <f t="shared" ca="1" si="154"/>
        <v>5283.7269231120308</v>
      </c>
      <c r="AC322" s="20">
        <f t="shared" ca="1" si="155"/>
        <v>5284.1973177925411</v>
      </c>
      <c r="AE322" s="20">
        <f t="shared" ca="1" si="140"/>
        <v>2.6839440476091956</v>
      </c>
      <c r="AF322" s="20">
        <f t="shared" ca="1" si="141"/>
        <v>0.74430126349523473</v>
      </c>
      <c r="AG322" s="21">
        <f t="shared" ca="1" si="156"/>
        <v>4933.9329316571602</v>
      </c>
      <c r="AH322" s="20">
        <f t="shared" ca="1" si="157"/>
        <v>4934.6772329206551</v>
      </c>
      <c r="AJ322" s="20">
        <f t="shared" ca="1" si="142"/>
        <v>19.503248822012154</v>
      </c>
      <c r="AK322" s="20">
        <f t="shared" ca="1" si="143"/>
        <v>2.7235908239998268</v>
      </c>
      <c r="AL322" s="21">
        <f t="shared" ca="1" si="158"/>
        <v>5314.5494933352393</v>
      </c>
      <c r="AM322" s="20">
        <f t="shared" ca="1" si="159"/>
        <v>5317.2730841592393</v>
      </c>
    </row>
    <row r="323" spans="1:39" x14ac:dyDescent="0.25">
      <c r="A323" s="20">
        <f t="shared" ca="1" si="128"/>
        <v>13.100900826181684</v>
      </c>
      <c r="B323" s="20">
        <f t="shared" ca="1" si="129"/>
        <v>3.1522086696991791</v>
      </c>
      <c r="C323" s="21">
        <f t="shared" ca="1" si="144"/>
        <v>5658.7593108965866</v>
      </c>
      <c r="D323" s="20">
        <f t="shared" ca="1" si="145"/>
        <v>5661.9115195662862</v>
      </c>
      <c r="E323" s="19"/>
      <c r="F323" s="20">
        <f t="shared" ca="1" si="130"/>
        <v>10.919721696335273</v>
      </c>
      <c r="G323" s="20">
        <f t="shared" ca="1" si="131"/>
        <v>0.24940338327542025</v>
      </c>
      <c r="H323" s="21">
        <f t="shared" ca="1" si="146"/>
        <v>5320.4316810746041</v>
      </c>
      <c r="I323" s="20">
        <f t="shared" ca="1" si="147"/>
        <v>5320.6810844578795</v>
      </c>
      <c r="J323" s="19"/>
      <c r="K323" s="20">
        <f t="shared" ca="1" si="132"/>
        <v>11.73600813455249</v>
      </c>
      <c r="L323" s="20">
        <f t="shared" ca="1" si="133"/>
        <v>8.7283310849674649</v>
      </c>
      <c r="M323" s="21">
        <f t="shared" ca="1" si="148"/>
        <v>4502.1635202553416</v>
      </c>
      <c r="N323" s="20">
        <f t="shared" ca="1" si="149"/>
        <v>4510.8918513403087</v>
      </c>
      <c r="O323" s="19"/>
      <c r="P323" s="20">
        <f t="shared" ca="1" si="134"/>
        <v>8.8255156479109296</v>
      </c>
      <c r="Q323" s="20">
        <f t="shared" ca="1" si="135"/>
        <v>0.76666629196290959</v>
      </c>
      <c r="R323" s="21">
        <f t="shared" ca="1" si="150"/>
        <v>5583.9414705856207</v>
      </c>
      <c r="S323" s="20">
        <f t="shared" ca="1" si="151"/>
        <v>5584.7081368775835</v>
      </c>
      <c r="T323" s="19"/>
      <c r="U323" s="20">
        <f t="shared" ca="1" si="136"/>
        <v>16.879826619393544</v>
      </c>
      <c r="V323" s="20">
        <f t="shared" ca="1" si="137"/>
        <v>9.4543156888343862</v>
      </c>
      <c r="W323" s="21">
        <f t="shared" ca="1" si="152"/>
        <v>4234.2192872029018</v>
      </c>
      <c r="X323" s="20">
        <f t="shared" ca="1" si="153"/>
        <v>4243.6736028917358</v>
      </c>
      <c r="Z323" s="20">
        <f t="shared" ca="1" si="138"/>
        <v>13.222417315483428</v>
      </c>
      <c r="AA323" s="20">
        <f t="shared" ca="1" si="139"/>
        <v>9.7005131417643913</v>
      </c>
      <c r="AB323" s="21">
        <f t="shared" ca="1" si="154"/>
        <v>5297.4197351080247</v>
      </c>
      <c r="AC323" s="20">
        <f t="shared" ca="1" si="155"/>
        <v>5307.1202482497893</v>
      </c>
      <c r="AE323" s="20">
        <f t="shared" ca="1" si="140"/>
        <v>2.4094359840722563</v>
      </c>
      <c r="AF323" s="20">
        <f t="shared" ca="1" si="141"/>
        <v>0.58520950203849675</v>
      </c>
      <c r="AG323" s="21">
        <f t="shared" ca="1" si="156"/>
        <v>4937.086668904727</v>
      </c>
      <c r="AH323" s="20">
        <f t="shared" ca="1" si="157"/>
        <v>4937.6718784067652</v>
      </c>
      <c r="AJ323" s="20">
        <f t="shared" ca="1" si="142"/>
        <v>1.109628556652535</v>
      </c>
      <c r="AK323" s="20">
        <f t="shared" ca="1" si="143"/>
        <v>4.1592571172895783</v>
      </c>
      <c r="AL323" s="21">
        <f t="shared" ca="1" si="158"/>
        <v>5318.382712715892</v>
      </c>
      <c r="AM323" s="20">
        <f t="shared" ca="1" si="159"/>
        <v>5322.5419698331816</v>
      </c>
    </row>
    <row r="324" spans="1:39" x14ac:dyDescent="0.25">
      <c r="A324" s="20">
        <f t="shared" ca="1" si="128"/>
        <v>8.5373977684845137</v>
      </c>
      <c r="B324" s="20">
        <f t="shared" ca="1" si="129"/>
        <v>1.7324165035021291</v>
      </c>
      <c r="C324" s="21">
        <f t="shared" ca="1" si="144"/>
        <v>5670.4489173347711</v>
      </c>
      <c r="D324" s="20">
        <f t="shared" ca="1" si="145"/>
        <v>5672.1813338382735</v>
      </c>
      <c r="E324" s="19"/>
      <c r="F324" s="20">
        <f t="shared" ca="1" si="130"/>
        <v>6.9645436107213241</v>
      </c>
      <c r="G324" s="20">
        <f t="shared" ca="1" si="131"/>
        <v>10.73367749754247</v>
      </c>
      <c r="H324" s="21">
        <f t="shared" ca="1" si="146"/>
        <v>5327.6456280686007</v>
      </c>
      <c r="I324" s="20">
        <f t="shared" ca="1" si="147"/>
        <v>5338.3793055661436</v>
      </c>
      <c r="J324" s="19"/>
      <c r="K324" s="20">
        <f t="shared" ca="1" si="132"/>
        <v>3.867355614183313</v>
      </c>
      <c r="L324" s="20">
        <f t="shared" ca="1" si="133"/>
        <v>9.7395318122715064</v>
      </c>
      <c r="M324" s="21">
        <f t="shared" ca="1" si="148"/>
        <v>4514.7592069544917</v>
      </c>
      <c r="N324" s="20">
        <f t="shared" ca="1" si="149"/>
        <v>4524.4987387667634</v>
      </c>
      <c r="O324" s="19"/>
      <c r="P324" s="20">
        <f t="shared" ca="1" si="134"/>
        <v>14.087108558981551</v>
      </c>
      <c r="Q324" s="20">
        <f t="shared" ca="1" si="135"/>
        <v>7.305848114408704</v>
      </c>
      <c r="R324" s="21">
        <f t="shared" ca="1" si="150"/>
        <v>5598.795245436565</v>
      </c>
      <c r="S324" s="20">
        <f t="shared" ca="1" si="151"/>
        <v>5606.1010935509739</v>
      </c>
      <c r="T324" s="19"/>
      <c r="U324" s="20">
        <f t="shared" ca="1" si="136"/>
        <v>5.5057815531785046</v>
      </c>
      <c r="V324" s="20">
        <f t="shared" ca="1" si="137"/>
        <v>4.1711781889852952E-2</v>
      </c>
      <c r="W324" s="21">
        <f t="shared" ca="1" si="152"/>
        <v>4249.1793844449139</v>
      </c>
      <c r="X324" s="20">
        <f t="shared" ca="1" si="153"/>
        <v>4249.2210962268036</v>
      </c>
      <c r="Z324" s="20">
        <f t="shared" ca="1" si="138"/>
        <v>22.714683432005543</v>
      </c>
      <c r="AA324" s="20">
        <f t="shared" ca="1" si="139"/>
        <v>5.6518596955338332</v>
      </c>
      <c r="AB324" s="21">
        <f t="shared" ca="1" si="154"/>
        <v>5329.8349316817948</v>
      </c>
      <c r="AC324" s="20">
        <f t="shared" ca="1" si="155"/>
        <v>5335.4867913773287</v>
      </c>
      <c r="AE324" s="20">
        <f t="shared" ca="1" si="140"/>
        <v>3.000815454295191</v>
      </c>
      <c r="AF324" s="20">
        <f t="shared" ca="1" si="141"/>
        <v>4.4329567068279383</v>
      </c>
      <c r="AG324" s="21">
        <f t="shared" ca="1" si="156"/>
        <v>4940.67269386106</v>
      </c>
      <c r="AH324" s="20">
        <f t="shared" ca="1" si="157"/>
        <v>4945.105650567888</v>
      </c>
      <c r="AJ324" s="20">
        <f t="shared" ca="1" si="142"/>
        <v>15.672782266987205</v>
      </c>
      <c r="AK324" s="20">
        <f t="shared" ca="1" si="143"/>
        <v>20.42314266947459</v>
      </c>
      <c r="AL324" s="21">
        <f t="shared" ca="1" si="158"/>
        <v>5338.2147521001689</v>
      </c>
      <c r="AM324" s="20">
        <f t="shared" ca="1" si="159"/>
        <v>5358.637894769643</v>
      </c>
    </row>
    <row r="325" spans="1:39" x14ac:dyDescent="0.25">
      <c r="A325" s="20">
        <f t="shared" ca="1" si="128"/>
        <v>3.7182293551174195</v>
      </c>
      <c r="B325" s="20">
        <f t="shared" ca="1" si="129"/>
        <v>15.231305276910618</v>
      </c>
      <c r="C325" s="21">
        <f t="shared" ca="1" si="144"/>
        <v>5675.8995631933913</v>
      </c>
      <c r="D325" s="20">
        <f t="shared" ca="1" si="145"/>
        <v>5691.1308684703017</v>
      </c>
      <c r="E325" s="19"/>
      <c r="F325" s="20">
        <f t="shared" ca="1" si="130"/>
        <v>2.3452883083645131</v>
      </c>
      <c r="G325" s="20">
        <f t="shared" ca="1" si="131"/>
        <v>2.3938692502718881</v>
      </c>
      <c r="H325" s="21">
        <f t="shared" ca="1" si="146"/>
        <v>5340.7245938745082</v>
      </c>
      <c r="I325" s="20">
        <f t="shared" ca="1" si="147"/>
        <v>5343.1184631247797</v>
      </c>
      <c r="J325" s="19"/>
      <c r="K325" s="20">
        <f t="shared" ca="1" si="132"/>
        <v>5.5768790997568516</v>
      </c>
      <c r="L325" s="20">
        <f t="shared" ca="1" si="133"/>
        <v>1.4840533364399717</v>
      </c>
      <c r="M325" s="21">
        <f t="shared" ca="1" si="148"/>
        <v>4530.0756178665206</v>
      </c>
      <c r="N325" s="20">
        <f t="shared" ca="1" si="149"/>
        <v>4531.559671202961</v>
      </c>
      <c r="O325" s="19"/>
      <c r="P325" s="20">
        <f t="shared" ca="1" si="134"/>
        <v>2.7754943149830025</v>
      </c>
      <c r="Q325" s="20">
        <f t="shared" ca="1" si="135"/>
        <v>2.0634985621800483</v>
      </c>
      <c r="R325" s="21">
        <f t="shared" ca="1" si="150"/>
        <v>5608.8765878659569</v>
      </c>
      <c r="S325" s="20">
        <f t="shared" ca="1" si="151"/>
        <v>5610.940086428137</v>
      </c>
      <c r="T325" s="19"/>
      <c r="U325" s="20">
        <f t="shared" ca="1" si="136"/>
        <v>21.624719330134639</v>
      </c>
      <c r="V325" s="20">
        <f t="shared" ca="1" si="137"/>
        <v>1.1159948371071686</v>
      </c>
      <c r="W325" s="21">
        <f t="shared" ca="1" si="152"/>
        <v>4270.8458155569379</v>
      </c>
      <c r="X325" s="20">
        <f t="shared" ca="1" si="153"/>
        <v>4271.9618103940447</v>
      </c>
      <c r="Z325" s="20">
        <f t="shared" ca="1" si="138"/>
        <v>25.021015928822919</v>
      </c>
      <c r="AA325" s="20">
        <f t="shared" ca="1" si="139"/>
        <v>1.0416909888722783E-2</v>
      </c>
      <c r="AB325" s="21">
        <f t="shared" ca="1" si="154"/>
        <v>5360.5078073061513</v>
      </c>
      <c r="AC325" s="20">
        <f t="shared" ca="1" si="155"/>
        <v>5360.5182242160399</v>
      </c>
      <c r="AE325" s="20">
        <f t="shared" ca="1" si="140"/>
        <v>10.037536209508104</v>
      </c>
      <c r="AF325" s="20">
        <f t="shared" ca="1" si="141"/>
        <v>0.68357852091817384</v>
      </c>
      <c r="AG325" s="21">
        <f t="shared" ca="1" si="156"/>
        <v>4955.1431867773963</v>
      </c>
      <c r="AH325" s="20">
        <f t="shared" ca="1" si="157"/>
        <v>4955.8267652983141</v>
      </c>
      <c r="AJ325" s="20">
        <f t="shared" ca="1" si="142"/>
        <v>17.468923517803155</v>
      </c>
      <c r="AK325" s="20">
        <f t="shared" ca="1" si="143"/>
        <v>10.004835802323836</v>
      </c>
      <c r="AL325" s="21">
        <f t="shared" ca="1" si="158"/>
        <v>5376.106818287446</v>
      </c>
      <c r="AM325" s="20">
        <f t="shared" ca="1" si="159"/>
        <v>5386.1116540897701</v>
      </c>
    </row>
    <row r="326" spans="1:39" x14ac:dyDescent="0.25">
      <c r="A326" s="20">
        <f t="shared" ca="1" si="128"/>
        <v>8.7017492878069707</v>
      </c>
      <c r="B326" s="20">
        <f t="shared" ca="1" si="129"/>
        <v>22.853434959883735</v>
      </c>
      <c r="C326" s="21">
        <f t="shared" ca="1" si="144"/>
        <v>5699.8326177581084</v>
      </c>
      <c r="D326" s="20">
        <f t="shared" ca="1" si="145"/>
        <v>5722.6860527179924</v>
      </c>
      <c r="E326" s="19"/>
      <c r="F326" s="20">
        <f t="shared" ca="1" si="130"/>
        <v>0.17810525042618749</v>
      </c>
      <c r="G326" s="20">
        <f t="shared" ca="1" si="131"/>
        <v>1.2398121552802781</v>
      </c>
      <c r="H326" s="21">
        <f t="shared" ca="1" si="146"/>
        <v>5343.2965683752063</v>
      </c>
      <c r="I326" s="20">
        <f t="shared" ca="1" si="147"/>
        <v>5344.5363805304869</v>
      </c>
      <c r="J326" s="19"/>
      <c r="K326" s="20">
        <f t="shared" ca="1" si="132"/>
        <v>40.080928536856426</v>
      </c>
      <c r="L326" s="20">
        <f t="shared" ca="1" si="133"/>
        <v>1.5838551369785105</v>
      </c>
      <c r="M326" s="21">
        <f t="shared" ca="1" si="148"/>
        <v>4571.6405997398178</v>
      </c>
      <c r="N326" s="20">
        <f t="shared" ca="1" si="149"/>
        <v>4573.2244548767967</v>
      </c>
      <c r="O326" s="19"/>
      <c r="P326" s="20">
        <f t="shared" ca="1" si="134"/>
        <v>1.4026637697953539</v>
      </c>
      <c r="Q326" s="20">
        <f t="shared" ca="1" si="135"/>
        <v>0.62613934191773168</v>
      </c>
      <c r="R326" s="21">
        <f t="shared" ca="1" si="150"/>
        <v>5612.3427501979322</v>
      </c>
      <c r="S326" s="20">
        <f t="shared" ca="1" si="151"/>
        <v>5612.9688895398504</v>
      </c>
      <c r="T326" s="19"/>
      <c r="U326" s="20">
        <f t="shared" ca="1" si="136"/>
        <v>21.136046115066776</v>
      </c>
      <c r="V326" s="20">
        <f t="shared" ca="1" si="137"/>
        <v>1.3003328788978001</v>
      </c>
      <c r="W326" s="21">
        <f t="shared" ca="1" si="152"/>
        <v>4293.0978565091118</v>
      </c>
      <c r="X326" s="20">
        <f t="shared" ca="1" si="153"/>
        <v>4294.39818938801</v>
      </c>
      <c r="Z326" s="20">
        <f t="shared" ca="1" si="138"/>
        <v>18.898621084007889</v>
      </c>
      <c r="AA326" s="20">
        <f t="shared" ca="1" si="139"/>
        <v>4.4691659011690295</v>
      </c>
      <c r="AB326" s="21">
        <f t="shared" ca="1" si="154"/>
        <v>5379.4168453000475</v>
      </c>
      <c r="AC326" s="20">
        <f t="shared" ca="1" si="155"/>
        <v>5383.8860112012162</v>
      </c>
      <c r="AE326" s="20">
        <f t="shared" ca="1" si="140"/>
        <v>7.8234484167357232</v>
      </c>
      <c r="AF326" s="20">
        <f t="shared" ca="1" si="141"/>
        <v>0.40901615389820595</v>
      </c>
      <c r="AG326" s="21">
        <f t="shared" ca="1" si="156"/>
        <v>4963.6502137150501</v>
      </c>
      <c r="AH326" s="20">
        <f t="shared" ca="1" si="157"/>
        <v>4964.059229868948</v>
      </c>
      <c r="AJ326" s="20">
        <f t="shared" ca="1" si="142"/>
        <v>7.4473619724517786</v>
      </c>
      <c r="AK326" s="20">
        <f t="shared" ca="1" si="143"/>
        <v>9.1720880532925033</v>
      </c>
      <c r="AL326" s="21">
        <f t="shared" ca="1" si="158"/>
        <v>5393.5590160622223</v>
      </c>
      <c r="AM326" s="20">
        <f t="shared" ca="1" si="159"/>
        <v>5402.7311041155144</v>
      </c>
    </row>
    <row r="327" spans="1:39" x14ac:dyDescent="0.25">
      <c r="A327" s="20">
        <f t="shared" ca="1" si="128"/>
        <v>12.867550960836544</v>
      </c>
      <c r="B327" s="20">
        <f t="shared" ca="1" si="129"/>
        <v>6.6211003257794898</v>
      </c>
      <c r="C327" s="21">
        <f t="shared" ca="1" si="144"/>
        <v>5735.5536036788289</v>
      </c>
      <c r="D327" s="20">
        <f t="shared" ca="1" si="145"/>
        <v>5742.1747040046084</v>
      </c>
      <c r="E327" s="19"/>
      <c r="F327" s="20">
        <f t="shared" ca="1" si="130"/>
        <v>14.104045897951012</v>
      </c>
      <c r="G327" s="20">
        <f t="shared" ca="1" si="131"/>
        <v>5.9697878270490081</v>
      </c>
      <c r="H327" s="21">
        <f t="shared" ca="1" si="146"/>
        <v>5358.6404264284383</v>
      </c>
      <c r="I327" s="20">
        <f t="shared" ca="1" si="147"/>
        <v>5364.6102142554873</v>
      </c>
      <c r="J327" s="19"/>
      <c r="K327" s="20">
        <f t="shared" ca="1" si="132"/>
        <v>4.8614880814938823</v>
      </c>
      <c r="L327" s="20">
        <f t="shared" ca="1" si="133"/>
        <v>0.31861056383512903</v>
      </c>
      <c r="M327" s="21">
        <f t="shared" ca="1" si="148"/>
        <v>4578.0859429582906</v>
      </c>
      <c r="N327" s="20">
        <f t="shared" ca="1" si="149"/>
        <v>4578.4045535221258</v>
      </c>
      <c r="O327" s="19"/>
      <c r="P327" s="20">
        <f t="shared" ca="1" si="134"/>
        <v>30.038018830462175</v>
      </c>
      <c r="Q327" s="20">
        <f t="shared" ca="1" si="135"/>
        <v>2.8248811774878444</v>
      </c>
      <c r="R327" s="21">
        <f t="shared" ca="1" si="150"/>
        <v>5643.0069083703129</v>
      </c>
      <c r="S327" s="20">
        <f t="shared" ca="1" si="151"/>
        <v>5645.8317895478003</v>
      </c>
      <c r="T327" s="19"/>
      <c r="U327" s="20">
        <f t="shared" ca="1" si="136"/>
        <v>12.671957671838953</v>
      </c>
      <c r="V327" s="20">
        <f t="shared" ca="1" si="137"/>
        <v>0.48299257005263146</v>
      </c>
      <c r="W327" s="21">
        <f t="shared" ca="1" si="152"/>
        <v>4307.0701470598488</v>
      </c>
      <c r="X327" s="20">
        <f t="shared" ca="1" si="153"/>
        <v>4307.5531396299011</v>
      </c>
      <c r="Z327" s="20">
        <f t="shared" ca="1" si="138"/>
        <v>3.8423161507297108</v>
      </c>
      <c r="AA327" s="20">
        <f t="shared" ca="1" si="139"/>
        <v>0.67002160360385532</v>
      </c>
      <c r="AB327" s="21">
        <f t="shared" ca="1" si="154"/>
        <v>5387.7283273519461</v>
      </c>
      <c r="AC327" s="20">
        <f t="shared" ca="1" si="155"/>
        <v>5388.3983489555503</v>
      </c>
      <c r="AE327" s="20">
        <f t="shared" ca="1" si="140"/>
        <v>15.545847568252389</v>
      </c>
      <c r="AF327" s="20">
        <f t="shared" ca="1" si="141"/>
        <v>3.3223425467868322</v>
      </c>
      <c r="AG327" s="21">
        <f t="shared" ca="1" si="156"/>
        <v>4979.6050774372006</v>
      </c>
      <c r="AH327" s="20">
        <f t="shared" ca="1" si="157"/>
        <v>4982.9274199839874</v>
      </c>
      <c r="AJ327" s="20">
        <f t="shared" ca="1" si="142"/>
        <v>3.484641176106845</v>
      </c>
      <c r="AK327" s="20">
        <f t="shared" ca="1" si="143"/>
        <v>13.189899159524773</v>
      </c>
      <c r="AL327" s="21">
        <f t="shared" ca="1" si="158"/>
        <v>5406.2157452916217</v>
      </c>
      <c r="AM327" s="20">
        <f t="shared" ca="1" si="159"/>
        <v>5419.4056444511461</v>
      </c>
    </row>
    <row r="328" spans="1:39" x14ac:dyDescent="0.25">
      <c r="A328" s="20">
        <f t="shared" ca="1" si="128"/>
        <v>5.1115585554117047</v>
      </c>
      <c r="B328" s="20">
        <f t="shared" ca="1" si="129"/>
        <v>0.76584853282100562</v>
      </c>
      <c r="C328" s="21">
        <f t="shared" ca="1" si="144"/>
        <v>5747.2862625600201</v>
      </c>
      <c r="D328" s="20">
        <f t="shared" ca="1" si="145"/>
        <v>5748.0521110928412</v>
      </c>
      <c r="E328" s="19"/>
      <c r="F328" s="20">
        <f t="shared" ca="1" si="130"/>
        <v>4.1540963878087194</v>
      </c>
      <c r="G328" s="20">
        <f t="shared" ca="1" si="131"/>
        <v>4.2632055671169509</v>
      </c>
      <c r="H328" s="21">
        <f t="shared" ca="1" si="146"/>
        <v>5368.7643106432961</v>
      </c>
      <c r="I328" s="20">
        <f t="shared" ca="1" si="147"/>
        <v>5373.0275162104126</v>
      </c>
      <c r="J328" s="19"/>
      <c r="K328" s="20">
        <f t="shared" ca="1" si="132"/>
        <v>4.9483126783163556</v>
      </c>
      <c r="L328" s="20">
        <f t="shared" ca="1" si="133"/>
        <v>22.83180054107606</v>
      </c>
      <c r="M328" s="21">
        <f t="shared" ca="1" si="148"/>
        <v>4583.3528662004419</v>
      </c>
      <c r="N328" s="20">
        <f t="shared" ca="1" si="149"/>
        <v>4606.1846667415175</v>
      </c>
      <c r="O328" s="19"/>
      <c r="P328" s="20">
        <f t="shared" ca="1" si="134"/>
        <v>8.5702263207258689</v>
      </c>
      <c r="Q328" s="20">
        <f t="shared" ca="1" si="135"/>
        <v>3.9330237599594988</v>
      </c>
      <c r="R328" s="21">
        <f t="shared" ca="1" si="150"/>
        <v>5654.4020158685262</v>
      </c>
      <c r="S328" s="20">
        <f t="shared" ca="1" si="151"/>
        <v>5658.3350396284859</v>
      </c>
      <c r="T328" s="19"/>
      <c r="U328" s="20">
        <f t="shared" ca="1" si="136"/>
        <v>4.9875043010011977</v>
      </c>
      <c r="V328" s="20">
        <f t="shared" ca="1" si="137"/>
        <v>6.3660329525490666E-2</v>
      </c>
      <c r="W328" s="21">
        <f t="shared" ca="1" si="152"/>
        <v>4312.5406439309027</v>
      </c>
      <c r="X328" s="20">
        <f t="shared" ca="1" si="153"/>
        <v>4312.6043042604279</v>
      </c>
      <c r="Z328" s="20">
        <f t="shared" ca="1" si="138"/>
        <v>2.3945335119631599</v>
      </c>
      <c r="AA328" s="20">
        <f t="shared" ca="1" si="139"/>
        <v>0.44077291232520388</v>
      </c>
      <c r="AB328" s="21">
        <f t="shared" ca="1" si="154"/>
        <v>5390.7928824675137</v>
      </c>
      <c r="AC328" s="20">
        <f t="shared" ca="1" si="155"/>
        <v>5391.2336553798386</v>
      </c>
      <c r="AE328" s="20">
        <f t="shared" ca="1" si="140"/>
        <v>23.570145442455118</v>
      </c>
      <c r="AF328" s="20">
        <f t="shared" ca="1" si="141"/>
        <v>1.11992776669195</v>
      </c>
      <c r="AG328" s="21">
        <f t="shared" ca="1" si="156"/>
        <v>5006.4975654264426</v>
      </c>
      <c r="AH328" s="20">
        <f t="shared" ca="1" si="157"/>
        <v>5007.6174931931346</v>
      </c>
      <c r="AJ328" s="20">
        <f t="shared" ca="1" si="142"/>
        <v>14.156830370844549</v>
      </c>
      <c r="AK328" s="20">
        <f t="shared" ca="1" si="143"/>
        <v>4.2043187150822128</v>
      </c>
      <c r="AL328" s="21">
        <f t="shared" ca="1" si="158"/>
        <v>5433.5624748219907</v>
      </c>
      <c r="AM328" s="20">
        <f t="shared" ca="1" si="159"/>
        <v>5437.7667935370728</v>
      </c>
    </row>
    <row r="329" spans="1:39" x14ac:dyDescent="0.25">
      <c r="A329" s="20">
        <f t="shared" ca="1" si="128"/>
        <v>4.7024507726953502</v>
      </c>
      <c r="B329" s="20">
        <f t="shared" ca="1" si="129"/>
        <v>4.8354785495625565</v>
      </c>
      <c r="C329" s="21">
        <f t="shared" ca="1" si="144"/>
        <v>5752.7545618655367</v>
      </c>
      <c r="D329" s="20">
        <f t="shared" ca="1" si="145"/>
        <v>5757.5900404150989</v>
      </c>
      <c r="E329" s="19"/>
      <c r="F329" s="20">
        <f t="shared" ca="1" si="130"/>
        <v>16.674160773566015</v>
      </c>
      <c r="G329" s="20">
        <f t="shared" ca="1" si="131"/>
        <v>1.5125119373770433</v>
      </c>
      <c r="H329" s="21">
        <f t="shared" ca="1" si="146"/>
        <v>5389.7016769839784</v>
      </c>
      <c r="I329" s="20">
        <f t="shared" ca="1" si="147"/>
        <v>5391.2141889213553</v>
      </c>
      <c r="J329" s="19"/>
      <c r="K329" s="20">
        <f t="shared" ca="1" si="132"/>
        <v>38.434131843979074</v>
      </c>
      <c r="L329" s="20">
        <f t="shared" ca="1" si="133"/>
        <v>0.7268683224317346</v>
      </c>
      <c r="M329" s="21">
        <f t="shared" ca="1" si="148"/>
        <v>4644.6187985854967</v>
      </c>
      <c r="N329" s="20">
        <f t="shared" ca="1" si="149"/>
        <v>4645.3456669079287</v>
      </c>
      <c r="O329" s="19"/>
      <c r="P329" s="20">
        <f t="shared" ca="1" si="134"/>
        <v>2.4924167812386488</v>
      </c>
      <c r="Q329" s="20">
        <f t="shared" ca="1" si="135"/>
        <v>14.720655399404318</v>
      </c>
      <c r="R329" s="21">
        <f t="shared" ca="1" si="150"/>
        <v>5660.8274564097246</v>
      </c>
      <c r="S329" s="20">
        <f t="shared" ca="1" si="151"/>
        <v>5675.5481118091293</v>
      </c>
      <c r="T329" s="19"/>
      <c r="U329" s="20">
        <f t="shared" ca="1" si="136"/>
        <v>2.691962959755998</v>
      </c>
      <c r="V329" s="20">
        <f t="shared" ca="1" si="137"/>
        <v>4.4828442615986974</v>
      </c>
      <c r="W329" s="21">
        <f t="shared" ca="1" si="152"/>
        <v>4315.2962672201838</v>
      </c>
      <c r="X329" s="20">
        <f t="shared" ca="1" si="153"/>
        <v>4319.7791114817828</v>
      </c>
      <c r="Z329" s="20">
        <f t="shared" ca="1" si="138"/>
        <v>16.788680194481099</v>
      </c>
      <c r="AA329" s="20">
        <f t="shared" ca="1" si="139"/>
        <v>1.941879420352143</v>
      </c>
      <c r="AB329" s="21">
        <f t="shared" ca="1" si="154"/>
        <v>5408.0223355743201</v>
      </c>
      <c r="AC329" s="20">
        <f t="shared" ca="1" si="155"/>
        <v>5409.9642149946721</v>
      </c>
      <c r="AE329" s="20">
        <f t="shared" ca="1" si="140"/>
        <v>1.0859513639479814</v>
      </c>
      <c r="AF329" s="20">
        <f t="shared" ca="1" si="141"/>
        <v>0.80720471430734642</v>
      </c>
      <c r="AG329" s="21">
        <f t="shared" ca="1" si="156"/>
        <v>5008.7034445570825</v>
      </c>
      <c r="AH329" s="20">
        <f t="shared" ca="1" si="157"/>
        <v>5009.5106492713903</v>
      </c>
      <c r="AJ329" s="20">
        <f t="shared" ca="1" si="142"/>
        <v>11.89492628202578</v>
      </c>
      <c r="AK329" s="20">
        <f t="shared" ca="1" si="143"/>
        <v>3.0302675977783236</v>
      </c>
      <c r="AL329" s="21">
        <f t="shared" ca="1" si="158"/>
        <v>5449.6617198190988</v>
      </c>
      <c r="AM329" s="20">
        <f t="shared" ca="1" si="159"/>
        <v>5452.6919874168771</v>
      </c>
    </row>
    <row r="330" spans="1:39" x14ac:dyDescent="0.25">
      <c r="A330" s="20">
        <f t="shared" ca="1" si="128"/>
        <v>2.2751469460496292</v>
      </c>
      <c r="B330" s="20">
        <f t="shared" ca="1" si="129"/>
        <v>5.3666552636414195</v>
      </c>
      <c r="C330" s="21">
        <f t="shared" ca="1" si="144"/>
        <v>5759.8651873611489</v>
      </c>
      <c r="D330" s="20">
        <f t="shared" ca="1" si="145"/>
        <v>5765.2318426247903</v>
      </c>
      <c r="E330" s="19"/>
      <c r="F330" s="20">
        <f t="shared" ca="1" si="130"/>
        <v>7.2855071890161769</v>
      </c>
      <c r="G330" s="20">
        <f t="shared" ca="1" si="131"/>
        <v>0.41209187549696191</v>
      </c>
      <c r="H330" s="21">
        <f t="shared" ca="1" si="146"/>
        <v>5398.4996961103716</v>
      </c>
      <c r="I330" s="20">
        <f t="shared" ca="1" si="147"/>
        <v>5398.9117879858686</v>
      </c>
      <c r="J330" s="19"/>
      <c r="K330" s="20">
        <f t="shared" ca="1" si="132"/>
        <v>0.57268087326005646</v>
      </c>
      <c r="L330" s="20">
        <f t="shared" ca="1" si="133"/>
        <v>8.0515804633749077</v>
      </c>
      <c r="M330" s="21">
        <f t="shared" ca="1" si="148"/>
        <v>4645.9183477811885</v>
      </c>
      <c r="N330" s="20">
        <f t="shared" ca="1" si="149"/>
        <v>4653.9699282445636</v>
      </c>
      <c r="O330" s="19"/>
      <c r="P330" s="20">
        <f t="shared" ca="1" si="134"/>
        <v>23.843710474738224</v>
      </c>
      <c r="Q330" s="20">
        <f t="shared" ca="1" si="135"/>
        <v>0.2020142611377328</v>
      </c>
      <c r="R330" s="21">
        <f t="shared" ca="1" si="150"/>
        <v>5699.3918222838674</v>
      </c>
      <c r="S330" s="20">
        <f t="shared" ca="1" si="151"/>
        <v>5699.5938365450056</v>
      </c>
      <c r="T330" s="19"/>
      <c r="U330" s="20">
        <f t="shared" ca="1" si="136"/>
        <v>12.56115524737276</v>
      </c>
      <c r="V330" s="20">
        <f t="shared" ca="1" si="137"/>
        <v>3.430508389436814</v>
      </c>
      <c r="W330" s="21">
        <f t="shared" ca="1" si="152"/>
        <v>4332.3402667291557</v>
      </c>
      <c r="X330" s="20">
        <f t="shared" ca="1" si="153"/>
        <v>4335.7707751185926</v>
      </c>
      <c r="Z330" s="20">
        <f t="shared" ca="1" si="138"/>
        <v>1.8292742203229639</v>
      </c>
      <c r="AA330" s="20">
        <f t="shared" ca="1" si="139"/>
        <v>1.0056151377349687</v>
      </c>
      <c r="AB330" s="21">
        <f t="shared" ca="1" si="154"/>
        <v>5411.7934892149951</v>
      </c>
      <c r="AC330" s="20">
        <f t="shared" ca="1" si="155"/>
        <v>5412.79910435273</v>
      </c>
      <c r="AE330" s="20">
        <f t="shared" ca="1" si="140"/>
        <v>39.669282190791883</v>
      </c>
      <c r="AF330" s="20">
        <f t="shared" ca="1" si="141"/>
        <v>13.179900731007328</v>
      </c>
      <c r="AG330" s="21">
        <f t="shared" ca="1" si="156"/>
        <v>5049.1799314621821</v>
      </c>
      <c r="AH330" s="20">
        <f t="shared" ca="1" si="157"/>
        <v>5062.3598321931895</v>
      </c>
      <c r="AJ330" s="20">
        <f t="shared" ca="1" si="142"/>
        <v>12.450878660414714</v>
      </c>
      <c r="AK330" s="20">
        <f t="shared" ca="1" si="143"/>
        <v>0.90722238520422793</v>
      </c>
      <c r="AL330" s="21">
        <f t="shared" ca="1" si="158"/>
        <v>5465.1428660772917</v>
      </c>
      <c r="AM330" s="20">
        <f t="shared" ca="1" si="159"/>
        <v>5466.0500884624962</v>
      </c>
    </row>
    <row r="331" spans="1:39" x14ac:dyDescent="0.25">
      <c r="A331" s="20">
        <f t="shared" ca="1" si="128"/>
        <v>23.791606679235723</v>
      </c>
      <c r="B331" s="20">
        <f t="shared" ca="1" si="129"/>
        <v>7.2217528788952778</v>
      </c>
      <c r="C331" s="21">
        <f t="shared" ca="1" si="144"/>
        <v>5789.0234493040261</v>
      </c>
      <c r="D331" s="20">
        <f t="shared" ca="1" si="145"/>
        <v>5796.2452021829213</v>
      </c>
      <c r="E331" s="19"/>
      <c r="F331" s="20">
        <f t="shared" ca="1" si="130"/>
        <v>3.3273379866773363</v>
      </c>
      <c r="G331" s="20">
        <f t="shared" ca="1" si="131"/>
        <v>3.6109439051413146</v>
      </c>
      <c r="H331" s="21">
        <f t="shared" ca="1" si="146"/>
        <v>5402.2391259725464</v>
      </c>
      <c r="I331" s="20">
        <f t="shared" ca="1" si="147"/>
        <v>5405.8500698776879</v>
      </c>
      <c r="J331" s="19"/>
      <c r="K331" s="20">
        <f t="shared" ca="1" si="132"/>
        <v>3.6247065274243748E-2</v>
      </c>
      <c r="L331" s="20">
        <f t="shared" ca="1" si="133"/>
        <v>10.252841244535373</v>
      </c>
      <c r="M331" s="21">
        <f t="shared" ca="1" si="148"/>
        <v>4654.006175309838</v>
      </c>
      <c r="N331" s="20">
        <f t="shared" ca="1" si="149"/>
        <v>4664.2590165543734</v>
      </c>
      <c r="O331" s="19"/>
      <c r="P331" s="20">
        <f t="shared" ca="1" si="134"/>
        <v>4.8228197392125747</v>
      </c>
      <c r="Q331" s="20">
        <f t="shared" ca="1" si="135"/>
        <v>3.3535972593352898</v>
      </c>
      <c r="R331" s="21">
        <f t="shared" ca="1" si="150"/>
        <v>5704.4166562842183</v>
      </c>
      <c r="S331" s="20">
        <f t="shared" ca="1" si="151"/>
        <v>5707.7702535435537</v>
      </c>
      <c r="T331" s="19"/>
      <c r="U331" s="20">
        <f t="shared" ca="1" si="136"/>
        <v>9.0858150022133977</v>
      </c>
      <c r="V331" s="20">
        <f t="shared" ca="1" si="137"/>
        <v>0.54536660662672676</v>
      </c>
      <c r="W331" s="21">
        <f t="shared" ca="1" si="152"/>
        <v>4344.8565901208058</v>
      </c>
      <c r="X331" s="20">
        <f t="shared" ca="1" si="153"/>
        <v>4345.4019567274327</v>
      </c>
      <c r="Z331" s="20">
        <f t="shared" ca="1" si="138"/>
        <v>3.4485190468380771</v>
      </c>
      <c r="AA331" s="20">
        <f t="shared" ca="1" si="139"/>
        <v>13.762666867398179</v>
      </c>
      <c r="AB331" s="21">
        <f t="shared" ca="1" si="154"/>
        <v>5416.2476233995676</v>
      </c>
      <c r="AC331" s="20">
        <f t="shared" ca="1" si="155"/>
        <v>5430.010290266966</v>
      </c>
      <c r="AE331" s="20">
        <f t="shared" ca="1" si="140"/>
        <v>16.200859605391067</v>
      </c>
      <c r="AF331" s="20">
        <f t="shared" ca="1" si="141"/>
        <v>0.70011633790394112</v>
      </c>
      <c r="AG331" s="21">
        <f t="shared" ca="1" si="156"/>
        <v>5078.5606917985806</v>
      </c>
      <c r="AH331" s="20">
        <f t="shared" ca="1" si="157"/>
        <v>5079.2608081364842</v>
      </c>
      <c r="AJ331" s="20">
        <f t="shared" ca="1" si="142"/>
        <v>21.697284724762508</v>
      </c>
      <c r="AK331" s="20">
        <f t="shared" ca="1" si="143"/>
        <v>3.2548170561142631</v>
      </c>
      <c r="AL331" s="21">
        <f t="shared" ca="1" si="158"/>
        <v>5487.7473731872587</v>
      </c>
      <c r="AM331" s="20">
        <f t="shared" ca="1" si="159"/>
        <v>5491.0021902433728</v>
      </c>
    </row>
    <row r="332" spans="1:39" x14ac:dyDescent="0.25">
      <c r="A332" s="20">
        <f t="shared" ca="1" si="128"/>
        <v>12.083048774381059</v>
      </c>
      <c r="B332" s="20">
        <f t="shared" ca="1" si="129"/>
        <v>2.4686862493977921</v>
      </c>
      <c r="C332" s="21">
        <f t="shared" ca="1" si="144"/>
        <v>5808.3282509573028</v>
      </c>
      <c r="D332" s="20">
        <f t="shared" ca="1" si="145"/>
        <v>5810.7969372067009</v>
      </c>
      <c r="E332" s="19"/>
      <c r="F332" s="20">
        <f t="shared" ca="1" si="130"/>
        <v>0.30332472261747678</v>
      </c>
      <c r="G332" s="20">
        <f t="shared" ca="1" si="131"/>
        <v>11.533781046427164</v>
      </c>
      <c r="H332" s="21">
        <f t="shared" ca="1" si="146"/>
        <v>5406.1533946003055</v>
      </c>
      <c r="I332" s="20">
        <f t="shared" ca="1" si="147"/>
        <v>5417.6871756467326</v>
      </c>
      <c r="J332" s="19"/>
      <c r="K332" s="20">
        <f t="shared" ca="1" si="132"/>
        <v>2.354967711737848</v>
      </c>
      <c r="L332" s="20">
        <f t="shared" ca="1" si="133"/>
        <v>0.73588027025400482</v>
      </c>
      <c r="M332" s="21">
        <f t="shared" ca="1" si="148"/>
        <v>4666.6139842661114</v>
      </c>
      <c r="N332" s="20">
        <f t="shared" ca="1" si="149"/>
        <v>4667.3498645363652</v>
      </c>
      <c r="O332" s="19"/>
      <c r="P332" s="20">
        <f t="shared" ca="1" si="134"/>
        <v>8.4462525984862271</v>
      </c>
      <c r="Q332" s="20">
        <f t="shared" ca="1" si="135"/>
        <v>1.7949679425841909</v>
      </c>
      <c r="R332" s="21">
        <f t="shared" ca="1" si="150"/>
        <v>5716.2165061420401</v>
      </c>
      <c r="S332" s="20">
        <f t="shared" ca="1" si="151"/>
        <v>5718.0114740846238</v>
      </c>
      <c r="T332" s="19"/>
      <c r="U332" s="20">
        <f t="shared" ca="1" si="136"/>
        <v>0.77011057167172692</v>
      </c>
      <c r="V332" s="20">
        <f t="shared" ca="1" si="137"/>
        <v>2.5629763483091219</v>
      </c>
      <c r="W332" s="21">
        <f t="shared" ca="1" si="152"/>
        <v>4346.1720672991041</v>
      </c>
      <c r="X332" s="20">
        <f t="shared" ca="1" si="153"/>
        <v>4348.7350436474135</v>
      </c>
      <c r="Z332" s="20">
        <f t="shared" ca="1" si="138"/>
        <v>2.6175512781441994</v>
      </c>
      <c r="AA332" s="20">
        <f t="shared" ca="1" si="139"/>
        <v>2.2574124947770504</v>
      </c>
      <c r="AB332" s="21">
        <f t="shared" ca="1" si="154"/>
        <v>5432.6278415451097</v>
      </c>
      <c r="AC332" s="20">
        <f t="shared" ca="1" si="155"/>
        <v>5434.8852540398866</v>
      </c>
      <c r="AE332" s="20">
        <f t="shared" ca="1" si="140"/>
        <v>19.09212191279228</v>
      </c>
      <c r="AF332" s="20">
        <f t="shared" ca="1" si="141"/>
        <v>3.1236333569019767</v>
      </c>
      <c r="AG332" s="21">
        <f t="shared" ca="1" si="156"/>
        <v>5098.3529300492764</v>
      </c>
      <c r="AH332" s="20">
        <f t="shared" ca="1" si="157"/>
        <v>5101.4765634061787</v>
      </c>
      <c r="AJ332" s="20">
        <f t="shared" ca="1" si="142"/>
        <v>0.75668534780093732</v>
      </c>
      <c r="AK332" s="20">
        <f t="shared" ca="1" si="143"/>
        <v>1.2320284197616636</v>
      </c>
      <c r="AL332" s="21">
        <f t="shared" ca="1" si="158"/>
        <v>5491.7588755911738</v>
      </c>
      <c r="AM332" s="20">
        <f t="shared" ca="1" si="159"/>
        <v>5492.9909040109351</v>
      </c>
    </row>
    <row r="333" spans="1:39" x14ac:dyDescent="0.25">
      <c r="A333" s="20">
        <f t="shared" ca="1" si="128"/>
        <v>23.967420223503375</v>
      </c>
      <c r="B333" s="20">
        <f t="shared" ca="1" si="129"/>
        <v>14.884130764986567</v>
      </c>
      <c r="C333" s="21">
        <f t="shared" ca="1" si="144"/>
        <v>5834.7643574302047</v>
      </c>
      <c r="D333" s="20">
        <f t="shared" ca="1" si="145"/>
        <v>5849.648488195191</v>
      </c>
      <c r="E333" s="19"/>
      <c r="F333" s="20">
        <f t="shared" ca="1" si="130"/>
        <v>26.981724237214671</v>
      </c>
      <c r="G333" s="20">
        <f t="shared" ca="1" si="131"/>
        <v>2.6373215113394179</v>
      </c>
      <c r="H333" s="21">
        <f t="shared" ca="1" si="146"/>
        <v>5444.6688998839472</v>
      </c>
      <c r="I333" s="20">
        <f t="shared" ca="1" si="147"/>
        <v>5447.3062213952862</v>
      </c>
      <c r="J333" s="19"/>
      <c r="K333" s="20">
        <f t="shared" ca="1" si="132"/>
        <v>11.58601144720074</v>
      </c>
      <c r="L333" s="20">
        <f t="shared" ca="1" si="133"/>
        <v>2.2835114824738429</v>
      </c>
      <c r="M333" s="21">
        <f t="shared" ca="1" si="148"/>
        <v>4678.9358759835659</v>
      </c>
      <c r="N333" s="20">
        <f t="shared" ca="1" si="149"/>
        <v>4681.2193874660397</v>
      </c>
      <c r="O333" s="19"/>
      <c r="P333" s="20">
        <f t="shared" ca="1" si="134"/>
        <v>16.944820655977775</v>
      </c>
      <c r="Q333" s="20">
        <f t="shared" ca="1" si="135"/>
        <v>3.2345167219162771</v>
      </c>
      <c r="R333" s="21">
        <f t="shared" ca="1" si="150"/>
        <v>5734.9562947406021</v>
      </c>
      <c r="S333" s="20">
        <f t="shared" ca="1" si="151"/>
        <v>5738.1908114625185</v>
      </c>
      <c r="T333" s="19"/>
      <c r="U333" s="20">
        <f t="shared" ca="1" si="136"/>
        <v>3.4955835271118927</v>
      </c>
      <c r="V333" s="20">
        <f t="shared" ca="1" si="137"/>
        <v>0.15957981636797725</v>
      </c>
      <c r="W333" s="21">
        <f t="shared" ca="1" si="152"/>
        <v>4352.2306271745256</v>
      </c>
      <c r="X333" s="20">
        <f t="shared" ca="1" si="153"/>
        <v>4352.3902069908936</v>
      </c>
      <c r="Z333" s="20">
        <f t="shared" ca="1" si="138"/>
        <v>3.3257456771985292</v>
      </c>
      <c r="AA333" s="20">
        <f t="shared" ca="1" si="139"/>
        <v>6.1615808540812472E-2</v>
      </c>
      <c r="AB333" s="21">
        <f t="shared" ca="1" si="154"/>
        <v>5438.2109997170855</v>
      </c>
      <c r="AC333" s="20">
        <f t="shared" ca="1" si="155"/>
        <v>5438.272615525626</v>
      </c>
      <c r="AE333" s="20">
        <f t="shared" ca="1" si="140"/>
        <v>10.029136349700547</v>
      </c>
      <c r="AF333" s="20">
        <f t="shared" ca="1" si="141"/>
        <v>10.424016129079837</v>
      </c>
      <c r="AG333" s="21">
        <f t="shared" ca="1" si="156"/>
        <v>5111.5056997558795</v>
      </c>
      <c r="AH333" s="20">
        <f t="shared" ca="1" si="157"/>
        <v>5121.9297158849595</v>
      </c>
      <c r="AJ333" s="20">
        <f t="shared" ca="1" si="142"/>
        <v>0.75332201169676016</v>
      </c>
      <c r="AK333" s="20">
        <f t="shared" ca="1" si="143"/>
        <v>2.6273809120107745</v>
      </c>
      <c r="AL333" s="21">
        <f t="shared" ca="1" si="158"/>
        <v>5493.7442260226317</v>
      </c>
      <c r="AM333" s="20">
        <f t="shared" ca="1" si="159"/>
        <v>5496.3716069346428</v>
      </c>
    </row>
    <row r="334" spans="1:39" x14ac:dyDescent="0.25">
      <c r="A334" s="20">
        <f t="shared" ref="A334:A397" ca="1" si="160">((-LN(1-RAND()))/$C$9)</f>
        <v>3.9360032037528989</v>
      </c>
      <c r="B334" s="20">
        <f t="shared" ref="B334:B397" ca="1" si="161">((-LN(1-RAND()))/$C$10)</f>
        <v>1.0640810668615812</v>
      </c>
      <c r="C334" s="21">
        <f t="shared" ca="1" si="144"/>
        <v>5853.584491398944</v>
      </c>
      <c r="D334" s="20">
        <f t="shared" ca="1" si="145"/>
        <v>5854.648572465806</v>
      </c>
      <c r="E334" s="19"/>
      <c r="F334" s="20">
        <f t="shared" ref="F334:F397" ca="1" si="162">((-LN(1-RAND()))/$H$9)</f>
        <v>9.4822710464297852</v>
      </c>
      <c r="G334" s="20">
        <f t="shared" ref="G334:G397" ca="1" si="163">((-LN(1-RAND()))/$H$10)</f>
        <v>0.48084819507374654</v>
      </c>
      <c r="H334" s="21">
        <f t="shared" ca="1" si="146"/>
        <v>5456.7884924417158</v>
      </c>
      <c r="I334" s="20">
        <f t="shared" ca="1" si="147"/>
        <v>5457.2693406367898</v>
      </c>
      <c r="J334" s="19"/>
      <c r="K334" s="20">
        <f t="shared" ref="K334:K397" ca="1" si="164">((-LN(1-RAND()))/$M$9)</f>
        <v>1.017792131502524</v>
      </c>
      <c r="L334" s="20">
        <f t="shared" ref="L334:L397" ca="1" si="165">((-LN(1-RAND()))/$M$10)</f>
        <v>3.6560709806669025</v>
      </c>
      <c r="M334" s="21">
        <f t="shared" ca="1" si="148"/>
        <v>4682.2371795975423</v>
      </c>
      <c r="N334" s="20">
        <f t="shared" ca="1" si="149"/>
        <v>4685.8932505782095</v>
      </c>
      <c r="O334" s="19"/>
      <c r="P334" s="20">
        <f t="shared" ref="P334:P397" ca="1" si="166">((-LN(1-RAND()))/$R$9)</f>
        <v>3.463544100418344</v>
      </c>
      <c r="Q334" s="20">
        <f t="shared" ref="Q334:Q397" ca="1" si="167">((-LN(1-RAND()))/$R$10)</f>
        <v>1.1606821593068382</v>
      </c>
      <c r="R334" s="21">
        <f t="shared" ca="1" si="150"/>
        <v>5741.6543555629369</v>
      </c>
      <c r="S334" s="20">
        <f t="shared" ca="1" si="151"/>
        <v>5742.8150377222437</v>
      </c>
      <c r="T334" s="19"/>
      <c r="U334" s="20">
        <f t="shared" ref="U334:U397" ca="1" si="168">((-LN(1-RAND()))/$W$9)</f>
        <v>0.20457050294462661</v>
      </c>
      <c r="V334" s="20">
        <f t="shared" ref="V334:V397" ca="1" si="169">((-LN(1-RAND()))/$W$10)</f>
        <v>4.0439619301194201</v>
      </c>
      <c r="W334" s="21">
        <f t="shared" ca="1" si="152"/>
        <v>4352.5947774938386</v>
      </c>
      <c r="X334" s="20">
        <f t="shared" ca="1" si="153"/>
        <v>4356.6387394239582</v>
      </c>
      <c r="Z334" s="20">
        <f t="shared" ref="Z334:Z397" ca="1" si="170">((-LN(1-RAND()))/$AB$9)</f>
        <v>7.8602973755535004</v>
      </c>
      <c r="AA334" s="20">
        <f t="shared" ref="AA334:AA397" ca="1" si="171">((-LN(1-RAND()))/$AB$10)</f>
        <v>5.1449661483181144</v>
      </c>
      <c r="AB334" s="21">
        <f t="shared" ca="1" si="154"/>
        <v>5446.1329129011792</v>
      </c>
      <c r="AC334" s="20">
        <f t="shared" ca="1" si="155"/>
        <v>5451.2778790494976</v>
      </c>
      <c r="AE334" s="20">
        <f t="shared" ref="AE334:AE397" ca="1" si="172">((-LN(1-RAND()))/$AG$9)</f>
        <v>7.7264972901762317</v>
      </c>
      <c r="AF334" s="20">
        <f t="shared" ref="AF334:AF397" ca="1" si="173">((-LN(1-RAND()))/$AG$10)</f>
        <v>0.44578531362819485</v>
      </c>
      <c r="AG334" s="21">
        <f t="shared" ca="1" si="156"/>
        <v>5129.6562131751361</v>
      </c>
      <c r="AH334" s="20">
        <f t="shared" ca="1" si="157"/>
        <v>5130.1019984887644</v>
      </c>
      <c r="AJ334" s="20">
        <f t="shared" ref="AJ334:AJ397" ca="1" si="174">((-LN(1-RAND()))/$AL$9)</f>
        <v>12.1740430786764</v>
      </c>
      <c r="AK334" s="20">
        <f t="shared" ref="AK334:AK397" ca="1" si="175">((-LN(1-RAND()))/$AL$10)</f>
        <v>8.5973423917220408</v>
      </c>
      <c r="AL334" s="21">
        <f t="shared" ca="1" si="158"/>
        <v>5508.5456500133196</v>
      </c>
      <c r="AM334" s="20">
        <f t="shared" ca="1" si="159"/>
        <v>5517.1429924050417</v>
      </c>
    </row>
    <row r="335" spans="1:39" x14ac:dyDescent="0.25">
      <c r="A335" s="20">
        <f t="shared" ca="1" si="160"/>
        <v>26.455738101220955</v>
      </c>
      <c r="B335" s="20">
        <f t="shared" ca="1" si="161"/>
        <v>0.66644486918842871</v>
      </c>
      <c r="C335" s="21">
        <f t="shared" ref="C335:C398" ca="1" si="176">D334+A335</f>
        <v>5881.1043105670269</v>
      </c>
      <c r="D335" s="20">
        <f t="shared" ref="D335:D398" ca="1" si="177">C335+B335</f>
        <v>5881.770755436215</v>
      </c>
      <c r="E335" s="19"/>
      <c r="F335" s="20">
        <f t="shared" ca="1" si="162"/>
        <v>9.9548712815635803</v>
      </c>
      <c r="G335" s="20">
        <f t="shared" ca="1" si="163"/>
        <v>8.1532267120530886</v>
      </c>
      <c r="H335" s="21">
        <f t="shared" ref="H335:H398" ca="1" si="178">I334+F335</f>
        <v>5467.2242119183538</v>
      </c>
      <c r="I335" s="20">
        <f t="shared" ref="I335:I398" ca="1" si="179">H335+G335</f>
        <v>5475.3774386304067</v>
      </c>
      <c r="J335" s="19"/>
      <c r="K335" s="20">
        <f t="shared" ca="1" si="164"/>
        <v>8.4190954664557864</v>
      </c>
      <c r="L335" s="20">
        <f t="shared" ca="1" si="165"/>
        <v>3.1514075456231923</v>
      </c>
      <c r="M335" s="21">
        <f t="shared" ref="M335:M398" ca="1" si="180">N334+K335</f>
        <v>4694.312346044665</v>
      </c>
      <c r="N335" s="20">
        <f t="shared" ref="N335:N398" ca="1" si="181">M335+L335</f>
        <v>4697.4637535902884</v>
      </c>
      <c r="O335" s="19"/>
      <c r="P335" s="20">
        <f t="shared" ca="1" si="166"/>
        <v>3.2568015061661275</v>
      </c>
      <c r="Q335" s="20">
        <f t="shared" ca="1" si="167"/>
        <v>2.5084227445920804</v>
      </c>
      <c r="R335" s="21">
        <f t="shared" ref="R335:R398" ca="1" si="182">S334+P335</f>
        <v>5746.0718392284098</v>
      </c>
      <c r="S335" s="20">
        <f t="shared" ref="S335:S398" ca="1" si="183">R335+Q335</f>
        <v>5748.5802619730021</v>
      </c>
      <c r="T335" s="19"/>
      <c r="U335" s="20">
        <f t="shared" ca="1" si="168"/>
        <v>0.99773724935983954</v>
      </c>
      <c r="V335" s="20">
        <f t="shared" ca="1" si="169"/>
        <v>6.091624383979207</v>
      </c>
      <c r="W335" s="21">
        <f t="shared" ref="W335:W398" ca="1" si="184">X334+U335</f>
        <v>4357.6364766733177</v>
      </c>
      <c r="X335" s="20">
        <f t="shared" ref="X335:X398" ca="1" si="185">W335+V335</f>
        <v>4363.728101057297</v>
      </c>
      <c r="Z335" s="20">
        <f t="shared" ca="1" si="170"/>
        <v>2.1049330223406608</v>
      </c>
      <c r="AA335" s="20">
        <f t="shared" ca="1" si="171"/>
        <v>2.2730776562216422</v>
      </c>
      <c r="AB335" s="21">
        <f t="shared" ref="AB335:AB398" ca="1" si="186">AC334+Z335</f>
        <v>5453.3828120718381</v>
      </c>
      <c r="AC335" s="20">
        <f t="shared" ref="AC335:AC398" ca="1" si="187">AB335+AA335</f>
        <v>5455.6558897280602</v>
      </c>
      <c r="AE335" s="20">
        <f t="shared" ca="1" si="172"/>
        <v>26.337848610614017</v>
      </c>
      <c r="AF335" s="20">
        <f t="shared" ca="1" si="173"/>
        <v>6.5438490715922883</v>
      </c>
      <c r="AG335" s="21">
        <f t="shared" ref="AG335:AG398" ca="1" si="188">AH334+AE335</f>
        <v>5156.4398470993783</v>
      </c>
      <c r="AH335" s="20">
        <f t="shared" ref="AH335:AH398" ca="1" si="189">AG335+AF335</f>
        <v>5162.9836961709707</v>
      </c>
      <c r="AJ335" s="20">
        <f t="shared" ca="1" si="174"/>
        <v>2.7740009362523246</v>
      </c>
      <c r="AK335" s="20">
        <f t="shared" ca="1" si="175"/>
        <v>3.0413360056399763</v>
      </c>
      <c r="AL335" s="21">
        <f t="shared" ref="AL335:AL398" ca="1" si="190">AM334+AJ335</f>
        <v>5519.9169933412941</v>
      </c>
      <c r="AM335" s="20">
        <f t="shared" ref="AM335:AM398" ca="1" si="191">AL335+AK335</f>
        <v>5522.9583293469341</v>
      </c>
    </row>
    <row r="336" spans="1:39" x14ac:dyDescent="0.25">
      <c r="A336" s="20">
        <f t="shared" ca="1" si="160"/>
        <v>5.6870557706987919</v>
      </c>
      <c r="B336" s="20">
        <f t="shared" ca="1" si="161"/>
        <v>5.6887466079273006</v>
      </c>
      <c r="C336" s="21">
        <f t="shared" ca="1" si="176"/>
        <v>5887.4578112069139</v>
      </c>
      <c r="D336" s="20">
        <f t="shared" ca="1" si="177"/>
        <v>5893.1465578148409</v>
      </c>
      <c r="E336" s="19"/>
      <c r="F336" s="20">
        <f t="shared" ca="1" si="162"/>
        <v>3.2927017915929353</v>
      </c>
      <c r="G336" s="20">
        <f t="shared" ca="1" si="163"/>
        <v>7.0479955226122151</v>
      </c>
      <c r="H336" s="21">
        <f t="shared" ca="1" si="178"/>
        <v>5478.6701404219993</v>
      </c>
      <c r="I336" s="20">
        <f t="shared" ca="1" si="179"/>
        <v>5485.7181359446113</v>
      </c>
      <c r="J336" s="19"/>
      <c r="K336" s="20">
        <f t="shared" ca="1" si="164"/>
        <v>24.776902481779508</v>
      </c>
      <c r="L336" s="20">
        <f t="shared" ca="1" si="165"/>
        <v>7.9960370325552352</v>
      </c>
      <c r="M336" s="21">
        <f t="shared" ca="1" si="180"/>
        <v>4722.2406560720683</v>
      </c>
      <c r="N336" s="20">
        <f t="shared" ca="1" si="181"/>
        <v>4730.2366931046236</v>
      </c>
      <c r="O336" s="19"/>
      <c r="P336" s="20">
        <f t="shared" ca="1" si="166"/>
        <v>24.770454158646462</v>
      </c>
      <c r="Q336" s="20">
        <f t="shared" ca="1" si="167"/>
        <v>1.6505522356110005</v>
      </c>
      <c r="R336" s="21">
        <f t="shared" ca="1" si="182"/>
        <v>5773.3507161316484</v>
      </c>
      <c r="S336" s="20">
        <f t="shared" ca="1" si="183"/>
        <v>5775.0012683672594</v>
      </c>
      <c r="T336" s="19"/>
      <c r="U336" s="20">
        <f t="shared" ca="1" si="168"/>
        <v>21.108313239845462</v>
      </c>
      <c r="V336" s="20">
        <f t="shared" ca="1" si="169"/>
        <v>8.1108567099692426</v>
      </c>
      <c r="W336" s="21">
        <f t="shared" ca="1" si="184"/>
        <v>4384.8364142971423</v>
      </c>
      <c r="X336" s="20">
        <f t="shared" ca="1" si="185"/>
        <v>4392.9472710071113</v>
      </c>
      <c r="Z336" s="20">
        <f t="shared" ca="1" si="170"/>
        <v>1.9670740790098589</v>
      </c>
      <c r="AA336" s="20">
        <f t="shared" ca="1" si="171"/>
        <v>2.8047359544189874</v>
      </c>
      <c r="AB336" s="21">
        <f t="shared" ca="1" si="186"/>
        <v>5457.6229638070699</v>
      </c>
      <c r="AC336" s="20">
        <f t="shared" ca="1" si="187"/>
        <v>5460.4276997614888</v>
      </c>
      <c r="AE336" s="20">
        <f t="shared" ca="1" si="172"/>
        <v>13.783338574897185</v>
      </c>
      <c r="AF336" s="20">
        <f t="shared" ca="1" si="173"/>
        <v>10.991632111762792</v>
      </c>
      <c r="AG336" s="21">
        <f t="shared" ca="1" si="188"/>
        <v>5176.7670347458679</v>
      </c>
      <c r="AH336" s="20">
        <f t="shared" ca="1" si="189"/>
        <v>5187.7586668576305</v>
      </c>
      <c r="AJ336" s="20">
        <f t="shared" ca="1" si="174"/>
        <v>38.718366080936242</v>
      </c>
      <c r="AK336" s="20">
        <f t="shared" ca="1" si="175"/>
        <v>4.4408553747010719</v>
      </c>
      <c r="AL336" s="21">
        <f t="shared" ca="1" si="190"/>
        <v>5561.6766954278701</v>
      </c>
      <c r="AM336" s="20">
        <f t="shared" ca="1" si="191"/>
        <v>5566.1175508025708</v>
      </c>
    </row>
    <row r="337" spans="1:39" x14ac:dyDescent="0.25">
      <c r="A337" s="20">
        <f t="shared" ca="1" si="160"/>
        <v>5.3102180981823119</v>
      </c>
      <c r="B337" s="20">
        <f t="shared" ca="1" si="161"/>
        <v>16.829996257766879</v>
      </c>
      <c r="C337" s="21">
        <f t="shared" ca="1" si="176"/>
        <v>5898.4567759130232</v>
      </c>
      <c r="D337" s="20">
        <f t="shared" ca="1" si="177"/>
        <v>5915.2867721707898</v>
      </c>
      <c r="E337" s="19"/>
      <c r="F337" s="20">
        <f t="shared" ca="1" si="162"/>
        <v>4.4746196496618511</v>
      </c>
      <c r="G337" s="20">
        <f t="shared" ca="1" si="163"/>
        <v>8.8967650835878871</v>
      </c>
      <c r="H337" s="21">
        <f t="shared" ca="1" si="178"/>
        <v>5490.192755594273</v>
      </c>
      <c r="I337" s="20">
        <f t="shared" ca="1" si="179"/>
        <v>5499.0895206778605</v>
      </c>
      <c r="J337" s="19"/>
      <c r="K337" s="20">
        <f t="shared" ca="1" si="164"/>
        <v>18.624488905684601</v>
      </c>
      <c r="L337" s="20">
        <f t="shared" ca="1" si="165"/>
        <v>4.3663105958384021</v>
      </c>
      <c r="M337" s="21">
        <f t="shared" ca="1" si="180"/>
        <v>4748.8611820103079</v>
      </c>
      <c r="N337" s="20">
        <f t="shared" ca="1" si="181"/>
        <v>4753.2274926061464</v>
      </c>
      <c r="O337" s="19"/>
      <c r="P337" s="20">
        <f t="shared" ca="1" si="166"/>
        <v>15.398338661156835</v>
      </c>
      <c r="Q337" s="20">
        <f t="shared" ca="1" si="167"/>
        <v>2.2201679041227012</v>
      </c>
      <c r="R337" s="21">
        <f t="shared" ca="1" si="182"/>
        <v>5790.3996070284165</v>
      </c>
      <c r="S337" s="20">
        <f t="shared" ca="1" si="183"/>
        <v>5792.6197749325393</v>
      </c>
      <c r="T337" s="19"/>
      <c r="U337" s="20">
        <f t="shared" ca="1" si="168"/>
        <v>21.056687859874124</v>
      </c>
      <c r="V337" s="20">
        <f t="shared" ca="1" si="169"/>
        <v>1.3230634027223158</v>
      </c>
      <c r="W337" s="21">
        <f t="shared" ca="1" si="184"/>
        <v>4414.0039588669852</v>
      </c>
      <c r="X337" s="20">
        <f t="shared" ca="1" si="185"/>
        <v>4415.3270222697074</v>
      </c>
      <c r="Z337" s="20">
        <f t="shared" ca="1" si="170"/>
        <v>16.255083775001673</v>
      </c>
      <c r="AA337" s="20">
        <f t="shared" ca="1" si="171"/>
        <v>1.9101139504953164</v>
      </c>
      <c r="AB337" s="21">
        <f t="shared" ca="1" si="186"/>
        <v>5476.6827835364902</v>
      </c>
      <c r="AC337" s="20">
        <f t="shared" ca="1" si="187"/>
        <v>5478.5928974869857</v>
      </c>
      <c r="AE337" s="20">
        <f t="shared" ca="1" si="172"/>
        <v>0.14715700870754031</v>
      </c>
      <c r="AF337" s="20">
        <f t="shared" ca="1" si="173"/>
        <v>3.3783303664298439</v>
      </c>
      <c r="AG337" s="21">
        <f t="shared" ca="1" si="188"/>
        <v>5187.9058238663383</v>
      </c>
      <c r="AH337" s="20">
        <f t="shared" ca="1" si="189"/>
        <v>5191.2841542327678</v>
      </c>
      <c r="AJ337" s="20">
        <f t="shared" ca="1" si="174"/>
        <v>25.196602771788175</v>
      </c>
      <c r="AK337" s="20">
        <f t="shared" ca="1" si="175"/>
        <v>12.661283837706288</v>
      </c>
      <c r="AL337" s="21">
        <f t="shared" ca="1" si="190"/>
        <v>5591.3141535743589</v>
      </c>
      <c r="AM337" s="20">
        <f t="shared" ca="1" si="191"/>
        <v>5603.9754374120648</v>
      </c>
    </row>
    <row r="338" spans="1:39" x14ac:dyDescent="0.25">
      <c r="A338" s="20">
        <f t="shared" ca="1" si="160"/>
        <v>18.359274476985352</v>
      </c>
      <c r="B338" s="20">
        <f t="shared" ca="1" si="161"/>
        <v>0.6041887699179288</v>
      </c>
      <c r="C338" s="21">
        <f t="shared" ca="1" si="176"/>
        <v>5933.6460466477756</v>
      </c>
      <c r="D338" s="20">
        <f t="shared" ca="1" si="177"/>
        <v>5934.2502354176931</v>
      </c>
      <c r="E338" s="19"/>
      <c r="F338" s="20">
        <f t="shared" ca="1" si="162"/>
        <v>3.5006000375888089</v>
      </c>
      <c r="G338" s="20">
        <f t="shared" ca="1" si="163"/>
        <v>4.3621441189589305</v>
      </c>
      <c r="H338" s="21">
        <f t="shared" ca="1" si="178"/>
        <v>5502.5901207154493</v>
      </c>
      <c r="I338" s="20">
        <f t="shared" ca="1" si="179"/>
        <v>5506.9522648344082</v>
      </c>
      <c r="J338" s="19"/>
      <c r="K338" s="20">
        <f t="shared" ca="1" si="164"/>
        <v>13.195053008047751</v>
      </c>
      <c r="L338" s="20">
        <f t="shared" ca="1" si="165"/>
        <v>1.9513527599303921</v>
      </c>
      <c r="M338" s="21">
        <f t="shared" ca="1" si="180"/>
        <v>4766.422545614194</v>
      </c>
      <c r="N338" s="20">
        <f t="shared" ca="1" si="181"/>
        <v>4768.3738983741241</v>
      </c>
      <c r="O338" s="19"/>
      <c r="P338" s="20">
        <f t="shared" ca="1" si="166"/>
        <v>12.354363622720831</v>
      </c>
      <c r="Q338" s="20">
        <f t="shared" ca="1" si="167"/>
        <v>15.979664555212427</v>
      </c>
      <c r="R338" s="21">
        <f t="shared" ca="1" si="182"/>
        <v>5804.9741385552597</v>
      </c>
      <c r="S338" s="20">
        <f t="shared" ca="1" si="183"/>
        <v>5820.9538031104721</v>
      </c>
      <c r="T338" s="19"/>
      <c r="U338" s="20">
        <f t="shared" ca="1" si="168"/>
        <v>0.36451840988617973</v>
      </c>
      <c r="V338" s="20">
        <f t="shared" ca="1" si="169"/>
        <v>6.633652947135241</v>
      </c>
      <c r="W338" s="21">
        <f t="shared" ca="1" si="184"/>
        <v>4415.6915406795933</v>
      </c>
      <c r="X338" s="20">
        <f t="shared" ca="1" si="185"/>
        <v>4422.3251936267288</v>
      </c>
      <c r="Z338" s="20">
        <f t="shared" ca="1" si="170"/>
        <v>38.48970561632278</v>
      </c>
      <c r="AA338" s="20">
        <f t="shared" ca="1" si="171"/>
        <v>5.316876563444799</v>
      </c>
      <c r="AB338" s="21">
        <f t="shared" ca="1" si="186"/>
        <v>5517.0826031033084</v>
      </c>
      <c r="AC338" s="20">
        <f t="shared" ca="1" si="187"/>
        <v>5522.399479666753</v>
      </c>
      <c r="AE338" s="20">
        <f t="shared" ca="1" si="172"/>
        <v>3.4979125236904203</v>
      </c>
      <c r="AF338" s="20">
        <f t="shared" ca="1" si="173"/>
        <v>18.209080526983897</v>
      </c>
      <c r="AG338" s="21">
        <f t="shared" ca="1" si="188"/>
        <v>5194.7820667564583</v>
      </c>
      <c r="AH338" s="20">
        <f t="shared" ca="1" si="189"/>
        <v>5212.9911472834419</v>
      </c>
      <c r="AJ338" s="20">
        <f t="shared" ca="1" si="174"/>
        <v>60.935569577801317</v>
      </c>
      <c r="AK338" s="20">
        <f t="shared" ca="1" si="175"/>
        <v>1.7738230800160351</v>
      </c>
      <c r="AL338" s="21">
        <f t="shared" ca="1" si="190"/>
        <v>5664.9110069898661</v>
      </c>
      <c r="AM338" s="20">
        <f t="shared" ca="1" si="191"/>
        <v>5666.6848300698821</v>
      </c>
    </row>
    <row r="339" spans="1:39" x14ac:dyDescent="0.25">
      <c r="A339" s="20">
        <f t="shared" ca="1" si="160"/>
        <v>9.3852073900723312</v>
      </c>
      <c r="B339" s="20">
        <f t="shared" ca="1" si="161"/>
        <v>5.9672672182412994</v>
      </c>
      <c r="C339" s="21">
        <f t="shared" ca="1" si="176"/>
        <v>5943.6354428077657</v>
      </c>
      <c r="D339" s="20">
        <f t="shared" ca="1" si="177"/>
        <v>5949.6027100260071</v>
      </c>
      <c r="E339" s="19"/>
      <c r="F339" s="20">
        <f t="shared" ca="1" si="162"/>
        <v>8.7216594331641861</v>
      </c>
      <c r="G339" s="20">
        <f t="shared" ca="1" si="163"/>
        <v>0.69423345959647276</v>
      </c>
      <c r="H339" s="21">
        <f t="shared" ca="1" si="178"/>
        <v>5515.6739242675721</v>
      </c>
      <c r="I339" s="20">
        <f t="shared" ca="1" si="179"/>
        <v>5516.3681577271682</v>
      </c>
      <c r="J339" s="19"/>
      <c r="K339" s="20">
        <f t="shared" ca="1" si="164"/>
        <v>4.8683574603681539</v>
      </c>
      <c r="L339" s="20">
        <f t="shared" ca="1" si="165"/>
        <v>46.6108923332636</v>
      </c>
      <c r="M339" s="21">
        <f t="shared" ca="1" si="180"/>
        <v>4773.2422558344924</v>
      </c>
      <c r="N339" s="20">
        <f t="shared" ca="1" si="181"/>
        <v>4819.8531481677564</v>
      </c>
      <c r="O339" s="19"/>
      <c r="P339" s="20">
        <f t="shared" ca="1" si="166"/>
        <v>2.4380624988430348</v>
      </c>
      <c r="Q339" s="20">
        <f t="shared" ca="1" si="167"/>
        <v>1.1122705809660534</v>
      </c>
      <c r="R339" s="21">
        <f t="shared" ca="1" si="182"/>
        <v>5823.3918656093156</v>
      </c>
      <c r="S339" s="20">
        <f t="shared" ca="1" si="183"/>
        <v>5824.5041361902813</v>
      </c>
      <c r="T339" s="19"/>
      <c r="U339" s="20">
        <f t="shared" ca="1" si="168"/>
        <v>6.2248625928737749</v>
      </c>
      <c r="V339" s="20">
        <f t="shared" ca="1" si="169"/>
        <v>0.6637027871456469</v>
      </c>
      <c r="W339" s="21">
        <f t="shared" ca="1" si="184"/>
        <v>4428.550056219603</v>
      </c>
      <c r="X339" s="20">
        <f t="shared" ca="1" si="185"/>
        <v>4429.2137590067487</v>
      </c>
      <c r="Z339" s="20">
        <f t="shared" ca="1" si="170"/>
        <v>25.44468406585856</v>
      </c>
      <c r="AA339" s="20">
        <f t="shared" ca="1" si="171"/>
        <v>4.0322842089742642E-2</v>
      </c>
      <c r="AB339" s="21">
        <f t="shared" ca="1" si="186"/>
        <v>5547.8441637326114</v>
      </c>
      <c r="AC339" s="20">
        <f t="shared" ca="1" si="187"/>
        <v>5547.8844865747014</v>
      </c>
      <c r="AE339" s="20">
        <f t="shared" ca="1" si="172"/>
        <v>2.0100702227751053</v>
      </c>
      <c r="AF339" s="20">
        <f t="shared" ca="1" si="173"/>
        <v>10.146490159264077</v>
      </c>
      <c r="AG339" s="21">
        <f t="shared" ca="1" si="188"/>
        <v>5215.0012175062175</v>
      </c>
      <c r="AH339" s="20">
        <f t="shared" ca="1" si="189"/>
        <v>5225.1477076654819</v>
      </c>
      <c r="AJ339" s="20">
        <f t="shared" ca="1" si="174"/>
        <v>9.6028372504845638</v>
      </c>
      <c r="AK339" s="20">
        <f t="shared" ca="1" si="175"/>
        <v>3.217093770832522</v>
      </c>
      <c r="AL339" s="21">
        <f t="shared" ca="1" si="190"/>
        <v>5676.2876673203664</v>
      </c>
      <c r="AM339" s="20">
        <f t="shared" ca="1" si="191"/>
        <v>5679.5047610911988</v>
      </c>
    </row>
    <row r="340" spans="1:39" x14ac:dyDescent="0.25">
      <c r="A340" s="20">
        <f t="shared" ca="1" si="160"/>
        <v>3.517112535755901</v>
      </c>
      <c r="B340" s="20">
        <f t="shared" ca="1" si="161"/>
        <v>8.0868710522883269</v>
      </c>
      <c r="C340" s="21">
        <f t="shared" ca="1" si="176"/>
        <v>5953.1198225617627</v>
      </c>
      <c r="D340" s="20">
        <f t="shared" ca="1" si="177"/>
        <v>5961.2066936140509</v>
      </c>
      <c r="E340" s="19"/>
      <c r="F340" s="20">
        <f t="shared" ca="1" si="162"/>
        <v>35.886650248794382</v>
      </c>
      <c r="G340" s="20">
        <f t="shared" ca="1" si="163"/>
        <v>2.0432189428042249</v>
      </c>
      <c r="H340" s="21">
        <f t="shared" ca="1" si="178"/>
        <v>5552.2548079759626</v>
      </c>
      <c r="I340" s="20">
        <f t="shared" ca="1" si="179"/>
        <v>5554.2980269187665</v>
      </c>
      <c r="J340" s="19"/>
      <c r="K340" s="20">
        <f t="shared" ca="1" si="164"/>
        <v>3.0123674821701565</v>
      </c>
      <c r="L340" s="20">
        <f t="shared" ca="1" si="165"/>
        <v>1.9730032490660374</v>
      </c>
      <c r="M340" s="21">
        <f t="shared" ca="1" si="180"/>
        <v>4822.8655156499262</v>
      </c>
      <c r="N340" s="20">
        <f t="shared" ca="1" si="181"/>
        <v>4824.8385188989923</v>
      </c>
      <c r="O340" s="19"/>
      <c r="P340" s="20">
        <f t="shared" ca="1" si="166"/>
        <v>22.894510707012607</v>
      </c>
      <c r="Q340" s="20">
        <f t="shared" ca="1" si="167"/>
        <v>0.5533305227051033</v>
      </c>
      <c r="R340" s="21">
        <f t="shared" ca="1" si="182"/>
        <v>5847.3986468972935</v>
      </c>
      <c r="S340" s="20">
        <f t="shared" ca="1" si="183"/>
        <v>5847.9519774199989</v>
      </c>
      <c r="T340" s="19"/>
      <c r="U340" s="20">
        <f t="shared" ca="1" si="168"/>
        <v>13.23585697043981</v>
      </c>
      <c r="V340" s="20">
        <f t="shared" ca="1" si="169"/>
        <v>6.7165014664480438</v>
      </c>
      <c r="W340" s="21">
        <f t="shared" ca="1" si="184"/>
        <v>4442.4496159771888</v>
      </c>
      <c r="X340" s="20">
        <f t="shared" ca="1" si="185"/>
        <v>4449.1661174436367</v>
      </c>
      <c r="Z340" s="20">
        <f t="shared" ca="1" si="170"/>
        <v>47.728090841645582</v>
      </c>
      <c r="AA340" s="20">
        <f t="shared" ca="1" si="171"/>
        <v>3.321744857065863</v>
      </c>
      <c r="AB340" s="21">
        <f t="shared" ca="1" si="186"/>
        <v>5595.6125774163474</v>
      </c>
      <c r="AC340" s="20">
        <f t="shared" ca="1" si="187"/>
        <v>5598.9343222734133</v>
      </c>
      <c r="AE340" s="20">
        <f t="shared" ca="1" si="172"/>
        <v>28.186191849312383</v>
      </c>
      <c r="AF340" s="20">
        <f t="shared" ca="1" si="173"/>
        <v>0.32565663409364748</v>
      </c>
      <c r="AG340" s="21">
        <f t="shared" ca="1" si="188"/>
        <v>5253.3338995147942</v>
      </c>
      <c r="AH340" s="20">
        <f t="shared" ca="1" si="189"/>
        <v>5253.6595561488875</v>
      </c>
      <c r="AJ340" s="20">
        <f t="shared" ca="1" si="174"/>
        <v>6.9817185638153836</v>
      </c>
      <c r="AK340" s="20">
        <f t="shared" ca="1" si="175"/>
        <v>5.8813409035449622</v>
      </c>
      <c r="AL340" s="21">
        <f t="shared" ca="1" si="190"/>
        <v>5686.4864796550146</v>
      </c>
      <c r="AM340" s="20">
        <f t="shared" ca="1" si="191"/>
        <v>5692.3678205585593</v>
      </c>
    </row>
    <row r="341" spans="1:39" x14ac:dyDescent="0.25">
      <c r="A341" s="20">
        <f t="shared" ca="1" si="160"/>
        <v>6.9449485337783345</v>
      </c>
      <c r="B341" s="20">
        <f t="shared" ca="1" si="161"/>
        <v>1.7056300023125539</v>
      </c>
      <c r="C341" s="21">
        <f t="shared" ca="1" si="176"/>
        <v>5968.1516421478291</v>
      </c>
      <c r="D341" s="20">
        <f t="shared" ca="1" si="177"/>
        <v>5969.8572721501414</v>
      </c>
      <c r="E341" s="19"/>
      <c r="F341" s="20">
        <f t="shared" ca="1" si="162"/>
        <v>0.34907971404262161</v>
      </c>
      <c r="G341" s="20">
        <f t="shared" ca="1" si="163"/>
        <v>4.1110174361062679</v>
      </c>
      <c r="H341" s="21">
        <f t="shared" ca="1" si="178"/>
        <v>5554.6471066328095</v>
      </c>
      <c r="I341" s="20">
        <f t="shared" ca="1" si="179"/>
        <v>5558.758124068916</v>
      </c>
      <c r="J341" s="19"/>
      <c r="K341" s="20">
        <f t="shared" ca="1" si="164"/>
        <v>7.9851832374279788</v>
      </c>
      <c r="L341" s="20">
        <f t="shared" ca="1" si="165"/>
        <v>4.1163038262781546</v>
      </c>
      <c r="M341" s="21">
        <f t="shared" ca="1" si="180"/>
        <v>4832.8237021364203</v>
      </c>
      <c r="N341" s="20">
        <f t="shared" ca="1" si="181"/>
        <v>4836.9400059626987</v>
      </c>
      <c r="O341" s="19"/>
      <c r="P341" s="20">
        <f t="shared" ca="1" si="166"/>
        <v>7.9327192999734253</v>
      </c>
      <c r="Q341" s="20">
        <f t="shared" ca="1" si="167"/>
        <v>1.8434594443380525</v>
      </c>
      <c r="R341" s="21">
        <f t="shared" ca="1" si="182"/>
        <v>5855.8846967199725</v>
      </c>
      <c r="S341" s="20">
        <f t="shared" ca="1" si="183"/>
        <v>5857.7281561643103</v>
      </c>
      <c r="T341" s="19"/>
      <c r="U341" s="20">
        <f t="shared" ca="1" si="168"/>
        <v>21.784613065259776</v>
      </c>
      <c r="V341" s="20">
        <f t="shared" ca="1" si="169"/>
        <v>0.20380191320559948</v>
      </c>
      <c r="W341" s="21">
        <f t="shared" ca="1" si="184"/>
        <v>4470.9507305088964</v>
      </c>
      <c r="X341" s="20">
        <f t="shared" ca="1" si="185"/>
        <v>4471.1545324221024</v>
      </c>
      <c r="Z341" s="20">
        <f t="shared" ca="1" si="170"/>
        <v>2.5500137753619754</v>
      </c>
      <c r="AA341" s="20">
        <f t="shared" ca="1" si="171"/>
        <v>1.5867656897179216</v>
      </c>
      <c r="AB341" s="21">
        <f t="shared" ca="1" si="186"/>
        <v>5601.4843360487748</v>
      </c>
      <c r="AC341" s="20">
        <f t="shared" ca="1" si="187"/>
        <v>5603.0711017384929</v>
      </c>
      <c r="AE341" s="20">
        <f t="shared" ca="1" si="172"/>
        <v>3.6366183062454334</v>
      </c>
      <c r="AF341" s="20">
        <f t="shared" ca="1" si="173"/>
        <v>1.0671544686653776</v>
      </c>
      <c r="AG341" s="21">
        <f t="shared" ca="1" si="188"/>
        <v>5257.296174455133</v>
      </c>
      <c r="AH341" s="20">
        <f t="shared" ca="1" si="189"/>
        <v>5258.3633289237987</v>
      </c>
      <c r="AJ341" s="20">
        <f t="shared" ca="1" si="174"/>
        <v>3.6924187584487451</v>
      </c>
      <c r="AK341" s="20">
        <f t="shared" ca="1" si="175"/>
        <v>19.634996696253427</v>
      </c>
      <c r="AL341" s="21">
        <f t="shared" ca="1" si="190"/>
        <v>5696.0602393170084</v>
      </c>
      <c r="AM341" s="20">
        <f t="shared" ca="1" si="191"/>
        <v>5715.6952360132618</v>
      </c>
    </row>
    <row r="342" spans="1:39" x14ac:dyDescent="0.25">
      <c r="A342" s="20">
        <f t="shared" ca="1" si="160"/>
        <v>27.057164876094557</v>
      </c>
      <c r="B342" s="20">
        <f t="shared" ca="1" si="161"/>
        <v>33.068387614301301</v>
      </c>
      <c r="C342" s="21">
        <f t="shared" ca="1" si="176"/>
        <v>5996.9144370262356</v>
      </c>
      <c r="D342" s="20">
        <f t="shared" ca="1" si="177"/>
        <v>6029.9828246405368</v>
      </c>
      <c r="E342" s="19"/>
      <c r="F342" s="20">
        <f t="shared" ca="1" si="162"/>
        <v>9.1622810078242232</v>
      </c>
      <c r="G342" s="20">
        <f t="shared" ca="1" si="163"/>
        <v>1.2797188779637998</v>
      </c>
      <c r="H342" s="21">
        <f t="shared" ca="1" si="178"/>
        <v>5567.9204050767403</v>
      </c>
      <c r="I342" s="20">
        <f t="shared" ca="1" si="179"/>
        <v>5569.2001239547044</v>
      </c>
      <c r="J342" s="19"/>
      <c r="K342" s="20">
        <f t="shared" ca="1" si="164"/>
        <v>0.87760218627267539</v>
      </c>
      <c r="L342" s="20">
        <f t="shared" ca="1" si="165"/>
        <v>6.718077638850394</v>
      </c>
      <c r="M342" s="21">
        <f t="shared" ca="1" si="180"/>
        <v>4837.817608148971</v>
      </c>
      <c r="N342" s="20">
        <f t="shared" ca="1" si="181"/>
        <v>4844.5356857878214</v>
      </c>
      <c r="O342" s="19"/>
      <c r="P342" s="20">
        <f t="shared" ca="1" si="166"/>
        <v>18.616601984876603</v>
      </c>
      <c r="Q342" s="20">
        <f t="shared" ca="1" si="167"/>
        <v>3.315326256402845</v>
      </c>
      <c r="R342" s="21">
        <f t="shared" ca="1" si="182"/>
        <v>5876.3447581491873</v>
      </c>
      <c r="S342" s="20">
        <f t="shared" ca="1" si="183"/>
        <v>5879.6600844055902</v>
      </c>
      <c r="T342" s="19"/>
      <c r="U342" s="20">
        <f t="shared" ca="1" si="168"/>
        <v>4.6014525886972972</v>
      </c>
      <c r="V342" s="20">
        <f t="shared" ca="1" si="169"/>
        <v>12.970507001309516</v>
      </c>
      <c r="W342" s="21">
        <f t="shared" ca="1" si="184"/>
        <v>4475.7559850108</v>
      </c>
      <c r="X342" s="20">
        <f t="shared" ca="1" si="185"/>
        <v>4488.7264920121097</v>
      </c>
      <c r="Z342" s="20">
        <f t="shared" ca="1" si="170"/>
        <v>48.296899919049295</v>
      </c>
      <c r="AA342" s="20">
        <f t="shared" ca="1" si="171"/>
        <v>3.9960690013344342</v>
      </c>
      <c r="AB342" s="21">
        <f t="shared" ca="1" si="186"/>
        <v>5651.3680016575418</v>
      </c>
      <c r="AC342" s="20">
        <f t="shared" ca="1" si="187"/>
        <v>5655.3640706588758</v>
      </c>
      <c r="AE342" s="20">
        <f t="shared" ca="1" si="172"/>
        <v>10.936533949309791</v>
      </c>
      <c r="AF342" s="20">
        <f t="shared" ca="1" si="173"/>
        <v>12.450697107308024</v>
      </c>
      <c r="AG342" s="21">
        <f t="shared" ca="1" si="188"/>
        <v>5269.2998628731084</v>
      </c>
      <c r="AH342" s="20">
        <f t="shared" ca="1" si="189"/>
        <v>5281.7505599804163</v>
      </c>
      <c r="AJ342" s="20">
        <f t="shared" ca="1" si="174"/>
        <v>11.844344371919318</v>
      </c>
      <c r="AK342" s="20">
        <f t="shared" ca="1" si="175"/>
        <v>0.75007760798174306</v>
      </c>
      <c r="AL342" s="21">
        <f t="shared" ca="1" si="190"/>
        <v>5727.5395803851816</v>
      </c>
      <c r="AM342" s="20">
        <f t="shared" ca="1" si="191"/>
        <v>5728.289657993163</v>
      </c>
    </row>
    <row r="343" spans="1:39" x14ac:dyDescent="0.25">
      <c r="A343" s="20">
        <f t="shared" ca="1" si="160"/>
        <v>2.258917666498939</v>
      </c>
      <c r="B343" s="20">
        <f t="shared" ca="1" si="161"/>
        <v>14.751304430447343</v>
      </c>
      <c r="C343" s="21">
        <f t="shared" ca="1" si="176"/>
        <v>6032.2417423070356</v>
      </c>
      <c r="D343" s="20">
        <f t="shared" ca="1" si="177"/>
        <v>6046.9930467374825</v>
      </c>
      <c r="E343" s="19"/>
      <c r="F343" s="20">
        <f t="shared" ca="1" si="162"/>
        <v>42.736961899473677</v>
      </c>
      <c r="G343" s="20">
        <f t="shared" ca="1" si="163"/>
        <v>8.6231675260014686</v>
      </c>
      <c r="H343" s="21">
        <f t="shared" ca="1" si="178"/>
        <v>5611.9370858541779</v>
      </c>
      <c r="I343" s="20">
        <f t="shared" ca="1" si="179"/>
        <v>5620.5602533801793</v>
      </c>
      <c r="J343" s="19"/>
      <c r="K343" s="20">
        <f t="shared" ca="1" si="164"/>
        <v>3.0649565303846558</v>
      </c>
      <c r="L343" s="20">
        <f t="shared" ca="1" si="165"/>
        <v>11.179979493505595</v>
      </c>
      <c r="M343" s="21">
        <f t="shared" ca="1" si="180"/>
        <v>4847.6006423182062</v>
      </c>
      <c r="N343" s="20">
        <f t="shared" ca="1" si="181"/>
        <v>4858.7806218117121</v>
      </c>
      <c r="O343" s="19"/>
      <c r="P343" s="20">
        <f t="shared" ca="1" si="166"/>
        <v>6.7485354362489636</v>
      </c>
      <c r="Q343" s="20">
        <f t="shared" ca="1" si="167"/>
        <v>4.9698322159554174</v>
      </c>
      <c r="R343" s="21">
        <f t="shared" ca="1" si="182"/>
        <v>5886.408619841839</v>
      </c>
      <c r="S343" s="20">
        <f t="shared" ca="1" si="183"/>
        <v>5891.3784520577947</v>
      </c>
      <c r="T343" s="19"/>
      <c r="U343" s="20">
        <f t="shared" ca="1" si="168"/>
        <v>8.6949896086239491</v>
      </c>
      <c r="V343" s="20">
        <f t="shared" ca="1" si="169"/>
        <v>3.7695845712883917</v>
      </c>
      <c r="W343" s="21">
        <f t="shared" ca="1" si="184"/>
        <v>4497.4214816207341</v>
      </c>
      <c r="X343" s="20">
        <f t="shared" ca="1" si="185"/>
        <v>4501.1910661920228</v>
      </c>
      <c r="Z343" s="20">
        <f t="shared" ca="1" si="170"/>
        <v>8.6561104454297606</v>
      </c>
      <c r="AA343" s="20">
        <f t="shared" ca="1" si="171"/>
        <v>11.045297316506446</v>
      </c>
      <c r="AB343" s="21">
        <f t="shared" ca="1" si="186"/>
        <v>5664.0201811043053</v>
      </c>
      <c r="AC343" s="20">
        <f t="shared" ca="1" si="187"/>
        <v>5675.0654784208118</v>
      </c>
      <c r="AE343" s="20">
        <f t="shared" ca="1" si="172"/>
        <v>0.27960661426334416</v>
      </c>
      <c r="AF343" s="20">
        <f t="shared" ca="1" si="173"/>
        <v>5.0083538845146665</v>
      </c>
      <c r="AG343" s="21">
        <f t="shared" ca="1" si="188"/>
        <v>5282.0301665946799</v>
      </c>
      <c r="AH343" s="20">
        <f t="shared" ca="1" si="189"/>
        <v>5287.0385204791946</v>
      </c>
      <c r="AJ343" s="20">
        <f t="shared" ca="1" si="174"/>
        <v>1.4356773231366275</v>
      </c>
      <c r="AK343" s="20">
        <f t="shared" ca="1" si="175"/>
        <v>46.23276125007127</v>
      </c>
      <c r="AL343" s="21">
        <f t="shared" ca="1" si="190"/>
        <v>5729.7253353162996</v>
      </c>
      <c r="AM343" s="20">
        <f t="shared" ca="1" si="191"/>
        <v>5775.9580965663708</v>
      </c>
    </row>
    <row r="344" spans="1:39" x14ac:dyDescent="0.25">
      <c r="A344" s="20">
        <f t="shared" ca="1" si="160"/>
        <v>4.572423508161088</v>
      </c>
      <c r="B344" s="20">
        <f t="shared" ca="1" si="161"/>
        <v>7.798602114250059</v>
      </c>
      <c r="C344" s="21">
        <f t="shared" ca="1" si="176"/>
        <v>6051.5654702456432</v>
      </c>
      <c r="D344" s="20">
        <f t="shared" ca="1" si="177"/>
        <v>6059.3640723598928</v>
      </c>
      <c r="E344" s="19"/>
      <c r="F344" s="20">
        <f t="shared" ca="1" si="162"/>
        <v>26.717223794984971</v>
      </c>
      <c r="G344" s="20">
        <f t="shared" ca="1" si="163"/>
        <v>14.477801528803932</v>
      </c>
      <c r="H344" s="21">
        <f t="shared" ca="1" si="178"/>
        <v>5647.2774771751647</v>
      </c>
      <c r="I344" s="20">
        <f t="shared" ca="1" si="179"/>
        <v>5661.7552787039685</v>
      </c>
      <c r="J344" s="19"/>
      <c r="K344" s="20">
        <f t="shared" ca="1" si="164"/>
        <v>2.6156688492706008</v>
      </c>
      <c r="L344" s="20">
        <f t="shared" ca="1" si="165"/>
        <v>8.6410299543346376</v>
      </c>
      <c r="M344" s="21">
        <f t="shared" ca="1" si="180"/>
        <v>4861.3962906609822</v>
      </c>
      <c r="N344" s="20">
        <f t="shared" ca="1" si="181"/>
        <v>4870.0373206153172</v>
      </c>
      <c r="O344" s="19"/>
      <c r="P344" s="20">
        <f t="shared" ca="1" si="166"/>
        <v>15.605079270633102</v>
      </c>
      <c r="Q344" s="20">
        <f t="shared" ca="1" si="167"/>
        <v>11.12095420782809</v>
      </c>
      <c r="R344" s="21">
        <f t="shared" ca="1" si="182"/>
        <v>5906.9835313284275</v>
      </c>
      <c r="S344" s="20">
        <f t="shared" ca="1" si="183"/>
        <v>5918.1044855362552</v>
      </c>
      <c r="T344" s="19"/>
      <c r="U344" s="20">
        <f t="shared" ca="1" si="168"/>
        <v>3.4872765764034086</v>
      </c>
      <c r="V344" s="20">
        <f t="shared" ca="1" si="169"/>
        <v>0.7843117164602712</v>
      </c>
      <c r="W344" s="21">
        <f t="shared" ca="1" si="184"/>
        <v>4504.6783427684259</v>
      </c>
      <c r="X344" s="20">
        <f t="shared" ca="1" si="185"/>
        <v>4505.4626544848861</v>
      </c>
      <c r="Z344" s="20">
        <f t="shared" ca="1" si="170"/>
        <v>1.5349122120922276</v>
      </c>
      <c r="AA344" s="20">
        <f t="shared" ca="1" si="171"/>
        <v>0.85170490154712741</v>
      </c>
      <c r="AB344" s="21">
        <f t="shared" ca="1" si="186"/>
        <v>5676.6003906329042</v>
      </c>
      <c r="AC344" s="20">
        <f t="shared" ca="1" si="187"/>
        <v>5677.4520955344515</v>
      </c>
      <c r="AE344" s="20">
        <f t="shared" ca="1" si="172"/>
        <v>3.4331444302865974</v>
      </c>
      <c r="AF344" s="20">
        <f t="shared" ca="1" si="173"/>
        <v>7.5401169890908442</v>
      </c>
      <c r="AG344" s="21">
        <f t="shared" ca="1" si="188"/>
        <v>5290.4716649094817</v>
      </c>
      <c r="AH344" s="20">
        <f t="shared" ca="1" si="189"/>
        <v>5298.0117818985727</v>
      </c>
      <c r="AJ344" s="20">
        <f t="shared" ca="1" si="174"/>
        <v>2.9098747334414083</v>
      </c>
      <c r="AK344" s="20">
        <f t="shared" ca="1" si="175"/>
        <v>5.6001747942611004</v>
      </c>
      <c r="AL344" s="21">
        <f t="shared" ca="1" si="190"/>
        <v>5778.8679712998119</v>
      </c>
      <c r="AM344" s="20">
        <f t="shared" ca="1" si="191"/>
        <v>5784.4681460940728</v>
      </c>
    </row>
    <row r="345" spans="1:39" x14ac:dyDescent="0.25">
      <c r="A345" s="20">
        <f t="shared" ca="1" si="160"/>
        <v>34.550752908772282</v>
      </c>
      <c r="B345" s="20">
        <f t="shared" ca="1" si="161"/>
        <v>7.5362658120418491</v>
      </c>
      <c r="C345" s="21">
        <f t="shared" ca="1" si="176"/>
        <v>6093.9148252686655</v>
      </c>
      <c r="D345" s="20">
        <f t="shared" ca="1" si="177"/>
        <v>6101.4510910807076</v>
      </c>
      <c r="E345" s="19"/>
      <c r="F345" s="20">
        <f t="shared" ca="1" si="162"/>
        <v>60.831065773399949</v>
      </c>
      <c r="G345" s="20">
        <f t="shared" ca="1" si="163"/>
        <v>11.67327187484004</v>
      </c>
      <c r="H345" s="21">
        <f t="shared" ca="1" si="178"/>
        <v>5722.5863444773686</v>
      </c>
      <c r="I345" s="20">
        <f t="shared" ca="1" si="179"/>
        <v>5734.2596163522085</v>
      </c>
      <c r="J345" s="19"/>
      <c r="K345" s="20">
        <f t="shared" ca="1" si="164"/>
        <v>11.007428424032186</v>
      </c>
      <c r="L345" s="20">
        <f t="shared" ca="1" si="165"/>
        <v>1.6050741865464142</v>
      </c>
      <c r="M345" s="21">
        <f t="shared" ca="1" si="180"/>
        <v>4881.044749039349</v>
      </c>
      <c r="N345" s="20">
        <f t="shared" ca="1" si="181"/>
        <v>4882.6498232258955</v>
      </c>
      <c r="O345" s="19"/>
      <c r="P345" s="20">
        <f t="shared" ca="1" si="166"/>
        <v>14.324834073073518</v>
      </c>
      <c r="Q345" s="20">
        <f t="shared" ca="1" si="167"/>
        <v>1.6594709189643961</v>
      </c>
      <c r="R345" s="21">
        <f t="shared" ca="1" si="182"/>
        <v>5932.4293196093286</v>
      </c>
      <c r="S345" s="20">
        <f t="shared" ca="1" si="183"/>
        <v>5934.0887905282925</v>
      </c>
      <c r="T345" s="19"/>
      <c r="U345" s="20">
        <f t="shared" ca="1" si="168"/>
        <v>14.266202476402835</v>
      </c>
      <c r="V345" s="20">
        <f t="shared" ca="1" si="169"/>
        <v>0.1569851813929117</v>
      </c>
      <c r="W345" s="21">
        <f t="shared" ca="1" si="184"/>
        <v>4519.7288569612892</v>
      </c>
      <c r="X345" s="20">
        <f t="shared" ca="1" si="185"/>
        <v>4519.8858421426821</v>
      </c>
      <c r="Z345" s="20">
        <f t="shared" ca="1" si="170"/>
        <v>22.301258256055558</v>
      </c>
      <c r="AA345" s="20">
        <f t="shared" ca="1" si="171"/>
        <v>2.2030612056625958</v>
      </c>
      <c r="AB345" s="21">
        <f t="shared" ca="1" si="186"/>
        <v>5699.7533537905074</v>
      </c>
      <c r="AC345" s="20">
        <f t="shared" ca="1" si="187"/>
        <v>5701.9564149961698</v>
      </c>
      <c r="AE345" s="20">
        <f t="shared" ca="1" si="172"/>
        <v>2.518378378464158</v>
      </c>
      <c r="AF345" s="20">
        <f t="shared" ca="1" si="173"/>
        <v>3.870772468024656</v>
      </c>
      <c r="AG345" s="21">
        <f t="shared" ca="1" si="188"/>
        <v>5300.5301602770369</v>
      </c>
      <c r="AH345" s="20">
        <f t="shared" ca="1" si="189"/>
        <v>5304.4009327450613</v>
      </c>
      <c r="AJ345" s="20">
        <f t="shared" ca="1" si="174"/>
        <v>7.08428327671467</v>
      </c>
      <c r="AK345" s="20">
        <f t="shared" ca="1" si="175"/>
        <v>7.4418009606556446</v>
      </c>
      <c r="AL345" s="21">
        <f t="shared" ca="1" si="190"/>
        <v>5791.5524293707876</v>
      </c>
      <c r="AM345" s="20">
        <f t="shared" ca="1" si="191"/>
        <v>5798.9942303314429</v>
      </c>
    </row>
    <row r="346" spans="1:39" x14ac:dyDescent="0.25">
      <c r="A346" s="20">
        <f t="shared" ca="1" si="160"/>
        <v>5.1683790044158631</v>
      </c>
      <c r="B346" s="20">
        <f t="shared" ca="1" si="161"/>
        <v>2.3569299279972249</v>
      </c>
      <c r="C346" s="21">
        <f t="shared" ca="1" si="176"/>
        <v>6106.6194700851238</v>
      </c>
      <c r="D346" s="20">
        <f t="shared" ca="1" si="177"/>
        <v>6108.9764000131208</v>
      </c>
      <c r="E346" s="19"/>
      <c r="F346" s="20">
        <f t="shared" ca="1" si="162"/>
        <v>5.8972910379335426</v>
      </c>
      <c r="G346" s="20">
        <f t="shared" ca="1" si="163"/>
        <v>1.9140503850038204</v>
      </c>
      <c r="H346" s="21">
        <f t="shared" ca="1" si="178"/>
        <v>5740.1569073901419</v>
      </c>
      <c r="I346" s="20">
        <f t="shared" ca="1" si="179"/>
        <v>5742.0709577751459</v>
      </c>
      <c r="J346" s="19"/>
      <c r="K346" s="20">
        <f t="shared" ca="1" si="164"/>
        <v>27.333808329405276</v>
      </c>
      <c r="L346" s="20">
        <f t="shared" ca="1" si="165"/>
        <v>14.883438199212856</v>
      </c>
      <c r="M346" s="21">
        <f t="shared" ca="1" si="180"/>
        <v>4909.9836315553011</v>
      </c>
      <c r="N346" s="20">
        <f t="shared" ca="1" si="181"/>
        <v>4924.867069754514</v>
      </c>
      <c r="O346" s="19"/>
      <c r="P346" s="20">
        <f t="shared" ca="1" si="166"/>
        <v>0.73787483135850485</v>
      </c>
      <c r="Q346" s="20">
        <f t="shared" ca="1" si="167"/>
        <v>1.9313234442860296</v>
      </c>
      <c r="R346" s="21">
        <f t="shared" ca="1" si="182"/>
        <v>5934.8266653596511</v>
      </c>
      <c r="S346" s="20">
        <f t="shared" ca="1" si="183"/>
        <v>5936.7579888039372</v>
      </c>
      <c r="T346" s="19"/>
      <c r="U346" s="20">
        <f t="shared" ca="1" si="168"/>
        <v>1.4323293521808609</v>
      </c>
      <c r="V346" s="20">
        <f t="shared" ca="1" si="169"/>
        <v>1.0266842712108148</v>
      </c>
      <c r="W346" s="21">
        <f t="shared" ca="1" si="184"/>
        <v>4521.3181714948632</v>
      </c>
      <c r="X346" s="20">
        <f t="shared" ca="1" si="185"/>
        <v>4522.344855766074</v>
      </c>
      <c r="Z346" s="20">
        <f t="shared" ca="1" si="170"/>
        <v>8.5228887498672457</v>
      </c>
      <c r="AA346" s="20">
        <f t="shared" ca="1" si="171"/>
        <v>4.5724439880694261</v>
      </c>
      <c r="AB346" s="21">
        <f t="shared" ca="1" si="186"/>
        <v>5710.4793037460367</v>
      </c>
      <c r="AC346" s="20">
        <f t="shared" ca="1" si="187"/>
        <v>5715.0517477341064</v>
      </c>
      <c r="AE346" s="20">
        <f t="shared" ca="1" si="172"/>
        <v>42.182170561711239</v>
      </c>
      <c r="AF346" s="20">
        <f t="shared" ca="1" si="173"/>
        <v>13.075665237329927</v>
      </c>
      <c r="AG346" s="21">
        <f t="shared" ca="1" si="188"/>
        <v>5346.5831033067725</v>
      </c>
      <c r="AH346" s="20">
        <f t="shared" ca="1" si="189"/>
        <v>5359.6587685441027</v>
      </c>
      <c r="AJ346" s="20">
        <f t="shared" ca="1" si="174"/>
        <v>3.6071025159048373</v>
      </c>
      <c r="AK346" s="20">
        <f t="shared" ca="1" si="175"/>
        <v>2.2525183882502935</v>
      </c>
      <c r="AL346" s="21">
        <f t="shared" ca="1" si="190"/>
        <v>5802.6013328473473</v>
      </c>
      <c r="AM346" s="20">
        <f t="shared" ca="1" si="191"/>
        <v>5804.8538512355972</v>
      </c>
    </row>
    <row r="347" spans="1:39" x14ac:dyDescent="0.25">
      <c r="A347" s="20">
        <f t="shared" ca="1" si="160"/>
        <v>13.370377517313425</v>
      </c>
      <c r="B347" s="20">
        <f t="shared" ca="1" si="161"/>
        <v>7.6955911871264711</v>
      </c>
      <c r="C347" s="21">
        <f t="shared" ca="1" si="176"/>
        <v>6122.3467775304343</v>
      </c>
      <c r="D347" s="20">
        <f t="shared" ca="1" si="177"/>
        <v>6130.0423687175607</v>
      </c>
      <c r="E347" s="19"/>
      <c r="F347" s="20">
        <f t="shared" ca="1" si="162"/>
        <v>3.052489305387911</v>
      </c>
      <c r="G347" s="20">
        <f t="shared" ca="1" si="163"/>
        <v>3.1777708666403348</v>
      </c>
      <c r="H347" s="21">
        <f t="shared" ca="1" si="178"/>
        <v>5745.1234470805339</v>
      </c>
      <c r="I347" s="20">
        <f t="shared" ca="1" si="179"/>
        <v>5748.3012179471743</v>
      </c>
      <c r="J347" s="19"/>
      <c r="K347" s="20">
        <f t="shared" ca="1" si="164"/>
        <v>2.6625240047761696</v>
      </c>
      <c r="L347" s="20">
        <f t="shared" ca="1" si="165"/>
        <v>6.3772530555763947</v>
      </c>
      <c r="M347" s="21">
        <f t="shared" ca="1" si="180"/>
        <v>4927.52959375929</v>
      </c>
      <c r="N347" s="20">
        <f t="shared" ca="1" si="181"/>
        <v>4933.9068468148662</v>
      </c>
      <c r="O347" s="19"/>
      <c r="P347" s="20">
        <f t="shared" ca="1" si="166"/>
        <v>7.5392991197526369</v>
      </c>
      <c r="Q347" s="20">
        <f t="shared" ca="1" si="167"/>
        <v>0.53376271086050942</v>
      </c>
      <c r="R347" s="21">
        <f t="shared" ca="1" si="182"/>
        <v>5944.2972879236895</v>
      </c>
      <c r="S347" s="20">
        <f t="shared" ca="1" si="183"/>
        <v>5944.8310506345497</v>
      </c>
      <c r="T347" s="19"/>
      <c r="U347" s="20">
        <f t="shared" ca="1" si="168"/>
        <v>3.053486304379093</v>
      </c>
      <c r="V347" s="20">
        <f t="shared" ca="1" si="169"/>
        <v>3.6904544369634809</v>
      </c>
      <c r="W347" s="21">
        <f t="shared" ca="1" si="184"/>
        <v>4525.3983420704535</v>
      </c>
      <c r="X347" s="20">
        <f t="shared" ca="1" si="185"/>
        <v>4529.0887965074171</v>
      </c>
      <c r="Z347" s="20">
        <f t="shared" ca="1" si="170"/>
        <v>20.674723798733165</v>
      </c>
      <c r="AA347" s="20">
        <f t="shared" ca="1" si="171"/>
        <v>5.5321804552989784</v>
      </c>
      <c r="AB347" s="21">
        <f t="shared" ca="1" si="186"/>
        <v>5735.7264715328392</v>
      </c>
      <c r="AC347" s="20">
        <f t="shared" ca="1" si="187"/>
        <v>5741.2586519881379</v>
      </c>
      <c r="AE347" s="20">
        <f t="shared" ca="1" si="172"/>
        <v>2.7926499017008739</v>
      </c>
      <c r="AF347" s="20">
        <f t="shared" ca="1" si="173"/>
        <v>0.36825305965827831</v>
      </c>
      <c r="AG347" s="21">
        <f t="shared" ca="1" si="188"/>
        <v>5362.4514184458039</v>
      </c>
      <c r="AH347" s="20">
        <f t="shared" ca="1" si="189"/>
        <v>5362.8196715054619</v>
      </c>
      <c r="AJ347" s="20">
        <f t="shared" ca="1" si="174"/>
        <v>0.11536831082877828</v>
      </c>
      <c r="AK347" s="20">
        <f t="shared" ca="1" si="175"/>
        <v>1.1799997785275815</v>
      </c>
      <c r="AL347" s="21">
        <f t="shared" ca="1" si="190"/>
        <v>5804.9692195464258</v>
      </c>
      <c r="AM347" s="20">
        <f t="shared" ca="1" si="191"/>
        <v>5806.1492193249533</v>
      </c>
    </row>
    <row r="348" spans="1:39" x14ac:dyDescent="0.25">
      <c r="A348" s="20">
        <f t="shared" ca="1" si="160"/>
        <v>13.666342971683626</v>
      </c>
      <c r="B348" s="20">
        <f t="shared" ca="1" si="161"/>
        <v>3.2473594609643746</v>
      </c>
      <c r="C348" s="21">
        <f t="shared" ca="1" si="176"/>
        <v>6143.7087116892444</v>
      </c>
      <c r="D348" s="20">
        <f t="shared" ca="1" si="177"/>
        <v>6146.956071150209</v>
      </c>
      <c r="E348" s="19"/>
      <c r="F348" s="20">
        <f t="shared" ca="1" si="162"/>
        <v>1.1973946915184329E-2</v>
      </c>
      <c r="G348" s="20">
        <f t="shared" ca="1" si="163"/>
        <v>8.0083098735033076</v>
      </c>
      <c r="H348" s="21">
        <f t="shared" ca="1" si="178"/>
        <v>5748.3131918940899</v>
      </c>
      <c r="I348" s="20">
        <f t="shared" ca="1" si="179"/>
        <v>5756.321501767593</v>
      </c>
      <c r="J348" s="19"/>
      <c r="K348" s="20">
        <f t="shared" ca="1" si="164"/>
        <v>2.5639108772077308</v>
      </c>
      <c r="L348" s="20">
        <f t="shared" ca="1" si="165"/>
        <v>11.640659547253515</v>
      </c>
      <c r="M348" s="21">
        <f t="shared" ca="1" si="180"/>
        <v>4936.4707576920737</v>
      </c>
      <c r="N348" s="20">
        <f t="shared" ca="1" si="181"/>
        <v>4948.1114172393272</v>
      </c>
      <c r="O348" s="19"/>
      <c r="P348" s="20">
        <f t="shared" ca="1" si="166"/>
        <v>3.893685927007005</v>
      </c>
      <c r="Q348" s="20">
        <f t="shared" ca="1" si="167"/>
        <v>6.4674729872057251</v>
      </c>
      <c r="R348" s="21">
        <f t="shared" ca="1" si="182"/>
        <v>5948.7247365615567</v>
      </c>
      <c r="S348" s="20">
        <f t="shared" ca="1" si="183"/>
        <v>5955.1922095487625</v>
      </c>
      <c r="T348" s="19"/>
      <c r="U348" s="20">
        <f t="shared" ca="1" si="168"/>
        <v>0.26164136301863899</v>
      </c>
      <c r="V348" s="20">
        <f t="shared" ca="1" si="169"/>
        <v>5.2385385636708994</v>
      </c>
      <c r="W348" s="21">
        <f t="shared" ca="1" si="184"/>
        <v>4529.3504378704356</v>
      </c>
      <c r="X348" s="20">
        <f t="shared" ca="1" si="185"/>
        <v>4534.5889764341064</v>
      </c>
      <c r="Z348" s="20">
        <f t="shared" ca="1" si="170"/>
        <v>32.272628143526887</v>
      </c>
      <c r="AA348" s="20">
        <f t="shared" ca="1" si="171"/>
        <v>2.213285104645732</v>
      </c>
      <c r="AB348" s="21">
        <f t="shared" ca="1" si="186"/>
        <v>5773.531280131665</v>
      </c>
      <c r="AC348" s="20">
        <f t="shared" ca="1" si="187"/>
        <v>5775.7445652363103</v>
      </c>
      <c r="AE348" s="20">
        <f t="shared" ca="1" si="172"/>
        <v>21.23711168586394</v>
      </c>
      <c r="AF348" s="20">
        <f t="shared" ca="1" si="173"/>
        <v>8.4059883317730097</v>
      </c>
      <c r="AG348" s="21">
        <f t="shared" ca="1" si="188"/>
        <v>5384.0567831913258</v>
      </c>
      <c r="AH348" s="20">
        <f t="shared" ca="1" si="189"/>
        <v>5392.462771523099</v>
      </c>
      <c r="AJ348" s="20">
        <f t="shared" ca="1" si="174"/>
        <v>11.95250908687037</v>
      </c>
      <c r="AK348" s="20">
        <f t="shared" ca="1" si="175"/>
        <v>12.30050499951542</v>
      </c>
      <c r="AL348" s="21">
        <f t="shared" ca="1" si="190"/>
        <v>5818.1017284118234</v>
      </c>
      <c r="AM348" s="20">
        <f t="shared" ca="1" si="191"/>
        <v>5830.4022334113388</v>
      </c>
    </row>
    <row r="349" spans="1:39" x14ac:dyDescent="0.25">
      <c r="A349" s="20">
        <f t="shared" ca="1" si="160"/>
        <v>20.820082768494281</v>
      </c>
      <c r="B349" s="20">
        <f t="shared" ca="1" si="161"/>
        <v>19.875939669135583</v>
      </c>
      <c r="C349" s="21">
        <f t="shared" ca="1" si="176"/>
        <v>6167.7761539187031</v>
      </c>
      <c r="D349" s="20">
        <f t="shared" ca="1" si="177"/>
        <v>6187.6520935878389</v>
      </c>
      <c r="E349" s="19"/>
      <c r="F349" s="20">
        <f t="shared" ca="1" si="162"/>
        <v>13.447045581581415</v>
      </c>
      <c r="G349" s="20">
        <f t="shared" ca="1" si="163"/>
        <v>1.9123604732475588</v>
      </c>
      <c r="H349" s="21">
        <f t="shared" ca="1" si="178"/>
        <v>5769.7685473491747</v>
      </c>
      <c r="I349" s="20">
        <f t="shared" ca="1" si="179"/>
        <v>5771.6809078224223</v>
      </c>
      <c r="J349" s="19"/>
      <c r="K349" s="20">
        <f t="shared" ca="1" si="164"/>
        <v>6.3921625249362632</v>
      </c>
      <c r="L349" s="20">
        <f t="shared" ca="1" si="165"/>
        <v>5.8104504170083429</v>
      </c>
      <c r="M349" s="21">
        <f t="shared" ca="1" si="180"/>
        <v>4954.5035797642631</v>
      </c>
      <c r="N349" s="20">
        <f t="shared" ca="1" si="181"/>
        <v>4960.3140301812718</v>
      </c>
      <c r="O349" s="19"/>
      <c r="P349" s="20">
        <f t="shared" ca="1" si="166"/>
        <v>16.244873311714468</v>
      </c>
      <c r="Q349" s="20">
        <f t="shared" ca="1" si="167"/>
        <v>0.53719336460155576</v>
      </c>
      <c r="R349" s="21">
        <f t="shared" ca="1" si="182"/>
        <v>5971.4370828604769</v>
      </c>
      <c r="S349" s="20">
        <f t="shared" ca="1" si="183"/>
        <v>5971.9742762250789</v>
      </c>
      <c r="T349" s="19"/>
      <c r="U349" s="20">
        <f t="shared" ca="1" si="168"/>
        <v>5.5308086009314632</v>
      </c>
      <c r="V349" s="20">
        <f t="shared" ca="1" si="169"/>
        <v>0.60051252499997743</v>
      </c>
      <c r="W349" s="21">
        <f t="shared" ca="1" si="184"/>
        <v>4540.1197850350381</v>
      </c>
      <c r="X349" s="20">
        <f t="shared" ca="1" si="185"/>
        <v>4540.7202975600385</v>
      </c>
      <c r="Z349" s="20">
        <f t="shared" ca="1" si="170"/>
        <v>40.98377416246025</v>
      </c>
      <c r="AA349" s="20">
        <f t="shared" ca="1" si="171"/>
        <v>0.85800564496681841</v>
      </c>
      <c r="AB349" s="21">
        <f t="shared" ca="1" si="186"/>
        <v>5816.7283393987709</v>
      </c>
      <c r="AC349" s="20">
        <f t="shared" ca="1" si="187"/>
        <v>5817.5863450437373</v>
      </c>
      <c r="AE349" s="20">
        <f t="shared" ca="1" si="172"/>
        <v>4.3507807759062738</v>
      </c>
      <c r="AF349" s="20">
        <f t="shared" ca="1" si="173"/>
        <v>6.4597934043437233</v>
      </c>
      <c r="AG349" s="21">
        <f t="shared" ca="1" si="188"/>
        <v>5396.8135522990051</v>
      </c>
      <c r="AH349" s="20">
        <f t="shared" ca="1" si="189"/>
        <v>5403.2733457033492</v>
      </c>
      <c r="AJ349" s="20">
        <f t="shared" ca="1" si="174"/>
        <v>7.5132991155592554</v>
      </c>
      <c r="AK349" s="20">
        <f t="shared" ca="1" si="175"/>
        <v>5.4976288732581811</v>
      </c>
      <c r="AL349" s="21">
        <f t="shared" ca="1" si="190"/>
        <v>5837.9155325268985</v>
      </c>
      <c r="AM349" s="20">
        <f t="shared" ca="1" si="191"/>
        <v>5843.4131614001562</v>
      </c>
    </row>
    <row r="350" spans="1:39" x14ac:dyDescent="0.25">
      <c r="A350" s="20">
        <f t="shared" ca="1" si="160"/>
        <v>8.1302166509151981</v>
      </c>
      <c r="B350" s="20">
        <f t="shared" ca="1" si="161"/>
        <v>8.1545739195872358</v>
      </c>
      <c r="C350" s="21">
        <f t="shared" ca="1" si="176"/>
        <v>6195.7823102387538</v>
      </c>
      <c r="D350" s="20">
        <f t="shared" ca="1" si="177"/>
        <v>6203.9368841583409</v>
      </c>
      <c r="E350" s="19"/>
      <c r="F350" s="20">
        <f t="shared" ca="1" si="162"/>
        <v>19.726574622785719</v>
      </c>
      <c r="G350" s="20">
        <f t="shared" ca="1" si="163"/>
        <v>4.5860700569722948</v>
      </c>
      <c r="H350" s="21">
        <f t="shared" ca="1" si="178"/>
        <v>5791.4074824452082</v>
      </c>
      <c r="I350" s="20">
        <f t="shared" ca="1" si="179"/>
        <v>5795.9935525021801</v>
      </c>
      <c r="J350" s="19"/>
      <c r="K350" s="20">
        <f t="shared" ca="1" si="164"/>
        <v>11.353083657535329</v>
      </c>
      <c r="L350" s="20">
        <f t="shared" ca="1" si="165"/>
        <v>5.5666825532410282</v>
      </c>
      <c r="M350" s="21">
        <f t="shared" ca="1" si="180"/>
        <v>4971.6671138388074</v>
      </c>
      <c r="N350" s="20">
        <f t="shared" ca="1" si="181"/>
        <v>4977.2337963920481</v>
      </c>
      <c r="O350" s="19"/>
      <c r="P350" s="20">
        <f t="shared" ca="1" si="166"/>
        <v>21.441146846237444</v>
      </c>
      <c r="Q350" s="20">
        <f t="shared" ca="1" si="167"/>
        <v>4.4278559571984413E-2</v>
      </c>
      <c r="R350" s="21">
        <f t="shared" ca="1" si="182"/>
        <v>5993.4154230713166</v>
      </c>
      <c r="S350" s="20">
        <f t="shared" ca="1" si="183"/>
        <v>5993.459701630889</v>
      </c>
      <c r="T350" s="19"/>
      <c r="U350" s="20">
        <f t="shared" ca="1" si="168"/>
        <v>12.255764674316078</v>
      </c>
      <c r="V350" s="20">
        <f t="shared" ca="1" si="169"/>
        <v>5.7232160687614906</v>
      </c>
      <c r="W350" s="21">
        <f t="shared" ca="1" si="184"/>
        <v>4552.9760622343547</v>
      </c>
      <c r="X350" s="20">
        <f t="shared" ca="1" si="185"/>
        <v>4558.6992783031164</v>
      </c>
      <c r="Z350" s="20">
        <f t="shared" ca="1" si="170"/>
        <v>1.8587945493396487</v>
      </c>
      <c r="AA350" s="20">
        <f t="shared" ca="1" si="171"/>
        <v>8.6040773065360039</v>
      </c>
      <c r="AB350" s="21">
        <f t="shared" ca="1" si="186"/>
        <v>5819.4451395930773</v>
      </c>
      <c r="AC350" s="20">
        <f t="shared" ca="1" si="187"/>
        <v>5828.0492168996134</v>
      </c>
      <c r="AE350" s="20">
        <f t="shared" ca="1" si="172"/>
        <v>0.66069250571218707</v>
      </c>
      <c r="AF350" s="20">
        <f t="shared" ca="1" si="173"/>
        <v>10.246210285219426</v>
      </c>
      <c r="AG350" s="21">
        <f t="shared" ca="1" si="188"/>
        <v>5403.9340382090613</v>
      </c>
      <c r="AH350" s="20">
        <f t="shared" ca="1" si="189"/>
        <v>5414.1802484942809</v>
      </c>
      <c r="AJ350" s="20">
        <f t="shared" ca="1" si="174"/>
        <v>7.5741181341741708</v>
      </c>
      <c r="AK350" s="20">
        <f t="shared" ca="1" si="175"/>
        <v>4.5656220975948649</v>
      </c>
      <c r="AL350" s="21">
        <f t="shared" ca="1" si="190"/>
        <v>5850.9872795343308</v>
      </c>
      <c r="AM350" s="20">
        <f t="shared" ca="1" si="191"/>
        <v>5855.552901631926</v>
      </c>
    </row>
    <row r="351" spans="1:39" x14ac:dyDescent="0.25">
      <c r="A351" s="20">
        <f t="shared" ca="1" si="160"/>
        <v>13.360611465126505</v>
      </c>
      <c r="B351" s="20">
        <f t="shared" ca="1" si="161"/>
        <v>3.2004533923243379</v>
      </c>
      <c r="C351" s="21">
        <f t="shared" ca="1" si="176"/>
        <v>6217.2974956234675</v>
      </c>
      <c r="D351" s="20">
        <f t="shared" ca="1" si="177"/>
        <v>6220.4979490157921</v>
      </c>
      <c r="E351" s="19"/>
      <c r="F351" s="20">
        <f t="shared" ca="1" si="162"/>
        <v>36.029288127106312</v>
      </c>
      <c r="G351" s="20">
        <f t="shared" ca="1" si="163"/>
        <v>2.0107723544840699</v>
      </c>
      <c r="H351" s="21">
        <f t="shared" ca="1" si="178"/>
        <v>5832.0228406292863</v>
      </c>
      <c r="I351" s="20">
        <f t="shared" ca="1" si="179"/>
        <v>5834.0336129837706</v>
      </c>
      <c r="J351" s="19"/>
      <c r="K351" s="20">
        <f t="shared" ca="1" si="164"/>
        <v>25.172069157768657</v>
      </c>
      <c r="L351" s="20">
        <f t="shared" ca="1" si="165"/>
        <v>1.2001133396645323</v>
      </c>
      <c r="M351" s="21">
        <f t="shared" ca="1" si="180"/>
        <v>5002.4058655498166</v>
      </c>
      <c r="N351" s="20">
        <f t="shared" ca="1" si="181"/>
        <v>5003.6059788894809</v>
      </c>
      <c r="O351" s="19"/>
      <c r="P351" s="20">
        <f t="shared" ca="1" si="166"/>
        <v>4.58075353850721</v>
      </c>
      <c r="Q351" s="20">
        <f t="shared" ca="1" si="167"/>
        <v>1.0666713166242952</v>
      </c>
      <c r="R351" s="21">
        <f t="shared" ca="1" si="182"/>
        <v>5998.0404551693964</v>
      </c>
      <c r="S351" s="20">
        <f t="shared" ca="1" si="183"/>
        <v>5999.1071264860211</v>
      </c>
      <c r="T351" s="19"/>
      <c r="U351" s="20">
        <f t="shared" ca="1" si="168"/>
        <v>2.3029377584842301</v>
      </c>
      <c r="V351" s="20">
        <f t="shared" ca="1" si="169"/>
        <v>6.842392233306553</v>
      </c>
      <c r="W351" s="21">
        <f t="shared" ca="1" si="184"/>
        <v>4561.0022160616008</v>
      </c>
      <c r="X351" s="20">
        <f t="shared" ca="1" si="185"/>
        <v>4567.8446082949076</v>
      </c>
      <c r="Z351" s="20">
        <f t="shared" ca="1" si="170"/>
        <v>59.347371113321245</v>
      </c>
      <c r="AA351" s="20">
        <f t="shared" ca="1" si="171"/>
        <v>1.6642089331239833</v>
      </c>
      <c r="AB351" s="21">
        <f t="shared" ca="1" si="186"/>
        <v>5887.3965880129344</v>
      </c>
      <c r="AC351" s="20">
        <f t="shared" ca="1" si="187"/>
        <v>5889.0607969460589</v>
      </c>
      <c r="AE351" s="20">
        <f t="shared" ca="1" si="172"/>
        <v>14.415371772171335</v>
      </c>
      <c r="AF351" s="20">
        <f t="shared" ca="1" si="173"/>
        <v>2.1366097118222149</v>
      </c>
      <c r="AG351" s="21">
        <f t="shared" ca="1" si="188"/>
        <v>5428.595620266452</v>
      </c>
      <c r="AH351" s="20">
        <f t="shared" ca="1" si="189"/>
        <v>5430.7322299782745</v>
      </c>
      <c r="AJ351" s="20">
        <f t="shared" ca="1" si="174"/>
        <v>9.6209810398886795</v>
      </c>
      <c r="AK351" s="20">
        <f t="shared" ca="1" si="175"/>
        <v>11.328146284240292</v>
      </c>
      <c r="AL351" s="21">
        <f t="shared" ca="1" si="190"/>
        <v>5865.1738826718147</v>
      </c>
      <c r="AM351" s="20">
        <f t="shared" ca="1" si="191"/>
        <v>5876.5020289560553</v>
      </c>
    </row>
    <row r="352" spans="1:39" x14ac:dyDescent="0.25">
      <c r="A352" s="20">
        <f t="shared" ca="1" si="160"/>
        <v>6.8199290181541281</v>
      </c>
      <c r="B352" s="20">
        <f t="shared" ca="1" si="161"/>
        <v>3.8512747388688893</v>
      </c>
      <c r="C352" s="21">
        <f t="shared" ca="1" si="176"/>
        <v>6227.3178780339458</v>
      </c>
      <c r="D352" s="20">
        <f t="shared" ca="1" si="177"/>
        <v>6231.1691527728144</v>
      </c>
      <c r="E352" s="19"/>
      <c r="F352" s="20">
        <f t="shared" ca="1" si="162"/>
        <v>18.893267814104522</v>
      </c>
      <c r="G352" s="20">
        <f t="shared" ca="1" si="163"/>
        <v>8.9712640454053361</v>
      </c>
      <c r="H352" s="21">
        <f t="shared" ca="1" si="178"/>
        <v>5852.9268807978751</v>
      </c>
      <c r="I352" s="20">
        <f t="shared" ca="1" si="179"/>
        <v>5861.8981448432805</v>
      </c>
      <c r="J352" s="19"/>
      <c r="K352" s="20">
        <f t="shared" ca="1" si="164"/>
        <v>2.6916605991791562</v>
      </c>
      <c r="L352" s="20">
        <f t="shared" ca="1" si="165"/>
        <v>1.3997583824942683</v>
      </c>
      <c r="M352" s="21">
        <f t="shared" ca="1" si="180"/>
        <v>5006.29763948866</v>
      </c>
      <c r="N352" s="20">
        <f t="shared" ca="1" si="181"/>
        <v>5007.697397871154</v>
      </c>
      <c r="O352" s="19"/>
      <c r="P352" s="20">
        <f t="shared" ca="1" si="166"/>
        <v>17.097303220526278</v>
      </c>
      <c r="Q352" s="20">
        <f t="shared" ca="1" si="167"/>
        <v>2.5042764723430464</v>
      </c>
      <c r="R352" s="21">
        <f t="shared" ca="1" si="182"/>
        <v>6016.2044297065477</v>
      </c>
      <c r="S352" s="20">
        <f t="shared" ca="1" si="183"/>
        <v>6018.7087061788907</v>
      </c>
      <c r="T352" s="19"/>
      <c r="U352" s="20">
        <f t="shared" ca="1" si="168"/>
        <v>4.5881133565688126</v>
      </c>
      <c r="V352" s="20">
        <f t="shared" ca="1" si="169"/>
        <v>3.2147467100784795</v>
      </c>
      <c r="W352" s="21">
        <f t="shared" ca="1" si="184"/>
        <v>4572.4327216514766</v>
      </c>
      <c r="X352" s="20">
        <f t="shared" ca="1" si="185"/>
        <v>4575.6474683615552</v>
      </c>
      <c r="Z352" s="20">
        <f t="shared" ca="1" si="170"/>
        <v>22.151324231509822</v>
      </c>
      <c r="AA352" s="20">
        <f t="shared" ca="1" si="171"/>
        <v>3.4825080452588399</v>
      </c>
      <c r="AB352" s="21">
        <f t="shared" ca="1" si="186"/>
        <v>5911.2121211775684</v>
      </c>
      <c r="AC352" s="20">
        <f t="shared" ca="1" si="187"/>
        <v>5914.6946292228276</v>
      </c>
      <c r="AE352" s="20">
        <f t="shared" ca="1" si="172"/>
        <v>15.974811567427931</v>
      </c>
      <c r="AF352" s="20">
        <f t="shared" ca="1" si="173"/>
        <v>7.3587306816546283</v>
      </c>
      <c r="AG352" s="21">
        <f t="shared" ca="1" si="188"/>
        <v>5446.7070415457029</v>
      </c>
      <c r="AH352" s="20">
        <f t="shared" ca="1" si="189"/>
        <v>5454.0657722273572</v>
      </c>
      <c r="AJ352" s="20">
        <f t="shared" ca="1" si="174"/>
        <v>4.1007285646274232</v>
      </c>
      <c r="AK352" s="20">
        <f t="shared" ca="1" si="175"/>
        <v>7.8882084901380773</v>
      </c>
      <c r="AL352" s="21">
        <f t="shared" ca="1" si="190"/>
        <v>5880.6027575206826</v>
      </c>
      <c r="AM352" s="20">
        <f t="shared" ca="1" si="191"/>
        <v>5888.4909660108206</v>
      </c>
    </row>
    <row r="353" spans="1:39" x14ac:dyDescent="0.25">
      <c r="A353" s="20">
        <f t="shared" ca="1" si="160"/>
        <v>7.7404228386992893</v>
      </c>
      <c r="B353" s="20">
        <f t="shared" ca="1" si="161"/>
        <v>4.6664268266845053</v>
      </c>
      <c r="C353" s="21">
        <f t="shared" ca="1" si="176"/>
        <v>6238.9095756115139</v>
      </c>
      <c r="D353" s="20">
        <f t="shared" ca="1" si="177"/>
        <v>6243.576002438198</v>
      </c>
      <c r="E353" s="19"/>
      <c r="F353" s="20">
        <f t="shared" ca="1" si="162"/>
        <v>8.2784350226776748</v>
      </c>
      <c r="G353" s="20">
        <f t="shared" ca="1" si="163"/>
        <v>2.0159164096102185</v>
      </c>
      <c r="H353" s="21">
        <f t="shared" ca="1" si="178"/>
        <v>5870.176579865958</v>
      </c>
      <c r="I353" s="20">
        <f t="shared" ca="1" si="179"/>
        <v>5872.1924962755684</v>
      </c>
      <c r="J353" s="19"/>
      <c r="K353" s="20">
        <f t="shared" ca="1" si="164"/>
        <v>0.96617317300195382</v>
      </c>
      <c r="L353" s="20">
        <f t="shared" ca="1" si="165"/>
        <v>10.246027491543913</v>
      </c>
      <c r="M353" s="21">
        <f t="shared" ca="1" si="180"/>
        <v>5008.663571044156</v>
      </c>
      <c r="N353" s="20">
        <f t="shared" ca="1" si="181"/>
        <v>5018.9095985356998</v>
      </c>
      <c r="O353" s="19"/>
      <c r="P353" s="20">
        <f t="shared" ca="1" si="166"/>
        <v>23.759873281355137</v>
      </c>
      <c r="Q353" s="20">
        <f t="shared" ca="1" si="167"/>
        <v>4.4339669492842049</v>
      </c>
      <c r="R353" s="21">
        <f t="shared" ca="1" si="182"/>
        <v>6042.4685794602456</v>
      </c>
      <c r="S353" s="20">
        <f t="shared" ca="1" si="183"/>
        <v>6046.9025464095294</v>
      </c>
      <c r="T353" s="19"/>
      <c r="U353" s="20">
        <f t="shared" ca="1" si="168"/>
        <v>13.297694262014288</v>
      </c>
      <c r="V353" s="20">
        <f t="shared" ca="1" si="169"/>
        <v>0.55396640036981126</v>
      </c>
      <c r="W353" s="21">
        <f t="shared" ca="1" si="184"/>
        <v>4588.9451626235696</v>
      </c>
      <c r="X353" s="20">
        <f t="shared" ca="1" si="185"/>
        <v>4589.4991290239395</v>
      </c>
      <c r="Z353" s="20">
        <f t="shared" ca="1" si="170"/>
        <v>5.9275973112476494</v>
      </c>
      <c r="AA353" s="20">
        <f t="shared" ca="1" si="171"/>
        <v>8.1500621611605517</v>
      </c>
      <c r="AB353" s="21">
        <f t="shared" ca="1" si="186"/>
        <v>5920.6222265340757</v>
      </c>
      <c r="AC353" s="20">
        <f t="shared" ca="1" si="187"/>
        <v>5928.7722886952361</v>
      </c>
      <c r="AE353" s="20">
        <f t="shared" ca="1" si="172"/>
        <v>1.1847060503375992</v>
      </c>
      <c r="AF353" s="20">
        <f t="shared" ca="1" si="173"/>
        <v>0.19176254677512428</v>
      </c>
      <c r="AG353" s="21">
        <f t="shared" ca="1" si="188"/>
        <v>5455.250478277695</v>
      </c>
      <c r="AH353" s="20">
        <f t="shared" ca="1" si="189"/>
        <v>5455.44224082447</v>
      </c>
      <c r="AJ353" s="20">
        <f t="shared" ca="1" si="174"/>
        <v>37.864676361018127</v>
      </c>
      <c r="AK353" s="20">
        <f t="shared" ca="1" si="175"/>
        <v>20.317600115179765</v>
      </c>
      <c r="AL353" s="21">
        <f t="shared" ca="1" si="190"/>
        <v>5926.3556423718383</v>
      </c>
      <c r="AM353" s="20">
        <f t="shared" ca="1" si="191"/>
        <v>5946.6732424870179</v>
      </c>
    </row>
    <row r="354" spans="1:39" x14ac:dyDescent="0.25">
      <c r="A354" s="20">
        <f t="shared" ca="1" si="160"/>
        <v>5.1057774128601014</v>
      </c>
      <c r="B354" s="20">
        <f t="shared" ca="1" si="161"/>
        <v>1.7434015109738366</v>
      </c>
      <c r="C354" s="21">
        <f t="shared" ca="1" si="176"/>
        <v>6248.6817798510583</v>
      </c>
      <c r="D354" s="20">
        <f t="shared" ca="1" si="177"/>
        <v>6250.4251813620322</v>
      </c>
      <c r="E354" s="19"/>
      <c r="F354" s="20">
        <f t="shared" ca="1" si="162"/>
        <v>5.4741255755833729</v>
      </c>
      <c r="G354" s="20">
        <f t="shared" ca="1" si="163"/>
        <v>4.9787337856340784E-2</v>
      </c>
      <c r="H354" s="21">
        <f t="shared" ca="1" si="178"/>
        <v>5877.6666218511518</v>
      </c>
      <c r="I354" s="20">
        <f t="shared" ca="1" si="179"/>
        <v>5877.7164091890081</v>
      </c>
      <c r="J354" s="19"/>
      <c r="K354" s="20">
        <f t="shared" ca="1" si="164"/>
        <v>2.2085758157129955</v>
      </c>
      <c r="L354" s="20">
        <f t="shared" ca="1" si="165"/>
        <v>0.12810260231777945</v>
      </c>
      <c r="M354" s="21">
        <f t="shared" ca="1" si="180"/>
        <v>5021.1181743514126</v>
      </c>
      <c r="N354" s="20">
        <f t="shared" ca="1" si="181"/>
        <v>5021.2462769537306</v>
      </c>
      <c r="O354" s="19"/>
      <c r="P354" s="20">
        <f t="shared" ca="1" si="166"/>
        <v>1.4821578637860096</v>
      </c>
      <c r="Q354" s="20">
        <f t="shared" ca="1" si="167"/>
        <v>10.723121305621214</v>
      </c>
      <c r="R354" s="21">
        <f t="shared" ca="1" si="182"/>
        <v>6048.384704273315</v>
      </c>
      <c r="S354" s="20">
        <f t="shared" ca="1" si="183"/>
        <v>6059.1078255789362</v>
      </c>
      <c r="T354" s="19"/>
      <c r="U354" s="20">
        <f t="shared" ca="1" si="168"/>
        <v>23.332758757323244</v>
      </c>
      <c r="V354" s="20">
        <f t="shared" ca="1" si="169"/>
        <v>0.10832335361277312</v>
      </c>
      <c r="W354" s="21">
        <f t="shared" ca="1" si="184"/>
        <v>4612.8318877812626</v>
      </c>
      <c r="X354" s="20">
        <f t="shared" ca="1" si="185"/>
        <v>4612.9402111348754</v>
      </c>
      <c r="Z354" s="20">
        <f t="shared" ca="1" si="170"/>
        <v>21.043377527461942</v>
      </c>
      <c r="AA354" s="20">
        <f t="shared" ca="1" si="171"/>
        <v>1.6029831891698749</v>
      </c>
      <c r="AB354" s="21">
        <f t="shared" ca="1" si="186"/>
        <v>5949.8156662226984</v>
      </c>
      <c r="AC354" s="20">
        <f t="shared" ca="1" si="187"/>
        <v>5951.4186494118685</v>
      </c>
      <c r="AE354" s="20">
        <f t="shared" ca="1" si="172"/>
        <v>2.5621682609647221</v>
      </c>
      <c r="AF354" s="20">
        <f t="shared" ca="1" si="173"/>
        <v>3.9232815324516919</v>
      </c>
      <c r="AG354" s="21">
        <f t="shared" ca="1" si="188"/>
        <v>5458.0044090854344</v>
      </c>
      <c r="AH354" s="20">
        <f t="shared" ca="1" si="189"/>
        <v>5461.9276906178857</v>
      </c>
      <c r="AJ354" s="20">
        <f t="shared" ca="1" si="174"/>
        <v>2.0861080884642136</v>
      </c>
      <c r="AK354" s="20">
        <f t="shared" ca="1" si="175"/>
        <v>6.8964265506954305</v>
      </c>
      <c r="AL354" s="21">
        <f t="shared" ca="1" si="190"/>
        <v>5948.7593505754821</v>
      </c>
      <c r="AM354" s="20">
        <f t="shared" ca="1" si="191"/>
        <v>5955.6557771261778</v>
      </c>
    </row>
    <row r="355" spans="1:39" x14ac:dyDescent="0.25">
      <c r="A355" s="20">
        <f t="shared" ca="1" si="160"/>
        <v>6.7899066936628341</v>
      </c>
      <c r="B355" s="20">
        <f t="shared" ca="1" si="161"/>
        <v>6.0138611262512658</v>
      </c>
      <c r="C355" s="21">
        <f t="shared" ca="1" si="176"/>
        <v>6257.2150880556947</v>
      </c>
      <c r="D355" s="20">
        <f t="shared" ca="1" si="177"/>
        <v>6263.2289491819456</v>
      </c>
      <c r="E355" s="19"/>
      <c r="F355" s="20">
        <f t="shared" ca="1" si="162"/>
        <v>0.64790115997315734</v>
      </c>
      <c r="G355" s="20">
        <f t="shared" ca="1" si="163"/>
        <v>7.9722573065838391</v>
      </c>
      <c r="H355" s="21">
        <f t="shared" ca="1" si="178"/>
        <v>5878.3643103489812</v>
      </c>
      <c r="I355" s="20">
        <f t="shared" ca="1" si="179"/>
        <v>5886.336567655565</v>
      </c>
      <c r="J355" s="19"/>
      <c r="K355" s="20">
        <f t="shared" ca="1" si="164"/>
        <v>11.839971021619045</v>
      </c>
      <c r="L355" s="20">
        <f t="shared" ca="1" si="165"/>
        <v>1.6691901928626465</v>
      </c>
      <c r="M355" s="21">
        <f t="shared" ca="1" si="180"/>
        <v>5033.0862479753496</v>
      </c>
      <c r="N355" s="20">
        <f t="shared" ca="1" si="181"/>
        <v>5034.7554381682121</v>
      </c>
      <c r="O355" s="19"/>
      <c r="P355" s="20">
        <f t="shared" ca="1" si="166"/>
        <v>11.605564105355093</v>
      </c>
      <c r="Q355" s="20">
        <f t="shared" ca="1" si="167"/>
        <v>4.9721943449570611</v>
      </c>
      <c r="R355" s="21">
        <f t="shared" ca="1" si="182"/>
        <v>6070.7133896842915</v>
      </c>
      <c r="S355" s="20">
        <f t="shared" ca="1" si="183"/>
        <v>6075.6855840292483</v>
      </c>
      <c r="T355" s="19"/>
      <c r="U355" s="20">
        <f t="shared" ca="1" si="168"/>
        <v>11.089161509716638</v>
      </c>
      <c r="V355" s="20">
        <f t="shared" ca="1" si="169"/>
        <v>6.2234787731130634</v>
      </c>
      <c r="W355" s="21">
        <f t="shared" ca="1" si="184"/>
        <v>4624.0293726445925</v>
      </c>
      <c r="X355" s="20">
        <f t="shared" ca="1" si="185"/>
        <v>4630.2528514177056</v>
      </c>
      <c r="Z355" s="20">
        <f t="shared" ca="1" si="170"/>
        <v>14.768743769855869</v>
      </c>
      <c r="AA355" s="20">
        <f t="shared" ca="1" si="171"/>
        <v>1.953312253908327</v>
      </c>
      <c r="AB355" s="21">
        <f t="shared" ca="1" si="186"/>
        <v>5966.1873931817245</v>
      </c>
      <c r="AC355" s="20">
        <f t="shared" ca="1" si="187"/>
        <v>5968.1407054356332</v>
      </c>
      <c r="AE355" s="20">
        <f t="shared" ca="1" si="172"/>
        <v>25.832597757065781</v>
      </c>
      <c r="AF355" s="20">
        <f t="shared" ca="1" si="173"/>
        <v>0.49496792360029718</v>
      </c>
      <c r="AG355" s="21">
        <f t="shared" ca="1" si="188"/>
        <v>5487.7602883749514</v>
      </c>
      <c r="AH355" s="20">
        <f t="shared" ca="1" si="189"/>
        <v>5488.255256298552</v>
      </c>
      <c r="AJ355" s="20">
        <f t="shared" ca="1" si="174"/>
        <v>3.3840790395104299</v>
      </c>
      <c r="AK355" s="20">
        <f t="shared" ca="1" si="175"/>
        <v>21.869015488274805</v>
      </c>
      <c r="AL355" s="21">
        <f t="shared" ca="1" si="190"/>
        <v>5959.0398561656884</v>
      </c>
      <c r="AM355" s="20">
        <f t="shared" ca="1" si="191"/>
        <v>5980.9088716539636</v>
      </c>
    </row>
    <row r="356" spans="1:39" x14ac:dyDescent="0.25">
      <c r="A356" s="20">
        <f t="shared" ca="1" si="160"/>
        <v>4.6944576998980576</v>
      </c>
      <c r="B356" s="20">
        <f t="shared" ca="1" si="161"/>
        <v>0.8664219060938102</v>
      </c>
      <c r="C356" s="21">
        <f t="shared" ca="1" si="176"/>
        <v>6267.9234068818432</v>
      </c>
      <c r="D356" s="20">
        <f t="shared" ca="1" si="177"/>
        <v>6268.789828787937</v>
      </c>
      <c r="E356" s="19"/>
      <c r="F356" s="20">
        <f t="shared" ca="1" si="162"/>
        <v>12.538041105994877</v>
      </c>
      <c r="G356" s="20">
        <f t="shared" ca="1" si="163"/>
        <v>11.037124777967032</v>
      </c>
      <c r="H356" s="21">
        <f t="shared" ca="1" si="178"/>
        <v>5898.87460876156</v>
      </c>
      <c r="I356" s="20">
        <f t="shared" ca="1" si="179"/>
        <v>5909.9117335395267</v>
      </c>
      <c r="J356" s="19"/>
      <c r="K356" s="20">
        <f t="shared" ca="1" si="164"/>
        <v>11.933871253255617</v>
      </c>
      <c r="L356" s="20">
        <f t="shared" ca="1" si="165"/>
        <v>14.53429158440159</v>
      </c>
      <c r="M356" s="21">
        <f t="shared" ca="1" si="180"/>
        <v>5046.6893094214674</v>
      </c>
      <c r="N356" s="20">
        <f t="shared" ca="1" si="181"/>
        <v>5061.2236010058687</v>
      </c>
      <c r="O356" s="19"/>
      <c r="P356" s="20">
        <f t="shared" ca="1" si="166"/>
        <v>18.50663116178049</v>
      </c>
      <c r="Q356" s="20">
        <f t="shared" ca="1" si="167"/>
        <v>1.6937525423344173</v>
      </c>
      <c r="R356" s="21">
        <f t="shared" ca="1" si="182"/>
        <v>6094.1922151910285</v>
      </c>
      <c r="S356" s="20">
        <f t="shared" ca="1" si="183"/>
        <v>6095.885967733363</v>
      </c>
      <c r="T356" s="19"/>
      <c r="U356" s="20">
        <f t="shared" ca="1" si="168"/>
        <v>5.153485795330222</v>
      </c>
      <c r="V356" s="20">
        <f t="shared" ca="1" si="169"/>
        <v>1.4398675249221762</v>
      </c>
      <c r="W356" s="21">
        <f t="shared" ca="1" si="184"/>
        <v>4635.4063372130358</v>
      </c>
      <c r="X356" s="20">
        <f t="shared" ca="1" si="185"/>
        <v>4636.846204737958</v>
      </c>
      <c r="Z356" s="20">
        <f t="shared" ca="1" si="170"/>
        <v>12.722271422176631</v>
      </c>
      <c r="AA356" s="20">
        <f t="shared" ca="1" si="171"/>
        <v>0.51953549499201013</v>
      </c>
      <c r="AB356" s="21">
        <f t="shared" ca="1" si="186"/>
        <v>5980.8629768578103</v>
      </c>
      <c r="AC356" s="20">
        <f t="shared" ca="1" si="187"/>
        <v>5981.3825123528022</v>
      </c>
      <c r="AE356" s="20">
        <f t="shared" ca="1" si="172"/>
        <v>23.995101025911453</v>
      </c>
      <c r="AF356" s="20">
        <f t="shared" ca="1" si="173"/>
        <v>0.28318220276513539</v>
      </c>
      <c r="AG356" s="21">
        <f t="shared" ca="1" si="188"/>
        <v>5512.250357324463</v>
      </c>
      <c r="AH356" s="20">
        <f t="shared" ca="1" si="189"/>
        <v>5512.5335395272277</v>
      </c>
      <c r="AJ356" s="20">
        <f t="shared" ca="1" si="174"/>
        <v>13.765159104603789</v>
      </c>
      <c r="AK356" s="20">
        <f t="shared" ca="1" si="175"/>
        <v>10.831893594470889</v>
      </c>
      <c r="AL356" s="21">
        <f t="shared" ca="1" si="190"/>
        <v>5994.6740307585678</v>
      </c>
      <c r="AM356" s="20">
        <f t="shared" ca="1" si="191"/>
        <v>6005.5059243530386</v>
      </c>
    </row>
    <row r="357" spans="1:39" x14ac:dyDescent="0.25">
      <c r="A357" s="20">
        <f t="shared" ca="1" si="160"/>
        <v>30.259753076340353</v>
      </c>
      <c r="B357" s="20">
        <f t="shared" ca="1" si="161"/>
        <v>5.1353022494848846</v>
      </c>
      <c r="C357" s="21">
        <f t="shared" ca="1" si="176"/>
        <v>6299.0495818642776</v>
      </c>
      <c r="D357" s="20">
        <f t="shared" ca="1" si="177"/>
        <v>6304.1848841137626</v>
      </c>
      <c r="E357" s="19"/>
      <c r="F357" s="20">
        <f t="shared" ca="1" si="162"/>
        <v>12.00329691315601</v>
      </c>
      <c r="G357" s="20">
        <f t="shared" ca="1" si="163"/>
        <v>8.8718292873506091</v>
      </c>
      <c r="H357" s="21">
        <f t="shared" ca="1" si="178"/>
        <v>5921.9150304526829</v>
      </c>
      <c r="I357" s="20">
        <f t="shared" ca="1" si="179"/>
        <v>5930.7868597400338</v>
      </c>
      <c r="J357" s="19"/>
      <c r="K357" s="20">
        <f t="shared" ca="1" si="164"/>
        <v>6.177787347104446</v>
      </c>
      <c r="L357" s="20">
        <f t="shared" ca="1" si="165"/>
        <v>10.956633484057093</v>
      </c>
      <c r="M357" s="21">
        <f t="shared" ca="1" si="180"/>
        <v>5067.4013883529733</v>
      </c>
      <c r="N357" s="20">
        <f t="shared" ca="1" si="181"/>
        <v>5078.3580218370307</v>
      </c>
      <c r="O357" s="19"/>
      <c r="P357" s="20">
        <f t="shared" ca="1" si="166"/>
        <v>6.7225650676257276</v>
      </c>
      <c r="Q357" s="20">
        <f t="shared" ca="1" si="167"/>
        <v>0.65392193498577522</v>
      </c>
      <c r="R357" s="21">
        <f t="shared" ca="1" si="182"/>
        <v>6102.6085328009885</v>
      </c>
      <c r="S357" s="20">
        <f t="shared" ca="1" si="183"/>
        <v>6103.2624547359746</v>
      </c>
      <c r="T357" s="19"/>
      <c r="U357" s="20">
        <f t="shared" ca="1" si="168"/>
        <v>1.7675799054752694</v>
      </c>
      <c r="V357" s="20">
        <f t="shared" ca="1" si="169"/>
        <v>4.7056312016708242E-3</v>
      </c>
      <c r="W357" s="21">
        <f t="shared" ca="1" si="184"/>
        <v>4638.6137846434331</v>
      </c>
      <c r="X357" s="20">
        <f t="shared" ca="1" si="185"/>
        <v>4638.6184902746345</v>
      </c>
      <c r="Z357" s="20">
        <f t="shared" ca="1" si="170"/>
        <v>4.8531366810589303</v>
      </c>
      <c r="AA357" s="20">
        <f t="shared" ca="1" si="171"/>
        <v>0.9162220105722082</v>
      </c>
      <c r="AB357" s="21">
        <f t="shared" ca="1" si="186"/>
        <v>5986.2356490338616</v>
      </c>
      <c r="AC357" s="20">
        <f t="shared" ca="1" si="187"/>
        <v>5987.1518710444334</v>
      </c>
      <c r="AE357" s="20">
        <f t="shared" ca="1" si="172"/>
        <v>5.234338880904998</v>
      </c>
      <c r="AF357" s="20">
        <f t="shared" ca="1" si="173"/>
        <v>1.7612756990818295</v>
      </c>
      <c r="AG357" s="21">
        <f t="shared" ca="1" si="188"/>
        <v>5517.7678784081327</v>
      </c>
      <c r="AH357" s="20">
        <f t="shared" ca="1" si="189"/>
        <v>5519.5291541072147</v>
      </c>
      <c r="AJ357" s="20">
        <f t="shared" ca="1" si="174"/>
        <v>14.017863446954344</v>
      </c>
      <c r="AK357" s="20">
        <f t="shared" ca="1" si="175"/>
        <v>20.827000243435918</v>
      </c>
      <c r="AL357" s="21">
        <f t="shared" ca="1" si="190"/>
        <v>6019.5237877999925</v>
      </c>
      <c r="AM357" s="20">
        <f t="shared" ca="1" si="191"/>
        <v>6040.3507880434281</v>
      </c>
    </row>
    <row r="358" spans="1:39" x14ac:dyDescent="0.25">
      <c r="A358" s="20">
        <f t="shared" ca="1" si="160"/>
        <v>27.649915233801718</v>
      </c>
      <c r="B358" s="20">
        <f t="shared" ca="1" si="161"/>
        <v>3.7307395046555847</v>
      </c>
      <c r="C358" s="21">
        <f t="shared" ca="1" si="176"/>
        <v>6331.8347993475645</v>
      </c>
      <c r="D358" s="20">
        <f t="shared" ca="1" si="177"/>
        <v>6335.56553885222</v>
      </c>
      <c r="E358" s="19"/>
      <c r="F358" s="20">
        <f t="shared" ca="1" si="162"/>
        <v>16.81414697660966</v>
      </c>
      <c r="G358" s="20">
        <f t="shared" ca="1" si="163"/>
        <v>5.3890178889885636</v>
      </c>
      <c r="H358" s="21">
        <f t="shared" ca="1" si="178"/>
        <v>5947.6010067166435</v>
      </c>
      <c r="I358" s="20">
        <f t="shared" ca="1" si="179"/>
        <v>5952.9900246056322</v>
      </c>
      <c r="J358" s="19"/>
      <c r="K358" s="20">
        <f t="shared" ca="1" si="164"/>
        <v>0.40501639071055273</v>
      </c>
      <c r="L358" s="20">
        <f t="shared" ca="1" si="165"/>
        <v>2.1606264487519327</v>
      </c>
      <c r="M358" s="21">
        <f t="shared" ca="1" si="180"/>
        <v>5078.7630382277412</v>
      </c>
      <c r="N358" s="20">
        <f t="shared" ca="1" si="181"/>
        <v>5080.923664676493</v>
      </c>
      <c r="O358" s="19"/>
      <c r="P358" s="20">
        <f t="shared" ca="1" si="166"/>
        <v>5.9879737338403078</v>
      </c>
      <c r="Q358" s="20">
        <f t="shared" ca="1" si="167"/>
        <v>9.6605396241268444</v>
      </c>
      <c r="R358" s="21">
        <f t="shared" ca="1" si="182"/>
        <v>6109.2504284698152</v>
      </c>
      <c r="S358" s="20">
        <f t="shared" ca="1" si="183"/>
        <v>6118.9109680939418</v>
      </c>
      <c r="T358" s="19"/>
      <c r="U358" s="20">
        <f t="shared" ca="1" si="168"/>
        <v>8.532583012228292</v>
      </c>
      <c r="V358" s="20">
        <f t="shared" ca="1" si="169"/>
        <v>1.9380122567418416</v>
      </c>
      <c r="W358" s="21">
        <f t="shared" ca="1" si="184"/>
        <v>4647.1510732868628</v>
      </c>
      <c r="X358" s="20">
        <f t="shared" ca="1" si="185"/>
        <v>4649.0890855436046</v>
      </c>
      <c r="Z358" s="20">
        <f t="shared" ca="1" si="170"/>
        <v>11.308397423519635</v>
      </c>
      <c r="AA358" s="20">
        <f t="shared" ca="1" si="171"/>
        <v>0.12865006405060028</v>
      </c>
      <c r="AB358" s="21">
        <f t="shared" ca="1" si="186"/>
        <v>5998.460268467953</v>
      </c>
      <c r="AC358" s="20">
        <f t="shared" ca="1" si="187"/>
        <v>5998.5889185320038</v>
      </c>
      <c r="AE358" s="20">
        <f t="shared" ca="1" si="172"/>
        <v>8.4196240665809352</v>
      </c>
      <c r="AF358" s="20">
        <f t="shared" ca="1" si="173"/>
        <v>1.0309069935995039</v>
      </c>
      <c r="AG358" s="21">
        <f t="shared" ca="1" si="188"/>
        <v>5527.9487781737953</v>
      </c>
      <c r="AH358" s="20">
        <f t="shared" ca="1" si="189"/>
        <v>5528.9796851673946</v>
      </c>
      <c r="AJ358" s="20">
        <f t="shared" ca="1" si="174"/>
        <v>1.1510667754545878</v>
      </c>
      <c r="AK358" s="20">
        <f t="shared" ca="1" si="175"/>
        <v>7.3636540872096106</v>
      </c>
      <c r="AL358" s="21">
        <f t="shared" ca="1" si="190"/>
        <v>6041.5018548188827</v>
      </c>
      <c r="AM358" s="20">
        <f t="shared" ca="1" si="191"/>
        <v>6048.8655089060921</v>
      </c>
    </row>
    <row r="359" spans="1:39" x14ac:dyDescent="0.25">
      <c r="A359" s="20">
        <f t="shared" ca="1" si="160"/>
        <v>32.791292131912243</v>
      </c>
      <c r="B359" s="20">
        <f t="shared" ca="1" si="161"/>
        <v>3.4021531236996205</v>
      </c>
      <c r="C359" s="21">
        <f t="shared" ca="1" si="176"/>
        <v>6368.3568309841321</v>
      </c>
      <c r="D359" s="20">
        <f t="shared" ca="1" si="177"/>
        <v>6371.7589841078316</v>
      </c>
      <c r="E359" s="19"/>
      <c r="F359" s="20">
        <f t="shared" ca="1" si="162"/>
        <v>3.818996131052224</v>
      </c>
      <c r="G359" s="20">
        <f t="shared" ca="1" si="163"/>
        <v>1.7061098183167838</v>
      </c>
      <c r="H359" s="21">
        <f t="shared" ca="1" si="178"/>
        <v>5956.809020736684</v>
      </c>
      <c r="I359" s="20">
        <f t="shared" ca="1" si="179"/>
        <v>5958.5151305550007</v>
      </c>
      <c r="J359" s="19"/>
      <c r="K359" s="20">
        <f t="shared" ca="1" si="164"/>
        <v>3.9744967045844213</v>
      </c>
      <c r="L359" s="20">
        <f t="shared" ca="1" si="165"/>
        <v>4.1994195234259424</v>
      </c>
      <c r="M359" s="21">
        <f t="shared" ca="1" si="180"/>
        <v>5084.8981613810774</v>
      </c>
      <c r="N359" s="20">
        <f t="shared" ca="1" si="181"/>
        <v>5089.097580904503</v>
      </c>
      <c r="O359" s="19"/>
      <c r="P359" s="20">
        <f t="shared" ca="1" si="166"/>
        <v>26.45395400975114</v>
      </c>
      <c r="Q359" s="20">
        <f t="shared" ca="1" si="167"/>
        <v>5.466891187678625</v>
      </c>
      <c r="R359" s="21">
        <f t="shared" ca="1" si="182"/>
        <v>6145.3649221036931</v>
      </c>
      <c r="S359" s="20">
        <f t="shared" ca="1" si="183"/>
        <v>6150.8318132913719</v>
      </c>
      <c r="T359" s="19"/>
      <c r="U359" s="20">
        <f t="shared" ca="1" si="168"/>
        <v>9.4458856519814809</v>
      </c>
      <c r="V359" s="20">
        <f t="shared" ca="1" si="169"/>
        <v>2.0579013476127574</v>
      </c>
      <c r="W359" s="21">
        <f t="shared" ca="1" si="184"/>
        <v>4658.534971195586</v>
      </c>
      <c r="X359" s="20">
        <f t="shared" ca="1" si="185"/>
        <v>4660.5928725431986</v>
      </c>
      <c r="Z359" s="20">
        <f t="shared" ca="1" si="170"/>
        <v>5.6052135950876218</v>
      </c>
      <c r="AA359" s="20">
        <f t="shared" ca="1" si="171"/>
        <v>4.2445410948550721</v>
      </c>
      <c r="AB359" s="21">
        <f t="shared" ca="1" si="186"/>
        <v>6004.1941321270915</v>
      </c>
      <c r="AC359" s="20">
        <f t="shared" ca="1" si="187"/>
        <v>6008.4386732219464</v>
      </c>
      <c r="AE359" s="20">
        <f t="shared" ca="1" si="172"/>
        <v>22.141082239110172</v>
      </c>
      <c r="AF359" s="20">
        <f t="shared" ca="1" si="173"/>
        <v>3.0626677877601018</v>
      </c>
      <c r="AG359" s="21">
        <f t="shared" ca="1" si="188"/>
        <v>5551.1207674065045</v>
      </c>
      <c r="AH359" s="20">
        <f t="shared" ca="1" si="189"/>
        <v>5554.1834351942643</v>
      </c>
      <c r="AJ359" s="20">
        <f t="shared" ca="1" si="174"/>
        <v>0.44132230359319868</v>
      </c>
      <c r="AK359" s="20">
        <f t="shared" ca="1" si="175"/>
        <v>1.5899471167643413</v>
      </c>
      <c r="AL359" s="21">
        <f t="shared" ca="1" si="190"/>
        <v>6049.3068312096857</v>
      </c>
      <c r="AM359" s="20">
        <f t="shared" ca="1" si="191"/>
        <v>6050.8967783264497</v>
      </c>
    </row>
    <row r="360" spans="1:39" x14ac:dyDescent="0.25">
      <c r="A360" s="20">
        <f t="shared" ca="1" si="160"/>
        <v>4.1568692348261083</v>
      </c>
      <c r="B360" s="20">
        <f t="shared" ca="1" si="161"/>
        <v>0.81520541907352295</v>
      </c>
      <c r="C360" s="21">
        <f t="shared" ca="1" si="176"/>
        <v>6375.915853342658</v>
      </c>
      <c r="D360" s="20">
        <f t="shared" ca="1" si="177"/>
        <v>6376.7310587617312</v>
      </c>
      <c r="E360" s="19"/>
      <c r="F360" s="20">
        <f t="shared" ca="1" si="162"/>
        <v>9.4518526547509776</v>
      </c>
      <c r="G360" s="20">
        <f t="shared" ca="1" si="163"/>
        <v>1.1268924989131777</v>
      </c>
      <c r="H360" s="21">
        <f t="shared" ca="1" si="178"/>
        <v>5967.9669832097516</v>
      </c>
      <c r="I360" s="20">
        <f t="shared" ca="1" si="179"/>
        <v>5969.0938757086651</v>
      </c>
      <c r="J360" s="19"/>
      <c r="K360" s="20">
        <f t="shared" ca="1" si="164"/>
        <v>5.8952193111976579</v>
      </c>
      <c r="L360" s="20">
        <f t="shared" ca="1" si="165"/>
        <v>3.2351560810241029</v>
      </c>
      <c r="M360" s="21">
        <f t="shared" ca="1" si="180"/>
        <v>5094.9928002157003</v>
      </c>
      <c r="N360" s="20">
        <f t="shared" ca="1" si="181"/>
        <v>5098.2279562967242</v>
      </c>
      <c r="O360" s="19"/>
      <c r="P360" s="20">
        <f t="shared" ca="1" si="166"/>
        <v>15.796955455896175</v>
      </c>
      <c r="Q360" s="20">
        <f t="shared" ca="1" si="167"/>
        <v>5.3971330277588505</v>
      </c>
      <c r="R360" s="21">
        <f t="shared" ca="1" si="182"/>
        <v>6166.6287687472677</v>
      </c>
      <c r="S360" s="20">
        <f t="shared" ca="1" si="183"/>
        <v>6172.0259017750268</v>
      </c>
      <c r="T360" s="19"/>
      <c r="U360" s="20">
        <f t="shared" ca="1" si="168"/>
        <v>8.7061718406230124</v>
      </c>
      <c r="V360" s="20">
        <f t="shared" ca="1" si="169"/>
        <v>0.29902708646804488</v>
      </c>
      <c r="W360" s="21">
        <f t="shared" ca="1" si="184"/>
        <v>4669.2990443838216</v>
      </c>
      <c r="X360" s="20">
        <f t="shared" ca="1" si="185"/>
        <v>4669.5980714702901</v>
      </c>
      <c r="Z360" s="20">
        <f t="shared" ca="1" si="170"/>
        <v>26.350794763262872</v>
      </c>
      <c r="AA360" s="20">
        <f t="shared" ca="1" si="171"/>
        <v>2.5727315025379855</v>
      </c>
      <c r="AB360" s="21">
        <f t="shared" ca="1" si="186"/>
        <v>6034.7894679852088</v>
      </c>
      <c r="AC360" s="20">
        <f t="shared" ca="1" si="187"/>
        <v>6037.3621994877467</v>
      </c>
      <c r="AE360" s="20">
        <f t="shared" ca="1" si="172"/>
        <v>0.32127591141250439</v>
      </c>
      <c r="AF360" s="20">
        <f t="shared" ca="1" si="173"/>
        <v>4.8008200879110516</v>
      </c>
      <c r="AG360" s="21">
        <f t="shared" ca="1" si="188"/>
        <v>5554.5047111056765</v>
      </c>
      <c r="AH360" s="20">
        <f t="shared" ca="1" si="189"/>
        <v>5559.3055311935877</v>
      </c>
      <c r="AJ360" s="20">
        <f t="shared" ca="1" si="174"/>
        <v>28.802347023867728</v>
      </c>
      <c r="AK360" s="20">
        <f t="shared" ca="1" si="175"/>
        <v>3.6845790943631296</v>
      </c>
      <c r="AL360" s="21">
        <f t="shared" ca="1" si="190"/>
        <v>6079.6991253503174</v>
      </c>
      <c r="AM360" s="20">
        <f t="shared" ca="1" si="191"/>
        <v>6083.3837044446809</v>
      </c>
    </row>
    <row r="361" spans="1:39" x14ac:dyDescent="0.25">
      <c r="A361" s="20">
        <f t="shared" ca="1" si="160"/>
        <v>5.6116551488381603</v>
      </c>
      <c r="B361" s="20">
        <f t="shared" ca="1" si="161"/>
        <v>40.286227047290303</v>
      </c>
      <c r="C361" s="21">
        <f t="shared" ca="1" si="176"/>
        <v>6382.3427139105697</v>
      </c>
      <c r="D361" s="20">
        <f t="shared" ca="1" si="177"/>
        <v>6422.6289409578603</v>
      </c>
      <c r="E361" s="19"/>
      <c r="F361" s="20">
        <f t="shared" ca="1" si="162"/>
        <v>9.1123300336484689</v>
      </c>
      <c r="G361" s="20">
        <f t="shared" ca="1" si="163"/>
        <v>1.2486768464570828</v>
      </c>
      <c r="H361" s="21">
        <f t="shared" ca="1" si="178"/>
        <v>5978.2062057423136</v>
      </c>
      <c r="I361" s="20">
        <f t="shared" ca="1" si="179"/>
        <v>5979.4548825887705</v>
      </c>
      <c r="J361" s="19"/>
      <c r="K361" s="20">
        <f t="shared" ca="1" si="164"/>
        <v>2.2509488673452616</v>
      </c>
      <c r="L361" s="20">
        <f t="shared" ca="1" si="165"/>
        <v>7.2971842146737442</v>
      </c>
      <c r="M361" s="21">
        <f t="shared" ca="1" si="180"/>
        <v>5100.4789051640691</v>
      </c>
      <c r="N361" s="20">
        <f t="shared" ca="1" si="181"/>
        <v>5107.7760893787427</v>
      </c>
      <c r="O361" s="19"/>
      <c r="P361" s="20">
        <f t="shared" ca="1" si="166"/>
        <v>6.1265048995504596</v>
      </c>
      <c r="Q361" s="20">
        <f t="shared" ca="1" si="167"/>
        <v>0.42558867770153203</v>
      </c>
      <c r="R361" s="21">
        <f t="shared" ca="1" si="182"/>
        <v>6178.1524066745769</v>
      </c>
      <c r="S361" s="20">
        <f t="shared" ca="1" si="183"/>
        <v>6178.5779953522788</v>
      </c>
      <c r="T361" s="19"/>
      <c r="U361" s="20">
        <f t="shared" ca="1" si="168"/>
        <v>14.390088124249672</v>
      </c>
      <c r="V361" s="20">
        <f t="shared" ca="1" si="169"/>
        <v>0.49211143457822354</v>
      </c>
      <c r="W361" s="21">
        <f t="shared" ca="1" si="184"/>
        <v>4683.9881595945399</v>
      </c>
      <c r="X361" s="20">
        <f t="shared" ca="1" si="185"/>
        <v>4684.4802710291178</v>
      </c>
      <c r="Z361" s="20">
        <f t="shared" ca="1" si="170"/>
        <v>9.8676309847031334</v>
      </c>
      <c r="AA361" s="20">
        <f t="shared" ca="1" si="171"/>
        <v>8.9564763252087936</v>
      </c>
      <c r="AB361" s="21">
        <f t="shared" ca="1" si="186"/>
        <v>6047.22983047245</v>
      </c>
      <c r="AC361" s="20">
        <f t="shared" ca="1" si="187"/>
        <v>6056.1863067976592</v>
      </c>
      <c r="AE361" s="20">
        <f t="shared" ca="1" si="172"/>
        <v>37.075858800140828</v>
      </c>
      <c r="AF361" s="20">
        <f t="shared" ca="1" si="173"/>
        <v>3.2710768734167242</v>
      </c>
      <c r="AG361" s="21">
        <f t="shared" ca="1" si="188"/>
        <v>5596.3813899937286</v>
      </c>
      <c r="AH361" s="20">
        <f t="shared" ca="1" si="189"/>
        <v>5599.6524668671454</v>
      </c>
      <c r="AJ361" s="20">
        <f t="shared" ca="1" si="174"/>
        <v>4.4577786666863677</v>
      </c>
      <c r="AK361" s="20">
        <f t="shared" ca="1" si="175"/>
        <v>3.1747820511399887</v>
      </c>
      <c r="AL361" s="21">
        <f t="shared" ca="1" si="190"/>
        <v>6087.8414831113669</v>
      </c>
      <c r="AM361" s="20">
        <f t="shared" ca="1" si="191"/>
        <v>6091.0162651625069</v>
      </c>
    </row>
    <row r="362" spans="1:39" x14ac:dyDescent="0.25">
      <c r="A362" s="20">
        <f t="shared" ca="1" si="160"/>
        <v>23.816434350697246</v>
      </c>
      <c r="B362" s="20">
        <f t="shared" ca="1" si="161"/>
        <v>2.8809421006525753</v>
      </c>
      <c r="C362" s="21">
        <f t="shared" ca="1" si="176"/>
        <v>6446.4453753085572</v>
      </c>
      <c r="D362" s="20">
        <f t="shared" ca="1" si="177"/>
        <v>6449.3263174092099</v>
      </c>
      <c r="E362" s="19"/>
      <c r="F362" s="20">
        <f t="shared" ca="1" si="162"/>
        <v>5.5125111109395313</v>
      </c>
      <c r="G362" s="20">
        <f t="shared" ca="1" si="163"/>
        <v>5.7714163612855582</v>
      </c>
      <c r="H362" s="21">
        <f t="shared" ca="1" si="178"/>
        <v>5984.9673936997096</v>
      </c>
      <c r="I362" s="20">
        <f t="shared" ca="1" si="179"/>
        <v>5990.7388100609951</v>
      </c>
      <c r="J362" s="19"/>
      <c r="K362" s="20">
        <f t="shared" ca="1" si="164"/>
        <v>18.702427214283485</v>
      </c>
      <c r="L362" s="20">
        <f t="shared" ca="1" si="165"/>
        <v>5.062744196219743</v>
      </c>
      <c r="M362" s="21">
        <f t="shared" ca="1" si="180"/>
        <v>5126.4785165930261</v>
      </c>
      <c r="N362" s="20">
        <f t="shared" ca="1" si="181"/>
        <v>5131.5412607892458</v>
      </c>
      <c r="O362" s="19"/>
      <c r="P362" s="20">
        <f t="shared" ca="1" si="166"/>
        <v>5.2573067626006242</v>
      </c>
      <c r="Q362" s="20">
        <f t="shared" ca="1" si="167"/>
        <v>2.3777935678719135</v>
      </c>
      <c r="R362" s="21">
        <f t="shared" ca="1" si="182"/>
        <v>6183.8353021148796</v>
      </c>
      <c r="S362" s="20">
        <f t="shared" ca="1" si="183"/>
        <v>6186.2130956827514</v>
      </c>
      <c r="T362" s="19"/>
      <c r="U362" s="20">
        <f t="shared" ca="1" si="168"/>
        <v>6.2109656980861647</v>
      </c>
      <c r="V362" s="20">
        <f t="shared" ca="1" si="169"/>
        <v>11.897906772881301</v>
      </c>
      <c r="W362" s="21">
        <f t="shared" ca="1" si="184"/>
        <v>4690.6912367272043</v>
      </c>
      <c r="X362" s="20">
        <f t="shared" ca="1" si="185"/>
        <v>4702.5891435000858</v>
      </c>
      <c r="Z362" s="20">
        <f t="shared" ca="1" si="170"/>
        <v>14.998027848343131</v>
      </c>
      <c r="AA362" s="20">
        <f t="shared" ca="1" si="171"/>
        <v>1.547040259004657</v>
      </c>
      <c r="AB362" s="21">
        <f t="shared" ca="1" si="186"/>
        <v>6071.1843346460028</v>
      </c>
      <c r="AC362" s="20">
        <f t="shared" ca="1" si="187"/>
        <v>6072.7313749050072</v>
      </c>
      <c r="AE362" s="20">
        <f t="shared" ca="1" si="172"/>
        <v>2.6059384103140282</v>
      </c>
      <c r="AF362" s="20">
        <f t="shared" ca="1" si="173"/>
        <v>4.0186213883484312</v>
      </c>
      <c r="AG362" s="21">
        <f t="shared" ca="1" si="188"/>
        <v>5602.2584052774591</v>
      </c>
      <c r="AH362" s="20">
        <f t="shared" ca="1" si="189"/>
        <v>5606.2770266658072</v>
      </c>
      <c r="AJ362" s="20">
        <f t="shared" ca="1" si="174"/>
        <v>0.38336274784572627</v>
      </c>
      <c r="AK362" s="20">
        <f t="shared" ca="1" si="175"/>
        <v>8.8900961650835235</v>
      </c>
      <c r="AL362" s="21">
        <f t="shared" ca="1" si="190"/>
        <v>6091.399627910353</v>
      </c>
      <c r="AM362" s="20">
        <f t="shared" ca="1" si="191"/>
        <v>6100.2897240754364</v>
      </c>
    </row>
    <row r="363" spans="1:39" x14ac:dyDescent="0.25">
      <c r="A363" s="20">
        <f t="shared" ca="1" si="160"/>
        <v>21.254821470516934</v>
      </c>
      <c r="B363" s="20">
        <f t="shared" ca="1" si="161"/>
        <v>16.957755521084618</v>
      </c>
      <c r="C363" s="21">
        <f t="shared" ca="1" si="176"/>
        <v>6470.5811388797265</v>
      </c>
      <c r="D363" s="20">
        <f t="shared" ca="1" si="177"/>
        <v>6487.5388944008109</v>
      </c>
      <c r="E363" s="19"/>
      <c r="F363" s="20">
        <f t="shared" ca="1" si="162"/>
        <v>10.23449410017621</v>
      </c>
      <c r="G363" s="20">
        <f t="shared" ca="1" si="163"/>
        <v>35.147902452533749</v>
      </c>
      <c r="H363" s="21">
        <f t="shared" ca="1" si="178"/>
        <v>6000.9733041611717</v>
      </c>
      <c r="I363" s="20">
        <f t="shared" ca="1" si="179"/>
        <v>6036.121206613705</v>
      </c>
      <c r="J363" s="19"/>
      <c r="K363" s="20">
        <f t="shared" ca="1" si="164"/>
        <v>8.3651798541524105</v>
      </c>
      <c r="L363" s="20">
        <f t="shared" ca="1" si="165"/>
        <v>3.3683626210705602</v>
      </c>
      <c r="M363" s="21">
        <f t="shared" ca="1" si="180"/>
        <v>5139.9064406433981</v>
      </c>
      <c r="N363" s="20">
        <f t="shared" ca="1" si="181"/>
        <v>5143.2748032644686</v>
      </c>
      <c r="O363" s="19"/>
      <c r="P363" s="20">
        <f t="shared" ca="1" si="166"/>
        <v>3.4094489682310978</v>
      </c>
      <c r="Q363" s="20">
        <f t="shared" ca="1" si="167"/>
        <v>9.4981224178381822</v>
      </c>
      <c r="R363" s="21">
        <f t="shared" ca="1" si="182"/>
        <v>6189.6225446509825</v>
      </c>
      <c r="S363" s="20">
        <f t="shared" ca="1" si="183"/>
        <v>6199.1206670688207</v>
      </c>
      <c r="T363" s="19"/>
      <c r="U363" s="20">
        <f t="shared" ca="1" si="168"/>
        <v>11.002250680647522</v>
      </c>
      <c r="V363" s="20">
        <f t="shared" ca="1" si="169"/>
        <v>5.4734539725367215</v>
      </c>
      <c r="W363" s="21">
        <f t="shared" ca="1" si="184"/>
        <v>4713.591394180733</v>
      </c>
      <c r="X363" s="20">
        <f t="shared" ca="1" si="185"/>
        <v>4719.0648481532698</v>
      </c>
      <c r="Z363" s="20">
        <f t="shared" ca="1" si="170"/>
        <v>0.78053382731556109</v>
      </c>
      <c r="AA363" s="20">
        <f t="shared" ca="1" si="171"/>
        <v>0.72666557601890214</v>
      </c>
      <c r="AB363" s="21">
        <f t="shared" ca="1" si="186"/>
        <v>6073.5119087323228</v>
      </c>
      <c r="AC363" s="20">
        <f t="shared" ca="1" si="187"/>
        <v>6074.2385743083414</v>
      </c>
      <c r="AE363" s="20">
        <f t="shared" ca="1" si="172"/>
        <v>8.4294301044945268</v>
      </c>
      <c r="AF363" s="20">
        <f t="shared" ca="1" si="173"/>
        <v>1.1205265097351995</v>
      </c>
      <c r="AG363" s="21">
        <f t="shared" ca="1" si="188"/>
        <v>5614.7064567703019</v>
      </c>
      <c r="AH363" s="20">
        <f t="shared" ca="1" si="189"/>
        <v>5615.826983280037</v>
      </c>
      <c r="AJ363" s="20">
        <f t="shared" ca="1" si="174"/>
        <v>5.7201237092307355</v>
      </c>
      <c r="AK363" s="20">
        <f t="shared" ca="1" si="175"/>
        <v>8.6104345545516079</v>
      </c>
      <c r="AL363" s="21">
        <f t="shared" ca="1" si="190"/>
        <v>6106.0098477846668</v>
      </c>
      <c r="AM363" s="20">
        <f t="shared" ca="1" si="191"/>
        <v>6114.6202823392186</v>
      </c>
    </row>
    <row r="364" spans="1:39" x14ac:dyDescent="0.25">
      <c r="A364" s="20">
        <f t="shared" ca="1" si="160"/>
        <v>44.178484306963242</v>
      </c>
      <c r="B364" s="20">
        <f t="shared" ca="1" si="161"/>
        <v>1.9918862222053304</v>
      </c>
      <c r="C364" s="21">
        <f t="shared" ca="1" si="176"/>
        <v>6531.7173787077745</v>
      </c>
      <c r="D364" s="20">
        <f t="shared" ca="1" si="177"/>
        <v>6533.7092649299802</v>
      </c>
      <c r="E364" s="19"/>
      <c r="F364" s="20">
        <f t="shared" ca="1" si="162"/>
        <v>1.8271992068847969</v>
      </c>
      <c r="G364" s="20">
        <f t="shared" ca="1" si="163"/>
        <v>1.0073585916833858</v>
      </c>
      <c r="H364" s="21">
        <f t="shared" ca="1" si="178"/>
        <v>6037.9484058205899</v>
      </c>
      <c r="I364" s="20">
        <f t="shared" ca="1" si="179"/>
        <v>6038.9557644122733</v>
      </c>
      <c r="J364" s="19"/>
      <c r="K364" s="20">
        <f t="shared" ca="1" si="164"/>
        <v>6.1391867517659273</v>
      </c>
      <c r="L364" s="20">
        <f t="shared" ca="1" si="165"/>
        <v>7.6997237069043725E-2</v>
      </c>
      <c r="M364" s="21">
        <f t="shared" ca="1" si="180"/>
        <v>5149.4139900162345</v>
      </c>
      <c r="N364" s="20">
        <f t="shared" ca="1" si="181"/>
        <v>5149.4909872533035</v>
      </c>
      <c r="O364" s="19"/>
      <c r="P364" s="20">
        <f t="shared" ca="1" si="166"/>
        <v>9.8490662468706134</v>
      </c>
      <c r="Q364" s="20">
        <f t="shared" ca="1" si="167"/>
        <v>3.3629245319553398</v>
      </c>
      <c r="R364" s="21">
        <f t="shared" ca="1" si="182"/>
        <v>6208.969733315691</v>
      </c>
      <c r="S364" s="20">
        <f t="shared" ca="1" si="183"/>
        <v>6212.3326578476463</v>
      </c>
      <c r="T364" s="19"/>
      <c r="U364" s="20">
        <f t="shared" ca="1" si="168"/>
        <v>9.0282914855452603</v>
      </c>
      <c r="V364" s="20">
        <f t="shared" ca="1" si="169"/>
        <v>13.619874388929505</v>
      </c>
      <c r="W364" s="21">
        <f t="shared" ca="1" si="184"/>
        <v>4728.093139638815</v>
      </c>
      <c r="X364" s="20">
        <f t="shared" ca="1" si="185"/>
        <v>4741.713014027745</v>
      </c>
      <c r="Z364" s="20">
        <f t="shared" ca="1" si="170"/>
        <v>3.2741270056165495</v>
      </c>
      <c r="AA364" s="20">
        <f t="shared" ca="1" si="171"/>
        <v>2.0207863923291365</v>
      </c>
      <c r="AB364" s="21">
        <f t="shared" ca="1" si="186"/>
        <v>6077.5127013139581</v>
      </c>
      <c r="AC364" s="20">
        <f t="shared" ca="1" si="187"/>
        <v>6079.5334877062869</v>
      </c>
      <c r="AE364" s="20">
        <f t="shared" ca="1" si="172"/>
        <v>22.89062240904817</v>
      </c>
      <c r="AF364" s="20">
        <f t="shared" ca="1" si="173"/>
        <v>4.6291807325388099</v>
      </c>
      <c r="AG364" s="21">
        <f t="shared" ca="1" si="188"/>
        <v>5638.7176056890848</v>
      </c>
      <c r="AH364" s="20">
        <f t="shared" ca="1" si="189"/>
        <v>5643.3467864216236</v>
      </c>
      <c r="AJ364" s="20">
        <f t="shared" ca="1" si="174"/>
        <v>2.2339529226680481</v>
      </c>
      <c r="AK364" s="20">
        <f t="shared" ca="1" si="175"/>
        <v>1.9230958638812738</v>
      </c>
      <c r="AL364" s="21">
        <f t="shared" ca="1" si="190"/>
        <v>6116.854235261887</v>
      </c>
      <c r="AM364" s="20">
        <f t="shared" ca="1" si="191"/>
        <v>6118.7773311257679</v>
      </c>
    </row>
    <row r="365" spans="1:39" x14ac:dyDescent="0.25">
      <c r="A365" s="20">
        <f t="shared" ca="1" si="160"/>
        <v>2.0898928045321088</v>
      </c>
      <c r="B365" s="20">
        <f t="shared" ca="1" si="161"/>
        <v>1.9570708214030648</v>
      </c>
      <c r="C365" s="21">
        <f t="shared" ca="1" si="176"/>
        <v>6535.7991577345119</v>
      </c>
      <c r="D365" s="20">
        <f t="shared" ca="1" si="177"/>
        <v>6537.7562285559152</v>
      </c>
      <c r="E365" s="19"/>
      <c r="F365" s="20">
        <f t="shared" ca="1" si="162"/>
        <v>10.306371400348588</v>
      </c>
      <c r="G365" s="20">
        <f t="shared" ca="1" si="163"/>
        <v>5.1012167784814721</v>
      </c>
      <c r="H365" s="21">
        <f t="shared" ca="1" si="178"/>
        <v>6049.2621358126216</v>
      </c>
      <c r="I365" s="20">
        <f t="shared" ca="1" si="179"/>
        <v>6054.3633525911027</v>
      </c>
      <c r="J365" s="19"/>
      <c r="K365" s="20">
        <f t="shared" ca="1" si="164"/>
        <v>7.1626457645330195</v>
      </c>
      <c r="L365" s="20">
        <f t="shared" ca="1" si="165"/>
        <v>8.4137928833577985E-2</v>
      </c>
      <c r="M365" s="21">
        <f t="shared" ca="1" si="180"/>
        <v>5156.6536330178369</v>
      </c>
      <c r="N365" s="20">
        <f t="shared" ca="1" si="181"/>
        <v>5156.7377709466709</v>
      </c>
      <c r="O365" s="19"/>
      <c r="P365" s="20">
        <f t="shared" ca="1" si="166"/>
        <v>0.87108150517822125</v>
      </c>
      <c r="Q365" s="20">
        <f t="shared" ca="1" si="167"/>
        <v>3.0386487700848859</v>
      </c>
      <c r="R365" s="21">
        <f t="shared" ca="1" si="182"/>
        <v>6213.2037393528244</v>
      </c>
      <c r="S365" s="20">
        <f t="shared" ca="1" si="183"/>
        <v>6216.2423881229097</v>
      </c>
      <c r="T365" s="19"/>
      <c r="U365" s="20">
        <f t="shared" ca="1" si="168"/>
        <v>17.413846108812535</v>
      </c>
      <c r="V365" s="20">
        <f t="shared" ca="1" si="169"/>
        <v>0.89751713924252174</v>
      </c>
      <c r="W365" s="21">
        <f t="shared" ca="1" si="184"/>
        <v>4759.1268601365573</v>
      </c>
      <c r="X365" s="20">
        <f t="shared" ca="1" si="185"/>
        <v>4760.0243772757995</v>
      </c>
      <c r="Z365" s="20">
        <f t="shared" ca="1" si="170"/>
        <v>29.155124955863631</v>
      </c>
      <c r="AA365" s="20">
        <f t="shared" ca="1" si="171"/>
        <v>2.3855856084999765</v>
      </c>
      <c r="AB365" s="21">
        <f t="shared" ca="1" si="186"/>
        <v>6108.6886126621503</v>
      </c>
      <c r="AC365" s="20">
        <f t="shared" ca="1" si="187"/>
        <v>6111.0741982706504</v>
      </c>
      <c r="AE365" s="20">
        <f t="shared" ca="1" si="172"/>
        <v>6.0077792908707082</v>
      </c>
      <c r="AF365" s="20">
        <f t="shared" ca="1" si="173"/>
        <v>6.9358177491920067E-2</v>
      </c>
      <c r="AG365" s="21">
        <f t="shared" ca="1" si="188"/>
        <v>5649.3545657124941</v>
      </c>
      <c r="AH365" s="20">
        <f t="shared" ca="1" si="189"/>
        <v>5649.4239238899863</v>
      </c>
      <c r="AJ365" s="20">
        <f t="shared" ca="1" si="174"/>
        <v>1.0362107067992197</v>
      </c>
      <c r="AK365" s="20">
        <f t="shared" ca="1" si="175"/>
        <v>2.035974412803403</v>
      </c>
      <c r="AL365" s="21">
        <f t="shared" ca="1" si="190"/>
        <v>6119.8135418325674</v>
      </c>
      <c r="AM365" s="20">
        <f t="shared" ca="1" si="191"/>
        <v>6121.849516245371</v>
      </c>
    </row>
    <row r="366" spans="1:39" x14ac:dyDescent="0.25">
      <c r="A366" s="20">
        <f t="shared" ca="1" si="160"/>
        <v>2.0618497207997666</v>
      </c>
      <c r="B366" s="20">
        <f t="shared" ca="1" si="161"/>
        <v>20.058951273177435</v>
      </c>
      <c r="C366" s="21">
        <f t="shared" ca="1" si="176"/>
        <v>6539.8180782767149</v>
      </c>
      <c r="D366" s="20">
        <f t="shared" ca="1" si="177"/>
        <v>6559.8770295498925</v>
      </c>
      <c r="E366" s="19"/>
      <c r="F366" s="20">
        <f t="shared" ca="1" si="162"/>
        <v>10.758364588782104</v>
      </c>
      <c r="G366" s="20">
        <f t="shared" ca="1" si="163"/>
        <v>5.7237883724383511</v>
      </c>
      <c r="H366" s="21">
        <f t="shared" ca="1" si="178"/>
        <v>6065.1217171798844</v>
      </c>
      <c r="I366" s="20">
        <f t="shared" ca="1" si="179"/>
        <v>6070.8455055523227</v>
      </c>
      <c r="J366" s="19"/>
      <c r="K366" s="20">
        <f t="shared" ca="1" si="164"/>
        <v>7.5463975357924715</v>
      </c>
      <c r="L366" s="20">
        <f t="shared" ca="1" si="165"/>
        <v>12.902822334589306</v>
      </c>
      <c r="M366" s="21">
        <f t="shared" ca="1" si="180"/>
        <v>5164.2841684824634</v>
      </c>
      <c r="N366" s="20">
        <f t="shared" ca="1" si="181"/>
        <v>5177.1869908170529</v>
      </c>
      <c r="O366" s="19"/>
      <c r="P366" s="20">
        <f t="shared" ca="1" si="166"/>
        <v>22.540382930735507</v>
      </c>
      <c r="Q366" s="20">
        <f t="shared" ca="1" si="167"/>
        <v>6.6239784274944293</v>
      </c>
      <c r="R366" s="21">
        <f t="shared" ca="1" si="182"/>
        <v>6238.7827710536449</v>
      </c>
      <c r="S366" s="20">
        <f t="shared" ca="1" si="183"/>
        <v>6245.4067494811397</v>
      </c>
      <c r="T366" s="19"/>
      <c r="U366" s="20">
        <f t="shared" ca="1" si="168"/>
        <v>13.775962464555239</v>
      </c>
      <c r="V366" s="20">
        <f t="shared" ca="1" si="169"/>
        <v>0.17000957570292172</v>
      </c>
      <c r="W366" s="21">
        <f t="shared" ca="1" si="184"/>
        <v>4773.8003397403545</v>
      </c>
      <c r="X366" s="20">
        <f t="shared" ca="1" si="185"/>
        <v>4773.9703493160578</v>
      </c>
      <c r="Z366" s="20">
        <f t="shared" ca="1" si="170"/>
        <v>7.2073704697905665</v>
      </c>
      <c r="AA366" s="20">
        <f t="shared" ca="1" si="171"/>
        <v>0.1993650811580433</v>
      </c>
      <c r="AB366" s="21">
        <f t="shared" ca="1" si="186"/>
        <v>6118.2815687404409</v>
      </c>
      <c r="AC366" s="20">
        <f t="shared" ca="1" si="187"/>
        <v>6118.4809338215991</v>
      </c>
      <c r="AE366" s="20">
        <f t="shared" ca="1" si="172"/>
        <v>13.673789480453946</v>
      </c>
      <c r="AF366" s="20">
        <f t="shared" ca="1" si="173"/>
        <v>4.9091789588348664</v>
      </c>
      <c r="AG366" s="21">
        <f t="shared" ca="1" si="188"/>
        <v>5663.09771337044</v>
      </c>
      <c r="AH366" s="20">
        <f t="shared" ca="1" si="189"/>
        <v>5668.0068923292747</v>
      </c>
      <c r="AJ366" s="20">
        <f t="shared" ca="1" si="174"/>
        <v>9.383713612487437</v>
      </c>
      <c r="AK366" s="20">
        <f t="shared" ca="1" si="175"/>
        <v>5.2453369069427556</v>
      </c>
      <c r="AL366" s="21">
        <f t="shared" ca="1" si="190"/>
        <v>6131.2332298578585</v>
      </c>
      <c r="AM366" s="20">
        <f t="shared" ca="1" si="191"/>
        <v>6136.4785667648011</v>
      </c>
    </row>
    <row r="367" spans="1:39" x14ac:dyDescent="0.25">
      <c r="A367" s="20">
        <f t="shared" ca="1" si="160"/>
        <v>11.274599014485368</v>
      </c>
      <c r="B367" s="20">
        <f t="shared" ca="1" si="161"/>
        <v>4.3385276056155044</v>
      </c>
      <c r="C367" s="21">
        <f t="shared" ca="1" si="176"/>
        <v>6571.1516285643775</v>
      </c>
      <c r="D367" s="20">
        <f t="shared" ca="1" si="177"/>
        <v>6575.4901561699926</v>
      </c>
      <c r="E367" s="19"/>
      <c r="F367" s="20">
        <f t="shared" ca="1" si="162"/>
        <v>1.1640284626470097</v>
      </c>
      <c r="G367" s="20">
        <f t="shared" ca="1" si="163"/>
        <v>0.12738475669237848</v>
      </c>
      <c r="H367" s="21">
        <f t="shared" ca="1" si="178"/>
        <v>6072.0095340149701</v>
      </c>
      <c r="I367" s="20">
        <f t="shared" ca="1" si="179"/>
        <v>6072.1369187716627</v>
      </c>
      <c r="J367" s="19"/>
      <c r="K367" s="20">
        <f t="shared" ca="1" si="164"/>
        <v>4.5640012565039987</v>
      </c>
      <c r="L367" s="20">
        <f t="shared" ca="1" si="165"/>
        <v>5.9394099374524885</v>
      </c>
      <c r="M367" s="21">
        <f t="shared" ca="1" si="180"/>
        <v>5181.7509920735565</v>
      </c>
      <c r="N367" s="20">
        <f t="shared" ca="1" si="181"/>
        <v>5187.6904020110087</v>
      </c>
      <c r="O367" s="19"/>
      <c r="P367" s="20">
        <f t="shared" ca="1" si="166"/>
        <v>20.940496269156338</v>
      </c>
      <c r="Q367" s="20">
        <f t="shared" ca="1" si="167"/>
        <v>1.7766551660500256</v>
      </c>
      <c r="R367" s="21">
        <f t="shared" ca="1" si="182"/>
        <v>6266.3472457502958</v>
      </c>
      <c r="S367" s="20">
        <f t="shared" ca="1" si="183"/>
        <v>6268.1239009163455</v>
      </c>
      <c r="T367" s="19"/>
      <c r="U367" s="20">
        <f t="shared" ca="1" si="168"/>
        <v>13.86573704056695</v>
      </c>
      <c r="V367" s="20">
        <f t="shared" ca="1" si="169"/>
        <v>3.720996545032643</v>
      </c>
      <c r="W367" s="21">
        <f t="shared" ca="1" si="184"/>
        <v>4787.8360863566249</v>
      </c>
      <c r="X367" s="20">
        <f t="shared" ca="1" si="185"/>
        <v>4791.5570829016579</v>
      </c>
      <c r="Z367" s="20">
        <f t="shared" ca="1" si="170"/>
        <v>22.279418339634912</v>
      </c>
      <c r="AA367" s="20">
        <f t="shared" ca="1" si="171"/>
        <v>1.7252680174693731</v>
      </c>
      <c r="AB367" s="21">
        <f t="shared" ca="1" si="186"/>
        <v>6140.7603521612336</v>
      </c>
      <c r="AC367" s="20">
        <f t="shared" ca="1" si="187"/>
        <v>6142.4856201787034</v>
      </c>
      <c r="AE367" s="20">
        <f t="shared" ca="1" si="172"/>
        <v>1.7310215557846707</v>
      </c>
      <c r="AF367" s="20">
        <f t="shared" ca="1" si="173"/>
        <v>8.2478685678343915</v>
      </c>
      <c r="AG367" s="21">
        <f t="shared" ca="1" si="188"/>
        <v>5669.7379138850592</v>
      </c>
      <c r="AH367" s="20">
        <f t="shared" ca="1" si="189"/>
        <v>5677.9857824528935</v>
      </c>
      <c r="AJ367" s="20">
        <f t="shared" ca="1" si="174"/>
        <v>17.799000400810201</v>
      </c>
      <c r="AK367" s="20">
        <f t="shared" ca="1" si="175"/>
        <v>10.085093725882455</v>
      </c>
      <c r="AL367" s="21">
        <f t="shared" ca="1" si="190"/>
        <v>6154.2775671656109</v>
      </c>
      <c r="AM367" s="20">
        <f t="shared" ca="1" si="191"/>
        <v>6164.3626608914938</v>
      </c>
    </row>
    <row r="368" spans="1:39" x14ac:dyDescent="0.25">
      <c r="A368" s="20">
        <f t="shared" ca="1" si="160"/>
        <v>5.0441346014742416</v>
      </c>
      <c r="B368" s="20">
        <f t="shared" ca="1" si="161"/>
        <v>3.786555603846693</v>
      </c>
      <c r="C368" s="21">
        <f t="shared" ca="1" si="176"/>
        <v>6580.5342907714667</v>
      </c>
      <c r="D368" s="20">
        <f t="shared" ca="1" si="177"/>
        <v>6584.3208463753135</v>
      </c>
      <c r="E368" s="19"/>
      <c r="F368" s="20">
        <f t="shared" ca="1" si="162"/>
        <v>3.6526801009403895</v>
      </c>
      <c r="G368" s="20">
        <f t="shared" ca="1" si="163"/>
        <v>27.012725829071389</v>
      </c>
      <c r="H368" s="21">
        <f t="shared" ca="1" si="178"/>
        <v>6075.7895988726032</v>
      </c>
      <c r="I368" s="20">
        <f t="shared" ca="1" si="179"/>
        <v>6102.8023247016745</v>
      </c>
      <c r="J368" s="19"/>
      <c r="K368" s="20">
        <f t="shared" ca="1" si="164"/>
        <v>10.696658522330294</v>
      </c>
      <c r="L368" s="20">
        <f t="shared" ca="1" si="165"/>
        <v>1.180987581600235E-2</v>
      </c>
      <c r="M368" s="21">
        <f t="shared" ca="1" si="180"/>
        <v>5198.3870605333386</v>
      </c>
      <c r="N368" s="20">
        <f t="shared" ca="1" si="181"/>
        <v>5198.3988704091544</v>
      </c>
      <c r="O368" s="19"/>
      <c r="P368" s="20">
        <f t="shared" ca="1" si="166"/>
        <v>116.70263441166922</v>
      </c>
      <c r="Q368" s="20">
        <f t="shared" ca="1" si="167"/>
        <v>3.2734758977095897</v>
      </c>
      <c r="R368" s="21">
        <f t="shared" ca="1" si="182"/>
        <v>6384.8265353280149</v>
      </c>
      <c r="S368" s="20">
        <f t="shared" ca="1" si="183"/>
        <v>6388.1000112257243</v>
      </c>
      <c r="T368" s="19"/>
      <c r="U368" s="20">
        <f t="shared" ca="1" si="168"/>
        <v>12.101960579443388</v>
      </c>
      <c r="V368" s="20">
        <f t="shared" ca="1" si="169"/>
        <v>2.8782098218763972</v>
      </c>
      <c r="W368" s="21">
        <f t="shared" ca="1" si="184"/>
        <v>4803.6590434811014</v>
      </c>
      <c r="X368" s="20">
        <f t="shared" ca="1" si="185"/>
        <v>4806.5372533029777</v>
      </c>
      <c r="Z368" s="20">
        <f t="shared" ca="1" si="170"/>
        <v>9.3118159444316095</v>
      </c>
      <c r="AA368" s="20">
        <f t="shared" ca="1" si="171"/>
        <v>3.3660636332597491</v>
      </c>
      <c r="AB368" s="21">
        <f t="shared" ca="1" si="186"/>
        <v>6151.7974361231354</v>
      </c>
      <c r="AC368" s="20">
        <f t="shared" ca="1" si="187"/>
        <v>6155.1634997563951</v>
      </c>
      <c r="AE368" s="20">
        <f t="shared" ca="1" si="172"/>
        <v>29.62124589460052</v>
      </c>
      <c r="AF368" s="20">
        <f t="shared" ca="1" si="173"/>
        <v>9.6778299955214671</v>
      </c>
      <c r="AG368" s="21">
        <f t="shared" ca="1" si="188"/>
        <v>5707.6070283474937</v>
      </c>
      <c r="AH368" s="20">
        <f t="shared" ca="1" si="189"/>
        <v>5717.284858343015</v>
      </c>
      <c r="AJ368" s="20">
        <f t="shared" ca="1" si="174"/>
        <v>51.778052016925329</v>
      </c>
      <c r="AK368" s="20">
        <f t="shared" ca="1" si="175"/>
        <v>2.9720885136622424</v>
      </c>
      <c r="AL368" s="21">
        <f t="shared" ca="1" si="190"/>
        <v>6216.1407129084191</v>
      </c>
      <c r="AM368" s="20">
        <f t="shared" ca="1" si="191"/>
        <v>6219.1128014220812</v>
      </c>
    </row>
    <row r="369" spans="1:39" x14ac:dyDescent="0.25">
      <c r="A369" s="20">
        <f t="shared" ca="1" si="160"/>
        <v>15.137092375793879</v>
      </c>
      <c r="B369" s="20">
        <f t="shared" ca="1" si="161"/>
        <v>1.0720943720904426</v>
      </c>
      <c r="C369" s="21">
        <f t="shared" ca="1" si="176"/>
        <v>6599.4579387511076</v>
      </c>
      <c r="D369" s="20">
        <f t="shared" ca="1" si="177"/>
        <v>6600.5300331231983</v>
      </c>
      <c r="E369" s="19"/>
      <c r="F369" s="20">
        <f t="shared" ca="1" si="162"/>
        <v>21.079728171077424</v>
      </c>
      <c r="G369" s="20">
        <f t="shared" ca="1" si="163"/>
        <v>6.3691129225589407</v>
      </c>
      <c r="H369" s="21">
        <f t="shared" ca="1" si="178"/>
        <v>6123.882052872752</v>
      </c>
      <c r="I369" s="20">
        <f t="shared" ca="1" si="179"/>
        <v>6130.251165795311</v>
      </c>
      <c r="J369" s="19"/>
      <c r="K369" s="20">
        <f t="shared" ca="1" si="164"/>
        <v>5.4302672013683404</v>
      </c>
      <c r="L369" s="20">
        <f t="shared" ca="1" si="165"/>
        <v>6.6727968128876141</v>
      </c>
      <c r="M369" s="21">
        <f t="shared" ca="1" si="180"/>
        <v>5203.8291376105226</v>
      </c>
      <c r="N369" s="20">
        <f t="shared" ca="1" si="181"/>
        <v>5210.5019344234106</v>
      </c>
      <c r="O369" s="19"/>
      <c r="P369" s="20">
        <f t="shared" ca="1" si="166"/>
        <v>3.7809590697248772</v>
      </c>
      <c r="Q369" s="20">
        <f t="shared" ca="1" si="167"/>
        <v>2.5314491884760506</v>
      </c>
      <c r="R369" s="21">
        <f t="shared" ca="1" si="182"/>
        <v>6391.8809702954495</v>
      </c>
      <c r="S369" s="20">
        <f t="shared" ca="1" si="183"/>
        <v>6394.412419483926</v>
      </c>
      <c r="T369" s="19"/>
      <c r="U369" s="20">
        <f t="shared" ca="1" si="168"/>
        <v>34.65613126526204</v>
      </c>
      <c r="V369" s="20">
        <f t="shared" ca="1" si="169"/>
        <v>5.213277690168864</v>
      </c>
      <c r="W369" s="21">
        <f t="shared" ca="1" si="184"/>
        <v>4841.1933845682397</v>
      </c>
      <c r="X369" s="20">
        <f t="shared" ca="1" si="185"/>
        <v>4846.4066622584087</v>
      </c>
      <c r="Z369" s="20">
        <f t="shared" ca="1" si="170"/>
        <v>7.39054659817283</v>
      </c>
      <c r="AA369" s="20">
        <f t="shared" ca="1" si="171"/>
        <v>4.9514427148897164</v>
      </c>
      <c r="AB369" s="21">
        <f t="shared" ca="1" si="186"/>
        <v>6162.5540463545676</v>
      </c>
      <c r="AC369" s="20">
        <f t="shared" ca="1" si="187"/>
        <v>6167.5054890694573</v>
      </c>
      <c r="AE369" s="20">
        <f t="shared" ca="1" si="172"/>
        <v>23.666997335594132</v>
      </c>
      <c r="AF369" s="20">
        <f t="shared" ca="1" si="173"/>
        <v>5.6057476353002782</v>
      </c>
      <c r="AG369" s="21">
        <f t="shared" ca="1" si="188"/>
        <v>5740.9518556786088</v>
      </c>
      <c r="AH369" s="20">
        <f t="shared" ca="1" si="189"/>
        <v>5746.5576033139087</v>
      </c>
      <c r="AJ369" s="20">
        <f t="shared" ca="1" si="174"/>
        <v>0.80105175588850674</v>
      </c>
      <c r="AK369" s="20">
        <f t="shared" ca="1" si="175"/>
        <v>6.9371941075196775</v>
      </c>
      <c r="AL369" s="21">
        <f t="shared" ca="1" si="190"/>
        <v>6219.9138531779699</v>
      </c>
      <c r="AM369" s="20">
        <f t="shared" ca="1" si="191"/>
        <v>6226.8510472854896</v>
      </c>
    </row>
    <row r="370" spans="1:39" x14ac:dyDescent="0.25">
      <c r="A370" s="20">
        <f t="shared" ca="1" si="160"/>
        <v>43.114041996754892</v>
      </c>
      <c r="B370" s="20">
        <f t="shared" ca="1" si="161"/>
        <v>0.25925399090967832</v>
      </c>
      <c r="C370" s="21">
        <f t="shared" ca="1" si="176"/>
        <v>6643.6440751199534</v>
      </c>
      <c r="D370" s="20">
        <f t="shared" ca="1" si="177"/>
        <v>6643.9033291108635</v>
      </c>
      <c r="E370" s="19"/>
      <c r="F370" s="20">
        <f t="shared" ca="1" si="162"/>
        <v>10.663457760016385</v>
      </c>
      <c r="G370" s="20">
        <f t="shared" ca="1" si="163"/>
        <v>3.7555387781990586</v>
      </c>
      <c r="H370" s="21">
        <f t="shared" ca="1" si="178"/>
        <v>6140.9146235553271</v>
      </c>
      <c r="I370" s="20">
        <f t="shared" ca="1" si="179"/>
        <v>6144.6701623335266</v>
      </c>
      <c r="J370" s="19"/>
      <c r="K370" s="20">
        <f t="shared" ca="1" si="164"/>
        <v>6.6615019415448327</v>
      </c>
      <c r="L370" s="20">
        <f t="shared" ca="1" si="165"/>
        <v>37.533922670139702</v>
      </c>
      <c r="M370" s="21">
        <f t="shared" ca="1" si="180"/>
        <v>5217.1634363649555</v>
      </c>
      <c r="N370" s="20">
        <f t="shared" ca="1" si="181"/>
        <v>5254.6973590350954</v>
      </c>
      <c r="O370" s="19"/>
      <c r="P370" s="20">
        <f t="shared" ca="1" si="166"/>
        <v>16.238449294264012</v>
      </c>
      <c r="Q370" s="20">
        <f t="shared" ca="1" si="167"/>
        <v>2.4255872514582415</v>
      </c>
      <c r="R370" s="21">
        <f t="shared" ca="1" si="182"/>
        <v>6410.6508687781898</v>
      </c>
      <c r="S370" s="20">
        <f t="shared" ca="1" si="183"/>
        <v>6413.0764560296484</v>
      </c>
      <c r="T370" s="19"/>
      <c r="U370" s="20">
        <f t="shared" ca="1" si="168"/>
        <v>42.668183808912438</v>
      </c>
      <c r="V370" s="20">
        <f t="shared" ca="1" si="169"/>
        <v>15.716814071099183</v>
      </c>
      <c r="W370" s="21">
        <f t="shared" ca="1" si="184"/>
        <v>4889.0748460673212</v>
      </c>
      <c r="X370" s="20">
        <f t="shared" ca="1" si="185"/>
        <v>4904.7916601384204</v>
      </c>
      <c r="Z370" s="20">
        <f t="shared" ca="1" si="170"/>
        <v>22.863669372999205</v>
      </c>
      <c r="AA370" s="20">
        <f t="shared" ca="1" si="171"/>
        <v>3.4282225453815749</v>
      </c>
      <c r="AB370" s="21">
        <f t="shared" ca="1" si="186"/>
        <v>6190.3691584424569</v>
      </c>
      <c r="AC370" s="20">
        <f t="shared" ca="1" si="187"/>
        <v>6193.7973809878386</v>
      </c>
      <c r="AE370" s="20">
        <f t="shared" ca="1" si="172"/>
        <v>3.1320292628269812</v>
      </c>
      <c r="AF370" s="20">
        <f t="shared" ca="1" si="173"/>
        <v>1.6183833646133132</v>
      </c>
      <c r="AG370" s="21">
        <f t="shared" ca="1" si="188"/>
        <v>5749.6896325767357</v>
      </c>
      <c r="AH370" s="20">
        <f t="shared" ca="1" si="189"/>
        <v>5751.3080159413494</v>
      </c>
      <c r="AJ370" s="20">
        <f t="shared" ca="1" si="174"/>
        <v>44.820100906195243</v>
      </c>
      <c r="AK370" s="20">
        <f t="shared" ca="1" si="175"/>
        <v>0.69224850930692228</v>
      </c>
      <c r="AL370" s="21">
        <f t="shared" ca="1" si="190"/>
        <v>6271.6711481916846</v>
      </c>
      <c r="AM370" s="20">
        <f t="shared" ca="1" si="191"/>
        <v>6272.3633967009919</v>
      </c>
    </row>
    <row r="371" spans="1:39" x14ac:dyDescent="0.25">
      <c r="A371" s="20">
        <f t="shared" ca="1" si="160"/>
        <v>9.4927948421245762</v>
      </c>
      <c r="B371" s="20">
        <f t="shared" ca="1" si="161"/>
        <v>5.1457055111859349</v>
      </c>
      <c r="C371" s="21">
        <f t="shared" ca="1" si="176"/>
        <v>6653.3961239529881</v>
      </c>
      <c r="D371" s="20">
        <f t="shared" ca="1" si="177"/>
        <v>6658.541829464174</v>
      </c>
      <c r="E371" s="19"/>
      <c r="F371" s="20">
        <f t="shared" ca="1" si="162"/>
        <v>0.9224178917998922</v>
      </c>
      <c r="G371" s="20">
        <f t="shared" ca="1" si="163"/>
        <v>0.44479935659614128</v>
      </c>
      <c r="H371" s="21">
        <f t="shared" ca="1" si="178"/>
        <v>6145.5925802253269</v>
      </c>
      <c r="I371" s="20">
        <f t="shared" ca="1" si="179"/>
        <v>6146.0373795819232</v>
      </c>
      <c r="J371" s="19"/>
      <c r="K371" s="20">
        <f t="shared" ca="1" si="164"/>
        <v>1.561717240949277</v>
      </c>
      <c r="L371" s="20">
        <f t="shared" ca="1" si="165"/>
        <v>28.508888185107281</v>
      </c>
      <c r="M371" s="21">
        <f t="shared" ca="1" si="180"/>
        <v>5256.2590762760447</v>
      </c>
      <c r="N371" s="20">
        <f t="shared" ca="1" si="181"/>
        <v>5284.7679644611517</v>
      </c>
      <c r="O371" s="19"/>
      <c r="P371" s="20">
        <f t="shared" ca="1" si="166"/>
        <v>8.4916007171296037</v>
      </c>
      <c r="Q371" s="20">
        <f t="shared" ca="1" si="167"/>
        <v>7.2740073724323038</v>
      </c>
      <c r="R371" s="21">
        <f t="shared" ca="1" si="182"/>
        <v>6421.568056746778</v>
      </c>
      <c r="S371" s="20">
        <f t="shared" ca="1" si="183"/>
        <v>6428.8420641192106</v>
      </c>
      <c r="T371" s="19"/>
      <c r="U371" s="20">
        <f t="shared" ca="1" si="168"/>
        <v>1.0385232323559679</v>
      </c>
      <c r="V371" s="20">
        <f t="shared" ca="1" si="169"/>
        <v>1.9423852432100304</v>
      </c>
      <c r="W371" s="21">
        <f t="shared" ca="1" si="184"/>
        <v>4905.8301833707765</v>
      </c>
      <c r="X371" s="20">
        <f t="shared" ca="1" si="185"/>
        <v>4907.7725686139866</v>
      </c>
      <c r="Z371" s="20">
        <f t="shared" ca="1" si="170"/>
        <v>1.239260055391479</v>
      </c>
      <c r="AA371" s="20">
        <f t="shared" ca="1" si="171"/>
        <v>2.0045541296482501</v>
      </c>
      <c r="AB371" s="21">
        <f t="shared" ca="1" si="186"/>
        <v>6195.0366410432298</v>
      </c>
      <c r="AC371" s="20">
        <f t="shared" ca="1" si="187"/>
        <v>6197.0411951728784</v>
      </c>
      <c r="AE371" s="20">
        <f t="shared" ca="1" si="172"/>
        <v>34.365867144732597</v>
      </c>
      <c r="AF371" s="20">
        <f t="shared" ca="1" si="173"/>
        <v>10.160598922704317</v>
      </c>
      <c r="AG371" s="21">
        <f t="shared" ca="1" si="188"/>
        <v>5785.6738830860822</v>
      </c>
      <c r="AH371" s="20">
        <f t="shared" ca="1" si="189"/>
        <v>5795.8344820087868</v>
      </c>
      <c r="AJ371" s="20">
        <f t="shared" ca="1" si="174"/>
        <v>24.858063774883288</v>
      </c>
      <c r="AK371" s="20">
        <f t="shared" ca="1" si="175"/>
        <v>1.4803760514925961</v>
      </c>
      <c r="AL371" s="21">
        <f t="shared" ca="1" si="190"/>
        <v>6297.2214604758756</v>
      </c>
      <c r="AM371" s="20">
        <f t="shared" ca="1" si="191"/>
        <v>6298.701836527368</v>
      </c>
    </row>
    <row r="372" spans="1:39" x14ac:dyDescent="0.25">
      <c r="A372" s="20">
        <f t="shared" ca="1" si="160"/>
        <v>3.3885135153387114</v>
      </c>
      <c r="B372" s="20">
        <f t="shared" ca="1" si="161"/>
        <v>21.448144711291956</v>
      </c>
      <c r="C372" s="21">
        <f t="shared" ca="1" si="176"/>
        <v>6661.9303429795127</v>
      </c>
      <c r="D372" s="20">
        <f t="shared" ca="1" si="177"/>
        <v>6683.3784876908048</v>
      </c>
      <c r="E372" s="19"/>
      <c r="F372" s="20">
        <f t="shared" ca="1" si="162"/>
        <v>26.566038664082189</v>
      </c>
      <c r="G372" s="20">
        <f t="shared" ca="1" si="163"/>
        <v>1.4656838054790642</v>
      </c>
      <c r="H372" s="21">
        <f t="shared" ca="1" si="178"/>
        <v>6172.6034182460053</v>
      </c>
      <c r="I372" s="20">
        <f t="shared" ca="1" si="179"/>
        <v>6174.0691020514842</v>
      </c>
      <c r="J372" s="19"/>
      <c r="K372" s="20">
        <f t="shared" ca="1" si="164"/>
        <v>9.2525458785229215</v>
      </c>
      <c r="L372" s="20">
        <f t="shared" ca="1" si="165"/>
        <v>6.158244322217703</v>
      </c>
      <c r="M372" s="21">
        <f t="shared" ca="1" si="180"/>
        <v>5294.0205103396747</v>
      </c>
      <c r="N372" s="20">
        <f t="shared" ca="1" si="181"/>
        <v>5300.1787546618925</v>
      </c>
      <c r="O372" s="19"/>
      <c r="P372" s="20">
        <f t="shared" ca="1" si="166"/>
        <v>2.1685103367559493</v>
      </c>
      <c r="Q372" s="20">
        <f t="shared" ca="1" si="167"/>
        <v>2.0428670010138097</v>
      </c>
      <c r="R372" s="21">
        <f t="shared" ca="1" si="182"/>
        <v>6431.0105744559669</v>
      </c>
      <c r="S372" s="20">
        <f t="shared" ca="1" si="183"/>
        <v>6433.0534414569811</v>
      </c>
      <c r="T372" s="19"/>
      <c r="U372" s="20">
        <f t="shared" ca="1" si="168"/>
        <v>5.7063445726037267</v>
      </c>
      <c r="V372" s="20">
        <f t="shared" ca="1" si="169"/>
        <v>1.9525134554499388</v>
      </c>
      <c r="W372" s="21">
        <f t="shared" ca="1" si="184"/>
        <v>4913.47891318659</v>
      </c>
      <c r="X372" s="20">
        <f t="shared" ca="1" si="185"/>
        <v>4915.4314266420397</v>
      </c>
      <c r="Z372" s="20">
        <f t="shared" ca="1" si="170"/>
        <v>20.247839931005721</v>
      </c>
      <c r="AA372" s="20">
        <f t="shared" ca="1" si="171"/>
        <v>1.4815370225993343</v>
      </c>
      <c r="AB372" s="21">
        <f t="shared" ca="1" si="186"/>
        <v>6217.2890351038841</v>
      </c>
      <c r="AC372" s="20">
        <f t="shared" ca="1" si="187"/>
        <v>6218.7705721264838</v>
      </c>
      <c r="AE372" s="20">
        <f t="shared" ca="1" si="172"/>
        <v>30.888651181839371</v>
      </c>
      <c r="AF372" s="20">
        <f t="shared" ca="1" si="173"/>
        <v>4.4482435757838559</v>
      </c>
      <c r="AG372" s="21">
        <f t="shared" ca="1" si="188"/>
        <v>5826.723133190626</v>
      </c>
      <c r="AH372" s="20">
        <f t="shared" ca="1" si="189"/>
        <v>5831.1713767664096</v>
      </c>
      <c r="AJ372" s="20">
        <f t="shared" ca="1" si="174"/>
        <v>18.88190973678789</v>
      </c>
      <c r="AK372" s="20">
        <f t="shared" ca="1" si="175"/>
        <v>2.1547582469787345</v>
      </c>
      <c r="AL372" s="21">
        <f t="shared" ca="1" si="190"/>
        <v>6317.5837462641557</v>
      </c>
      <c r="AM372" s="20">
        <f t="shared" ca="1" si="191"/>
        <v>6319.7385045111341</v>
      </c>
    </row>
    <row r="373" spans="1:39" x14ac:dyDescent="0.25">
      <c r="A373" s="20">
        <f t="shared" ca="1" si="160"/>
        <v>9.9958314302925224</v>
      </c>
      <c r="B373" s="20">
        <f t="shared" ca="1" si="161"/>
        <v>3.7020514472231101</v>
      </c>
      <c r="C373" s="21">
        <f t="shared" ca="1" si="176"/>
        <v>6693.374319121097</v>
      </c>
      <c r="D373" s="20">
        <f t="shared" ca="1" si="177"/>
        <v>6697.0763705683203</v>
      </c>
      <c r="E373" s="19"/>
      <c r="F373" s="20">
        <f t="shared" ca="1" si="162"/>
        <v>20.844135398752304</v>
      </c>
      <c r="G373" s="20">
        <f t="shared" ca="1" si="163"/>
        <v>3.3215819025467628</v>
      </c>
      <c r="H373" s="21">
        <f t="shared" ca="1" si="178"/>
        <v>6194.913237450236</v>
      </c>
      <c r="I373" s="20">
        <f t="shared" ca="1" si="179"/>
        <v>6198.2348193527823</v>
      </c>
      <c r="J373" s="19"/>
      <c r="K373" s="20">
        <f t="shared" ca="1" si="164"/>
        <v>1.0820677500120739</v>
      </c>
      <c r="L373" s="20">
        <f t="shared" ca="1" si="165"/>
        <v>6.4049198071258404</v>
      </c>
      <c r="M373" s="21">
        <f t="shared" ca="1" si="180"/>
        <v>5301.2608224119049</v>
      </c>
      <c r="N373" s="20">
        <f t="shared" ca="1" si="181"/>
        <v>5307.665742219031</v>
      </c>
      <c r="O373" s="19"/>
      <c r="P373" s="20">
        <f t="shared" ca="1" si="166"/>
        <v>18.306142372709459</v>
      </c>
      <c r="Q373" s="20">
        <f t="shared" ca="1" si="167"/>
        <v>7.0200687212666608</v>
      </c>
      <c r="R373" s="21">
        <f t="shared" ca="1" si="182"/>
        <v>6451.3595838296906</v>
      </c>
      <c r="S373" s="20">
        <f t="shared" ca="1" si="183"/>
        <v>6458.379652550957</v>
      </c>
      <c r="T373" s="19"/>
      <c r="U373" s="20">
        <f t="shared" ca="1" si="168"/>
        <v>7.6425817273661449</v>
      </c>
      <c r="V373" s="20">
        <f t="shared" ca="1" si="169"/>
        <v>7.8342056385784264</v>
      </c>
      <c r="W373" s="21">
        <f t="shared" ca="1" si="184"/>
        <v>4923.0740083694054</v>
      </c>
      <c r="X373" s="20">
        <f t="shared" ca="1" si="185"/>
        <v>4930.9082140079836</v>
      </c>
      <c r="Z373" s="20">
        <f t="shared" ca="1" si="170"/>
        <v>42.671324971335395</v>
      </c>
      <c r="AA373" s="20">
        <f t="shared" ca="1" si="171"/>
        <v>0.12639679112159688</v>
      </c>
      <c r="AB373" s="21">
        <f t="shared" ca="1" si="186"/>
        <v>6261.4418970978195</v>
      </c>
      <c r="AC373" s="20">
        <f t="shared" ca="1" si="187"/>
        <v>6261.5682938889413</v>
      </c>
      <c r="AE373" s="20">
        <f t="shared" ca="1" si="172"/>
        <v>23.023995223128093</v>
      </c>
      <c r="AF373" s="20">
        <f t="shared" ca="1" si="173"/>
        <v>1.6273660880287102</v>
      </c>
      <c r="AG373" s="21">
        <f t="shared" ca="1" si="188"/>
        <v>5854.1953719895373</v>
      </c>
      <c r="AH373" s="20">
        <f t="shared" ca="1" si="189"/>
        <v>5855.8227380775661</v>
      </c>
      <c r="AJ373" s="20">
        <f t="shared" ca="1" si="174"/>
        <v>2.115589104992559</v>
      </c>
      <c r="AK373" s="20">
        <f t="shared" ca="1" si="175"/>
        <v>10.336702838985914</v>
      </c>
      <c r="AL373" s="21">
        <f t="shared" ca="1" si="190"/>
        <v>6321.8540936161271</v>
      </c>
      <c r="AM373" s="20">
        <f t="shared" ca="1" si="191"/>
        <v>6332.1907964551128</v>
      </c>
    </row>
    <row r="374" spans="1:39" x14ac:dyDescent="0.25">
      <c r="A374" s="20">
        <f t="shared" ca="1" si="160"/>
        <v>1.0083233181066769</v>
      </c>
      <c r="B374" s="20">
        <f t="shared" ca="1" si="161"/>
        <v>7.4602091492355918</v>
      </c>
      <c r="C374" s="21">
        <f t="shared" ca="1" si="176"/>
        <v>6698.084693886427</v>
      </c>
      <c r="D374" s="20">
        <f t="shared" ca="1" si="177"/>
        <v>6705.5449030356622</v>
      </c>
      <c r="E374" s="19"/>
      <c r="F374" s="20">
        <f t="shared" ca="1" si="162"/>
        <v>16.478159867404877</v>
      </c>
      <c r="G374" s="20">
        <f t="shared" ca="1" si="163"/>
        <v>5.9538287776195338</v>
      </c>
      <c r="H374" s="21">
        <f t="shared" ca="1" si="178"/>
        <v>6214.7129792201868</v>
      </c>
      <c r="I374" s="20">
        <f t="shared" ca="1" si="179"/>
        <v>6220.6668079978062</v>
      </c>
      <c r="J374" s="19"/>
      <c r="K374" s="20">
        <f t="shared" ca="1" si="164"/>
        <v>0.90312387125363214</v>
      </c>
      <c r="L374" s="20">
        <f t="shared" ca="1" si="165"/>
        <v>1.927710879733511</v>
      </c>
      <c r="M374" s="21">
        <f t="shared" ca="1" si="180"/>
        <v>5308.5688660902842</v>
      </c>
      <c r="N374" s="20">
        <f t="shared" ca="1" si="181"/>
        <v>5310.4965769700175</v>
      </c>
      <c r="O374" s="19"/>
      <c r="P374" s="20">
        <f t="shared" ca="1" si="166"/>
        <v>2.9288631363748392</v>
      </c>
      <c r="Q374" s="20">
        <f t="shared" ca="1" si="167"/>
        <v>11.879710364502262</v>
      </c>
      <c r="R374" s="21">
        <f t="shared" ca="1" si="182"/>
        <v>6461.3085156873321</v>
      </c>
      <c r="S374" s="20">
        <f t="shared" ca="1" si="183"/>
        <v>6473.1882260518341</v>
      </c>
      <c r="T374" s="19"/>
      <c r="U374" s="20">
        <f t="shared" ca="1" si="168"/>
        <v>22.066438700522909</v>
      </c>
      <c r="V374" s="20">
        <f t="shared" ca="1" si="169"/>
        <v>1.5004601065368508</v>
      </c>
      <c r="W374" s="21">
        <f t="shared" ca="1" si="184"/>
        <v>4952.9746527085063</v>
      </c>
      <c r="X374" s="20">
        <f t="shared" ca="1" si="185"/>
        <v>4954.4751128150428</v>
      </c>
      <c r="Z374" s="20">
        <f t="shared" ca="1" si="170"/>
        <v>2.9751518794907446</v>
      </c>
      <c r="AA374" s="20">
        <f t="shared" ca="1" si="171"/>
        <v>0.83913642654752851</v>
      </c>
      <c r="AB374" s="21">
        <f t="shared" ca="1" si="186"/>
        <v>6264.5434457684323</v>
      </c>
      <c r="AC374" s="20">
        <f t="shared" ca="1" si="187"/>
        <v>6265.3825821949795</v>
      </c>
      <c r="AE374" s="20">
        <f t="shared" ca="1" si="172"/>
        <v>12.681482239389762</v>
      </c>
      <c r="AF374" s="20">
        <f t="shared" ca="1" si="173"/>
        <v>11.573320701064992</v>
      </c>
      <c r="AG374" s="21">
        <f t="shared" ca="1" si="188"/>
        <v>5868.504220316956</v>
      </c>
      <c r="AH374" s="20">
        <f t="shared" ca="1" si="189"/>
        <v>5880.0775410180213</v>
      </c>
      <c r="AJ374" s="20">
        <f t="shared" ca="1" si="174"/>
        <v>3.6596939282551002</v>
      </c>
      <c r="AK374" s="20">
        <f t="shared" ca="1" si="175"/>
        <v>5.1708234639420008</v>
      </c>
      <c r="AL374" s="21">
        <f t="shared" ca="1" si="190"/>
        <v>6335.8504903833682</v>
      </c>
      <c r="AM374" s="20">
        <f t="shared" ca="1" si="191"/>
        <v>6341.02131384731</v>
      </c>
    </row>
    <row r="375" spans="1:39" x14ac:dyDescent="0.25">
      <c r="A375" s="20">
        <f t="shared" ca="1" si="160"/>
        <v>4.2354531011030643</v>
      </c>
      <c r="B375" s="20">
        <f t="shared" ca="1" si="161"/>
        <v>2.9147276973002247</v>
      </c>
      <c r="C375" s="21">
        <f t="shared" ca="1" si="176"/>
        <v>6709.7803561367655</v>
      </c>
      <c r="D375" s="20">
        <f t="shared" ca="1" si="177"/>
        <v>6712.6950838340654</v>
      </c>
      <c r="E375" s="19"/>
      <c r="F375" s="20">
        <f t="shared" ca="1" si="162"/>
        <v>6.2733359139029252</v>
      </c>
      <c r="G375" s="20">
        <f t="shared" ca="1" si="163"/>
        <v>1.7335123640158716</v>
      </c>
      <c r="H375" s="21">
        <f t="shared" ca="1" si="178"/>
        <v>6226.9401439117091</v>
      </c>
      <c r="I375" s="20">
        <f t="shared" ca="1" si="179"/>
        <v>6228.6736562757251</v>
      </c>
      <c r="J375" s="19"/>
      <c r="K375" s="20">
        <f t="shared" ca="1" si="164"/>
        <v>18.966863744096052</v>
      </c>
      <c r="L375" s="20">
        <f t="shared" ca="1" si="165"/>
        <v>0.36336524134071768</v>
      </c>
      <c r="M375" s="21">
        <f t="shared" ca="1" si="180"/>
        <v>5329.4634407141139</v>
      </c>
      <c r="N375" s="20">
        <f t="shared" ca="1" si="181"/>
        <v>5329.8268059554548</v>
      </c>
      <c r="O375" s="19"/>
      <c r="P375" s="20">
        <f t="shared" ca="1" si="166"/>
        <v>3.8604203133663528</v>
      </c>
      <c r="Q375" s="20">
        <f t="shared" ca="1" si="167"/>
        <v>1.6318518373977475</v>
      </c>
      <c r="R375" s="21">
        <f t="shared" ca="1" si="182"/>
        <v>6477.0486463652005</v>
      </c>
      <c r="S375" s="20">
        <f t="shared" ca="1" si="183"/>
        <v>6478.6804982025978</v>
      </c>
      <c r="T375" s="19"/>
      <c r="U375" s="20">
        <f t="shared" ca="1" si="168"/>
        <v>53.545086139331111</v>
      </c>
      <c r="V375" s="20">
        <f t="shared" ca="1" si="169"/>
        <v>3.8578918633399071</v>
      </c>
      <c r="W375" s="21">
        <f t="shared" ca="1" si="184"/>
        <v>5008.0201989543739</v>
      </c>
      <c r="X375" s="20">
        <f t="shared" ca="1" si="185"/>
        <v>5011.8780908177141</v>
      </c>
      <c r="Z375" s="20">
        <f t="shared" ca="1" si="170"/>
        <v>23.31834445744488</v>
      </c>
      <c r="AA375" s="20">
        <f t="shared" ca="1" si="171"/>
        <v>0.97947234538863825</v>
      </c>
      <c r="AB375" s="21">
        <f t="shared" ca="1" si="186"/>
        <v>6288.7009266524246</v>
      </c>
      <c r="AC375" s="20">
        <f t="shared" ca="1" si="187"/>
        <v>6289.6803989978134</v>
      </c>
      <c r="AE375" s="20">
        <f t="shared" ca="1" si="172"/>
        <v>13.335388312974963</v>
      </c>
      <c r="AF375" s="20">
        <f t="shared" ca="1" si="173"/>
        <v>8.3919802291058527</v>
      </c>
      <c r="AG375" s="21">
        <f t="shared" ca="1" si="188"/>
        <v>5893.4129293309961</v>
      </c>
      <c r="AH375" s="20">
        <f t="shared" ca="1" si="189"/>
        <v>5901.8049095601018</v>
      </c>
      <c r="AJ375" s="20">
        <f t="shared" ca="1" si="174"/>
        <v>9.2143593744172065</v>
      </c>
      <c r="AK375" s="20">
        <f t="shared" ca="1" si="175"/>
        <v>0.74468873169001759</v>
      </c>
      <c r="AL375" s="21">
        <f t="shared" ca="1" si="190"/>
        <v>6350.2356732217277</v>
      </c>
      <c r="AM375" s="20">
        <f t="shared" ca="1" si="191"/>
        <v>6350.9803619534177</v>
      </c>
    </row>
    <row r="376" spans="1:39" x14ac:dyDescent="0.25">
      <c r="A376" s="20">
        <f t="shared" ca="1" si="160"/>
        <v>45.317605945583296</v>
      </c>
      <c r="B376" s="20">
        <f t="shared" ca="1" si="161"/>
        <v>7.5514867981484253</v>
      </c>
      <c r="C376" s="21">
        <f t="shared" ca="1" si="176"/>
        <v>6758.012689779649</v>
      </c>
      <c r="D376" s="20">
        <f t="shared" ca="1" si="177"/>
        <v>6765.5641765777973</v>
      </c>
      <c r="E376" s="19"/>
      <c r="F376" s="20">
        <f t="shared" ca="1" si="162"/>
        <v>0.6456326389635888</v>
      </c>
      <c r="G376" s="20">
        <f t="shared" ca="1" si="163"/>
        <v>0.4211044219833503</v>
      </c>
      <c r="H376" s="21">
        <f t="shared" ca="1" si="178"/>
        <v>6229.3192889146885</v>
      </c>
      <c r="I376" s="20">
        <f t="shared" ca="1" si="179"/>
        <v>6229.7403933366722</v>
      </c>
      <c r="J376" s="19"/>
      <c r="K376" s="20">
        <f t="shared" ca="1" si="164"/>
        <v>9.2313086332334393</v>
      </c>
      <c r="L376" s="20">
        <f t="shared" ca="1" si="165"/>
        <v>12.194949349532294</v>
      </c>
      <c r="M376" s="21">
        <f t="shared" ca="1" si="180"/>
        <v>5339.0581145886881</v>
      </c>
      <c r="N376" s="20">
        <f t="shared" ca="1" si="181"/>
        <v>5351.2530639382203</v>
      </c>
      <c r="O376" s="19"/>
      <c r="P376" s="20">
        <f t="shared" ca="1" si="166"/>
        <v>4.4211993024321536</v>
      </c>
      <c r="Q376" s="20">
        <f t="shared" ca="1" si="167"/>
        <v>4.9122162490819491E-3</v>
      </c>
      <c r="R376" s="21">
        <f t="shared" ca="1" si="182"/>
        <v>6483.1016975050297</v>
      </c>
      <c r="S376" s="20">
        <f t="shared" ca="1" si="183"/>
        <v>6483.1066097212788</v>
      </c>
      <c r="T376" s="19"/>
      <c r="U376" s="20">
        <f t="shared" ca="1" si="168"/>
        <v>1.8779680379075934</v>
      </c>
      <c r="V376" s="20">
        <f t="shared" ca="1" si="169"/>
        <v>13.784781087880337</v>
      </c>
      <c r="W376" s="21">
        <f t="shared" ca="1" si="184"/>
        <v>5013.7560588556216</v>
      </c>
      <c r="X376" s="20">
        <f t="shared" ca="1" si="185"/>
        <v>5027.5408399435019</v>
      </c>
      <c r="Z376" s="20">
        <f t="shared" ca="1" si="170"/>
        <v>14.205555568565462</v>
      </c>
      <c r="AA376" s="20">
        <f t="shared" ca="1" si="171"/>
        <v>11.183361080994196</v>
      </c>
      <c r="AB376" s="21">
        <f t="shared" ca="1" si="186"/>
        <v>6303.885954566379</v>
      </c>
      <c r="AC376" s="20">
        <f t="shared" ca="1" si="187"/>
        <v>6315.0693156473735</v>
      </c>
      <c r="AE376" s="20">
        <f t="shared" ca="1" si="172"/>
        <v>28.713803643110516</v>
      </c>
      <c r="AF376" s="20">
        <f t="shared" ca="1" si="173"/>
        <v>9.7376838898097784</v>
      </c>
      <c r="AG376" s="21">
        <f t="shared" ca="1" si="188"/>
        <v>5930.5187132032124</v>
      </c>
      <c r="AH376" s="20">
        <f t="shared" ca="1" si="189"/>
        <v>5940.2563970930223</v>
      </c>
      <c r="AJ376" s="20">
        <f t="shared" ca="1" si="174"/>
        <v>20.800235644643617</v>
      </c>
      <c r="AK376" s="20">
        <f t="shared" ca="1" si="175"/>
        <v>1.6392603735960598</v>
      </c>
      <c r="AL376" s="21">
        <f t="shared" ca="1" si="190"/>
        <v>6371.7805975980609</v>
      </c>
      <c r="AM376" s="20">
        <f t="shared" ca="1" si="191"/>
        <v>6373.4198579716567</v>
      </c>
    </row>
    <row r="377" spans="1:39" x14ac:dyDescent="0.25">
      <c r="A377" s="20">
        <f t="shared" ca="1" si="160"/>
        <v>3.0673561993046556</v>
      </c>
      <c r="B377" s="20">
        <f t="shared" ca="1" si="161"/>
        <v>0.60170599430627125</v>
      </c>
      <c r="C377" s="21">
        <f t="shared" ca="1" si="176"/>
        <v>6768.6315327771017</v>
      </c>
      <c r="D377" s="20">
        <f t="shared" ca="1" si="177"/>
        <v>6769.2332387714077</v>
      </c>
      <c r="E377" s="19"/>
      <c r="F377" s="20">
        <f t="shared" ca="1" si="162"/>
        <v>0.7889751158549998</v>
      </c>
      <c r="G377" s="20">
        <f t="shared" ca="1" si="163"/>
        <v>0.75456485135729279</v>
      </c>
      <c r="H377" s="21">
        <f t="shared" ca="1" si="178"/>
        <v>6230.5293684525268</v>
      </c>
      <c r="I377" s="20">
        <f t="shared" ca="1" si="179"/>
        <v>6231.2839333038837</v>
      </c>
      <c r="J377" s="19"/>
      <c r="K377" s="20">
        <f t="shared" ca="1" si="164"/>
        <v>6.293039296288752</v>
      </c>
      <c r="L377" s="20">
        <f t="shared" ca="1" si="165"/>
        <v>3.1310396947769772</v>
      </c>
      <c r="M377" s="21">
        <f t="shared" ca="1" si="180"/>
        <v>5357.5461032345092</v>
      </c>
      <c r="N377" s="20">
        <f t="shared" ca="1" si="181"/>
        <v>5360.6771429292867</v>
      </c>
      <c r="O377" s="19"/>
      <c r="P377" s="20">
        <f t="shared" ca="1" si="166"/>
        <v>0.88275718062696773</v>
      </c>
      <c r="Q377" s="20">
        <f t="shared" ca="1" si="167"/>
        <v>6.9965168830030164E-2</v>
      </c>
      <c r="R377" s="21">
        <f t="shared" ca="1" si="182"/>
        <v>6483.9893669019057</v>
      </c>
      <c r="S377" s="20">
        <f t="shared" ca="1" si="183"/>
        <v>6484.0593320707358</v>
      </c>
      <c r="T377" s="19"/>
      <c r="U377" s="20">
        <f t="shared" ca="1" si="168"/>
        <v>11.710697470136713</v>
      </c>
      <c r="V377" s="20">
        <f t="shared" ca="1" si="169"/>
        <v>0.49431633377669898</v>
      </c>
      <c r="W377" s="21">
        <f t="shared" ca="1" si="184"/>
        <v>5039.2515374136383</v>
      </c>
      <c r="X377" s="20">
        <f t="shared" ca="1" si="185"/>
        <v>5039.7458537474149</v>
      </c>
      <c r="Z377" s="20">
        <f t="shared" ca="1" si="170"/>
        <v>17.367567416401492</v>
      </c>
      <c r="AA377" s="20">
        <f t="shared" ca="1" si="171"/>
        <v>3.243612206959201</v>
      </c>
      <c r="AB377" s="21">
        <f t="shared" ca="1" si="186"/>
        <v>6332.436883063775</v>
      </c>
      <c r="AC377" s="20">
        <f t="shared" ca="1" si="187"/>
        <v>6335.6804952707344</v>
      </c>
      <c r="AE377" s="20">
        <f t="shared" ca="1" si="172"/>
        <v>1.5979680214683458</v>
      </c>
      <c r="AF377" s="20">
        <f t="shared" ca="1" si="173"/>
        <v>4.6184230375840443</v>
      </c>
      <c r="AG377" s="21">
        <f t="shared" ca="1" si="188"/>
        <v>5941.854365114491</v>
      </c>
      <c r="AH377" s="20">
        <f t="shared" ca="1" si="189"/>
        <v>5946.4727881520748</v>
      </c>
      <c r="AJ377" s="20">
        <f t="shared" ca="1" si="174"/>
        <v>5.5557040108824989</v>
      </c>
      <c r="AK377" s="20">
        <f t="shared" ca="1" si="175"/>
        <v>6.284448448220247</v>
      </c>
      <c r="AL377" s="21">
        <f t="shared" ca="1" si="190"/>
        <v>6378.9755619825391</v>
      </c>
      <c r="AM377" s="20">
        <f t="shared" ca="1" si="191"/>
        <v>6385.2600104307594</v>
      </c>
    </row>
    <row r="378" spans="1:39" x14ac:dyDescent="0.25">
      <c r="A378" s="20">
        <f t="shared" ca="1" si="160"/>
        <v>5.7381115683791153</v>
      </c>
      <c r="B378" s="20">
        <f t="shared" ca="1" si="161"/>
        <v>8.5226199526362976</v>
      </c>
      <c r="C378" s="21">
        <f t="shared" ca="1" si="176"/>
        <v>6774.971350339787</v>
      </c>
      <c r="D378" s="20">
        <f t="shared" ca="1" si="177"/>
        <v>6783.493970292423</v>
      </c>
      <c r="E378" s="19"/>
      <c r="F378" s="20">
        <f t="shared" ca="1" si="162"/>
        <v>52.405366206205684</v>
      </c>
      <c r="G378" s="20">
        <f t="shared" ca="1" si="163"/>
        <v>1.0225358648209906</v>
      </c>
      <c r="H378" s="21">
        <f t="shared" ca="1" si="178"/>
        <v>6283.6892995100898</v>
      </c>
      <c r="I378" s="20">
        <f t="shared" ca="1" si="179"/>
        <v>6284.7118353749111</v>
      </c>
      <c r="J378" s="19"/>
      <c r="K378" s="20">
        <f t="shared" ca="1" si="164"/>
        <v>20.257559584677647</v>
      </c>
      <c r="L378" s="20">
        <f t="shared" ca="1" si="165"/>
        <v>3.1475306066276598</v>
      </c>
      <c r="M378" s="21">
        <f t="shared" ca="1" si="180"/>
        <v>5380.9347025139641</v>
      </c>
      <c r="N378" s="20">
        <f t="shared" ca="1" si="181"/>
        <v>5384.0822331205918</v>
      </c>
      <c r="O378" s="19"/>
      <c r="P378" s="20">
        <f t="shared" ca="1" si="166"/>
        <v>14.709741342765275</v>
      </c>
      <c r="Q378" s="20">
        <f t="shared" ca="1" si="167"/>
        <v>0.66859026905100594</v>
      </c>
      <c r="R378" s="21">
        <f t="shared" ca="1" si="182"/>
        <v>6498.7690734135012</v>
      </c>
      <c r="S378" s="20">
        <f t="shared" ca="1" si="183"/>
        <v>6499.4376636825518</v>
      </c>
      <c r="T378" s="19"/>
      <c r="U378" s="20">
        <f t="shared" ca="1" si="168"/>
        <v>7.8632503129415952</v>
      </c>
      <c r="V378" s="20">
        <f t="shared" ca="1" si="169"/>
        <v>1.4790934991158071</v>
      </c>
      <c r="W378" s="21">
        <f t="shared" ca="1" si="184"/>
        <v>5047.6091040603569</v>
      </c>
      <c r="X378" s="20">
        <f t="shared" ca="1" si="185"/>
        <v>5049.088197559473</v>
      </c>
      <c r="Z378" s="20">
        <f t="shared" ca="1" si="170"/>
        <v>12.772629335784742</v>
      </c>
      <c r="AA378" s="20">
        <f t="shared" ca="1" si="171"/>
        <v>8.3910180043548106</v>
      </c>
      <c r="AB378" s="21">
        <f t="shared" ca="1" si="186"/>
        <v>6348.4531246065189</v>
      </c>
      <c r="AC378" s="20">
        <f t="shared" ca="1" si="187"/>
        <v>6356.8441426108739</v>
      </c>
      <c r="AE378" s="20">
        <f t="shared" ca="1" si="172"/>
        <v>3.307704936719067</v>
      </c>
      <c r="AF378" s="20">
        <f t="shared" ca="1" si="173"/>
        <v>2.7229722488666575</v>
      </c>
      <c r="AG378" s="21">
        <f t="shared" ca="1" si="188"/>
        <v>5949.7804930887942</v>
      </c>
      <c r="AH378" s="20">
        <f t="shared" ca="1" si="189"/>
        <v>5952.5034653376606</v>
      </c>
      <c r="AJ378" s="20">
        <f t="shared" ca="1" si="174"/>
        <v>20.487030789939265</v>
      </c>
      <c r="AK378" s="20">
        <f t="shared" ca="1" si="175"/>
        <v>8.2630577261140647</v>
      </c>
      <c r="AL378" s="21">
        <f t="shared" ca="1" si="190"/>
        <v>6405.7470412206985</v>
      </c>
      <c r="AM378" s="20">
        <f t="shared" ca="1" si="191"/>
        <v>6414.0100989468128</v>
      </c>
    </row>
    <row r="379" spans="1:39" x14ac:dyDescent="0.25">
      <c r="A379" s="20">
        <f t="shared" ca="1" si="160"/>
        <v>5.5014878584583657</v>
      </c>
      <c r="B379" s="20">
        <f t="shared" ca="1" si="161"/>
        <v>0.86611718894986145</v>
      </c>
      <c r="C379" s="21">
        <f t="shared" ca="1" si="176"/>
        <v>6788.9954581508809</v>
      </c>
      <c r="D379" s="20">
        <f t="shared" ca="1" si="177"/>
        <v>6789.8615753398308</v>
      </c>
      <c r="E379" s="19"/>
      <c r="F379" s="20">
        <f t="shared" ca="1" si="162"/>
        <v>24.302304436924526</v>
      </c>
      <c r="G379" s="20">
        <f t="shared" ca="1" si="163"/>
        <v>3.2537893570820691</v>
      </c>
      <c r="H379" s="21">
        <f t="shared" ca="1" si="178"/>
        <v>6309.0141398118358</v>
      </c>
      <c r="I379" s="20">
        <f t="shared" ca="1" si="179"/>
        <v>6312.2679291689183</v>
      </c>
      <c r="J379" s="19"/>
      <c r="K379" s="20">
        <f t="shared" ca="1" si="164"/>
        <v>3.0336510112682213</v>
      </c>
      <c r="L379" s="20">
        <f t="shared" ca="1" si="165"/>
        <v>4.0340328399564731</v>
      </c>
      <c r="M379" s="21">
        <f t="shared" ca="1" si="180"/>
        <v>5387.1158841318602</v>
      </c>
      <c r="N379" s="20">
        <f t="shared" ca="1" si="181"/>
        <v>5391.1499169718163</v>
      </c>
      <c r="O379" s="19"/>
      <c r="P379" s="20">
        <f t="shared" ca="1" si="166"/>
        <v>2.2273118978226938</v>
      </c>
      <c r="Q379" s="20">
        <f t="shared" ca="1" si="167"/>
        <v>8.6080042155078544</v>
      </c>
      <c r="R379" s="21">
        <f t="shared" ca="1" si="182"/>
        <v>6501.6649755803746</v>
      </c>
      <c r="S379" s="20">
        <f t="shared" ca="1" si="183"/>
        <v>6510.2729797958827</v>
      </c>
      <c r="T379" s="19"/>
      <c r="U379" s="20">
        <f t="shared" ca="1" si="168"/>
        <v>4.7522046052191541E-2</v>
      </c>
      <c r="V379" s="20">
        <f t="shared" ca="1" si="169"/>
        <v>7.7871294625901841</v>
      </c>
      <c r="W379" s="21">
        <f t="shared" ca="1" si="184"/>
        <v>5049.1357196055251</v>
      </c>
      <c r="X379" s="20">
        <f t="shared" ca="1" si="185"/>
        <v>5056.9228490681153</v>
      </c>
      <c r="Z379" s="20">
        <f t="shared" ca="1" si="170"/>
        <v>2.083222473609132</v>
      </c>
      <c r="AA379" s="20">
        <f t="shared" ca="1" si="171"/>
        <v>8.633702941921122</v>
      </c>
      <c r="AB379" s="21">
        <f t="shared" ca="1" si="186"/>
        <v>6358.9273650844834</v>
      </c>
      <c r="AC379" s="20">
        <f t="shared" ca="1" si="187"/>
        <v>6367.5610680264044</v>
      </c>
      <c r="AE379" s="20">
        <f t="shared" ca="1" si="172"/>
        <v>4.0953136474264245</v>
      </c>
      <c r="AF379" s="20">
        <f t="shared" ca="1" si="173"/>
        <v>1.2140345351167208</v>
      </c>
      <c r="AG379" s="21">
        <f t="shared" ca="1" si="188"/>
        <v>5956.5987789850869</v>
      </c>
      <c r="AH379" s="20">
        <f t="shared" ca="1" si="189"/>
        <v>5957.8128135202032</v>
      </c>
      <c r="AJ379" s="20">
        <f t="shared" ca="1" si="174"/>
        <v>21.824058612376938</v>
      </c>
      <c r="AK379" s="20">
        <f t="shared" ca="1" si="175"/>
        <v>8.7539353266765847</v>
      </c>
      <c r="AL379" s="21">
        <f t="shared" ca="1" si="190"/>
        <v>6435.8341575591894</v>
      </c>
      <c r="AM379" s="20">
        <f t="shared" ca="1" si="191"/>
        <v>6444.588092885866</v>
      </c>
    </row>
    <row r="380" spans="1:39" x14ac:dyDescent="0.25">
      <c r="A380" s="20">
        <f t="shared" ca="1" si="160"/>
        <v>8.1950994257555294</v>
      </c>
      <c r="B380" s="20">
        <f t="shared" ca="1" si="161"/>
        <v>7.9046087746224192</v>
      </c>
      <c r="C380" s="21">
        <f t="shared" ca="1" si="176"/>
        <v>6798.0566747655866</v>
      </c>
      <c r="D380" s="20">
        <f t="shared" ca="1" si="177"/>
        <v>6805.9612835402095</v>
      </c>
      <c r="E380" s="19"/>
      <c r="F380" s="20">
        <f t="shared" ca="1" si="162"/>
        <v>4.7269790847053548</v>
      </c>
      <c r="G380" s="20">
        <f t="shared" ca="1" si="163"/>
        <v>5.3590321660270241</v>
      </c>
      <c r="H380" s="21">
        <f t="shared" ca="1" si="178"/>
        <v>6316.9949082536232</v>
      </c>
      <c r="I380" s="20">
        <f t="shared" ca="1" si="179"/>
        <v>6322.3539404196499</v>
      </c>
      <c r="J380" s="19"/>
      <c r="K380" s="20">
        <f t="shared" ca="1" si="164"/>
        <v>1.7799174368889841</v>
      </c>
      <c r="L380" s="20">
        <f t="shared" ca="1" si="165"/>
        <v>11.019859895039152</v>
      </c>
      <c r="M380" s="21">
        <f t="shared" ca="1" si="180"/>
        <v>5392.9298344087056</v>
      </c>
      <c r="N380" s="20">
        <f t="shared" ca="1" si="181"/>
        <v>5403.9496943037448</v>
      </c>
      <c r="O380" s="19"/>
      <c r="P380" s="20">
        <f t="shared" ca="1" si="166"/>
        <v>0.26719539040395729</v>
      </c>
      <c r="Q380" s="20">
        <f t="shared" ca="1" si="167"/>
        <v>15.373663451007333</v>
      </c>
      <c r="R380" s="21">
        <f t="shared" ca="1" si="182"/>
        <v>6510.5401751862864</v>
      </c>
      <c r="S380" s="20">
        <f t="shared" ca="1" si="183"/>
        <v>6525.9138386372933</v>
      </c>
      <c r="T380" s="19"/>
      <c r="U380" s="20">
        <f t="shared" ca="1" si="168"/>
        <v>1.5623421166384401</v>
      </c>
      <c r="V380" s="20">
        <f t="shared" ca="1" si="169"/>
        <v>3.2303249139958647</v>
      </c>
      <c r="W380" s="21">
        <f t="shared" ca="1" si="184"/>
        <v>5058.4851911847536</v>
      </c>
      <c r="X380" s="20">
        <f t="shared" ca="1" si="185"/>
        <v>5061.7155160987495</v>
      </c>
      <c r="Z380" s="20">
        <f t="shared" ca="1" si="170"/>
        <v>24.741824049949347</v>
      </c>
      <c r="AA380" s="20">
        <f t="shared" ca="1" si="171"/>
        <v>2.0237157140515714</v>
      </c>
      <c r="AB380" s="21">
        <f t="shared" ca="1" si="186"/>
        <v>6392.3028920763536</v>
      </c>
      <c r="AC380" s="20">
        <f t="shared" ca="1" si="187"/>
        <v>6394.3266077904054</v>
      </c>
      <c r="AE380" s="20">
        <f t="shared" ca="1" si="172"/>
        <v>5.3324680270055609</v>
      </c>
      <c r="AF380" s="20">
        <f t="shared" ca="1" si="173"/>
        <v>5.616834425405937</v>
      </c>
      <c r="AG380" s="21">
        <f t="shared" ca="1" si="188"/>
        <v>5963.1452815472085</v>
      </c>
      <c r="AH380" s="20">
        <f t="shared" ca="1" si="189"/>
        <v>5968.7621159726141</v>
      </c>
      <c r="AJ380" s="20">
        <f t="shared" ca="1" si="174"/>
        <v>12.929973652573848</v>
      </c>
      <c r="AK380" s="20">
        <f t="shared" ca="1" si="175"/>
        <v>6.3782382518578133</v>
      </c>
      <c r="AL380" s="21">
        <f t="shared" ca="1" si="190"/>
        <v>6457.5180665384396</v>
      </c>
      <c r="AM380" s="20">
        <f t="shared" ca="1" si="191"/>
        <v>6463.8963047902971</v>
      </c>
    </row>
    <row r="381" spans="1:39" x14ac:dyDescent="0.25">
      <c r="A381" s="20">
        <f t="shared" ca="1" si="160"/>
        <v>1.0894709789206867</v>
      </c>
      <c r="B381" s="20">
        <f t="shared" ca="1" si="161"/>
        <v>6.8875189040266154</v>
      </c>
      <c r="C381" s="21">
        <f t="shared" ca="1" si="176"/>
        <v>6807.0507545191304</v>
      </c>
      <c r="D381" s="20">
        <f t="shared" ca="1" si="177"/>
        <v>6813.9382734231567</v>
      </c>
      <c r="E381" s="19"/>
      <c r="F381" s="20">
        <f t="shared" ca="1" si="162"/>
        <v>35.255709057376471</v>
      </c>
      <c r="G381" s="20">
        <f t="shared" ca="1" si="163"/>
        <v>0.166243103246487</v>
      </c>
      <c r="H381" s="21">
        <f t="shared" ca="1" si="178"/>
        <v>6357.6096494770263</v>
      </c>
      <c r="I381" s="20">
        <f t="shared" ca="1" si="179"/>
        <v>6357.7758925802727</v>
      </c>
      <c r="J381" s="19"/>
      <c r="K381" s="20">
        <f t="shared" ca="1" si="164"/>
        <v>1.8390261267750512</v>
      </c>
      <c r="L381" s="20">
        <f t="shared" ca="1" si="165"/>
        <v>7.0474373146693532</v>
      </c>
      <c r="M381" s="21">
        <f t="shared" ca="1" si="180"/>
        <v>5405.7887204305198</v>
      </c>
      <c r="N381" s="20">
        <f t="shared" ca="1" si="181"/>
        <v>5412.8361577451888</v>
      </c>
      <c r="O381" s="19"/>
      <c r="P381" s="20">
        <f t="shared" ca="1" si="166"/>
        <v>6.421757712618021</v>
      </c>
      <c r="Q381" s="20">
        <f t="shared" ca="1" si="167"/>
        <v>4.1339783067446767</v>
      </c>
      <c r="R381" s="21">
        <f t="shared" ca="1" si="182"/>
        <v>6532.3355963499116</v>
      </c>
      <c r="S381" s="20">
        <f t="shared" ca="1" si="183"/>
        <v>6536.4695746566567</v>
      </c>
      <c r="T381" s="19"/>
      <c r="U381" s="20">
        <f t="shared" ca="1" si="168"/>
        <v>1.3285092383556578</v>
      </c>
      <c r="V381" s="20">
        <f t="shared" ca="1" si="169"/>
        <v>7.6063880383067426</v>
      </c>
      <c r="W381" s="21">
        <f t="shared" ca="1" si="184"/>
        <v>5063.0440253371053</v>
      </c>
      <c r="X381" s="20">
        <f t="shared" ca="1" si="185"/>
        <v>5070.6504133754124</v>
      </c>
      <c r="Z381" s="20">
        <f t="shared" ca="1" si="170"/>
        <v>29.190763237689033</v>
      </c>
      <c r="AA381" s="20">
        <f t="shared" ca="1" si="171"/>
        <v>2.2732087597355402</v>
      </c>
      <c r="AB381" s="21">
        <f t="shared" ca="1" si="186"/>
        <v>6423.5173710280942</v>
      </c>
      <c r="AC381" s="20">
        <f t="shared" ca="1" si="187"/>
        <v>6425.7905797878293</v>
      </c>
      <c r="AE381" s="20">
        <f t="shared" ca="1" si="172"/>
        <v>1.997565420776461</v>
      </c>
      <c r="AF381" s="20">
        <f t="shared" ca="1" si="173"/>
        <v>4.3830758175345513E-2</v>
      </c>
      <c r="AG381" s="21">
        <f t="shared" ca="1" si="188"/>
        <v>5970.7596813933906</v>
      </c>
      <c r="AH381" s="20">
        <f t="shared" ca="1" si="189"/>
        <v>5970.8035121515659</v>
      </c>
      <c r="AJ381" s="20">
        <f t="shared" ca="1" si="174"/>
        <v>4.2871073590788331</v>
      </c>
      <c r="AK381" s="20">
        <f t="shared" ca="1" si="175"/>
        <v>12.908864659978423</v>
      </c>
      <c r="AL381" s="21">
        <f t="shared" ca="1" si="190"/>
        <v>6468.1834121493757</v>
      </c>
      <c r="AM381" s="20">
        <f t="shared" ca="1" si="191"/>
        <v>6481.0922768093542</v>
      </c>
    </row>
    <row r="382" spans="1:39" x14ac:dyDescent="0.25">
      <c r="A382" s="20">
        <f t="shared" ca="1" si="160"/>
        <v>1.8892085283808082</v>
      </c>
      <c r="B382" s="20">
        <f t="shared" ca="1" si="161"/>
        <v>7.785224258232355</v>
      </c>
      <c r="C382" s="21">
        <f t="shared" ca="1" si="176"/>
        <v>6815.8274819515373</v>
      </c>
      <c r="D382" s="20">
        <f t="shared" ca="1" si="177"/>
        <v>6823.6127062097694</v>
      </c>
      <c r="E382" s="19"/>
      <c r="F382" s="20">
        <f t="shared" ca="1" si="162"/>
        <v>0.94816027549616522</v>
      </c>
      <c r="G382" s="20">
        <f t="shared" ca="1" si="163"/>
        <v>1.459091860734272</v>
      </c>
      <c r="H382" s="21">
        <f t="shared" ca="1" si="178"/>
        <v>6358.7240528557686</v>
      </c>
      <c r="I382" s="20">
        <f t="shared" ca="1" si="179"/>
        <v>6360.1831447165032</v>
      </c>
      <c r="J382" s="19"/>
      <c r="K382" s="20">
        <f t="shared" ca="1" si="164"/>
        <v>2.057435115638433</v>
      </c>
      <c r="L382" s="20">
        <f t="shared" ca="1" si="165"/>
        <v>6.0207917917233296</v>
      </c>
      <c r="M382" s="21">
        <f t="shared" ca="1" si="180"/>
        <v>5414.8935928608271</v>
      </c>
      <c r="N382" s="20">
        <f t="shared" ca="1" si="181"/>
        <v>5420.9143846525503</v>
      </c>
      <c r="O382" s="19"/>
      <c r="P382" s="20">
        <f t="shared" ca="1" si="166"/>
        <v>17.690664908073558</v>
      </c>
      <c r="Q382" s="20">
        <f t="shared" ca="1" si="167"/>
        <v>1.3827933676702271</v>
      </c>
      <c r="R382" s="21">
        <f t="shared" ca="1" si="182"/>
        <v>6554.1602395647305</v>
      </c>
      <c r="S382" s="20">
        <f t="shared" ca="1" si="183"/>
        <v>6555.5430329324008</v>
      </c>
      <c r="T382" s="19"/>
      <c r="U382" s="20">
        <f t="shared" ca="1" si="168"/>
        <v>18.506219495229772</v>
      </c>
      <c r="V382" s="20">
        <f t="shared" ca="1" si="169"/>
        <v>5.6416766724106733</v>
      </c>
      <c r="W382" s="21">
        <f t="shared" ca="1" si="184"/>
        <v>5089.1566328706422</v>
      </c>
      <c r="X382" s="20">
        <f t="shared" ca="1" si="185"/>
        <v>5094.7983095430527</v>
      </c>
      <c r="Z382" s="20">
        <f t="shared" ca="1" si="170"/>
        <v>14.752745688251236</v>
      </c>
      <c r="AA382" s="20">
        <f t="shared" ca="1" si="171"/>
        <v>6.4154042030608238</v>
      </c>
      <c r="AB382" s="21">
        <f t="shared" ca="1" si="186"/>
        <v>6440.5433254760801</v>
      </c>
      <c r="AC382" s="20">
        <f t="shared" ca="1" si="187"/>
        <v>6446.9587296791406</v>
      </c>
      <c r="AE382" s="20">
        <f t="shared" ca="1" si="172"/>
        <v>17.388939950694741</v>
      </c>
      <c r="AF382" s="20">
        <f t="shared" ca="1" si="173"/>
        <v>11.7495719313038</v>
      </c>
      <c r="AG382" s="21">
        <f t="shared" ca="1" si="188"/>
        <v>5988.1924521022602</v>
      </c>
      <c r="AH382" s="20">
        <f t="shared" ca="1" si="189"/>
        <v>5999.9420240335639</v>
      </c>
      <c r="AJ382" s="20">
        <f t="shared" ca="1" si="174"/>
        <v>3.8061036603786476</v>
      </c>
      <c r="AK382" s="20">
        <f t="shared" ca="1" si="175"/>
        <v>0.75116142663429941</v>
      </c>
      <c r="AL382" s="21">
        <f t="shared" ca="1" si="190"/>
        <v>6484.8983804697327</v>
      </c>
      <c r="AM382" s="20">
        <f t="shared" ca="1" si="191"/>
        <v>6485.6495418963668</v>
      </c>
    </row>
    <row r="383" spans="1:39" x14ac:dyDescent="0.25">
      <c r="A383" s="20">
        <f t="shared" ca="1" si="160"/>
        <v>3.1349047102660643</v>
      </c>
      <c r="B383" s="20">
        <f t="shared" ca="1" si="161"/>
        <v>5.0743570673380969</v>
      </c>
      <c r="C383" s="21">
        <f t="shared" ca="1" si="176"/>
        <v>6826.7476109200352</v>
      </c>
      <c r="D383" s="20">
        <f t="shared" ca="1" si="177"/>
        <v>6831.8219679873737</v>
      </c>
      <c r="E383" s="19"/>
      <c r="F383" s="20">
        <f t="shared" ca="1" si="162"/>
        <v>12.014586862261872</v>
      </c>
      <c r="G383" s="20">
        <f t="shared" ca="1" si="163"/>
        <v>5.0238122416266073E-2</v>
      </c>
      <c r="H383" s="21">
        <f t="shared" ca="1" si="178"/>
        <v>6372.1977315787653</v>
      </c>
      <c r="I383" s="20">
        <f t="shared" ca="1" si="179"/>
        <v>6372.2479697011813</v>
      </c>
      <c r="J383" s="19"/>
      <c r="K383" s="20">
        <f t="shared" ca="1" si="164"/>
        <v>6.7423833242455622</v>
      </c>
      <c r="L383" s="20">
        <f t="shared" ca="1" si="165"/>
        <v>11.282161544667437</v>
      </c>
      <c r="M383" s="21">
        <f t="shared" ca="1" si="180"/>
        <v>5427.6567679767959</v>
      </c>
      <c r="N383" s="20">
        <f t="shared" ca="1" si="181"/>
        <v>5438.9389295214633</v>
      </c>
      <c r="O383" s="19"/>
      <c r="P383" s="20">
        <f t="shared" ca="1" si="166"/>
        <v>19.103668770789778</v>
      </c>
      <c r="Q383" s="20">
        <f t="shared" ca="1" si="167"/>
        <v>0.39011632153307552</v>
      </c>
      <c r="R383" s="21">
        <f t="shared" ca="1" si="182"/>
        <v>6574.646701703191</v>
      </c>
      <c r="S383" s="20">
        <f t="shared" ca="1" si="183"/>
        <v>6575.0368180247242</v>
      </c>
      <c r="T383" s="19"/>
      <c r="U383" s="20">
        <f t="shared" ca="1" si="168"/>
        <v>5.8263881613538677</v>
      </c>
      <c r="V383" s="20">
        <f t="shared" ca="1" si="169"/>
        <v>0.36948148617357585</v>
      </c>
      <c r="W383" s="21">
        <f t="shared" ca="1" si="184"/>
        <v>5100.6246977044066</v>
      </c>
      <c r="X383" s="20">
        <f t="shared" ca="1" si="185"/>
        <v>5100.9941791905803</v>
      </c>
      <c r="Z383" s="20">
        <f t="shared" ca="1" si="170"/>
        <v>44.727865450707725</v>
      </c>
      <c r="AA383" s="20">
        <f t="shared" ca="1" si="171"/>
        <v>4.8180149927577265</v>
      </c>
      <c r="AB383" s="21">
        <f t="shared" ca="1" si="186"/>
        <v>6491.6865951298487</v>
      </c>
      <c r="AC383" s="20">
        <f t="shared" ca="1" si="187"/>
        <v>6496.5046101226062</v>
      </c>
      <c r="AE383" s="20">
        <f t="shared" ca="1" si="172"/>
        <v>1.7464948698515623</v>
      </c>
      <c r="AF383" s="20">
        <f t="shared" ca="1" si="173"/>
        <v>6.2361603765216849</v>
      </c>
      <c r="AG383" s="21">
        <f t="shared" ca="1" si="188"/>
        <v>6001.6885189034156</v>
      </c>
      <c r="AH383" s="20">
        <f t="shared" ca="1" si="189"/>
        <v>6007.9246792799377</v>
      </c>
      <c r="AJ383" s="20">
        <f t="shared" ca="1" si="174"/>
        <v>16.760030048871542</v>
      </c>
      <c r="AK383" s="20">
        <f t="shared" ca="1" si="175"/>
        <v>4.7889009782664775</v>
      </c>
      <c r="AL383" s="21">
        <f t="shared" ca="1" si="190"/>
        <v>6502.409571945238</v>
      </c>
      <c r="AM383" s="20">
        <f t="shared" ca="1" si="191"/>
        <v>6507.1984729235046</v>
      </c>
    </row>
    <row r="384" spans="1:39" x14ac:dyDescent="0.25">
      <c r="A384" s="20">
        <f t="shared" ca="1" si="160"/>
        <v>3.9753316563814525</v>
      </c>
      <c r="B384" s="20">
        <f t="shared" ca="1" si="161"/>
        <v>10.548082087461095</v>
      </c>
      <c r="C384" s="21">
        <f t="shared" ca="1" si="176"/>
        <v>6835.7972996437547</v>
      </c>
      <c r="D384" s="20">
        <f t="shared" ca="1" si="177"/>
        <v>6846.3453817312156</v>
      </c>
      <c r="E384" s="19"/>
      <c r="F384" s="20">
        <f t="shared" ca="1" si="162"/>
        <v>6.7985864095211088</v>
      </c>
      <c r="G384" s="20">
        <f t="shared" ca="1" si="163"/>
        <v>6.7604731090729269</v>
      </c>
      <c r="H384" s="21">
        <f t="shared" ca="1" si="178"/>
        <v>6379.0465561107021</v>
      </c>
      <c r="I384" s="20">
        <f t="shared" ca="1" si="179"/>
        <v>6385.8070292197754</v>
      </c>
      <c r="J384" s="19"/>
      <c r="K384" s="20">
        <f t="shared" ca="1" si="164"/>
        <v>3.1130059009919271</v>
      </c>
      <c r="L384" s="20">
        <f t="shared" ca="1" si="165"/>
        <v>1.9050639453014855</v>
      </c>
      <c r="M384" s="21">
        <f t="shared" ca="1" si="180"/>
        <v>5442.0519354224552</v>
      </c>
      <c r="N384" s="20">
        <f t="shared" ca="1" si="181"/>
        <v>5443.9569993677569</v>
      </c>
      <c r="O384" s="19"/>
      <c r="P384" s="20">
        <f t="shared" ca="1" si="166"/>
        <v>2.526271788729856</v>
      </c>
      <c r="Q384" s="20">
        <f t="shared" ca="1" si="167"/>
        <v>9.2692780210667998</v>
      </c>
      <c r="R384" s="21">
        <f t="shared" ca="1" si="182"/>
        <v>6577.5630898134541</v>
      </c>
      <c r="S384" s="20">
        <f t="shared" ca="1" si="183"/>
        <v>6586.8323678345205</v>
      </c>
      <c r="T384" s="19"/>
      <c r="U384" s="20">
        <f t="shared" ca="1" si="168"/>
        <v>3.1606831417814552</v>
      </c>
      <c r="V384" s="20">
        <f t="shared" ca="1" si="169"/>
        <v>8.6940194858381776</v>
      </c>
      <c r="W384" s="21">
        <f t="shared" ca="1" si="184"/>
        <v>5104.1548623323615</v>
      </c>
      <c r="X384" s="20">
        <f t="shared" ca="1" si="185"/>
        <v>5112.8488818181995</v>
      </c>
      <c r="Z384" s="20">
        <f t="shared" ca="1" si="170"/>
        <v>2.5853654120212859</v>
      </c>
      <c r="AA384" s="20">
        <f t="shared" ca="1" si="171"/>
        <v>0.87988216401780983</v>
      </c>
      <c r="AB384" s="21">
        <f t="shared" ca="1" si="186"/>
        <v>6499.0899755346272</v>
      </c>
      <c r="AC384" s="20">
        <f t="shared" ca="1" si="187"/>
        <v>6499.9698576986448</v>
      </c>
      <c r="AE384" s="20">
        <f t="shared" ca="1" si="172"/>
        <v>6.1647543745215154</v>
      </c>
      <c r="AF384" s="20">
        <f t="shared" ca="1" si="173"/>
        <v>0.28053415679254567</v>
      </c>
      <c r="AG384" s="21">
        <f t="shared" ca="1" si="188"/>
        <v>6014.0894336544588</v>
      </c>
      <c r="AH384" s="20">
        <f t="shared" ca="1" si="189"/>
        <v>6014.3699678112516</v>
      </c>
      <c r="AJ384" s="20">
        <f t="shared" ca="1" si="174"/>
        <v>3.9197457036277585</v>
      </c>
      <c r="AK384" s="20">
        <f t="shared" ca="1" si="175"/>
        <v>15.138939111024959</v>
      </c>
      <c r="AL384" s="21">
        <f t="shared" ca="1" si="190"/>
        <v>6511.1182186271326</v>
      </c>
      <c r="AM384" s="20">
        <f t="shared" ca="1" si="191"/>
        <v>6526.2571577381577</v>
      </c>
    </row>
    <row r="385" spans="1:39" x14ac:dyDescent="0.25">
      <c r="A385" s="20">
        <f t="shared" ca="1" si="160"/>
        <v>3.6313955299623455</v>
      </c>
      <c r="B385" s="20">
        <f t="shared" ca="1" si="161"/>
        <v>1.4175547537101725</v>
      </c>
      <c r="C385" s="21">
        <f t="shared" ca="1" si="176"/>
        <v>6849.9767772611776</v>
      </c>
      <c r="D385" s="20">
        <f t="shared" ca="1" si="177"/>
        <v>6851.3943320148874</v>
      </c>
      <c r="E385" s="19"/>
      <c r="F385" s="20">
        <f t="shared" ca="1" si="162"/>
        <v>2.9772526676530835</v>
      </c>
      <c r="G385" s="20">
        <f t="shared" ca="1" si="163"/>
        <v>9.365946587757735</v>
      </c>
      <c r="H385" s="21">
        <f t="shared" ca="1" si="178"/>
        <v>6388.7842818874287</v>
      </c>
      <c r="I385" s="20">
        <f t="shared" ca="1" si="179"/>
        <v>6398.1502284751869</v>
      </c>
      <c r="J385" s="19"/>
      <c r="K385" s="20">
        <f t="shared" ca="1" si="164"/>
        <v>14.255646026990593</v>
      </c>
      <c r="L385" s="20">
        <f t="shared" ca="1" si="165"/>
        <v>2.9297106005802243</v>
      </c>
      <c r="M385" s="21">
        <f t="shared" ca="1" si="180"/>
        <v>5458.2126453947476</v>
      </c>
      <c r="N385" s="20">
        <f t="shared" ca="1" si="181"/>
        <v>5461.1423559953282</v>
      </c>
      <c r="O385" s="19"/>
      <c r="P385" s="20">
        <f t="shared" ca="1" si="166"/>
        <v>21.47137468174752</v>
      </c>
      <c r="Q385" s="20">
        <f t="shared" ca="1" si="167"/>
        <v>0.78957088905481865</v>
      </c>
      <c r="R385" s="21">
        <f t="shared" ca="1" si="182"/>
        <v>6608.3037425162684</v>
      </c>
      <c r="S385" s="20">
        <f t="shared" ca="1" si="183"/>
        <v>6609.093313405323</v>
      </c>
      <c r="T385" s="19"/>
      <c r="U385" s="20">
        <f t="shared" ca="1" si="168"/>
        <v>0.86985412367634096</v>
      </c>
      <c r="V385" s="20">
        <f t="shared" ca="1" si="169"/>
        <v>0.84795647696070242</v>
      </c>
      <c r="W385" s="21">
        <f t="shared" ca="1" si="184"/>
        <v>5113.7187359418758</v>
      </c>
      <c r="X385" s="20">
        <f t="shared" ca="1" si="185"/>
        <v>5114.5666924188363</v>
      </c>
      <c r="Z385" s="20">
        <f t="shared" ca="1" si="170"/>
        <v>10.539236728697475</v>
      </c>
      <c r="AA385" s="20">
        <f t="shared" ca="1" si="171"/>
        <v>2.0137166954189092</v>
      </c>
      <c r="AB385" s="21">
        <f t="shared" ca="1" si="186"/>
        <v>6510.5090944273425</v>
      </c>
      <c r="AC385" s="20">
        <f t="shared" ca="1" si="187"/>
        <v>6512.5228111227616</v>
      </c>
      <c r="AE385" s="20">
        <f t="shared" ca="1" si="172"/>
        <v>9.0490962030042965</v>
      </c>
      <c r="AF385" s="20">
        <f t="shared" ca="1" si="173"/>
        <v>7.673031084726075</v>
      </c>
      <c r="AG385" s="21">
        <f t="shared" ca="1" si="188"/>
        <v>6023.419064014256</v>
      </c>
      <c r="AH385" s="20">
        <f t="shared" ca="1" si="189"/>
        <v>6031.0920950989821</v>
      </c>
      <c r="AJ385" s="20">
        <f t="shared" ca="1" si="174"/>
        <v>0.3321083070664565</v>
      </c>
      <c r="AK385" s="20">
        <f t="shared" ca="1" si="175"/>
        <v>6.5497074991206219</v>
      </c>
      <c r="AL385" s="21">
        <f t="shared" ca="1" si="190"/>
        <v>6526.5892660452246</v>
      </c>
      <c r="AM385" s="20">
        <f t="shared" ca="1" si="191"/>
        <v>6533.1389735443454</v>
      </c>
    </row>
    <row r="386" spans="1:39" x14ac:dyDescent="0.25">
      <c r="A386" s="20">
        <f t="shared" ca="1" si="160"/>
        <v>8.8505779612215424E-2</v>
      </c>
      <c r="B386" s="20">
        <f t="shared" ca="1" si="161"/>
        <v>6.848025676379577</v>
      </c>
      <c r="C386" s="21">
        <f t="shared" ca="1" si="176"/>
        <v>6851.4828377944996</v>
      </c>
      <c r="D386" s="20">
        <f t="shared" ca="1" si="177"/>
        <v>6858.3308634708792</v>
      </c>
      <c r="E386" s="19"/>
      <c r="F386" s="20">
        <f t="shared" ca="1" si="162"/>
        <v>0.70465061994463418</v>
      </c>
      <c r="G386" s="20">
        <f t="shared" ca="1" si="163"/>
        <v>0.601705212235915</v>
      </c>
      <c r="H386" s="21">
        <f t="shared" ca="1" si="178"/>
        <v>6398.8548790951318</v>
      </c>
      <c r="I386" s="20">
        <f t="shared" ca="1" si="179"/>
        <v>6399.4565843073678</v>
      </c>
      <c r="J386" s="19"/>
      <c r="K386" s="20">
        <f t="shared" ca="1" si="164"/>
        <v>19.381375049658239</v>
      </c>
      <c r="L386" s="20">
        <f t="shared" ca="1" si="165"/>
        <v>17.086219956894862</v>
      </c>
      <c r="M386" s="21">
        <f t="shared" ca="1" si="180"/>
        <v>5480.5237310449866</v>
      </c>
      <c r="N386" s="20">
        <f t="shared" ca="1" si="181"/>
        <v>5497.6099510018812</v>
      </c>
      <c r="O386" s="19"/>
      <c r="P386" s="20">
        <f t="shared" ca="1" si="166"/>
        <v>18.681408079761283</v>
      </c>
      <c r="Q386" s="20">
        <f t="shared" ca="1" si="167"/>
        <v>8.0428445991215725</v>
      </c>
      <c r="R386" s="21">
        <f t="shared" ca="1" si="182"/>
        <v>6627.7747214850842</v>
      </c>
      <c r="S386" s="20">
        <f t="shared" ca="1" si="183"/>
        <v>6635.8175660842062</v>
      </c>
      <c r="T386" s="19"/>
      <c r="U386" s="20">
        <f t="shared" ca="1" si="168"/>
        <v>10.507423105146644</v>
      </c>
      <c r="V386" s="20">
        <f t="shared" ca="1" si="169"/>
        <v>5.4890685029921205</v>
      </c>
      <c r="W386" s="21">
        <f t="shared" ca="1" si="184"/>
        <v>5125.074115523983</v>
      </c>
      <c r="X386" s="20">
        <f t="shared" ca="1" si="185"/>
        <v>5130.5631840269753</v>
      </c>
      <c r="Z386" s="20">
        <f t="shared" ca="1" si="170"/>
        <v>4.0989944809592451</v>
      </c>
      <c r="AA386" s="20">
        <f t="shared" ca="1" si="171"/>
        <v>0.58997951482435451</v>
      </c>
      <c r="AB386" s="21">
        <f t="shared" ca="1" si="186"/>
        <v>6516.6218056037205</v>
      </c>
      <c r="AC386" s="20">
        <f t="shared" ca="1" si="187"/>
        <v>6517.2117851185449</v>
      </c>
      <c r="AE386" s="20">
        <f t="shared" ca="1" si="172"/>
        <v>5.3217935669880676</v>
      </c>
      <c r="AF386" s="20">
        <f t="shared" ca="1" si="173"/>
        <v>1.3903117235245592</v>
      </c>
      <c r="AG386" s="21">
        <f t="shared" ca="1" si="188"/>
        <v>6036.4138886659703</v>
      </c>
      <c r="AH386" s="20">
        <f t="shared" ca="1" si="189"/>
        <v>6037.8042003894952</v>
      </c>
      <c r="AJ386" s="20">
        <f t="shared" ca="1" si="174"/>
        <v>1.4325252835155642</v>
      </c>
      <c r="AK386" s="20">
        <f t="shared" ca="1" si="175"/>
        <v>30.306658931701644</v>
      </c>
      <c r="AL386" s="21">
        <f t="shared" ca="1" si="190"/>
        <v>6534.5714988278605</v>
      </c>
      <c r="AM386" s="20">
        <f t="shared" ca="1" si="191"/>
        <v>6564.8781577595619</v>
      </c>
    </row>
    <row r="387" spans="1:39" x14ac:dyDescent="0.25">
      <c r="A387" s="20">
        <f t="shared" ca="1" si="160"/>
        <v>24.721856833251707</v>
      </c>
      <c r="B387" s="20">
        <f t="shared" ca="1" si="161"/>
        <v>3.8073012488440559</v>
      </c>
      <c r="C387" s="21">
        <f t="shared" ca="1" si="176"/>
        <v>6883.0527203041311</v>
      </c>
      <c r="D387" s="20">
        <f t="shared" ca="1" si="177"/>
        <v>6886.860021552975</v>
      </c>
      <c r="E387" s="19"/>
      <c r="F387" s="20">
        <f t="shared" ca="1" si="162"/>
        <v>39.509756767646728</v>
      </c>
      <c r="G387" s="20">
        <f t="shared" ca="1" si="163"/>
        <v>7.327514083175398</v>
      </c>
      <c r="H387" s="21">
        <f t="shared" ca="1" si="178"/>
        <v>6438.9663410750145</v>
      </c>
      <c r="I387" s="20">
        <f t="shared" ca="1" si="179"/>
        <v>6446.2938551581901</v>
      </c>
      <c r="J387" s="19"/>
      <c r="K387" s="20">
        <f t="shared" ca="1" si="164"/>
        <v>2.6966861136920399</v>
      </c>
      <c r="L387" s="20">
        <f t="shared" ca="1" si="165"/>
        <v>0.87458022075778896</v>
      </c>
      <c r="M387" s="21">
        <f t="shared" ca="1" si="180"/>
        <v>5500.3066371155728</v>
      </c>
      <c r="N387" s="20">
        <f t="shared" ca="1" si="181"/>
        <v>5501.1812173363305</v>
      </c>
      <c r="O387" s="19"/>
      <c r="P387" s="20">
        <f t="shared" ca="1" si="166"/>
        <v>5.6874159341036785</v>
      </c>
      <c r="Q387" s="20">
        <f t="shared" ca="1" si="167"/>
        <v>16.367985423162686</v>
      </c>
      <c r="R387" s="21">
        <f t="shared" ca="1" si="182"/>
        <v>6641.5049820183094</v>
      </c>
      <c r="S387" s="20">
        <f t="shared" ca="1" si="183"/>
        <v>6657.8729674414717</v>
      </c>
      <c r="T387" s="19"/>
      <c r="U387" s="20">
        <f t="shared" ca="1" si="168"/>
        <v>3.7574411272134225</v>
      </c>
      <c r="V387" s="20">
        <f t="shared" ca="1" si="169"/>
        <v>1.3291054779020535</v>
      </c>
      <c r="W387" s="21">
        <f t="shared" ca="1" si="184"/>
        <v>5134.3206251541887</v>
      </c>
      <c r="X387" s="20">
        <f t="shared" ca="1" si="185"/>
        <v>5135.6497306320907</v>
      </c>
      <c r="Z387" s="20">
        <f t="shared" ca="1" si="170"/>
        <v>25.704198726324112</v>
      </c>
      <c r="AA387" s="20">
        <f t="shared" ca="1" si="171"/>
        <v>1.0371656693839626</v>
      </c>
      <c r="AB387" s="21">
        <f t="shared" ca="1" si="186"/>
        <v>6542.9159838448686</v>
      </c>
      <c r="AC387" s="20">
        <f t="shared" ca="1" si="187"/>
        <v>6543.9531495142528</v>
      </c>
      <c r="AE387" s="20">
        <f t="shared" ca="1" si="172"/>
        <v>12.950463836426772</v>
      </c>
      <c r="AF387" s="20">
        <f t="shared" ca="1" si="173"/>
        <v>1.2240560431721785</v>
      </c>
      <c r="AG387" s="21">
        <f t="shared" ca="1" si="188"/>
        <v>6050.7546642259222</v>
      </c>
      <c r="AH387" s="20">
        <f t="shared" ca="1" si="189"/>
        <v>6051.9787202690941</v>
      </c>
      <c r="AJ387" s="20">
        <f t="shared" ca="1" si="174"/>
        <v>12.829562631220201</v>
      </c>
      <c r="AK387" s="20">
        <f t="shared" ca="1" si="175"/>
        <v>4.8962562115793773</v>
      </c>
      <c r="AL387" s="21">
        <f t="shared" ca="1" si="190"/>
        <v>6577.707720390782</v>
      </c>
      <c r="AM387" s="20">
        <f t="shared" ca="1" si="191"/>
        <v>6582.6039766023614</v>
      </c>
    </row>
    <row r="388" spans="1:39" x14ac:dyDescent="0.25">
      <c r="A388" s="20">
        <f t="shared" ca="1" si="160"/>
        <v>6.6490204411919551</v>
      </c>
      <c r="B388" s="20">
        <f t="shared" ca="1" si="161"/>
        <v>1.025120839876873</v>
      </c>
      <c r="C388" s="21">
        <f t="shared" ca="1" si="176"/>
        <v>6893.5090419941671</v>
      </c>
      <c r="D388" s="20">
        <f t="shared" ca="1" si="177"/>
        <v>6894.5341628340439</v>
      </c>
      <c r="E388" s="19"/>
      <c r="F388" s="20">
        <f t="shared" ca="1" si="162"/>
        <v>11.600231563083574</v>
      </c>
      <c r="G388" s="20">
        <f t="shared" ca="1" si="163"/>
        <v>8.2288444825767417</v>
      </c>
      <c r="H388" s="21">
        <f t="shared" ca="1" si="178"/>
        <v>6457.8940867212741</v>
      </c>
      <c r="I388" s="20">
        <f t="shared" ca="1" si="179"/>
        <v>6466.1229312038513</v>
      </c>
      <c r="J388" s="19"/>
      <c r="K388" s="20">
        <f t="shared" ca="1" si="164"/>
        <v>4.7240336650863579</v>
      </c>
      <c r="L388" s="20">
        <f t="shared" ca="1" si="165"/>
        <v>2.0843434976175224</v>
      </c>
      <c r="M388" s="21">
        <f t="shared" ca="1" si="180"/>
        <v>5505.9052510014171</v>
      </c>
      <c r="N388" s="20">
        <f t="shared" ca="1" si="181"/>
        <v>5507.9895944990349</v>
      </c>
      <c r="O388" s="19"/>
      <c r="P388" s="20">
        <f t="shared" ca="1" si="166"/>
        <v>20.194615580794093</v>
      </c>
      <c r="Q388" s="20">
        <f t="shared" ca="1" si="167"/>
        <v>0.43915430448367726</v>
      </c>
      <c r="R388" s="21">
        <f t="shared" ca="1" si="182"/>
        <v>6678.0675830222654</v>
      </c>
      <c r="S388" s="20">
        <f t="shared" ca="1" si="183"/>
        <v>6678.5067373267493</v>
      </c>
      <c r="T388" s="19"/>
      <c r="U388" s="20">
        <f t="shared" ca="1" si="168"/>
        <v>3.9396164365965678</v>
      </c>
      <c r="V388" s="20">
        <f t="shared" ca="1" si="169"/>
        <v>7.028598139858838</v>
      </c>
      <c r="W388" s="21">
        <f t="shared" ca="1" si="184"/>
        <v>5139.5893470686869</v>
      </c>
      <c r="X388" s="20">
        <f t="shared" ca="1" si="185"/>
        <v>5146.6179452085462</v>
      </c>
      <c r="Z388" s="20">
        <f t="shared" ca="1" si="170"/>
        <v>2.7586130897728136</v>
      </c>
      <c r="AA388" s="20">
        <f t="shared" ca="1" si="171"/>
        <v>1.0558872879575667</v>
      </c>
      <c r="AB388" s="21">
        <f t="shared" ca="1" si="186"/>
        <v>6546.7117626040254</v>
      </c>
      <c r="AC388" s="20">
        <f t="shared" ca="1" si="187"/>
        <v>6547.7676498919827</v>
      </c>
      <c r="AE388" s="20">
        <f t="shared" ca="1" si="172"/>
        <v>25.800267064805631</v>
      </c>
      <c r="AF388" s="20">
        <f t="shared" ca="1" si="173"/>
        <v>6.9860298507598975</v>
      </c>
      <c r="AG388" s="21">
        <f t="shared" ca="1" si="188"/>
        <v>6077.7789873338997</v>
      </c>
      <c r="AH388" s="20">
        <f t="shared" ca="1" si="189"/>
        <v>6084.7650171846599</v>
      </c>
      <c r="AJ388" s="20">
        <f t="shared" ca="1" si="174"/>
        <v>2.7977102100863624</v>
      </c>
      <c r="AK388" s="20">
        <f t="shared" ca="1" si="175"/>
        <v>0.2189610160514521</v>
      </c>
      <c r="AL388" s="21">
        <f t="shared" ca="1" si="190"/>
        <v>6585.4016868124481</v>
      </c>
      <c r="AM388" s="20">
        <f t="shared" ca="1" si="191"/>
        <v>6585.6206478284994</v>
      </c>
    </row>
    <row r="389" spans="1:39" x14ac:dyDescent="0.25">
      <c r="A389" s="20">
        <f t="shared" ca="1" si="160"/>
        <v>20.19733148003273</v>
      </c>
      <c r="B389" s="20">
        <f t="shared" ca="1" si="161"/>
        <v>7.7414497714875354</v>
      </c>
      <c r="C389" s="21">
        <f t="shared" ca="1" si="176"/>
        <v>6914.7314943140764</v>
      </c>
      <c r="D389" s="20">
        <f t="shared" ca="1" si="177"/>
        <v>6922.4729440855635</v>
      </c>
      <c r="E389" s="19"/>
      <c r="F389" s="20">
        <f t="shared" ca="1" si="162"/>
        <v>2.8359374061975768</v>
      </c>
      <c r="G389" s="20">
        <f t="shared" ca="1" si="163"/>
        <v>5.8807221771489608</v>
      </c>
      <c r="H389" s="21">
        <f t="shared" ca="1" si="178"/>
        <v>6468.9588686100487</v>
      </c>
      <c r="I389" s="20">
        <f t="shared" ca="1" si="179"/>
        <v>6474.8395907871973</v>
      </c>
      <c r="J389" s="19"/>
      <c r="K389" s="20">
        <f t="shared" ca="1" si="164"/>
        <v>4.5559051756320219</v>
      </c>
      <c r="L389" s="20">
        <f t="shared" ca="1" si="165"/>
        <v>3.2081130284194006</v>
      </c>
      <c r="M389" s="21">
        <f t="shared" ca="1" si="180"/>
        <v>5512.5454996746666</v>
      </c>
      <c r="N389" s="20">
        <f t="shared" ca="1" si="181"/>
        <v>5515.7536127030862</v>
      </c>
      <c r="O389" s="19"/>
      <c r="P389" s="20">
        <f t="shared" ca="1" si="166"/>
        <v>1.3243303972596892</v>
      </c>
      <c r="Q389" s="20">
        <f t="shared" ca="1" si="167"/>
        <v>14.864413470602315</v>
      </c>
      <c r="R389" s="21">
        <f t="shared" ca="1" si="182"/>
        <v>6679.8310677240088</v>
      </c>
      <c r="S389" s="20">
        <f t="shared" ca="1" si="183"/>
        <v>6694.6954811946107</v>
      </c>
      <c r="T389" s="19"/>
      <c r="U389" s="20">
        <f t="shared" ca="1" si="168"/>
        <v>1.3271514117883674</v>
      </c>
      <c r="V389" s="20">
        <f t="shared" ca="1" si="169"/>
        <v>7.6798085899310822</v>
      </c>
      <c r="W389" s="21">
        <f t="shared" ca="1" si="184"/>
        <v>5147.9450966203349</v>
      </c>
      <c r="X389" s="20">
        <f t="shared" ca="1" si="185"/>
        <v>5155.6249052102658</v>
      </c>
      <c r="Z389" s="20">
        <f t="shared" ca="1" si="170"/>
        <v>9.5005574090474916</v>
      </c>
      <c r="AA389" s="20">
        <f t="shared" ca="1" si="171"/>
        <v>6.8161800896725016</v>
      </c>
      <c r="AB389" s="21">
        <f t="shared" ca="1" si="186"/>
        <v>6557.2682073010301</v>
      </c>
      <c r="AC389" s="20">
        <f t="shared" ca="1" si="187"/>
        <v>6564.0843873907024</v>
      </c>
      <c r="AE389" s="20">
        <f t="shared" ca="1" si="172"/>
        <v>2.5987389530660541</v>
      </c>
      <c r="AF389" s="20">
        <f t="shared" ca="1" si="173"/>
        <v>14.028834948651614</v>
      </c>
      <c r="AG389" s="21">
        <f t="shared" ca="1" si="188"/>
        <v>6087.3637561377263</v>
      </c>
      <c r="AH389" s="20">
        <f t="shared" ca="1" si="189"/>
        <v>6101.3925910863782</v>
      </c>
      <c r="AJ389" s="20">
        <f t="shared" ca="1" si="174"/>
        <v>30.780377039006311</v>
      </c>
      <c r="AK389" s="20">
        <f t="shared" ca="1" si="175"/>
        <v>16.636582717901099</v>
      </c>
      <c r="AL389" s="21">
        <f t="shared" ca="1" si="190"/>
        <v>6616.4010248675058</v>
      </c>
      <c r="AM389" s="20">
        <f t="shared" ca="1" si="191"/>
        <v>6633.0376075854074</v>
      </c>
    </row>
    <row r="390" spans="1:39" x14ac:dyDescent="0.25">
      <c r="A390" s="20">
        <f t="shared" ca="1" si="160"/>
        <v>29.950255589030061</v>
      </c>
      <c r="B390" s="20">
        <f t="shared" ca="1" si="161"/>
        <v>0.2361231072633414</v>
      </c>
      <c r="C390" s="21">
        <f t="shared" ca="1" si="176"/>
        <v>6952.4231996745939</v>
      </c>
      <c r="D390" s="20">
        <f t="shared" ca="1" si="177"/>
        <v>6952.6593227818576</v>
      </c>
      <c r="E390" s="19"/>
      <c r="F390" s="20">
        <f t="shared" ca="1" si="162"/>
        <v>0.57597737529822457</v>
      </c>
      <c r="G390" s="20">
        <f t="shared" ca="1" si="163"/>
        <v>6.947199245070431</v>
      </c>
      <c r="H390" s="21">
        <f t="shared" ca="1" si="178"/>
        <v>6475.4155681624952</v>
      </c>
      <c r="I390" s="20">
        <f t="shared" ca="1" si="179"/>
        <v>6482.362767407566</v>
      </c>
      <c r="J390" s="19"/>
      <c r="K390" s="20">
        <f t="shared" ca="1" si="164"/>
        <v>3.1267352811278744</v>
      </c>
      <c r="L390" s="20">
        <f t="shared" ca="1" si="165"/>
        <v>5.6814405433280228</v>
      </c>
      <c r="M390" s="21">
        <f t="shared" ca="1" si="180"/>
        <v>5518.8803479842145</v>
      </c>
      <c r="N390" s="20">
        <f t="shared" ca="1" si="181"/>
        <v>5524.5617885275424</v>
      </c>
      <c r="O390" s="19"/>
      <c r="P390" s="20">
        <f t="shared" ca="1" si="166"/>
        <v>10.592365884017614</v>
      </c>
      <c r="Q390" s="20">
        <f t="shared" ca="1" si="167"/>
        <v>0.39670938373264003</v>
      </c>
      <c r="R390" s="21">
        <f t="shared" ca="1" si="182"/>
        <v>6705.2878470786281</v>
      </c>
      <c r="S390" s="20">
        <f t="shared" ca="1" si="183"/>
        <v>6705.6845564623609</v>
      </c>
      <c r="T390" s="19"/>
      <c r="U390" s="20">
        <f t="shared" ca="1" si="168"/>
        <v>16.86002283964983</v>
      </c>
      <c r="V390" s="20">
        <f t="shared" ca="1" si="169"/>
        <v>2.7347389712541186</v>
      </c>
      <c r="W390" s="21">
        <f t="shared" ca="1" si="184"/>
        <v>5172.4849280499157</v>
      </c>
      <c r="X390" s="20">
        <f t="shared" ca="1" si="185"/>
        <v>5175.2196670211697</v>
      </c>
      <c r="Z390" s="20">
        <f t="shared" ca="1" si="170"/>
        <v>25.722210870262639</v>
      </c>
      <c r="AA390" s="20">
        <f t="shared" ca="1" si="171"/>
        <v>4.7121448391647638</v>
      </c>
      <c r="AB390" s="21">
        <f t="shared" ca="1" si="186"/>
        <v>6589.8065982609651</v>
      </c>
      <c r="AC390" s="20">
        <f t="shared" ca="1" si="187"/>
        <v>6594.5187431001295</v>
      </c>
      <c r="AE390" s="20">
        <f t="shared" ca="1" si="172"/>
        <v>0.53313287293903089</v>
      </c>
      <c r="AF390" s="20">
        <f t="shared" ca="1" si="173"/>
        <v>11.048299542385251</v>
      </c>
      <c r="AG390" s="21">
        <f t="shared" ca="1" si="188"/>
        <v>6101.9257239593171</v>
      </c>
      <c r="AH390" s="20">
        <f t="shared" ca="1" si="189"/>
        <v>6112.9740235017025</v>
      </c>
      <c r="AJ390" s="20">
        <f t="shared" ca="1" si="174"/>
        <v>7.1313592447003922</v>
      </c>
      <c r="AK390" s="20">
        <f t="shared" ca="1" si="175"/>
        <v>29.10664767078578</v>
      </c>
      <c r="AL390" s="21">
        <f t="shared" ca="1" si="190"/>
        <v>6640.1689668301078</v>
      </c>
      <c r="AM390" s="20">
        <f t="shared" ca="1" si="191"/>
        <v>6669.2756145008934</v>
      </c>
    </row>
    <row r="391" spans="1:39" x14ac:dyDescent="0.25">
      <c r="A391" s="20">
        <f t="shared" ca="1" si="160"/>
        <v>5.6321016416259386</v>
      </c>
      <c r="B391" s="20">
        <f t="shared" ca="1" si="161"/>
        <v>5.0649572530951943</v>
      </c>
      <c r="C391" s="21">
        <f t="shared" ca="1" si="176"/>
        <v>6958.2914244234835</v>
      </c>
      <c r="D391" s="20">
        <f t="shared" ca="1" si="177"/>
        <v>6963.3563816765791</v>
      </c>
      <c r="E391" s="19"/>
      <c r="F391" s="20">
        <f t="shared" ca="1" si="162"/>
        <v>11.984117302989995</v>
      </c>
      <c r="G391" s="20">
        <f t="shared" ca="1" si="163"/>
        <v>0.74917063710665399</v>
      </c>
      <c r="H391" s="21">
        <f t="shared" ca="1" si="178"/>
        <v>6494.346884710556</v>
      </c>
      <c r="I391" s="20">
        <f t="shared" ca="1" si="179"/>
        <v>6495.0960553476625</v>
      </c>
      <c r="J391" s="19"/>
      <c r="K391" s="20">
        <f t="shared" ca="1" si="164"/>
        <v>0.72191001889090733</v>
      </c>
      <c r="L391" s="20">
        <f t="shared" ca="1" si="165"/>
        <v>5.181177814122619</v>
      </c>
      <c r="M391" s="21">
        <f t="shared" ca="1" si="180"/>
        <v>5525.2836985464337</v>
      </c>
      <c r="N391" s="20">
        <f t="shared" ca="1" si="181"/>
        <v>5530.4648763605564</v>
      </c>
      <c r="O391" s="19"/>
      <c r="P391" s="20">
        <f t="shared" ca="1" si="166"/>
        <v>1.3345652271767641</v>
      </c>
      <c r="Q391" s="20">
        <f t="shared" ca="1" si="167"/>
        <v>2.2875247642062173</v>
      </c>
      <c r="R391" s="21">
        <f t="shared" ca="1" si="182"/>
        <v>6707.0191216895373</v>
      </c>
      <c r="S391" s="20">
        <f t="shared" ca="1" si="183"/>
        <v>6709.3066464537433</v>
      </c>
      <c r="T391" s="19"/>
      <c r="U391" s="20">
        <f t="shared" ca="1" si="168"/>
        <v>6.6045935688141642</v>
      </c>
      <c r="V391" s="20">
        <f t="shared" ca="1" si="169"/>
        <v>6.8190897474857595</v>
      </c>
      <c r="W391" s="21">
        <f t="shared" ca="1" si="184"/>
        <v>5181.8242605899841</v>
      </c>
      <c r="X391" s="20">
        <f t="shared" ca="1" si="185"/>
        <v>5188.6433503374701</v>
      </c>
      <c r="Z391" s="20">
        <f t="shared" ca="1" si="170"/>
        <v>20.582268513462875</v>
      </c>
      <c r="AA391" s="20">
        <f t="shared" ca="1" si="171"/>
        <v>8.0652745575850657E-2</v>
      </c>
      <c r="AB391" s="21">
        <f t="shared" ca="1" si="186"/>
        <v>6615.1010116135922</v>
      </c>
      <c r="AC391" s="20">
        <f t="shared" ca="1" si="187"/>
        <v>6615.1816643591683</v>
      </c>
      <c r="AE391" s="20">
        <f t="shared" ca="1" si="172"/>
        <v>0.78888636931517275</v>
      </c>
      <c r="AF391" s="20">
        <f t="shared" ca="1" si="173"/>
        <v>7.0536208246166118E-2</v>
      </c>
      <c r="AG391" s="21">
        <f t="shared" ca="1" si="188"/>
        <v>6113.7629098710177</v>
      </c>
      <c r="AH391" s="20">
        <f t="shared" ca="1" si="189"/>
        <v>6113.8334460792639</v>
      </c>
      <c r="AJ391" s="20">
        <f t="shared" ca="1" si="174"/>
        <v>19.938264910671972</v>
      </c>
      <c r="AK391" s="20">
        <f t="shared" ca="1" si="175"/>
        <v>9.9346846445432107</v>
      </c>
      <c r="AL391" s="21">
        <f t="shared" ca="1" si="190"/>
        <v>6689.2138794115654</v>
      </c>
      <c r="AM391" s="20">
        <f t="shared" ca="1" si="191"/>
        <v>6699.1485640561086</v>
      </c>
    </row>
    <row r="392" spans="1:39" x14ac:dyDescent="0.25">
      <c r="A392" s="20">
        <f t="shared" ca="1" si="160"/>
        <v>31.966790328744345</v>
      </c>
      <c r="B392" s="20">
        <f t="shared" ca="1" si="161"/>
        <v>5.3813296822681789</v>
      </c>
      <c r="C392" s="21">
        <f t="shared" ca="1" si="176"/>
        <v>6995.3231720053236</v>
      </c>
      <c r="D392" s="20">
        <f t="shared" ca="1" si="177"/>
        <v>7000.7045016875918</v>
      </c>
      <c r="E392" s="19"/>
      <c r="F392" s="20">
        <f t="shared" ca="1" si="162"/>
        <v>7.4924509986791072</v>
      </c>
      <c r="G392" s="20">
        <f t="shared" ca="1" si="163"/>
        <v>1.6325637024890622</v>
      </c>
      <c r="H392" s="21">
        <f t="shared" ca="1" si="178"/>
        <v>6502.588506346342</v>
      </c>
      <c r="I392" s="20">
        <f t="shared" ca="1" si="179"/>
        <v>6504.2210700488313</v>
      </c>
      <c r="J392" s="19"/>
      <c r="K392" s="20">
        <f t="shared" ca="1" si="164"/>
        <v>4.7354427684047149</v>
      </c>
      <c r="L392" s="20">
        <f t="shared" ca="1" si="165"/>
        <v>9.2310481173983678</v>
      </c>
      <c r="M392" s="21">
        <f t="shared" ca="1" si="180"/>
        <v>5535.2003191289614</v>
      </c>
      <c r="N392" s="20">
        <f t="shared" ca="1" si="181"/>
        <v>5544.4313672463595</v>
      </c>
      <c r="O392" s="19"/>
      <c r="P392" s="20">
        <f t="shared" ca="1" si="166"/>
        <v>16.392476702129436</v>
      </c>
      <c r="Q392" s="20">
        <f t="shared" ca="1" si="167"/>
        <v>0.83490826900396609</v>
      </c>
      <c r="R392" s="21">
        <f t="shared" ca="1" si="182"/>
        <v>6725.6991231558723</v>
      </c>
      <c r="S392" s="20">
        <f t="shared" ca="1" si="183"/>
        <v>6726.534031424876</v>
      </c>
      <c r="T392" s="19"/>
      <c r="U392" s="20">
        <f t="shared" ca="1" si="168"/>
        <v>0.81519959786474616</v>
      </c>
      <c r="V392" s="20">
        <f t="shared" ca="1" si="169"/>
        <v>12.809916105042459</v>
      </c>
      <c r="W392" s="21">
        <f t="shared" ca="1" si="184"/>
        <v>5189.4585499353352</v>
      </c>
      <c r="X392" s="20">
        <f t="shared" ca="1" si="185"/>
        <v>5202.2684660403775</v>
      </c>
      <c r="Z392" s="20">
        <f t="shared" ca="1" si="170"/>
        <v>4.9931040778562448</v>
      </c>
      <c r="AA392" s="20">
        <f t="shared" ca="1" si="171"/>
        <v>2.1318324603116934</v>
      </c>
      <c r="AB392" s="21">
        <f t="shared" ca="1" si="186"/>
        <v>6620.1747684370248</v>
      </c>
      <c r="AC392" s="20">
        <f t="shared" ca="1" si="187"/>
        <v>6622.3066008973365</v>
      </c>
      <c r="AE392" s="20">
        <f t="shared" ca="1" si="172"/>
        <v>37.818207158350518</v>
      </c>
      <c r="AF392" s="20">
        <f t="shared" ca="1" si="173"/>
        <v>0.99980578840570877</v>
      </c>
      <c r="AG392" s="21">
        <f t="shared" ca="1" si="188"/>
        <v>6151.6516532376145</v>
      </c>
      <c r="AH392" s="20">
        <f t="shared" ca="1" si="189"/>
        <v>6152.6514590260203</v>
      </c>
      <c r="AJ392" s="20">
        <f t="shared" ca="1" si="174"/>
        <v>2.8202366120324056</v>
      </c>
      <c r="AK392" s="20">
        <f t="shared" ca="1" si="175"/>
        <v>0.77233328176159177</v>
      </c>
      <c r="AL392" s="21">
        <f t="shared" ca="1" si="190"/>
        <v>6701.9688006681408</v>
      </c>
      <c r="AM392" s="20">
        <f t="shared" ca="1" si="191"/>
        <v>6702.7411339499022</v>
      </c>
    </row>
    <row r="393" spans="1:39" x14ac:dyDescent="0.25">
      <c r="A393" s="20">
        <f t="shared" ca="1" si="160"/>
        <v>29.673696808756571</v>
      </c>
      <c r="B393" s="20">
        <f t="shared" ca="1" si="161"/>
        <v>22.706967538341935</v>
      </c>
      <c r="C393" s="21">
        <f t="shared" ca="1" si="176"/>
        <v>7030.378198496348</v>
      </c>
      <c r="D393" s="20">
        <f t="shared" ca="1" si="177"/>
        <v>7053.0851660346898</v>
      </c>
      <c r="E393" s="19"/>
      <c r="F393" s="20">
        <f t="shared" ca="1" si="162"/>
        <v>12.384728758838492</v>
      </c>
      <c r="G393" s="20">
        <f t="shared" ca="1" si="163"/>
        <v>9.1894036063532045</v>
      </c>
      <c r="H393" s="21">
        <f t="shared" ca="1" si="178"/>
        <v>6516.60579880767</v>
      </c>
      <c r="I393" s="20">
        <f t="shared" ca="1" si="179"/>
        <v>6525.7952024140232</v>
      </c>
      <c r="J393" s="19"/>
      <c r="K393" s="20">
        <f t="shared" ca="1" si="164"/>
        <v>18.450754740547499</v>
      </c>
      <c r="L393" s="20">
        <f t="shared" ca="1" si="165"/>
        <v>0.82005346375245236</v>
      </c>
      <c r="M393" s="21">
        <f t="shared" ca="1" si="180"/>
        <v>5562.8821219869069</v>
      </c>
      <c r="N393" s="20">
        <f t="shared" ca="1" si="181"/>
        <v>5563.7021754506595</v>
      </c>
      <c r="O393" s="19"/>
      <c r="P393" s="20">
        <f t="shared" ca="1" si="166"/>
        <v>26.179143048467328</v>
      </c>
      <c r="Q393" s="20">
        <f t="shared" ca="1" si="167"/>
        <v>3.2296699435308591</v>
      </c>
      <c r="R393" s="21">
        <f t="shared" ca="1" si="182"/>
        <v>6752.7131744733433</v>
      </c>
      <c r="S393" s="20">
        <f t="shared" ca="1" si="183"/>
        <v>6755.9428444168743</v>
      </c>
      <c r="T393" s="19"/>
      <c r="U393" s="20">
        <f t="shared" ca="1" si="168"/>
        <v>28.087027816518496</v>
      </c>
      <c r="V393" s="20">
        <f t="shared" ca="1" si="169"/>
        <v>11.5621153055805</v>
      </c>
      <c r="W393" s="21">
        <f t="shared" ca="1" si="184"/>
        <v>5230.3554938568959</v>
      </c>
      <c r="X393" s="20">
        <f t="shared" ca="1" si="185"/>
        <v>5241.9176091624768</v>
      </c>
      <c r="Z393" s="20">
        <f t="shared" ca="1" si="170"/>
        <v>21.189870683788602</v>
      </c>
      <c r="AA393" s="20">
        <f t="shared" ca="1" si="171"/>
        <v>1.1017815704563683</v>
      </c>
      <c r="AB393" s="21">
        <f t="shared" ca="1" si="186"/>
        <v>6643.4964715811248</v>
      </c>
      <c r="AC393" s="20">
        <f t="shared" ca="1" si="187"/>
        <v>6644.598253151581</v>
      </c>
      <c r="AE393" s="20">
        <f t="shared" ca="1" si="172"/>
        <v>12.39215265855041</v>
      </c>
      <c r="AF393" s="20">
        <f t="shared" ca="1" si="173"/>
        <v>12.074036840844853</v>
      </c>
      <c r="AG393" s="21">
        <f t="shared" ca="1" si="188"/>
        <v>6165.0436116845704</v>
      </c>
      <c r="AH393" s="20">
        <f t="shared" ca="1" si="189"/>
        <v>6177.1176485254155</v>
      </c>
      <c r="AJ393" s="20">
        <f t="shared" ca="1" si="174"/>
        <v>3.6055846580450028</v>
      </c>
      <c r="AK393" s="20">
        <f t="shared" ca="1" si="175"/>
        <v>0.41004317098416226</v>
      </c>
      <c r="AL393" s="21">
        <f t="shared" ca="1" si="190"/>
        <v>6706.346718607947</v>
      </c>
      <c r="AM393" s="20">
        <f t="shared" ca="1" si="191"/>
        <v>6706.7567617789309</v>
      </c>
    </row>
    <row r="394" spans="1:39" x14ac:dyDescent="0.25">
      <c r="A394" s="20">
        <f t="shared" ca="1" si="160"/>
        <v>14.608525822180843</v>
      </c>
      <c r="B394" s="20">
        <f t="shared" ca="1" si="161"/>
        <v>20.069675718447801</v>
      </c>
      <c r="C394" s="21">
        <f t="shared" ca="1" si="176"/>
        <v>7067.6936918568708</v>
      </c>
      <c r="D394" s="20">
        <f t="shared" ca="1" si="177"/>
        <v>7087.7633675753186</v>
      </c>
      <c r="E394" s="19"/>
      <c r="F394" s="20">
        <f t="shared" ca="1" si="162"/>
        <v>6.2512590605120453</v>
      </c>
      <c r="G394" s="20">
        <f t="shared" ca="1" si="163"/>
        <v>2.1564257094582167</v>
      </c>
      <c r="H394" s="21">
        <f t="shared" ca="1" si="178"/>
        <v>6532.0464614745351</v>
      </c>
      <c r="I394" s="20">
        <f t="shared" ca="1" si="179"/>
        <v>6534.202887183993</v>
      </c>
      <c r="J394" s="19"/>
      <c r="K394" s="20">
        <f t="shared" ca="1" si="164"/>
        <v>2.2124620428291655</v>
      </c>
      <c r="L394" s="20">
        <f t="shared" ca="1" si="165"/>
        <v>3.9179744879539236</v>
      </c>
      <c r="M394" s="21">
        <f t="shared" ca="1" si="180"/>
        <v>5565.914637493489</v>
      </c>
      <c r="N394" s="20">
        <f t="shared" ca="1" si="181"/>
        <v>5569.8326119814428</v>
      </c>
      <c r="O394" s="19"/>
      <c r="P394" s="20">
        <f t="shared" ca="1" si="166"/>
        <v>35.403805045846063</v>
      </c>
      <c r="Q394" s="20">
        <f t="shared" ca="1" si="167"/>
        <v>0.83526956402968011</v>
      </c>
      <c r="R394" s="21">
        <f t="shared" ca="1" si="182"/>
        <v>6791.3466494627201</v>
      </c>
      <c r="S394" s="20">
        <f t="shared" ca="1" si="183"/>
        <v>6792.1819190267497</v>
      </c>
      <c r="T394" s="19"/>
      <c r="U394" s="20">
        <f t="shared" ca="1" si="168"/>
        <v>4.4228576234717911</v>
      </c>
      <c r="V394" s="20">
        <f t="shared" ca="1" si="169"/>
        <v>6.9751721329475247</v>
      </c>
      <c r="W394" s="21">
        <f t="shared" ca="1" si="184"/>
        <v>5246.3404667859486</v>
      </c>
      <c r="X394" s="20">
        <f t="shared" ca="1" si="185"/>
        <v>5253.3156389188962</v>
      </c>
      <c r="Z394" s="20">
        <f t="shared" ca="1" si="170"/>
        <v>8.635841259260431</v>
      </c>
      <c r="AA394" s="20">
        <f t="shared" ca="1" si="171"/>
        <v>15.920401322199359</v>
      </c>
      <c r="AB394" s="21">
        <f t="shared" ca="1" si="186"/>
        <v>6653.2340944108419</v>
      </c>
      <c r="AC394" s="20">
        <f t="shared" ca="1" si="187"/>
        <v>6669.1544957330416</v>
      </c>
      <c r="AE394" s="20">
        <f t="shared" ca="1" si="172"/>
        <v>14.241644695343595</v>
      </c>
      <c r="AF394" s="20">
        <f t="shared" ca="1" si="173"/>
        <v>9.7092722839153875</v>
      </c>
      <c r="AG394" s="21">
        <f t="shared" ca="1" si="188"/>
        <v>6191.3592932207594</v>
      </c>
      <c r="AH394" s="20">
        <f t="shared" ca="1" si="189"/>
        <v>6201.0685655046746</v>
      </c>
      <c r="AJ394" s="20">
        <f t="shared" ca="1" si="174"/>
        <v>1.6839018993011261</v>
      </c>
      <c r="AK394" s="20">
        <f t="shared" ca="1" si="175"/>
        <v>0.72648948387915313</v>
      </c>
      <c r="AL394" s="21">
        <f t="shared" ca="1" si="190"/>
        <v>6708.4406636782323</v>
      </c>
      <c r="AM394" s="20">
        <f t="shared" ca="1" si="191"/>
        <v>6709.1671531621114</v>
      </c>
    </row>
    <row r="395" spans="1:39" x14ac:dyDescent="0.25">
      <c r="A395" s="20">
        <f t="shared" ca="1" si="160"/>
        <v>3.621265705900893</v>
      </c>
      <c r="B395" s="20">
        <f t="shared" ca="1" si="161"/>
        <v>0.59393348591351669</v>
      </c>
      <c r="C395" s="21">
        <f t="shared" ca="1" si="176"/>
        <v>7091.3846332812191</v>
      </c>
      <c r="D395" s="20">
        <f t="shared" ca="1" si="177"/>
        <v>7091.9785667671322</v>
      </c>
      <c r="E395" s="19"/>
      <c r="F395" s="20">
        <f t="shared" ca="1" si="162"/>
        <v>23.014426768113182</v>
      </c>
      <c r="G395" s="20">
        <f t="shared" ca="1" si="163"/>
        <v>0.50273333565731393</v>
      </c>
      <c r="H395" s="21">
        <f t="shared" ca="1" si="178"/>
        <v>6557.2173139521065</v>
      </c>
      <c r="I395" s="20">
        <f t="shared" ca="1" si="179"/>
        <v>6557.7200472877639</v>
      </c>
      <c r="J395" s="19"/>
      <c r="K395" s="20">
        <f t="shared" ca="1" si="164"/>
        <v>0.21751448250859773</v>
      </c>
      <c r="L395" s="20">
        <f t="shared" ca="1" si="165"/>
        <v>8.3422040155688002</v>
      </c>
      <c r="M395" s="21">
        <f t="shared" ca="1" si="180"/>
        <v>5570.0501264639515</v>
      </c>
      <c r="N395" s="20">
        <f t="shared" ca="1" si="181"/>
        <v>5578.3923304795208</v>
      </c>
      <c r="O395" s="19"/>
      <c r="P395" s="20">
        <f t="shared" ca="1" si="166"/>
        <v>0.63484596904195645</v>
      </c>
      <c r="Q395" s="20">
        <f t="shared" ca="1" si="167"/>
        <v>0.5596340325719189</v>
      </c>
      <c r="R395" s="21">
        <f t="shared" ca="1" si="182"/>
        <v>6792.8167649957913</v>
      </c>
      <c r="S395" s="20">
        <f t="shared" ca="1" si="183"/>
        <v>6793.3763990283633</v>
      </c>
      <c r="T395" s="19"/>
      <c r="U395" s="20">
        <f t="shared" ca="1" si="168"/>
        <v>3.9305556720081642</v>
      </c>
      <c r="V395" s="20">
        <f t="shared" ca="1" si="169"/>
        <v>5.9946933848770714</v>
      </c>
      <c r="W395" s="21">
        <f t="shared" ca="1" si="184"/>
        <v>5257.2461945909045</v>
      </c>
      <c r="X395" s="20">
        <f t="shared" ca="1" si="185"/>
        <v>5263.2408879757813</v>
      </c>
      <c r="Z395" s="20">
        <f t="shared" ca="1" si="170"/>
        <v>1.4503350157798939E-2</v>
      </c>
      <c r="AA395" s="20">
        <f t="shared" ca="1" si="171"/>
        <v>0.60384096571432622</v>
      </c>
      <c r="AB395" s="21">
        <f t="shared" ca="1" si="186"/>
        <v>6669.1689990831992</v>
      </c>
      <c r="AC395" s="20">
        <f t="shared" ca="1" si="187"/>
        <v>6669.7728400489132</v>
      </c>
      <c r="AE395" s="20">
        <f t="shared" ca="1" si="172"/>
        <v>2.9488894849613394</v>
      </c>
      <c r="AF395" s="20">
        <f t="shared" ca="1" si="173"/>
        <v>4.541938906004674</v>
      </c>
      <c r="AG395" s="21">
        <f t="shared" ca="1" si="188"/>
        <v>6204.0174549896356</v>
      </c>
      <c r="AH395" s="20">
        <f t="shared" ca="1" si="189"/>
        <v>6208.5593938956399</v>
      </c>
      <c r="AJ395" s="20">
        <f t="shared" ca="1" si="174"/>
        <v>1.4867099725374091</v>
      </c>
      <c r="AK395" s="20">
        <f t="shared" ca="1" si="175"/>
        <v>4.0186189180241056</v>
      </c>
      <c r="AL395" s="21">
        <f t="shared" ca="1" si="190"/>
        <v>6710.6538631346484</v>
      </c>
      <c r="AM395" s="20">
        <f t="shared" ca="1" si="191"/>
        <v>6714.6724820526724</v>
      </c>
    </row>
    <row r="396" spans="1:39" x14ac:dyDescent="0.25">
      <c r="A396" s="20">
        <f t="shared" ca="1" si="160"/>
        <v>12.81587186884455</v>
      </c>
      <c r="B396" s="20">
        <f t="shared" ca="1" si="161"/>
        <v>1.4098898264114104</v>
      </c>
      <c r="C396" s="21">
        <f t="shared" ca="1" si="176"/>
        <v>7104.7944386359768</v>
      </c>
      <c r="D396" s="20">
        <f t="shared" ca="1" si="177"/>
        <v>7106.2043284623878</v>
      </c>
      <c r="E396" s="19"/>
      <c r="F396" s="20">
        <f t="shared" ca="1" si="162"/>
        <v>13.392565723209144</v>
      </c>
      <c r="G396" s="20">
        <f t="shared" ca="1" si="163"/>
        <v>10.020952839864441</v>
      </c>
      <c r="H396" s="21">
        <f t="shared" ca="1" si="178"/>
        <v>6571.1126130109733</v>
      </c>
      <c r="I396" s="20">
        <f t="shared" ca="1" si="179"/>
        <v>6581.1335658508378</v>
      </c>
      <c r="J396" s="19"/>
      <c r="K396" s="20">
        <f t="shared" ca="1" si="164"/>
        <v>3.9646085174392205</v>
      </c>
      <c r="L396" s="20">
        <f t="shared" ca="1" si="165"/>
        <v>5.5808476085345067</v>
      </c>
      <c r="M396" s="21">
        <f t="shared" ca="1" si="180"/>
        <v>5582.3569389969598</v>
      </c>
      <c r="N396" s="20">
        <f t="shared" ca="1" si="181"/>
        <v>5587.9377866054947</v>
      </c>
      <c r="O396" s="19"/>
      <c r="P396" s="20">
        <f t="shared" ca="1" si="166"/>
        <v>15.746165501231918</v>
      </c>
      <c r="Q396" s="20">
        <f t="shared" ca="1" si="167"/>
        <v>4.3837638593468329</v>
      </c>
      <c r="R396" s="21">
        <f t="shared" ca="1" si="182"/>
        <v>6809.1225645295954</v>
      </c>
      <c r="S396" s="20">
        <f t="shared" ca="1" si="183"/>
        <v>6813.5063283889422</v>
      </c>
      <c r="T396" s="19"/>
      <c r="U396" s="20">
        <f t="shared" ca="1" si="168"/>
        <v>14.251333182746491</v>
      </c>
      <c r="V396" s="20">
        <f t="shared" ca="1" si="169"/>
        <v>3.9433035544939515E-2</v>
      </c>
      <c r="W396" s="21">
        <f t="shared" ca="1" si="184"/>
        <v>5277.4922211585281</v>
      </c>
      <c r="X396" s="20">
        <f t="shared" ca="1" si="185"/>
        <v>5277.5316541940729</v>
      </c>
      <c r="Z396" s="20">
        <f t="shared" ca="1" si="170"/>
        <v>20.09614172844633</v>
      </c>
      <c r="AA396" s="20">
        <f t="shared" ca="1" si="171"/>
        <v>8.5087749985138945</v>
      </c>
      <c r="AB396" s="21">
        <f t="shared" ca="1" si="186"/>
        <v>6689.8689817773593</v>
      </c>
      <c r="AC396" s="20">
        <f t="shared" ca="1" si="187"/>
        <v>6698.3777567758734</v>
      </c>
      <c r="AE396" s="20">
        <f t="shared" ca="1" si="172"/>
        <v>36.706862015406038</v>
      </c>
      <c r="AF396" s="20">
        <f t="shared" ca="1" si="173"/>
        <v>1.2536620780069327</v>
      </c>
      <c r="AG396" s="21">
        <f t="shared" ca="1" si="188"/>
        <v>6245.2662559110458</v>
      </c>
      <c r="AH396" s="20">
        <f t="shared" ca="1" si="189"/>
        <v>6246.5199179890524</v>
      </c>
      <c r="AJ396" s="20">
        <f t="shared" ca="1" si="174"/>
        <v>13.83390920430956</v>
      </c>
      <c r="AK396" s="20">
        <f t="shared" ca="1" si="175"/>
        <v>0.17602077278821568</v>
      </c>
      <c r="AL396" s="21">
        <f t="shared" ca="1" si="190"/>
        <v>6728.5063912569822</v>
      </c>
      <c r="AM396" s="20">
        <f t="shared" ca="1" si="191"/>
        <v>6728.6824120297706</v>
      </c>
    </row>
    <row r="397" spans="1:39" x14ac:dyDescent="0.25">
      <c r="A397" s="20">
        <f t="shared" ca="1" si="160"/>
        <v>1.3817090633818556</v>
      </c>
      <c r="B397" s="20">
        <f t="shared" ca="1" si="161"/>
        <v>4.2964846356761255</v>
      </c>
      <c r="C397" s="21">
        <f t="shared" ca="1" si="176"/>
        <v>7107.5860375257698</v>
      </c>
      <c r="D397" s="20">
        <f t="shared" ca="1" si="177"/>
        <v>7111.8825221614461</v>
      </c>
      <c r="E397" s="19"/>
      <c r="F397" s="20">
        <f t="shared" ca="1" si="162"/>
        <v>2.5002325213131509</v>
      </c>
      <c r="G397" s="20">
        <f t="shared" ca="1" si="163"/>
        <v>1.3867169764946861</v>
      </c>
      <c r="H397" s="21">
        <f t="shared" ca="1" si="178"/>
        <v>6583.6337983721514</v>
      </c>
      <c r="I397" s="20">
        <f t="shared" ca="1" si="179"/>
        <v>6585.0205153486459</v>
      </c>
      <c r="J397" s="19"/>
      <c r="K397" s="20">
        <f t="shared" ca="1" si="164"/>
        <v>6.6008300646582887</v>
      </c>
      <c r="L397" s="20">
        <f t="shared" ca="1" si="165"/>
        <v>9.5267136785770994</v>
      </c>
      <c r="M397" s="21">
        <f t="shared" ca="1" si="180"/>
        <v>5594.5386166701528</v>
      </c>
      <c r="N397" s="20">
        <f t="shared" ca="1" si="181"/>
        <v>5604.0653303487297</v>
      </c>
      <c r="O397" s="19"/>
      <c r="P397" s="20">
        <f t="shared" ca="1" si="166"/>
        <v>8.1236707356257387</v>
      </c>
      <c r="Q397" s="20">
        <f t="shared" ca="1" si="167"/>
        <v>0.55052621550082559</v>
      </c>
      <c r="R397" s="21">
        <f t="shared" ca="1" si="182"/>
        <v>6821.6299991245678</v>
      </c>
      <c r="S397" s="20">
        <f t="shared" ca="1" si="183"/>
        <v>6822.1805253400689</v>
      </c>
      <c r="T397" s="19"/>
      <c r="U397" s="20">
        <f t="shared" ca="1" si="168"/>
        <v>0.40196681172057774</v>
      </c>
      <c r="V397" s="20">
        <f t="shared" ca="1" si="169"/>
        <v>10.746925071254205</v>
      </c>
      <c r="W397" s="21">
        <f t="shared" ca="1" si="184"/>
        <v>5277.9336210057936</v>
      </c>
      <c r="X397" s="20">
        <f t="shared" ca="1" si="185"/>
        <v>5288.6805460770474</v>
      </c>
      <c r="Z397" s="20">
        <f t="shared" ca="1" si="170"/>
        <v>2.9052603314508407</v>
      </c>
      <c r="AA397" s="20">
        <f t="shared" ca="1" si="171"/>
        <v>0.70300042261789131</v>
      </c>
      <c r="AB397" s="21">
        <f t="shared" ca="1" si="186"/>
        <v>6701.2830171073247</v>
      </c>
      <c r="AC397" s="20">
        <f t="shared" ca="1" si="187"/>
        <v>6701.9860175299427</v>
      </c>
      <c r="AE397" s="20">
        <f t="shared" ca="1" si="172"/>
        <v>17.178530865531354</v>
      </c>
      <c r="AF397" s="20">
        <f t="shared" ca="1" si="173"/>
        <v>2.5053547296629999</v>
      </c>
      <c r="AG397" s="21">
        <f t="shared" ca="1" si="188"/>
        <v>6263.6984488545841</v>
      </c>
      <c r="AH397" s="20">
        <f t="shared" ca="1" si="189"/>
        <v>6266.203803584247</v>
      </c>
      <c r="AJ397" s="20">
        <f t="shared" ca="1" si="174"/>
        <v>2.0104001288198972</v>
      </c>
      <c r="AK397" s="20">
        <f t="shared" ca="1" si="175"/>
        <v>5.3615532081427668</v>
      </c>
      <c r="AL397" s="21">
        <f t="shared" ca="1" si="190"/>
        <v>6730.6928121585906</v>
      </c>
      <c r="AM397" s="20">
        <f t="shared" ca="1" si="191"/>
        <v>6736.0543653667337</v>
      </c>
    </row>
    <row r="398" spans="1:39" x14ac:dyDescent="0.25">
      <c r="A398" s="20">
        <f t="shared" ref="A398:A461" ca="1" si="192">((-LN(1-RAND()))/$C$9)</f>
        <v>37.781483176244215</v>
      </c>
      <c r="B398" s="20">
        <f t="shared" ref="B398:B461" ca="1" si="193">((-LN(1-RAND()))/$C$10)</f>
        <v>12.86537220354343</v>
      </c>
      <c r="C398" s="21">
        <f t="shared" ca="1" si="176"/>
        <v>7149.6640053376905</v>
      </c>
      <c r="D398" s="20">
        <f t="shared" ca="1" si="177"/>
        <v>7162.5293775412338</v>
      </c>
      <c r="E398" s="19"/>
      <c r="F398" s="20">
        <f t="shared" ref="F398:F461" ca="1" si="194">((-LN(1-RAND()))/$H$9)</f>
        <v>13.70357874659242</v>
      </c>
      <c r="G398" s="20">
        <f t="shared" ref="G398:G461" ca="1" si="195">((-LN(1-RAND()))/$H$10)</f>
        <v>11.072770096020383</v>
      </c>
      <c r="H398" s="21">
        <f t="shared" ca="1" si="178"/>
        <v>6598.7240940952379</v>
      </c>
      <c r="I398" s="20">
        <f t="shared" ca="1" si="179"/>
        <v>6609.7968641912585</v>
      </c>
      <c r="J398" s="19"/>
      <c r="K398" s="20">
        <f t="shared" ref="K398:K461" ca="1" si="196">((-LN(1-RAND()))/$M$9)</f>
        <v>0.83980691094091275</v>
      </c>
      <c r="L398" s="20">
        <f t="shared" ref="L398:L461" ca="1" si="197">((-LN(1-RAND()))/$M$10)</f>
        <v>2.4006229999293285</v>
      </c>
      <c r="M398" s="21">
        <f t="shared" ca="1" si="180"/>
        <v>5604.9051372596705</v>
      </c>
      <c r="N398" s="20">
        <f t="shared" ca="1" si="181"/>
        <v>5607.3057602596</v>
      </c>
      <c r="O398" s="19"/>
      <c r="P398" s="20">
        <f t="shared" ref="P398:P461" ca="1" si="198">((-LN(1-RAND()))/$R$9)</f>
        <v>13.546134136280198</v>
      </c>
      <c r="Q398" s="20">
        <f t="shared" ref="Q398:Q461" ca="1" si="199">((-LN(1-RAND()))/$R$10)</f>
        <v>2.1122082046546655</v>
      </c>
      <c r="R398" s="21">
        <f t="shared" ca="1" si="182"/>
        <v>6835.7266594763487</v>
      </c>
      <c r="S398" s="20">
        <f t="shared" ca="1" si="183"/>
        <v>6837.8388676810036</v>
      </c>
      <c r="T398" s="19"/>
      <c r="U398" s="20">
        <f t="shared" ref="U398:U461" ca="1" si="200">((-LN(1-RAND()))/$W$9)</f>
        <v>9.3483128453490441</v>
      </c>
      <c r="V398" s="20">
        <f t="shared" ref="V398:V461" ca="1" si="201">((-LN(1-RAND()))/$W$10)</f>
        <v>2.0551208961716241</v>
      </c>
      <c r="W398" s="21">
        <f t="shared" ca="1" si="184"/>
        <v>5298.0288589223965</v>
      </c>
      <c r="X398" s="20">
        <f t="shared" ca="1" si="185"/>
        <v>5300.083979818568</v>
      </c>
      <c r="Z398" s="20">
        <f t="shared" ref="Z398:Z461" ca="1" si="202">((-LN(1-RAND()))/$AB$9)</f>
        <v>42.327943224834591</v>
      </c>
      <c r="AA398" s="20">
        <f t="shared" ref="AA398:AA461" ca="1" si="203">((-LN(1-RAND()))/$AB$10)</f>
        <v>4.5650121448918082</v>
      </c>
      <c r="AB398" s="21">
        <f t="shared" ca="1" si="186"/>
        <v>6744.3139607547773</v>
      </c>
      <c r="AC398" s="20">
        <f t="shared" ca="1" si="187"/>
        <v>6748.878972899669</v>
      </c>
      <c r="AE398" s="20">
        <f t="shared" ref="AE398:AE461" ca="1" si="204">((-LN(1-RAND()))/$AG$9)</f>
        <v>5.7781918770059262</v>
      </c>
      <c r="AF398" s="20">
        <f t="shared" ref="AF398:AF461" ca="1" si="205">((-LN(1-RAND()))/$AG$10)</f>
        <v>10.967979270219203</v>
      </c>
      <c r="AG398" s="21">
        <f t="shared" ca="1" si="188"/>
        <v>6271.9819954612531</v>
      </c>
      <c r="AH398" s="20">
        <f t="shared" ca="1" si="189"/>
        <v>6282.9499747314721</v>
      </c>
      <c r="AJ398" s="20">
        <f t="shared" ref="AJ398:AJ461" ca="1" si="206">((-LN(1-RAND()))/$AL$9)</f>
        <v>2.8633161070525635</v>
      </c>
      <c r="AK398" s="20">
        <f t="shared" ref="AK398:AK461" ca="1" si="207">((-LN(1-RAND()))/$AL$10)</f>
        <v>2.4800311738993952</v>
      </c>
      <c r="AL398" s="21">
        <f t="shared" ca="1" si="190"/>
        <v>6738.9176814737866</v>
      </c>
      <c r="AM398" s="20">
        <f t="shared" ca="1" si="191"/>
        <v>6741.3977126476857</v>
      </c>
    </row>
    <row r="399" spans="1:39" x14ac:dyDescent="0.25">
      <c r="A399" s="20">
        <f t="shared" ca="1" si="192"/>
        <v>47.455162179478293</v>
      </c>
      <c r="B399" s="20">
        <f t="shared" ca="1" si="193"/>
        <v>7.2522893816492155</v>
      </c>
      <c r="C399" s="21">
        <f t="shared" ref="C399:C462" ca="1" si="208">D398+A399</f>
        <v>7209.9845397207118</v>
      </c>
      <c r="D399" s="20">
        <f t="shared" ref="D399:D462" ca="1" si="209">C399+B399</f>
        <v>7217.2368291023613</v>
      </c>
      <c r="E399" s="19"/>
      <c r="F399" s="20">
        <f t="shared" ca="1" si="194"/>
        <v>43.056579944362177</v>
      </c>
      <c r="G399" s="20">
        <f t="shared" ca="1" si="195"/>
        <v>8.8619573986005822</v>
      </c>
      <c r="H399" s="21">
        <f t="shared" ref="H399:H462" ca="1" si="210">I398+F399</f>
        <v>6652.8534441356205</v>
      </c>
      <c r="I399" s="20">
        <f t="shared" ref="I399:I462" ca="1" si="211">H399+G399</f>
        <v>6661.7154015342212</v>
      </c>
      <c r="J399" s="19"/>
      <c r="K399" s="20">
        <f t="shared" ca="1" si="196"/>
        <v>0.93475136382911628</v>
      </c>
      <c r="L399" s="20">
        <f t="shared" ca="1" si="197"/>
        <v>8.1669891388003872</v>
      </c>
      <c r="M399" s="21">
        <f t="shared" ref="M399:M462" ca="1" si="212">N398+K399</f>
        <v>5608.2405116234295</v>
      </c>
      <c r="N399" s="20">
        <f t="shared" ref="N399:N462" ca="1" si="213">M399+L399</f>
        <v>5616.4075007622296</v>
      </c>
      <c r="O399" s="19"/>
      <c r="P399" s="20">
        <f t="shared" ca="1" si="198"/>
        <v>14.9931831852803</v>
      </c>
      <c r="Q399" s="20">
        <f t="shared" ca="1" si="199"/>
        <v>5.7803035465661168</v>
      </c>
      <c r="R399" s="21">
        <f t="shared" ref="R399:R462" ca="1" si="214">S398+P399</f>
        <v>6852.8320508662837</v>
      </c>
      <c r="S399" s="20">
        <f t="shared" ref="S399:S462" ca="1" si="215">R399+Q399</f>
        <v>6858.6123544128495</v>
      </c>
      <c r="T399" s="19"/>
      <c r="U399" s="20">
        <f t="shared" ca="1" si="200"/>
        <v>11.860932994956123</v>
      </c>
      <c r="V399" s="20">
        <f t="shared" ca="1" si="201"/>
        <v>5.172694348943196</v>
      </c>
      <c r="W399" s="21">
        <f t="shared" ref="W399:W462" ca="1" si="216">X398+U399</f>
        <v>5311.9449128135238</v>
      </c>
      <c r="X399" s="20">
        <f t="shared" ref="X399:X462" ca="1" si="217">W399+V399</f>
        <v>5317.1176071624668</v>
      </c>
      <c r="Z399" s="20">
        <f t="shared" ca="1" si="202"/>
        <v>4.3777302271350109</v>
      </c>
      <c r="AA399" s="20">
        <f t="shared" ca="1" si="203"/>
        <v>3.3658370465757455</v>
      </c>
      <c r="AB399" s="21">
        <f t="shared" ref="AB399:AB462" ca="1" si="218">AC398+Z399</f>
        <v>6753.2567031268036</v>
      </c>
      <c r="AC399" s="20">
        <f t="shared" ref="AC399:AC462" ca="1" si="219">AB399+AA399</f>
        <v>6756.6225401733791</v>
      </c>
      <c r="AE399" s="20">
        <f t="shared" ca="1" si="204"/>
        <v>13.624810713247983</v>
      </c>
      <c r="AF399" s="20">
        <f t="shared" ca="1" si="205"/>
        <v>0.8381934190930227</v>
      </c>
      <c r="AG399" s="21">
        <f t="shared" ref="AG399:AG462" ca="1" si="220">AH398+AE399</f>
        <v>6296.57478544472</v>
      </c>
      <c r="AH399" s="20">
        <f t="shared" ref="AH399:AH462" ca="1" si="221">AG399+AF399</f>
        <v>6297.4129788638129</v>
      </c>
      <c r="AJ399" s="20">
        <f t="shared" ca="1" si="206"/>
        <v>6.3396400391090282</v>
      </c>
      <c r="AK399" s="20">
        <f t="shared" ca="1" si="207"/>
        <v>3.9402597870823048</v>
      </c>
      <c r="AL399" s="21">
        <f t="shared" ref="AL399:AL462" ca="1" si="222">AM398+AJ399</f>
        <v>6747.737352686795</v>
      </c>
      <c r="AM399" s="20">
        <f t="shared" ref="AM399:AM462" ca="1" si="223">AL399+AK399</f>
        <v>6751.6776124738772</v>
      </c>
    </row>
    <row r="400" spans="1:39" x14ac:dyDescent="0.25">
      <c r="A400" s="20">
        <f t="shared" ca="1" si="192"/>
        <v>2.4460197935315446</v>
      </c>
      <c r="B400" s="20">
        <f t="shared" ca="1" si="193"/>
        <v>2.5247639529196348</v>
      </c>
      <c r="C400" s="21">
        <f t="shared" ca="1" si="208"/>
        <v>7219.6828488958927</v>
      </c>
      <c r="D400" s="20">
        <f t="shared" ca="1" si="209"/>
        <v>7222.2076128488125</v>
      </c>
      <c r="E400" s="19"/>
      <c r="F400" s="20">
        <f t="shared" ca="1" si="194"/>
        <v>5.1748124177618458</v>
      </c>
      <c r="G400" s="20">
        <f t="shared" ca="1" si="195"/>
        <v>2.8447362164937697</v>
      </c>
      <c r="H400" s="21">
        <f t="shared" ca="1" si="210"/>
        <v>6666.8902139519832</v>
      </c>
      <c r="I400" s="20">
        <f t="shared" ca="1" si="211"/>
        <v>6669.7349501684766</v>
      </c>
      <c r="J400" s="19"/>
      <c r="K400" s="20">
        <f t="shared" ca="1" si="196"/>
        <v>6.159688610860317</v>
      </c>
      <c r="L400" s="20">
        <f t="shared" ca="1" si="197"/>
        <v>3.446965250426699</v>
      </c>
      <c r="M400" s="21">
        <f t="shared" ca="1" si="212"/>
        <v>5622.5671893730896</v>
      </c>
      <c r="N400" s="20">
        <f t="shared" ca="1" si="213"/>
        <v>5626.0141546235163</v>
      </c>
      <c r="O400" s="19"/>
      <c r="P400" s="20">
        <f t="shared" ca="1" si="198"/>
        <v>5.3876820862681143</v>
      </c>
      <c r="Q400" s="20">
        <f t="shared" ca="1" si="199"/>
        <v>2.8435660940107708</v>
      </c>
      <c r="R400" s="21">
        <f t="shared" ca="1" si="214"/>
        <v>6864.0000364991174</v>
      </c>
      <c r="S400" s="20">
        <f t="shared" ca="1" si="215"/>
        <v>6866.8436025931278</v>
      </c>
      <c r="T400" s="19"/>
      <c r="U400" s="20">
        <f t="shared" ca="1" si="200"/>
        <v>10.731444091938275</v>
      </c>
      <c r="V400" s="20">
        <f t="shared" ca="1" si="201"/>
        <v>7.2064171957025165</v>
      </c>
      <c r="W400" s="21">
        <f t="shared" ca="1" si="216"/>
        <v>5327.8490512544049</v>
      </c>
      <c r="X400" s="20">
        <f t="shared" ca="1" si="217"/>
        <v>5335.0554684501076</v>
      </c>
      <c r="Z400" s="20">
        <f t="shared" ca="1" si="202"/>
        <v>7.7107633585433444</v>
      </c>
      <c r="AA400" s="20">
        <f t="shared" ca="1" si="203"/>
        <v>1.4806565524722319</v>
      </c>
      <c r="AB400" s="21">
        <f t="shared" ca="1" si="218"/>
        <v>6764.3333035319229</v>
      </c>
      <c r="AC400" s="20">
        <f t="shared" ca="1" si="219"/>
        <v>6765.8139600843951</v>
      </c>
      <c r="AE400" s="20">
        <f t="shared" ca="1" si="204"/>
        <v>9.1219875897401614</v>
      </c>
      <c r="AF400" s="20">
        <f t="shared" ca="1" si="205"/>
        <v>1.1279809218683701</v>
      </c>
      <c r="AG400" s="21">
        <f t="shared" ca="1" si="220"/>
        <v>6306.5349664535534</v>
      </c>
      <c r="AH400" s="20">
        <f t="shared" ca="1" si="221"/>
        <v>6307.6629473754219</v>
      </c>
      <c r="AJ400" s="20">
        <f t="shared" ca="1" si="206"/>
        <v>6.9667070016045427</v>
      </c>
      <c r="AK400" s="20">
        <f t="shared" ca="1" si="207"/>
        <v>13.493750679661707</v>
      </c>
      <c r="AL400" s="21">
        <f t="shared" ca="1" si="222"/>
        <v>6758.644319475482</v>
      </c>
      <c r="AM400" s="20">
        <f t="shared" ca="1" si="223"/>
        <v>6772.1380701551434</v>
      </c>
    </row>
    <row r="401" spans="1:39" x14ac:dyDescent="0.25">
      <c r="A401" s="20">
        <f t="shared" ca="1" si="192"/>
        <v>31.423479670510162</v>
      </c>
      <c r="B401" s="20">
        <f t="shared" ca="1" si="193"/>
        <v>15.281382554461448</v>
      </c>
      <c r="C401" s="21">
        <f t="shared" ca="1" si="208"/>
        <v>7253.6310925193229</v>
      </c>
      <c r="D401" s="20">
        <f t="shared" ca="1" si="209"/>
        <v>7268.9124750737847</v>
      </c>
      <c r="E401" s="19"/>
      <c r="F401" s="20">
        <f t="shared" ca="1" si="194"/>
        <v>26.539644348045588</v>
      </c>
      <c r="G401" s="20">
        <f t="shared" ca="1" si="195"/>
        <v>3.090079728037034</v>
      </c>
      <c r="H401" s="21">
        <f t="shared" ca="1" si="210"/>
        <v>6696.2745945165225</v>
      </c>
      <c r="I401" s="20">
        <f t="shared" ca="1" si="211"/>
        <v>6699.3646742445599</v>
      </c>
      <c r="J401" s="19"/>
      <c r="K401" s="20">
        <f t="shared" ca="1" si="196"/>
        <v>16.48162566039905</v>
      </c>
      <c r="L401" s="20">
        <f t="shared" ca="1" si="197"/>
        <v>16.917100726042648</v>
      </c>
      <c r="M401" s="21">
        <f t="shared" ca="1" si="212"/>
        <v>5642.4957802839153</v>
      </c>
      <c r="N401" s="20">
        <f t="shared" ca="1" si="213"/>
        <v>5659.4128810099583</v>
      </c>
      <c r="O401" s="19"/>
      <c r="P401" s="20">
        <f t="shared" ca="1" si="198"/>
        <v>3.1772472186157206</v>
      </c>
      <c r="Q401" s="20">
        <f t="shared" ca="1" si="199"/>
        <v>4.9001207288948239</v>
      </c>
      <c r="R401" s="21">
        <f t="shared" ca="1" si="214"/>
        <v>6870.0208498117436</v>
      </c>
      <c r="S401" s="20">
        <f t="shared" ca="1" si="215"/>
        <v>6874.9209705406383</v>
      </c>
      <c r="T401" s="19"/>
      <c r="U401" s="20">
        <f t="shared" ca="1" si="200"/>
        <v>15.340898308262377</v>
      </c>
      <c r="V401" s="20">
        <f t="shared" ca="1" si="201"/>
        <v>10.801101506778796</v>
      </c>
      <c r="W401" s="21">
        <f t="shared" ca="1" si="216"/>
        <v>5350.3963667583703</v>
      </c>
      <c r="X401" s="20">
        <f t="shared" ca="1" si="217"/>
        <v>5361.1974682651489</v>
      </c>
      <c r="Z401" s="20">
        <f t="shared" ca="1" si="202"/>
        <v>15.540393542375467</v>
      </c>
      <c r="AA401" s="20">
        <f t="shared" ca="1" si="203"/>
        <v>8.7349978513419035</v>
      </c>
      <c r="AB401" s="21">
        <f t="shared" ca="1" si="218"/>
        <v>6781.3543536267707</v>
      </c>
      <c r="AC401" s="20">
        <f t="shared" ca="1" si="219"/>
        <v>6790.0893514781128</v>
      </c>
      <c r="AE401" s="20">
        <f t="shared" ca="1" si="204"/>
        <v>18.920494992257872</v>
      </c>
      <c r="AF401" s="20">
        <f t="shared" ca="1" si="205"/>
        <v>15.29624105906913</v>
      </c>
      <c r="AG401" s="21">
        <f t="shared" ca="1" si="220"/>
        <v>6326.5834423676797</v>
      </c>
      <c r="AH401" s="20">
        <f t="shared" ca="1" si="221"/>
        <v>6341.8796834267487</v>
      </c>
      <c r="AJ401" s="20">
        <f t="shared" ca="1" si="206"/>
        <v>8.2381747400901073</v>
      </c>
      <c r="AK401" s="20">
        <f t="shared" ca="1" si="207"/>
        <v>9.8112438875240642</v>
      </c>
      <c r="AL401" s="21">
        <f t="shared" ca="1" si="222"/>
        <v>6780.3762448952339</v>
      </c>
      <c r="AM401" s="20">
        <f t="shared" ca="1" si="223"/>
        <v>6790.187488782758</v>
      </c>
    </row>
    <row r="402" spans="1:39" x14ac:dyDescent="0.25">
      <c r="A402" s="20">
        <f t="shared" ca="1" si="192"/>
        <v>4.6938108924832047</v>
      </c>
      <c r="B402" s="20">
        <f t="shared" ca="1" si="193"/>
        <v>0.35183238029299624</v>
      </c>
      <c r="C402" s="21">
        <f t="shared" ca="1" si="208"/>
        <v>7273.6062859662679</v>
      </c>
      <c r="D402" s="20">
        <f t="shared" ca="1" si="209"/>
        <v>7273.9581183465607</v>
      </c>
      <c r="E402" s="19"/>
      <c r="F402" s="20">
        <f t="shared" ca="1" si="194"/>
        <v>0.8791908114640975</v>
      </c>
      <c r="G402" s="20">
        <f t="shared" ca="1" si="195"/>
        <v>1.3310400739186854</v>
      </c>
      <c r="H402" s="21">
        <f t="shared" ca="1" si="210"/>
        <v>6700.2438650560243</v>
      </c>
      <c r="I402" s="20">
        <f t="shared" ca="1" si="211"/>
        <v>6701.5749051299426</v>
      </c>
      <c r="J402" s="19"/>
      <c r="K402" s="20">
        <f t="shared" ca="1" si="196"/>
        <v>14.446553165991327</v>
      </c>
      <c r="L402" s="20">
        <f t="shared" ca="1" si="197"/>
        <v>15.225423062036894</v>
      </c>
      <c r="M402" s="21">
        <f t="shared" ca="1" si="212"/>
        <v>5673.8594341759499</v>
      </c>
      <c r="N402" s="20">
        <f t="shared" ca="1" si="213"/>
        <v>5689.0848572379864</v>
      </c>
      <c r="O402" s="19"/>
      <c r="P402" s="20">
        <f t="shared" ca="1" si="198"/>
        <v>18.661792319704841</v>
      </c>
      <c r="Q402" s="20">
        <f t="shared" ca="1" si="199"/>
        <v>4.7814832872032165</v>
      </c>
      <c r="R402" s="21">
        <f t="shared" ca="1" si="214"/>
        <v>6893.5827628603429</v>
      </c>
      <c r="S402" s="20">
        <f t="shared" ca="1" si="215"/>
        <v>6898.3642461475465</v>
      </c>
      <c r="T402" s="19"/>
      <c r="U402" s="20">
        <f t="shared" ca="1" si="200"/>
        <v>15.726057965553949</v>
      </c>
      <c r="V402" s="20">
        <f t="shared" ca="1" si="201"/>
        <v>10.205229333060592</v>
      </c>
      <c r="W402" s="21">
        <f t="shared" ca="1" si="216"/>
        <v>5376.9235262307029</v>
      </c>
      <c r="X402" s="20">
        <f t="shared" ca="1" si="217"/>
        <v>5387.1287555637637</v>
      </c>
      <c r="Z402" s="20">
        <f t="shared" ca="1" si="202"/>
        <v>1.1351018443663223</v>
      </c>
      <c r="AA402" s="20">
        <f t="shared" ca="1" si="203"/>
        <v>3.3387914224088</v>
      </c>
      <c r="AB402" s="21">
        <f t="shared" ca="1" si="218"/>
        <v>6791.2244533224793</v>
      </c>
      <c r="AC402" s="20">
        <f t="shared" ca="1" si="219"/>
        <v>6794.5632447448879</v>
      </c>
      <c r="AE402" s="20">
        <f t="shared" ca="1" si="204"/>
        <v>9.3001313200558133</v>
      </c>
      <c r="AF402" s="20">
        <f t="shared" ca="1" si="205"/>
        <v>5.6274129668903683</v>
      </c>
      <c r="AG402" s="21">
        <f t="shared" ca="1" si="220"/>
        <v>6351.1798147468044</v>
      </c>
      <c r="AH402" s="20">
        <f t="shared" ca="1" si="221"/>
        <v>6356.8072277136944</v>
      </c>
      <c r="AJ402" s="20">
        <f t="shared" ca="1" si="206"/>
        <v>6.4112355582867613</v>
      </c>
      <c r="AK402" s="20">
        <f t="shared" ca="1" si="207"/>
        <v>0.91447527305067022</v>
      </c>
      <c r="AL402" s="21">
        <f t="shared" ca="1" si="222"/>
        <v>6796.5987243410445</v>
      </c>
      <c r="AM402" s="20">
        <f t="shared" ca="1" si="223"/>
        <v>6797.5131996140954</v>
      </c>
    </row>
    <row r="403" spans="1:39" x14ac:dyDescent="0.25">
      <c r="A403" s="20">
        <f t="shared" ca="1" si="192"/>
        <v>5.3212851257832972</v>
      </c>
      <c r="B403" s="20">
        <f t="shared" ca="1" si="193"/>
        <v>4.6814255122294091</v>
      </c>
      <c r="C403" s="21">
        <f t="shared" ca="1" si="208"/>
        <v>7279.2794034723438</v>
      </c>
      <c r="D403" s="20">
        <f t="shared" ca="1" si="209"/>
        <v>7283.9608289845728</v>
      </c>
      <c r="E403" s="19"/>
      <c r="F403" s="20">
        <f t="shared" ca="1" si="194"/>
        <v>59.148650712487019</v>
      </c>
      <c r="G403" s="20">
        <f t="shared" ca="1" si="195"/>
        <v>2.3316175541433486</v>
      </c>
      <c r="H403" s="21">
        <f t="shared" ca="1" si="210"/>
        <v>6760.72355584243</v>
      </c>
      <c r="I403" s="20">
        <f t="shared" ca="1" si="211"/>
        <v>6763.0551733965731</v>
      </c>
      <c r="J403" s="19"/>
      <c r="K403" s="20">
        <f t="shared" ca="1" si="196"/>
        <v>3.3160196081425148</v>
      </c>
      <c r="L403" s="20">
        <f t="shared" ca="1" si="197"/>
        <v>19.967318418748782</v>
      </c>
      <c r="M403" s="21">
        <f t="shared" ca="1" si="212"/>
        <v>5692.400876846129</v>
      </c>
      <c r="N403" s="20">
        <f t="shared" ca="1" si="213"/>
        <v>5712.3681952648776</v>
      </c>
      <c r="O403" s="19"/>
      <c r="P403" s="20">
        <f t="shared" ca="1" si="198"/>
        <v>44.812867562218827</v>
      </c>
      <c r="Q403" s="20">
        <f t="shared" ca="1" si="199"/>
        <v>0.64148458615251458</v>
      </c>
      <c r="R403" s="21">
        <f t="shared" ca="1" si="214"/>
        <v>6943.1771137097658</v>
      </c>
      <c r="S403" s="20">
        <f t="shared" ca="1" si="215"/>
        <v>6943.8185982959185</v>
      </c>
      <c r="T403" s="19"/>
      <c r="U403" s="20">
        <f t="shared" ca="1" si="200"/>
        <v>3.9591837498144586E-2</v>
      </c>
      <c r="V403" s="20">
        <f t="shared" ca="1" si="201"/>
        <v>3.9083580956441133</v>
      </c>
      <c r="W403" s="21">
        <f t="shared" ca="1" si="216"/>
        <v>5387.1683474012616</v>
      </c>
      <c r="X403" s="20">
        <f t="shared" ca="1" si="217"/>
        <v>5391.0767054969056</v>
      </c>
      <c r="Z403" s="20">
        <f t="shared" ca="1" si="202"/>
        <v>46.385960133054603</v>
      </c>
      <c r="AA403" s="20">
        <f t="shared" ca="1" si="203"/>
        <v>1.8415559215135433</v>
      </c>
      <c r="AB403" s="21">
        <f t="shared" ca="1" si="218"/>
        <v>6840.949204877943</v>
      </c>
      <c r="AC403" s="20">
        <f t="shared" ca="1" si="219"/>
        <v>6842.7907607994566</v>
      </c>
      <c r="AE403" s="20">
        <f t="shared" ca="1" si="204"/>
        <v>2.6409518335523674</v>
      </c>
      <c r="AF403" s="20">
        <f t="shared" ca="1" si="205"/>
        <v>16.732390531566534</v>
      </c>
      <c r="AG403" s="21">
        <f t="shared" ca="1" si="220"/>
        <v>6359.4481795472466</v>
      </c>
      <c r="AH403" s="20">
        <f t="shared" ca="1" si="221"/>
        <v>6376.1805700788127</v>
      </c>
      <c r="AJ403" s="20">
        <f t="shared" ca="1" si="206"/>
        <v>16.005852482994356</v>
      </c>
      <c r="AK403" s="20">
        <f t="shared" ca="1" si="207"/>
        <v>4.0430403658361254</v>
      </c>
      <c r="AL403" s="21">
        <f t="shared" ca="1" si="222"/>
        <v>6813.51905209709</v>
      </c>
      <c r="AM403" s="20">
        <f t="shared" ca="1" si="223"/>
        <v>6817.5620924629266</v>
      </c>
    </row>
    <row r="404" spans="1:39" x14ac:dyDescent="0.25">
      <c r="A404" s="20">
        <f t="shared" ca="1" si="192"/>
        <v>3.5131715064084328</v>
      </c>
      <c r="B404" s="20">
        <f t="shared" ca="1" si="193"/>
        <v>3.7019729555041194</v>
      </c>
      <c r="C404" s="21">
        <f t="shared" ca="1" si="208"/>
        <v>7287.4740004909809</v>
      </c>
      <c r="D404" s="20">
        <f t="shared" ca="1" si="209"/>
        <v>7291.1759734464849</v>
      </c>
      <c r="E404" s="19"/>
      <c r="F404" s="20">
        <f t="shared" ca="1" si="194"/>
        <v>17.653677227467647</v>
      </c>
      <c r="G404" s="20">
        <f t="shared" ca="1" si="195"/>
        <v>4.9005677818732929</v>
      </c>
      <c r="H404" s="21">
        <f t="shared" ca="1" si="210"/>
        <v>6780.7088506240407</v>
      </c>
      <c r="I404" s="20">
        <f t="shared" ca="1" si="211"/>
        <v>6785.6094184059139</v>
      </c>
      <c r="J404" s="19"/>
      <c r="K404" s="20">
        <f t="shared" ca="1" si="196"/>
        <v>7.9311921861060597</v>
      </c>
      <c r="L404" s="20">
        <f t="shared" ca="1" si="197"/>
        <v>17.270574074847723</v>
      </c>
      <c r="M404" s="21">
        <f t="shared" ca="1" si="212"/>
        <v>5720.2993874509839</v>
      </c>
      <c r="N404" s="20">
        <f t="shared" ca="1" si="213"/>
        <v>5737.5699615258318</v>
      </c>
      <c r="O404" s="19"/>
      <c r="P404" s="20">
        <f t="shared" ca="1" si="198"/>
        <v>3.0244693209772322</v>
      </c>
      <c r="Q404" s="20">
        <f t="shared" ca="1" si="199"/>
        <v>9.763323035872526</v>
      </c>
      <c r="R404" s="21">
        <f t="shared" ca="1" si="214"/>
        <v>6946.8430676168955</v>
      </c>
      <c r="S404" s="20">
        <f t="shared" ca="1" si="215"/>
        <v>6956.6063906527679</v>
      </c>
      <c r="T404" s="19"/>
      <c r="U404" s="20">
        <f t="shared" ca="1" si="200"/>
        <v>6.1551996935424977</v>
      </c>
      <c r="V404" s="20">
        <f t="shared" ca="1" si="201"/>
        <v>0.74630592948100227</v>
      </c>
      <c r="W404" s="21">
        <f t="shared" ca="1" si="216"/>
        <v>5397.2319051904478</v>
      </c>
      <c r="X404" s="20">
        <f t="shared" ca="1" si="217"/>
        <v>5397.9782111199293</v>
      </c>
      <c r="Z404" s="20">
        <f t="shared" ca="1" si="202"/>
        <v>4.2901414993887617</v>
      </c>
      <c r="AA404" s="20">
        <f t="shared" ca="1" si="203"/>
        <v>1.7828045833055914</v>
      </c>
      <c r="AB404" s="21">
        <f t="shared" ca="1" si="218"/>
        <v>6847.0809022988451</v>
      </c>
      <c r="AC404" s="20">
        <f t="shared" ca="1" si="219"/>
        <v>6848.8637068821508</v>
      </c>
      <c r="AE404" s="20">
        <f t="shared" ca="1" si="204"/>
        <v>16.500004446399799</v>
      </c>
      <c r="AF404" s="20">
        <f t="shared" ca="1" si="205"/>
        <v>1.3498174947347494</v>
      </c>
      <c r="AG404" s="21">
        <f t="shared" ca="1" si="220"/>
        <v>6392.6805745252123</v>
      </c>
      <c r="AH404" s="20">
        <f t="shared" ca="1" si="221"/>
        <v>6394.0303920199467</v>
      </c>
      <c r="AJ404" s="20">
        <f t="shared" ca="1" si="206"/>
        <v>9.0373242562769587</v>
      </c>
      <c r="AK404" s="20">
        <f t="shared" ca="1" si="207"/>
        <v>2.9452035707874789</v>
      </c>
      <c r="AL404" s="21">
        <f t="shared" ca="1" si="222"/>
        <v>6826.5994167192039</v>
      </c>
      <c r="AM404" s="20">
        <f t="shared" ca="1" si="223"/>
        <v>6829.5446202899911</v>
      </c>
    </row>
    <row r="405" spans="1:39" x14ac:dyDescent="0.25">
      <c r="A405" s="20">
        <f t="shared" ca="1" si="192"/>
        <v>5.461483568690956</v>
      </c>
      <c r="B405" s="20">
        <f t="shared" ca="1" si="193"/>
        <v>8.7044353787277355</v>
      </c>
      <c r="C405" s="21">
        <f t="shared" ca="1" si="208"/>
        <v>7296.6374570151756</v>
      </c>
      <c r="D405" s="20">
        <f t="shared" ca="1" si="209"/>
        <v>7305.3418923939034</v>
      </c>
      <c r="E405" s="19"/>
      <c r="F405" s="20">
        <f t="shared" ca="1" si="194"/>
        <v>10.440910772412426</v>
      </c>
      <c r="G405" s="20">
        <f t="shared" ca="1" si="195"/>
        <v>9.6813389656725022</v>
      </c>
      <c r="H405" s="21">
        <f t="shared" ca="1" si="210"/>
        <v>6796.0503291783261</v>
      </c>
      <c r="I405" s="20">
        <f t="shared" ca="1" si="211"/>
        <v>6805.7316681439988</v>
      </c>
      <c r="J405" s="19"/>
      <c r="K405" s="20">
        <f t="shared" ca="1" si="196"/>
        <v>12.275918676815754</v>
      </c>
      <c r="L405" s="20">
        <f t="shared" ca="1" si="197"/>
        <v>1.2634924812665176</v>
      </c>
      <c r="M405" s="21">
        <f t="shared" ca="1" si="212"/>
        <v>5749.8458802026471</v>
      </c>
      <c r="N405" s="20">
        <f t="shared" ca="1" si="213"/>
        <v>5751.1093726839135</v>
      </c>
      <c r="O405" s="19"/>
      <c r="P405" s="20">
        <f t="shared" ca="1" si="198"/>
        <v>3.1123043120539688</v>
      </c>
      <c r="Q405" s="20">
        <f t="shared" ca="1" si="199"/>
        <v>0.80784999723600159</v>
      </c>
      <c r="R405" s="21">
        <f t="shared" ca="1" si="214"/>
        <v>6959.7186949648221</v>
      </c>
      <c r="S405" s="20">
        <f t="shared" ca="1" si="215"/>
        <v>6960.5265449620583</v>
      </c>
      <c r="T405" s="19"/>
      <c r="U405" s="20">
        <f t="shared" ca="1" si="200"/>
        <v>0.7619597903345332</v>
      </c>
      <c r="V405" s="20">
        <f t="shared" ca="1" si="201"/>
        <v>5.4235621891932331</v>
      </c>
      <c r="W405" s="21">
        <f t="shared" ca="1" si="216"/>
        <v>5398.7401709102642</v>
      </c>
      <c r="X405" s="20">
        <f t="shared" ca="1" si="217"/>
        <v>5404.1637330994572</v>
      </c>
      <c r="Z405" s="20">
        <f t="shared" ca="1" si="202"/>
        <v>1.7152654256820719</v>
      </c>
      <c r="AA405" s="20">
        <f t="shared" ca="1" si="203"/>
        <v>3.7480025771840642</v>
      </c>
      <c r="AB405" s="21">
        <f t="shared" ca="1" si="218"/>
        <v>6850.5789723078333</v>
      </c>
      <c r="AC405" s="20">
        <f t="shared" ca="1" si="219"/>
        <v>6854.3269748850171</v>
      </c>
      <c r="AE405" s="20">
        <f t="shared" ca="1" si="204"/>
        <v>8.4617158529529526</v>
      </c>
      <c r="AF405" s="20">
        <f t="shared" ca="1" si="205"/>
        <v>1.3167420756559653</v>
      </c>
      <c r="AG405" s="21">
        <f t="shared" ca="1" si="220"/>
        <v>6402.4921078728994</v>
      </c>
      <c r="AH405" s="20">
        <f t="shared" ca="1" si="221"/>
        <v>6403.8088499485557</v>
      </c>
      <c r="AJ405" s="20">
        <f t="shared" ca="1" si="206"/>
        <v>3.5765919139596227</v>
      </c>
      <c r="AK405" s="20">
        <f t="shared" ca="1" si="207"/>
        <v>3.0677360992281233E-3</v>
      </c>
      <c r="AL405" s="21">
        <f t="shared" ca="1" si="222"/>
        <v>6833.1212122039506</v>
      </c>
      <c r="AM405" s="20">
        <f t="shared" ca="1" si="223"/>
        <v>6833.1242799400497</v>
      </c>
    </row>
    <row r="406" spans="1:39" x14ac:dyDescent="0.25">
      <c r="A406" s="20">
        <f t="shared" ca="1" si="192"/>
        <v>6.0548308491731246</v>
      </c>
      <c r="B406" s="20">
        <f t="shared" ca="1" si="193"/>
        <v>3.126791579798605</v>
      </c>
      <c r="C406" s="21">
        <f t="shared" ca="1" si="208"/>
        <v>7311.3967232430768</v>
      </c>
      <c r="D406" s="20">
        <f t="shared" ca="1" si="209"/>
        <v>7314.5235148228758</v>
      </c>
      <c r="E406" s="19"/>
      <c r="F406" s="20">
        <f t="shared" ca="1" si="194"/>
        <v>1.039580422836579</v>
      </c>
      <c r="G406" s="20">
        <f t="shared" ca="1" si="195"/>
        <v>12.356245708348075</v>
      </c>
      <c r="H406" s="21">
        <f t="shared" ca="1" si="210"/>
        <v>6806.7712485668353</v>
      </c>
      <c r="I406" s="20">
        <f t="shared" ca="1" si="211"/>
        <v>6819.1274942751834</v>
      </c>
      <c r="J406" s="19"/>
      <c r="K406" s="20">
        <f t="shared" ca="1" si="196"/>
        <v>30.548845259095177</v>
      </c>
      <c r="L406" s="20">
        <f t="shared" ca="1" si="197"/>
        <v>10.121879408761913</v>
      </c>
      <c r="M406" s="21">
        <f t="shared" ca="1" si="212"/>
        <v>5781.6582179430088</v>
      </c>
      <c r="N406" s="20">
        <f t="shared" ca="1" si="213"/>
        <v>5791.7800973517706</v>
      </c>
      <c r="O406" s="19"/>
      <c r="P406" s="20">
        <f t="shared" ca="1" si="198"/>
        <v>24.647075440545567</v>
      </c>
      <c r="Q406" s="20">
        <f t="shared" ca="1" si="199"/>
        <v>0.91151912910198141</v>
      </c>
      <c r="R406" s="21">
        <f t="shared" ca="1" si="214"/>
        <v>6985.1736204026038</v>
      </c>
      <c r="S406" s="20">
        <f t="shared" ca="1" si="215"/>
        <v>6986.0851395317059</v>
      </c>
      <c r="T406" s="19"/>
      <c r="U406" s="20">
        <f t="shared" ca="1" si="200"/>
        <v>12.858265702002846</v>
      </c>
      <c r="V406" s="20">
        <f t="shared" ca="1" si="201"/>
        <v>3.7721187012190609</v>
      </c>
      <c r="W406" s="21">
        <f t="shared" ca="1" si="216"/>
        <v>5417.0219988014596</v>
      </c>
      <c r="X406" s="20">
        <f t="shared" ca="1" si="217"/>
        <v>5420.794117502679</v>
      </c>
      <c r="Z406" s="20">
        <f t="shared" ca="1" si="202"/>
        <v>5.6481890762422262</v>
      </c>
      <c r="AA406" s="20">
        <f t="shared" ca="1" si="203"/>
        <v>3.2664955519705998</v>
      </c>
      <c r="AB406" s="21">
        <f t="shared" ca="1" si="218"/>
        <v>6859.9751639612596</v>
      </c>
      <c r="AC406" s="20">
        <f t="shared" ca="1" si="219"/>
        <v>6863.2416595132299</v>
      </c>
      <c r="AE406" s="20">
        <f t="shared" ca="1" si="204"/>
        <v>4.2982939144904861</v>
      </c>
      <c r="AF406" s="20">
        <f t="shared" ca="1" si="205"/>
        <v>5.2572700790658216</v>
      </c>
      <c r="AG406" s="21">
        <f t="shared" ca="1" si="220"/>
        <v>6408.1071438630461</v>
      </c>
      <c r="AH406" s="20">
        <f t="shared" ca="1" si="221"/>
        <v>6413.3644139421122</v>
      </c>
      <c r="AJ406" s="20">
        <f t="shared" ca="1" si="206"/>
        <v>10.9727005487656</v>
      </c>
      <c r="AK406" s="20">
        <f t="shared" ca="1" si="207"/>
        <v>4.53070329531492</v>
      </c>
      <c r="AL406" s="21">
        <f t="shared" ca="1" si="222"/>
        <v>6844.0969804888155</v>
      </c>
      <c r="AM406" s="20">
        <f t="shared" ca="1" si="223"/>
        <v>6848.6276837841306</v>
      </c>
    </row>
    <row r="407" spans="1:39" x14ac:dyDescent="0.25">
      <c r="A407" s="20">
        <f t="shared" ca="1" si="192"/>
        <v>5.2812698122213062</v>
      </c>
      <c r="B407" s="20">
        <f t="shared" ca="1" si="193"/>
        <v>7.2953565832851641</v>
      </c>
      <c r="C407" s="21">
        <f t="shared" ca="1" si="208"/>
        <v>7319.8047846350973</v>
      </c>
      <c r="D407" s="20">
        <f t="shared" ca="1" si="209"/>
        <v>7327.1001412183823</v>
      </c>
      <c r="E407" s="19"/>
      <c r="F407" s="20">
        <f t="shared" ca="1" si="194"/>
        <v>19.742995699464849</v>
      </c>
      <c r="G407" s="20">
        <f t="shared" ca="1" si="195"/>
        <v>5.872329811683854</v>
      </c>
      <c r="H407" s="21">
        <f t="shared" ca="1" si="210"/>
        <v>6838.8704899746481</v>
      </c>
      <c r="I407" s="20">
        <f t="shared" ca="1" si="211"/>
        <v>6844.7428197863319</v>
      </c>
      <c r="J407" s="19"/>
      <c r="K407" s="20">
        <f t="shared" ca="1" si="196"/>
        <v>4.7663268472982985</v>
      </c>
      <c r="L407" s="20">
        <f t="shared" ca="1" si="197"/>
        <v>1.3652067928211129</v>
      </c>
      <c r="M407" s="21">
        <f t="shared" ca="1" si="212"/>
        <v>5796.5464241990685</v>
      </c>
      <c r="N407" s="20">
        <f t="shared" ca="1" si="213"/>
        <v>5797.91163099189</v>
      </c>
      <c r="O407" s="19"/>
      <c r="P407" s="20">
        <f t="shared" ca="1" si="198"/>
        <v>4.691628006121153</v>
      </c>
      <c r="Q407" s="20">
        <f t="shared" ca="1" si="199"/>
        <v>2.3821164522573448</v>
      </c>
      <c r="R407" s="21">
        <f t="shared" ca="1" si="214"/>
        <v>6990.7767675378273</v>
      </c>
      <c r="S407" s="20">
        <f t="shared" ca="1" si="215"/>
        <v>6993.1588839900842</v>
      </c>
      <c r="T407" s="19"/>
      <c r="U407" s="20">
        <f t="shared" ca="1" si="200"/>
        <v>15.944674463526034</v>
      </c>
      <c r="V407" s="20">
        <f t="shared" ca="1" si="201"/>
        <v>1.9064638731831471</v>
      </c>
      <c r="W407" s="21">
        <f t="shared" ca="1" si="216"/>
        <v>5436.7387919662051</v>
      </c>
      <c r="X407" s="20">
        <f t="shared" ca="1" si="217"/>
        <v>5438.6452558393885</v>
      </c>
      <c r="Z407" s="20">
        <f t="shared" ca="1" si="202"/>
        <v>4.6735270242875009</v>
      </c>
      <c r="AA407" s="20">
        <f t="shared" ca="1" si="203"/>
        <v>3.6545783591244843</v>
      </c>
      <c r="AB407" s="21">
        <f t="shared" ca="1" si="218"/>
        <v>6867.915186537517</v>
      </c>
      <c r="AC407" s="20">
        <f t="shared" ca="1" si="219"/>
        <v>6871.5697648966416</v>
      </c>
      <c r="AE407" s="20">
        <f t="shared" ca="1" si="204"/>
        <v>2.2889788436452752</v>
      </c>
      <c r="AF407" s="20">
        <f t="shared" ca="1" si="205"/>
        <v>2.1707461161747243</v>
      </c>
      <c r="AG407" s="21">
        <f t="shared" ca="1" si="220"/>
        <v>6415.6533927857572</v>
      </c>
      <c r="AH407" s="20">
        <f t="shared" ca="1" si="221"/>
        <v>6417.8241389019322</v>
      </c>
      <c r="AJ407" s="20">
        <f t="shared" ca="1" si="206"/>
        <v>1.5206924949982774</v>
      </c>
      <c r="AK407" s="20">
        <f t="shared" ca="1" si="207"/>
        <v>4.7872757483563708</v>
      </c>
      <c r="AL407" s="21">
        <f t="shared" ca="1" si="222"/>
        <v>6850.1483762791286</v>
      </c>
      <c r="AM407" s="20">
        <f t="shared" ca="1" si="223"/>
        <v>6854.935652027485</v>
      </c>
    </row>
    <row r="408" spans="1:39" x14ac:dyDescent="0.25">
      <c r="A408" s="20">
        <f t="shared" ca="1" si="192"/>
        <v>16.449048726973256</v>
      </c>
      <c r="B408" s="20">
        <f t="shared" ca="1" si="193"/>
        <v>6.3479096219992313</v>
      </c>
      <c r="C408" s="21">
        <f t="shared" ca="1" si="208"/>
        <v>7343.5491899453555</v>
      </c>
      <c r="D408" s="20">
        <f t="shared" ca="1" si="209"/>
        <v>7349.8970995673544</v>
      </c>
      <c r="E408" s="19"/>
      <c r="F408" s="20">
        <f t="shared" ca="1" si="194"/>
        <v>26.423497781186637</v>
      </c>
      <c r="G408" s="20">
        <f t="shared" ca="1" si="195"/>
        <v>12.680266916577789</v>
      </c>
      <c r="H408" s="21">
        <f t="shared" ca="1" si="210"/>
        <v>6871.1663175675185</v>
      </c>
      <c r="I408" s="20">
        <f t="shared" ca="1" si="211"/>
        <v>6883.8465844840966</v>
      </c>
      <c r="J408" s="19"/>
      <c r="K408" s="20">
        <f t="shared" ca="1" si="196"/>
        <v>2.5308941147839144</v>
      </c>
      <c r="L408" s="20">
        <f t="shared" ca="1" si="197"/>
        <v>5.2331584712347796</v>
      </c>
      <c r="M408" s="21">
        <f t="shared" ca="1" si="212"/>
        <v>5800.4425251066741</v>
      </c>
      <c r="N408" s="20">
        <f t="shared" ca="1" si="213"/>
        <v>5805.6756835779088</v>
      </c>
      <c r="O408" s="19"/>
      <c r="P408" s="20">
        <f t="shared" ca="1" si="198"/>
        <v>16.153392583622576</v>
      </c>
      <c r="Q408" s="20">
        <f t="shared" ca="1" si="199"/>
        <v>0.11709767890425866</v>
      </c>
      <c r="R408" s="21">
        <f t="shared" ca="1" si="214"/>
        <v>7009.3122765737071</v>
      </c>
      <c r="S408" s="20">
        <f t="shared" ca="1" si="215"/>
        <v>7009.4293742526115</v>
      </c>
      <c r="T408" s="19"/>
      <c r="U408" s="20">
        <f t="shared" ca="1" si="200"/>
        <v>4.3198999711488044</v>
      </c>
      <c r="V408" s="20">
        <f t="shared" ca="1" si="201"/>
        <v>0.6336360821252407</v>
      </c>
      <c r="W408" s="21">
        <f t="shared" ca="1" si="216"/>
        <v>5442.965155810537</v>
      </c>
      <c r="X408" s="20">
        <f t="shared" ca="1" si="217"/>
        <v>5443.5987918926621</v>
      </c>
      <c r="Z408" s="20">
        <f t="shared" ca="1" si="202"/>
        <v>1.3340749202747846</v>
      </c>
      <c r="AA408" s="20">
        <f t="shared" ca="1" si="203"/>
        <v>1.9489756358833914</v>
      </c>
      <c r="AB408" s="21">
        <f t="shared" ca="1" si="218"/>
        <v>6872.9038398169159</v>
      </c>
      <c r="AC408" s="20">
        <f t="shared" ca="1" si="219"/>
        <v>6874.8528154527994</v>
      </c>
      <c r="AE408" s="20">
        <f t="shared" ca="1" si="204"/>
        <v>6.2053352069806849</v>
      </c>
      <c r="AF408" s="20">
        <f t="shared" ca="1" si="205"/>
        <v>4.2474071366754833</v>
      </c>
      <c r="AG408" s="21">
        <f t="shared" ca="1" si="220"/>
        <v>6424.0294741089128</v>
      </c>
      <c r="AH408" s="20">
        <f t="shared" ca="1" si="221"/>
        <v>6428.2768812455879</v>
      </c>
      <c r="AJ408" s="20">
        <f t="shared" ca="1" si="206"/>
        <v>2.1495421480696661</v>
      </c>
      <c r="AK408" s="20">
        <f t="shared" ca="1" si="207"/>
        <v>0.10310585558987154</v>
      </c>
      <c r="AL408" s="21">
        <f t="shared" ca="1" si="222"/>
        <v>6857.0851941755545</v>
      </c>
      <c r="AM408" s="20">
        <f t="shared" ca="1" si="223"/>
        <v>6857.1883000311445</v>
      </c>
    </row>
    <row r="409" spans="1:39" x14ac:dyDescent="0.25">
      <c r="A409" s="20">
        <f t="shared" ca="1" si="192"/>
        <v>1.0100276303923179</v>
      </c>
      <c r="B409" s="20">
        <f t="shared" ca="1" si="193"/>
        <v>5.8739703568371739</v>
      </c>
      <c r="C409" s="21">
        <f t="shared" ca="1" si="208"/>
        <v>7350.9071271977464</v>
      </c>
      <c r="D409" s="20">
        <f t="shared" ca="1" si="209"/>
        <v>7356.7810975545835</v>
      </c>
      <c r="E409" s="19"/>
      <c r="F409" s="20">
        <f t="shared" ca="1" si="194"/>
        <v>4.9064359706442389</v>
      </c>
      <c r="G409" s="20">
        <f t="shared" ca="1" si="195"/>
        <v>2.4267834708290938</v>
      </c>
      <c r="H409" s="21">
        <f t="shared" ca="1" si="210"/>
        <v>6888.7530204547411</v>
      </c>
      <c r="I409" s="20">
        <f t="shared" ca="1" si="211"/>
        <v>6891.17980392557</v>
      </c>
      <c r="J409" s="19"/>
      <c r="K409" s="20">
        <f t="shared" ca="1" si="196"/>
        <v>2.0629750961805673</v>
      </c>
      <c r="L409" s="20">
        <f t="shared" ca="1" si="197"/>
        <v>8.335236458128751</v>
      </c>
      <c r="M409" s="21">
        <f t="shared" ca="1" si="212"/>
        <v>5807.7386586740895</v>
      </c>
      <c r="N409" s="20">
        <f t="shared" ca="1" si="213"/>
        <v>5816.0738951322182</v>
      </c>
      <c r="O409" s="19"/>
      <c r="P409" s="20">
        <f t="shared" ca="1" si="198"/>
        <v>20.788108963697052</v>
      </c>
      <c r="Q409" s="20">
        <f t="shared" ca="1" si="199"/>
        <v>3.7850333632747999</v>
      </c>
      <c r="R409" s="21">
        <f t="shared" ca="1" si="214"/>
        <v>7030.2174832163082</v>
      </c>
      <c r="S409" s="20">
        <f t="shared" ca="1" si="215"/>
        <v>7034.0025165795832</v>
      </c>
      <c r="T409" s="19"/>
      <c r="U409" s="20">
        <f t="shared" ca="1" si="200"/>
        <v>4.7938205515913968</v>
      </c>
      <c r="V409" s="20">
        <f t="shared" ca="1" si="201"/>
        <v>0.24147058832893306</v>
      </c>
      <c r="W409" s="21">
        <f t="shared" ca="1" si="216"/>
        <v>5448.3926124442532</v>
      </c>
      <c r="X409" s="20">
        <f t="shared" ca="1" si="217"/>
        <v>5448.6340830325826</v>
      </c>
      <c r="Z409" s="20">
        <f t="shared" ca="1" si="202"/>
        <v>0.88344694485414133</v>
      </c>
      <c r="AA409" s="20">
        <f t="shared" ca="1" si="203"/>
        <v>19.704403635174291</v>
      </c>
      <c r="AB409" s="21">
        <f t="shared" ca="1" si="218"/>
        <v>6875.7362623976533</v>
      </c>
      <c r="AC409" s="20">
        <f t="shared" ca="1" si="219"/>
        <v>6895.4406660328277</v>
      </c>
      <c r="AE409" s="20">
        <f t="shared" ca="1" si="204"/>
        <v>11.793722901913526</v>
      </c>
      <c r="AF409" s="20">
        <f t="shared" ca="1" si="205"/>
        <v>7.8152235985568597</v>
      </c>
      <c r="AG409" s="21">
        <f t="shared" ca="1" si="220"/>
        <v>6440.0706041475014</v>
      </c>
      <c r="AH409" s="20">
        <f t="shared" ca="1" si="221"/>
        <v>6447.8858277460586</v>
      </c>
      <c r="AJ409" s="20">
        <f t="shared" ca="1" si="206"/>
        <v>8.6231100730349564</v>
      </c>
      <c r="AK409" s="20">
        <f t="shared" ca="1" si="207"/>
        <v>0.95437416669620123</v>
      </c>
      <c r="AL409" s="21">
        <f t="shared" ca="1" si="222"/>
        <v>6865.8114101041792</v>
      </c>
      <c r="AM409" s="20">
        <f t="shared" ca="1" si="223"/>
        <v>6866.7657842708759</v>
      </c>
    </row>
    <row r="410" spans="1:39" x14ac:dyDescent="0.25">
      <c r="A410" s="20">
        <f t="shared" ca="1" si="192"/>
        <v>27.082302151486861</v>
      </c>
      <c r="B410" s="20">
        <f t="shared" ca="1" si="193"/>
        <v>0.65046166671836714</v>
      </c>
      <c r="C410" s="21">
        <f t="shared" ca="1" si="208"/>
        <v>7383.8633997060706</v>
      </c>
      <c r="D410" s="20">
        <f t="shared" ca="1" si="209"/>
        <v>7384.5138613727886</v>
      </c>
      <c r="E410" s="19"/>
      <c r="F410" s="20">
        <f t="shared" ca="1" si="194"/>
        <v>58.246815361262755</v>
      </c>
      <c r="G410" s="20">
        <f t="shared" ca="1" si="195"/>
        <v>3.3885733907414703</v>
      </c>
      <c r="H410" s="21">
        <f t="shared" ca="1" si="210"/>
        <v>6949.4266192868326</v>
      </c>
      <c r="I410" s="20">
        <f t="shared" ca="1" si="211"/>
        <v>6952.8151926775745</v>
      </c>
      <c r="J410" s="19"/>
      <c r="K410" s="20">
        <f t="shared" ca="1" si="196"/>
        <v>6.0916711509861594</v>
      </c>
      <c r="L410" s="20">
        <f t="shared" ca="1" si="197"/>
        <v>5.8966489388401433</v>
      </c>
      <c r="M410" s="21">
        <f t="shared" ca="1" si="212"/>
        <v>5822.1655662832045</v>
      </c>
      <c r="N410" s="20">
        <f t="shared" ca="1" si="213"/>
        <v>5828.0622152220449</v>
      </c>
      <c r="O410" s="19"/>
      <c r="P410" s="20">
        <f t="shared" ca="1" si="198"/>
        <v>19.324717201387042</v>
      </c>
      <c r="Q410" s="20">
        <f t="shared" ca="1" si="199"/>
        <v>6.106214415146173</v>
      </c>
      <c r="R410" s="21">
        <f t="shared" ca="1" si="214"/>
        <v>7053.3272337809703</v>
      </c>
      <c r="S410" s="20">
        <f t="shared" ca="1" si="215"/>
        <v>7059.4334481961168</v>
      </c>
      <c r="T410" s="19"/>
      <c r="U410" s="20">
        <f t="shared" ca="1" si="200"/>
        <v>8.7478259373382095</v>
      </c>
      <c r="V410" s="20">
        <f t="shared" ca="1" si="201"/>
        <v>5.3209464833834845</v>
      </c>
      <c r="W410" s="21">
        <f t="shared" ca="1" si="216"/>
        <v>5457.3819089699209</v>
      </c>
      <c r="X410" s="20">
        <f t="shared" ca="1" si="217"/>
        <v>5462.7028554533044</v>
      </c>
      <c r="Z410" s="20">
        <f t="shared" ca="1" si="202"/>
        <v>12.040880031686971</v>
      </c>
      <c r="AA410" s="20">
        <f t="shared" ca="1" si="203"/>
        <v>11.990021335329606</v>
      </c>
      <c r="AB410" s="21">
        <f t="shared" ca="1" si="218"/>
        <v>6907.481546064515</v>
      </c>
      <c r="AC410" s="20">
        <f t="shared" ca="1" si="219"/>
        <v>6919.4715673998444</v>
      </c>
      <c r="AE410" s="20">
        <f t="shared" ca="1" si="204"/>
        <v>23.735853195932638</v>
      </c>
      <c r="AF410" s="20">
        <f t="shared" ca="1" si="205"/>
        <v>0.21086107458749792</v>
      </c>
      <c r="AG410" s="21">
        <f t="shared" ca="1" si="220"/>
        <v>6471.6216809419911</v>
      </c>
      <c r="AH410" s="20">
        <f t="shared" ca="1" si="221"/>
        <v>6471.8325420165784</v>
      </c>
      <c r="AJ410" s="20">
        <f t="shared" ca="1" si="206"/>
        <v>1.7072650621619803</v>
      </c>
      <c r="AK410" s="20">
        <f t="shared" ca="1" si="207"/>
        <v>8.6352769896763775</v>
      </c>
      <c r="AL410" s="21">
        <f t="shared" ca="1" si="222"/>
        <v>6868.473049333038</v>
      </c>
      <c r="AM410" s="20">
        <f t="shared" ca="1" si="223"/>
        <v>6877.1083263227147</v>
      </c>
    </row>
    <row r="411" spans="1:39" x14ac:dyDescent="0.25">
      <c r="A411" s="20">
        <f t="shared" ca="1" si="192"/>
        <v>6.0558671286617729</v>
      </c>
      <c r="B411" s="20">
        <f t="shared" ca="1" si="193"/>
        <v>0.35002942011723936</v>
      </c>
      <c r="C411" s="21">
        <f t="shared" ca="1" si="208"/>
        <v>7390.5697285014503</v>
      </c>
      <c r="D411" s="20">
        <f t="shared" ca="1" si="209"/>
        <v>7390.9197579215679</v>
      </c>
      <c r="E411" s="19"/>
      <c r="F411" s="20">
        <f t="shared" ca="1" si="194"/>
        <v>15.696280530352377</v>
      </c>
      <c r="G411" s="20">
        <f t="shared" ca="1" si="195"/>
        <v>1.27500769659127</v>
      </c>
      <c r="H411" s="21">
        <f t="shared" ca="1" si="210"/>
        <v>6968.5114732079264</v>
      </c>
      <c r="I411" s="20">
        <f t="shared" ca="1" si="211"/>
        <v>6969.7864809045177</v>
      </c>
      <c r="J411" s="19"/>
      <c r="K411" s="20">
        <f t="shared" ca="1" si="196"/>
        <v>9.5989197729099036</v>
      </c>
      <c r="L411" s="20">
        <f t="shared" ca="1" si="197"/>
        <v>6.2188317169587579</v>
      </c>
      <c r="M411" s="21">
        <f t="shared" ca="1" si="212"/>
        <v>5837.6611349949544</v>
      </c>
      <c r="N411" s="20">
        <f t="shared" ca="1" si="213"/>
        <v>5843.8799667119129</v>
      </c>
      <c r="O411" s="19"/>
      <c r="P411" s="20">
        <f t="shared" ca="1" si="198"/>
        <v>6.8715196700317218</v>
      </c>
      <c r="Q411" s="20">
        <f t="shared" ca="1" si="199"/>
        <v>0.90001227687335728</v>
      </c>
      <c r="R411" s="21">
        <f t="shared" ca="1" si="214"/>
        <v>7066.3049678661482</v>
      </c>
      <c r="S411" s="20">
        <f t="shared" ca="1" si="215"/>
        <v>7067.2049801430212</v>
      </c>
      <c r="T411" s="19"/>
      <c r="U411" s="20">
        <f t="shared" ca="1" si="200"/>
        <v>3.886029290973612</v>
      </c>
      <c r="V411" s="20">
        <f t="shared" ca="1" si="201"/>
        <v>5.1978220582177403</v>
      </c>
      <c r="W411" s="21">
        <f t="shared" ca="1" si="216"/>
        <v>5466.5888847442784</v>
      </c>
      <c r="X411" s="20">
        <f t="shared" ca="1" si="217"/>
        <v>5471.7867068024962</v>
      </c>
      <c r="Z411" s="20">
        <f t="shared" ca="1" si="202"/>
        <v>5.780260752332965</v>
      </c>
      <c r="AA411" s="20">
        <f t="shared" ca="1" si="203"/>
        <v>1.2027937224869671</v>
      </c>
      <c r="AB411" s="21">
        <f t="shared" ca="1" si="218"/>
        <v>6925.251828152177</v>
      </c>
      <c r="AC411" s="20">
        <f t="shared" ca="1" si="219"/>
        <v>6926.4546218746636</v>
      </c>
      <c r="AE411" s="20">
        <f t="shared" ca="1" si="204"/>
        <v>6.3001830102047727</v>
      </c>
      <c r="AF411" s="20">
        <f t="shared" ca="1" si="205"/>
        <v>1.9042722237191165</v>
      </c>
      <c r="AG411" s="21">
        <f t="shared" ca="1" si="220"/>
        <v>6478.1327250267832</v>
      </c>
      <c r="AH411" s="20">
        <f t="shared" ca="1" si="221"/>
        <v>6480.0369972505023</v>
      </c>
      <c r="AJ411" s="20">
        <f t="shared" ca="1" si="206"/>
        <v>2.8410041499318428</v>
      </c>
      <c r="AK411" s="20">
        <f t="shared" ca="1" si="207"/>
        <v>1.7878707750118192</v>
      </c>
      <c r="AL411" s="21">
        <f t="shared" ca="1" si="222"/>
        <v>6879.9493304726466</v>
      </c>
      <c r="AM411" s="20">
        <f t="shared" ca="1" si="223"/>
        <v>6881.737201247658</v>
      </c>
    </row>
    <row r="412" spans="1:39" x14ac:dyDescent="0.25">
      <c r="A412" s="20">
        <f t="shared" ca="1" si="192"/>
        <v>8.2693217598838586</v>
      </c>
      <c r="B412" s="20">
        <f t="shared" ca="1" si="193"/>
        <v>1.2873253525904593</v>
      </c>
      <c r="C412" s="21">
        <f t="shared" ca="1" si="208"/>
        <v>7399.1890796814514</v>
      </c>
      <c r="D412" s="20">
        <f t="shared" ca="1" si="209"/>
        <v>7400.4764050340418</v>
      </c>
      <c r="E412" s="19"/>
      <c r="F412" s="20">
        <f t="shared" ca="1" si="194"/>
        <v>7.0335354317250474</v>
      </c>
      <c r="G412" s="20">
        <f t="shared" ca="1" si="195"/>
        <v>0.1248481700299993</v>
      </c>
      <c r="H412" s="21">
        <f t="shared" ca="1" si="210"/>
        <v>6976.8200163362426</v>
      </c>
      <c r="I412" s="20">
        <f t="shared" ca="1" si="211"/>
        <v>6976.944864506273</v>
      </c>
      <c r="J412" s="19"/>
      <c r="K412" s="20">
        <f t="shared" ca="1" si="196"/>
        <v>4.4882483652049814</v>
      </c>
      <c r="L412" s="20">
        <f t="shared" ca="1" si="197"/>
        <v>10.286634973707725</v>
      </c>
      <c r="M412" s="21">
        <f t="shared" ca="1" si="212"/>
        <v>5848.3682150771183</v>
      </c>
      <c r="N412" s="20">
        <f t="shared" ca="1" si="213"/>
        <v>5858.6548500508261</v>
      </c>
      <c r="O412" s="19"/>
      <c r="P412" s="20">
        <f t="shared" ca="1" si="198"/>
        <v>0.71976082789826479</v>
      </c>
      <c r="Q412" s="20">
        <f t="shared" ca="1" si="199"/>
        <v>0.49270943727342481</v>
      </c>
      <c r="R412" s="21">
        <f t="shared" ca="1" si="214"/>
        <v>7067.9247409709196</v>
      </c>
      <c r="S412" s="20">
        <f t="shared" ca="1" si="215"/>
        <v>7068.417450408193</v>
      </c>
      <c r="T412" s="19"/>
      <c r="U412" s="20">
        <f t="shared" ca="1" si="200"/>
        <v>5.6437825899845535</v>
      </c>
      <c r="V412" s="20">
        <f t="shared" ca="1" si="201"/>
        <v>1.4468317450604278</v>
      </c>
      <c r="W412" s="21">
        <f t="shared" ca="1" si="216"/>
        <v>5477.4304893924809</v>
      </c>
      <c r="X412" s="20">
        <f t="shared" ca="1" si="217"/>
        <v>5478.877321137541</v>
      </c>
      <c r="Z412" s="20">
        <f t="shared" ca="1" si="202"/>
        <v>5.9906055853463567</v>
      </c>
      <c r="AA412" s="20">
        <f t="shared" ca="1" si="203"/>
        <v>7.8378880537779914</v>
      </c>
      <c r="AB412" s="21">
        <f t="shared" ca="1" si="218"/>
        <v>6932.4452274600098</v>
      </c>
      <c r="AC412" s="20">
        <f t="shared" ca="1" si="219"/>
        <v>6940.2831155137883</v>
      </c>
      <c r="AE412" s="20">
        <f t="shared" ca="1" si="204"/>
        <v>25.428089367737304</v>
      </c>
      <c r="AF412" s="20">
        <f t="shared" ca="1" si="205"/>
        <v>1.2002683528118689</v>
      </c>
      <c r="AG412" s="21">
        <f t="shared" ca="1" si="220"/>
        <v>6505.4650866182392</v>
      </c>
      <c r="AH412" s="20">
        <f t="shared" ca="1" si="221"/>
        <v>6506.6653549710509</v>
      </c>
      <c r="AJ412" s="20">
        <f t="shared" ca="1" si="206"/>
        <v>27.17928924213156</v>
      </c>
      <c r="AK412" s="20">
        <f t="shared" ca="1" si="207"/>
        <v>4.3361545308354374</v>
      </c>
      <c r="AL412" s="21">
        <f t="shared" ca="1" si="222"/>
        <v>6908.9164904897898</v>
      </c>
      <c r="AM412" s="20">
        <f t="shared" ca="1" si="223"/>
        <v>6913.2526450206251</v>
      </c>
    </row>
    <row r="413" spans="1:39" x14ac:dyDescent="0.25">
      <c r="A413" s="20">
        <f t="shared" ca="1" si="192"/>
        <v>10.32411807671113</v>
      </c>
      <c r="B413" s="20">
        <f t="shared" ca="1" si="193"/>
        <v>4.7229887046830648</v>
      </c>
      <c r="C413" s="21">
        <f t="shared" ca="1" si="208"/>
        <v>7410.8005231107527</v>
      </c>
      <c r="D413" s="20">
        <f t="shared" ca="1" si="209"/>
        <v>7415.523511815436</v>
      </c>
      <c r="E413" s="19"/>
      <c r="F413" s="20">
        <f t="shared" ca="1" si="194"/>
        <v>0.96443574403838705</v>
      </c>
      <c r="G413" s="20">
        <f t="shared" ca="1" si="195"/>
        <v>3.6795447478367374</v>
      </c>
      <c r="H413" s="21">
        <f t="shared" ca="1" si="210"/>
        <v>6977.9093002503114</v>
      </c>
      <c r="I413" s="20">
        <f t="shared" ca="1" si="211"/>
        <v>6981.5888449981485</v>
      </c>
      <c r="J413" s="19"/>
      <c r="K413" s="20">
        <f t="shared" ca="1" si="196"/>
        <v>8.5102846319232111</v>
      </c>
      <c r="L413" s="20">
        <f t="shared" ca="1" si="197"/>
        <v>22.587573769146967</v>
      </c>
      <c r="M413" s="21">
        <f t="shared" ca="1" si="212"/>
        <v>5867.1651346827493</v>
      </c>
      <c r="N413" s="20">
        <f t="shared" ca="1" si="213"/>
        <v>5889.7527084518961</v>
      </c>
      <c r="O413" s="19"/>
      <c r="P413" s="20">
        <f t="shared" ca="1" si="198"/>
        <v>0.60259512708285068</v>
      </c>
      <c r="Q413" s="20">
        <f t="shared" ca="1" si="199"/>
        <v>7.7419588561607187</v>
      </c>
      <c r="R413" s="21">
        <f t="shared" ca="1" si="214"/>
        <v>7069.020045535276</v>
      </c>
      <c r="S413" s="20">
        <f t="shared" ca="1" si="215"/>
        <v>7076.7620043914367</v>
      </c>
      <c r="T413" s="19"/>
      <c r="U413" s="20">
        <f t="shared" ca="1" si="200"/>
        <v>11.084690545844476</v>
      </c>
      <c r="V413" s="20">
        <f t="shared" ca="1" si="201"/>
        <v>7.2735870805155285</v>
      </c>
      <c r="W413" s="21">
        <f t="shared" ca="1" si="216"/>
        <v>5489.9620116833858</v>
      </c>
      <c r="X413" s="20">
        <f t="shared" ca="1" si="217"/>
        <v>5497.2355987639012</v>
      </c>
      <c r="Z413" s="20">
        <f t="shared" ca="1" si="202"/>
        <v>60.269086903681028</v>
      </c>
      <c r="AA413" s="20">
        <f t="shared" ca="1" si="203"/>
        <v>10.43766935163937</v>
      </c>
      <c r="AB413" s="21">
        <f t="shared" ca="1" si="218"/>
        <v>7000.5522024174697</v>
      </c>
      <c r="AC413" s="20">
        <f t="shared" ca="1" si="219"/>
        <v>7010.9898717691094</v>
      </c>
      <c r="AE413" s="20">
        <f t="shared" ca="1" si="204"/>
        <v>3.770864113878885</v>
      </c>
      <c r="AF413" s="20">
        <f t="shared" ca="1" si="205"/>
        <v>1.4638521652331353</v>
      </c>
      <c r="AG413" s="21">
        <f t="shared" ca="1" si="220"/>
        <v>6510.4362190849297</v>
      </c>
      <c r="AH413" s="20">
        <f t="shared" ca="1" si="221"/>
        <v>6511.9000712501629</v>
      </c>
      <c r="AJ413" s="20">
        <f t="shared" ca="1" si="206"/>
        <v>10.639544533748053</v>
      </c>
      <c r="AK413" s="20">
        <f t="shared" ca="1" si="207"/>
        <v>3.1001790585137337</v>
      </c>
      <c r="AL413" s="21">
        <f t="shared" ca="1" si="222"/>
        <v>6923.8921895543735</v>
      </c>
      <c r="AM413" s="20">
        <f t="shared" ca="1" si="223"/>
        <v>6926.9923686128877</v>
      </c>
    </row>
    <row r="414" spans="1:39" x14ac:dyDescent="0.25">
      <c r="A414" s="20">
        <f t="shared" ca="1" si="192"/>
        <v>16.040525905874301</v>
      </c>
      <c r="B414" s="20">
        <f t="shared" ca="1" si="193"/>
        <v>5.4838202395373692</v>
      </c>
      <c r="C414" s="21">
        <f t="shared" ca="1" si="208"/>
        <v>7431.5640377213103</v>
      </c>
      <c r="D414" s="20">
        <f t="shared" ca="1" si="209"/>
        <v>7437.047857960848</v>
      </c>
      <c r="E414" s="19"/>
      <c r="F414" s="20">
        <f t="shared" ca="1" si="194"/>
        <v>23.772205986797122</v>
      </c>
      <c r="G414" s="20">
        <f t="shared" ca="1" si="195"/>
        <v>1.6421100353781628</v>
      </c>
      <c r="H414" s="21">
        <f t="shared" ca="1" si="210"/>
        <v>7005.3610509849459</v>
      </c>
      <c r="I414" s="20">
        <f t="shared" ca="1" si="211"/>
        <v>7007.0031610203241</v>
      </c>
      <c r="J414" s="19"/>
      <c r="K414" s="20">
        <f t="shared" ca="1" si="196"/>
        <v>56.904514905368501</v>
      </c>
      <c r="L414" s="20">
        <f t="shared" ca="1" si="197"/>
        <v>12.503082529963356</v>
      </c>
      <c r="M414" s="21">
        <f t="shared" ca="1" si="212"/>
        <v>5946.6572233572642</v>
      </c>
      <c r="N414" s="20">
        <f t="shared" ca="1" si="213"/>
        <v>5959.1603058872279</v>
      </c>
      <c r="O414" s="19"/>
      <c r="P414" s="20">
        <f t="shared" ca="1" si="198"/>
        <v>6.479968570507987</v>
      </c>
      <c r="Q414" s="20">
        <f t="shared" ca="1" si="199"/>
        <v>8.1690512498582883</v>
      </c>
      <c r="R414" s="21">
        <f t="shared" ca="1" si="214"/>
        <v>7083.2419729619451</v>
      </c>
      <c r="S414" s="20">
        <f t="shared" ca="1" si="215"/>
        <v>7091.4110242118031</v>
      </c>
      <c r="T414" s="19"/>
      <c r="U414" s="20">
        <f t="shared" ca="1" si="200"/>
        <v>2.8884242144697372</v>
      </c>
      <c r="V414" s="20">
        <f t="shared" ca="1" si="201"/>
        <v>3.839500282197708</v>
      </c>
      <c r="W414" s="21">
        <f t="shared" ca="1" si="216"/>
        <v>5500.1240229783707</v>
      </c>
      <c r="X414" s="20">
        <f t="shared" ca="1" si="217"/>
        <v>5503.9635232605688</v>
      </c>
      <c r="Z414" s="20">
        <f t="shared" ca="1" si="202"/>
        <v>24.753686125153319</v>
      </c>
      <c r="AA414" s="20">
        <f t="shared" ca="1" si="203"/>
        <v>1.7437699062254306</v>
      </c>
      <c r="AB414" s="21">
        <f t="shared" ca="1" si="218"/>
        <v>7035.7435578942632</v>
      </c>
      <c r="AC414" s="20">
        <f t="shared" ca="1" si="219"/>
        <v>7037.4873278004889</v>
      </c>
      <c r="AE414" s="20">
        <f t="shared" ca="1" si="204"/>
        <v>2.0081430918252376</v>
      </c>
      <c r="AF414" s="20">
        <f t="shared" ca="1" si="205"/>
        <v>9.7528241629285386</v>
      </c>
      <c r="AG414" s="21">
        <f t="shared" ca="1" si="220"/>
        <v>6513.9082143419882</v>
      </c>
      <c r="AH414" s="20">
        <f t="shared" ca="1" si="221"/>
        <v>6523.6610385049171</v>
      </c>
      <c r="AJ414" s="20">
        <f t="shared" ca="1" si="206"/>
        <v>4.8988616846105835</v>
      </c>
      <c r="AK414" s="20">
        <f t="shared" ca="1" si="207"/>
        <v>2.8084108038629343</v>
      </c>
      <c r="AL414" s="21">
        <f t="shared" ca="1" si="222"/>
        <v>6931.8912302974986</v>
      </c>
      <c r="AM414" s="20">
        <f t="shared" ca="1" si="223"/>
        <v>6934.6996411013615</v>
      </c>
    </row>
    <row r="415" spans="1:39" x14ac:dyDescent="0.25">
      <c r="A415" s="20">
        <f t="shared" ca="1" si="192"/>
        <v>3.5389209437974585</v>
      </c>
      <c r="B415" s="20">
        <f t="shared" ca="1" si="193"/>
        <v>2.4536340730738657</v>
      </c>
      <c r="C415" s="21">
        <f t="shared" ca="1" si="208"/>
        <v>7440.5867789046451</v>
      </c>
      <c r="D415" s="20">
        <f t="shared" ca="1" si="209"/>
        <v>7443.0404129777189</v>
      </c>
      <c r="E415" s="19"/>
      <c r="F415" s="20">
        <f t="shared" ca="1" si="194"/>
        <v>25.226559883624383</v>
      </c>
      <c r="G415" s="20">
        <f t="shared" ca="1" si="195"/>
        <v>0.43622958069551027</v>
      </c>
      <c r="H415" s="21">
        <f t="shared" ca="1" si="210"/>
        <v>7032.2297209039489</v>
      </c>
      <c r="I415" s="20">
        <f t="shared" ca="1" si="211"/>
        <v>7032.6659504846448</v>
      </c>
      <c r="J415" s="19"/>
      <c r="K415" s="20">
        <f t="shared" ca="1" si="196"/>
        <v>8.6377336861713996</v>
      </c>
      <c r="L415" s="20">
        <f t="shared" ca="1" si="197"/>
        <v>8.0930384288327826</v>
      </c>
      <c r="M415" s="21">
        <f t="shared" ca="1" si="212"/>
        <v>5967.7980395733994</v>
      </c>
      <c r="N415" s="20">
        <f t="shared" ca="1" si="213"/>
        <v>5975.8910780022325</v>
      </c>
      <c r="O415" s="19"/>
      <c r="P415" s="20">
        <f t="shared" ca="1" si="198"/>
        <v>5.5124262032690527</v>
      </c>
      <c r="Q415" s="20">
        <f t="shared" ca="1" si="199"/>
        <v>4.3913765261202711</v>
      </c>
      <c r="R415" s="21">
        <f t="shared" ca="1" si="214"/>
        <v>7096.9234504150718</v>
      </c>
      <c r="S415" s="20">
        <f t="shared" ca="1" si="215"/>
        <v>7101.3148269411922</v>
      </c>
      <c r="T415" s="19"/>
      <c r="U415" s="20">
        <f t="shared" ca="1" si="200"/>
        <v>29.156459893766307</v>
      </c>
      <c r="V415" s="20">
        <f t="shared" ca="1" si="201"/>
        <v>10.666024697054681</v>
      </c>
      <c r="W415" s="21">
        <f t="shared" ca="1" si="216"/>
        <v>5533.1199831543354</v>
      </c>
      <c r="X415" s="20">
        <f t="shared" ca="1" si="217"/>
        <v>5543.7860078513904</v>
      </c>
      <c r="Z415" s="20">
        <f t="shared" ca="1" si="202"/>
        <v>31.306555829205539</v>
      </c>
      <c r="AA415" s="20">
        <f t="shared" ca="1" si="203"/>
        <v>0.85838917226429778</v>
      </c>
      <c r="AB415" s="21">
        <f t="shared" ca="1" si="218"/>
        <v>7068.7938836296944</v>
      </c>
      <c r="AC415" s="20">
        <f t="shared" ca="1" si="219"/>
        <v>7069.652272801959</v>
      </c>
      <c r="AE415" s="20">
        <f t="shared" ca="1" si="204"/>
        <v>41.613528719170461</v>
      </c>
      <c r="AF415" s="20">
        <f t="shared" ca="1" si="205"/>
        <v>2.2490617553468391</v>
      </c>
      <c r="AG415" s="21">
        <f t="shared" ca="1" si="220"/>
        <v>6565.2745672240871</v>
      </c>
      <c r="AH415" s="20">
        <f t="shared" ca="1" si="221"/>
        <v>6567.5236289794339</v>
      </c>
      <c r="AJ415" s="20">
        <f t="shared" ca="1" si="206"/>
        <v>18.363366430242657</v>
      </c>
      <c r="AK415" s="20">
        <f t="shared" ca="1" si="207"/>
        <v>7.8017098231565516</v>
      </c>
      <c r="AL415" s="21">
        <f t="shared" ca="1" si="222"/>
        <v>6953.0630075316039</v>
      </c>
      <c r="AM415" s="20">
        <f t="shared" ca="1" si="223"/>
        <v>6960.8647173547606</v>
      </c>
    </row>
    <row r="416" spans="1:39" x14ac:dyDescent="0.25">
      <c r="A416" s="20">
        <f t="shared" ca="1" si="192"/>
        <v>0.76579509859344386</v>
      </c>
      <c r="B416" s="20">
        <f t="shared" ca="1" si="193"/>
        <v>11.877017453418832</v>
      </c>
      <c r="C416" s="21">
        <f t="shared" ca="1" si="208"/>
        <v>7443.806208076312</v>
      </c>
      <c r="D416" s="20">
        <f t="shared" ca="1" si="209"/>
        <v>7455.6832255297313</v>
      </c>
      <c r="E416" s="19"/>
      <c r="F416" s="20">
        <f t="shared" ca="1" si="194"/>
        <v>16.294168617608847</v>
      </c>
      <c r="G416" s="20">
        <f t="shared" ca="1" si="195"/>
        <v>2.0151273888748031</v>
      </c>
      <c r="H416" s="21">
        <f t="shared" ca="1" si="210"/>
        <v>7048.9601191022539</v>
      </c>
      <c r="I416" s="20">
        <f t="shared" ca="1" si="211"/>
        <v>7050.9752464911289</v>
      </c>
      <c r="J416" s="19"/>
      <c r="K416" s="20">
        <f t="shared" ca="1" si="196"/>
        <v>5.9465339833428432</v>
      </c>
      <c r="L416" s="20">
        <f t="shared" ca="1" si="197"/>
        <v>1.3756385628525107</v>
      </c>
      <c r="M416" s="21">
        <f t="shared" ca="1" si="212"/>
        <v>5981.8376119855757</v>
      </c>
      <c r="N416" s="20">
        <f t="shared" ca="1" si="213"/>
        <v>5983.2132505484278</v>
      </c>
      <c r="O416" s="19"/>
      <c r="P416" s="20">
        <f t="shared" ca="1" si="198"/>
        <v>32.645342620602257</v>
      </c>
      <c r="Q416" s="20">
        <f t="shared" ca="1" si="199"/>
        <v>14.514736938975634</v>
      </c>
      <c r="R416" s="21">
        <f t="shared" ca="1" si="214"/>
        <v>7133.9601695617948</v>
      </c>
      <c r="S416" s="20">
        <f t="shared" ca="1" si="215"/>
        <v>7148.4749065007709</v>
      </c>
      <c r="T416" s="19"/>
      <c r="U416" s="20">
        <f t="shared" ca="1" si="200"/>
        <v>32.535430778377361</v>
      </c>
      <c r="V416" s="20">
        <f t="shared" ca="1" si="201"/>
        <v>0.18754154261279163</v>
      </c>
      <c r="W416" s="21">
        <f t="shared" ca="1" si="216"/>
        <v>5576.3214386297677</v>
      </c>
      <c r="X416" s="20">
        <f t="shared" ca="1" si="217"/>
        <v>5576.5089801723807</v>
      </c>
      <c r="Z416" s="20">
        <f t="shared" ca="1" si="202"/>
        <v>51.529899050329945</v>
      </c>
      <c r="AA416" s="20">
        <f t="shared" ca="1" si="203"/>
        <v>9.4336575023208002</v>
      </c>
      <c r="AB416" s="21">
        <f t="shared" ca="1" si="218"/>
        <v>7121.1821718522888</v>
      </c>
      <c r="AC416" s="20">
        <f t="shared" ca="1" si="219"/>
        <v>7130.6158293546096</v>
      </c>
      <c r="AE416" s="20">
        <f t="shared" ca="1" si="204"/>
        <v>8.49253418645106</v>
      </c>
      <c r="AF416" s="20">
        <f t="shared" ca="1" si="205"/>
        <v>15.13732839498619</v>
      </c>
      <c r="AG416" s="21">
        <f t="shared" ca="1" si="220"/>
        <v>6576.0161631658848</v>
      </c>
      <c r="AH416" s="20">
        <f t="shared" ca="1" si="221"/>
        <v>6591.1534915608709</v>
      </c>
      <c r="AJ416" s="20">
        <f t="shared" ca="1" si="206"/>
        <v>6.5616990233653096</v>
      </c>
      <c r="AK416" s="20">
        <f t="shared" ca="1" si="207"/>
        <v>3.0230402375276948</v>
      </c>
      <c r="AL416" s="21">
        <f t="shared" ca="1" si="222"/>
        <v>6967.4264163781263</v>
      </c>
      <c r="AM416" s="20">
        <f t="shared" ca="1" si="223"/>
        <v>6970.4494566156536</v>
      </c>
    </row>
    <row r="417" spans="1:39" x14ac:dyDescent="0.25">
      <c r="A417" s="20">
        <f t="shared" ca="1" si="192"/>
        <v>4.0456851560416736</v>
      </c>
      <c r="B417" s="20">
        <f t="shared" ca="1" si="193"/>
        <v>2.6670892061108136</v>
      </c>
      <c r="C417" s="21">
        <f t="shared" ca="1" si="208"/>
        <v>7459.7289106857734</v>
      </c>
      <c r="D417" s="20">
        <f t="shared" ca="1" si="209"/>
        <v>7462.3959998918845</v>
      </c>
      <c r="E417" s="19"/>
      <c r="F417" s="20">
        <f t="shared" ca="1" si="194"/>
        <v>13.17190296817375</v>
      </c>
      <c r="G417" s="20">
        <f t="shared" ca="1" si="195"/>
        <v>6.5264858415045271E-2</v>
      </c>
      <c r="H417" s="21">
        <f t="shared" ca="1" si="210"/>
        <v>7064.1471494593025</v>
      </c>
      <c r="I417" s="20">
        <f t="shared" ca="1" si="211"/>
        <v>7064.212414317717</v>
      </c>
      <c r="J417" s="19"/>
      <c r="K417" s="20">
        <f t="shared" ca="1" si="196"/>
        <v>6.1615866021652597</v>
      </c>
      <c r="L417" s="20">
        <f t="shared" ca="1" si="197"/>
        <v>19.095940909919186</v>
      </c>
      <c r="M417" s="21">
        <f t="shared" ca="1" si="212"/>
        <v>5989.3748371505935</v>
      </c>
      <c r="N417" s="20">
        <f t="shared" ca="1" si="213"/>
        <v>6008.4707780605131</v>
      </c>
      <c r="O417" s="19"/>
      <c r="P417" s="20">
        <f t="shared" ca="1" si="198"/>
        <v>11.513263989925408</v>
      </c>
      <c r="Q417" s="20">
        <f t="shared" ca="1" si="199"/>
        <v>8.3429799509708715</v>
      </c>
      <c r="R417" s="21">
        <f t="shared" ca="1" si="214"/>
        <v>7159.9881704906966</v>
      </c>
      <c r="S417" s="20">
        <f t="shared" ca="1" si="215"/>
        <v>7168.3311504416679</v>
      </c>
      <c r="T417" s="19"/>
      <c r="U417" s="20">
        <f t="shared" ca="1" si="200"/>
        <v>2.2467485767418465</v>
      </c>
      <c r="V417" s="20">
        <f t="shared" ca="1" si="201"/>
        <v>2.2041408584175377</v>
      </c>
      <c r="W417" s="21">
        <f t="shared" ca="1" si="216"/>
        <v>5578.7557287491227</v>
      </c>
      <c r="X417" s="20">
        <f t="shared" ca="1" si="217"/>
        <v>5580.95986960754</v>
      </c>
      <c r="Z417" s="20">
        <f t="shared" ca="1" si="202"/>
        <v>17.036078258172967</v>
      </c>
      <c r="AA417" s="20">
        <f t="shared" ca="1" si="203"/>
        <v>4.5975453127951642</v>
      </c>
      <c r="AB417" s="21">
        <f t="shared" ca="1" si="218"/>
        <v>7147.6519076127825</v>
      </c>
      <c r="AC417" s="20">
        <f t="shared" ca="1" si="219"/>
        <v>7152.2494529255773</v>
      </c>
      <c r="AE417" s="20">
        <f t="shared" ca="1" si="204"/>
        <v>4.4495923914784035</v>
      </c>
      <c r="AF417" s="20">
        <f t="shared" ca="1" si="205"/>
        <v>2.9140178833934485</v>
      </c>
      <c r="AG417" s="21">
        <f t="shared" ca="1" si="220"/>
        <v>6595.6030839523492</v>
      </c>
      <c r="AH417" s="20">
        <f t="shared" ca="1" si="221"/>
        <v>6598.5171018357423</v>
      </c>
      <c r="AJ417" s="20">
        <f t="shared" ca="1" si="206"/>
        <v>19.90593229268433</v>
      </c>
      <c r="AK417" s="20">
        <f t="shared" ca="1" si="207"/>
        <v>7.6732954376678704</v>
      </c>
      <c r="AL417" s="21">
        <f t="shared" ca="1" si="222"/>
        <v>6990.3553889083378</v>
      </c>
      <c r="AM417" s="20">
        <f t="shared" ca="1" si="223"/>
        <v>6998.0286843460053</v>
      </c>
    </row>
    <row r="418" spans="1:39" x14ac:dyDescent="0.25">
      <c r="A418" s="20">
        <f t="shared" ca="1" si="192"/>
        <v>0.60707112117080675</v>
      </c>
      <c r="B418" s="20">
        <f t="shared" ca="1" si="193"/>
        <v>25.843302261854969</v>
      </c>
      <c r="C418" s="21">
        <f t="shared" ca="1" si="208"/>
        <v>7463.003071013055</v>
      </c>
      <c r="D418" s="20">
        <f t="shared" ca="1" si="209"/>
        <v>7488.8463732749096</v>
      </c>
      <c r="E418" s="19"/>
      <c r="F418" s="20">
        <f t="shared" ca="1" si="194"/>
        <v>0.71093616135883675</v>
      </c>
      <c r="G418" s="20">
        <f t="shared" ca="1" si="195"/>
        <v>1.0414961757627874</v>
      </c>
      <c r="H418" s="21">
        <f t="shared" ca="1" si="210"/>
        <v>7064.9233504790755</v>
      </c>
      <c r="I418" s="20">
        <f t="shared" ca="1" si="211"/>
        <v>7065.9648466548379</v>
      </c>
      <c r="J418" s="19"/>
      <c r="K418" s="20">
        <f t="shared" ca="1" si="196"/>
        <v>16.242322323086075</v>
      </c>
      <c r="L418" s="20">
        <f t="shared" ca="1" si="197"/>
        <v>1.5959727036523197</v>
      </c>
      <c r="M418" s="21">
        <f t="shared" ca="1" si="212"/>
        <v>6024.7131003835993</v>
      </c>
      <c r="N418" s="20">
        <f t="shared" ca="1" si="213"/>
        <v>6026.3090730872518</v>
      </c>
      <c r="O418" s="19"/>
      <c r="P418" s="20">
        <f t="shared" ca="1" si="198"/>
        <v>31.465811341668079</v>
      </c>
      <c r="Q418" s="20">
        <f t="shared" ca="1" si="199"/>
        <v>6.5621950949940333E-2</v>
      </c>
      <c r="R418" s="21">
        <f t="shared" ca="1" si="214"/>
        <v>7199.796961783336</v>
      </c>
      <c r="S418" s="20">
        <f t="shared" ca="1" si="215"/>
        <v>7199.8625837342861</v>
      </c>
      <c r="T418" s="19"/>
      <c r="U418" s="20">
        <f t="shared" ca="1" si="200"/>
        <v>16.36950250471412</v>
      </c>
      <c r="V418" s="20">
        <f t="shared" ca="1" si="201"/>
        <v>14.298161248224073</v>
      </c>
      <c r="W418" s="21">
        <f t="shared" ca="1" si="216"/>
        <v>5597.3293721122545</v>
      </c>
      <c r="X418" s="20">
        <f t="shared" ca="1" si="217"/>
        <v>5611.627533360479</v>
      </c>
      <c r="Z418" s="20">
        <f t="shared" ca="1" si="202"/>
        <v>16.664712596342365</v>
      </c>
      <c r="AA418" s="20">
        <f t="shared" ca="1" si="203"/>
        <v>1.3822616217104637</v>
      </c>
      <c r="AB418" s="21">
        <f t="shared" ca="1" si="218"/>
        <v>7168.91416552192</v>
      </c>
      <c r="AC418" s="20">
        <f t="shared" ca="1" si="219"/>
        <v>7170.2964271436304</v>
      </c>
      <c r="AE418" s="20">
        <f t="shared" ca="1" si="204"/>
        <v>21.75595333891852</v>
      </c>
      <c r="AF418" s="20">
        <f t="shared" ca="1" si="205"/>
        <v>6.5838334269174217</v>
      </c>
      <c r="AG418" s="21">
        <f t="shared" ca="1" si="220"/>
        <v>6620.2730551746608</v>
      </c>
      <c r="AH418" s="20">
        <f t="shared" ca="1" si="221"/>
        <v>6626.8568886015782</v>
      </c>
      <c r="AJ418" s="20">
        <f t="shared" ca="1" si="206"/>
        <v>10.877722856851191</v>
      </c>
      <c r="AK418" s="20">
        <f t="shared" ca="1" si="207"/>
        <v>5.3081824169659351</v>
      </c>
      <c r="AL418" s="21">
        <f t="shared" ca="1" si="222"/>
        <v>7008.9064072028568</v>
      </c>
      <c r="AM418" s="20">
        <f t="shared" ca="1" si="223"/>
        <v>7014.2145896198226</v>
      </c>
    </row>
    <row r="419" spans="1:39" x14ac:dyDescent="0.25">
      <c r="A419" s="20">
        <f t="shared" ca="1" si="192"/>
        <v>7.1698411719660937</v>
      </c>
      <c r="B419" s="20">
        <f t="shared" ca="1" si="193"/>
        <v>12.865028237683807</v>
      </c>
      <c r="C419" s="21">
        <f t="shared" ca="1" si="208"/>
        <v>7496.0162144468759</v>
      </c>
      <c r="D419" s="20">
        <f t="shared" ca="1" si="209"/>
        <v>7508.8812426845598</v>
      </c>
      <c r="E419" s="19"/>
      <c r="F419" s="20">
        <f t="shared" ca="1" si="194"/>
        <v>19.543596538160795</v>
      </c>
      <c r="G419" s="20">
        <f t="shared" ca="1" si="195"/>
        <v>1.6064446555677201</v>
      </c>
      <c r="H419" s="21">
        <f t="shared" ca="1" si="210"/>
        <v>7085.508443192999</v>
      </c>
      <c r="I419" s="20">
        <f t="shared" ca="1" si="211"/>
        <v>7087.1148878485665</v>
      </c>
      <c r="J419" s="19"/>
      <c r="K419" s="20">
        <f t="shared" ca="1" si="196"/>
        <v>39.929842157483762</v>
      </c>
      <c r="L419" s="20">
        <f t="shared" ca="1" si="197"/>
        <v>0.60393071510991259</v>
      </c>
      <c r="M419" s="21">
        <f t="shared" ca="1" si="212"/>
        <v>6066.2389152447358</v>
      </c>
      <c r="N419" s="20">
        <f t="shared" ca="1" si="213"/>
        <v>6066.8428459598454</v>
      </c>
      <c r="O419" s="19"/>
      <c r="P419" s="20">
        <f t="shared" ca="1" si="198"/>
        <v>4.7652885190514507</v>
      </c>
      <c r="Q419" s="20">
        <f t="shared" ca="1" si="199"/>
        <v>5.2677317390924872</v>
      </c>
      <c r="R419" s="21">
        <f t="shared" ca="1" si="214"/>
        <v>7204.627872253338</v>
      </c>
      <c r="S419" s="20">
        <f t="shared" ca="1" si="215"/>
        <v>7209.8956039924306</v>
      </c>
      <c r="T419" s="19"/>
      <c r="U419" s="20">
        <f t="shared" ca="1" si="200"/>
        <v>0.81325178088017869</v>
      </c>
      <c r="V419" s="20">
        <f t="shared" ca="1" si="201"/>
        <v>6.4029952103647343</v>
      </c>
      <c r="W419" s="21">
        <f t="shared" ca="1" si="216"/>
        <v>5612.4407851413589</v>
      </c>
      <c r="X419" s="20">
        <f t="shared" ca="1" si="217"/>
        <v>5618.8437803517236</v>
      </c>
      <c r="Z419" s="20">
        <f t="shared" ca="1" si="202"/>
        <v>40.2024328083223</v>
      </c>
      <c r="AA419" s="20">
        <f t="shared" ca="1" si="203"/>
        <v>17.509682948166233</v>
      </c>
      <c r="AB419" s="21">
        <f t="shared" ca="1" si="218"/>
        <v>7210.4988599519529</v>
      </c>
      <c r="AC419" s="20">
        <f t="shared" ca="1" si="219"/>
        <v>7228.0085429001192</v>
      </c>
      <c r="AE419" s="20">
        <f t="shared" ca="1" si="204"/>
        <v>0.69840187792759789</v>
      </c>
      <c r="AF419" s="20">
        <f t="shared" ca="1" si="205"/>
        <v>5.7554503297229438</v>
      </c>
      <c r="AG419" s="21">
        <f t="shared" ca="1" si="220"/>
        <v>6627.5552904795059</v>
      </c>
      <c r="AH419" s="20">
        <f t="shared" ca="1" si="221"/>
        <v>6633.3107408092292</v>
      </c>
      <c r="AJ419" s="20">
        <f t="shared" ca="1" si="206"/>
        <v>9.6160968764865764</v>
      </c>
      <c r="AK419" s="20">
        <f t="shared" ca="1" si="207"/>
        <v>0.95477325368016097</v>
      </c>
      <c r="AL419" s="21">
        <f t="shared" ca="1" si="222"/>
        <v>7023.8306864963088</v>
      </c>
      <c r="AM419" s="20">
        <f t="shared" ca="1" si="223"/>
        <v>7024.7854597499891</v>
      </c>
    </row>
    <row r="420" spans="1:39" x14ac:dyDescent="0.25">
      <c r="A420" s="20">
        <f t="shared" ca="1" si="192"/>
        <v>30.162805188799407</v>
      </c>
      <c r="B420" s="20">
        <f t="shared" ca="1" si="193"/>
        <v>4.0824055797960295</v>
      </c>
      <c r="C420" s="21">
        <f t="shared" ca="1" si="208"/>
        <v>7539.044047873359</v>
      </c>
      <c r="D420" s="20">
        <f t="shared" ca="1" si="209"/>
        <v>7543.1264534531547</v>
      </c>
      <c r="E420" s="19"/>
      <c r="F420" s="20">
        <f t="shared" ca="1" si="194"/>
        <v>1.957981625450232</v>
      </c>
      <c r="G420" s="20">
        <f t="shared" ca="1" si="195"/>
        <v>7.5356375216963016</v>
      </c>
      <c r="H420" s="21">
        <f t="shared" ca="1" si="210"/>
        <v>7089.0728694740164</v>
      </c>
      <c r="I420" s="20">
        <f t="shared" ca="1" si="211"/>
        <v>7096.6085069957126</v>
      </c>
      <c r="J420" s="19"/>
      <c r="K420" s="20">
        <f t="shared" ca="1" si="196"/>
        <v>2.467466617748292</v>
      </c>
      <c r="L420" s="20">
        <f t="shared" ca="1" si="197"/>
        <v>3.69352812566266</v>
      </c>
      <c r="M420" s="21">
        <f t="shared" ca="1" si="212"/>
        <v>6069.3103125775933</v>
      </c>
      <c r="N420" s="20">
        <f t="shared" ca="1" si="213"/>
        <v>6073.0038407032562</v>
      </c>
      <c r="O420" s="19"/>
      <c r="P420" s="20">
        <f t="shared" ca="1" si="198"/>
        <v>1.4998876118796367</v>
      </c>
      <c r="Q420" s="20">
        <f t="shared" ca="1" si="199"/>
        <v>2.6450202550836877</v>
      </c>
      <c r="R420" s="21">
        <f t="shared" ca="1" si="214"/>
        <v>7211.3954916043103</v>
      </c>
      <c r="S420" s="20">
        <f t="shared" ca="1" si="215"/>
        <v>7214.0405118593944</v>
      </c>
      <c r="T420" s="19"/>
      <c r="U420" s="20">
        <f t="shared" ca="1" si="200"/>
        <v>13.987036425976569</v>
      </c>
      <c r="V420" s="20">
        <f t="shared" ca="1" si="201"/>
        <v>3.4867932047823524</v>
      </c>
      <c r="W420" s="21">
        <f t="shared" ca="1" si="216"/>
        <v>5632.8308167777004</v>
      </c>
      <c r="X420" s="20">
        <f t="shared" ca="1" si="217"/>
        <v>5636.3176099824832</v>
      </c>
      <c r="Z420" s="20">
        <f t="shared" ca="1" si="202"/>
        <v>2.2883503963233229</v>
      </c>
      <c r="AA420" s="20">
        <f t="shared" ca="1" si="203"/>
        <v>1.0895073476051544</v>
      </c>
      <c r="AB420" s="21">
        <f t="shared" ca="1" si="218"/>
        <v>7230.2968932964422</v>
      </c>
      <c r="AC420" s="20">
        <f t="shared" ca="1" si="219"/>
        <v>7231.3864006440472</v>
      </c>
      <c r="AE420" s="20">
        <f t="shared" ca="1" si="204"/>
        <v>33.201457667353701</v>
      </c>
      <c r="AF420" s="20">
        <f t="shared" ca="1" si="205"/>
        <v>1.6852701249060638</v>
      </c>
      <c r="AG420" s="21">
        <f t="shared" ca="1" si="220"/>
        <v>6666.5121984765829</v>
      </c>
      <c r="AH420" s="20">
        <f t="shared" ca="1" si="221"/>
        <v>6668.1974686014892</v>
      </c>
      <c r="AJ420" s="20">
        <f t="shared" ca="1" si="206"/>
        <v>0.1728780860639246</v>
      </c>
      <c r="AK420" s="20">
        <f t="shared" ca="1" si="207"/>
        <v>9.7908085696018556</v>
      </c>
      <c r="AL420" s="21">
        <f t="shared" ca="1" si="222"/>
        <v>7024.958337836053</v>
      </c>
      <c r="AM420" s="20">
        <f t="shared" ca="1" si="223"/>
        <v>7034.7491464056548</v>
      </c>
    </row>
    <row r="421" spans="1:39" x14ac:dyDescent="0.25">
      <c r="A421" s="20">
        <f t="shared" ca="1" si="192"/>
        <v>2.2242066887251495</v>
      </c>
      <c r="B421" s="20">
        <f t="shared" ca="1" si="193"/>
        <v>12.43680782281322</v>
      </c>
      <c r="C421" s="21">
        <f t="shared" ca="1" si="208"/>
        <v>7545.3506601418794</v>
      </c>
      <c r="D421" s="20">
        <f t="shared" ca="1" si="209"/>
        <v>7557.787467964693</v>
      </c>
      <c r="E421" s="19"/>
      <c r="F421" s="20">
        <f t="shared" ca="1" si="194"/>
        <v>6.7922318815505225</v>
      </c>
      <c r="G421" s="20">
        <f t="shared" ca="1" si="195"/>
        <v>3.0557715280254385</v>
      </c>
      <c r="H421" s="21">
        <f t="shared" ca="1" si="210"/>
        <v>7103.4007388772634</v>
      </c>
      <c r="I421" s="20">
        <f t="shared" ca="1" si="211"/>
        <v>7106.456510405289</v>
      </c>
      <c r="J421" s="19"/>
      <c r="K421" s="20">
        <f t="shared" ca="1" si="196"/>
        <v>26.062553693687558</v>
      </c>
      <c r="L421" s="20">
        <f t="shared" ca="1" si="197"/>
        <v>1.6421442882014563</v>
      </c>
      <c r="M421" s="21">
        <f t="shared" ca="1" si="212"/>
        <v>6099.0663943969439</v>
      </c>
      <c r="N421" s="20">
        <f t="shared" ca="1" si="213"/>
        <v>6100.708538685145</v>
      </c>
      <c r="O421" s="19"/>
      <c r="P421" s="20">
        <f t="shared" ca="1" si="198"/>
        <v>4.637973402623099</v>
      </c>
      <c r="Q421" s="20">
        <f t="shared" ca="1" si="199"/>
        <v>5.0740687037834258</v>
      </c>
      <c r="R421" s="21">
        <f t="shared" ca="1" si="214"/>
        <v>7218.6784852620176</v>
      </c>
      <c r="S421" s="20">
        <f t="shared" ca="1" si="215"/>
        <v>7223.7525539658009</v>
      </c>
      <c r="T421" s="19"/>
      <c r="U421" s="20">
        <f t="shared" ca="1" si="200"/>
        <v>16.538186952566257</v>
      </c>
      <c r="V421" s="20">
        <f t="shared" ca="1" si="201"/>
        <v>4.1791252176279441</v>
      </c>
      <c r="W421" s="21">
        <f t="shared" ca="1" si="216"/>
        <v>5652.8557969350495</v>
      </c>
      <c r="X421" s="20">
        <f t="shared" ca="1" si="217"/>
        <v>5657.0349221526776</v>
      </c>
      <c r="Z421" s="20">
        <f t="shared" ca="1" si="202"/>
        <v>1.1668135931914851</v>
      </c>
      <c r="AA421" s="20">
        <f t="shared" ca="1" si="203"/>
        <v>1.9345226096812744</v>
      </c>
      <c r="AB421" s="21">
        <f t="shared" ca="1" si="218"/>
        <v>7232.5532142372385</v>
      </c>
      <c r="AC421" s="20">
        <f t="shared" ca="1" si="219"/>
        <v>7234.4877368469197</v>
      </c>
      <c r="AE421" s="20">
        <f t="shared" ca="1" si="204"/>
        <v>6.4243765271401738</v>
      </c>
      <c r="AF421" s="20">
        <f t="shared" ca="1" si="205"/>
        <v>1.5035819697109876</v>
      </c>
      <c r="AG421" s="21">
        <f t="shared" ca="1" si="220"/>
        <v>6674.6218451286295</v>
      </c>
      <c r="AH421" s="20">
        <f t="shared" ca="1" si="221"/>
        <v>6676.1254270983409</v>
      </c>
      <c r="AJ421" s="20">
        <f t="shared" ca="1" si="206"/>
        <v>1.9388204831355444</v>
      </c>
      <c r="AK421" s="20">
        <f t="shared" ca="1" si="207"/>
        <v>39.660540925390286</v>
      </c>
      <c r="AL421" s="21">
        <f t="shared" ca="1" si="222"/>
        <v>7036.6879668887905</v>
      </c>
      <c r="AM421" s="20">
        <f t="shared" ca="1" si="223"/>
        <v>7076.3485078141812</v>
      </c>
    </row>
    <row r="422" spans="1:39" x14ac:dyDescent="0.25">
      <c r="A422" s="20">
        <f t="shared" ca="1" si="192"/>
        <v>10.006245635622101</v>
      </c>
      <c r="B422" s="20">
        <f t="shared" ca="1" si="193"/>
        <v>6.0235288759760186</v>
      </c>
      <c r="C422" s="21">
        <f t="shared" ca="1" si="208"/>
        <v>7567.7937136003147</v>
      </c>
      <c r="D422" s="20">
        <f t="shared" ca="1" si="209"/>
        <v>7573.8172424762906</v>
      </c>
      <c r="E422" s="19"/>
      <c r="F422" s="20">
        <f t="shared" ca="1" si="194"/>
        <v>8.5891349202379423</v>
      </c>
      <c r="G422" s="20">
        <f t="shared" ca="1" si="195"/>
        <v>15.240684822438</v>
      </c>
      <c r="H422" s="21">
        <f t="shared" ca="1" si="210"/>
        <v>7115.0456453255274</v>
      </c>
      <c r="I422" s="20">
        <f t="shared" ca="1" si="211"/>
        <v>7130.2863301479656</v>
      </c>
      <c r="J422" s="19"/>
      <c r="K422" s="20">
        <f t="shared" ca="1" si="196"/>
        <v>0.29175847515690001</v>
      </c>
      <c r="L422" s="20">
        <f t="shared" ca="1" si="197"/>
        <v>2.691355613078696</v>
      </c>
      <c r="M422" s="21">
        <f t="shared" ca="1" si="212"/>
        <v>6101.0002971603017</v>
      </c>
      <c r="N422" s="20">
        <f t="shared" ca="1" si="213"/>
        <v>6103.6916527733802</v>
      </c>
      <c r="O422" s="19"/>
      <c r="P422" s="20">
        <f t="shared" ca="1" si="198"/>
        <v>8.3058572384823517</v>
      </c>
      <c r="Q422" s="20">
        <f t="shared" ca="1" si="199"/>
        <v>1.5101431587742391</v>
      </c>
      <c r="R422" s="21">
        <f t="shared" ca="1" si="214"/>
        <v>7232.0584112042834</v>
      </c>
      <c r="S422" s="20">
        <f t="shared" ca="1" si="215"/>
        <v>7233.568554363058</v>
      </c>
      <c r="T422" s="19"/>
      <c r="U422" s="20">
        <f t="shared" ca="1" si="200"/>
        <v>3.7699722060835668</v>
      </c>
      <c r="V422" s="20">
        <f t="shared" ca="1" si="201"/>
        <v>3.502854290263393</v>
      </c>
      <c r="W422" s="21">
        <f t="shared" ca="1" si="216"/>
        <v>5660.804894358761</v>
      </c>
      <c r="X422" s="20">
        <f t="shared" ca="1" si="217"/>
        <v>5664.3077486490247</v>
      </c>
      <c r="Z422" s="20">
        <f t="shared" ca="1" si="202"/>
        <v>15.399653944589428</v>
      </c>
      <c r="AA422" s="20">
        <f t="shared" ca="1" si="203"/>
        <v>2.3738953862521051</v>
      </c>
      <c r="AB422" s="21">
        <f t="shared" ca="1" si="218"/>
        <v>7249.8873907915095</v>
      </c>
      <c r="AC422" s="20">
        <f t="shared" ca="1" si="219"/>
        <v>7252.2612861777616</v>
      </c>
      <c r="AE422" s="20">
        <f t="shared" ca="1" si="204"/>
        <v>6.5607597895028764</v>
      </c>
      <c r="AF422" s="20">
        <f t="shared" ca="1" si="205"/>
        <v>7.0594412811289793</v>
      </c>
      <c r="AG422" s="21">
        <f t="shared" ca="1" si="220"/>
        <v>6682.6861868878441</v>
      </c>
      <c r="AH422" s="20">
        <f t="shared" ca="1" si="221"/>
        <v>6689.7456281689729</v>
      </c>
      <c r="AJ422" s="20">
        <f t="shared" ca="1" si="206"/>
        <v>5.2657704496880111</v>
      </c>
      <c r="AK422" s="20">
        <f t="shared" ca="1" si="207"/>
        <v>1.2665718690347538</v>
      </c>
      <c r="AL422" s="21">
        <f t="shared" ca="1" si="222"/>
        <v>7081.614278263869</v>
      </c>
      <c r="AM422" s="20">
        <f t="shared" ca="1" si="223"/>
        <v>7082.880850132904</v>
      </c>
    </row>
    <row r="423" spans="1:39" x14ac:dyDescent="0.25">
      <c r="A423" s="20">
        <f t="shared" ca="1" si="192"/>
        <v>9.7815106112480787</v>
      </c>
      <c r="B423" s="20">
        <f t="shared" ca="1" si="193"/>
        <v>0.25124666112134608</v>
      </c>
      <c r="C423" s="21">
        <f t="shared" ca="1" si="208"/>
        <v>7583.5987530875391</v>
      </c>
      <c r="D423" s="20">
        <f t="shared" ca="1" si="209"/>
        <v>7583.8499997486606</v>
      </c>
      <c r="E423" s="19"/>
      <c r="F423" s="20">
        <f t="shared" ca="1" si="194"/>
        <v>4.6479172857607276</v>
      </c>
      <c r="G423" s="20">
        <f t="shared" ca="1" si="195"/>
        <v>1.1285242310108658E-2</v>
      </c>
      <c r="H423" s="21">
        <f t="shared" ca="1" si="210"/>
        <v>7134.9342474337263</v>
      </c>
      <c r="I423" s="20">
        <f t="shared" ca="1" si="211"/>
        <v>7134.9455326760362</v>
      </c>
      <c r="J423" s="19"/>
      <c r="K423" s="20">
        <f t="shared" ca="1" si="196"/>
        <v>13.62459237098815</v>
      </c>
      <c r="L423" s="20">
        <f t="shared" ca="1" si="197"/>
        <v>6.1526520264963143</v>
      </c>
      <c r="M423" s="21">
        <f t="shared" ca="1" si="212"/>
        <v>6117.3162451443686</v>
      </c>
      <c r="N423" s="20">
        <f t="shared" ca="1" si="213"/>
        <v>6123.4688971708647</v>
      </c>
      <c r="O423" s="19"/>
      <c r="P423" s="20">
        <f t="shared" ca="1" si="198"/>
        <v>14.512082093027683</v>
      </c>
      <c r="Q423" s="20">
        <f t="shared" ca="1" si="199"/>
        <v>12.206428799413027</v>
      </c>
      <c r="R423" s="21">
        <f t="shared" ca="1" si="214"/>
        <v>7248.0806364560858</v>
      </c>
      <c r="S423" s="20">
        <f t="shared" ca="1" si="215"/>
        <v>7260.2870652554984</v>
      </c>
      <c r="T423" s="19"/>
      <c r="U423" s="20">
        <f t="shared" ca="1" si="200"/>
        <v>21.338907018398206</v>
      </c>
      <c r="V423" s="20">
        <f t="shared" ca="1" si="201"/>
        <v>2.5438150448056649</v>
      </c>
      <c r="W423" s="21">
        <f t="shared" ca="1" si="216"/>
        <v>5685.6466556674231</v>
      </c>
      <c r="X423" s="20">
        <f t="shared" ca="1" si="217"/>
        <v>5688.1904707122285</v>
      </c>
      <c r="Z423" s="20">
        <f t="shared" ca="1" si="202"/>
        <v>16.411044028470325</v>
      </c>
      <c r="AA423" s="20">
        <f t="shared" ca="1" si="203"/>
        <v>0.594283973341865</v>
      </c>
      <c r="AB423" s="21">
        <f t="shared" ca="1" si="218"/>
        <v>7268.6723302062319</v>
      </c>
      <c r="AC423" s="20">
        <f t="shared" ca="1" si="219"/>
        <v>7269.2666141795735</v>
      </c>
      <c r="AE423" s="20">
        <f t="shared" ca="1" si="204"/>
        <v>11.001750970570837</v>
      </c>
      <c r="AF423" s="20">
        <f t="shared" ca="1" si="205"/>
        <v>1.1642392586086479</v>
      </c>
      <c r="AG423" s="21">
        <f t="shared" ca="1" si="220"/>
        <v>6700.7473791395441</v>
      </c>
      <c r="AH423" s="20">
        <f t="shared" ca="1" si="221"/>
        <v>6701.9116183981532</v>
      </c>
      <c r="AJ423" s="20">
        <f t="shared" ca="1" si="206"/>
        <v>26.592231951931268</v>
      </c>
      <c r="AK423" s="20">
        <f t="shared" ca="1" si="207"/>
        <v>13.836410511730888</v>
      </c>
      <c r="AL423" s="21">
        <f t="shared" ca="1" si="222"/>
        <v>7109.4730820848354</v>
      </c>
      <c r="AM423" s="20">
        <f t="shared" ca="1" si="223"/>
        <v>7123.3094925965661</v>
      </c>
    </row>
    <row r="424" spans="1:39" x14ac:dyDescent="0.25">
      <c r="A424" s="20">
        <f t="shared" ca="1" si="192"/>
        <v>8.2414095050156053</v>
      </c>
      <c r="B424" s="20">
        <f t="shared" ca="1" si="193"/>
        <v>13.229012467041317</v>
      </c>
      <c r="C424" s="21">
        <f t="shared" ca="1" si="208"/>
        <v>7592.0914092536759</v>
      </c>
      <c r="D424" s="20">
        <f t="shared" ca="1" si="209"/>
        <v>7605.3204217207176</v>
      </c>
      <c r="E424" s="19"/>
      <c r="F424" s="20">
        <f t="shared" ca="1" si="194"/>
        <v>3.3963176788558083</v>
      </c>
      <c r="G424" s="20">
        <f t="shared" ca="1" si="195"/>
        <v>2.0444776085157716</v>
      </c>
      <c r="H424" s="21">
        <f t="shared" ca="1" si="210"/>
        <v>7138.3418503548919</v>
      </c>
      <c r="I424" s="20">
        <f t="shared" ca="1" si="211"/>
        <v>7140.3863279634079</v>
      </c>
      <c r="J424" s="19"/>
      <c r="K424" s="20">
        <f t="shared" ca="1" si="196"/>
        <v>0.47576750970166087</v>
      </c>
      <c r="L424" s="20">
        <f t="shared" ca="1" si="197"/>
        <v>13.053885818448212</v>
      </c>
      <c r="M424" s="21">
        <f t="shared" ca="1" si="212"/>
        <v>6123.9446646805663</v>
      </c>
      <c r="N424" s="20">
        <f t="shared" ca="1" si="213"/>
        <v>6136.9985504990145</v>
      </c>
      <c r="O424" s="19"/>
      <c r="P424" s="20">
        <f t="shared" ca="1" si="198"/>
        <v>28.240549677480164</v>
      </c>
      <c r="Q424" s="20">
        <f t="shared" ca="1" si="199"/>
        <v>8.3705031516027031</v>
      </c>
      <c r="R424" s="21">
        <f t="shared" ca="1" si="214"/>
        <v>7288.5276149329784</v>
      </c>
      <c r="S424" s="20">
        <f t="shared" ca="1" si="215"/>
        <v>7296.8981180845813</v>
      </c>
      <c r="T424" s="19"/>
      <c r="U424" s="20">
        <f t="shared" ca="1" si="200"/>
        <v>3.7491773821712364</v>
      </c>
      <c r="V424" s="20">
        <f t="shared" ca="1" si="201"/>
        <v>0.11151732779752091</v>
      </c>
      <c r="W424" s="21">
        <f t="shared" ca="1" si="216"/>
        <v>5691.9396480943997</v>
      </c>
      <c r="X424" s="20">
        <f t="shared" ca="1" si="217"/>
        <v>5692.0511654221973</v>
      </c>
      <c r="Z424" s="20">
        <f t="shared" ca="1" si="202"/>
        <v>36.496393412298389</v>
      </c>
      <c r="AA424" s="20">
        <f t="shared" ca="1" si="203"/>
        <v>0.33551017364563834</v>
      </c>
      <c r="AB424" s="21">
        <f t="shared" ca="1" si="218"/>
        <v>7305.7630075918714</v>
      </c>
      <c r="AC424" s="20">
        <f t="shared" ca="1" si="219"/>
        <v>7306.0985177655175</v>
      </c>
      <c r="AE424" s="20">
        <f t="shared" ca="1" si="204"/>
        <v>12.129033820889154</v>
      </c>
      <c r="AF424" s="20">
        <f t="shared" ca="1" si="205"/>
        <v>0.1134817165400461</v>
      </c>
      <c r="AG424" s="21">
        <f t="shared" ca="1" si="220"/>
        <v>6714.0406522190424</v>
      </c>
      <c r="AH424" s="20">
        <f t="shared" ca="1" si="221"/>
        <v>6714.1541339355826</v>
      </c>
      <c r="AJ424" s="20">
        <f t="shared" ca="1" si="206"/>
        <v>3.4309238080898301</v>
      </c>
      <c r="AK424" s="20">
        <f t="shared" ca="1" si="207"/>
        <v>3.7977347867412909</v>
      </c>
      <c r="AL424" s="21">
        <f t="shared" ca="1" si="222"/>
        <v>7126.7404164046557</v>
      </c>
      <c r="AM424" s="20">
        <f t="shared" ca="1" si="223"/>
        <v>7130.5381511913965</v>
      </c>
    </row>
    <row r="425" spans="1:39" x14ac:dyDescent="0.25">
      <c r="A425" s="20">
        <f t="shared" ca="1" si="192"/>
        <v>1.2580542668535499</v>
      </c>
      <c r="B425" s="20">
        <f t="shared" ca="1" si="193"/>
        <v>4.3422174606790147</v>
      </c>
      <c r="C425" s="21">
        <f t="shared" ca="1" si="208"/>
        <v>7606.5784759875714</v>
      </c>
      <c r="D425" s="20">
        <f t="shared" ca="1" si="209"/>
        <v>7610.9206934482509</v>
      </c>
      <c r="E425" s="19"/>
      <c r="F425" s="20">
        <f t="shared" ca="1" si="194"/>
        <v>13.480529123917362</v>
      </c>
      <c r="G425" s="20">
        <f t="shared" ca="1" si="195"/>
        <v>6.8375482239418846</v>
      </c>
      <c r="H425" s="21">
        <f t="shared" ca="1" si="210"/>
        <v>7153.8668570873251</v>
      </c>
      <c r="I425" s="20">
        <f t="shared" ca="1" si="211"/>
        <v>7160.7044053112668</v>
      </c>
      <c r="J425" s="19"/>
      <c r="K425" s="20">
        <f t="shared" ca="1" si="196"/>
        <v>3.6517374122398238</v>
      </c>
      <c r="L425" s="20">
        <f t="shared" ca="1" si="197"/>
        <v>7.4280104642622051</v>
      </c>
      <c r="M425" s="21">
        <f t="shared" ca="1" si="212"/>
        <v>6140.6502879112541</v>
      </c>
      <c r="N425" s="20">
        <f t="shared" ca="1" si="213"/>
        <v>6148.0782983755162</v>
      </c>
      <c r="O425" s="19"/>
      <c r="P425" s="20">
        <f t="shared" ca="1" si="198"/>
        <v>3.5092980910428544</v>
      </c>
      <c r="Q425" s="20">
        <f t="shared" ca="1" si="199"/>
        <v>5.2696324669308636E-3</v>
      </c>
      <c r="R425" s="21">
        <f t="shared" ca="1" si="214"/>
        <v>7300.4074161756243</v>
      </c>
      <c r="S425" s="20">
        <f t="shared" ca="1" si="215"/>
        <v>7300.4126858080908</v>
      </c>
      <c r="T425" s="19"/>
      <c r="U425" s="20">
        <f t="shared" ca="1" si="200"/>
        <v>2.6619024481598315</v>
      </c>
      <c r="V425" s="20">
        <f t="shared" ca="1" si="201"/>
        <v>6.594356351863814</v>
      </c>
      <c r="W425" s="21">
        <f t="shared" ca="1" si="216"/>
        <v>5694.713067870357</v>
      </c>
      <c r="X425" s="20">
        <f t="shared" ca="1" si="217"/>
        <v>5701.307424222221</v>
      </c>
      <c r="Z425" s="20">
        <f t="shared" ca="1" si="202"/>
        <v>41.161491416962257</v>
      </c>
      <c r="AA425" s="20">
        <f t="shared" ca="1" si="203"/>
        <v>0.42449149178543416</v>
      </c>
      <c r="AB425" s="21">
        <f t="shared" ca="1" si="218"/>
        <v>7347.2600091824797</v>
      </c>
      <c r="AC425" s="20">
        <f t="shared" ca="1" si="219"/>
        <v>7347.6845006742651</v>
      </c>
      <c r="AE425" s="20">
        <f t="shared" ca="1" si="204"/>
        <v>3.7207673159583163</v>
      </c>
      <c r="AF425" s="20">
        <f t="shared" ca="1" si="205"/>
        <v>0.41110550608916097</v>
      </c>
      <c r="AG425" s="21">
        <f t="shared" ca="1" si="220"/>
        <v>6717.8749012515409</v>
      </c>
      <c r="AH425" s="20">
        <f t="shared" ca="1" si="221"/>
        <v>6718.2860067576303</v>
      </c>
      <c r="AJ425" s="20">
        <f t="shared" ca="1" si="206"/>
        <v>5.113435300402104</v>
      </c>
      <c r="AK425" s="20">
        <f t="shared" ca="1" si="207"/>
        <v>3.3254551626847957</v>
      </c>
      <c r="AL425" s="21">
        <f t="shared" ca="1" si="222"/>
        <v>7135.6515864917983</v>
      </c>
      <c r="AM425" s="20">
        <f t="shared" ca="1" si="223"/>
        <v>7138.9770416544834</v>
      </c>
    </row>
    <row r="426" spans="1:39" x14ac:dyDescent="0.25">
      <c r="A426" s="20">
        <f t="shared" ca="1" si="192"/>
        <v>3.0883255217380081</v>
      </c>
      <c r="B426" s="20">
        <f t="shared" ca="1" si="193"/>
        <v>12.472589052057659</v>
      </c>
      <c r="C426" s="21">
        <f t="shared" ca="1" si="208"/>
        <v>7614.0090189699886</v>
      </c>
      <c r="D426" s="20">
        <f t="shared" ca="1" si="209"/>
        <v>7626.4816080220462</v>
      </c>
      <c r="E426" s="19"/>
      <c r="F426" s="20">
        <f t="shared" ca="1" si="194"/>
        <v>1.8341094534977613</v>
      </c>
      <c r="G426" s="20">
        <f t="shared" ca="1" si="195"/>
        <v>2.4062715009001034</v>
      </c>
      <c r="H426" s="21">
        <f t="shared" ca="1" si="210"/>
        <v>7162.5385147647648</v>
      </c>
      <c r="I426" s="20">
        <f t="shared" ca="1" si="211"/>
        <v>7164.9447862656652</v>
      </c>
      <c r="J426" s="19"/>
      <c r="K426" s="20">
        <f t="shared" ca="1" si="196"/>
        <v>5.1343124897830821</v>
      </c>
      <c r="L426" s="20">
        <f t="shared" ca="1" si="197"/>
        <v>0.19534501721368444</v>
      </c>
      <c r="M426" s="21">
        <f t="shared" ca="1" si="212"/>
        <v>6153.2126108652992</v>
      </c>
      <c r="N426" s="20">
        <f t="shared" ca="1" si="213"/>
        <v>6153.4079558825133</v>
      </c>
      <c r="O426" s="19"/>
      <c r="P426" s="20">
        <f t="shared" ca="1" si="198"/>
        <v>13.901462748000817</v>
      </c>
      <c r="Q426" s="20">
        <f t="shared" ca="1" si="199"/>
        <v>9.8187216058625353</v>
      </c>
      <c r="R426" s="21">
        <f t="shared" ca="1" si="214"/>
        <v>7314.3141485560918</v>
      </c>
      <c r="S426" s="20">
        <f t="shared" ca="1" si="215"/>
        <v>7324.1328701619541</v>
      </c>
      <c r="T426" s="19"/>
      <c r="U426" s="20">
        <f t="shared" ca="1" si="200"/>
        <v>1.9547753143015907</v>
      </c>
      <c r="V426" s="20">
        <f t="shared" ca="1" si="201"/>
        <v>6.6990364607519535</v>
      </c>
      <c r="W426" s="21">
        <f t="shared" ca="1" si="216"/>
        <v>5703.2621995365225</v>
      </c>
      <c r="X426" s="20">
        <f t="shared" ca="1" si="217"/>
        <v>5709.9612359972743</v>
      </c>
      <c r="Z426" s="20">
        <f t="shared" ca="1" si="202"/>
        <v>24.275139933227738</v>
      </c>
      <c r="AA426" s="20">
        <f t="shared" ca="1" si="203"/>
        <v>5.3834550200493556</v>
      </c>
      <c r="AB426" s="21">
        <f t="shared" ca="1" si="218"/>
        <v>7371.9596406074925</v>
      </c>
      <c r="AC426" s="20">
        <f t="shared" ca="1" si="219"/>
        <v>7377.3430956275415</v>
      </c>
      <c r="AE426" s="20">
        <f t="shared" ca="1" si="204"/>
        <v>30.939250462129383</v>
      </c>
      <c r="AF426" s="20">
        <f t="shared" ca="1" si="205"/>
        <v>8.0831149105473532</v>
      </c>
      <c r="AG426" s="21">
        <f t="shared" ca="1" si="220"/>
        <v>6749.2252572197594</v>
      </c>
      <c r="AH426" s="20">
        <f t="shared" ca="1" si="221"/>
        <v>6757.3083721303065</v>
      </c>
      <c r="AJ426" s="20">
        <f t="shared" ca="1" si="206"/>
        <v>18.213412220564624</v>
      </c>
      <c r="AK426" s="20">
        <f t="shared" ca="1" si="207"/>
        <v>8.2205365601644473</v>
      </c>
      <c r="AL426" s="21">
        <f t="shared" ca="1" si="222"/>
        <v>7157.1904538750478</v>
      </c>
      <c r="AM426" s="20">
        <f t="shared" ca="1" si="223"/>
        <v>7165.4109904352126</v>
      </c>
    </row>
    <row r="427" spans="1:39" x14ac:dyDescent="0.25">
      <c r="A427" s="20">
        <f t="shared" ca="1" si="192"/>
        <v>7.0592361415536695</v>
      </c>
      <c r="B427" s="20">
        <f t="shared" ca="1" si="193"/>
        <v>6.8582776896015565</v>
      </c>
      <c r="C427" s="21">
        <f t="shared" ca="1" si="208"/>
        <v>7633.5408441636</v>
      </c>
      <c r="D427" s="20">
        <f t="shared" ca="1" si="209"/>
        <v>7640.3991218532019</v>
      </c>
      <c r="E427" s="19"/>
      <c r="F427" s="20">
        <f t="shared" ca="1" si="194"/>
        <v>28.985282586317556</v>
      </c>
      <c r="G427" s="20">
        <f t="shared" ca="1" si="195"/>
        <v>3.0759212050046116</v>
      </c>
      <c r="H427" s="21">
        <f t="shared" ca="1" si="210"/>
        <v>7193.9300688519825</v>
      </c>
      <c r="I427" s="20">
        <f t="shared" ca="1" si="211"/>
        <v>7197.0059900569868</v>
      </c>
      <c r="J427" s="19"/>
      <c r="K427" s="20">
        <f t="shared" ca="1" si="196"/>
        <v>3.2650432287949638</v>
      </c>
      <c r="L427" s="20">
        <f t="shared" ca="1" si="197"/>
        <v>5.3305866604046885</v>
      </c>
      <c r="M427" s="21">
        <f t="shared" ca="1" si="212"/>
        <v>6156.6729991113079</v>
      </c>
      <c r="N427" s="20">
        <f t="shared" ca="1" si="213"/>
        <v>6162.003585771713</v>
      </c>
      <c r="O427" s="19"/>
      <c r="P427" s="20">
        <f t="shared" ca="1" si="198"/>
        <v>9.9364149125185612</v>
      </c>
      <c r="Q427" s="20">
        <f t="shared" ca="1" si="199"/>
        <v>1.2672321919349223</v>
      </c>
      <c r="R427" s="21">
        <f t="shared" ca="1" si="214"/>
        <v>7334.0692850744726</v>
      </c>
      <c r="S427" s="20">
        <f t="shared" ca="1" si="215"/>
        <v>7335.336517266408</v>
      </c>
      <c r="T427" s="19"/>
      <c r="U427" s="20">
        <f t="shared" ca="1" si="200"/>
        <v>6.8404775540643872</v>
      </c>
      <c r="V427" s="20">
        <f t="shared" ca="1" si="201"/>
        <v>3.7494935004100562</v>
      </c>
      <c r="W427" s="21">
        <f t="shared" ca="1" si="216"/>
        <v>5716.8017135513392</v>
      </c>
      <c r="X427" s="20">
        <f t="shared" ca="1" si="217"/>
        <v>5720.5512070517489</v>
      </c>
      <c r="Z427" s="20">
        <f t="shared" ca="1" si="202"/>
        <v>1.0594012919673383</v>
      </c>
      <c r="AA427" s="20">
        <f t="shared" ca="1" si="203"/>
        <v>0.49412598818836806</v>
      </c>
      <c r="AB427" s="21">
        <f t="shared" ca="1" si="218"/>
        <v>7378.4024969195088</v>
      </c>
      <c r="AC427" s="20">
        <f t="shared" ca="1" si="219"/>
        <v>7378.8966229076968</v>
      </c>
      <c r="AE427" s="20">
        <f t="shared" ca="1" si="204"/>
        <v>0.56015019810592503</v>
      </c>
      <c r="AF427" s="20">
        <f t="shared" ca="1" si="205"/>
        <v>5.4732258540929966</v>
      </c>
      <c r="AG427" s="21">
        <f t="shared" ca="1" si="220"/>
        <v>6757.8685223284119</v>
      </c>
      <c r="AH427" s="20">
        <f t="shared" ca="1" si="221"/>
        <v>6763.3417481825045</v>
      </c>
      <c r="AJ427" s="20">
        <f t="shared" ca="1" si="206"/>
        <v>2.7224227839250394</v>
      </c>
      <c r="AK427" s="20">
        <f t="shared" ca="1" si="207"/>
        <v>5.6582212621776602</v>
      </c>
      <c r="AL427" s="21">
        <f t="shared" ca="1" si="222"/>
        <v>7168.1334132191378</v>
      </c>
      <c r="AM427" s="20">
        <f t="shared" ca="1" si="223"/>
        <v>7173.7916344813157</v>
      </c>
    </row>
    <row r="428" spans="1:39" x14ac:dyDescent="0.25">
      <c r="A428" s="20">
        <f t="shared" ca="1" si="192"/>
        <v>28.496040498414942</v>
      </c>
      <c r="B428" s="20">
        <f t="shared" ca="1" si="193"/>
        <v>1.2968280600232955</v>
      </c>
      <c r="C428" s="21">
        <f t="shared" ca="1" si="208"/>
        <v>7668.8951623516168</v>
      </c>
      <c r="D428" s="20">
        <f t="shared" ca="1" si="209"/>
        <v>7670.1919904116403</v>
      </c>
      <c r="E428" s="19"/>
      <c r="F428" s="20">
        <f t="shared" ca="1" si="194"/>
        <v>4.8648977452944786</v>
      </c>
      <c r="G428" s="20">
        <f t="shared" ca="1" si="195"/>
        <v>14.62993896943302</v>
      </c>
      <c r="H428" s="21">
        <f t="shared" ca="1" si="210"/>
        <v>7201.8708878022817</v>
      </c>
      <c r="I428" s="20">
        <f t="shared" ca="1" si="211"/>
        <v>7216.5008267717149</v>
      </c>
      <c r="J428" s="19"/>
      <c r="K428" s="20">
        <f t="shared" ca="1" si="196"/>
        <v>5.216030993466771</v>
      </c>
      <c r="L428" s="20">
        <f t="shared" ca="1" si="197"/>
        <v>2.8233661357209163</v>
      </c>
      <c r="M428" s="21">
        <f t="shared" ca="1" si="212"/>
        <v>6167.21961676518</v>
      </c>
      <c r="N428" s="20">
        <f t="shared" ca="1" si="213"/>
        <v>6170.0429829009008</v>
      </c>
      <c r="O428" s="19"/>
      <c r="P428" s="20">
        <f t="shared" ca="1" si="198"/>
        <v>0.63827651022647758</v>
      </c>
      <c r="Q428" s="20">
        <f t="shared" ca="1" si="199"/>
        <v>1.5672609606731909</v>
      </c>
      <c r="R428" s="21">
        <f t="shared" ca="1" si="214"/>
        <v>7335.9747937766342</v>
      </c>
      <c r="S428" s="20">
        <f t="shared" ca="1" si="215"/>
        <v>7337.5420547373078</v>
      </c>
      <c r="T428" s="19"/>
      <c r="U428" s="20">
        <f t="shared" ca="1" si="200"/>
        <v>5.2598405321520154</v>
      </c>
      <c r="V428" s="20">
        <f t="shared" ca="1" si="201"/>
        <v>5.9694885714893315</v>
      </c>
      <c r="W428" s="21">
        <f t="shared" ca="1" si="216"/>
        <v>5725.8110475839012</v>
      </c>
      <c r="X428" s="20">
        <f t="shared" ca="1" si="217"/>
        <v>5731.7805361553901</v>
      </c>
      <c r="Z428" s="20">
        <f t="shared" ca="1" si="202"/>
        <v>2.7071832390423034</v>
      </c>
      <c r="AA428" s="20">
        <f t="shared" ca="1" si="203"/>
        <v>2.3744530226020735</v>
      </c>
      <c r="AB428" s="21">
        <f t="shared" ca="1" si="218"/>
        <v>7381.6038061467389</v>
      </c>
      <c r="AC428" s="20">
        <f t="shared" ca="1" si="219"/>
        <v>7383.9782591693411</v>
      </c>
      <c r="AE428" s="20">
        <f t="shared" ca="1" si="204"/>
        <v>9.4416916435956093</v>
      </c>
      <c r="AF428" s="20">
        <f t="shared" ca="1" si="205"/>
        <v>17.737587997091367</v>
      </c>
      <c r="AG428" s="21">
        <f t="shared" ca="1" si="220"/>
        <v>6772.7834398261002</v>
      </c>
      <c r="AH428" s="20">
        <f t="shared" ca="1" si="221"/>
        <v>6790.5210278231916</v>
      </c>
      <c r="AJ428" s="20">
        <f t="shared" ca="1" si="206"/>
        <v>17.742096269920395</v>
      </c>
      <c r="AK428" s="20">
        <f t="shared" ca="1" si="207"/>
        <v>3.0570890086316882</v>
      </c>
      <c r="AL428" s="21">
        <f t="shared" ca="1" si="222"/>
        <v>7191.5337307512364</v>
      </c>
      <c r="AM428" s="20">
        <f t="shared" ca="1" si="223"/>
        <v>7194.5908197598683</v>
      </c>
    </row>
    <row r="429" spans="1:39" x14ac:dyDescent="0.25">
      <c r="A429" s="20">
        <f t="shared" ca="1" si="192"/>
        <v>11.881406683023799</v>
      </c>
      <c r="B429" s="20">
        <f t="shared" ca="1" si="193"/>
        <v>7.0285308208738515</v>
      </c>
      <c r="C429" s="21">
        <f t="shared" ca="1" si="208"/>
        <v>7682.073397094664</v>
      </c>
      <c r="D429" s="20">
        <f t="shared" ca="1" si="209"/>
        <v>7689.101927915538</v>
      </c>
      <c r="E429" s="19"/>
      <c r="F429" s="20">
        <f t="shared" ca="1" si="194"/>
        <v>5.8719721093194286</v>
      </c>
      <c r="G429" s="20">
        <f t="shared" ca="1" si="195"/>
        <v>12.447099030632666</v>
      </c>
      <c r="H429" s="21">
        <f t="shared" ca="1" si="210"/>
        <v>7222.3727988810342</v>
      </c>
      <c r="I429" s="20">
        <f t="shared" ca="1" si="211"/>
        <v>7234.8198979116669</v>
      </c>
      <c r="J429" s="19"/>
      <c r="K429" s="20">
        <f t="shared" ca="1" si="196"/>
        <v>4.9180718049885348</v>
      </c>
      <c r="L429" s="20">
        <f t="shared" ca="1" si="197"/>
        <v>2.1720668975580466</v>
      </c>
      <c r="M429" s="21">
        <f t="shared" ca="1" si="212"/>
        <v>6174.9610547058892</v>
      </c>
      <c r="N429" s="20">
        <f t="shared" ca="1" si="213"/>
        <v>6177.1331216034469</v>
      </c>
      <c r="O429" s="19"/>
      <c r="P429" s="20">
        <f t="shared" ca="1" si="198"/>
        <v>4.5978436833613134</v>
      </c>
      <c r="Q429" s="20">
        <f t="shared" ca="1" si="199"/>
        <v>10.841916002997477</v>
      </c>
      <c r="R429" s="21">
        <f t="shared" ca="1" si="214"/>
        <v>7342.1398984206689</v>
      </c>
      <c r="S429" s="20">
        <f t="shared" ca="1" si="215"/>
        <v>7352.981814423666</v>
      </c>
      <c r="T429" s="19"/>
      <c r="U429" s="20">
        <f t="shared" ca="1" si="200"/>
        <v>13.025361565299118</v>
      </c>
      <c r="V429" s="20">
        <f t="shared" ca="1" si="201"/>
        <v>1.2300227951723626</v>
      </c>
      <c r="W429" s="21">
        <f t="shared" ca="1" si="216"/>
        <v>5744.8058977206892</v>
      </c>
      <c r="X429" s="20">
        <f t="shared" ca="1" si="217"/>
        <v>5746.035920515862</v>
      </c>
      <c r="Z429" s="20">
        <f t="shared" ca="1" si="202"/>
        <v>17.37918004044851</v>
      </c>
      <c r="AA429" s="20">
        <f t="shared" ca="1" si="203"/>
        <v>2.2022202496444029E-2</v>
      </c>
      <c r="AB429" s="21">
        <f t="shared" ca="1" si="218"/>
        <v>7401.3574392097898</v>
      </c>
      <c r="AC429" s="20">
        <f t="shared" ca="1" si="219"/>
        <v>7401.3794614122862</v>
      </c>
      <c r="AE429" s="20">
        <f t="shared" ca="1" si="204"/>
        <v>12.396293580958668</v>
      </c>
      <c r="AF429" s="20">
        <f t="shared" ca="1" si="205"/>
        <v>4.3635707979390643</v>
      </c>
      <c r="AG429" s="21">
        <f t="shared" ca="1" si="220"/>
        <v>6802.9173214041502</v>
      </c>
      <c r="AH429" s="20">
        <f t="shared" ca="1" si="221"/>
        <v>6807.2808922020895</v>
      </c>
      <c r="AJ429" s="20">
        <f t="shared" ca="1" si="206"/>
        <v>5.2229939152538147</v>
      </c>
      <c r="AK429" s="20">
        <f t="shared" ca="1" si="207"/>
        <v>1.9842701683733819</v>
      </c>
      <c r="AL429" s="21">
        <f t="shared" ca="1" si="222"/>
        <v>7199.8138136751222</v>
      </c>
      <c r="AM429" s="20">
        <f t="shared" ca="1" si="223"/>
        <v>7201.798083843496</v>
      </c>
    </row>
    <row r="430" spans="1:39" x14ac:dyDescent="0.25">
      <c r="A430" s="20">
        <f t="shared" ca="1" si="192"/>
        <v>14.431184327491286</v>
      </c>
      <c r="B430" s="20">
        <f t="shared" ca="1" si="193"/>
        <v>0.82160721302054962</v>
      </c>
      <c r="C430" s="21">
        <f t="shared" ca="1" si="208"/>
        <v>7703.5331122430289</v>
      </c>
      <c r="D430" s="20">
        <f t="shared" ca="1" si="209"/>
        <v>7704.3547194560497</v>
      </c>
      <c r="E430" s="19"/>
      <c r="F430" s="20">
        <f t="shared" ca="1" si="194"/>
        <v>14.485053658767885</v>
      </c>
      <c r="G430" s="20">
        <f t="shared" ca="1" si="195"/>
        <v>5.689355454634339</v>
      </c>
      <c r="H430" s="21">
        <f t="shared" ca="1" si="210"/>
        <v>7249.3049515704352</v>
      </c>
      <c r="I430" s="20">
        <f t="shared" ca="1" si="211"/>
        <v>7254.9943070250692</v>
      </c>
      <c r="J430" s="19"/>
      <c r="K430" s="20">
        <f t="shared" ca="1" si="196"/>
        <v>17.168646343047119</v>
      </c>
      <c r="L430" s="20">
        <f t="shared" ca="1" si="197"/>
        <v>12.445795325278132</v>
      </c>
      <c r="M430" s="21">
        <f t="shared" ca="1" si="212"/>
        <v>6194.3017679464938</v>
      </c>
      <c r="N430" s="20">
        <f t="shared" ca="1" si="213"/>
        <v>6206.7475632717715</v>
      </c>
      <c r="O430" s="19"/>
      <c r="P430" s="20">
        <f t="shared" ca="1" si="198"/>
        <v>8.8557922573427383</v>
      </c>
      <c r="Q430" s="20">
        <f t="shared" ca="1" si="199"/>
        <v>1.6870995415449641</v>
      </c>
      <c r="R430" s="21">
        <f t="shared" ca="1" si="214"/>
        <v>7361.8376066810088</v>
      </c>
      <c r="S430" s="20">
        <f t="shared" ca="1" si="215"/>
        <v>7363.5247062225535</v>
      </c>
      <c r="T430" s="19"/>
      <c r="U430" s="20">
        <f t="shared" ca="1" si="200"/>
        <v>15.205887960895982</v>
      </c>
      <c r="V430" s="20">
        <f t="shared" ca="1" si="201"/>
        <v>8.9172128775432569</v>
      </c>
      <c r="W430" s="21">
        <f t="shared" ca="1" si="216"/>
        <v>5761.2418084767578</v>
      </c>
      <c r="X430" s="20">
        <f t="shared" ca="1" si="217"/>
        <v>5770.1590213543013</v>
      </c>
      <c r="Z430" s="20">
        <f t="shared" ca="1" si="202"/>
        <v>10.61361521696451</v>
      </c>
      <c r="AA430" s="20">
        <f t="shared" ca="1" si="203"/>
        <v>1.1023722907619258</v>
      </c>
      <c r="AB430" s="21">
        <f t="shared" ca="1" si="218"/>
        <v>7411.9930766292509</v>
      </c>
      <c r="AC430" s="20">
        <f t="shared" ca="1" si="219"/>
        <v>7413.095448920013</v>
      </c>
      <c r="AE430" s="20">
        <f t="shared" ca="1" si="204"/>
        <v>4.462723335713088</v>
      </c>
      <c r="AF430" s="20">
        <f t="shared" ca="1" si="205"/>
        <v>0.31333692942815611</v>
      </c>
      <c r="AG430" s="21">
        <f t="shared" ca="1" si="220"/>
        <v>6811.7436155378027</v>
      </c>
      <c r="AH430" s="20">
        <f t="shared" ca="1" si="221"/>
        <v>6812.056952467231</v>
      </c>
      <c r="AJ430" s="20">
        <f t="shared" ca="1" si="206"/>
        <v>18.4037779252611</v>
      </c>
      <c r="AK430" s="20">
        <f t="shared" ca="1" si="207"/>
        <v>16.443790716282415</v>
      </c>
      <c r="AL430" s="21">
        <f t="shared" ca="1" si="222"/>
        <v>7220.2018617687572</v>
      </c>
      <c r="AM430" s="20">
        <f t="shared" ca="1" si="223"/>
        <v>7236.64565248504</v>
      </c>
    </row>
    <row r="431" spans="1:39" x14ac:dyDescent="0.25">
      <c r="A431" s="20">
        <f t="shared" ca="1" si="192"/>
        <v>4.2617075329183107</v>
      </c>
      <c r="B431" s="20">
        <f t="shared" ca="1" si="193"/>
        <v>10.493218980662231</v>
      </c>
      <c r="C431" s="21">
        <f t="shared" ca="1" si="208"/>
        <v>7708.6164269889678</v>
      </c>
      <c r="D431" s="20">
        <f t="shared" ca="1" si="209"/>
        <v>7719.10964596963</v>
      </c>
      <c r="E431" s="19"/>
      <c r="F431" s="20">
        <f t="shared" ca="1" si="194"/>
        <v>3.594141781751619</v>
      </c>
      <c r="G431" s="20">
        <f t="shared" ca="1" si="195"/>
        <v>3.4054163085795568</v>
      </c>
      <c r="H431" s="21">
        <f t="shared" ca="1" si="210"/>
        <v>7258.5884488068205</v>
      </c>
      <c r="I431" s="20">
        <f t="shared" ca="1" si="211"/>
        <v>7261.9938651153998</v>
      </c>
      <c r="J431" s="19"/>
      <c r="K431" s="20">
        <f t="shared" ca="1" si="196"/>
        <v>6.9986114610278056</v>
      </c>
      <c r="L431" s="20">
        <f t="shared" ca="1" si="197"/>
        <v>11.138591052980585</v>
      </c>
      <c r="M431" s="21">
        <f t="shared" ca="1" si="212"/>
        <v>6213.7461747327989</v>
      </c>
      <c r="N431" s="20">
        <f t="shared" ca="1" si="213"/>
        <v>6224.8847657857796</v>
      </c>
      <c r="O431" s="19"/>
      <c r="P431" s="20">
        <f t="shared" ca="1" si="198"/>
        <v>1.8866331435021046</v>
      </c>
      <c r="Q431" s="20">
        <f t="shared" ca="1" si="199"/>
        <v>3.2774891933393362</v>
      </c>
      <c r="R431" s="21">
        <f t="shared" ca="1" si="214"/>
        <v>7365.4113393660555</v>
      </c>
      <c r="S431" s="20">
        <f t="shared" ca="1" si="215"/>
        <v>7368.688828559395</v>
      </c>
      <c r="T431" s="19"/>
      <c r="U431" s="20">
        <f t="shared" ca="1" si="200"/>
        <v>5.2932096344112577E-2</v>
      </c>
      <c r="V431" s="20">
        <f t="shared" ca="1" si="201"/>
        <v>3.3804583590054005</v>
      </c>
      <c r="W431" s="21">
        <f t="shared" ca="1" si="216"/>
        <v>5770.2119534506455</v>
      </c>
      <c r="X431" s="20">
        <f t="shared" ca="1" si="217"/>
        <v>5773.5924118096509</v>
      </c>
      <c r="Z431" s="20">
        <f t="shared" ca="1" si="202"/>
        <v>16.582424592789277</v>
      </c>
      <c r="AA431" s="20">
        <f t="shared" ca="1" si="203"/>
        <v>1.7312708145107631</v>
      </c>
      <c r="AB431" s="21">
        <f t="shared" ca="1" si="218"/>
        <v>7429.6778735128028</v>
      </c>
      <c r="AC431" s="20">
        <f t="shared" ca="1" si="219"/>
        <v>7431.4091443273137</v>
      </c>
      <c r="AE431" s="20">
        <f t="shared" ca="1" si="204"/>
        <v>2.1733509606496755</v>
      </c>
      <c r="AF431" s="20">
        <f t="shared" ca="1" si="205"/>
        <v>13.232081317444626</v>
      </c>
      <c r="AG431" s="21">
        <f t="shared" ca="1" si="220"/>
        <v>6814.2303034278802</v>
      </c>
      <c r="AH431" s="20">
        <f t="shared" ca="1" si="221"/>
        <v>6827.4623847453249</v>
      </c>
      <c r="AJ431" s="20">
        <f t="shared" ca="1" si="206"/>
        <v>10.693007286559071</v>
      </c>
      <c r="AK431" s="20">
        <f t="shared" ca="1" si="207"/>
        <v>5.6406487473737723</v>
      </c>
      <c r="AL431" s="21">
        <f t="shared" ca="1" si="222"/>
        <v>7247.3386597715989</v>
      </c>
      <c r="AM431" s="20">
        <f t="shared" ca="1" si="223"/>
        <v>7252.9793085189731</v>
      </c>
    </row>
    <row r="432" spans="1:39" x14ac:dyDescent="0.25">
      <c r="A432" s="20">
        <f t="shared" ca="1" si="192"/>
        <v>12.705006818261271</v>
      </c>
      <c r="B432" s="20">
        <f t="shared" ca="1" si="193"/>
        <v>35.895709711162738</v>
      </c>
      <c r="C432" s="21">
        <f t="shared" ca="1" si="208"/>
        <v>7731.8146527878916</v>
      </c>
      <c r="D432" s="20">
        <f t="shared" ca="1" si="209"/>
        <v>7767.7103624990541</v>
      </c>
      <c r="E432" s="19"/>
      <c r="F432" s="20">
        <f t="shared" ca="1" si="194"/>
        <v>9.8437963418688987</v>
      </c>
      <c r="G432" s="20">
        <f t="shared" ca="1" si="195"/>
        <v>4.790221107224867</v>
      </c>
      <c r="H432" s="21">
        <f t="shared" ca="1" si="210"/>
        <v>7271.837661457269</v>
      </c>
      <c r="I432" s="20">
        <f t="shared" ca="1" si="211"/>
        <v>7276.627882564494</v>
      </c>
      <c r="J432" s="19"/>
      <c r="K432" s="20">
        <f t="shared" ca="1" si="196"/>
        <v>9.894011071298916</v>
      </c>
      <c r="L432" s="20">
        <f t="shared" ca="1" si="197"/>
        <v>10.721122441616156</v>
      </c>
      <c r="M432" s="21">
        <f t="shared" ca="1" si="212"/>
        <v>6234.7787768570788</v>
      </c>
      <c r="N432" s="20">
        <f t="shared" ca="1" si="213"/>
        <v>6245.4998992986948</v>
      </c>
      <c r="O432" s="19"/>
      <c r="P432" s="20">
        <f t="shared" ca="1" si="198"/>
        <v>17.91312633136689</v>
      </c>
      <c r="Q432" s="20">
        <f t="shared" ca="1" si="199"/>
        <v>4.002069439233936</v>
      </c>
      <c r="R432" s="21">
        <f t="shared" ca="1" si="214"/>
        <v>7386.6019548907616</v>
      </c>
      <c r="S432" s="20">
        <f t="shared" ca="1" si="215"/>
        <v>7390.6040243299958</v>
      </c>
      <c r="T432" s="19"/>
      <c r="U432" s="20">
        <f t="shared" ca="1" si="200"/>
        <v>3.6552247115776346</v>
      </c>
      <c r="V432" s="20">
        <f t="shared" ca="1" si="201"/>
        <v>8.7402870994663751</v>
      </c>
      <c r="W432" s="21">
        <f t="shared" ca="1" si="216"/>
        <v>5777.2476365212287</v>
      </c>
      <c r="X432" s="20">
        <f t="shared" ca="1" si="217"/>
        <v>5785.9879236206953</v>
      </c>
      <c r="Z432" s="20">
        <f t="shared" ca="1" si="202"/>
        <v>30.234159602023599</v>
      </c>
      <c r="AA432" s="20">
        <f t="shared" ca="1" si="203"/>
        <v>5.0014745613372869</v>
      </c>
      <c r="AB432" s="21">
        <f t="shared" ca="1" si="218"/>
        <v>7461.643303929337</v>
      </c>
      <c r="AC432" s="20">
        <f t="shared" ca="1" si="219"/>
        <v>7466.6447784906741</v>
      </c>
      <c r="AE432" s="20">
        <f t="shared" ca="1" si="204"/>
        <v>11.555941125632158</v>
      </c>
      <c r="AF432" s="20">
        <f t="shared" ca="1" si="205"/>
        <v>8.6825533508280479</v>
      </c>
      <c r="AG432" s="21">
        <f t="shared" ca="1" si="220"/>
        <v>6839.0183258709567</v>
      </c>
      <c r="AH432" s="20">
        <f t="shared" ca="1" si="221"/>
        <v>6847.7008792217848</v>
      </c>
      <c r="AJ432" s="20">
        <f t="shared" ca="1" si="206"/>
        <v>3.0226407375422331</v>
      </c>
      <c r="AK432" s="20">
        <f t="shared" ca="1" si="207"/>
        <v>6.4870430138206432</v>
      </c>
      <c r="AL432" s="21">
        <f t="shared" ca="1" si="222"/>
        <v>7256.0019492565152</v>
      </c>
      <c r="AM432" s="20">
        <f t="shared" ca="1" si="223"/>
        <v>7262.488992270336</v>
      </c>
    </row>
    <row r="433" spans="1:39" x14ac:dyDescent="0.25">
      <c r="A433" s="20">
        <f t="shared" ca="1" si="192"/>
        <v>0.89514596377479116</v>
      </c>
      <c r="B433" s="20">
        <f t="shared" ca="1" si="193"/>
        <v>3.8470732793671751</v>
      </c>
      <c r="C433" s="21">
        <f t="shared" ca="1" si="208"/>
        <v>7768.6055084628288</v>
      </c>
      <c r="D433" s="20">
        <f t="shared" ca="1" si="209"/>
        <v>7772.4525817421963</v>
      </c>
      <c r="E433" s="19"/>
      <c r="F433" s="20">
        <f t="shared" ca="1" si="194"/>
        <v>9.2244206528166206</v>
      </c>
      <c r="G433" s="20">
        <f t="shared" ca="1" si="195"/>
        <v>0.81819984634446596</v>
      </c>
      <c r="H433" s="21">
        <f t="shared" ca="1" si="210"/>
        <v>7285.8523032173107</v>
      </c>
      <c r="I433" s="20">
        <f t="shared" ca="1" si="211"/>
        <v>7286.6705030636549</v>
      </c>
      <c r="J433" s="19"/>
      <c r="K433" s="20">
        <f t="shared" ca="1" si="196"/>
        <v>1.6693286726296237</v>
      </c>
      <c r="L433" s="20">
        <f t="shared" ca="1" si="197"/>
        <v>2.7281396228829418</v>
      </c>
      <c r="M433" s="21">
        <f t="shared" ca="1" si="212"/>
        <v>6247.1692279713243</v>
      </c>
      <c r="N433" s="20">
        <f t="shared" ca="1" si="213"/>
        <v>6249.897367594207</v>
      </c>
      <c r="O433" s="19"/>
      <c r="P433" s="20">
        <f t="shared" ca="1" si="198"/>
        <v>0.2155636372142469</v>
      </c>
      <c r="Q433" s="20">
        <f t="shared" ca="1" si="199"/>
        <v>21.21354412105757</v>
      </c>
      <c r="R433" s="21">
        <f t="shared" ca="1" si="214"/>
        <v>7390.8195879672103</v>
      </c>
      <c r="S433" s="20">
        <f t="shared" ca="1" si="215"/>
        <v>7412.0331320882678</v>
      </c>
      <c r="T433" s="19"/>
      <c r="U433" s="20">
        <f t="shared" ca="1" si="200"/>
        <v>4.3445390115878419</v>
      </c>
      <c r="V433" s="20">
        <f t="shared" ca="1" si="201"/>
        <v>3.4618704893186818</v>
      </c>
      <c r="W433" s="21">
        <f t="shared" ca="1" si="216"/>
        <v>5790.3324626322828</v>
      </c>
      <c r="X433" s="20">
        <f t="shared" ca="1" si="217"/>
        <v>5793.7943331216011</v>
      </c>
      <c r="Z433" s="20">
        <f t="shared" ca="1" si="202"/>
        <v>19.714978237452605</v>
      </c>
      <c r="AA433" s="20">
        <f t="shared" ca="1" si="203"/>
        <v>3.7373393074003141</v>
      </c>
      <c r="AB433" s="21">
        <f t="shared" ca="1" si="218"/>
        <v>7486.3597567281267</v>
      </c>
      <c r="AC433" s="20">
        <f t="shared" ca="1" si="219"/>
        <v>7490.0970960355271</v>
      </c>
      <c r="AE433" s="20">
        <f t="shared" ca="1" si="204"/>
        <v>33.906495452670818</v>
      </c>
      <c r="AF433" s="20">
        <f t="shared" ca="1" si="205"/>
        <v>8.09770452643175</v>
      </c>
      <c r="AG433" s="21">
        <f t="shared" ca="1" si="220"/>
        <v>6881.607374674456</v>
      </c>
      <c r="AH433" s="20">
        <f t="shared" ca="1" si="221"/>
        <v>6889.7050792008877</v>
      </c>
      <c r="AJ433" s="20">
        <f t="shared" ca="1" si="206"/>
        <v>12.259929684115637</v>
      </c>
      <c r="AK433" s="20">
        <f t="shared" ca="1" si="207"/>
        <v>5.2478569901270529</v>
      </c>
      <c r="AL433" s="21">
        <f t="shared" ca="1" si="222"/>
        <v>7274.7489219544514</v>
      </c>
      <c r="AM433" s="20">
        <f t="shared" ca="1" si="223"/>
        <v>7279.9967789445782</v>
      </c>
    </row>
    <row r="434" spans="1:39" x14ac:dyDescent="0.25">
      <c r="A434" s="20">
        <f t="shared" ca="1" si="192"/>
        <v>7.6159847818335606</v>
      </c>
      <c r="B434" s="20">
        <f t="shared" ca="1" si="193"/>
        <v>2.1732557300320345</v>
      </c>
      <c r="C434" s="21">
        <f t="shared" ca="1" si="208"/>
        <v>7780.0685665240298</v>
      </c>
      <c r="D434" s="20">
        <f t="shared" ca="1" si="209"/>
        <v>7782.2418222540618</v>
      </c>
      <c r="E434" s="19"/>
      <c r="F434" s="20">
        <f t="shared" ca="1" si="194"/>
        <v>6.8022639774590505</v>
      </c>
      <c r="G434" s="20">
        <f t="shared" ca="1" si="195"/>
        <v>16.878837145555945</v>
      </c>
      <c r="H434" s="21">
        <f t="shared" ca="1" si="210"/>
        <v>7293.4727670411139</v>
      </c>
      <c r="I434" s="20">
        <f t="shared" ca="1" si="211"/>
        <v>7310.3516041866696</v>
      </c>
      <c r="J434" s="19"/>
      <c r="K434" s="20">
        <f t="shared" ca="1" si="196"/>
        <v>17.07170462690943</v>
      </c>
      <c r="L434" s="20">
        <f t="shared" ca="1" si="197"/>
        <v>2.0134898244524106</v>
      </c>
      <c r="M434" s="21">
        <f t="shared" ca="1" si="212"/>
        <v>6266.9690722211162</v>
      </c>
      <c r="N434" s="20">
        <f t="shared" ca="1" si="213"/>
        <v>6268.9825620455686</v>
      </c>
      <c r="O434" s="19"/>
      <c r="P434" s="20">
        <f t="shared" ca="1" si="198"/>
        <v>4.4133333020677465</v>
      </c>
      <c r="Q434" s="20">
        <f t="shared" ca="1" si="199"/>
        <v>2.6698550673157873</v>
      </c>
      <c r="R434" s="21">
        <f t="shared" ca="1" si="214"/>
        <v>7416.446465390336</v>
      </c>
      <c r="S434" s="20">
        <f t="shared" ca="1" si="215"/>
        <v>7419.1163204576515</v>
      </c>
      <c r="T434" s="19"/>
      <c r="U434" s="20">
        <f t="shared" ca="1" si="200"/>
        <v>11.326795986621319</v>
      </c>
      <c r="V434" s="20">
        <f t="shared" ca="1" si="201"/>
        <v>17.083889349033733</v>
      </c>
      <c r="W434" s="21">
        <f t="shared" ca="1" si="216"/>
        <v>5805.1211291082227</v>
      </c>
      <c r="X434" s="20">
        <f t="shared" ca="1" si="217"/>
        <v>5822.2050184572563</v>
      </c>
      <c r="Z434" s="20">
        <f t="shared" ca="1" si="202"/>
        <v>27.505832429895378</v>
      </c>
      <c r="AA434" s="20">
        <f t="shared" ca="1" si="203"/>
        <v>3.0641093985280987</v>
      </c>
      <c r="AB434" s="21">
        <f t="shared" ca="1" si="218"/>
        <v>7517.6029284654223</v>
      </c>
      <c r="AC434" s="20">
        <f t="shared" ca="1" si="219"/>
        <v>7520.6670378639501</v>
      </c>
      <c r="AE434" s="20">
        <f t="shared" ca="1" si="204"/>
        <v>2.8094887804718538</v>
      </c>
      <c r="AF434" s="20">
        <f t="shared" ca="1" si="205"/>
        <v>4.0432046460348046</v>
      </c>
      <c r="AG434" s="21">
        <f t="shared" ca="1" si="220"/>
        <v>6892.5145679813595</v>
      </c>
      <c r="AH434" s="20">
        <f t="shared" ca="1" si="221"/>
        <v>6896.5577726273941</v>
      </c>
      <c r="AJ434" s="20">
        <f t="shared" ca="1" si="206"/>
        <v>17.627595432717136</v>
      </c>
      <c r="AK434" s="20">
        <f t="shared" ca="1" si="207"/>
        <v>7.9354887860020504</v>
      </c>
      <c r="AL434" s="21">
        <f t="shared" ca="1" si="222"/>
        <v>7297.6243743772957</v>
      </c>
      <c r="AM434" s="20">
        <f t="shared" ca="1" si="223"/>
        <v>7305.5598631632975</v>
      </c>
    </row>
    <row r="435" spans="1:39" x14ac:dyDescent="0.25">
      <c r="A435" s="20">
        <f t="shared" ca="1" si="192"/>
        <v>5.3289666536315723</v>
      </c>
      <c r="B435" s="20">
        <f t="shared" ca="1" si="193"/>
        <v>5.3507713755490744</v>
      </c>
      <c r="C435" s="21">
        <f t="shared" ca="1" si="208"/>
        <v>7787.570788907693</v>
      </c>
      <c r="D435" s="20">
        <f t="shared" ca="1" si="209"/>
        <v>7792.9215602832419</v>
      </c>
      <c r="E435" s="19"/>
      <c r="F435" s="20">
        <f t="shared" ca="1" si="194"/>
        <v>8.3279603206143733</v>
      </c>
      <c r="G435" s="20">
        <f t="shared" ca="1" si="195"/>
        <v>1.6712199585150129</v>
      </c>
      <c r="H435" s="21">
        <f t="shared" ca="1" si="210"/>
        <v>7318.6795645072843</v>
      </c>
      <c r="I435" s="20">
        <f t="shared" ca="1" si="211"/>
        <v>7320.3507844657997</v>
      </c>
      <c r="J435" s="19"/>
      <c r="K435" s="20">
        <f t="shared" ca="1" si="196"/>
        <v>8.785496504435395</v>
      </c>
      <c r="L435" s="20">
        <f t="shared" ca="1" si="197"/>
        <v>1.5384082813907334</v>
      </c>
      <c r="M435" s="21">
        <f t="shared" ca="1" si="212"/>
        <v>6277.7680585500038</v>
      </c>
      <c r="N435" s="20">
        <f t="shared" ca="1" si="213"/>
        <v>6279.3064668313946</v>
      </c>
      <c r="O435" s="19"/>
      <c r="P435" s="20">
        <f t="shared" ca="1" si="198"/>
        <v>4.8796968303580792</v>
      </c>
      <c r="Q435" s="20">
        <f t="shared" ca="1" si="199"/>
        <v>0.64488377168357325</v>
      </c>
      <c r="R435" s="21">
        <f t="shared" ca="1" si="214"/>
        <v>7423.9960172880092</v>
      </c>
      <c r="S435" s="20">
        <f t="shared" ca="1" si="215"/>
        <v>7424.6409010596926</v>
      </c>
      <c r="T435" s="19"/>
      <c r="U435" s="20">
        <f t="shared" ca="1" si="200"/>
        <v>37.866193881884016</v>
      </c>
      <c r="V435" s="20">
        <f t="shared" ca="1" si="201"/>
        <v>2.2581364333862872</v>
      </c>
      <c r="W435" s="21">
        <f t="shared" ca="1" si="216"/>
        <v>5860.0712123391404</v>
      </c>
      <c r="X435" s="20">
        <f t="shared" ca="1" si="217"/>
        <v>5862.3293487725268</v>
      </c>
      <c r="Z435" s="20">
        <f t="shared" ca="1" si="202"/>
        <v>40.193800252654952</v>
      </c>
      <c r="AA435" s="20">
        <f t="shared" ca="1" si="203"/>
        <v>4.9812006326767824</v>
      </c>
      <c r="AB435" s="21">
        <f t="shared" ca="1" si="218"/>
        <v>7560.860838116605</v>
      </c>
      <c r="AC435" s="20">
        <f t="shared" ca="1" si="219"/>
        <v>7565.8420387492815</v>
      </c>
      <c r="AE435" s="20">
        <f t="shared" ca="1" si="204"/>
        <v>3.5080732780197237</v>
      </c>
      <c r="AF435" s="20">
        <f t="shared" ca="1" si="205"/>
        <v>0.82120940221898731</v>
      </c>
      <c r="AG435" s="21">
        <f t="shared" ca="1" si="220"/>
        <v>6900.0658459054139</v>
      </c>
      <c r="AH435" s="20">
        <f t="shared" ca="1" si="221"/>
        <v>6900.8870553076331</v>
      </c>
      <c r="AJ435" s="20">
        <f t="shared" ca="1" si="206"/>
        <v>14.587127117576131</v>
      </c>
      <c r="AK435" s="20">
        <f t="shared" ca="1" si="207"/>
        <v>12.209431289725384</v>
      </c>
      <c r="AL435" s="21">
        <f t="shared" ca="1" si="222"/>
        <v>7320.146990280874</v>
      </c>
      <c r="AM435" s="20">
        <f t="shared" ca="1" si="223"/>
        <v>7332.3564215705992</v>
      </c>
    </row>
    <row r="436" spans="1:39" x14ac:dyDescent="0.25">
      <c r="A436" s="20">
        <f t="shared" ca="1" si="192"/>
        <v>0.53406883300945407</v>
      </c>
      <c r="B436" s="20">
        <f t="shared" ca="1" si="193"/>
        <v>3.3048640476862623</v>
      </c>
      <c r="C436" s="21">
        <f t="shared" ca="1" si="208"/>
        <v>7793.4556291162517</v>
      </c>
      <c r="D436" s="20">
        <f t="shared" ca="1" si="209"/>
        <v>7796.760493163938</v>
      </c>
      <c r="E436" s="19"/>
      <c r="F436" s="20">
        <f t="shared" ca="1" si="194"/>
        <v>4.992537684206007</v>
      </c>
      <c r="G436" s="20">
        <f t="shared" ca="1" si="195"/>
        <v>7.809332287514084</v>
      </c>
      <c r="H436" s="21">
        <f t="shared" ca="1" si="210"/>
        <v>7325.3433221500054</v>
      </c>
      <c r="I436" s="20">
        <f t="shared" ca="1" si="211"/>
        <v>7333.1526544375192</v>
      </c>
      <c r="J436" s="19"/>
      <c r="K436" s="20">
        <f t="shared" ca="1" si="196"/>
        <v>11.49996749994072</v>
      </c>
      <c r="L436" s="20">
        <f t="shared" ca="1" si="197"/>
        <v>7.9406619777067249</v>
      </c>
      <c r="M436" s="21">
        <f t="shared" ca="1" si="212"/>
        <v>6290.8064343313354</v>
      </c>
      <c r="N436" s="20">
        <f t="shared" ca="1" si="213"/>
        <v>6298.7470963090418</v>
      </c>
      <c r="O436" s="19"/>
      <c r="P436" s="20">
        <f t="shared" ca="1" si="198"/>
        <v>28.958086677304099</v>
      </c>
      <c r="Q436" s="20">
        <f t="shared" ca="1" si="199"/>
        <v>7.0753528737727649</v>
      </c>
      <c r="R436" s="21">
        <f t="shared" ca="1" si="214"/>
        <v>7453.5989877369966</v>
      </c>
      <c r="S436" s="20">
        <f t="shared" ca="1" si="215"/>
        <v>7460.6743406107689</v>
      </c>
      <c r="T436" s="19"/>
      <c r="U436" s="20">
        <f t="shared" ca="1" si="200"/>
        <v>3.8388562271829167</v>
      </c>
      <c r="V436" s="20">
        <f t="shared" ca="1" si="201"/>
        <v>1.1257385351206832</v>
      </c>
      <c r="W436" s="21">
        <f t="shared" ca="1" si="216"/>
        <v>5866.1682049997098</v>
      </c>
      <c r="X436" s="20">
        <f t="shared" ca="1" si="217"/>
        <v>5867.2939435348308</v>
      </c>
      <c r="Z436" s="20">
        <f t="shared" ca="1" si="202"/>
        <v>0.87312756446311368</v>
      </c>
      <c r="AA436" s="20">
        <f t="shared" ca="1" si="203"/>
        <v>1.0161027891381111</v>
      </c>
      <c r="AB436" s="21">
        <f t="shared" ca="1" si="218"/>
        <v>7566.7151663137447</v>
      </c>
      <c r="AC436" s="20">
        <f t="shared" ca="1" si="219"/>
        <v>7567.7312691028828</v>
      </c>
      <c r="AE436" s="20">
        <f t="shared" ca="1" si="204"/>
        <v>38.206229794695609</v>
      </c>
      <c r="AF436" s="20">
        <f t="shared" ca="1" si="205"/>
        <v>0.70713994115297873</v>
      </c>
      <c r="AG436" s="21">
        <f t="shared" ca="1" si="220"/>
        <v>6939.093285102329</v>
      </c>
      <c r="AH436" s="20">
        <f t="shared" ca="1" si="221"/>
        <v>6939.8004250434824</v>
      </c>
      <c r="AJ436" s="20">
        <f t="shared" ca="1" si="206"/>
        <v>11.238332324102501</v>
      </c>
      <c r="AK436" s="20">
        <f t="shared" ca="1" si="207"/>
        <v>0.50527698021379441</v>
      </c>
      <c r="AL436" s="21">
        <f t="shared" ca="1" si="222"/>
        <v>7343.5947538947021</v>
      </c>
      <c r="AM436" s="20">
        <f t="shared" ca="1" si="223"/>
        <v>7344.1000308749162</v>
      </c>
    </row>
    <row r="437" spans="1:39" x14ac:dyDescent="0.25">
      <c r="A437" s="20">
        <f t="shared" ca="1" si="192"/>
        <v>4.5738495936919694</v>
      </c>
      <c r="B437" s="20">
        <f t="shared" ca="1" si="193"/>
        <v>2.4062013292735918</v>
      </c>
      <c r="C437" s="21">
        <f t="shared" ca="1" si="208"/>
        <v>7801.3343427576301</v>
      </c>
      <c r="D437" s="20">
        <f t="shared" ca="1" si="209"/>
        <v>7803.7405440869034</v>
      </c>
      <c r="E437" s="19"/>
      <c r="F437" s="20">
        <f t="shared" ca="1" si="194"/>
        <v>10.476399337447894</v>
      </c>
      <c r="G437" s="20">
        <f t="shared" ca="1" si="195"/>
        <v>8.0405096693766964</v>
      </c>
      <c r="H437" s="21">
        <f t="shared" ca="1" si="210"/>
        <v>7343.6290537749674</v>
      </c>
      <c r="I437" s="20">
        <f t="shared" ca="1" si="211"/>
        <v>7351.669563444344</v>
      </c>
      <c r="J437" s="19"/>
      <c r="K437" s="20">
        <f t="shared" ca="1" si="196"/>
        <v>11.248039044943768</v>
      </c>
      <c r="L437" s="20">
        <f t="shared" ca="1" si="197"/>
        <v>3.2821809444096508</v>
      </c>
      <c r="M437" s="21">
        <f t="shared" ca="1" si="212"/>
        <v>6309.9951353539855</v>
      </c>
      <c r="N437" s="20">
        <f t="shared" ca="1" si="213"/>
        <v>6313.2773162983949</v>
      </c>
      <c r="O437" s="19"/>
      <c r="P437" s="20">
        <f t="shared" ca="1" si="198"/>
        <v>52.827476366584257</v>
      </c>
      <c r="Q437" s="20">
        <f t="shared" ca="1" si="199"/>
        <v>0.65244184883294076</v>
      </c>
      <c r="R437" s="21">
        <f t="shared" ca="1" si="214"/>
        <v>7513.501816977353</v>
      </c>
      <c r="S437" s="20">
        <f t="shared" ca="1" si="215"/>
        <v>7514.1542588261855</v>
      </c>
      <c r="T437" s="19"/>
      <c r="U437" s="20">
        <f t="shared" ca="1" si="200"/>
        <v>13.722252066279365</v>
      </c>
      <c r="V437" s="20">
        <f t="shared" ca="1" si="201"/>
        <v>0.86612035248651709</v>
      </c>
      <c r="W437" s="21">
        <f t="shared" ca="1" si="216"/>
        <v>5881.0161956011098</v>
      </c>
      <c r="X437" s="20">
        <f t="shared" ca="1" si="217"/>
        <v>5881.8823159535959</v>
      </c>
      <c r="Z437" s="20">
        <f t="shared" ca="1" si="202"/>
        <v>7.0886222643770216</v>
      </c>
      <c r="AA437" s="20">
        <f t="shared" ca="1" si="203"/>
        <v>1.0127762412062258</v>
      </c>
      <c r="AB437" s="21">
        <f t="shared" ca="1" si="218"/>
        <v>7574.8198913672595</v>
      </c>
      <c r="AC437" s="20">
        <f t="shared" ca="1" si="219"/>
        <v>7575.8326676084662</v>
      </c>
      <c r="AE437" s="20">
        <f t="shared" ca="1" si="204"/>
        <v>24.544534037033515</v>
      </c>
      <c r="AF437" s="20">
        <f t="shared" ca="1" si="205"/>
        <v>0.77294882852659352</v>
      </c>
      <c r="AG437" s="21">
        <f t="shared" ca="1" si="220"/>
        <v>6964.3449590805158</v>
      </c>
      <c r="AH437" s="20">
        <f t="shared" ca="1" si="221"/>
        <v>6965.1179079090425</v>
      </c>
      <c r="AJ437" s="20">
        <f t="shared" ca="1" si="206"/>
        <v>14.715511269587779</v>
      </c>
      <c r="AK437" s="20">
        <f t="shared" ca="1" si="207"/>
        <v>18.814751309849722</v>
      </c>
      <c r="AL437" s="21">
        <f t="shared" ca="1" si="222"/>
        <v>7358.8155421445044</v>
      </c>
      <c r="AM437" s="20">
        <f t="shared" ca="1" si="223"/>
        <v>7377.6302934543537</v>
      </c>
    </row>
    <row r="438" spans="1:39" x14ac:dyDescent="0.25">
      <c r="A438" s="20">
        <f t="shared" ca="1" si="192"/>
        <v>10.680919349210752</v>
      </c>
      <c r="B438" s="20">
        <f t="shared" ca="1" si="193"/>
        <v>1.0329051275789463</v>
      </c>
      <c r="C438" s="21">
        <f t="shared" ca="1" si="208"/>
        <v>7814.4214634361142</v>
      </c>
      <c r="D438" s="20">
        <f t="shared" ca="1" si="209"/>
        <v>7815.4543685636936</v>
      </c>
      <c r="E438" s="19"/>
      <c r="F438" s="20">
        <f t="shared" ca="1" si="194"/>
        <v>30.299762678494968</v>
      </c>
      <c r="G438" s="20">
        <f t="shared" ca="1" si="195"/>
        <v>2.1687724390260512</v>
      </c>
      <c r="H438" s="21">
        <f t="shared" ca="1" si="210"/>
        <v>7381.9693261228385</v>
      </c>
      <c r="I438" s="20">
        <f t="shared" ca="1" si="211"/>
        <v>7384.1380985618644</v>
      </c>
      <c r="J438" s="19"/>
      <c r="K438" s="20">
        <f t="shared" ca="1" si="196"/>
        <v>5.3357378348940996</v>
      </c>
      <c r="L438" s="20">
        <f t="shared" ca="1" si="197"/>
        <v>6.9532490604776207</v>
      </c>
      <c r="M438" s="21">
        <f t="shared" ca="1" si="212"/>
        <v>6318.6130541332886</v>
      </c>
      <c r="N438" s="20">
        <f t="shared" ca="1" si="213"/>
        <v>6325.5663031937665</v>
      </c>
      <c r="O438" s="19"/>
      <c r="P438" s="20">
        <f t="shared" ca="1" si="198"/>
        <v>7.4875102457122722</v>
      </c>
      <c r="Q438" s="20">
        <f t="shared" ca="1" si="199"/>
        <v>8.3494409490531289</v>
      </c>
      <c r="R438" s="21">
        <f t="shared" ca="1" si="214"/>
        <v>7521.6417690718981</v>
      </c>
      <c r="S438" s="20">
        <f t="shared" ca="1" si="215"/>
        <v>7529.9912100209513</v>
      </c>
      <c r="T438" s="19"/>
      <c r="U438" s="20">
        <f t="shared" ca="1" si="200"/>
        <v>2.5601302394809426</v>
      </c>
      <c r="V438" s="20">
        <f t="shared" ca="1" si="201"/>
        <v>0.76442601344979944</v>
      </c>
      <c r="W438" s="21">
        <f t="shared" ca="1" si="216"/>
        <v>5884.4424461930766</v>
      </c>
      <c r="X438" s="20">
        <f t="shared" ca="1" si="217"/>
        <v>5885.2068722065269</v>
      </c>
      <c r="Z438" s="20">
        <f t="shared" ca="1" si="202"/>
        <v>5.4550738232775515</v>
      </c>
      <c r="AA438" s="20">
        <f t="shared" ca="1" si="203"/>
        <v>1.7358616897646226</v>
      </c>
      <c r="AB438" s="21">
        <f t="shared" ca="1" si="218"/>
        <v>7581.2877414317436</v>
      </c>
      <c r="AC438" s="20">
        <f t="shared" ca="1" si="219"/>
        <v>7583.0236031215081</v>
      </c>
      <c r="AE438" s="20">
        <f t="shared" ca="1" si="204"/>
        <v>23.975663693403572</v>
      </c>
      <c r="AF438" s="20">
        <f t="shared" ca="1" si="205"/>
        <v>4.5721694665729427</v>
      </c>
      <c r="AG438" s="21">
        <f t="shared" ca="1" si="220"/>
        <v>6989.093571602446</v>
      </c>
      <c r="AH438" s="20">
        <f t="shared" ca="1" si="221"/>
        <v>6993.6657410690186</v>
      </c>
      <c r="AJ438" s="20">
        <f t="shared" ca="1" si="206"/>
        <v>4.8119169984918697</v>
      </c>
      <c r="AK438" s="20">
        <f t="shared" ca="1" si="207"/>
        <v>1.4058065337949814</v>
      </c>
      <c r="AL438" s="21">
        <f t="shared" ca="1" si="222"/>
        <v>7382.4422104528458</v>
      </c>
      <c r="AM438" s="20">
        <f t="shared" ca="1" si="223"/>
        <v>7383.8480169866407</v>
      </c>
    </row>
    <row r="439" spans="1:39" x14ac:dyDescent="0.25">
      <c r="A439" s="20">
        <f t="shared" ca="1" si="192"/>
        <v>10.397776209083807</v>
      </c>
      <c r="B439" s="20">
        <f t="shared" ca="1" si="193"/>
        <v>10.872476027499173</v>
      </c>
      <c r="C439" s="21">
        <f t="shared" ca="1" si="208"/>
        <v>7825.8521447727771</v>
      </c>
      <c r="D439" s="20">
        <f t="shared" ca="1" si="209"/>
        <v>7836.7246208002762</v>
      </c>
      <c r="E439" s="19"/>
      <c r="F439" s="20">
        <f t="shared" ca="1" si="194"/>
        <v>29.883283662134481</v>
      </c>
      <c r="G439" s="20">
        <f t="shared" ca="1" si="195"/>
        <v>4.6066107130358231</v>
      </c>
      <c r="H439" s="21">
        <f t="shared" ca="1" si="210"/>
        <v>7414.0213822239984</v>
      </c>
      <c r="I439" s="20">
        <f t="shared" ca="1" si="211"/>
        <v>7418.6279929370339</v>
      </c>
      <c r="J439" s="19"/>
      <c r="K439" s="20">
        <f t="shared" ca="1" si="196"/>
        <v>48.047208773701826</v>
      </c>
      <c r="L439" s="20">
        <f t="shared" ca="1" si="197"/>
        <v>10.850353661313823</v>
      </c>
      <c r="M439" s="21">
        <f t="shared" ca="1" si="212"/>
        <v>6373.6135119674682</v>
      </c>
      <c r="N439" s="20">
        <f t="shared" ca="1" si="213"/>
        <v>6384.4638656287816</v>
      </c>
      <c r="O439" s="19"/>
      <c r="P439" s="20">
        <f t="shared" ca="1" si="198"/>
        <v>12.334575077437437</v>
      </c>
      <c r="Q439" s="20">
        <f t="shared" ca="1" si="199"/>
        <v>7.4601962011041154</v>
      </c>
      <c r="R439" s="21">
        <f t="shared" ca="1" si="214"/>
        <v>7542.3257850983891</v>
      </c>
      <c r="S439" s="20">
        <f t="shared" ca="1" si="215"/>
        <v>7549.785981299493</v>
      </c>
      <c r="T439" s="19"/>
      <c r="U439" s="20">
        <f t="shared" ca="1" si="200"/>
        <v>1.0766029286156014</v>
      </c>
      <c r="V439" s="20">
        <f t="shared" ca="1" si="201"/>
        <v>8.4615355527512257</v>
      </c>
      <c r="W439" s="21">
        <f t="shared" ca="1" si="216"/>
        <v>5886.2834751351429</v>
      </c>
      <c r="X439" s="20">
        <f t="shared" ca="1" si="217"/>
        <v>5894.7450106878941</v>
      </c>
      <c r="Z439" s="20">
        <f t="shared" ca="1" si="202"/>
        <v>17.198748668956764</v>
      </c>
      <c r="AA439" s="20">
        <f t="shared" ca="1" si="203"/>
        <v>5.4197116890851493</v>
      </c>
      <c r="AB439" s="21">
        <f t="shared" ca="1" si="218"/>
        <v>7600.2223517904649</v>
      </c>
      <c r="AC439" s="20">
        <f t="shared" ca="1" si="219"/>
        <v>7605.6420634795504</v>
      </c>
      <c r="AE439" s="20">
        <f t="shared" ca="1" si="204"/>
        <v>2.572897533449904</v>
      </c>
      <c r="AF439" s="20">
        <f t="shared" ca="1" si="205"/>
        <v>0.26384816684074075</v>
      </c>
      <c r="AG439" s="21">
        <f t="shared" ca="1" si="220"/>
        <v>6996.2386386024682</v>
      </c>
      <c r="AH439" s="20">
        <f t="shared" ca="1" si="221"/>
        <v>6996.5024867693091</v>
      </c>
      <c r="AJ439" s="20">
        <f t="shared" ca="1" si="206"/>
        <v>2.1544962890163104</v>
      </c>
      <c r="AK439" s="20">
        <f t="shared" ca="1" si="207"/>
        <v>1.3435725528571281</v>
      </c>
      <c r="AL439" s="21">
        <f t="shared" ca="1" si="222"/>
        <v>7386.0025132756573</v>
      </c>
      <c r="AM439" s="20">
        <f t="shared" ca="1" si="223"/>
        <v>7387.3460858285143</v>
      </c>
    </row>
    <row r="440" spans="1:39" x14ac:dyDescent="0.25">
      <c r="A440" s="20">
        <f t="shared" ca="1" si="192"/>
        <v>2.0368477128382101</v>
      </c>
      <c r="B440" s="20">
        <f t="shared" ca="1" si="193"/>
        <v>6.8831492287048031</v>
      </c>
      <c r="C440" s="21">
        <f t="shared" ca="1" si="208"/>
        <v>7838.7614685131148</v>
      </c>
      <c r="D440" s="20">
        <f t="shared" ca="1" si="209"/>
        <v>7845.6446177418193</v>
      </c>
      <c r="E440" s="19"/>
      <c r="F440" s="20">
        <f t="shared" ca="1" si="194"/>
        <v>3.415205831971114</v>
      </c>
      <c r="G440" s="20">
        <f t="shared" ca="1" si="195"/>
        <v>3.9241154343593658</v>
      </c>
      <c r="H440" s="21">
        <f t="shared" ca="1" si="210"/>
        <v>7422.0431987690054</v>
      </c>
      <c r="I440" s="20">
        <f t="shared" ca="1" si="211"/>
        <v>7425.9673142033644</v>
      </c>
      <c r="J440" s="19"/>
      <c r="K440" s="20">
        <f t="shared" ca="1" si="196"/>
        <v>11.352342393527115</v>
      </c>
      <c r="L440" s="20">
        <f t="shared" ca="1" si="197"/>
        <v>1.5917462431307545</v>
      </c>
      <c r="M440" s="21">
        <f t="shared" ca="1" si="212"/>
        <v>6395.8162080223083</v>
      </c>
      <c r="N440" s="20">
        <f t="shared" ca="1" si="213"/>
        <v>6397.407954265439</v>
      </c>
      <c r="O440" s="19"/>
      <c r="P440" s="20">
        <f t="shared" ca="1" si="198"/>
        <v>12.938728349425539</v>
      </c>
      <c r="Q440" s="20">
        <f t="shared" ca="1" si="199"/>
        <v>4.412955393704731E-2</v>
      </c>
      <c r="R440" s="21">
        <f t="shared" ca="1" si="214"/>
        <v>7562.7247096489182</v>
      </c>
      <c r="S440" s="20">
        <f t="shared" ca="1" si="215"/>
        <v>7562.7688392028549</v>
      </c>
      <c r="T440" s="19"/>
      <c r="U440" s="20">
        <f t="shared" ca="1" si="200"/>
        <v>6.9431175708916095</v>
      </c>
      <c r="V440" s="20">
        <f t="shared" ca="1" si="201"/>
        <v>4.6135751723112985</v>
      </c>
      <c r="W440" s="21">
        <f t="shared" ca="1" si="216"/>
        <v>5901.6881282587856</v>
      </c>
      <c r="X440" s="20">
        <f t="shared" ca="1" si="217"/>
        <v>5906.3017034310969</v>
      </c>
      <c r="Z440" s="20">
        <f t="shared" ca="1" si="202"/>
        <v>13.47737529154262</v>
      </c>
      <c r="AA440" s="20">
        <f t="shared" ca="1" si="203"/>
        <v>6.4253429542072675</v>
      </c>
      <c r="AB440" s="21">
        <f t="shared" ca="1" si="218"/>
        <v>7619.119438771093</v>
      </c>
      <c r="AC440" s="20">
        <f t="shared" ca="1" si="219"/>
        <v>7625.5447817252998</v>
      </c>
      <c r="AE440" s="20">
        <f t="shared" ca="1" si="204"/>
        <v>5.9669519757648244</v>
      </c>
      <c r="AF440" s="20">
        <f t="shared" ca="1" si="205"/>
        <v>2.5389713999978061</v>
      </c>
      <c r="AG440" s="21">
        <f t="shared" ca="1" si="220"/>
        <v>7002.4694387450736</v>
      </c>
      <c r="AH440" s="20">
        <f t="shared" ca="1" si="221"/>
        <v>7005.0084101450711</v>
      </c>
      <c r="AJ440" s="20">
        <f t="shared" ca="1" si="206"/>
        <v>11.606733286295306</v>
      </c>
      <c r="AK440" s="20">
        <f t="shared" ca="1" si="207"/>
        <v>0.59623097468363251</v>
      </c>
      <c r="AL440" s="21">
        <f t="shared" ca="1" si="222"/>
        <v>7398.9528191148092</v>
      </c>
      <c r="AM440" s="20">
        <f t="shared" ca="1" si="223"/>
        <v>7399.549050089493</v>
      </c>
    </row>
    <row r="441" spans="1:39" x14ac:dyDescent="0.25">
      <c r="A441" s="20">
        <f t="shared" ca="1" si="192"/>
        <v>11.588342358020528</v>
      </c>
      <c r="B441" s="20">
        <f t="shared" ca="1" si="193"/>
        <v>3.8699524652887103</v>
      </c>
      <c r="C441" s="21">
        <f t="shared" ca="1" si="208"/>
        <v>7857.2329600998401</v>
      </c>
      <c r="D441" s="20">
        <f t="shared" ca="1" si="209"/>
        <v>7861.1029125651285</v>
      </c>
      <c r="E441" s="19"/>
      <c r="F441" s="20">
        <f t="shared" ca="1" si="194"/>
        <v>14.598498887767263</v>
      </c>
      <c r="G441" s="20">
        <f t="shared" ca="1" si="195"/>
        <v>3.838265074773088</v>
      </c>
      <c r="H441" s="21">
        <f t="shared" ca="1" si="210"/>
        <v>7440.5658130911315</v>
      </c>
      <c r="I441" s="20">
        <f t="shared" ca="1" si="211"/>
        <v>7444.404078165905</v>
      </c>
      <c r="J441" s="19"/>
      <c r="K441" s="20">
        <f t="shared" ca="1" si="196"/>
        <v>18.184063981149045</v>
      </c>
      <c r="L441" s="20">
        <f t="shared" ca="1" si="197"/>
        <v>4.0359082884484714</v>
      </c>
      <c r="M441" s="21">
        <f t="shared" ca="1" si="212"/>
        <v>6415.5920182465879</v>
      </c>
      <c r="N441" s="20">
        <f t="shared" ca="1" si="213"/>
        <v>6419.6279265350367</v>
      </c>
      <c r="O441" s="19"/>
      <c r="P441" s="20">
        <f t="shared" ca="1" si="198"/>
        <v>20.456085774751216</v>
      </c>
      <c r="Q441" s="20">
        <f t="shared" ca="1" si="199"/>
        <v>12.805821280673715</v>
      </c>
      <c r="R441" s="21">
        <f t="shared" ca="1" si="214"/>
        <v>7583.224924977606</v>
      </c>
      <c r="S441" s="20">
        <f t="shared" ca="1" si="215"/>
        <v>7596.0307462582796</v>
      </c>
      <c r="T441" s="19"/>
      <c r="U441" s="20">
        <f t="shared" ca="1" si="200"/>
        <v>9.6474072628928056</v>
      </c>
      <c r="V441" s="20">
        <f t="shared" ca="1" si="201"/>
        <v>4.6620708201089043</v>
      </c>
      <c r="W441" s="21">
        <f t="shared" ca="1" si="216"/>
        <v>5915.9491106939895</v>
      </c>
      <c r="X441" s="20">
        <f t="shared" ca="1" si="217"/>
        <v>5920.6111815140985</v>
      </c>
      <c r="Z441" s="20">
        <f t="shared" ca="1" si="202"/>
        <v>16.393664375383427</v>
      </c>
      <c r="AA441" s="20">
        <f t="shared" ca="1" si="203"/>
        <v>5.1424587147557039</v>
      </c>
      <c r="AB441" s="21">
        <f t="shared" ca="1" si="218"/>
        <v>7641.938446100683</v>
      </c>
      <c r="AC441" s="20">
        <f t="shared" ca="1" si="219"/>
        <v>7647.0809048154388</v>
      </c>
      <c r="AE441" s="20">
        <f t="shared" ca="1" si="204"/>
        <v>27.776108427373764</v>
      </c>
      <c r="AF441" s="20">
        <f t="shared" ca="1" si="205"/>
        <v>3.6652453632755906</v>
      </c>
      <c r="AG441" s="21">
        <f t="shared" ca="1" si="220"/>
        <v>7032.7845185724445</v>
      </c>
      <c r="AH441" s="20">
        <f t="shared" ca="1" si="221"/>
        <v>7036.4497639357205</v>
      </c>
      <c r="AJ441" s="20">
        <f t="shared" ca="1" si="206"/>
        <v>3.2238945895443165</v>
      </c>
      <c r="AK441" s="20">
        <f t="shared" ca="1" si="207"/>
        <v>1.0285798905362995</v>
      </c>
      <c r="AL441" s="21">
        <f t="shared" ca="1" si="222"/>
        <v>7402.7729446790372</v>
      </c>
      <c r="AM441" s="20">
        <f t="shared" ca="1" si="223"/>
        <v>7403.8015245695733</v>
      </c>
    </row>
    <row r="442" spans="1:39" x14ac:dyDescent="0.25">
      <c r="A442" s="20">
        <f t="shared" ca="1" si="192"/>
        <v>10.764706738376523</v>
      </c>
      <c r="B442" s="20">
        <f t="shared" ca="1" si="193"/>
        <v>2.0573279166299399</v>
      </c>
      <c r="C442" s="21">
        <f t="shared" ca="1" si="208"/>
        <v>7871.8676193035053</v>
      </c>
      <c r="D442" s="20">
        <f t="shared" ca="1" si="209"/>
        <v>7873.9249472201354</v>
      </c>
      <c r="E442" s="19"/>
      <c r="F442" s="20">
        <f t="shared" ca="1" si="194"/>
        <v>1.6857175044112902</v>
      </c>
      <c r="G442" s="20">
        <f t="shared" ca="1" si="195"/>
        <v>19.009239411672286</v>
      </c>
      <c r="H442" s="21">
        <f t="shared" ca="1" si="210"/>
        <v>7446.0897956703166</v>
      </c>
      <c r="I442" s="20">
        <f t="shared" ca="1" si="211"/>
        <v>7465.0990350819884</v>
      </c>
      <c r="J442" s="19"/>
      <c r="K442" s="20">
        <f t="shared" ca="1" si="196"/>
        <v>3.4152055918743844</v>
      </c>
      <c r="L442" s="20">
        <f t="shared" ca="1" si="197"/>
        <v>0.48440910480430666</v>
      </c>
      <c r="M442" s="21">
        <f t="shared" ca="1" si="212"/>
        <v>6423.0431321269116</v>
      </c>
      <c r="N442" s="20">
        <f t="shared" ca="1" si="213"/>
        <v>6423.527541231716</v>
      </c>
      <c r="O442" s="19"/>
      <c r="P442" s="20">
        <f t="shared" ca="1" si="198"/>
        <v>1.6213840201859189</v>
      </c>
      <c r="Q442" s="20">
        <f t="shared" ca="1" si="199"/>
        <v>4.3110043702440182</v>
      </c>
      <c r="R442" s="21">
        <f t="shared" ca="1" si="214"/>
        <v>7597.6521302784658</v>
      </c>
      <c r="S442" s="20">
        <f t="shared" ca="1" si="215"/>
        <v>7601.9631346487095</v>
      </c>
      <c r="T442" s="19"/>
      <c r="U442" s="20">
        <f t="shared" ca="1" si="200"/>
        <v>7.7427948625352316</v>
      </c>
      <c r="V442" s="20">
        <f t="shared" ca="1" si="201"/>
        <v>5.2499046992061533</v>
      </c>
      <c r="W442" s="21">
        <f t="shared" ca="1" si="216"/>
        <v>5928.3539763766339</v>
      </c>
      <c r="X442" s="20">
        <f t="shared" ca="1" si="217"/>
        <v>5933.60388107584</v>
      </c>
      <c r="Z442" s="20">
        <f t="shared" ca="1" si="202"/>
        <v>15.937173547310874</v>
      </c>
      <c r="AA442" s="20">
        <f t="shared" ca="1" si="203"/>
        <v>8.4832514768342193</v>
      </c>
      <c r="AB442" s="21">
        <f t="shared" ca="1" si="218"/>
        <v>7663.0180783627493</v>
      </c>
      <c r="AC442" s="20">
        <f t="shared" ca="1" si="219"/>
        <v>7671.5013298395834</v>
      </c>
      <c r="AE442" s="20">
        <f t="shared" ca="1" si="204"/>
        <v>18.624896876716967</v>
      </c>
      <c r="AF442" s="20">
        <f t="shared" ca="1" si="205"/>
        <v>2.5849506059000018</v>
      </c>
      <c r="AG442" s="21">
        <f t="shared" ca="1" si="220"/>
        <v>7055.0746608124373</v>
      </c>
      <c r="AH442" s="20">
        <f t="shared" ca="1" si="221"/>
        <v>7057.6596114183376</v>
      </c>
      <c r="AJ442" s="20">
        <f t="shared" ca="1" si="206"/>
        <v>27.570524178121811</v>
      </c>
      <c r="AK442" s="20">
        <f t="shared" ca="1" si="207"/>
        <v>0.93196864499755117</v>
      </c>
      <c r="AL442" s="21">
        <f t="shared" ca="1" si="222"/>
        <v>7431.3720487476949</v>
      </c>
      <c r="AM442" s="20">
        <f t="shared" ca="1" si="223"/>
        <v>7432.304017392692</v>
      </c>
    </row>
    <row r="443" spans="1:39" x14ac:dyDescent="0.25">
      <c r="A443" s="20">
        <f t="shared" ca="1" si="192"/>
        <v>3.6140187221133142</v>
      </c>
      <c r="B443" s="20">
        <f t="shared" ca="1" si="193"/>
        <v>6.2864763501998109</v>
      </c>
      <c r="C443" s="21">
        <f t="shared" ca="1" si="208"/>
        <v>7877.538965942249</v>
      </c>
      <c r="D443" s="20">
        <f t="shared" ca="1" si="209"/>
        <v>7883.8254422924492</v>
      </c>
      <c r="E443" s="19"/>
      <c r="F443" s="20">
        <f t="shared" ca="1" si="194"/>
        <v>1.9551204206297315</v>
      </c>
      <c r="G443" s="20">
        <f t="shared" ca="1" si="195"/>
        <v>2.9630043394423979</v>
      </c>
      <c r="H443" s="21">
        <f t="shared" ca="1" si="210"/>
        <v>7467.0541555026184</v>
      </c>
      <c r="I443" s="20">
        <f t="shared" ca="1" si="211"/>
        <v>7470.0171598420611</v>
      </c>
      <c r="J443" s="19"/>
      <c r="K443" s="20">
        <f t="shared" ca="1" si="196"/>
        <v>4.5766033948721878</v>
      </c>
      <c r="L443" s="20">
        <f t="shared" ca="1" si="197"/>
        <v>6.4069997011604833</v>
      </c>
      <c r="M443" s="21">
        <f t="shared" ca="1" si="212"/>
        <v>6428.1041446265881</v>
      </c>
      <c r="N443" s="20">
        <f t="shared" ca="1" si="213"/>
        <v>6434.5111443277483</v>
      </c>
      <c r="O443" s="19"/>
      <c r="P443" s="20">
        <f t="shared" ca="1" si="198"/>
        <v>1.0095841544415922</v>
      </c>
      <c r="Q443" s="20">
        <f t="shared" ca="1" si="199"/>
        <v>10.449764667428905</v>
      </c>
      <c r="R443" s="21">
        <f t="shared" ca="1" si="214"/>
        <v>7602.9727188031511</v>
      </c>
      <c r="S443" s="20">
        <f t="shared" ca="1" si="215"/>
        <v>7613.4224834705801</v>
      </c>
      <c r="T443" s="19"/>
      <c r="U443" s="20">
        <f t="shared" ca="1" si="200"/>
        <v>6.3978991904498068</v>
      </c>
      <c r="V443" s="20">
        <f t="shared" ca="1" si="201"/>
        <v>3.0854089933121194</v>
      </c>
      <c r="W443" s="21">
        <f t="shared" ca="1" si="216"/>
        <v>5940.0017802662896</v>
      </c>
      <c r="X443" s="20">
        <f t="shared" ca="1" si="217"/>
        <v>5943.0871892596015</v>
      </c>
      <c r="Z443" s="20">
        <f t="shared" ca="1" si="202"/>
        <v>4.4037989703358242</v>
      </c>
      <c r="AA443" s="20">
        <f t="shared" ca="1" si="203"/>
        <v>1.6452535718444647</v>
      </c>
      <c r="AB443" s="21">
        <f t="shared" ca="1" si="218"/>
        <v>7675.905128809919</v>
      </c>
      <c r="AC443" s="20">
        <f t="shared" ca="1" si="219"/>
        <v>7677.5503823817635</v>
      </c>
      <c r="AE443" s="20">
        <f t="shared" ca="1" si="204"/>
        <v>4.0192062355570179</v>
      </c>
      <c r="AF443" s="20">
        <f t="shared" ca="1" si="205"/>
        <v>2.80133099028702</v>
      </c>
      <c r="AG443" s="21">
        <f t="shared" ca="1" si="220"/>
        <v>7061.6788176538948</v>
      </c>
      <c r="AH443" s="20">
        <f t="shared" ca="1" si="221"/>
        <v>7064.480148644182</v>
      </c>
      <c r="AJ443" s="20">
        <f t="shared" ca="1" si="206"/>
        <v>11.254832709702487</v>
      </c>
      <c r="AK443" s="20">
        <f t="shared" ca="1" si="207"/>
        <v>11.800234340296178</v>
      </c>
      <c r="AL443" s="21">
        <f t="shared" ca="1" si="222"/>
        <v>7443.5588501023949</v>
      </c>
      <c r="AM443" s="20">
        <f t="shared" ca="1" si="223"/>
        <v>7455.3590844426908</v>
      </c>
    </row>
    <row r="444" spans="1:39" x14ac:dyDescent="0.25">
      <c r="A444" s="20">
        <f t="shared" ca="1" si="192"/>
        <v>2.4258246918554609</v>
      </c>
      <c r="B444" s="20">
        <f t="shared" ca="1" si="193"/>
        <v>7.1608024801089494</v>
      </c>
      <c r="C444" s="21">
        <f t="shared" ca="1" si="208"/>
        <v>7886.2512669843045</v>
      </c>
      <c r="D444" s="20">
        <f t="shared" ca="1" si="209"/>
        <v>7893.4120694644134</v>
      </c>
      <c r="E444" s="19"/>
      <c r="F444" s="20">
        <f t="shared" ca="1" si="194"/>
        <v>9.0245970506704616</v>
      </c>
      <c r="G444" s="20">
        <f t="shared" ca="1" si="195"/>
        <v>2.476307006911048</v>
      </c>
      <c r="H444" s="21">
        <f t="shared" ca="1" si="210"/>
        <v>7479.0417568927314</v>
      </c>
      <c r="I444" s="20">
        <f t="shared" ca="1" si="211"/>
        <v>7481.5180638996426</v>
      </c>
      <c r="J444" s="19"/>
      <c r="K444" s="20">
        <f t="shared" ca="1" si="196"/>
        <v>30.499187691184851</v>
      </c>
      <c r="L444" s="20">
        <f t="shared" ca="1" si="197"/>
        <v>0.78099285544503649</v>
      </c>
      <c r="M444" s="21">
        <f t="shared" ca="1" si="212"/>
        <v>6465.0103320189328</v>
      </c>
      <c r="N444" s="20">
        <f t="shared" ca="1" si="213"/>
        <v>6465.791324874378</v>
      </c>
      <c r="O444" s="19"/>
      <c r="P444" s="20">
        <f t="shared" ca="1" si="198"/>
        <v>14.607875016349606</v>
      </c>
      <c r="Q444" s="20">
        <f t="shared" ca="1" si="199"/>
        <v>4.6334993305520316</v>
      </c>
      <c r="R444" s="21">
        <f t="shared" ca="1" si="214"/>
        <v>7628.0303584869298</v>
      </c>
      <c r="S444" s="20">
        <f t="shared" ca="1" si="215"/>
        <v>7632.6638578174816</v>
      </c>
      <c r="T444" s="19"/>
      <c r="U444" s="20">
        <f t="shared" ca="1" si="200"/>
        <v>4.1329313421646594</v>
      </c>
      <c r="V444" s="20">
        <f t="shared" ca="1" si="201"/>
        <v>5.1821289914543796</v>
      </c>
      <c r="W444" s="21">
        <f t="shared" ca="1" si="216"/>
        <v>5947.2201206017662</v>
      </c>
      <c r="X444" s="20">
        <f t="shared" ca="1" si="217"/>
        <v>5952.4022495932204</v>
      </c>
      <c r="Z444" s="20">
        <f t="shared" ca="1" si="202"/>
        <v>3.4718944922889912</v>
      </c>
      <c r="AA444" s="20">
        <f t="shared" ca="1" si="203"/>
        <v>0.91535578949875995</v>
      </c>
      <c r="AB444" s="21">
        <f t="shared" ca="1" si="218"/>
        <v>7681.0222768740523</v>
      </c>
      <c r="AC444" s="20">
        <f t="shared" ca="1" si="219"/>
        <v>7681.9376326635511</v>
      </c>
      <c r="AE444" s="20">
        <f t="shared" ca="1" si="204"/>
        <v>19.32358451559795</v>
      </c>
      <c r="AF444" s="20">
        <f t="shared" ca="1" si="205"/>
        <v>2.460095662098015</v>
      </c>
      <c r="AG444" s="21">
        <f t="shared" ca="1" si="220"/>
        <v>7083.8037331597798</v>
      </c>
      <c r="AH444" s="20">
        <f t="shared" ca="1" si="221"/>
        <v>7086.2638288218777</v>
      </c>
      <c r="AJ444" s="20">
        <f t="shared" ca="1" si="206"/>
        <v>11.377549404841032</v>
      </c>
      <c r="AK444" s="20">
        <f t="shared" ca="1" si="207"/>
        <v>10.669409124380275</v>
      </c>
      <c r="AL444" s="21">
        <f t="shared" ca="1" si="222"/>
        <v>7466.7366338475322</v>
      </c>
      <c r="AM444" s="20">
        <f t="shared" ca="1" si="223"/>
        <v>7477.406042971912</v>
      </c>
    </row>
    <row r="445" spans="1:39" x14ac:dyDescent="0.25">
      <c r="A445" s="20">
        <f t="shared" ca="1" si="192"/>
        <v>4.5351141766756866</v>
      </c>
      <c r="B445" s="20">
        <f t="shared" ca="1" si="193"/>
        <v>8.7747546475871196</v>
      </c>
      <c r="C445" s="21">
        <f t="shared" ca="1" si="208"/>
        <v>7897.9471836410894</v>
      </c>
      <c r="D445" s="20">
        <f t="shared" ca="1" si="209"/>
        <v>7906.7219382886769</v>
      </c>
      <c r="E445" s="19"/>
      <c r="F445" s="20">
        <f t="shared" ca="1" si="194"/>
        <v>1.6519948382723897</v>
      </c>
      <c r="G445" s="20">
        <f t="shared" ca="1" si="195"/>
        <v>2.1695830768973754</v>
      </c>
      <c r="H445" s="21">
        <f t="shared" ca="1" si="210"/>
        <v>7483.1700587379146</v>
      </c>
      <c r="I445" s="20">
        <f t="shared" ca="1" si="211"/>
        <v>7485.3396418148122</v>
      </c>
      <c r="J445" s="19"/>
      <c r="K445" s="20">
        <f t="shared" ca="1" si="196"/>
        <v>3.1570230787344036</v>
      </c>
      <c r="L445" s="20">
        <f t="shared" ca="1" si="197"/>
        <v>6.8714908091302283</v>
      </c>
      <c r="M445" s="21">
        <f t="shared" ca="1" si="212"/>
        <v>6468.9483479531127</v>
      </c>
      <c r="N445" s="20">
        <f t="shared" ca="1" si="213"/>
        <v>6475.8198387622433</v>
      </c>
      <c r="O445" s="19"/>
      <c r="P445" s="20">
        <f t="shared" ca="1" si="198"/>
        <v>77.981050420339457</v>
      </c>
      <c r="Q445" s="20">
        <f t="shared" ca="1" si="199"/>
        <v>2.1913897658827195</v>
      </c>
      <c r="R445" s="21">
        <f t="shared" ca="1" si="214"/>
        <v>7710.6449082378213</v>
      </c>
      <c r="S445" s="20">
        <f t="shared" ca="1" si="215"/>
        <v>7712.8362980037036</v>
      </c>
      <c r="T445" s="19"/>
      <c r="U445" s="20">
        <f t="shared" ca="1" si="200"/>
        <v>22.347909626592379</v>
      </c>
      <c r="V445" s="20">
        <f t="shared" ca="1" si="201"/>
        <v>3.0756779553420737</v>
      </c>
      <c r="W445" s="21">
        <f t="shared" ca="1" si="216"/>
        <v>5974.7501592198132</v>
      </c>
      <c r="X445" s="20">
        <f t="shared" ca="1" si="217"/>
        <v>5977.8258371751554</v>
      </c>
      <c r="Z445" s="20">
        <f t="shared" ca="1" si="202"/>
        <v>25.567443850564622</v>
      </c>
      <c r="AA445" s="20">
        <f t="shared" ca="1" si="203"/>
        <v>6.259339244059924</v>
      </c>
      <c r="AB445" s="21">
        <f t="shared" ca="1" si="218"/>
        <v>7707.5050765141159</v>
      </c>
      <c r="AC445" s="20">
        <f t="shared" ca="1" si="219"/>
        <v>7713.7644157581763</v>
      </c>
      <c r="AE445" s="20">
        <f t="shared" ca="1" si="204"/>
        <v>9.1909596103876847</v>
      </c>
      <c r="AF445" s="20">
        <f t="shared" ca="1" si="205"/>
        <v>0.21742146305576432</v>
      </c>
      <c r="AG445" s="21">
        <f t="shared" ca="1" si="220"/>
        <v>7095.4547884322656</v>
      </c>
      <c r="AH445" s="20">
        <f t="shared" ca="1" si="221"/>
        <v>7095.6722098953214</v>
      </c>
      <c r="AJ445" s="20">
        <f t="shared" ca="1" si="206"/>
        <v>1.5725674523197197</v>
      </c>
      <c r="AK445" s="20">
        <f t="shared" ca="1" si="207"/>
        <v>12.862463449827317</v>
      </c>
      <c r="AL445" s="21">
        <f t="shared" ca="1" si="222"/>
        <v>7478.9786104242321</v>
      </c>
      <c r="AM445" s="20">
        <f t="shared" ca="1" si="223"/>
        <v>7491.8410738740595</v>
      </c>
    </row>
    <row r="446" spans="1:39" x14ac:dyDescent="0.25">
      <c r="A446" s="20">
        <f t="shared" ca="1" si="192"/>
        <v>0.71066409173784761</v>
      </c>
      <c r="B446" s="20">
        <f t="shared" ca="1" si="193"/>
        <v>9.0123674098111337</v>
      </c>
      <c r="C446" s="21">
        <f t="shared" ca="1" si="208"/>
        <v>7907.4326023804151</v>
      </c>
      <c r="D446" s="20">
        <f t="shared" ca="1" si="209"/>
        <v>7916.4449697902264</v>
      </c>
      <c r="E446" s="19"/>
      <c r="F446" s="20">
        <f t="shared" ca="1" si="194"/>
        <v>7.7496330416862662</v>
      </c>
      <c r="G446" s="20">
        <f t="shared" ca="1" si="195"/>
        <v>2.9803873085513368</v>
      </c>
      <c r="H446" s="21">
        <f t="shared" ca="1" si="210"/>
        <v>7493.0892748564984</v>
      </c>
      <c r="I446" s="20">
        <f t="shared" ca="1" si="211"/>
        <v>7496.0696621650495</v>
      </c>
      <c r="J446" s="19"/>
      <c r="K446" s="20">
        <f t="shared" ca="1" si="196"/>
        <v>12.362451275769544</v>
      </c>
      <c r="L446" s="20">
        <f t="shared" ca="1" si="197"/>
        <v>6.7309871355246367</v>
      </c>
      <c r="M446" s="21">
        <f t="shared" ca="1" si="212"/>
        <v>6488.182290038013</v>
      </c>
      <c r="N446" s="20">
        <f t="shared" ca="1" si="213"/>
        <v>6494.9132771735376</v>
      </c>
      <c r="O446" s="19"/>
      <c r="P446" s="20">
        <f t="shared" ca="1" si="198"/>
        <v>10.411212670582611</v>
      </c>
      <c r="Q446" s="20">
        <f t="shared" ca="1" si="199"/>
        <v>5.575937249006591</v>
      </c>
      <c r="R446" s="21">
        <f t="shared" ca="1" si="214"/>
        <v>7723.2475106742859</v>
      </c>
      <c r="S446" s="20">
        <f t="shared" ca="1" si="215"/>
        <v>7728.8234479232924</v>
      </c>
      <c r="T446" s="19"/>
      <c r="U446" s="20">
        <f t="shared" ca="1" si="200"/>
        <v>2.9561610219158121</v>
      </c>
      <c r="V446" s="20">
        <f t="shared" ca="1" si="201"/>
        <v>3.0345034575723489</v>
      </c>
      <c r="W446" s="21">
        <f t="shared" ca="1" si="216"/>
        <v>5980.7819981970715</v>
      </c>
      <c r="X446" s="20">
        <f t="shared" ca="1" si="217"/>
        <v>5983.8165016546436</v>
      </c>
      <c r="Z446" s="20">
        <f t="shared" ca="1" si="202"/>
        <v>0.65376892215462967</v>
      </c>
      <c r="AA446" s="20">
        <f t="shared" ca="1" si="203"/>
        <v>1.1924231308740501</v>
      </c>
      <c r="AB446" s="21">
        <f t="shared" ca="1" si="218"/>
        <v>7714.4181846803313</v>
      </c>
      <c r="AC446" s="20">
        <f t="shared" ca="1" si="219"/>
        <v>7715.6106078112052</v>
      </c>
      <c r="AE446" s="20">
        <f t="shared" ca="1" si="204"/>
        <v>1.9663578996577429</v>
      </c>
      <c r="AF446" s="20">
        <f t="shared" ca="1" si="205"/>
        <v>10.530716658366819</v>
      </c>
      <c r="AG446" s="21">
        <f t="shared" ca="1" si="220"/>
        <v>7097.6385677949793</v>
      </c>
      <c r="AH446" s="20">
        <f t="shared" ca="1" si="221"/>
        <v>7108.1692844533463</v>
      </c>
      <c r="AJ446" s="20">
        <f t="shared" ca="1" si="206"/>
        <v>22.123596778670933</v>
      </c>
      <c r="AK446" s="20">
        <f t="shared" ca="1" si="207"/>
        <v>0.1801549985428971</v>
      </c>
      <c r="AL446" s="21">
        <f t="shared" ca="1" si="222"/>
        <v>7513.9646706527301</v>
      </c>
      <c r="AM446" s="20">
        <f t="shared" ca="1" si="223"/>
        <v>7514.1448256512731</v>
      </c>
    </row>
    <row r="447" spans="1:39" x14ac:dyDescent="0.25">
      <c r="A447" s="20">
        <f t="shared" ca="1" si="192"/>
        <v>4.4987563766173109</v>
      </c>
      <c r="B447" s="20">
        <f t="shared" ca="1" si="193"/>
        <v>3.5797179365506899</v>
      </c>
      <c r="C447" s="21">
        <f t="shared" ca="1" si="208"/>
        <v>7920.9437261668436</v>
      </c>
      <c r="D447" s="20">
        <f t="shared" ca="1" si="209"/>
        <v>7924.5234441033945</v>
      </c>
      <c r="E447" s="19"/>
      <c r="F447" s="20">
        <f t="shared" ca="1" si="194"/>
        <v>12.612636656953102</v>
      </c>
      <c r="G447" s="20">
        <f t="shared" ca="1" si="195"/>
        <v>0.68960051698909808</v>
      </c>
      <c r="H447" s="21">
        <f t="shared" ca="1" si="210"/>
        <v>7508.6822988220028</v>
      </c>
      <c r="I447" s="20">
        <f t="shared" ca="1" si="211"/>
        <v>7509.3718993389921</v>
      </c>
      <c r="J447" s="19"/>
      <c r="K447" s="20">
        <f t="shared" ca="1" si="196"/>
        <v>9.8205651942003218</v>
      </c>
      <c r="L447" s="20">
        <f t="shared" ca="1" si="197"/>
        <v>4.2177278605759438</v>
      </c>
      <c r="M447" s="21">
        <f t="shared" ca="1" si="212"/>
        <v>6504.7338423677384</v>
      </c>
      <c r="N447" s="20">
        <f t="shared" ca="1" si="213"/>
        <v>6508.9515702283143</v>
      </c>
      <c r="O447" s="19"/>
      <c r="P447" s="20">
        <f t="shared" ca="1" si="198"/>
        <v>6.5764692910696567</v>
      </c>
      <c r="Q447" s="20">
        <f t="shared" ca="1" si="199"/>
        <v>10.414150700054892</v>
      </c>
      <c r="R447" s="21">
        <f t="shared" ca="1" si="214"/>
        <v>7735.3999172143622</v>
      </c>
      <c r="S447" s="20">
        <f t="shared" ca="1" si="215"/>
        <v>7745.8140679144171</v>
      </c>
      <c r="T447" s="19"/>
      <c r="U447" s="20">
        <f t="shared" ca="1" si="200"/>
        <v>0.36578056484922628</v>
      </c>
      <c r="V447" s="20">
        <f t="shared" ca="1" si="201"/>
        <v>2.6635874336839089</v>
      </c>
      <c r="W447" s="21">
        <f t="shared" ca="1" si="216"/>
        <v>5984.1822822194927</v>
      </c>
      <c r="X447" s="20">
        <f t="shared" ca="1" si="217"/>
        <v>5986.8458696531761</v>
      </c>
      <c r="Z447" s="20">
        <f t="shared" ca="1" si="202"/>
        <v>5.3451187544916934</v>
      </c>
      <c r="AA447" s="20">
        <f t="shared" ca="1" si="203"/>
        <v>2.7991399360931637</v>
      </c>
      <c r="AB447" s="21">
        <f t="shared" ca="1" si="218"/>
        <v>7720.9557265656968</v>
      </c>
      <c r="AC447" s="20">
        <f t="shared" ca="1" si="219"/>
        <v>7723.7548665017903</v>
      </c>
      <c r="AE447" s="20">
        <f t="shared" ca="1" si="204"/>
        <v>3.6350599497965876</v>
      </c>
      <c r="AF447" s="20">
        <f t="shared" ca="1" si="205"/>
        <v>2.7886593730478837</v>
      </c>
      <c r="AG447" s="21">
        <f t="shared" ca="1" si="220"/>
        <v>7111.8043444031427</v>
      </c>
      <c r="AH447" s="20">
        <f t="shared" ca="1" si="221"/>
        <v>7114.5930037761909</v>
      </c>
      <c r="AJ447" s="20">
        <f t="shared" ca="1" si="206"/>
        <v>3.3235552489742952</v>
      </c>
      <c r="AK447" s="20">
        <f t="shared" ca="1" si="207"/>
        <v>5.2731600259828566</v>
      </c>
      <c r="AL447" s="21">
        <f t="shared" ca="1" si="222"/>
        <v>7517.4683809002472</v>
      </c>
      <c r="AM447" s="20">
        <f t="shared" ca="1" si="223"/>
        <v>7522.7415409262303</v>
      </c>
    </row>
    <row r="448" spans="1:39" x14ac:dyDescent="0.25">
      <c r="A448" s="20">
        <f t="shared" ca="1" si="192"/>
        <v>6.6069367463907156</v>
      </c>
      <c r="B448" s="20">
        <f t="shared" ca="1" si="193"/>
        <v>6.3272115159568418</v>
      </c>
      <c r="C448" s="21">
        <f t="shared" ca="1" si="208"/>
        <v>7931.1303808497851</v>
      </c>
      <c r="D448" s="20">
        <f t="shared" ca="1" si="209"/>
        <v>7937.4575923657421</v>
      </c>
      <c r="E448" s="19"/>
      <c r="F448" s="20">
        <f t="shared" ca="1" si="194"/>
        <v>13.840191429592075</v>
      </c>
      <c r="G448" s="20">
        <f t="shared" ca="1" si="195"/>
        <v>1.2431535513440573</v>
      </c>
      <c r="H448" s="21">
        <f t="shared" ca="1" si="210"/>
        <v>7523.2120907685839</v>
      </c>
      <c r="I448" s="20">
        <f t="shared" ca="1" si="211"/>
        <v>7524.4552443199282</v>
      </c>
      <c r="J448" s="19"/>
      <c r="K448" s="20">
        <f t="shared" ca="1" si="196"/>
        <v>4.6002436995482068</v>
      </c>
      <c r="L448" s="20">
        <f t="shared" ca="1" si="197"/>
        <v>0.36135228974127442</v>
      </c>
      <c r="M448" s="21">
        <f t="shared" ca="1" si="212"/>
        <v>6513.5518139278629</v>
      </c>
      <c r="N448" s="20">
        <f t="shared" ca="1" si="213"/>
        <v>6513.9131662176042</v>
      </c>
      <c r="O448" s="19"/>
      <c r="P448" s="20">
        <f t="shared" ca="1" si="198"/>
        <v>0.63014770687698363</v>
      </c>
      <c r="Q448" s="20">
        <f t="shared" ca="1" si="199"/>
        <v>7.0085397183829636</v>
      </c>
      <c r="R448" s="21">
        <f t="shared" ca="1" si="214"/>
        <v>7746.4442156212945</v>
      </c>
      <c r="S448" s="20">
        <f t="shared" ca="1" si="215"/>
        <v>7753.4527553396774</v>
      </c>
      <c r="T448" s="19"/>
      <c r="U448" s="20">
        <f t="shared" ca="1" si="200"/>
        <v>4.8497773470726795</v>
      </c>
      <c r="V448" s="20">
        <f t="shared" ca="1" si="201"/>
        <v>6.3589750552048026</v>
      </c>
      <c r="W448" s="21">
        <f t="shared" ca="1" si="216"/>
        <v>5991.6956470002488</v>
      </c>
      <c r="X448" s="20">
        <f t="shared" ca="1" si="217"/>
        <v>5998.0546220554534</v>
      </c>
      <c r="Z448" s="20">
        <f t="shared" ca="1" si="202"/>
        <v>44.03767732918557</v>
      </c>
      <c r="AA448" s="20">
        <f t="shared" ca="1" si="203"/>
        <v>2.8859073736832368</v>
      </c>
      <c r="AB448" s="21">
        <f t="shared" ca="1" si="218"/>
        <v>7767.7925438309758</v>
      </c>
      <c r="AC448" s="20">
        <f t="shared" ca="1" si="219"/>
        <v>7770.6784512046588</v>
      </c>
      <c r="AE448" s="20">
        <f t="shared" ca="1" si="204"/>
        <v>5.3984463478765576</v>
      </c>
      <c r="AF448" s="20">
        <f t="shared" ca="1" si="205"/>
        <v>15.25953932768458</v>
      </c>
      <c r="AG448" s="21">
        <f t="shared" ca="1" si="220"/>
        <v>7119.9914501240673</v>
      </c>
      <c r="AH448" s="20">
        <f t="shared" ca="1" si="221"/>
        <v>7135.2509894517516</v>
      </c>
      <c r="AJ448" s="20">
        <f t="shared" ca="1" si="206"/>
        <v>0.87536485151705412</v>
      </c>
      <c r="AK448" s="20">
        <f t="shared" ca="1" si="207"/>
        <v>7.8682496937127562</v>
      </c>
      <c r="AL448" s="21">
        <f t="shared" ca="1" si="222"/>
        <v>7523.616905777747</v>
      </c>
      <c r="AM448" s="20">
        <f t="shared" ca="1" si="223"/>
        <v>7531.4851554714596</v>
      </c>
    </row>
    <row r="449" spans="1:39" x14ac:dyDescent="0.25">
      <c r="A449" s="20">
        <f t="shared" ca="1" si="192"/>
        <v>24.164179215139985</v>
      </c>
      <c r="B449" s="20">
        <f t="shared" ca="1" si="193"/>
        <v>0.4174641329359759</v>
      </c>
      <c r="C449" s="21">
        <f t="shared" ca="1" si="208"/>
        <v>7961.6217715808825</v>
      </c>
      <c r="D449" s="20">
        <f t="shared" ca="1" si="209"/>
        <v>7962.0392357138189</v>
      </c>
      <c r="E449" s="19"/>
      <c r="F449" s="20">
        <f t="shared" ca="1" si="194"/>
        <v>6.7047571615009742</v>
      </c>
      <c r="G449" s="20">
        <f t="shared" ca="1" si="195"/>
        <v>1.4958575447469853</v>
      </c>
      <c r="H449" s="21">
        <f t="shared" ca="1" si="210"/>
        <v>7531.1600014814294</v>
      </c>
      <c r="I449" s="20">
        <f t="shared" ca="1" si="211"/>
        <v>7532.6558590261766</v>
      </c>
      <c r="J449" s="19"/>
      <c r="K449" s="20">
        <f t="shared" ca="1" si="196"/>
        <v>9.2147670403818385</v>
      </c>
      <c r="L449" s="20">
        <f t="shared" ca="1" si="197"/>
        <v>6.1625866163749086</v>
      </c>
      <c r="M449" s="21">
        <f t="shared" ca="1" si="212"/>
        <v>6523.1279332579861</v>
      </c>
      <c r="N449" s="20">
        <f t="shared" ca="1" si="213"/>
        <v>6529.2905198743611</v>
      </c>
      <c r="O449" s="19"/>
      <c r="P449" s="20">
        <f t="shared" ca="1" si="198"/>
        <v>7.3571407115999428</v>
      </c>
      <c r="Q449" s="20">
        <f t="shared" ca="1" si="199"/>
        <v>0.25724021600923652</v>
      </c>
      <c r="R449" s="21">
        <f t="shared" ca="1" si="214"/>
        <v>7760.8098960512771</v>
      </c>
      <c r="S449" s="20">
        <f t="shared" ca="1" si="215"/>
        <v>7761.0671362672865</v>
      </c>
      <c r="T449" s="19"/>
      <c r="U449" s="20">
        <f t="shared" ca="1" si="200"/>
        <v>9.7975683178535675</v>
      </c>
      <c r="V449" s="20">
        <f t="shared" ca="1" si="201"/>
        <v>5.6364776363026783</v>
      </c>
      <c r="W449" s="21">
        <f t="shared" ca="1" si="216"/>
        <v>6007.8521903733072</v>
      </c>
      <c r="X449" s="20">
        <f t="shared" ca="1" si="217"/>
        <v>6013.4886680096097</v>
      </c>
      <c r="Z449" s="20">
        <f t="shared" ca="1" si="202"/>
        <v>1.4024675872865435</v>
      </c>
      <c r="AA449" s="20">
        <f t="shared" ca="1" si="203"/>
        <v>1.4293779658542369</v>
      </c>
      <c r="AB449" s="21">
        <f t="shared" ca="1" si="218"/>
        <v>7772.0809187919458</v>
      </c>
      <c r="AC449" s="20">
        <f t="shared" ca="1" si="219"/>
        <v>7773.5102967578005</v>
      </c>
      <c r="AE449" s="20">
        <f t="shared" ca="1" si="204"/>
        <v>19.29181849723053</v>
      </c>
      <c r="AF449" s="20">
        <f t="shared" ca="1" si="205"/>
        <v>6.8095814875782059</v>
      </c>
      <c r="AG449" s="21">
        <f t="shared" ca="1" si="220"/>
        <v>7154.542807948982</v>
      </c>
      <c r="AH449" s="20">
        <f t="shared" ca="1" si="221"/>
        <v>7161.3523894365599</v>
      </c>
      <c r="AJ449" s="20">
        <f t="shared" ca="1" si="206"/>
        <v>40.845145297949323</v>
      </c>
      <c r="AK449" s="20">
        <f t="shared" ca="1" si="207"/>
        <v>1.0001351125945457</v>
      </c>
      <c r="AL449" s="21">
        <f t="shared" ca="1" si="222"/>
        <v>7572.3303007694085</v>
      </c>
      <c r="AM449" s="20">
        <f t="shared" ca="1" si="223"/>
        <v>7573.3304358820033</v>
      </c>
    </row>
    <row r="450" spans="1:39" x14ac:dyDescent="0.25">
      <c r="A450" s="20">
        <f t="shared" ca="1" si="192"/>
        <v>0.46483511765791796</v>
      </c>
      <c r="B450" s="20">
        <f t="shared" ca="1" si="193"/>
        <v>0.52648682719637974</v>
      </c>
      <c r="C450" s="21">
        <f t="shared" ca="1" si="208"/>
        <v>7962.5040708314773</v>
      </c>
      <c r="D450" s="20">
        <f t="shared" ca="1" si="209"/>
        <v>7963.0305576586734</v>
      </c>
      <c r="E450" s="19"/>
      <c r="F450" s="20">
        <f t="shared" ca="1" si="194"/>
        <v>2.2989614211741816</v>
      </c>
      <c r="G450" s="20">
        <f t="shared" ca="1" si="195"/>
        <v>19.064822441344418</v>
      </c>
      <c r="H450" s="21">
        <f t="shared" ca="1" si="210"/>
        <v>7534.9548204473504</v>
      </c>
      <c r="I450" s="20">
        <f t="shared" ca="1" si="211"/>
        <v>7554.0196428886948</v>
      </c>
      <c r="J450" s="19"/>
      <c r="K450" s="20">
        <f t="shared" ca="1" si="196"/>
        <v>8.1709431345896064</v>
      </c>
      <c r="L450" s="20">
        <f t="shared" ca="1" si="197"/>
        <v>0.52576064373190334</v>
      </c>
      <c r="M450" s="21">
        <f t="shared" ca="1" si="212"/>
        <v>6537.4614630089509</v>
      </c>
      <c r="N450" s="20">
        <f t="shared" ca="1" si="213"/>
        <v>6537.9872236526826</v>
      </c>
      <c r="O450" s="19"/>
      <c r="P450" s="20">
        <f t="shared" ca="1" si="198"/>
        <v>30.855161590911113</v>
      </c>
      <c r="Q450" s="20">
        <f t="shared" ca="1" si="199"/>
        <v>8.7405806136359452</v>
      </c>
      <c r="R450" s="21">
        <f t="shared" ca="1" si="214"/>
        <v>7791.9222978581975</v>
      </c>
      <c r="S450" s="20">
        <f t="shared" ca="1" si="215"/>
        <v>7800.6628784718332</v>
      </c>
      <c r="T450" s="19"/>
      <c r="U450" s="20">
        <f t="shared" ca="1" si="200"/>
        <v>19.596738599011996</v>
      </c>
      <c r="V450" s="20">
        <f t="shared" ca="1" si="201"/>
        <v>7.3782645293534364</v>
      </c>
      <c r="W450" s="21">
        <f t="shared" ca="1" si="216"/>
        <v>6033.0854066086213</v>
      </c>
      <c r="X450" s="20">
        <f t="shared" ca="1" si="217"/>
        <v>6040.4636711379744</v>
      </c>
      <c r="Z450" s="20">
        <f t="shared" ca="1" si="202"/>
        <v>11.542230955722198</v>
      </c>
      <c r="AA450" s="20">
        <f t="shared" ca="1" si="203"/>
        <v>3.2272732402604323</v>
      </c>
      <c r="AB450" s="21">
        <f t="shared" ca="1" si="218"/>
        <v>7785.052527713523</v>
      </c>
      <c r="AC450" s="20">
        <f t="shared" ca="1" si="219"/>
        <v>7788.2798009537837</v>
      </c>
      <c r="AE450" s="20">
        <f t="shared" ca="1" si="204"/>
        <v>3.5392747021561282</v>
      </c>
      <c r="AF450" s="20">
        <f t="shared" ca="1" si="205"/>
        <v>3.2100426140222669</v>
      </c>
      <c r="AG450" s="21">
        <f t="shared" ca="1" si="220"/>
        <v>7164.8916641387159</v>
      </c>
      <c r="AH450" s="20">
        <f t="shared" ca="1" si="221"/>
        <v>7168.1017067527382</v>
      </c>
      <c r="AJ450" s="20">
        <f t="shared" ca="1" si="206"/>
        <v>3.1462560906443913</v>
      </c>
      <c r="AK450" s="20">
        <f t="shared" ca="1" si="207"/>
        <v>2.708123528423982</v>
      </c>
      <c r="AL450" s="21">
        <f t="shared" ca="1" si="222"/>
        <v>7576.476691972648</v>
      </c>
      <c r="AM450" s="20">
        <f t="shared" ca="1" si="223"/>
        <v>7579.1848155010721</v>
      </c>
    </row>
    <row r="451" spans="1:39" x14ac:dyDescent="0.25">
      <c r="A451" s="20">
        <f t="shared" ca="1" si="192"/>
        <v>2.3852562701775049</v>
      </c>
      <c r="B451" s="20">
        <f t="shared" ca="1" si="193"/>
        <v>0.91751229430287129</v>
      </c>
      <c r="C451" s="21">
        <f t="shared" ca="1" si="208"/>
        <v>7965.4158139288511</v>
      </c>
      <c r="D451" s="20">
        <f t="shared" ca="1" si="209"/>
        <v>7966.3333262231536</v>
      </c>
      <c r="E451" s="19"/>
      <c r="F451" s="20">
        <f t="shared" ca="1" si="194"/>
        <v>19.427349243999277</v>
      </c>
      <c r="G451" s="20">
        <f t="shared" ca="1" si="195"/>
        <v>0.13756820312317733</v>
      </c>
      <c r="H451" s="21">
        <f t="shared" ca="1" si="210"/>
        <v>7573.4469921326936</v>
      </c>
      <c r="I451" s="20">
        <f t="shared" ca="1" si="211"/>
        <v>7573.5845603358166</v>
      </c>
      <c r="J451" s="19"/>
      <c r="K451" s="20">
        <f t="shared" ca="1" si="196"/>
        <v>0.55157604053497344</v>
      </c>
      <c r="L451" s="20">
        <f t="shared" ca="1" si="197"/>
        <v>0.75542431527175979</v>
      </c>
      <c r="M451" s="21">
        <f t="shared" ca="1" si="212"/>
        <v>6538.5387996932177</v>
      </c>
      <c r="N451" s="20">
        <f t="shared" ca="1" si="213"/>
        <v>6539.2942240084894</v>
      </c>
      <c r="O451" s="19"/>
      <c r="P451" s="20">
        <f t="shared" ca="1" si="198"/>
        <v>4.8067924296576647</v>
      </c>
      <c r="Q451" s="20">
        <f t="shared" ca="1" si="199"/>
        <v>0.14001909400281645</v>
      </c>
      <c r="R451" s="21">
        <f t="shared" ca="1" si="214"/>
        <v>7805.4696709014906</v>
      </c>
      <c r="S451" s="20">
        <f t="shared" ca="1" si="215"/>
        <v>7805.6096899954937</v>
      </c>
      <c r="T451" s="19"/>
      <c r="U451" s="20">
        <f t="shared" ca="1" si="200"/>
        <v>17.453165284341772</v>
      </c>
      <c r="V451" s="20">
        <f t="shared" ca="1" si="201"/>
        <v>4.1118526888832099</v>
      </c>
      <c r="W451" s="21">
        <f t="shared" ca="1" si="216"/>
        <v>6057.916836422316</v>
      </c>
      <c r="X451" s="20">
        <f t="shared" ca="1" si="217"/>
        <v>6062.0286891111991</v>
      </c>
      <c r="Z451" s="20">
        <f t="shared" ca="1" si="202"/>
        <v>7.3787144529218294</v>
      </c>
      <c r="AA451" s="20">
        <f t="shared" ca="1" si="203"/>
        <v>0.66487383610724804</v>
      </c>
      <c r="AB451" s="21">
        <f t="shared" ca="1" si="218"/>
        <v>7795.6585154067052</v>
      </c>
      <c r="AC451" s="20">
        <f t="shared" ca="1" si="219"/>
        <v>7796.3233892428125</v>
      </c>
      <c r="AE451" s="20">
        <f t="shared" ca="1" si="204"/>
        <v>10.603352287488306</v>
      </c>
      <c r="AF451" s="20">
        <f t="shared" ca="1" si="205"/>
        <v>3.0877721366376782</v>
      </c>
      <c r="AG451" s="21">
        <f t="shared" ca="1" si="220"/>
        <v>7178.7050590402268</v>
      </c>
      <c r="AH451" s="20">
        <f t="shared" ca="1" si="221"/>
        <v>7181.7928311768646</v>
      </c>
      <c r="AJ451" s="20">
        <f t="shared" ca="1" si="206"/>
        <v>0.57522507275841739</v>
      </c>
      <c r="AK451" s="20">
        <f t="shared" ca="1" si="207"/>
        <v>1.3949021449540215</v>
      </c>
      <c r="AL451" s="21">
        <f t="shared" ca="1" si="222"/>
        <v>7579.7600405738303</v>
      </c>
      <c r="AM451" s="20">
        <f t="shared" ca="1" si="223"/>
        <v>7581.1549427187847</v>
      </c>
    </row>
    <row r="452" spans="1:39" x14ac:dyDescent="0.25">
      <c r="A452" s="20">
        <f t="shared" ca="1" si="192"/>
        <v>2.7390236834173831</v>
      </c>
      <c r="B452" s="20">
        <f t="shared" ca="1" si="193"/>
        <v>21.1325064778481</v>
      </c>
      <c r="C452" s="21">
        <f t="shared" ca="1" si="208"/>
        <v>7969.0723499065707</v>
      </c>
      <c r="D452" s="20">
        <f t="shared" ca="1" si="209"/>
        <v>7990.2048563844191</v>
      </c>
      <c r="E452" s="19"/>
      <c r="F452" s="20">
        <f t="shared" ca="1" si="194"/>
        <v>16.193196291737976</v>
      </c>
      <c r="G452" s="20">
        <f t="shared" ca="1" si="195"/>
        <v>1.6047678833091079</v>
      </c>
      <c r="H452" s="21">
        <f t="shared" ca="1" si="210"/>
        <v>7589.7777566275545</v>
      </c>
      <c r="I452" s="20">
        <f t="shared" ca="1" si="211"/>
        <v>7591.3825245108637</v>
      </c>
      <c r="J452" s="19"/>
      <c r="K452" s="20">
        <f t="shared" ca="1" si="196"/>
        <v>3.8422631136986185</v>
      </c>
      <c r="L452" s="20">
        <f t="shared" ca="1" si="197"/>
        <v>4.8700313387018346</v>
      </c>
      <c r="M452" s="21">
        <f t="shared" ca="1" si="212"/>
        <v>6543.1364871221876</v>
      </c>
      <c r="N452" s="20">
        <f t="shared" ca="1" si="213"/>
        <v>6548.0065184608893</v>
      </c>
      <c r="O452" s="19"/>
      <c r="P452" s="20">
        <f t="shared" ca="1" si="198"/>
        <v>2.0419526565343147</v>
      </c>
      <c r="Q452" s="20">
        <f t="shared" ca="1" si="199"/>
        <v>1.3633038004577702</v>
      </c>
      <c r="R452" s="21">
        <f t="shared" ca="1" si="214"/>
        <v>7807.6516426520284</v>
      </c>
      <c r="S452" s="20">
        <f t="shared" ca="1" si="215"/>
        <v>7809.0149464524866</v>
      </c>
      <c r="T452" s="19"/>
      <c r="U452" s="20">
        <f t="shared" ca="1" si="200"/>
        <v>7.3826726543261643</v>
      </c>
      <c r="V452" s="20">
        <f t="shared" ca="1" si="201"/>
        <v>10.501318236633924</v>
      </c>
      <c r="W452" s="21">
        <f t="shared" ca="1" si="216"/>
        <v>6069.4113617655257</v>
      </c>
      <c r="X452" s="20">
        <f t="shared" ca="1" si="217"/>
        <v>6079.9126800021595</v>
      </c>
      <c r="Z452" s="20">
        <f t="shared" ca="1" si="202"/>
        <v>5.5636230602641499</v>
      </c>
      <c r="AA452" s="20">
        <f t="shared" ca="1" si="203"/>
        <v>5.4434919890269677</v>
      </c>
      <c r="AB452" s="21">
        <f t="shared" ca="1" si="218"/>
        <v>7801.8870123030765</v>
      </c>
      <c r="AC452" s="20">
        <f t="shared" ca="1" si="219"/>
        <v>7807.3305042921038</v>
      </c>
      <c r="AE452" s="20">
        <f t="shared" ca="1" si="204"/>
        <v>5.2518265670894282</v>
      </c>
      <c r="AF452" s="20">
        <f t="shared" ca="1" si="205"/>
        <v>5.9254261607730161</v>
      </c>
      <c r="AG452" s="21">
        <f t="shared" ca="1" si="220"/>
        <v>7187.0446577439543</v>
      </c>
      <c r="AH452" s="20">
        <f t="shared" ca="1" si="221"/>
        <v>7192.9700839047273</v>
      </c>
      <c r="AJ452" s="20">
        <f t="shared" ca="1" si="206"/>
        <v>4.8961100154996791</v>
      </c>
      <c r="AK452" s="20">
        <f t="shared" ca="1" si="207"/>
        <v>1.2454916747820781</v>
      </c>
      <c r="AL452" s="21">
        <f t="shared" ca="1" si="222"/>
        <v>7586.051052734284</v>
      </c>
      <c r="AM452" s="20">
        <f t="shared" ca="1" si="223"/>
        <v>7587.296544409066</v>
      </c>
    </row>
    <row r="453" spans="1:39" x14ac:dyDescent="0.25">
      <c r="A453" s="20">
        <f t="shared" ca="1" si="192"/>
        <v>6.9549858163199998</v>
      </c>
      <c r="B453" s="20">
        <f t="shared" ca="1" si="193"/>
        <v>20.895375416107019</v>
      </c>
      <c r="C453" s="21">
        <f t="shared" ca="1" si="208"/>
        <v>7997.1598422007391</v>
      </c>
      <c r="D453" s="20">
        <f t="shared" ca="1" si="209"/>
        <v>8018.0552176168458</v>
      </c>
      <c r="E453" s="19"/>
      <c r="F453" s="20">
        <f t="shared" ca="1" si="194"/>
        <v>5.4570292616432621</v>
      </c>
      <c r="G453" s="20">
        <f t="shared" ca="1" si="195"/>
        <v>7.0396343859934669</v>
      </c>
      <c r="H453" s="21">
        <f t="shared" ca="1" si="210"/>
        <v>7596.8395537725073</v>
      </c>
      <c r="I453" s="20">
        <f t="shared" ca="1" si="211"/>
        <v>7603.8791881585012</v>
      </c>
      <c r="J453" s="19"/>
      <c r="K453" s="20">
        <f t="shared" ca="1" si="196"/>
        <v>21.427805357698453</v>
      </c>
      <c r="L453" s="20">
        <f t="shared" ca="1" si="197"/>
        <v>2.0174840411475992</v>
      </c>
      <c r="M453" s="21">
        <f t="shared" ca="1" si="212"/>
        <v>6569.4343238185875</v>
      </c>
      <c r="N453" s="20">
        <f t="shared" ca="1" si="213"/>
        <v>6571.4518078597348</v>
      </c>
      <c r="O453" s="19"/>
      <c r="P453" s="20">
        <f t="shared" ca="1" si="198"/>
        <v>6.5236944957002905</v>
      </c>
      <c r="Q453" s="20">
        <f t="shared" ca="1" si="199"/>
        <v>5.1768713691151751</v>
      </c>
      <c r="R453" s="21">
        <f t="shared" ca="1" si="214"/>
        <v>7815.5386409481871</v>
      </c>
      <c r="S453" s="20">
        <f t="shared" ca="1" si="215"/>
        <v>7820.7155123173025</v>
      </c>
      <c r="T453" s="19"/>
      <c r="U453" s="20">
        <f t="shared" ca="1" si="200"/>
        <v>8.8848841718667888</v>
      </c>
      <c r="V453" s="20">
        <f t="shared" ca="1" si="201"/>
        <v>28.281030259929199</v>
      </c>
      <c r="W453" s="21">
        <f t="shared" ca="1" si="216"/>
        <v>6088.7975641740259</v>
      </c>
      <c r="X453" s="20">
        <f t="shared" ca="1" si="217"/>
        <v>6117.078594433955</v>
      </c>
      <c r="Z453" s="20">
        <f t="shared" ca="1" si="202"/>
        <v>2.4857236751580802</v>
      </c>
      <c r="AA453" s="20">
        <f t="shared" ca="1" si="203"/>
        <v>2.6543388521724589</v>
      </c>
      <c r="AB453" s="21">
        <f t="shared" ca="1" si="218"/>
        <v>7809.8162279672615</v>
      </c>
      <c r="AC453" s="20">
        <f t="shared" ca="1" si="219"/>
        <v>7812.4705668194338</v>
      </c>
      <c r="AE453" s="20">
        <f t="shared" ca="1" si="204"/>
        <v>36.388050657105438</v>
      </c>
      <c r="AF453" s="20">
        <f t="shared" ca="1" si="205"/>
        <v>1.4864363750977161</v>
      </c>
      <c r="AG453" s="21">
        <f t="shared" ca="1" si="220"/>
        <v>7229.3581345618331</v>
      </c>
      <c r="AH453" s="20">
        <f t="shared" ca="1" si="221"/>
        <v>7230.8445709369307</v>
      </c>
      <c r="AJ453" s="20">
        <f t="shared" ca="1" si="206"/>
        <v>4.9094731643615734</v>
      </c>
      <c r="AK453" s="20">
        <f t="shared" ca="1" si="207"/>
        <v>6.2288558089003025</v>
      </c>
      <c r="AL453" s="21">
        <f t="shared" ca="1" si="222"/>
        <v>7592.2060175734277</v>
      </c>
      <c r="AM453" s="20">
        <f t="shared" ca="1" si="223"/>
        <v>7598.4348733823281</v>
      </c>
    </row>
    <row r="454" spans="1:39" x14ac:dyDescent="0.25">
      <c r="A454" s="20">
        <f t="shared" ca="1" si="192"/>
        <v>2.7906864331986481</v>
      </c>
      <c r="B454" s="20">
        <f t="shared" ca="1" si="193"/>
        <v>8.9484041101859351</v>
      </c>
      <c r="C454" s="21">
        <f t="shared" ca="1" si="208"/>
        <v>8020.8459040500447</v>
      </c>
      <c r="D454" s="20">
        <f t="shared" ca="1" si="209"/>
        <v>8029.7943081602307</v>
      </c>
      <c r="E454" s="19"/>
      <c r="F454" s="20">
        <f t="shared" ca="1" si="194"/>
        <v>21.373958547863907</v>
      </c>
      <c r="G454" s="20">
        <f t="shared" ca="1" si="195"/>
        <v>7.2587395256434286</v>
      </c>
      <c r="H454" s="21">
        <f t="shared" ca="1" si="210"/>
        <v>7625.2531467063654</v>
      </c>
      <c r="I454" s="20">
        <f t="shared" ca="1" si="211"/>
        <v>7632.5118862320087</v>
      </c>
      <c r="J454" s="19"/>
      <c r="K454" s="20">
        <f t="shared" ca="1" si="196"/>
        <v>1.3573686583207165</v>
      </c>
      <c r="L454" s="20">
        <f t="shared" ca="1" si="197"/>
        <v>0.42331801907943883</v>
      </c>
      <c r="M454" s="21">
        <f t="shared" ca="1" si="212"/>
        <v>6572.8091765180552</v>
      </c>
      <c r="N454" s="20">
        <f t="shared" ca="1" si="213"/>
        <v>6573.2324945371347</v>
      </c>
      <c r="O454" s="19"/>
      <c r="P454" s="20">
        <f t="shared" ca="1" si="198"/>
        <v>13.403639039632061</v>
      </c>
      <c r="Q454" s="20">
        <f t="shared" ca="1" si="199"/>
        <v>5.3285925086093116</v>
      </c>
      <c r="R454" s="21">
        <f t="shared" ca="1" si="214"/>
        <v>7834.1191513569347</v>
      </c>
      <c r="S454" s="20">
        <f t="shared" ca="1" si="215"/>
        <v>7839.447743865544</v>
      </c>
      <c r="T454" s="19"/>
      <c r="U454" s="20">
        <f t="shared" ca="1" si="200"/>
        <v>15.925552756737774</v>
      </c>
      <c r="V454" s="20">
        <f t="shared" ca="1" si="201"/>
        <v>5.9227992189930045</v>
      </c>
      <c r="W454" s="21">
        <f t="shared" ca="1" si="216"/>
        <v>6133.0041471906925</v>
      </c>
      <c r="X454" s="20">
        <f t="shared" ca="1" si="217"/>
        <v>6138.9269464096851</v>
      </c>
      <c r="Z454" s="20">
        <f t="shared" ca="1" si="202"/>
        <v>10.538748097211178</v>
      </c>
      <c r="AA454" s="20">
        <f t="shared" ca="1" si="203"/>
        <v>1.2423677956566919</v>
      </c>
      <c r="AB454" s="21">
        <f t="shared" ca="1" si="218"/>
        <v>7823.0093149166451</v>
      </c>
      <c r="AC454" s="20">
        <f t="shared" ca="1" si="219"/>
        <v>7824.2516827123018</v>
      </c>
      <c r="AE454" s="20">
        <f t="shared" ca="1" si="204"/>
        <v>11.044983233501288</v>
      </c>
      <c r="AF454" s="20">
        <f t="shared" ca="1" si="205"/>
        <v>4.3916511494742814</v>
      </c>
      <c r="AG454" s="21">
        <f t="shared" ca="1" si="220"/>
        <v>7241.8895541704323</v>
      </c>
      <c r="AH454" s="20">
        <f t="shared" ca="1" si="221"/>
        <v>7246.2812053199068</v>
      </c>
      <c r="AJ454" s="20">
        <f t="shared" ca="1" si="206"/>
        <v>17.788580242107372</v>
      </c>
      <c r="AK454" s="20">
        <f t="shared" ca="1" si="207"/>
        <v>2.7351795633870302E-2</v>
      </c>
      <c r="AL454" s="21">
        <f t="shared" ca="1" si="222"/>
        <v>7616.223453624435</v>
      </c>
      <c r="AM454" s="20">
        <f t="shared" ca="1" si="223"/>
        <v>7616.2508054200689</v>
      </c>
    </row>
    <row r="455" spans="1:39" x14ac:dyDescent="0.25">
      <c r="A455" s="20">
        <f t="shared" ca="1" si="192"/>
        <v>3.852121973589862</v>
      </c>
      <c r="B455" s="20">
        <f t="shared" ca="1" si="193"/>
        <v>19.437463443139599</v>
      </c>
      <c r="C455" s="21">
        <f t="shared" ca="1" si="208"/>
        <v>8033.6464301338201</v>
      </c>
      <c r="D455" s="20">
        <f t="shared" ca="1" si="209"/>
        <v>8053.0838935769598</v>
      </c>
      <c r="E455" s="19"/>
      <c r="F455" s="20">
        <f t="shared" ca="1" si="194"/>
        <v>2.925666148004928</v>
      </c>
      <c r="G455" s="20">
        <f t="shared" ca="1" si="195"/>
        <v>1.9057386384491326</v>
      </c>
      <c r="H455" s="21">
        <f t="shared" ca="1" si="210"/>
        <v>7635.4375523800136</v>
      </c>
      <c r="I455" s="20">
        <f t="shared" ca="1" si="211"/>
        <v>7637.3432910184629</v>
      </c>
      <c r="J455" s="19"/>
      <c r="K455" s="20">
        <f t="shared" ca="1" si="196"/>
        <v>7.2473538925464904</v>
      </c>
      <c r="L455" s="20">
        <f t="shared" ca="1" si="197"/>
        <v>0.83131576758490533</v>
      </c>
      <c r="M455" s="21">
        <f t="shared" ca="1" si="212"/>
        <v>6580.4798484296816</v>
      </c>
      <c r="N455" s="20">
        <f t="shared" ca="1" si="213"/>
        <v>6581.3111641972664</v>
      </c>
      <c r="O455" s="19"/>
      <c r="P455" s="20">
        <f t="shared" ca="1" si="198"/>
        <v>6.5150143510460365</v>
      </c>
      <c r="Q455" s="20">
        <f t="shared" ca="1" si="199"/>
        <v>1.756831232880403</v>
      </c>
      <c r="R455" s="21">
        <f t="shared" ca="1" si="214"/>
        <v>7845.9627582165904</v>
      </c>
      <c r="S455" s="20">
        <f t="shared" ca="1" si="215"/>
        <v>7847.7195894494707</v>
      </c>
      <c r="T455" s="19"/>
      <c r="U455" s="20">
        <f t="shared" ca="1" si="200"/>
        <v>14.030160424073783</v>
      </c>
      <c r="V455" s="20">
        <f t="shared" ca="1" si="201"/>
        <v>1.2078826324263556</v>
      </c>
      <c r="W455" s="21">
        <f t="shared" ca="1" si="216"/>
        <v>6152.9571068337591</v>
      </c>
      <c r="X455" s="20">
        <f t="shared" ca="1" si="217"/>
        <v>6154.164989466185</v>
      </c>
      <c r="Z455" s="20">
        <f t="shared" ca="1" si="202"/>
        <v>23.860281048418198</v>
      </c>
      <c r="AA455" s="20">
        <f t="shared" ca="1" si="203"/>
        <v>1.3770634576446732</v>
      </c>
      <c r="AB455" s="21">
        <f t="shared" ca="1" si="218"/>
        <v>7848.1119637607198</v>
      </c>
      <c r="AC455" s="20">
        <f t="shared" ca="1" si="219"/>
        <v>7849.4890272183648</v>
      </c>
      <c r="AE455" s="20">
        <f t="shared" ca="1" si="204"/>
        <v>3.9036176279601968</v>
      </c>
      <c r="AF455" s="20">
        <f t="shared" ca="1" si="205"/>
        <v>0.6042185030854843</v>
      </c>
      <c r="AG455" s="21">
        <f t="shared" ca="1" si="220"/>
        <v>7250.1848229478674</v>
      </c>
      <c r="AH455" s="20">
        <f t="shared" ca="1" si="221"/>
        <v>7250.7890414509529</v>
      </c>
      <c r="AJ455" s="20">
        <f t="shared" ca="1" si="206"/>
        <v>13.25799653925686</v>
      </c>
      <c r="AK455" s="20">
        <f t="shared" ca="1" si="207"/>
        <v>5.6035194819080587</v>
      </c>
      <c r="AL455" s="21">
        <f t="shared" ca="1" si="222"/>
        <v>7629.5088019593259</v>
      </c>
      <c r="AM455" s="20">
        <f t="shared" ca="1" si="223"/>
        <v>7635.1123214412337</v>
      </c>
    </row>
    <row r="456" spans="1:39" x14ac:dyDescent="0.25">
      <c r="A456" s="20">
        <f t="shared" ca="1" si="192"/>
        <v>0.11533726970623938</v>
      </c>
      <c r="B456" s="20">
        <f t="shared" ca="1" si="193"/>
        <v>13.140833822089698</v>
      </c>
      <c r="C456" s="21">
        <f t="shared" ca="1" si="208"/>
        <v>8053.1992308466661</v>
      </c>
      <c r="D456" s="20">
        <f t="shared" ca="1" si="209"/>
        <v>8066.340064668756</v>
      </c>
      <c r="E456" s="19"/>
      <c r="F456" s="20">
        <f t="shared" ca="1" si="194"/>
        <v>20.810204126505276</v>
      </c>
      <c r="G456" s="20">
        <f t="shared" ca="1" si="195"/>
        <v>5.7084364119496902</v>
      </c>
      <c r="H456" s="21">
        <f t="shared" ca="1" si="210"/>
        <v>7658.1534951449685</v>
      </c>
      <c r="I456" s="20">
        <f t="shared" ca="1" si="211"/>
        <v>7663.8619315569185</v>
      </c>
      <c r="J456" s="19"/>
      <c r="K456" s="20">
        <f t="shared" ca="1" si="196"/>
        <v>14.594603606494418</v>
      </c>
      <c r="L456" s="20">
        <f t="shared" ca="1" si="197"/>
        <v>16.920889372746732</v>
      </c>
      <c r="M456" s="21">
        <f t="shared" ca="1" si="212"/>
        <v>6595.9057678037607</v>
      </c>
      <c r="N456" s="20">
        <f t="shared" ca="1" si="213"/>
        <v>6612.8266571765071</v>
      </c>
      <c r="O456" s="19"/>
      <c r="P456" s="20">
        <f t="shared" ca="1" si="198"/>
        <v>1.8102068480210556</v>
      </c>
      <c r="Q456" s="20">
        <f t="shared" ca="1" si="199"/>
        <v>7.8638372519496027</v>
      </c>
      <c r="R456" s="21">
        <f t="shared" ca="1" si="214"/>
        <v>7849.5297962974919</v>
      </c>
      <c r="S456" s="20">
        <f t="shared" ca="1" si="215"/>
        <v>7857.3936335494418</v>
      </c>
      <c r="T456" s="19"/>
      <c r="U456" s="20">
        <f t="shared" ca="1" si="200"/>
        <v>0.43311897325273913</v>
      </c>
      <c r="V456" s="20">
        <f t="shared" ca="1" si="201"/>
        <v>1.3364229321235774</v>
      </c>
      <c r="W456" s="21">
        <f t="shared" ca="1" si="216"/>
        <v>6154.598108439438</v>
      </c>
      <c r="X456" s="20">
        <f t="shared" ca="1" si="217"/>
        <v>6155.9345313715612</v>
      </c>
      <c r="Z456" s="20">
        <f t="shared" ca="1" si="202"/>
        <v>48.963276877403658</v>
      </c>
      <c r="AA456" s="20">
        <f t="shared" ca="1" si="203"/>
        <v>0.15391227803834098</v>
      </c>
      <c r="AB456" s="21">
        <f t="shared" ca="1" si="218"/>
        <v>7898.4523040957683</v>
      </c>
      <c r="AC456" s="20">
        <f t="shared" ca="1" si="219"/>
        <v>7898.606216373807</v>
      </c>
      <c r="AE456" s="20">
        <f t="shared" ca="1" si="204"/>
        <v>0.61127031374767815</v>
      </c>
      <c r="AF456" s="20">
        <f t="shared" ca="1" si="205"/>
        <v>20.92203061688712</v>
      </c>
      <c r="AG456" s="21">
        <f t="shared" ca="1" si="220"/>
        <v>7251.4003117647007</v>
      </c>
      <c r="AH456" s="20">
        <f t="shared" ca="1" si="221"/>
        <v>7272.322342381588</v>
      </c>
      <c r="AJ456" s="20">
        <f t="shared" ca="1" si="206"/>
        <v>0.4816106020358854</v>
      </c>
      <c r="AK456" s="20">
        <f t="shared" ca="1" si="207"/>
        <v>0.42013612578279763</v>
      </c>
      <c r="AL456" s="21">
        <f t="shared" ca="1" si="222"/>
        <v>7635.5939320432699</v>
      </c>
      <c r="AM456" s="20">
        <f t="shared" ca="1" si="223"/>
        <v>7636.0140681690527</v>
      </c>
    </row>
    <row r="457" spans="1:39" x14ac:dyDescent="0.25">
      <c r="A457" s="20">
        <f t="shared" ca="1" si="192"/>
        <v>13.688912061977433</v>
      </c>
      <c r="B457" s="20">
        <f t="shared" ca="1" si="193"/>
        <v>5.61424032907943</v>
      </c>
      <c r="C457" s="21">
        <f t="shared" ca="1" si="208"/>
        <v>8080.0289767307331</v>
      </c>
      <c r="D457" s="20">
        <f t="shared" ca="1" si="209"/>
        <v>8085.6432170598127</v>
      </c>
      <c r="E457" s="19"/>
      <c r="F457" s="20">
        <f t="shared" ca="1" si="194"/>
        <v>24.414754716694521</v>
      </c>
      <c r="G457" s="20">
        <f t="shared" ca="1" si="195"/>
        <v>15.943377951241773</v>
      </c>
      <c r="H457" s="21">
        <f t="shared" ca="1" si="210"/>
        <v>7688.2766862736134</v>
      </c>
      <c r="I457" s="20">
        <f t="shared" ca="1" si="211"/>
        <v>7704.2200642248554</v>
      </c>
      <c r="J457" s="19"/>
      <c r="K457" s="20">
        <f t="shared" ca="1" si="196"/>
        <v>5.2239418614768391</v>
      </c>
      <c r="L457" s="20">
        <f t="shared" ca="1" si="197"/>
        <v>6.481842692984304</v>
      </c>
      <c r="M457" s="21">
        <f t="shared" ca="1" si="212"/>
        <v>6618.0505990379843</v>
      </c>
      <c r="N457" s="20">
        <f t="shared" ca="1" si="213"/>
        <v>6624.5324417309685</v>
      </c>
      <c r="O457" s="19"/>
      <c r="P457" s="20">
        <f t="shared" ca="1" si="198"/>
        <v>3.0962740109762024</v>
      </c>
      <c r="Q457" s="20">
        <f t="shared" ca="1" si="199"/>
        <v>1.2118141156491924</v>
      </c>
      <c r="R457" s="21">
        <f t="shared" ca="1" si="214"/>
        <v>7860.489907560418</v>
      </c>
      <c r="S457" s="20">
        <f t="shared" ca="1" si="215"/>
        <v>7861.7017216760669</v>
      </c>
      <c r="T457" s="19"/>
      <c r="U457" s="20">
        <f t="shared" ca="1" si="200"/>
        <v>4.1880232947775085</v>
      </c>
      <c r="V457" s="20">
        <f t="shared" ca="1" si="201"/>
        <v>10.846279815136993</v>
      </c>
      <c r="W457" s="21">
        <f t="shared" ca="1" si="216"/>
        <v>6160.1225546663391</v>
      </c>
      <c r="X457" s="20">
        <f t="shared" ca="1" si="217"/>
        <v>6170.9688344814758</v>
      </c>
      <c r="Z457" s="20">
        <f t="shared" ca="1" si="202"/>
        <v>27.134061841039664</v>
      </c>
      <c r="AA457" s="20">
        <f t="shared" ca="1" si="203"/>
        <v>2.2228825111460315</v>
      </c>
      <c r="AB457" s="21">
        <f t="shared" ca="1" si="218"/>
        <v>7925.7402782148465</v>
      </c>
      <c r="AC457" s="20">
        <f t="shared" ca="1" si="219"/>
        <v>7927.9631607259926</v>
      </c>
      <c r="AE457" s="20">
        <f t="shared" ca="1" si="204"/>
        <v>32.286584250444946</v>
      </c>
      <c r="AF457" s="20">
        <f t="shared" ca="1" si="205"/>
        <v>1.9378328997134948</v>
      </c>
      <c r="AG457" s="21">
        <f t="shared" ca="1" si="220"/>
        <v>7304.6089266320332</v>
      </c>
      <c r="AH457" s="20">
        <f t="shared" ca="1" si="221"/>
        <v>7306.5467595317468</v>
      </c>
      <c r="AJ457" s="20">
        <f t="shared" ca="1" si="206"/>
        <v>13.214389387694469</v>
      </c>
      <c r="AK457" s="20">
        <f t="shared" ca="1" si="207"/>
        <v>5.5257506219191761</v>
      </c>
      <c r="AL457" s="21">
        <f t="shared" ca="1" si="222"/>
        <v>7649.2284575567473</v>
      </c>
      <c r="AM457" s="20">
        <f t="shared" ca="1" si="223"/>
        <v>7654.7542081786669</v>
      </c>
    </row>
    <row r="458" spans="1:39" x14ac:dyDescent="0.25">
      <c r="A458" s="20">
        <f t="shared" ca="1" si="192"/>
        <v>18.199661908396742</v>
      </c>
      <c r="B458" s="20">
        <f t="shared" ca="1" si="193"/>
        <v>7.3645125228734019</v>
      </c>
      <c r="C458" s="21">
        <f t="shared" ca="1" si="208"/>
        <v>8103.8428789682093</v>
      </c>
      <c r="D458" s="20">
        <f t="shared" ca="1" si="209"/>
        <v>8111.2073914910825</v>
      </c>
      <c r="E458" s="19"/>
      <c r="F458" s="20">
        <f t="shared" ca="1" si="194"/>
        <v>28.002835866359874</v>
      </c>
      <c r="G458" s="20">
        <f t="shared" ca="1" si="195"/>
        <v>1.4678025139993871</v>
      </c>
      <c r="H458" s="21">
        <f t="shared" ca="1" si="210"/>
        <v>7732.2229000912157</v>
      </c>
      <c r="I458" s="20">
        <f t="shared" ca="1" si="211"/>
        <v>7733.6907026052149</v>
      </c>
      <c r="J458" s="19"/>
      <c r="K458" s="20">
        <f t="shared" ca="1" si="196"/>
        <v>1.7075776074608502</v>
      </c>
      <c r="L458" s="20">
        <f t="shared" ca="1" si="197"/>
        <v>18.47399156707845</v>
      </c>
      <c r="M458" s="21">
        <f t="shared" ca="1" si="212"/>
        <v>6626.2400193384292</v>
      </c>
      <c r="N458" s="20">
        <f t="shared" ca="1" si="213"/>
        <v>6644.7140109055081</v>
      </c>
      <c r="O458" s="19"/>
      <c r="P458" s="20">
        <f t="shared" ca="1" si="198"/>
        <v>31.04472413526269</v>
      </c>
      <c r="Q458" s="20">
        <f t="shared" ca="1" si="199"/>
        <v>3.3572333091234352</v>
      </c>
      <c r="R458" s="21">
        <f t="shared" ca="1" si="214"/>
        <v>7892.74644581133</v>
      </c>
      <c r="S458" s="20">
        <f t="shared" ca="1" si="215"/>
        <v>7896.1036791204533</v>
      </c>
      <c r="T458" s="19"/>
      <c r="U458" s="20">
        <f t="shared" ca="1" si="200"/>
        <v>1.7828745886560089</v>
      </c>
      <c r="V458" s="20">
        <f t="shared" ca="1" si="201"/>
        <v>0.18547071045713606</v>
      </c>
      <c r="W458" s="21">
        <f t="shared" ca="1" si="216"/>
        <v>6172.7517090701322</v>
      </c>
      <c r="X458" s="20">
        <f t="shared" ca="1" si="217"/>
        <v>6172.9371797805888</v>
      </c>
      <c r="Z458" s="20">
        <f t="shared" ca="1" si="202"/>
        <v>10.402784138776166</v>
      </c>
      <c r="AA458" s="20">
        <f t="shared" ca="1" si="203"/>
        <v>2.2167644404386055</v>
      </c>
      <c r="AB458" s="21">
        <f t="shared" ca="1" si="218"/>
        <v>7938.3659448647686</v>
      </c>
      <c r="AC458" s="20">
        <f t="shared" ca="1" si="219"/>
        <v>7940.5827093052076</v>
      </c>
      <c r="AE458" s="20">
        <f t="shared" ca="1" si="204"/>
        <v>14.453897069524299</v>
      </c>
      <c r="AF458" s="20">
        <f t="shared" ca="1" si="205"/>
        <v>3.2910187004969678</v>
      </c>
      <c r="AG458" s="21">
        <f t="shared" ca="1" si="220"/>
        <v>7321.0006566012707</v>
      </c>
      <c r="AH458" s="20">
        <f t="shared" ca="1" si="221"/>
        <v>7324.291675301768</v>
      </c>
      <c r="AJ458" s="20">
        <f t="shared" ca="1" si="206"/>
        <v>4.8771319983312482</v>
      </c>
      <c r="AK458" s="20">
        <f t="shared" ca="1" si="207"/>
        <v>0.74059436880279894</v>
      </c>
      <c r="AL458" s="21">
        <f t="shared" ca="1" si="222"/>
        <v>7659.6313401769985</v>
      </c>
      <c r="AM458" s="20">
        <f t="shared" ca="1" si="223"/>
        <v>7660.3719345458012</v>
      </c>
    </row>
    <row r="459" spans="1:39" x14ac:dyDescent="0.25">
      <c r="A459" s="20">
        <f t="shared" ca="1" si="192"/>
        <v>5.0552522463214142</v>
      </c>
      <c r="B459" s="20">
        <f t="shared" ca="1" si="193"/>
        <v>1.2170865981929204</v>
      </c>
      <c r="C459" s="21">
        <f t="shared" ca="1" si="208"/>
        <v>8116.2626437374038</v>
      </c>
      <c r="D459" s="20">
        <f t="shared" ca="1" si="209"/>
        <v>8117.4797303355963</v>
      </c>
      <c r="E459" s="19"/>
      <c r="F459" s="20">
        <f t="shared" ca="1" si="194"/>
        <v>13.814472001039865</v>
      </c>
      <c r="G459" s="20">
        <f t="shared" ca="1" si="195"/>
        <v>11.136362010384966</v>
      </c>
      <c r="H459" s="21">
        <f t="shared" ca="1" si="210"/>
        <v>7747.5051746062545</v>
      </c>
      <c r="I459" s="20">
        <f t="shared" ca="1" si="211"/>
        <v>7758.6415366166393</v>
      </c>
      <c r="J459" s="19"/>
      <c r="K459" s="20">
        <f t="shared" ca="1" si="196"/>
        <v>21.32182918018227</v>
      </c>
      <c r="L459" s="20">
        <f t="shared" ca="1" si="197"/>
        <v>1.0244900868484581</v>
      </c>
      <c r="M459" s="21">
        <f t="shared" ca="1" si="212"/>
        <v>6666.0358400856903</v>
      </c>
      <c r="N459" s="20">
        <f t="shared" ca="1" si="213"/>
        <v>6667.0603301725387</v>
      </c>
      <c r="O459" s="19"/>
      <c r="P459" s="20">
        <f t="shared" ca="1" si="198"/>
        <v>3.1647743934490862</v>
      </c>
      <c r="Q459" s="20">
        <f t="shared" ca="1" si="199"/>
        <v>0.68594188145484591</v>
      </c>
      <c r="R459" s="21">
        <f t="shared" ca="1" si="214"/>
        <v>7899.2684535139024</v>
      </c>
      <c r="S459" s="20">
        <f t="shared" ca="1" si="215"/>
        <v>7899.9543953953571</v>
      </c>
      <c r="T459" s="19"/>
      <c r="U459" s="20">
        <f t="shared" ca="1" si="200"/>
        <v>8.1029038508336502</v>
      </c>
      <c r="V459" s="20">
        <f t="shared" ca="1" si="201"/>
        <v>21.040346361477177</v>
      </c>
      <c r="W459" s="21">
        <f t="shared" ca="1" si="216"/>
        <v>6181.0400836314229</v>
      </c>
      <c r="X459" s="20">
        <f t="shared" ca="1" si="217"/>
        <v>6202.0804299929005</v>
      </c>
      <c r="Z459" s="20">
        <f t="shared" ca="1" si="202"/>
        <v>0.8135044674480586</v>
      </c>
      <c r="AA459" s="20">
        <f t="shared" ca="1" si="203"/>
        <v>6.3356275219827674E-2</v>
      </c>
      <c r="AB459" s="21">
        <f t="shared" ca="1" si="218"/>
        <v>7941.3962137726558</v>
      </c>
      <c r="AC459" s="20">
        <f t="shared" ca="1" si="219"/>
        <v>7941.4595700478758</v>
      </c>
      <c r="AE459" s="20">
        <f t="shared" ca="1" si="204"/>
        <v>13.635100465087802</v>
      </c>
      <c r="AF459" s="20">
        <f t="shared" ca="1" si="205"/>
        <v>6.5622041743980706</v>
      </c>
      <c r="AG459" s="21">
        <f t="shared" ca="1" si="220"/>
        <v>7337.9267757668558</v>
      </c>
      <c r="AH459" s="20">
        <f t="shared" ca="1" si="221"/>
        <v>7344.488979941254</v>
      </c>
      <c r="AJ459" s="20">
        <f t="shared" ca="1" si="206"/>
        <v>11.7277594547114</v>
      </c>
      <c r="AK459" s="20">
        <f t="shared" ca="1" si="207"/>
        <v>9.0359265922723981</v>
      </c>
      <c r="AL459" s="21">
        <f t="shared" ca="1" si="222"/>
        <v>7672.0996940005125</v>
      </c>
      <c r="AM459" s="20">
        <f t="shared" ca="1" si="223"/>
        <v>7681.135620592785</v>
      </c>
    </row>
    <row r="460" spans="1:39" x14ac:dyDescent="0.25">
      <c r="A460" s="20">
        <f t="shared" ca="1" si="192"/>
        <v>36.504172651439276</v>
      </c>
      <c r="B460" s="20">
        <f t="shared" ca="1" si="193"/>
        <v>8.023420225588937E-2</v>
      </c>
      <c r="C460" s="21">
        <f t="shared" ca="1" si="208"/>
        <v>8153.9839029870354</v>
      </c>
      <c r="D460" s="20">
        <f t="shared" ca="1" si="209"/>
        <v>8154.0641371892916</v>
      </c>
      <c r="E460" s="19"/>
      <c r="F460" s="20">
        <f t="shared" ca="1" si="194"/>
        <v>11.966869054053831</v>
      </c>
      <c r="G460" s="20">
        <f t="shared" ca="1" si="195"/>
        <v>1.794619611463542</v>
      </c>
      <c r="H460" s="21">
        <f t="shared" ca="1" si="210"/>
        <v>7770.6084056706932</v>
      </c>
      <c r="I460" s="20">
        <f t="shared" ca="1" si="211"/>
        <v>7772.4030252821567</v>
      </c>
      <c r="J460" s="19"/>
      <c r="K460" s="20">
        <f t="shared" ca="1" si="196"/>
        <v>18.156848117245325</v>
      </c>
      <c r="L460" s="20">
        <f t="shared" ca="1" si="197"/>
        <v>16.208575717205168</v>
      </c>
      <c r="M460" s="21">
        <f t="shared" ca="1" si="212"/>
        <v>6685.217178289784</v>
      </c>
      <c r="N460" s="20">
        <f t="shared" ca="1" si="213"/>
        <v>6701.4257540069893</v>
      </c>
      <c r="O460" s="19"/>
      <c r="P460" s="20">
        <f t="shared" ca="1" si="198"/>
        <v>13.726067810632047</v>
      </c>
      <c r="Q460" s="20">
        <f t="shared" ca="1" si="199"/>
        <v>4.221446683392756</v>
      </c>
      <c r="R460" s="21">
        <f t="shared" ca="1" si="214"/>
        <v>7913.6804632059893</v>
      </c>
      <c r="S460" s="20">
        <f t="shared" ca="1" si="215"/>
        <v>7917.9019098893823</v>
      </c>
      <c r="T460" s="19"/>
      <c r="U460" s="20">
        <f t="shared" ca="1" si="200"/>
        <v>7.6015536749445287</v>
      </c>
      <c r="V460" s="20">
        <f t="shared" ca="1" si="201"/>
        <v>3.701469397407884E-2</v>
      </c>
      <c r="W460" s="21">
        <f t="shared" ca="1" si="216"/>
        <v>6209.6819836678451</v>
      </c>
      <c r="X460" s="20">
        <f t="shared" ca="1" si="217"/>
        <v>6209.7189983618191</v>
      </c>
      <c r="Z460" s="20">
        <f t="shared" ca="1" si="202"/>
        <v>6.3050854762146091</v>
      </c>
      <c r="AA460" s="20">
        <f t="shared" ca="1" si="203"/>
        <v>5.1456526431229621</v>
      </c>
      <c r="AB460" s="21">
        <f t="shared" ca="1" si="218"/>
        <v>7947.7646555240908</v>
      </c>
      <c r="AC460" s="20">
        <f t="shared" ca="1" si="219"/>
        <v>7952.9103081672138</v>
      </c>
      <c r="AE460" s="20">
        <f t="shared" ca="1" si="204"/>
        <v>5.5049600466273976</v>
      </c>
      <c r="AF460" s="20">
        <f t="shared" ca="1" si="205"/>
        <v>0.27889170799667207</v>
      </c>
      <c r="AG460" s="21">
        <f t="shared" ca="1" si="220"/>
        <v>7349.9939399878813</v>
      </c>
      <c r="AH460" s="20">
        <f t="shared" ca="1" si="221"/>
        <v>7350.2728316958783</v>
      </c>
      <c r="AJ460" s="20">
        <f t="shared" ca="1" si="206"/>
        <v>1.3430304848130863</v>
      </c>
      <c r="AK460" s="20">
        <f t="shared" ca="1" si="207"/>
        <v>1.4291820069683787</v>
      </c>
      <c r="AL460" s="21">
        <f t="shared" ca="1" si="222"/>
        <v>7682.4786510775984</v>
      </c>
      <c r="AM460" s="20">
        <f t="shared" ca="1" si="223"/>
        <v>7683.9078330845668</v>
      </c>
    </row>
    <row r="461" spans="1:39" x14ac:dyDescent="0.25">
      <c r="A461" s="20">
        <f t="shared" ca="1" si="192"/>
        <v>14.225615203213762</v>
      </c>
      <c r="B461" s="20">
        <f t="shared" ca="1" si="193"/>
        <v>4.9402983219952272</v>
      </c>
      <c r="C461" s="21">
        <f t="shared" ca="1" si="208"/>
        <v>8168.2897523925058</v>
      </c>
      <c r="D461" s="20">
        <f t="shared" ca="1" si="209"/>
        <v>8173.230050714501</v>
      </c>
      <c r="E461" s="19"/>
      <c r="F461" s="20">
        <f t="shared" ca="1" si="194"/>
        <v>2.7842089318687697</v>
      </c>
      <c r="G461" s="20">
        <f t="shared" ca="1" si="195"/>
        <v>12.091386666290754</v>
      </c>
      <c r="H461" s="21">
        <f t="shared" ca="1" si="210"/>
        <v>7775.1872342140259</v>
      </c>
      <c r="I461" s="20">
        <f t="shared" ca="1" si="211"/>
        <v>7787.2786208803163</v>
      </c>
      <c r="J461" s="19"/>
      <c r="K461" s="20">
        <f t="shared" ca="1" si="196"/>
        <v>5.3110701088136558</v>
      </c>
      <c r="L461" s="20">
        <f t="shared" ca="1" si="197"/>
        <v>0.1834271178750784</v>
      </c>
      <c r="M461" s="21">
        <f t="shared" ca="1" si="212"/>
        <v>6706.7368241158028</v>
      </c>
      <c r="N461" s="20">
        <f t="shared" ca="1" si="213"/>
        <v>6706.9202512336778</v>
      </c>
      <c r="O461" s="19"/>
      <c r="P461" s="20">
        <f t="shared" ca="1" si="198"/>
        <v>18.741777207263603</v>
      </c>
      <c r="Q461" s="20">
        <f t="shared" ca="1" si="199"/>
        <v>3.441056692297765</v>
      </c>
      <c r="R461" s="21">
        <f t="shared" ca="1" si="214"/>
        <v>7936.6436870966463</v>
      </c>
      <c r="S461" s="20">
        <f t="shared" ca="1" si="215"/>
        <v>7940.0847437889443</v>
      </c>
      <c r="T461" s="19"/>
      <c r="U461" s="20">
        <f t="shared" ca="1" si="200"/>
        <v>1.6889504258889536</v>
      </c>
      <c r="V461" s="20">
        <f t="shared" ca="1" si="201"/>
        <v>6.1884966283120662</v>
      </c>
      <c r="W461" s="21">
        <f t="shared" ca="1" si="216"/>
        <v>6211.4079487877079</v>
      </c>
      <c r="X461" s="20">
        <f t="shared" ca="1" si="217"/>
        <v>6217.5964454160203</v>
      </c>
      <c r="Z461" s="20">
        <f t="shared" ca="1" si="202"/>
        <v>3.987772767343975E-2</v>
      </c>
      <c r="AA461" s="20">
        <f t="shared" ca="1" si="203"/>
        <v>9.0380298862591211</v>
      </c>
      <c r="AB461" s="21">
        <f t="shared" ca="1" si="218"/>
        <v>7952.950185894887</v>
      </c>
      <c r="AC461" s="20">
        <f t="shared" ca="1" si="219"/>
        <v>7961.9882157811462</v>
      </c>
      <c r="AE461" s="20">
        <f t="shared" ca="1" si="204"/>
        <v>6.4743649391457483</v>
      </c>
      <c r="AF461" s="20">
        <f t="shared" ca="1" si="205"/>
        <v>1.1773598192142762</v>
      </c>
      <c r="AG461" s="21">
        <f t="shared" ca="1" si="220"/>
        <v>7356.747196635024</v>
      </c>
      <c r="AH461" s="20">
        <f t="shared" ca="1" si="221"/>
        <v>7357.924556454238</v>
      </c>
      <c r="AJ461" s="20">
        <f t="shared" ca="1" si="206"/>
        <v>0.13681395139572225</v>
      </c>
      <c r="AK461" s="20">
        <f t="shared" ca="1" si="207"/>
        <v>0.48816609032715064</v>
      </c>
      <c r="AL461" s="21">
        <f t="shared" ca="1" si="222"/>
        <v>7684.044647035963</v>
      </c>
      <c r="AM461" s="20">
        <f t="shared" ca="1" si="223"/>
        <v>7684.5328131262904</v>
      </c>
    </row>
    <row r="462" spans="1:39" x14ac:dyDescent="0.25">
      <c r="A462" s="20">
        <f t="shared" ref="A462:A525" ca="1" si="224">((-LN(1-RAND()))/$C$9)</f>
        <v>4.6710188757666051</v>
      </c>
      <c r="B462" s="20">
        <f t="shared" ref="B462:B525" ca="1" si="225">((-LN(1-RAND()))/$C$10)</f>
        <v>13.969660995452697</v>
      </c>
      <c r="C462" s="21">
        <f t="shared" ca="1" si="208"/>
        <v>8177.901069590268</v>
      </c>
      <c r="D462" s="20">
        <f t="shared" ca="1" si="209"/>
        <v>8191.8707305857206</v>
      </c>
      <c r="E462" s="19"/>
      <c r="F462" s="20">
        <f t="shared" ref="F462:F525" ca="1" si="226">((-LN(1-RAND()))/$H$9)</f>
        <v>17.147557143287585</v>
      </c>
      <c r="G462" s="20">
        <f t="shared" ref="G462:G525" ca="1" si="227">((-LN(1-RAND()))/$H$10)</f>
        <v>3.8086838061483421</v>
      </c>
      <c r="H462" s="21">
        <f t="shared" ca="1" si="210"/>
        <v>7804.4261780236038</v>
      </c>
      <c r="I462" s="20">
        <f t="shared" ca="1" si="211"/>
        <v>7808.2348618297519</v>
      </c>
      <c r="J462" s="19"/>
      <c r="K462" s="20">
        <f t="shared" ref="K462:K525" ca="1" si="228">((-LN(1-RAND()))/$M$9)</f>
        <v>4.6237897080334465</v>
      </c>
      <c r="L462" s="20">
        <f t="shared" ref="L462:L525" ca="1" si="229">((-LN(1-RAND()))/$M$10)</f>
        <v>18.335224105401831</v>
      </c>
      <c r="M462" s="21">
        <f t="shared" ca="1" si="212"/>
        <v>6711.5440409417115</v>
      </c>
      <c r="N462" s="20">
        <f t="shared" ca="1" si="213"/>
        <v>6729.8792650471132</v>
      </c>
      <c r="O462" s="19"/>
      <c r="P462" s="20">
        <f t="shared" ref="P462:P525" ca="1" si="230">((-LN(1-RAND()))/$R$9)</f>
        <v>22.045622917796734</v>
      </c>
      <c r="Q462" s="20">
        <f t="shared" ref="Q462:Q525" ca="1" si="231">((-LN(1-RAND()))/$R$10)</f>
        <v>1.9899392757588885</v>
      </c>
      <c r="R462" s="21">
        <f t="shared" ca="1" si="214"/>
        <v>7962.1303667067414</v>
      </c>
      <c r="S462" s="20">
        <f t="shared" ca="1" si="215"/>
        <v>7964.1203059825002</v>
      </c>
      <c r="T462" s="19"/>
      <c r="U462" s="20">
        <f t="shared" ref="U462:U525" ca="1" si="232">((-LN(1-RAND()))/$W$9)</f>
        <v>4.1277429304762485</v>
      </c>
      <c r="V462" s="20">
        <f t="shared" ref="V462:V525" ca="1" si="233">((-LN(1-RAND()))/$W$10)</f>
        <v>7.9804469100657771</v>
      </c>
      <c r="W462" s="21">
        <f t="shared" ca="1" si="216"/>
        <v>6221.7241883464967</v>
      </c>
      <c r="X462" s="20">
        <f t="shared" ca="1" si="217"/>
        <v>6229.7046352565621</v>
      </c>
      <c r="Z462" s="20">
        <f t="shared" ref="Z462:Z525" ca="1" si="234">((-LN(1-RAND()))/$AB$9)</f>
        <v>5.9225398372719393</v>
      </c>
      <c r="AA462" s="20">
        <f t="shared" ref="AA462:AA525" ca="1" si="235">((-LN(1-RAND()))/$AB$10)</f>
        <v>2.3664407067108972</v>
      </c>
      <c r="AB462" s="21">
        <f t="shared" ca="1" si="218"/>
        <v>7967.9107556184181</v>
      </c>
      <c r="AC462" s="20">
        <f t="shared" ca="1" si="219"/>
        <v>7970.2771963251289</v>
      </c>
      <c r="AE462" s="20">
        <f t="shared" ref="AE462:AE525" ca="1" si="236">((-LN(1-RAND()))/$AG$9)</f>
        <v>11.922731823836099</v>
      </c>
      <c r="AF462" s="20">
        <f t="shared" ref="AF462:AF525" ca="1" si="237">((-LN(1-RAND()))/$AG$10)</f>
        <v>4.4382671987168099</v>
      </c>
      <c r="AG462" s="21">
        <f t="shared" ca="1" si="220"/>
        <v>7369.8472882780743</v>
      </c>
      <c r="AH462" s="20">
        <f t="shared" ca="1" si="221"/>
        <v>7374.2855554767912</v>
      </c>
      <c r="AJ462" s="20">
        <f t="shared" ref="AJ462:AJ525" ca="1" si="238">((-LN(1-RAND()))/$AL$9)</f>
        <v>5.9946281578006468</v>
      </c>
      <c r="AK462" s="20">
        <f t="shared" ref="AK462:AK525" ca="1" si="239">((-LN(1-RAND()))/$AL$10)</f>
        <v>15.220350717322932</v>
      </c>
      <c r="AL462" s="21">
        <f t="shared" ca="1" si="222"/>
        <v>7690.5274412840909</v>
      </c>
      <c r="AM462" s="20">
        <f t="shared" ca="1" si="223"/>
        <v>7705.7477920014135</v>
      </c>
    </row>
    <row r="463" spans="1:39" x14ac:dyDescent="0.25">
      <c r="A463" s="20">
        <f t="shared" ca="1" si="224"/>
        <v>11.963309515397624</v>
      </c>
      <c r="B463" s="20">
        <f t="shared" ca="1" si="225"/>
        <v>0.63466505496333603</v>
      </c>
      <c r="C463" s="21">
        <f t="shared" ref="C463:C526" ca="1" si="240">D462+A463</f>
        <v>8203.8340401011174</v>
      </c>
      <c r="D463" s="20">
        <f t="shared" ref="D463:D526" ca="1" si="241">C463+B463</f>
        <v>8204.4687051560813</v>
      </c>
      <c r="E463" s="19"/>
      <c r="F463" s="20">
        <f t="shared" ca="1" si="226"/>
        <v>19.191985149170502</v>
      </c>
      <c r="G463" s="20">
        <f t="shared" ca="1" si="227"/>
        <v>10.474616976860077</v>
      </c>
      <c r="H463" s="21">
        <f t="shared" ref="H463:H526" ca="1" si="242">I462+F463</f>
        <v>7827.4268469789222</v>
      </c>
      <c r="I463" s="20">
        <f t="shared" ref="I463:I526" ca="1" si="243">H463+G463</f>
        <v>7837.9014639557827</v>
      </c>
      <c r="J463" s="19"/>
      <c r="K463" s="20">
        <f t="shared" ca="1" si="228"/>
        <v>10.279487704090998</v>
      </c>
      <c r="L463" s="20">
        <f t="shared" ca="1" si="229"/>
        <v>8.218912563216259</v>
      </c>
      <c r="M463" s="21">
        <f t="shared" ref="M463:M526" ca="1" si="244">N462+K463</f>
        <v>6740.1587527512038</v>
      </c>
      <c r="N463" s="20">
        <f t="shared" ref="N463:N526" ca="1" si="245">M463+L463</f>
        <v>6748.3776653144205</v>
      </c>
      <c r="O463" s="19"/>
      <c r="P463" s="20">
        <f t="shared" ca="1" si="230"/>
        <v>1.1716938424682641</v>
      </c>
      <c r="Q463" s="20">
        <f t="shared" ca="1" si="231"/>
        <v>0.58373533020303969</v>
      </c>
      <c r="R463" s="21">
        <f t="shared" ref="R463:R526" ca="1" si="246">S462+P463</f>
        <v>7965.2919998249681</v>
      </c>
      <c r="S463" s="20">
        <f t="shared" ref="S463:S526" ca="1" si="247">R463+Q463</f>
        <v>7965.8757351551712</v>
      </c>
      <c r="T463" s="19"/>
      <c r="U463" s="20">
        <f t="shared" ca="1" si="232"/>
        <v>4.3581387105333276</v>
      </c>
      <c r="V463" s="20">
        <f t="shared" ca="1" si="233"/>
        <v>5.3481569970208076</v>
      </c>
      <c r="W463" s="21">
        <f t="shared" ref="W463:W526" ca="1" si="248">X462+U463</f>
        <v>6234.0627739670954</v>
      </c>
      <c r="X463" s="20">
        <f t="shared" ref="X463:X526" ca="1" si="249">W463+V463</f>
        <v>6239.4109309641162</v>
      </c>
      <c r="Z463" s="20">
        <f t="shared" ca="1" si="234"/>
        <v>2.5348438857996731</v>
      </c>
      <c r="AA463" s="20">
        <f t="shared" ca="1" si="235"/>
        <v>5.2909444209434889E-3</v>
      </c>
      <c r="AB463" s="21">
        <f t="shared" ref="AB463:AB526" ca="1" si="250">AC462+Z463</f>
        <v>7972.8120402109289</v>
      </c>
      <c r="AC463" s="20">
        <f t="shared" ref="AC463:AC526" ca="1" si="251">AB463+AA463</f>
        <v>7972.8173311553501</v>
      </c>
      <c r="AE463" s="20">
        <f t="shared" ca="1" si="236"/>
        <v>3.7386763195115589</v>
      </c>
      <c r="AF463" s="20">
        <f t="shared" ca="1" si="237"/>
        <v>20.299074302823435</v>
      </c>
      <c r="AG463" s="21">
        <f t="shared" ref="AG463:AG526" ca="1" si="252">AH462+AE463</f>
        <v>7378.024231796303</v>
      </c>
      <c r="AH463" s="20">
        <f t="shared" ref="AH463:AH526" ca="1" si="253">AG463+AF463</f>
        <v>7398.3233060991261</v>
      </c>
      <c r="AJ463" s="20">
        <f t="shared" ca="1" si="238"/>
        <v>9.3355852618735291</v>
      </c>
      <c r="AK463" s="20">
        <f t="shared" ca="1" si="239"/>
        <v>6.2723835414836469</v>
      </c>
      <c r="AL463" s="21">
        <f t="shared" ref="AL463:AL526" ca="1" si="254">AM462+AJ463</f>
        <v>7715.0833772632868</v>
      </c>
      <c r="AM463" s="20">
        <f t="shared" ref="AM463:AM526" ca="1" si="255">AL463+AK463</f>
        <v>7721.3557608047704</v>
      </c>
    </row>
    <row r="464" spans="1:39" x14ac:dyDescent="0.25">
      <c r="A464" s="20">
        <f t="shared" ca="1" si="224"/>
        <v>3.748207099769012</v>
      </c>
      <c r="B464" s="20">
        <f t="shared" ca="1" si="225"/>
        <v>4.0883953135289079E-2</v>
      </c>
      <c r="C464" s="21">
        <f t="shared" ca="1" si="240"/>
        <v>8208.2169122558498</v>
      </c>
      <c r="D464" s="20">
        <f t="shared" ca="1" si="241"/>
        <v>8208.2577962089854</v>
      </c>
      <c r="E464" s="19"/>
      <c r="F464" s="20">
        <f t="shared" ca="1" si="226"/>
        <v>41.697050498443232</v>
      </c>
      <c r="G464" s="20">
        <f t="shared" ca="1" si="227"/>
        <v>21.351111851974306</v>
      </c>
      <c r="H464" s="21">
        <f t="shared" ca="1" si="242"/>
        <v>7879.5985144542256</v>
      </c>
      <c r="I464" s="20">
        <f t="shared" ca="1" si="243"/>
        <v>7900.9496263062001</v>
      </c>
      <c r="J464" s="19"/>
      <c r="K464" s="20">
        <f t="shared" ca="1" si="228"/>
        <v>18.405549177138862</v>
      </c>
      <c r="L464" s="20">
        <f t="shared" ca="1" si="229"/>
        <v>5.0708196455892107</v>
      </c>
      <c r="M464" s="21">
        <f t="shared" ca="1" si="244"/>
        <v>6766.7832144915592</v>
      </c>
      <c r="N464" s="20">
        <f t="shared" ca="1" si="245"/>
        <v>6771.8540341371481</v>
      </c>
      <c r="O464" s="19"/>
      <c r="P464" s="20">
        <f t="shared" ca="1" si="230"/>
        <v>4.3742862004353142</v>
      </c>
      <c r="Q464" s="20">
        <f t="shared" ca="1" si="231"/>
        <v>6.6210462375866896</v>
      </c>
      <c r="R464" s="21">
        <f t="shared" ca="1" si="246"/>
        <v>7970.2500213556068</v>
      </c>
      <c r="S464" s="20">
        <f t="shared" ca="1" si="247"/>
        <v>7976.8710675931934</v>
      </c>
      <c r="T464" s="19"/>
      <c r="U464" s="20">
        <f t="shared" ca="1" si="232"/>
        <v>6.900662142031508</v>
      </c>
      <c r="V464" s="20">
        <f t="shared" ca="1" si="233"/>
        <v>2.1991549373674188</v>
      </c>
      <c r="W464" s="21">
        <f t="shared" ca="1" si="248"/>
        <v>6246.3115931061475</v>
      </c>
      <c r="X464" s="20">
        <f t="shared" ca="1" si="249"/>
        <v>6248.5107480435145</v>
      </c>
      <c r="Z464" s="20">
        <f t="shared" ca="1" si="234"/>
        <v>47.986544878975437</v>
      </c>
      <c r="AA464" s="20">
        <f t="shared" ca="1" si="235"/>
        <v>2.3878619640480707</v>
      </c>
      <c r="AB464" s="21">
        <f t="shared" ca="1" si="250"/>
        <v>8020.8038760343252</v>
      </c>
      <c r="AC464" s="20">
        <f t="shared" ca="1" si="251"/>
        <v>8023.1917379983734</v>
      </c>
      <c r="AE464" s="20">
        <f t="shared" ca="1" si="236"/>
        <v>12.224617029656599</v>
      </c>
      <c r="AF464" s="20">
        <f t="shared" ca="1" si="237"/>
        <v>1.2273146199638034</v>
      </c>
      <c r="AG464" s="21">
        <f t="shared" ca="1" si="252"/>
        <v>7410.5479231287827</v>
      </c>
      <c r="AH464" s="20">
        <f t="shared" ca="1" si="253"/>
        <v>7411.7752377487468</v>
      </c>
      <c r="AJ464" s="20">
        <f t="shared" ca="1" si="238"/>
        <v>15.465169818920414</v>
      </c>
      <c r="AK464" s="20">
        <f t="shared" ca="1" si="239"/>
        <v>1.0158394946691938</v>
      </c>
      <c r="AL464" s="21">
        <f t="shared" ca="1" si="254"/>
        <v>7736.8209306236904</v>
      </c>
      <c r="AM464" s="20">
        <f t="shared" ca="1" si="255"/>
        <v>7737.8367701183597</v>
      </c>
    </row>
    <row r="465" spans="1:39" x14ac:dyDescent="0.25">
      <c r="A465" s="20">
        <f t="shared" ca="1" si="224"/>
        <v>11.160450809540734</v>
      </c>
      <c r="B465" s="20">
        <f t="shared" ca="1" si="225"/>
        <v>7.8095201763363846</v>
      </c>
      <c r="C465" s="21">
        <f t="shared" ca="1" si="240"/>
        <v>8219.418247018526</v>
      </c>
      <c r="D465" s="20">
        <f t="shared" ca="1" si="241"/>
        <v>8227.2277671948632</v>
      </c>
      <c r="E465" s="19"/>
      <c r="F465" s="20">
        <f t="shared" ca="1" si="226"/>
        <v>1.0629384324573476</v>
      </c>
      <c r="G465" s="20">
        <f t="shared" ca="1" si="227"/>
        <v>1.5764814367456841</v>
      </c>
      <c r="H465" s="21">
        <f t="shared" ca="1" si="242"/>
        <v>7902.0125647386576</v>
      </c>
      <c r="I465" s="20">
        <f t="shared" ca="1" si="243"/>
        <v>7903.5890461754034</v>
      </c>
      <c r="J465" s="19"/>
      <c r="K465" s="20">
        <f t="shared" ca="1" si="228"/>
        <v>1.3377118451965793</v>
      </c>
      <c r="L465" s="20">
        <f t="shared" ca="1" si="229"/>
        <v>1.8963321230966432</v>
      </c>
      <c r="M465" s="21">
        <f t="shared" ca="1" si="244"/>
        <v>6773.1917459823444</v>
      </c>
      <c r="N465" s="20">
        <f t="shared" ca="1" si="245"/>
        <v>6775.0880781054411</v>
      </c>
      <c r="O465" s="19"/>
      <c r="P465" s="20">
        <f t="shared" ca="1" si="230"/>
        <v>0.76560933758477012</v>
      </c>
      <c r="Q465" s="20">
        <f t="shared" ca="1" si="231"/>
        <v>8.6941097332709543</v>
      </c>
      <c r="R465" s="21">
        <f t="shared" ca="1" si="246"/>
        <v>7977.6366769307779</v>
      </c>
      <c r="S465" s="20">
        <f t="shared" ca="1" si="247"/>
        <v>7986.3307866640489</v>
      </c>
      <c r="T465" s="19"/>
      <c r="U465" s="20">
        <f t="shared" ca="1" si="232"/>
        <v>0.49599851474551288</v>
      </c>
      <c r="V465" s="20">
        <f t="shared" ca="1" si="233"/>
        <v>1.8897453221213047</v>
      </c>
      <c r="W465" s="21">
        <f t="shared" ca="1" si="248"/>
        <v>6249.0067465582597</v>
      </c>
      <c r="X465" s="20">
        <f t="shared" ca="1" si="249"/>
        <v>6250.8964918803813</v>
      </c>
      <c r="Z465" s="20">
        <f t="shared" ca="1" si="234"/>
        <v>9.7873010624581269</v>
      </c>
      <c r="AA465" s="20">
        <f t="shared" ca="1" si="235"/>
        <v>2.478181892482807</v>
      </c>
      <c r="AB465" s="21">
        <f t="shared" ca="1" si="250"/>
        <v>8032.9790390608314</v>
      </c>
      <c r="AC465" s="20">
        <f t="shared" ca="1" si="251"/>
        <v>8035.4572209533144</v>
      </c>
      <c r="AE465" s="20">
        <f t="shared" ca="1" si="236"/>
        <v>63.154569270160742</v>
      </c>
      <c r="AF465" s="20">
        <f t="shared" ca="1" si="237"/>
        <v>15.099669886286863</v>
      </c>
      <c r="AG465" s="21">
        <f t="shared" ca="1" si="252"/>
        <v>7474.9298070189079</v>
      </c>
      <c r="AH465" s="20">
        <f t="shared" ca="1" si="253"/>
        <v>7490.0294769051952</v>
      </c>
      <c r="AJ465" s="20">
        <f t="shared" ca="1" si="238"/>
        <v>12.53069159713761</v>
      </c>
      <c r="AK465" s="20">
        <f t="shared" ca="1" si="239"/>
        <v>2.9307108820032979</v>
      </c>
      <c r="AL465" s="21">
        <f t="shared" ca="1" si="254"/>
        <v>7750.3674617154975</v>
      </c>
      <c r="AM465" s="20">
        <f t="shared" ca="1" si="255"/>
        <v>7753.2981725975005</v>
      </c>
    </row>
    <row r="466" spans="1:39" x14ac:dyDescent="0.25">
      <c r="A466" s="20">
        <f t="shared" ca="1" si="224"/>
        <v>0.71437961557918905</v>
      </c>
      <c r="B466" s="20">
        <f t="shared" ca="1" si="225"/>
        <v>1.1152801922916991</v>
      </c>
      <c r="C466" s="21">
        <f t="shared" ca="1" si="240"/>
        <v>8227.9421468104429</v>
      </c>
      <c r="D466" s="20">
        <f t="shared" ca="1" si="241"/>
        <v>8229.0574270027337</v>
      </c>
      <c r="E466" s="19"/>
      <c r="F466" s="20">
        <f t="shared" ca="1" si="226"/>
        <v>5.1080322269600735</v>
      </c>
      <c r="G466" s="20">
        <f t="shared" ca="1" si="227"/>
        <v>6.3268224127318851</v>
      </c>
      <c r="H466" s="21">
        <f t="shared" ca="1" si="242"/>
        <v>7908.6970784023633</v>
      </c>
      <c r="I466" s="20">
        <f t="shared" ca="1" si="243"/>
        <v>7915.0239008150957</v>
      </c>
      <c r="J466" s="19"/>
      <c r="K466" s="20">
        <f t="shared" ca="1" si="228"/>
        <v>6.0805727522096031</v>
      </c>
      <c r="L466" s="20">
        <f t="shared" ca="1" si="229"/>
        <v>5.1362187479716033</v>
      </c>
      <c r="M466" s="21">
        <f t="shared" ca="1" si="244"/>
        <v>6781.1686508576504</v>
      </c>
      <c r="N466" s="20">
        <f t="shared" ca="1" si="245"/>
        <v>6786.3048696056221</v>
      </c>
      <c r="O466" s="19"/>
      <c r="P466" s="20">
        <f t="shared" ca="1" si="230"/>
        <v>24.927734455724316</v>
      </c>
      <c r="Q466" s="20">
        <f t="shared" ca="1" si="231"/>
        <v>5.322672250285172</v>
      </c>
      <c r="R466" s="21">
        <f t="shared" ca="1" si="246"/>
        <v>8011.2585211197729</v>
      </c>
      <c r="S466" s="20">
        <f t="shared" ca="1" si="247"/>
        <v>8016.5811933700579</v>
      </c>
      <c r="T466" s="19"/>
      <c r="U466" s="20">
        <f t="shared" ca="1" si="232"/>
        <v>30.77871052117581</v>
      </c>
      <c r="V466" s="20">
        <f t="shared" ca="1" si="233"/>
        <v>0.69131449890996666</v>
      </c>
      <c r="W466" s="21">
        <f t="shared" ca="1" si="248"/>
        <v>6281.6752024015568</v>
      </c>
      <c r="X466" s="20">
        <f t="shared" ca="1" si="249"/>
        <v>6282.3665169004671</v>
      </c>
      <c r="Z466" s="20">
        <f t="shared" ca="1" si="234"/>
        <v>6.4136392245808311</v>
      </c>
      <c r="AA466" s="20">
        <f t="shared" ca="1" si="235"/>
        <v>1.1929124846533559</v>
      </c>
      <c r="AB466" s="21">
        <f t="shared" ca="1" si="250"/>
        <v>8041.8708601778953</v>
      </c>
      <c r="AC466" s="20">
        <f t="shared" ca="1" si="251"/>
        <v>8043.0637726625491</v>
      </c>
      <c r="AE466" s="20">
        <f t="shared" ca="1" si="236"/>
        <v>2.9380774904905436</v>
      </c>
      <c r="AF466" s="20">
        <f t="shared" ca="1" si="237"/>
        <v>0.84067146284377559</v>
      </c>
      <c r="AG466" s="21">
        <f t="shared" ca="1" si="252"/>
        <v>7492.9675543956855</v>
      </c>
      <c r="AH466" s="20">
        <f t="shared" ca="1" si="253"/>
        <v>7493.8082258585291</v>
      </c>
      <c r="AJ466" s="20">
        <f t="shared" ca="1" si="238"/>
        <v>34.687257760939033</v>
      </c>
      <c r="AK466" s="20">
        <f t="shared" ca="1" si="239"/>
        <v>1.2130659172700275</v>
      </c>
      <c r="AL466" s="21">
        <f t="shared" ca="1" si="254"/>
        <v>7787.9854303584398</v>
      </c>
      <c r="AM466" s="20">
        <f t="shared" ca="1" si="255"/>
        <v>7789.1984962757097</v>
      </c>
    </row>
    <row r="467" spans="1:39" x14ac:dyDescent="0.25">
      <c r="A467" s="20">
        <f t="shared" ca="1" si="224"/>
        <v>6.7369367169664667</v>
      </c>
      <c r="B467" s="20">
        <f t="shared" ca="1" si="225"/>
        <v>20.341387108196283</v>
      </c>
      <c r="C467" s="21">
        <f t="shared" ca="1" si="240"/>
        <v>8235.7943637197004</v>
      </c>
      <c r="D467" s="20">
        <f t="shared" ca="1" si="241"/>
        <v>8256.1357508278961</v>
      </c>
      <c r="E467" s="19"/>
      <c r="F467" s="20">
        <f t="shared" ca="1" si="226"/>
        <v>31.223718495100439</v>
      </c>
      <c r="G467" s="20">
        <f t="shared" ca="1" si="227"/>
        <v>0.67044450271921874</v>
      </c>
      <c r="H467" s="21">
        <f t="shared" ca="1" si="242"/>
        <v>7946.2476193101957</v>
      </c>
      <c r="I467" s="20">
        <f t="shared" ca="1" si="243"/>
        <v>7946.9180638129146</v>
      </c>
      <c r="J467" s="19"/>
      <c r="K467" s="20">
        <f t="shared" ca="1" si="228"/>
        <v>3.2355661882357705</v>
      </c>
      <c r="L467" s="20">
        <f t="shared" ca="1" si="229"/>
        <v>1.6952859125730533</v>
      </c>
      <c r="M467" s="21">
        <f t="shared" ca="1" si="244"/>
        <v>6789.5404357938578</v>
      </c>
      <c r="N467" s="20">
        <f t="shared" ca="1" si="245"/>
        <v>6791.2357217064309</v>
      </c>
      <c r="O467" s="19"/>
      <c r="P467" s="20">
        <f t="shared" ca="1" si="230"/>
        <v>4.765505525046553</v>
      </c>
      <c r="Q467" s="20">
        <f t="shared" ca="1" si="231"/>
        <v>6.1128587420920644</v>
      </c>
      <c r="R467" s="21">
        <f t="shared" ca="1" si="246"/>
        <v>8021.3466988951041</v>
      </c>
      <c r="S467" s="20">
        <f t="shared" ca="1" si="247"/>
        <v>8027.4595576371958</v>
      </c>
      <c r="T467" s="19"/>
      <c r="U467" s="20">
        <f t="shared" ca="1" si="232"/>
        <v>4.6483968960261643</v>
      </c>
      <c r="V467" s="20">
        <f t="shared" ca="1" si="233"/>
        <v>0.8347141745675718</v>
      </c>
      <c r="W467" s="21">
        <f t="shared" ca="1" si="248"/>
        <v>6287.0149137964936</v>
      </c>
      <c r="X467" s="20">
        <f t="shared" ca="1" si="249"/>
        <v>6287.8496279710607</v>
      </c>
      <c r="Z467" s="20">
        <f t="shared" ca="1" si="234"/>
        <v>4.6990399826543232</v>
      </c>
      <c r="AA467" s="20">
        <f t="shared" ca="1" si="235"/>
        <v>4.8275914820513188</v>
      </c>
      <c r="AB467" s="21">
        <f t="shared" ca="1" si="250"/>
        <v>8047.7628126452037</v>
      </c>
      <c r="AC467" s="20">
        <f t="shared" ca="1" si="251"/>
        <v>8052.5904041272552</v>
      </c>
      <c r="AE467" s="20">
        <f t="shared" ca="1" si="236"/>
        <v>17.792577626249358</v>
      </c>
      <c r="AF467" s="20">
        <f t="shared" ca="1" si="237"/>
        <v>11.810149588571321</v>
      </c>
      <c r="AG467" s="21">
        <f t="shared" ca="1" si="252"/>
        <v>7511.6008034847782</v>
      </c>
      <c r="AH467" s="20">
        <f t="shared" ca="1" si="253"/>
        <v>7523.4109530733494</v>
      </c>
      <c r="AJ467" s="20">
        <f t="shared" ca="1" si="238"/>
        <v>9.8418326768046924</v>
      </c>
      <c r="AK467" s="20">
        <f t="shared" ca="1" si="239"/>
        <v>7.9530384666004492</v>
      </c>
      <c r="AL467" s="21">
        <f t="shared" ca="1" si="254"/>
        <v>7799.0403289525148</v>
      </c>
      <c r="AM467" s="20">
        <f t="shared" ca="1" si="255"/>
        <v>7806.9933674191152</v>
      </c>
    </row>
    <row r="468" spans="1:39" x14ac:dyDescent="0.25">
      <c r="A468" s="20">
        <f t="shared" ca="1" si="224"/>
        <v>33.234178046788017</v>
      </c>
      <c r="B468" s="20">
        <f t="shared" ca="1" si="225"/>
        <v>2.1382095249091382</v>
      </c>
      <c r="C468" s="21">
        <f t="shared" ca="1" si="240"/>
        <v>8289.3699288746848</v>
      </c>
      <c r="D468" s="20">
        <f t="shared" ca="1" si="241"/>
        <v>8291.508138399593</v>
      </c>
      <c r="E468" s="19"/>
      <c r="F468" s="20">
        <f t="shared" ca="1" si="226"/>
        <v>0.36931889023223258</v>
      </c>
      <c r="G468" s="20">
        <f t="shared" ca="1" si="227"/>
        <v>17.282430966043371</v>
      </c>
      <c r="H468" s="21">
        <f t="shared" ca="1" si="242"/>
        <v>7947.2873827031472</v>
      </c>
      <c r="I468" s="20">
        <f t="shared" ca="1" si="243"/>
        <v>7964.5698136691908</v>
      </c>
      <c r="J468" s="19"/>
      <c r="K468" s="20">
        <f t="shared" ca="1" si="228"/>
        <v>21.08479303743897</v>
      </c>
      <c r="L468" s="20">
        <f t="shared" ca="1" si="229"/>
        <v>6.6492159497689363</v>
      </c>
      <c r="M468" s="21">
        <f t="shared" ca="1" si="244"/>
        <v>6812.3205147438703</v>
      </c>
      <c r="N468" s="20">
        <f t="shared" ca="1" si="245"/>
        <v>6818.9697306936396</v>
      </c>
      <c r="O468" s="19"/>
      <c r="P468" s="20">
        <f t="shared" ca="1" si="230"/>
        <v>8.9357587036429802</v>
      </c>
      <c r="Q468" s="20">
        <f t="shared" ca="1" si="231"/>
        <v>5.0484091530435515</v>
      </c>
      <c r="R468" s="21">
        <f t="shared" ca="1" si="246"/>
        <v>8036.3953163408387</v>
      </c>
      <c r="S468" s="20">
        <f t="shared" ca="1" si="247"/>
        <v>8041.4437254938821</v>
      </c>
      <c r="T468" s="19"/>
      <c r="U468" s="20">
        <f t="shared" ca="1" si="232"/>
        <v>2.4823499985285422</v>
      </c>
      <c r="V468" s="20">
        <f t="shared" ca="1" si="233"/>
        <v>1.3373365754833555</v>
      </c>
      <c r="W468" s="21">
        <f t="shared" ca="1" si="248"/>
        <v>6290.3319779695894</v>
      </c>
      <c r="X468" s="20">
        <f t="shared" ca="1" si="249"/>
        <v>6291.6693145450727</v>
      </c>
      <c r="Z468" s="20">
        <f t="shared" ca="1" si="234"/>
        <v>3.2520619741183578</v>
      </c>
      <c r="AA468" s="20">
        <f t="shared" ca="1" si="235"/>
        <v>2.3612589100567898</v>
      </c>
      <c r="AB468" s="21">
        <f t="shared" ca="1" si="250"/>
        <v>8055.8424661013732</v>
      </c>
      <c r="AC468" s="20">
        <f t="shared" ca="1" si="251"/>
        <v>8058.2037250114299</v>
      </c>
      <c r="AE468" s="20">
        <f t="shared" ca="1" si="236"/>
        <v>31.604870065351161</v>
      </c>
      <c r="AF468" s="20">
        <f t="shared" ca="1" si="237"/>
        <v>3.5531515878525206</v>
      </c>
      <c r="AG468" s="21">
        <f t="shared" ca="1" si="252"/>
        <v>7555.0158231387004</v>
      </c>
      <c r="AH468" s="20">
        <f t="shared" ca="1" si="253"/>
        <v>7558.5689747265533</v>
      </c>
      <c r="AJ468" s="20">
        <f t="shared" ca="1" si="238"/>
        <v>13.69636015008845</v>
      </c>
      <c r="AK468" s="20">
        <f t="shared" ca="1" si="239"/>
        <v>8.0632572564571685</v>
      </c>
      <c r="AL468" s="21">
        <f t="shared" ca="1" si="254"/>
        <v>7820.6897275692036</v>
      </c>
      <c r="AM468" s="20">
        <f t="shared" ca="1" si="255"/>
        <v>7828.7529848256609</v>
      </c>
    </row>
    <row r="469" spans="1:39" x14ac:dyDescent="0.25">
      <c r="A469" s="20">
        <f t="shared" ca="1" si="224"/>
        <v>1.0437352615047075</v>
      </c>
      <c r="B469" s="20">
        <f t="shared" ca="1" si="225"/>
        <v>1.3719390155668054</v>
      </c>
      <c r="C469" s="21">
        <f t="shared" ca="1" si="240"/>
        <v>8292.5518736610975</v>
      </c>
      <c r="D469" s="20">
        <f t="shared" ca="1" si="241"/>
        <v>8293.923812676665</v>
      </c>
      <c r="E469" s="19"/>
      <c r="F469" s="20">
        <f t="shared" ca="1" si="226"/>
        <v>1.878570758949194</v>
      </c>
      <c r="G469" s="20">
        <f t="shared" ca="1" si="227"/>
        <v>5.4784491241082218</v>
      </c>
      <c r="H469" s="21">
        <f t="shared" ca="1" si="242"/>
        <v>7966.4483844281403</v>
      </c>
      <c r="I469" s="20">
        <f t="shared" ca="1" si="243"/>
        <v>7971.9268335522484</v>
      </c>
      <c r="J469" s="19"/>
      <c r="K469" s="20">
        <f t="shared" ca="1" si="228"/>
        <v>3.8491753969379583</v>
      </c>
      <c r="L469" s="20">
        <f t="shared" ca="1" si="229"/>
        <v>3.41968942861683</v>
      </c>
      <c r="M469" s="21">
        <f t="shared" ca="1" si="244"/>
        <v>6822.8189060905779</v>
      </c>
      <c r="N469" s="20">
        <f t="shared" ca="1" si="245"/>
        <v>6826.2385955191949</v>
      </c>
      <c r="O469" s="19"/>
      <c r="P469" s="20">
        <f t="shared" ca="1" si="230"/>
        <v>2.3765675675221383</v>
      </c>
      <c r="Q469" s="20">
        <f t="shared" ca="1" si="231"/>
        <v>1.9207885675215557</v>
      </c>
      <c r="R469" s="21">
        <f t="shared" ca="1" si="246"/>
        <v>8043.8202930614043</v>
      </c>
      <c r="S469" s="20">
        <f t="shared" ca="1" si="247"/>
        <v>8045.7410816289257</v>
      </c>
      <c r="T469" s="19"/>
      <c r="U469" s="20">
        <f t="shared" ca="1" si="232"/>
        <v>4.6288654817359864</v>
      </c>
      <c r="V469" s="20">
        <f t="shared" ca="1" si="233"/>
        <v>10.936071540845843</v>
      </c>
      <c r="W469" s="21">
        <f t="shared" ca="1" si="248"/>
        <v>6296.298180026809</v>
      </c>
      <c r="X469" s="20">
        <f t="shared" ca="1" si="249"/>
        <v>6307.2342515676546</v>
      </c>
      <c r="Z469" s="20">
        <f t="shared" ca="1" si="234"/>
        <v>10.610744828432606</v>
      </c>
      <c r="AA469" s="20">
        <f t="shared" ca="1" si="235"/>
        <v>4.0083918893354822</v>
      </c>
      <c r="AB469" s="21">
        <f t="shared" ca="1" si="250"/>
        <v>8068.8144698398628</v>
      </c>
      <c r="AC469" s="20">
        <f t="shared" ca="1" si="251"/>
        <v>8072.8228617291979</v>
      </c>
      <c r="AE469" s="20">
        <f t="shared" ca="1" si="236"/>
        <v>13.798648035612588</v>
      </c>
      <c r="AF469" s="20">
        <f t="shared" ca="1" si="237"/>
        <v>5.6447074087902207</v>
      </c>
      <c r="AG469" s="21">
        <f t="shared" ca="1" si="252"/>
        <v>7572.3676227621663</v>
      </c>
      <c r="AH469" s="20">
        <f t="shared" ca="1" si="253"/>
        <v>7578.0123301709564</v>
      </c>
      <c r="AJ469" s="20">
        <f t="shared" ca="1" si="238"/>
        <v>12.692019991809429</v>
      </c>
      <c r="AK469" s="20">
        <f t="shared" ca="1" si="239"/>
        <v>0.28670783847244941</v>
      </c>
      <c r="AL469" s="21">
        <f t="shared" ca="1" si="254"/>
        <v>7841.4450048174704</v>
      </c>
      <c r="AM469" s="20">
        <f t="shared" ca="1" si="255"/>
        <v>7841.7317126559428</v>
      </c>
    </row>
    <row r="470" spans="1:39" x14ac:dyDescent="0.25">
      <c r="A470" s="20">
        <f t="shared" ca="1" si="224"/>
        <v>3.4082486775459491</v>
      </c>
      <c r="B470" s="20">
        <f t="shared" ca="1" si="225"/>
        <v>3.4407846286855497</v>
      </c>
      <c r="C470" s="21">
        <f t="shared" ca="1" si="240"/>
        <v>8297.332061354211</v>
      </c>
      <c r="D470" s="20">
        <f t="shared" ca="1" si="241"/>
        <v>8300.7728459828959</v>
      </c>
      <c r="E470" s="19"/>
      <c r="F470" s="20">
        <f t="shared" ca="1" si="226"/>
        <v>39.928066664621618</v>
      </c>
      <c r="G470" s="20">
        <f t="shared" ca="1" si="227"/>
        <v>2.0613208959212619</v>
      </c>
      <c r="H470" s="21">
        <f t="shared" ca="1" si="242"/>
        <v>8011.8549002168702</v>
      </c>
      <c r="I470" s="20">
        <f t="shared" ca="1" si="243"/>
        <v>8013.9162211127914</v>
      </c>
      <c r="J470" s="19"/>
      <c r="K470" s="20">
        <f t="shared" ca="1" si="228"/>
        <v>5.0132332297461923</v>
      </c>
      <c r="L470" s="20">
        <f t="shared" ca="1" si="229"/>
        <v>5.6698419404692153</v>
      </c>
      <c r="M470" s="21">
        <f t="shared" ca="1" si="244"/>
        <v>6831.2518287489411</v>
      </c>
      <c r="N470" s="20">
        <f t="shared" ca="1" si="245"/>
        <v>6836.9216706894103</v>
      </c>
      <c r="O470" s="19"/>
      <c r="P470" s="20">
        <f t="shared" ca="1" si="230"/>
        <v>19.368260225957265</v>
      </c>
      <c r="Q470" s="20">
        <f t="shared" ca="1" si="231"/>
        <v>12.087391932513937</v>
      </c>
      <c r="R470" s="21">
        <f t="shared" ca="1" si="246"/>
        <v>8065.1093418548826</v>
      </c>
      <c r="S470" s="20">
        <f t="shared" ca="1" si="247"/>
        <v>8077.1967337873966</v>
      </c>
      <c r="T470" s="19"/>
      <c r="U470" s="20">
        <f t="shared" ca="1" si="232"/>
        <v>2.3964691745911737</v>
      </c>
      <c r="V470" s="20">
        <f t="shared" ca="1" si="233"/>
        <v>2.0068350998778484</v>
      </c>
      <c r="W470" s="21">
        <f t="shared" ca="1" si="248"/>
        <v>6309.630720742246</v>
      </c>
      <c r="X470" s="20">
        <f t="shared" ca="1" si="249"/>
        <v>6311.6375558421241</v>
      </c>
      <c r="Z470" s="20">
        <f t="shared" ca="1" si="234"/>
        <v>1.8257269996177508</v>
      </c>
      <c r="AA470" s="20">
        <f t="shared" ca="1" si="235"/>
        <v>3.8132740042525048</v>
      </c>
      <c r="AB470" s="21">
        <f t="shared" ca="1" si="250"/>
        <v>8074.6485887288154</v>
      </c>
      <c r="AC470" s="20">
        <f t="shared" ca="1" si="251"/>
        <v>8078.4618627330683</v>
      </c>
      <c r="AE470" s="20">
        <f t="shared" ca="1" si="236"/>
        <v>13.584931850586772</v>
      </c>
      <c r="AF470" s="20">
        <f t="shared" ca="1" si="237"/>
        <v>0.44854806672767206</v>
      </c>
      <c r="AG470" s="21">
        <f t="shared" ca="1" si="252"/>
        <v>7591.5972620215434</v>
      </c>
      <c r="AH470" s="20">
        <f t="shared" ca="1" si="253"/>
        <v>7592.0458100882715</v>
      </c>
      <c r="AJ470" s="20">
        <f t="shared" ca="1" si="238"/>
        <v>14.693748626931775</v>
      </c>
      <c r="AK470" s="20">
        <f t="shared" ca="1" si="239"/>
        <v>3.058879022298719</v>
      </c>
      <c r="AL470" s="21">
        <f t="shared" ca="1" si="254"/>
        <v>7856.4254612828745</v>
      </c>
      <c r="AM470" s="20">
        <f t="shared" ca="1" si="255"/>
        <v>7859.4843403051736</v>
      </c>
    </row>
    <row r="471" spans="1:39" x14ac:dyDescent="0.25">
      <c r="A471" s="20">
        <f t="shared" ca="1" si="224"/>
        <v>8.8396569208589391</v>
      </c>
      <c r="B471" s="20">
        <f t="shared" ca="1" si="225"/>
        <v>11.903356038127075</v>
      </c>
      <c r="C471" s="21">
        <f t="shared" ca="1" si="240"/>
        <v>8309.6125029037539</v>
      </c>
      <c r="D471" s="20">
        <f t="shared" ca="1" si="241"/>
        <v>8321.5158589418807</v>
      </c>
      <c r="E471" s="19"/>
      <c r="F471" s="20">
        <f t="shared" ca="1" si="226"/>
        <v>5.0731725665538852</v>
      </c>
      <c r="G471" s="20">
        <f t="shared" ca="1" si="227"/>
        <v>15.554528336159994</v>
      </c>
      <c r="H471" s="21">
        <f t="shared" ca="1" si="242"/>
        <v>8018.9893936793451</v>
      </c>
      <c r="I471" s="20">
        <f t="shared" ca="1" si="243"/>
        <v>8034.5439220155049</v>
      </c>
      <c r="J471" s="19"/>
      <c r="K471" s="20">
        <f t="shared" ca="1" si="228"/>
        <v>12.011976056268452</v>
      </c>
      <c r="L471" s="20">
        <f t="shared" ca="1" si="229"/>
        <v>2.1190718172339547</v>
      </c>
      <c r="M471" s="21">
        <f t="shared" ca="1" si="244"/>
        <v>6848.9336467456787</v>
      </c>
      <c r="N471" s="20">
        <f t="shared" ca="1" si="245"/>
        <v>6851.0527185629126</v>
      </c>
      <c r="O471" s="19"/>
      <c r="P471" s="20">
        <f t="shared" ca="1" si="230"/>
        <v>8.7459664815753353</v>
      </c>
      <c r="Q471" s="20">
        <f t="shared" ca="1" si="231"/>
        <v>2.0866632248943877</v>
      </c>
      <c r="R471" s="21">
        <f t="shared" ca="1" si="246"/>
        <v>8085.9427002689717</v>
      </c>
      <c r="S471" s="20">
        <f t="shared" ca="1" si="247"/>
        <v>8088.0293634938662</v>
      </c>
      <c r="T471" s="19"/>
      <c r="U471" s="20">
        <f t="shared" ca="1" si="232"/>
        <v>10.827904224122356</v>
      </c>
      <c r="V471" s="20">
        <f t="shared" ca="1" si="233"/>
        <v>0.42279739638745267</v>
      </c>
      <c r="W471" s="21">
        <f t="shared" ca="1" si="248"/>
        <v>6322.4654600662461</v>
      </c>
      <c r="X471" s="20">
        <f t="shared" ca="1" si="249"/>
        <v>6322.8882574626332</v>
      </c>
      <c r="Z471" s="20">
        <f t="shared" ca="1" si="234"/>
        <v>3.7863187874019131</v>
      </c>
      <c r="AA471" s="20">
        <f t="shared" ca="1" si="235"/>
        <v>0.59948421915660088</v>
      </c>
      <c r="AB471" s="21">
        <f t="shared" ca="1" si="250"/>
        <v>8082.2481815204701</v>
      </c>
      <c r="AC471" s="20">
        <f t="shared" ca="1" si="251"/>
        <v>8082.8476657396268</v>
      </c>
      <c r="AE471" s="20">
        <f t="shared" ca="1" si="236"/>
        <v>3.3556049985735403</v>
      </c>
      <c r="AF471" s="20">
        <f t="shared" ca="1" si="237"/>
        <v>8.4972282247776878</v>
      </c>
      <c r="AG471" s="21">
        <f t="shared" ca="1" si="252"/>
        <v>7595.4014150868452</v>
      </c>
      <c r="AH471" s="20">
        <f t="shared" ca="1" si="253"/>
        <v>7603.8986433116224</v>
      </c>
      <c r="AJ471" s="20">
        <f t="shared" ca="1" si="238"/>
        <v>10.687114437131376</v>
      </c>
      <c r="AK471" s="20">
        <f t="shared" ca="1" si="239"/>
        <v>13.667910064196862</v>
      </c>
      <c r="AL471" s="21">
        <f t="shared" ca="1" si="254"/>
        <v>7870.1714547423053</v>
      </c>
      <c r="AM471" s="20">
        <f t="shared" ca="1" si="255"/>
        <v>7883.8393648065021</v>
      </c>
    </row>
    <row r="472" spans="1:39" x14ac:dyDescent="0.25">
      <c r="A472" s="20">
        <f t="shared" ca="1" si="224"/>
        <v>7.2047173034677856</v>
      </c>
      <c r="B472" s="20">
        <f t="shared" ca="1" si="225"/>
        <v>5.448004137747203</v>
      </c>
      <c r="C472" s="21">
        <f t="shared" ca="1" si="240"/>
        <v>8328.7205762453486</v>
      </c>
      <c r="D472" s="20">
        <f t="shared" ca="1" si="241"/>
        <v>8334.1685803830951</v>
      </c>
      <c r="E472" s="19"/>
      <c r="F472" s="20">
        <f t="shared" ca="1" si="226"/>
        <v>4.8056806158799423</v>
      </c>
      <c r="G472" s="20">
        <f t="shared" ca="1" si="227"/>
        <v>0.11646335548546825</v>
      </c>
      <c r="H472" s="21">
        <f t="shared" ca="1" si="242"/>
        <v>8039.3496026313851</v>
      </c>
      <c r="I472" s="20">
        <f t="shared" ca="1" si="243"/>
        <v>8039.4660659868705</v>
      </c>
      <c r="J472" s="19"/>
      <c r="K472" s="20">
        <f t="shared" ca="1" si="228"/>
        <v>11.847668470835183</v>
      </c>
      <c r="L472" s="20">
        <f t="shared" ca="1" si="229"/>
        <v>0.55200088374131928</v>
      </c>
      <c r="M472" s="21">
        <f t="shared" ca="1" si="244"/>
        <v>6862.9003870337474</v>
      </c>
      <c r="N472" s="20">
        <f t="shared" ca="1" si="245"/>
        <v>6863.4523879174885</v>
      </c>
      <c r="O472" s="19"/>
      <c r="P472" s="20">
        <f t="shared" ca="1" si="230"/>
        <v>7.4604263543016858</v>
      </c>
      <c r="Q472" s="20">
        <f t="shared" ca="1" si="231"/>
        <v>0.27705153532292998</v>
      </c>
      <c r="R472" s="21">
        <f t="shared" ca="1" si="246"/>
        <v>8095.4897898481677</v>
      </c>
      <c r="S472" s="20">
        <f t="shared" ca="1" si="247"/>
        <v>8095.7668413834908</v>
      </c>
      <c r="T472" s="19"/>
      <c r="U472" s="20">
        <f t="shared" ca="1" si="232"/>
        <v>9.9730960173457568</v>
      </c>
      <c r="V472" s="20">
        <f t="shared" ca="1" si="233"/>
        <v>3.5828954154287098</v>
      </c>
      <c r="W472" s="21">
        <f t="shared" ca="1" si="248"/>
        <v>6332.8613534799788</v>
      </c>
      <c r="X472" s="20">
        <f t="shared" ca="1" si="249"/>
        <v>6336.4442488954073</v>
      </c>
      <c r="Z472" s="20">
        <f t="shared" ca="1" si="234"/>
        <v>14.13416414265472</v>
      </c>
      <c r="AA472" s="20">
        <f t="shared" ca="1" si="235"/>
        <v>2.7194938376533559</v>
      </c>
      <c r="AB472" s="21">
        <f t="shared" ca="1" si="250"/>
        <v>8096.9818298822811</v>
      </c>
      <c r="AC472" s="20">
        <f t="shared" ca="1" si="251"/>
        <v>8099.7013237199344</v>
      </c>
      <c r="AE472" s="20">
        <f t="shared" ca="1" si="236"/>
        <v>17.205166918639144</v>
      </c>
      <c r="AF472" s="20">
        <f t="shared" ca="1" si="237"/>
        <v>6.8659844459420025</v>
      </c>
      <c r="AG472" s="21">
        <f t="shared" ca="1" si="252"/>
        <v>7621.1038102302618</v>
      </c>
      <c r="AH472" s="20">
        <f t="shared" ca="1" si="253"/>
        <v>7627.9697946762035</v>
      </c>
      <c r="AJ472" s="20">
        <f t="shared" ca="1" si="238"/>
        <v>13.814690158615715</v>
      </c>
      <c r="AK472" s="20">
        <f t="shared" ca="1" si="239"/>
        <v>2.3974486737961413</v>
      </c>
      <c r="AL472" s="21">
        <f t="shared" ca="1" si="254"/>
        <v>7897.6540549651181</v>
      </c>
      <c r="AM472" s="20">
        <f t="shared" ca="1" si="255"/>
        <v>7900.0515036389143</v>
      </c>
    </row>
    <row r="473" spans="1:39" x14ac:dyDescent="0.25">
      <c r="A473" s="20">
        <f t="shared" ca="1" si="224"/>
        <v>13.087935576809844</v>
      </c>
      <c r="B473" s="20">
        <f t="shared" ca="1" si="225"/>
        <v>11.205559220302366</v>
      </c>
      <c r="C473" s="21">
        <f t="shared" ca="1" si="240"/>
        <v>8347.2565159599053</v>
      </c>
      <c r="D473" s="20">
        <f t="shared" ca="1" si="241"/>
        <v>8358.4620751802086</v>
      </c>
      <c r="E473" s="19"/>
      <c r="F473" s="20">
        <f t="shared" ca="1" si="226"/>
        <v>1.1664131089415266</v>
      </c>
      <c r="G473" s="20">
        <f t="shared" ca="1" si="227"/>
        <v>1.67443810689116</v>
      </c>
      <c r="H473" s="21">
        <f t="shared" ca="1" si="242"/>
        <v>8040.6324790958124</v>
      </c>
      <c r="I473" s="20">
        <f t="shared" ca="1" si="243"/>
        <v>8042.3069172027035</v>
      </c>
      <c r="J473" s="19"/>
      <c r="K473" s="20">
        <f t="shared" ca="1" si="228"/>
        <v>3.8185046474331363</v>
      </c>
      <c r="L473" s="20">
        <f t="shared" ca="1" si="229"/>
        <v>3.2564543212066734</v>
      </c>
      <c r="M473" s="21">
        <f t="shared" ca="1" si="244"/>
        <v>6867.2708925649213</v>
      </c>
      <c r="N473" s="20">
        <f t="shared" ca="1" si="245"/>
        <v>6870.5273468861278</v>
      </c>
      <c r="O473" s="19"/>
      <c r="P473" s="20">
        <f t="shared" ca="1" si="230"/>
        <v>7.130212185413364</v>
      </c>
      <c r="Q473" s="20">
        <f t="shared" ca="1" si="231"/>
        <v>2.8305405384827678</v>
      </c>
      <c r="R473" s="21">
        <f t="shared" ca="1" si="246"/>
        <v>8102.8970535689041</v>
      </c>
      <c r="S473" s="20">
        <f t="shared" ca="1" si="247"/>
        <v>8105.7275941073867</v>
      </c>
      <c r="T473" s="19"/>
      <c r="U473" s="20">
        <f t="shared" ca="1" si="232"/>
        <v>5.3491442021352924</v>
      </c>
      <c r="V473" s="20">
        <f t="shared" ca="1" si="233"/>
        <v>0.65263549517117914</v>
      </c>
      <c r="W473" s="21">
        <f t="shared" ca="1" si="248"/>
        <v>6341.7933930975423</v>
      </c>
      <c r="X473" s="20">
        <f t="shared" ca="1" si="249"/>
        <v>6342.4460285927134</v>
      </c>
      <c r="Z473" s="20">
        <f t="shared" ca="1" si="234"/>
        <v>50.876846343672035</v>
      </c>
      <c r="AA473" s="20">
        <f t="shared" ca="1" si="235"/>
        <v>1.3463340512142059</v>
      </c>
      <c r="AB473" s="21">
        <f t="shared" ca="1" si="250"/>
        <v>8150.5781700636062</v>
      </c>
      <c r="AC473" s="20">
        <f t="shared" ca="1" si="251"/>
        <v>8151.9245041148206</v>
      </c>
      <c r="AE473" s="20">
        <f t="shared" ca="1" si="236"/>
        <v>9.883348866068923</v>
      </c>
      <c r="AF473" s="20">
        <f t="shared" ca="1" si="237"/>
        <v>3.5240696223074122</v>
      </c>
      <c r="AG473" s="21">
        <f t="shared" ca="1" si="252"/>
        <v>7637.8531435422728</v>
      </c>
      <c r="AH473" s="20">
        <f t="shared" ca="1" si="253"/>
        <v>7641.3772131645801</v>
      </c>
      <c r="AJ473" s="20">
        <f t="shared" ca="1" si="238"/>
        <v>51.709470893609627</v>
      </c>
      <c r="AK473" s="20">
        <f t="shared" ca="1" si="239"/>
        <v>12.211328551589709</v>
      </c>
      <c r="AL473" s="21">
        <f t="shared" ca="1" si="254"/>
        <v>7951.7609745325235</v>
      </c>
      <c r="AM473" s="20">
        <f t="shared" ca="1" si="255"/>
        <v>7963.9723030841133</v>
      </c>
    </row>
    <row r="474" spans="1:39" x14ac:dyDescent="0.25">
      <c r="A474" s="20">
        <f t="shared" ca="1" si="224"/>
        <v>1.9182786206343958</v>
      </c>
      <c r="B474" s="20">
        <f t="shared" ca="1" si="225"/>
        <v>1.8480646363756037</v>
      </c>
      <c r="C474" s="21">
        <f t="shared" ca="1" si="240"/>
        <v>8360.3803538008433</v>
      </c>
      <c r="D474" s="20">
        <f t="shared" ca="1" si="241"/>
        <v>8362.2284184372184</v>
      </c>
      <c r="E474" s="19"/>
      <c r="F474" s="20">
        <f t="shared" ca="1" si="226"/>
        <v>6.6186334330706114</v>
      </c>
      <c r="G474" s="20">
        <f t="shared" ca="1" si="227"/>
        <v>0.28884219509048908</v>
      </c>
      <c r="H474" s="21">
        <f t="shared" ca="1" si="242"/>
        <v>8048.925550635774</v>
      </c>
      <c r="I474" s="20">
        <f t="shared" ca="1" si="243"/>
        <v>8049.2143928308642</v>
      </c>
      <c r="J474" s="19"/>
      <c r="K474" s="20">
        <f t="shared" ca="1" si="228"/>
        <v>4.2539487015682012</v>
      </c>
      <c r="L474" s="20">
        <f t="shared" ca="1" si="229"/>
        <v>2.5338228993543384</v>
      </c>
      <c r="M474" s="21">
        <f t="shared" ca="1" si="244"/>
        <v>6874.7812955876961</v>
      </c>
      <c r="N474" s="20">
        <f t="shared" ca="1" si="245"/>
        <v>6877.3151184870503</v>
      </c>
      <c r="O474" s="19"/>
      <c r="P474" s="20">
        <f t="shared" ca="1" si="230"/>
        <v>1.3967787169841741</v>
      </c>
      <c r="Q474" s="20">
        <f t="shared" ca="1" si="231"/>
        <v>9.2104910172325845</v>
      </c>
      <c r="R474" s="21">
        <f t="shared" ca="1" si="246"/>
        <v>8107.1243728243708</v>
      </c>
      <c r="S474" s="20">
        <f t="shared" ca="1" si="247"/>
        <v>8116.3348638416037</v>
      </c>
      <c r="T474" s="19"/>
      <c r="U474" s="20">
        <f t="shared" ca="1" si="232"/>
        <v>16.297642345468475</v>
      </c>
      <c r="V474" s="20">
        <f t="shared" ca="1" si="233"/>
        <v>1.0566435946186761</v>
      </c>
      <c r="W474" s="21">
        <f t="shared" ca="1" si="248"/>
        <v>6358.7436709381818</v>
      </c>
      <c r="X474" s="20">
        <f t="shared" ca="1" si="249"/>
        <v>6359.8003145328003</v>
      </c>
      <c r="Z474" s="20">
        <f t="shared" ca="1" si="234"/>
        <v>39.588825849344801</v>
      </c>
      <c r="AA474" s="20">
        <f t="shared" ca="1" si="235"/>
        <v>0.75497049113589465</v>
      </c>
      <c r="AB474" s="21">
        <f t="shared" ca="1" si="250"/>
        <v>8191.5133299641657</v>
      </c>
      <c r="AC474" s="20">
        <f t="shared" ca="1" si="251"/>
        <v>8192.2683004553019</v>
      </c>
      <c r="AE474" s="20">
        <f t="shared" ca="1" si="236"/>
        <v>1.7173586138194348</v>
      </c>
      <c r="AF474" s="20">
        <f t="shared" ca="1" si="237"/>
        <v>4.3762942366665598</v>
      </c>
      <c r="AG474" s="21">
        <f t="shared" ca="1" si="252"/>
        <v>7643.0945717783998</v>
      </c>
      <c r="AH474" s="20">
        <f t="shared" ca="1" si="253"/>
        <v>7647.4708660150663</v>
      </c>
      <c r="AJ474" s="20">
        <f t="shared" ca="1" si="238"/>
        <v>27.112678257170369</v>
      </c>
      <c r="AK474" s="20">
        <f t="shared" ca="1" si="239"/>
        <v>1.1764148191031214</v>
      </c>
      <c r="AL474" s="21">
        <f t="shared" ca="1" si="254"/>
        <v>7991.0849813412833</v>
      </c>
      <c r="AM474" s="20">
        <f t="shared" ca="1" si="255"/>
        <v>7992.2613961603865</v>
      </c>
    </row>
    <row r="475" spans="1:39" x14ac:dyDescent="0.25">
      <c r="A475" s="20">
        <f t="shared" ca="1" si="224"/>
        <v>5.3729847654164624</v>
      </c>
      <c r="B475" s="20">
        <f t="shared" ca="1" si="225"/>
        <v>7.5461729614863682</v>
      </c>
      <c r="C475" s="21">
        <f t="shared" ca="1" si="240"/>
        <v>8367.6014032026342</v>
      </c>
      <c r="D475" s="20">
        <f t="shared" ca="1" si="241"/>
        <v>8375.1475761641213</v>
      </c>
      <c r="E475" s="19"/>
      <c r="F475" s="20">
        <f t="shared" ca="1" si="226"/>
        <v>60.622024440343928</v>
      </c>
      <c r="G475" s="20">
        <f t="shared" ca="1" si="227"/>
        <v>8.6672408892532235E-2</v>
      </c>
      <c r="H475" s="21">
        <f t="shared" ca="1" si="242"/>
        <v>8109.8364172712081</v>
      </c>
      <c r="I475" s="20">
        <f t="shared" ca="1" si="243"/>
        <v>8109.9230896801009</v>
      </c>
      <c r="J475" s="19"/>
      <c r="K475" s="20">
        <f t="shared" ca="1" si="228"/>
        <v>8.424330834720946</v>
      </c>
      <c r="L475" s="20">
        <f t="shared" ca="1" si="229"/>
        <v>2.0057511472522211</v>
      </c>
      <c r="M475" s="21">
        <f t="shared" ca="1" si="244"/>
        <v>6885.7394493217716</v>
      </c>
      <c r="N475" s="20">
        <f t="shared" ca="1" si="245"/>
        <v>6887.745200469024</v>
      </c>
      <c r="O475" s="19"/>
      <c r="P475" s="20">
        <f t="shared" ca="1" si="230"/>
        <v>2.5966488429543024</v>
      </c>
      <c r="Q475" s="20">
        <f t="shared" ca="1" si="231"/>
        <v>1.0555408874125345</v>
      </c>
      <c r="R475" s="21">
        <f t="shared" ca="1" si="246"/>
        <v>8118.9315126845577</v>
      </c>
      <c r="S475" s="20">
        <f t="shared" ca="1" si="247"/>
        <v>8119.9870535719701</v>
      </c>
      <c r="T475" s="19"/>
      <c r="U475" s="20">
        <f t="shared" ca="1" si="232"/>
        <v>9.966214179542062</v>
      </c>
      <c r="V475" s="20">
        <f t="shared" ca="1" si="233"/>
        <v>4.9322925060260712</v>
      </c>
      <c r="W475" s="21">
        <f t="shared" ca="1" si="248"/>
        <v>6369.7665287123427</v>
      </c>
      <c r="X475" s="20">
        <f t="shared" ca="1" si="249"/>
        <v>6374.6988212183687</v>
      </c>
      <c r="Z475" s="20">
        <f t="shared" ca="1" si="234"/>
        <v>31.337270789249786</v>
      </c>
      <c r="AA475" s="20">
        <f t="shared" ca="1" si="235"/>
        <v>5.1944900787756008E-2</v>
      </c>
      <c r="AB475" s="21">
        <f t="shared" ca="1" si="250"/>
        <v>8223.6055712445523</v>
      </c>
      <c r="AC475" s="20">
        <f t="shared" ca="1" si="251"/>
        <v>8223.6575161453402</v>
      </c>
      <c r="AE475" s="20">
        <f t="shared" ca="1" si="236"/>
        <v>13.252269270989068</v>
      </c>
      <c r="AF475" s="20">
        <f t="shared" ca="1" si="237"/>
        <v>1.1965092037467739</v>
      </c>
      <c r="AG475" s="21">
        <f t="shared" ca="1" si="252"/>
        <v>7660.7231352860554</v>
      </c>
      <c r="AH475" s="20">
        <f t="shared" ca="1" si="253"/>
        <v>7661.9196444898025</v>
      </c>
      <c r="AJ475" s="20">
        <f t="shared" ca="1" si="238"/>
        <v>4.938722272471275E-2</v>
      </c>
      <c r="AK475" s="20">
        <f t="shared" ca="1" si="239"/>
        <v>7.123071161099821</v>
      </c>
      <c r="AL475" s="21">
        <f t="shared" ca="1" si="254"/>
        <v>7992.3107833831109</v>
      </c>
      <c r="AM475" s="20">
        <f t="shared" ca="1" si="255"/>
        <v>7999.4338545442106</v>
      </c>
    </row>
    <row r="476" spans="1:39" x14ac:dyDescent="0.25">
      <c r="A476" s="20">
        <f t="shared" ca="1" si="224"/>
        <v>7.5970436213455494</v>
      </c>
      <c r="B476" s="20">
        <f t="shared" ca="1" si="225"/>
        <v>1.6262944320649697</v>
      </c>
      <c r="C476" s="21">
        <f t="shared" ca="1" si="240"/>
        <v>8382.7446197854661</v>
      </c>
      <c r="D476" s="20">
        <f t="shared" ca="1" si="241"/>
        <v>8384.3709142175303</v>
      </c>
      <c r="E476" s="19"/>
      <c r="F476" s="20">
        <f t="shared" ca="1" si="226"/>
        <v>44.478934815287772</v>
      </c>
      <c r="G476" s="20">
        <f t="shared" ca="1" si="227"/>
        <v>24.633469565528753</v>
      </c>
      <c r="H476" s="21">
        <f t="shared" ca="1" si="242"/>
        <v>8154.402024495389</v>
      </c>
      <c r="I476" s="20">
        <f t="shared" ca="1" si="243"/>
        <v>8179.0354940609177</v>
      </c>
      <c r="J476" s="19"/>
      <c r="K476" s="20">
        <f t="shared" ca="1" si="228"/>
        <v>11.463471882957457</v>
      </c>
      <c r="L476" s="20">
        <f t="shared" ca="1" si="229"/>
        <v>4.3381085935905075</v>
      </c>
      <c r="M476" s="21">
        <f t="shared" ca="1" si="244"/>
        <v>6899.2086723519815</v>
      </c>
      <c r="N476" s="20">
        <f t="shared" ca="1" si="245"/>
        <v>6903.5467809455722</v>
      </c>
      <c r="O476" s="19"/>
      <c r="P476" s="20">
        <f t="shared" ca="1" si="230"/>
        <v>15.572474628716982</v>
      </c>
      <c r="Q476" s="20">
        <f t="shared" ca="1" si="231"/>
        <v>3.8563026408673133</v>
      </c>
      <c r="R476" s="21">
        <f t="shared" ca="1" si="246"/>
        <v>8135.5595282006871</v>
      </c>
      <c r="S476" s="20">
        <f t="shared" ca="1" si="247"/>
        <v>8139.4158308415545</v>
      </c>
      <c r="T476" s="19"/>
      <c r="U476" s="20">
        <f t="shared" ca="1" si="232"/>
        <v>0.20866061864971303</v>
      </c>
      <c r="V476" s="20">
        <f t="shared" ca="1" si="233"/>
        <v>17.171680263582939</v>
      </c>
      <c r="W476" s="21">
        <f t="shared" ca="1" si="248"/>
        <v>6374.9074818370182</v>
      </c>
      <c r="X476" s="20">
        <f t="shared" ca="1" si="249"/>
        <v>6392.079162100601</v>
      </c>
      <c r="Z476" s="20">
        <f t="shared" ca="1" si="234"/>
        <v>3.6535195073675166</v>
      </c>
      <c r="AA476" s="20">
        <f t="shared" ca="1" si="235"/>
        <v>5.9464460854790975</v>
      </c>
      <c r="AB476" s="21">
        <f t="shared" ca="1" si="250"/>
        <v>8227.3110356527086</v>
      </c>
      <c r="AC476" s="20">
        <f t="shared" ca="1" si="251"/>
        <v>8233.2574817381883</v>
      </c>
      <c r="AE476" s="20">
        <f t="shared" ca="1" si="236"/>
        <v>23.87268951346725</v>
      </c>
      <c r="AF476" s="20">
        <f t="shared" ca="1" si="237"/>
        <v>2.3774089745243572</v>
      </c>
      <c r="AG476" s="21">
        <f t="shared" ca="1" si="252"/>
        <v>7685.7923340032694</v>
      </c>
      <c r="AH476" s="20">
        <f t="shared" ca="1" si="253"/>
        <v>7688.1697429777942</v>
      </c>
      <c r="AJ476" s="20">
        <f t="shared" ca="1" si="238"/>
        <v>29.229082043699105</v>
      </c>
      <c r="AK476" s="20">
        <f t="shared" ca="1" si="239"/>
        <v>0.67030641172829253</v>
      </c>
      <c r="AL476" s="21">
        <f t="shared" ca="1" si="254"/>
        <v>8028.6629365879098</v>
      </c>
      <c r="AM476" s="20">
        <f t="shared" ca="1" si="255"/>
        <v>8029.3332429996381</v>
      </c>
    </row>
    <row r="477" spans="1:39" x14ac:dyDescent="0.25">
      <c r="A477" s="20">
        <f t="shared" ca="1" si="224"/>
        <v>6.7714996540741348</v>
      </c>
      <c r="B477" s="20">
        <f t="shared" ca="1" si="225"/>
        <v>3.1600574448539263</v>
      </c>
      <c r="C477" s="21">
        <f t="shared" ca="1" si="240"/>
        <v>8391.1424138716047</v>
      </c>
      <c r="D477" s="20">
        <f t="shared" ca="1" si="241"/>
        <v>8394.3024713164596</v>
      </c>
      <c r="E477" s="19"/>
      <c r="F477" s="20">
        <f t="shared" ca="1" si="226"/>
        <v>26.443886381498952</v>
      </c>
      <c r="G477" s="20">
        <f t="shared" ca="1" si="227"/>
        <v>4.737260917289273</v>
      </c>
      <c r="H477" s="21">
        <f t="shared" ca="1" si="242"/>
        <v>8205.4793804424171</v>
      </c>
      <c r="I477" s="20">
        <f t="shared" ca="1" si="243"/>
        <v>8210.216641359706</v>
      </c>
      <c r="J477" s="19"/>
      <c r="K477" s="20">
        <f t="shared" ca="1" si="228"/>
        <v>5.1107437344145188</v>
      </c>
      <c r="L477" s="20">
        <f t="shared" ca="1" si="229"/>
        <v>10.242838125916448</v>
      </c>
      <c r="M477" s="21">
        <f t="shared" ca="1" si="244"/>
        <v>6908.6575246799866</v>
      </c>
      <c r="N477" s="20">
        <f t="shared" ca="1" si="245"/>
        <v>6918.9003628059027</v>
      </c>
      <c r="O477" s="19"/>
      <c r="P477" s="20">
        <f t="shared" ca="1" si="230"/>
        <v>12.901309702822795</v>
      </c>
      <c r="Q477" s="20">
        <f t="shared" ca="1" si="231"/>
        <v>3.6583654980022877</v>
      </c>
      <c r="R477" s="21">
        <f t="shared" ca="1" si="246"/>
        <v>8152.3171405443773</v>
      </c>
      <c r="S477" s="20">
        <f t="shared" ca="1" si="247"/>
        <v>8155.9755060423795</v>
      </c>
      <c r="T477" s="19"/>
      <c r="U477" s="20">
        <f t="shared" ca="1" si="232"/>
        <v>7.0949294263029827</v>
      </c>
      <c r="V477" s="20">
        <f t="shared" ca="1" si="233"/>
        <v>4.2464495182507402</v>
      </c>
      <c r="W477" s="21">
        <f t="shared" ca="1" si="248"/>
        <v>6399.1740915269038</v>
      </c>
      <c r="X477" s="20">
        <f t="shared" ca="1" si="249"/>
        <v>6403.4205410451541</v>
      </c>
      <c r="Z477" s="20">
        <f t="shared" ca="1" si="234"/>
        <v>6.6039081213886099</v>
      </c>
      <c r="AA477" s="20">
        <f t="shared" ca="1" si="235"/>
        <v>0.52283768990719515</v>
      </c>
      <c r="AB477" s="21">
        <f t="shared" ca="1" si="250"/>
        <v>8239.8613898595777</v>
      </c>
      <c r="AC477" s="20">
        <f t="shared" ca="1" si="251"/>
        <v>8240.3842275494844</v>
      </c>
      <c r="AE477" s="20">
        <f t="shared" ca="1" si="236"/>
        <v>16.646877703276274</v>
      </c>
      <c r="AF477" s="20">
        <f t="shared" ca="1" si="237"/>
        <v>0.12014767222633126</v>
      </c>
      <c r="AG477" s="21">
        <f t="shared" ca="1" si="252"/>
        <v>7704.8166206810702</v>
      </c>
      <c r="AH477" s="20">
        <f t="shared" ca="1" si="253"/>
        <v>7704.9367683532964</v>
      </c>
      <c r="AJ477" s="20">
        <f t="shared" ca="1" si="238"/>
        <v>10.211975363379572</v>
      </c>
      <c r="AK477" s="20">
        <f t="shared" ca="1" si="239"/>
        <v>4.4233711294012288</v>
      </c>
      <c r="AL477" s="21">
        <f t="shared" ca="1" si="254"/>
        <v>8039.5452183630177</v>
      </c>
      <c r="AM477" s="20">
        <f t="shared" ca="1" si="255"/>
        <v>8043.9685894924187</v>
      </c>
    </row>
    <row r="478" spans="1:39" x14ac:dyDescent="0.25">
      <c r="A478" s="20">
        <f t="shared" ca="1" si="224"/>
        <v>26.296724911272754</v>
      </c>
      <c r="B478" s="20">
        <f t="shared" ca="1" si="225"/>
        <v>2.1999246175025138</v>
      </c>
      <c r="C478" s="21">
        <f t="shared" ca="1" si="240"/>
        <v>8420.599196227733</v>
      </c>
      <c r="D478" s="20">
        <f t="shared" ca="1" si="241"/>
        <v>8422.7991208452349</v>
      </c>
      <c r="E478" s="19"/>
      <c r="F478" s="20">
        <f t="shared" ca="1" si="226"/>
        <v>23.800246071650594</v>
      </c>
      <c r="G478" s="20">
        <f t="shared" ca="1" si="227"/>
        <v>2.0214120069968731</v>
      </c>
      <c r="H478" s="21">
        <f t="shared" ca="1" si="242"/>
        <v>8234.0168874313567</v>
      </c>
      <c r="I478" s="20">
        <f t="shared" ca="1" si="243"/>
        <v>8236.0382994383544</v>
      </c>
      <c r="J478" s="19"/>
      <c r="K478" s="20">
        <f t="shared" ca="1" si="228"/>
        <v>4.2175534369990366</v>
      </c>
      <c r="L478" s="20">
        <f t="shared" ca="1" si="229"/>
        <v>0.36107941051829012</v>
      </c>
      <c r="M478" s="21">
        <f t="shared" ca="1" si="244"/>
        <v>6923.1179162429016</v>
      </c>
      <c r="N478" s="20">
        <f t="shared" ca="1" si="245"/>
        <v>6923.4789956534196</v>
      </c>
      <c r="O478" s="19"/>
      <c r="P478" s="20">
        <f t="shared" ca="1" si="230"/>
        <v>9.375331322148778</v>
      </c>
      <c r="Q478" s="20">
        <f t="shared" ca="1" si="231"/>
        <v>8.0586480498931117</v>
      </c>
      <c r="R478" s="21">
        <f t="shared" ca="1" si="246"/>
        <v>8165.3508373645282</v>
      </c>
      <c r="S478" s="20">
        <f t="shared" ca="1" si="247"/>
        <v>8173.4094854144214</v>
      </c>
      <c r="T478" s="19"/>
      <c r="U478" s="20">
        <f t="shared" ca="1" si="232"/>
        <v>8.4306476629977105</v>
      </c>
      <c r="V478" s="20">
        <f t="shared" ca="1" si="233"/>
        <v>21.012345366575484</v>
      </c>
      <c r="W478" s="21">
        <f t="shared" ca="1" si="248"/>
        <v>6411.8511887081522</v>
      </c>
      <c r="X478" s="20">
        <f t="shared" ca="1" si="249"/>
        <v>6432.8635340747278</v>
      </c>
      <c r="Z478" s="20">
        <f t="shared" ca="1" si="234"/>
        <v>0.16598592085705072</v>
      </c>
      <c r="AA478" s="20">
        <f t="shared" ca="1" si="235"/>
        <v>0.86447617255609432</v>
      </c>
      <c r="AB478" s="21">
        <f t="shared" ca="1" si="250"/>
        <v>8240.550213470342</v>
      </c>
      <c r="AC478" s="20">
        <f t="shared" ca="1" si="251"/>
        <v>8241.4146896428974</v>
      </c>
      <c r="AE478" s="20">
        <f t="shared" ca="1" si="236"/>
        <v>6.8602582743676521</v>
      </c>
      <c r="AF478" s="20">
        <f t="shared" ca="1" si="237"/>
        <v>2.7392868533306749</v>
      </c>
      <c r="AG478" s="21">
        <f t="shared" ca="1" si="252"/>
        <v>7711.7970266276643</v>
      </c>
      <c r="AH478" s="20">
        <f t="shared" ca="1" si="253"/>
        <v>7714.536313480995</v>
      </c>
      <c r="AJ478" s="20">
        <f t="shared" ca="1" si="238"/>
        <v>6.5046448148419644</v>
      </c>
      <c r="AK478" s="20">
        <f t="shared" ca="1" si="239"/>
        <v>8.0872148879192682</v>
      </c>
      <c r="AL478" s="21">
        <f t="shared" ca="1" si="254"/>
        <v>8050.473234307261</v>
      </c>
      <c r="AM478" s="20">
        <f t="shared" ca="1" si="255"/>
        <v>8058.5604491951799</v>
      </c>
    </row>
    <row r="479" spans="1:39" x14ac:dyDescent="0.25">
      <c r="A479" s="20">
        <f t="shared" ca="1" si="224"/>
        <v>20.343054211557252</v>
      </c>
      <c r="B479" s="20">
        <f t="shared" ca="1" si="225"/>
        <v>1.3302743071301213</v>
      </c>
      <c r="C479" s="21">
        <f t="shared" ca="1" si="240"/>
        <v>8443.1421750567915</v>
      </c>
      <c r="D479" s="20">
        <f t="shared" ca="1" si="241"/>
        <v>8444.4724493639224</v>
      </c>
      <c r="E479" s="19"/>
      <c r="F479" s="20">
        <f t="shared" ca="1" si="226"/>
        <v>12.42559154287933</v>
      </c>
      <c r="G479" s="20">
        <f t="shared" ca="1" si="227"/>
        <v>0.37307524338533138</v>
      </c>
      <c r="H479" s="21">
        <f t="shared" ca="1" si="242"/>
        <v>8248.4638909812329</v>
      </c>
      <c r="I479" s="20">
        <f t="shared" ca="1" si="243"/>
        <v>8248.8369662246187</v>
      </c>
      <c r="J479" s="19"/>
      <c r="K479" s="20">
        <f t="shared" ca="1" si="228"/>
        <v>7.7288359071891621</v>
      </c>
      <c r="L479" s="20">
        <f t="shared" ca="1" si="229"/>
        <v>12.096022667888278</v>
      </c>
      <c r="M479" s="21">
        <f t="shared" ca="1" si="244"/>
        <v>6931.2078315606086</v>
      </c>
      <c r="N479" s="20">
        <f t="shared" ca="1" si="245"/>
        <v>6943.3038542284967</v>
      </c>
      <c r="O479" s="19"/>
      <c r="P479" s="20">
        <f t="shared" ca="1" si="230"/>
        <v>8.3505555694489555</v>
      </c>
      <c r="Q479" s="20">
        <f t="shared" ca="1" si="231"/>
        <v>10.963105110601314</v>
      </c>
      <c r="R479" s="21">
        <f t="shared" ca="1" si="246"/>
        <v>8181.7600409838706</v>
      </c>
      <c r="S479" s="20">
        <f t="shared" ca="1" si="247"/>
        <v>8192.7231460944713</v>
      </c>
      <c r="T479" s="19"/>
      <c r="U479" s="20">
        <f t="shared" ca="1" si="232"/>
        <v>12.203206316143321</v>
      </c>
      <c r="V479" s="20">
        <f t="shared" ca="1" si="233"/>
        <v>0.60634625293556155</v>
      </c>
      <c r="W479" s="21">
        <f t="shared" ca="1" si="248"/>
        <v>6445.066740390871</v>
      </c>
      <c r="X479" s="20">
        <f t="shared" ca="1" si="249"/>
        <v>6445.6730866438065</v>
      </c>
      <c r="Z479" s="20">
        <f t="shared" ca="1" si="234"/>
        <v>17.345608555128045</v>
      </c>
      <c r="AA479" s="20">
        <f t="shared" ca="1" si="235"/>
        <v>0.30959620907255764</v>
      </c>
      <c r="AB479" s="21">
        <f t="shared" ca="1" si="250"/>
        <v>8258.7602981980253</v>
      </c>
      <c r="AC479" s="20">
        <f t="shared" ca="1" si="251"/>
        <v>8259.0698944070973</v>
      </c>
      <c r="AE479" s="20">
        <f t="shared" ca="1" si="236"/>
        <v>4.7624333270906121</v>
      </c>
      <c r="AF479" s="20">
        <f t="shared" ca="1" si="237"/>
        <v>4.736533681638404</v>
      </c>
      <c r="AG479" s="21">
        <f t="shared" ca="1" si="252"/>
        <v>7719.2987468080855</v>
      </c>
      <c r="AH479" s="20">
        <f t="shared" ca="1" si="253"/>
        <v>7724.0352804897238</v>
      </c>
      <c r="AJ479" s="20">
        <f t="shared" ca="1" si="238"/>
        <v>5.2754584770808286</v>
      </c>
      <c r="AK479" s="20">
        <f t="shared" ca="1" si="239"/>
        <v>6.7495861835823483</v>
      </c>
      <c r="AL479" s="21">
        <f t="shared" ca="1" si="254"/>
        <v>8063.8359076722609</v>
      </c>
      <c r="AM479" s="20">
        <f t="shared" ca="1" si="255"/>
        <v>8070.5854938558432</v>
      </c>
    </row>
    <row r="480" spans="1:39" x14ac:dyDescent="0.25">
      <c r="A480" s="20">
        <f t="shared" ca="1" si="224"/>
        <v>3.3640141108100434</v>
      </c>
      <c r="B480" s="20">
        <f t="shared" ca="1" si="225"/>
        <v>0.88169039371757729</v>
      </c>
      <c r="C480" s="21">
        <f t="shared" ca="1" si="240"/>
        <v>8447.8364634747322</v>
      </c>
      <c r="D480" s="20">
        <f t="shared" ca="1" si="241"/>
        <v>8448.718153868449</v>
      </c>
      <c r="E480" s="19"/>
      <c r="F480" s="20">
        <f t="shared" ca="1" si="226"/>
        <v>40.523106306525591</v>
      </c>
      <c r="G480" s="20">
        <f t="shared" ca="1" si="227"/>
        <v>6.0511035609017698</v>
      </c>
      <c r="H480" s="21">
        <f t="shared" ca="1" si="242"/>
        <v>8289.3600725311444</v>
      </c>
      <c r="I480" s="20">
        <f t="shared" ca="1" si="243"/>
        <v>8295.4111760920459</v>
      </c>
      <c r="J480" s="19"/>
      <c r="K480" s="20">
        <f t="shared" ca="1" si="228"/>
        <v>3.4882132940696451</v>
      </c>
      <c r="L480" s="20">
        <f t="shared" ca="1" si="229"/>
        <v>0.37876248449253397</v>
      </c>
      <c r="M480" s="21">
        <f t="shared" ca="1" si="244"/>
        <v>6946.792067522566</v>
      </c>
      <c r="N480" s="20">
        <f t="shared" ca="1" si="245"/>
        <v>6947.1708300070586</v>
      </c>
      <c r="O480" s="19"/>
      <c r="P480" s="20">
        <f t="shared" ca="1" si="230"/>
        <v>6.3354268577687618</v>
      </c>
      <c r="Q480" s="20">
        <f t="shared" ca="1" si="231"/>
        <v>0.40252720940175651</v>
      </c>
      <c r="R480" s="21">
        <f t="shared" ca="1" si="246"/>
        <v>8199.0585729522409</v>
      </c>
      <c r="S480" s="20">
        <f t="shared" ca="1" si="247"/>
        <v>8199.4611001616431</v>
      </c>
      <c r="T480" s="19"/>
      <c r="U480" s="20">
        <f t="shared" ca="1" si="232"/>
        <v>17.362917920121188</v>
      </c>
      <c r="V480" s="20">
        <f t="shared" ca="1" si="233"/>
        <v>1.5051118480335541</v>
      </c>
      <c r="W480" s="21">
        <f t="shared" ca="1" si="248"/>
        <v>6463.0360045639281</v>
      </c>
      <c r="X480" s="20">
        <f t="shared" ca="1" si="249"/>
        <v>6464.5411164119614</v>
      </c>
      <c r="Z480" s="20">
        <f t="shared" ca="1" si="234"/>
        <v>30.715991671953812</v>
      </c>
      <c r="AA480" s="20">
        <f t="shared" ca="1" si="235"/>
        <v>11.600372979127116</v>
      </c>
      <c r="AB480" s="21">
        <f t="shared" ca="1" si="250"/>
        <v>8289.7858860790511</v>
      </c>
      <c r="AC480" s="20">
        <f t="shared" ca="1" si="251"/>
        <v>8301.3862590581775</v>
      </c>
      <c r="AE480" s="20">
        <f t="shared" ca="1" si="236"/>
        <v>2.5916458511432121</v>
      </c>
      <c r="AF480" s="20">
        <f t="shared" ca="1" si="237"/>
        <v>0.11605292753132092</v>
      </c>
      <c r="AG480" s="21">
        <f t="shared" ca="1" si="252"/>
        <v>7726.6269263408667</v>
      </c>
      <c r="AH480" s="20">
        <f t="shared" ca="1" si="253"/>
        <v>7726.7429792683979</v>
      </c>
      <c r="AJ480" s="20">
        <f t="shared" ca="1" si="238"/>
        <v>5.3500303034242673</v>
      </c>
      <c r="AK480" s="20">
        <f t="shared" ca="1" si="239"/>
        <v>5.1620776216115392</v>
      </c>
      <c r="AL480" s="21">
        <f t="shared" ca="1" si="254"/>
        <v>8075.9355241592675</v>
      </c>
      <c r="AM480" s="20">
        <f t="shared" ca="1" si="255"/>
        <v>8081.0976017808789</v>
      </c>
    </row>
    <row r="481" spans="1:39" x14ac:dyDescent="0.25">
      <c r="A481" s="20">
        <f t="shared" ca="1" si="224"/>
        <v>24.640660103277796</v>
      </c>
      <c r="B481" s="20">
        <f t="shared" ca="1" si="225"/>
        <v>6.5994501476205354</v>
      </c>
      <c r="C481" s="21">
        <f t="shared" ca="1" si="240"/>
        <v>8473.3588139717267</v>
      </c>
      <c r="D481" s="20">
        <f t="shared" ca="1" si="241"/>
        <v>8479.9582641193465</v>
      </c>
      <c r="E481" s="19"/>
      <c r="F481" s="20">
        <f t="shared" ca="1" si="226"/>
        <v>24.240395713754591</v>
      </c>
      <c r="G481" s="20">
        <f t="shared" ca="1" si="227"/>
        <v>3.0441733886909805</v>
      </c>
      <c r="H481" s="21">
        <f t="shared" ca="1" si="242"/>
        <v>8319.6515718057999</v>
      </c>
      <c r="I481" s="20">
        <f t="shared" ca="1" si="243"/>
        <v>8322.6957451944909</v>
      </c>
      <c r="J481" s="19"/>
      <c r="K481" s="20">
        <f t="shared" ca="1" si="228"/>
        <v>0.92205912585895022</v>
      </c>
      <c r="L481" s="20">
        <f t="shared" ca="1" si="229"/>
        <v>19.283705963753679</v>
      </c>
      <c r="M481" s="21">
        <f t="shared" ca="1" si="244"/>
        <v>6948.0928891329177</v>
      </c>
      <c r="N481" s="20">
        <f t="shared" ca="1" si="245"/>
        <v>6967.3765950966717</v>
      </c>
      <c r="O481" s="19"/>
      <c r="P481" s="20">
        <f t="shared" ca="1" si="230"/>
        <v>3.7307993095185732</v>
      </c>
      <c r="Q481" s="20">
        <f t="shared" ca="1" si="231"/>
        <v>1.9747862357021828</v>
      </c>
      <c r="R481" s="21">
        <f t="shared" ca="1" si="246"/>
        <v>8203.1918994711614</v>
      </c>
      <c r="S481" s="20">
        <f t="shared" ca="1" si="247"/>
        <v>8205.1666857068631</v>
      </c>
      <c r="T481" s="19"/>
      <c r="U481" s="20">
        <f t="shared" ca="1" si="232"/>
        <v>4.351911102657728</v>
      </c>
      <c r="V481" s="20">
        <f t="shared" ca="1" si="233"/>
        <v>2.400639947474724</v>
      </c>
      <c r="W481" s="21">
        <f t="shared" ca="1" si="248"/>
        <v>6468.8930275146195</v>
      </c>
      <c r="X481" s="20">
        <f t="shared" ca="1" si="249"/>
        <v>6471.2936674620942</v>
      </c>
      <c r="Z481" s="20">
        <f t="shared" ca="1" si="234"/>
        <v>36.614581519011317</v>
      </c>
      <c r="AA481" s="20">
        <f t="shared" ca="1" si="235"/>
        <v>1.0489353413242801</v>
      </c>
      <c r="AB481" s="21">
        <f t="shared" ca="1" si="250"/>
        <v>8338.0008405771896</v>
      </c>
      <c r="AC481" s="20">
        <f t="shared" ca="1" si="251"/>
        <v>8339.0497759185146</v>
      </c>
      <c r="AE481" s="20">
        <f t="shared" ca="1" si="236"/>
        <v>7.8455279466530836</v>
      </c>
      <c r="AF481" s="20">
        <f t="shared" ca="1" si="237"/>
        <v>3.5303044592467288</v>
      </c>
      <c r="AG481" s="21">
        <f t="shared" ca="1" si="252"/>
        <v>7734.5885072150513</v>
      </c>
      <c r="AH481" s="20">
        <f t="shared" ca="1" si="253"/>
        <v>7738.1188116742978</v>
      </c>
      <c r="AJ481" s="20">
        <f t="shared" ca="1" si="238"/>
        <v>1.8115922359656571</v>
      </c>
      <c r="AK481" s="20">
        <f t="shared" ca="1" si="239"/>
        <v>10.519296152292036</v>
      </c>
      <c r="AL481" s="21">
        <f t="shared" ca="1" si="254"/>
        <v>8082.9091940168446</v>
      </c>
      <c r="AM481" s="20">
        <f t="shared" ca="1" si="255"/>
        <v>8093.4284901691362</v>
      </c>
    </row>
    <row r="482" spans="1:39" x14ac:dyDescent="0.25">
      <c r="A482" s="20">
        <f t="shared" ca="1" si="224"/>
        <v>11.328083577786167</v>
      </c>
      <c r="B482" s="20">
        <f t="shared" ca="1" si="225"/>
        <v>11.379272336463448</v>
      </c>
      <c r="C482" s="21">
        <f t="shared" ca="1" si="240"/>
        <v>8491.2863476971324</v>
      </c>
      <c r="D482" s="20">
        <f t="shared" ca="1" si="241"/>
        <v>8502.6656200335965</v>
      </c>
      <c r="E482" s="19"/>
      <c r="F482" s="20">
        <f t="shared" ca="1" si="226"/>
        <v>10.975016625138315</v>
      </c>
      <c r="G482" s="20">
        <f t="shared" ca="1" si="227"/>
        <v>1.3988664146625098</v>
      </c>
      <c r="H482" s="21">
        <f t="shared" ca="1" si="242"/>
        <v>8333.6707618196288</v>
      </c>
      <c r="I482" s="20">
        <f t="shared" ca="1" si="243"/>
        <v>8335.0696282342906</v>
      </c>
      <c r="J482" s="19"/>
      <c r="K482" s="20">
        <f t="shared" ca="1" si="228"/>
        <v>10.350817481973372</v>
      </c>
      <c r="L482" s="20">
        <f t="shared" ca="1" si="229"/>
        <v>2.3189215633669362</v>
      </c>
      <c r="M482" s="21">
        <f t="shared" ca="1" si="244"/>
        <v>6977.7274125786453</v>
      </c>
      <c r="N482" s="20">
        <f t="shared" ca="1" si="245"/>
        <v>6980.0463341420118</v>
      </c>
      <c r="O482" s="19"/>
      <c r="P482" s="20">
        <f t="shared" ca="1" si="230"/>
        <v>24.844018989703304</v>
      </c>
      <c r="Q482" s="20">
        <f t="shared" ca="1" si="231"/>
        <v>1.725812387712111</v>
      </c>
      <c r="R482" s="21">
        <f t="shared" ca="1" si="246"/>
        <v>8230.0107046965659</v>
      </c>
      <c r="S482" s="20">
        <f t="shared" ca="1" si="247"/>
        <v>8231.7365170842786</v>
      </c>
      <c r="T482" s="19"/>
      <c r="U482" s="20">
        <f t="shared" ca="1" si="232"/>
        <v>2.1397327923709857</v>
      </c>
      <c r="V482" s="20">
        <f t="shared" ca="1" si="233"/>
        <v>9.1068990315884015</v>
      </c>
      <c r="W482" s="21">
        <f t="shared" ca="1" si="248"/>
        <v>6473.4334002544656</v>
      </c>
      <c r="X482" s="20">
        <f t="shared" ca="1" si="249"/>
        <v>6482.5402992860536</v>
      </c>
      <c r="Z482" s="20">
        <f t="shared" ca="1" si="234"/>
        <v>4.0922608263420486</v>
      </c>
      <c r="AA482" s="20">
        <f t="shared" ca="1" si="235"/>
        <v>0.54169414042271546</v>
      </c>
      <c r="AB482" s="21">
        <f t="shared" ca="1" si="250"/>
        <v>8343.1420367448573</v>
      </c>
      <c r="AC482" s="20">
        <f t="shared" ca="1" si="251"/>
        <v>8343.6837308852791</v>
      </c>
      <c r="AE482" s="20">
        <f t="shared" ca="1" si="236"/>
        <v>16.034437337883592</v>
      </c>
      <c r="AF482" s="20">
        <f t="shared" ca="1" si="237"/>
        <v>4.935123472975123</v>
      </c>
      <c r="AG482" s="21">
        <f t="shared" ca="1" si="252"/>
        <v>7754.1532490121817</v>
      </c>
      <c r="AH482" s="20">
        <f t="shared" ca="1" si="253"/>
        <v>7759.0883724851565</v>
      </c>
      <c r="AJ482" s="20">
        <f t="shared" ca="1" si="238"/>
        <v>1.1945356709259409</v>
      </c>
      <c r="AK482" s="20">
        <f t="shared" ca="1" si="239"/>
        <v>4.26229863317905</v>
      </c>
      <c r="AL482" s="21">
        <f t="shared" ca="1" si="254"/>
        <v>8094.6230258400619</v>
      </c>
      <c r="AM482" s="20">
        <f t="shared" ca="1" si="255"/>
        <v>8098.8853244732409</v>
      </c>
    </row>
    <row r="483" spans="1:39" x14ac:dyDescent="0.25">
      <c r="A483" s="20">
        <f t="shared" ca="1" si="224"/>
        <v>1.471636361977966</v>
      </c>
      <c r="B483" s="20">
        <f t="shared" ca="1" si="225"/>
        <v>1.6565578300575845</v>
      </c>
      <c r="C483" s="21">
        <f t="shared" ca="1" si="240"/>
        <v>8504.1372563955738</v>
      </c>
      <c r="D483" s="20">
        <f t="shared" ca="1" si="241"/>
        <v>8505.7938142256316</v>
      </c>
      <c r="E483" s="19"/>
      <c r="F483" s="20">
        <f t="shared" ca="1" si="226"/>
        <v>7.9741303728835309</v>
      </c>
      <c r="G483" s="20">
        <f t="shared" ca="1" si="227"/>
        <v>3.6117805230111002</v>
      </c>
      <c r="H483" s="21">
        <f t="shared" ca="1" si="242"/>
        <v>8343.0437586071748</v>
      </c>
      <c r="I483" s="20">
        <f t="shared" ca="1" si="243"/>
        <v>8346.6555391301863</v>
      </c>
      <c r="J483" s="19"/>
      <c r="K483" s="20">
        <f t="shared" ca="1" si="228"/>
        <v>2.4849552330949862</v>
      </c>
      <c r="L483" s="20">
        <f t="shared" ca="1" si="229"/>
        <v>4.2468304201519596</v>
      </c>
      <c r="M483" s="21">
        <f t="shared" ca="1" si="244"/>
        <v>6982.531289375107</v>
      </c>
      <c r="N483" s="20">
        <f t="shared" ca="1" si="245"/>
        <v>6986.778119795259</v>
      </c>
      <c r="O483" s="19"/>
      <c r="P483" s="20">
        <f t="shared" ca="1" si="230"/>
        <v>19.097359508196075</v>
      </c>
      <c r="Q483" s="20">
        <f t="shared" ca="1" si="231"/>
        <v>3.6705773009558245</v>
      </c>
      <c r="R483" s="21">
        <f t="shared" ca="1" si="246"/>
        <v>8250.8338765924746</v>
      </c>
      <c r="S483" s="20">
        <f t="shared" ca="1" si="247"/>
        <v>8254.5044538934308</v>
      </c>
      <c r="T483" s="19"/>
      <c r="U483" s="20">
        <f t="shared" ca="1" si="232"/>
        <v>9.6020073958226639</v>
      </c>
      <c r="V483" s="20">
        <f t="shared" ca="1" si="233"/>
        <v>0.21051573812160174</v>
      </c>
      <c r="W483" s="21">
        <f t="shared" ca="1" si="248"/>
        <v>6492.1423066818761</v>
      </c>
      <c r="X483" s="20">
        <f t="shared" ca="1" si="249"/>
        <v>6492.3528224199981</v>
      </c>
      <c r="Z483" s="20">
        <f t="shared" ca="1" si="234"/>
        <v>27.12179713732462</v>
      </c>
      <c r="AA483" s="20">
        <f t="shared" ca="1" si="235"/>
        <v>1.6175040253886943</v>
      </c>
      <c r="AB483" s="21">
        <f t="shared" ca="1" si="250"/>
        <v>8370.8055280226035</v>
      </c>
      <c r="AC483" s="20">
        <f t="shared" ca="1" si="251"/>
        <v>8372.4230320479928</v>
      </c>
      <c r="AE483" s="20">
        <f t="shared" ca="1" si="236"/>
        <v>4.4819116805784125</v>
      </c>
      <c r="AF483" s="20">
        <f t="shared" ca="1" si="237"/>
        <v>13.075353216341082</v>
      </c>
      <c r="AG483" s="21">
        <f t="shared" ca="1" si="252"/>
        <v>7763.5702841657348</v>
      </c>
      <c r="AH483" s="20">
        <f t="shared" ca="1" si="253"/>
        <v>7776.6456373820756</v>
      </c>
      <c r="AJ483" s="20">
        <f t="shared" ca="1" si="238"/>
        <v>12.857603824592182</v>
      </c>
      <c r="AK483" s="20">
        <f t="shared" ca="1" si="239"/>
        <v>0.88758140005078656</v>
      </c>
      <c r="AL483" s="21">
        <f t="shared" ca="1" si="254"/>
        <v>8111.7429282978328</v>
      </c>
      <c r="AM483" s="20">
        <f t="shared" ca="1" si="255"/>
        <v>8112.630509697884</v>
      </c>
    </row>
    <row r="484" spans="1:39" x14ac:dyDescent="0.25">
      <c r="A484" s="20">
        <f t="shared" ca="1" si="224"/>
        <v>4.2088333939650884</v>
      </c>
      <c r="B484" s="20">
        <f t="shared" ca="1" si="225"/>
        <v>0.14822892375258448</v>
      </c>
      <c r="C484" s="21">
        <f t="shared" ca="1" si="240"/>
        <v>8510.0026476195962</v>
      </c>
      <c r="D484" s="20">
        <f t="shared" ca="1" si="241"/>
        <v>8510.1508765433482</v>
      </c>
      <c r="E484" s="19"/>
      <c r="F484" s="20">
        <f t="shared" ca="1" si="226"/>
        <v>0.48622918675628585</v>
      </c>
      <c r="G484" s="20">
        <f t="shared" ca="1" si="227"/>
        <v>4.8618696121758882</v>
      </c>
      <c r="H484" s="21">
        <f t="shared" ca="1" si="242"/>
        <v>8347.141768316942</v>
      </c>
      <c r="I484" s="20">
        <f t="shared" ca="1" si="243"/>
        <v>8352.0036379291178</v>
      </c>
      <c r="J484" s="19"/>
      <c r="K484" s="20">
        <f t="shared" ca="1" si="228"/>
        <v>16.521215811591606</v>
      </c>
      <c r="L484" s="20">
        <f t="shared" ca="1" si="229"/>
        <v>3.8653890263629807</v>
      </c>
      <c r="M484" s="21">
        <f t="shared" ca="1" si="244"/>
        <v>7003.2993356068509</v>
      </c>
      <c r="N484" s="20">
        <f t="shared" ca="1" si="245"/>
        <v>7007.1647246332141</v>
      </c>
      <c r="O484" s="19"/>
      <c r="P484" s="20">
        <f t="shared" ca="1" si="230"/>
        <v>32.122482331154721</v>
      </c>
      <c r="Q484" s="20">
        <f t="shared" ca="1" si="231"/>
        <v>2.6107350310459601</v>
      </c>
      <c r="R484" s="21">
        <f t="shared" ca="1" si="246"/>
        <v>8286.6269362245857</v>
      </c>
      <c r="S484" s="20">
        <f t="shared" ca="1" si="247"/>
        <v>8289.2376712556324</v>
      </c>
      <c r="T484" s="19"/>
      <c r="U484" s="20">
        <f t="shared" ca="1" si="232"/>
        <v>20.431409059274024</v>
      </c>
      <c r="V484" s="20">
        <f t="shared" ca="1" si="233"/>
        <v>6.1939863126512931</v>
      </c>
      <c r="W484" s="21">
        <f t="shared" ca="1" si="248"/>
        <v>6512.7842314792724</v>
      </c>
      <c r="X484" s="20">
        <f t="shared" ca="1" si="249"/>
        <v>6518.9782177919233</v>
      </c>
      <c r="Z484" s="20">
        <f t="shared" ca="1" si="234"/>
        <v>13.121524200126732</v>
      </c>
      <c r="AA484" s="20">
        <f t="shared" ca="1" si="235"/>
        <v>0.35388215491754593</v>
      </c>
      <c r="AB484" s="21">
        <f t="shared" ca="1" si="250"/>
        <v>8385.54455624812</v>
      </c>
      <c r="AC484" s="20">
        <f t="shared" ca="1" si="251"/>
        <v>8385.8984384030373</v>
      </c>
      <c r="AE484" s="20">
        <f t="shared" ca="1" si="236"/>
        <v>4.4550191068045928</v>
      </c>
      <c r="AF484" s="20">
        <f t="shared" ca="1" si="237"/>
        <v>3.5922056893960801</v>
      </c>
      <c r="AG484" s="21">
        <f t="shared" ca="1" si="252"/>
        <v>7781.1006564888803</v>
      </c>
      <c r="AH484" s="20">
        <f t="shared" ca="1" si="253"/>
        <v>7784.6928621782763</v>
      </c>
      <c r="AJ484" s="20">
        <f t="shared" ca="1" si="238"/>
        <v>1.5553768037027069</v>
      </c>
      <c r="AK484" s="20">
        <f t="shared" ca="1" si="239"/>
        <v>3.0201268670387309</v>
      </c>
      <c r="AL484" s="21">
        <f t="shared" ca="1" si="254"/>
        <v>8114.1858865015865</v>
      </c>
      <c r="AM484" s="20">
        <f t="shared" ca="1" si="255"/>
        <v>8117.2060133686255</v>
      </c>
    </row>
    <row r="485" spans="1:39" x14ac:dyDescent="0.25">
      <c r="A485" s="20">
        <f t="shared" ca="1" si="224"/>
        <v>1.7116130639429157</v>
      </c>
      <c r="B485" s="20">
        <f t="shared" ca="1" si="225"/>
        <v>17.82197268312115</v>
      </c>
      <c r="C485" s="21">
        <f t="shared" ca="1" si="240"/>
        <v>8511.8624896072906</v>
      </c>
      <c r="D485" s="20">
        <f t="shared" ca="1" si="241"/>
        <v>8529.6844622904118</v>
      </c>
      <c r="E485" s="19"/>
      <c r="F485" s="20">
        <f t="shared" ca="1" si="226"/>
        <v>5.233237758886057</v>
      </c>
      <c r="G485" s="20">
        <f t="shared" ca="1" si="227"/>
        <v>0.61128760365886137</v>
      </c>
      <c r="H485" s="21">
        <f t="shared" ca="1" si="242"/>
        <v>8357.2368756880041</v>
      </c>
      <c r="I485" s="20">
        <f t="shared" ca="1" si="243"/>
        <v>8357.8481632916628</v>
      </c>
      <c r="J485" s="19"/>
      <c r="K485" s="20">
        <f t="shared" ca="1" si="228"/>
        <v>4.875194043735589</v>
      </c>
      <c r="L485" s="20">
        <f t="shared" ca="1" si="229"/>
        <v>0.89792773312338858</v>
      </c>
      <c r="M485" s="21">
        <f t="shared" ca="1" si="244"/>
        <v>7012.03991867695</v>
      </c>
      <c r="N485" s="20">
        <f t="shared" ca="1" si="245"/>
        <v>7012.9378464100737</v>
      </c>
      <c r="O485" s="19"/>
      <c r="P485" s="20">
        <f t="shared" ca="1" si="230"/>
        <v>12.822863091319459</v>
      </c>
      <c r="Q485" s="20">
        <f t="shared" ca="1" si="231"/>
        <v>11.845971537890193</v>
      </c>
      <c r="R485" s="21">
        <f t="shared" ca="1" si="246"/>
        <v>8302.0605343469524</v>
      </c>
      <c r="S485" s="20">
        <f t="shared" ca="1" si="247"/>
        <v>8313.9065058848428</v>
      </c>
      <c r="T485" s="19"/>
      <c r="U485" s="20">
        <f t="shared" ca="1" si="232"/>
        <v>0.84715401372134735</v>
      </c>
      <c r="V485" s="20">
        <f t="shared" ca="1" si="233"/>
        <v>3.9467172685595684</v>
      </c>
      <c r="W485" s="21">
        <f t="shared" ca="1" si="248"/>
        <v>6519.8253718056449</v>
      </c>
      <c r="X485" s="20">
        <f t="shared" ca="1" si="249"/>
        <v>6523.7720890742048</v>
      </c>
      <c r="Z485" s="20">
        <f t="shared" ca="1" si="234"/>
        <v>2.0481233157076586</v>
      </c>
      <c r="AA485" s="20">
        <f t="shared" ca="1" si="235"/>
        <v>3.7074510203749655</v>
      </c>
      <c r="AB485" s="21">
        <f t="shared" ca="1" si="250"/>
        <v>8387.9465617187452</v>
      </c>
      <c r="AC485" s="20">
        <f t="shared" ca="1" si="251"/>
        <v>8391.6540127391199</v>
      </c>
      <c r="AE485" s="20">
        <f t="shared" ca="1" si="236"/>
        <v>2.1415746759588976</v>
      </c>
      <c r="AF485" s="20">
        <f t="shared" ca="1" si="237"/>
        <v>1.5225681103628856</v>
      </c>
      <c r="AG485" s="21">
        <f t="shared" ca="1" si="252"/>
        <v>7786.8344368542348</v>
      </c>
      <c r="AH485" s="20">
        <f t="shared" ca="1" si="253"/>
        <v>7788.3570049645978</v>
      </c>
      <c r="AJ485" s="20">
        <f t="shared" ca="1" si="238"/>
        <v>0.94249409771770132</v>
      </c>
      <c r="AK485" s="20">
        <f t="shared" ca="1" si="239"/>
        <v>4.7199631889182934</v>
      </c>
      <c r="AL485" s="21">
        <f t="shared" ca="1" si="254"/>
        <v>8118.1485074663433</v>
      </c>
      <c r="AM485" s="20">
        <f t="shared" ca="1" si="255"/>
        <v>8122.8684706552613</v>
      </c>
    </row>
    <row r="486" spans="1:39" x14ac:dyDescent="0.25">
      <c r="A486" s="20">
        <f t="shared" ca="1" si="224"/>
        <v>6.4041208040334849</v>
      </c>
      <c r="B486" s="20">
        <f t="shared" ca="1" si="225"/>
        <v>3.7679874899653751</v>
      </c>
      <c r="C486" s="21">
        <f t="shared" ca="1" si="240"/>
        <v>8536.0885830944462</v>
      </c>
      <c r="D486" s="20">
        <f t="shared" ca="1" si="241"/>
        <v>8539.8565705844121</v>
      </c>
      <c r="E486" s="19"/>
      <c r="F486" s="20">
        <f t="shared" ca="1" si="226"/>
        <v>0.35030627315948437</v>
      </c>
      <c r="G486" s="20">
        <f t="shared" ca="1" si="227"/>
        <v>1.0227098119146336</v>
      </c>
      <c r="H486" s="21">
        <f t="shared" ca="1" si="242"/>
        <v>8358.1984695648225</v>
      </c>
      <c r="I486" s="20">
        <f t="shared" ca="1" si="243"/>
        <v>8359.2211793767365</v>
      </c>
      <c r="J486" s="19"/>
      <c r="K486" s="20">
        <f t="shared" ca="1" si="228"/>
        <v>6.7522940393436288</v>
      </c>
      <c r="L486" s="20">
        <f t="shared" ca="1" si="229"/>
        <v>1.4687579794390833</v>
      </c>
      <c r="M486" s="21">
        <f t="shared" ca="1" si="244"/>
        <v>7019.6901404494174</v>
      </c>
      <c r="N486" s="20">
        <f t="shared" ca="1" si="245"/>
        <v>7021.1588984288564</v>
      </c>
      <c r="O486" s="19"/>
      <c r="P486" s="20">
        <f t="shared" ca="1" si="230"/>
        <v>18.299240409670315</v>
      </c>
      <c r="Q486" s="20">
        <f t="shared" ca="1" si="231"/>
        <v>2.3922858177222168</v>
      </c>
      <c r="R486" s="21">
        <f t="shared" ca="1" si="246"/>
        <v>8332.2057462945122</v>
      </c>
      <c r="S486" s="20">
        <f t="shared" ca="1" si="247"/>
        <v>8334.5980321122352</v>
      </c>
      <c r="T486" s="19"/>
      <c r="U486" s="20">
        <f t="shared" ca="1" si="232"/>
        <v>10.149316393557591</v>
      </c>
      <c r="V486" s="20">
        <f t="shared" ca="1" si="233"/>
        <v>2.517507728871089</v>
      </c>
      <c r="W486" s="21">
        <f t="shared" ca="1" si="248"/>
        <v>6533.9214054677623</v>
      </c>
      <c r="X486" s="20">
        <f t="shared" ca="1" si="249"/>
        <v>6536.4389131966336</v>
      </c>
      <c r="Z486" s="20">
        <f t="shared" ca="1" si="234"/>
        <v>46.062926894365411</v>
      </c>
      <c r="AA486" s="20">
        <f t="shared" ca="1" si="235"/>
        <v>7.5982679946420983</v>
      </c>
      <c r="AB486" s="21">
        <f t="shared" ca="1" si="250"/>
        <v>8437.7169396334848</v>
      </c>
      <c r="AC486" s="20">
        <f t="shared" ca="1" si="251"/>
        <v>8445.3152076281276</v>
      </c>
      <c r="AE486" s="20">
        <f t="shared" ca="1" si="236"/>
        <v>6.0930162463676734</v>
      </c>
      <c r="AF486" s="20">
        <f t="shared" ca="1" si="237"/>
        <v>0.50307558229098348</v>
      </c>
      <c r="AG486" s="21">
        <f t="shared" ca="1" si="252"/>
        <v>7794.4500212109651</v>
      </c>
      <c r="AH486" s="20">
        <f t="shared" ca="1" si="253"/>
        <v>7794.953096793256</v>
      </c>
      <c r="AJ486" s="20">
        <f t="shared" ca="1" si="238"/>
        <v>3.2877055091908249</v>
      </c>
      <c r="AK486" s="20">
        <f t="shared" ca="1" si="239"/>
        <v>4.3262823259141797E-2</v>
      </c>
      <c r="AL486" s="21">
        <f t="shared" ca="1" si="254"/>
        <v>8126.1561761644525</v>
      </c>
      <c r="AM486" s="20">
        <f t="shared" ca="1" si="255"/>
        <v>8126.1994389877118</v>
      </c>
    </row>
    <row r="487" spans="1:39" x14ac:dyDescent="0.25">
      <c r="A487" s="20">
        <f t="shared" ca="1" si="224"/>
        <v>2.4552565763127534</v>
      </c>
      <c r="B487" s="20">
        <f t="shared" ca="1" si="225"/>
        <v>1.7663846194343606</v>
      </c>
      <c r="C487" s="21">
        <f t="shared" ca="1" si="240"/>
        <v>8542.3118271607254</v>
      </c>
      <c r="D487" s="20">
        <f t="shared" ca="1" si="241"/>
        <v>8544.0782117801591</v>
      </c>
      <c r="E487" s="19"/>
      <c r="F487" s="20">
        <f t="shared" ca="1" si="226"/>
        <v>35.910757658850351</v>
      </c>
      <c r="G487" s="20">
        <f t="shared" ca="1" si="227"/>
        <v>2.2031587578182465</v>
      </c>
      <c r="H487" s="21">
        <f t="shared" ca="1" si="242"/>
        <v>8395.1319370355868</v>
      </c>
      <c r="I487" s="20">
        <f t="shared" ca="1" si="243"/>
        <v>8397.3350957934053</v>
      </c>
      <c r="J487" s="19"/>
      <c r="K487" s="20">
        <f t="shared" ca="1" si="228"/>
        <v>5.6495033266920034</v>
      </c>
      <c r="L487" s="20">
        <f t="shared" ca="1" si="229"/>
        <v>9.619540422612868</v>
      </c>
      <c r="M487" s="21">
        <f t="shared" ca="1" si="244"/>
        <v>7026.8084017555484</v>
      </c>
      <c r="N487" s="20">
        <f t="shared" ca="1" si="245"/>
        <v>7036.4279421781612</v>
      </c>
      <c r="O487" s="19"/>
      <c r="P487" s="20">
        <f t="shared" ca="1" si="230"/>
        <v>1.8219568476165611</v>
      </c>
      <c r="Q487" s="20">
        <f t="shared" ca="1" si="231"/>
        <v>4.8120246391752222</v>
      </c>
      <c r="R487" s="21">
        <f t="shared" ca="1" si="246"/>
        <v>8336.4199889598513</v>
      </c>
      <c r="S487" s="20">
        <f t="shared" ca="1" si="247"/>
        <v>8341.2320135990267</v>
      </c>
      <c r="T487" s="19"/>
      <c r="U487" s="20">
        <f t="shared" ca="1" si="232"/>
        <v>5.9630469467816765</v>
      </c>
      <c r="V487" s="20">
        <f t="shared" ca="1" si="233"/>
        <v>0.1447156368586526</v>
      </c>
      <c r="W487" s="21">
        <f t="shared" ca="1" si="248"/>
        <v>6542.4019601434156</v>
      </c>
      <c r="X487" s="20">
        <f t="shared" ca="1" si="249"/>
        <v>6542.5466757802742</v>
      </c>
      <c r="Z487" s="20">
        <f t="shared" ca="1" si="234"/>
        <v>24.531143734068614</v>
      </c>
      <c r="AA487" s="20">
        <f t="shared" ca="1" si="235"/>
        <v>6.9705622458894653E-2</v>
      </c>
      <c r="AB487" s="21">
        <f t="shared" ca="1" si="250"/>
        <v>8469.8463513621955</v>
      </c>
      <c r="AC487" s="20">
        <f t="shared" ca="1" si="251"/>
        <v>8469.9160569846536</v>
      </c>
      <c r="AE487" s="20">
        <f t="shared" ca="1" si="236"/>
        <v>18.508835464389271</v>
      </c>
      <c r="AF487" s="20">
        <f t="shared" ca="1" si="237"/>
        <v>0.58722499041794429</v>
      </c>
      <c r="AG487" s="21">
        <f t="shared" ca="1" si="252"/>
        <v>7813.4619322576455</v>
      </c>
      <c r="AH487" s="20">
        <f t="shared" ca="1" si="253"/>
        <v>7814.0491572480632</v>
      </c>
      <c r="AJ487" s="20">
        <f t="shared" ca="1" si="238"/>
        <v>3.6165653214529914</v>
      </c>
      <c r="AK487" s="20">
        <f t="shared" ca="1" si="239"/>
        <v>30.932927517586798</v>
      </c>
      <c r="AL487" s="21">
        <f t="shared" ca="1" si="254"/>
        <v>8129.8160043091648</v>
      </c>
      <c r="AM487" s="20">
        <f t="shared" ca="1" si="255"/>
        <v>8160.7489318267517</v>
      </c>
    </row>
    <row r="488" spans="1:39" x14ac:dyDescent="0.25">
      <c r="A488" s="20">
        <f t="shared" ca="1" si="224"/>
        <v>5.126788561082404</v>
      </c>
      <c r="B488" s="20">
        <f t="shared" ca="1" si="225"/>
        <v>2.5515931108450101</v>
      </c>
      <c r="C488" s="21">
        <f t="shared" ca="1" si="240"/>
        <v>8549.2050003412423</v>
      </c>
      <c r="D488" s="20">
        <f t="shared" ca="1" si="241"/>
        <v>8551.7565934520881</v>
      </c>
      <c r="E488" s="19"/>
      <c r="F488" s="20">
        <f t="shared" ca="1" si="226"/>
        <v>5.1583179751231905</v>
      </c>
      <c r="G488" s="20">
        <f t="shared" ca="1" si="227"/>
        <v>9.9297611914241575</v>
      </c>
      <c r="H488" s="21">
        <f t="shared" ca="1" si="242"/>
        <v>8402.4934137685286</v>
      </c>
      <c r="I488" s="20">
        <f t="shared" ca="1" si="243"/>
        <v>8412.423174959953</v>
      </c>
      <c r="J488" s="19"/>
      <c r="K488" s="20">
        <f t="shared" ca="1" si="228"/>
        <v>9.3077893087798369</v>
      </c>
      <c r="L488" s="20">
        <f t="shared" ca="1" si="229"/>
        <v>15.670959113920906</v>
      </c>
      <c r="M488" s="21">
        <f t="shared" ca="1" si="244"/>
        <v>7045.7357314869414</v>
      </c>
      <c r="N488" s="20">
        <f t="shared" ca="1" si="245"/>
        <v>7061.406690600862</v>
      </c>
      <c r="O488" s="19"/>
      <c r="P488" s="20">
        <f t="shared" ca="1" si="230"/>
        <v>1.8093991254222721</v>
      </c>
      <c r="Q488" s="20">
        <f t="shared" ca="1" si="231"/>
        <v>5.6482555094950078</v>
      </c>
      <c r="R488" s="21">
        <f t="shared" ca="1" si="246"/>
        <v>8343.0414127244494</v>
      </c>
      <c r="S488" s="20">
        <f t="shared" ca="1" si="247"/>
        <v>8348.6896682339448</v>
      </c>
      <c r="T488" s="19"/>
      <c r="U488" s="20">
        <f t="shared" ca="1" si="232"/>
        <v>3.5670770641005447</v>
      </c>
      <c r="V488" s="20">
        <f t="shared" ca="1" si="233"/>
        <v>13.820216097387036</v>
      </c>
      <c r="W488" s="21">
        <f t="shared" ca="1" si="248"/>
        <v>6546.1137528443751</v>
      </c>
      <c r="X488" s="20">
        <f t="shared" ca="1" si="249"/>
        <v>6559.933968941762</v>
      </c>
      <c r="Z488" s="20">
        <f t="shared" ca="1" si="234"/>
        <v>15.488253254911648</v>
      </c>
      <c r="AA488" s="20">
        <f t="shared" ca="1" si="235"/>
        <v>14.213722300460718</v>
      </c>
      <c r="AB488" s="21">
        <f t="shared" ca="1" si="250"/>
        <v>8485.4043102395644</v>
      </c>
      <c r="AC488" s="20">
        <f t="shared" ca="1" si="251"/>
        <v>8499.6180325400255</v>
      </c>
      <c r="AE488" s="20">
        <f t="shared" ca="1" si="236"/>
        <v>7.8651261677559923</v>
      </c>
      <c r="AF488" s="20">
        <f t="shared" ca="1" si="237"/>
        <v>20.019126931033181</v>
      </c>
      <c r="AG488" s="21">
        <f t="shared" ca="1" si="252"/>
        <v>7821.9142834158192</v>
      </c>
      <c r="AH488" s="20">
        <f t="shared" ca="1" si="253"/>
        <v>7841.9334103468527</v>
      </c>
      <c r="AJ488" s="20">
        <f t="shared" ca="1" si="238"/>
        <v>6.8788114751778808</v>
      </c>
      <c r="AK488" s="20">
        <f t="shared" ca="1" si="239"/>
        <v>12.89107770412558</v>
      </c>
      <c r="AL488" s="21">
        <f t="shared" ca="1" si="254"/>
        <v>8167.6277433019295</v>
      </c>
      <c r="AM488" s="20">
        <f t="shared" ca="1" si="255"/>
        <v>8180.5188210060551</v>
      </c>
    </row>
    <row r="489" spans="1:39" x14ac:dyDescent="0.25">
      <c r="A489" s="20">
        <f t="shared" ca="1" si="224"/>
        <v>32.637106062544717</v>
      </c>
      <c r="B489" s="20">
        <f t="shared" ca="1" si="225"/>
        <v>2.9595467495940913</v>
      </c>
      <c r="C489" s="21">
        <f t="shared" ca="1" si="240"/>
        <v>8584.3936995146323</v>
      </c>
      <c r="D489" s="20">
        <f t="shared" ca="1" si="241"/>
        <v>8587.353246264227</v>
      </c>
      <c r="E489" s="19"/>
      <c r="F489" s="20">
        <f t="shared" ca="1" si="226"/>
        <v>13.752547717104688</v>
      </c>
      <c r="G489" s="20">
        <f t="shared" ca="1" si="227"/>
        <v>2.9840234616667942</v>
      </c>
      <c r="H489" s="21">
        <f t="shared" ca="1" si="242"/>
        <v>8426.1757226770569</v>
      </c>
      <c r="I489" s="20">
        <f t="shared" ca="1" si="243"/>
        <v>8429.1597461387246</v>
      </c>
      <c r="J489" s="19"/>
      <c r="K489" s="20">
        <f t="shared" ca="1" si="228"/>
        <v>19.990305111007604</v>
      </c>
      <c r="L489" s="20">
        <f t="shared" ca="1" si="229"/>
        <v>2.5133377956468124</v>
      </c>
      <c r="M489" s="21">
        <f t="shared" ca="1" si="244"/>
        <v>7081.3969957118697</v>
      </c>
      <c r="N489" s="20">
        <f t="shared" ca="1" si="245"/>
        <v>7083.910333507517</v>
      </c>
      <c r="O489" s="19"/>
      <c r="P489" s="20">
        <f t="shared" ca="1" si="230"/>
        <v>35.235698463379478</v>
      </c>
      <c r="Q489" s="20">
        <f t="shared" ca="1" si="231"/>
        <v>2.4586610147430981</v>
      </c>
      <c r="R489" s="21">
        <f t="shared" ca="1" si="246"/>
        <v>8383.9253666973236</v>
      </c>
      <c r="S489" s="20">
        <f t="shared" ca="1" si="247"/>
        <v>8386.3840277120671</v>
      </c>
      <c r="T489" s="19"/>
      <c r="U489" s="20">
        <f t="shared" ca="1" si="232"/>
        <v>13.154441112242004</v>
      </c>
      <c r="V489" s="20">
        <f t="shared" ca="1" si="233"/>
        <v>1.6545794116480113</v>
      </c>
      <c r="W489" s="21">
        <f t="shared" ca="1" si="248"/>
        <v>6573.0884100540043</v>
      </c>
      <c r="X489" s="20">
        <f t="shared" ca="1" si="249"/>
        <v>6574.7429894656525</v>
      </c>
      <c r="Z489" s="20">
        <f t="shared" ca="1" si="234"/>
        <v>19.485657910886502</v>
      </c>
      <c r="AA489" s="20">
        <f t="shared" ca="1" si="235"/>
        <v>3.4913429581942617</v>
      </c>
      <c r="AB489" s="21">
        <f t="shared" ca="1" si="250"/>
        <v>8519.1036904509128</v>
      </c>
      <c r="AC489" s="20">
        <f t="shared" ca="1" si="251"/>
        <v>8522.5950334091067</v>
      </c>
      <c r="AE489" s="20">
        <f t="shared" ca="1" si="236"/>
        <v>0.90052107740961007</v>
      </c>
      <c r="AF489" s="20">
        <f t="shared" ca="1" si="237"/>
        <v>5.0772474516061781</v>
      </c>
      <c r="AG489" s="21">
        <f t="shared" ca="1" si="252"/>
        <v>7842.8339314242621</v>
      </c>
      <c r="AH489" s="20">
        <f t="shared" ca="1" si="253"/>
        <v>7847.9111788758682</v>
      </c>
      <c r="AJ489" s="20">
        <f t="shared" ca="1" si="238"/>
        <v>0.20350470722273264</v>
      </c>
      <c r="AK489" s="20">
        <f t="shared" ca="1" si="239"/>
        <v>0.9977068432878089</v>
      </c>
      <c r="AL489" s="21">
        <f t="shared" ca="1" si="254"/>
        <v>8180.7223257132782</v>
      </c>
      <c r="AM489" s="20">
        <f t="shared" ca="1" si="255"/>
        <v>8181.7200325565664</v>
      </c>
    </row>
    <row r="490" spans="1:39" x14ac:dyDescent="0.25">
      <c r="A490" s="20">
        <f t="shared" ca="1" si="224"/>
        <v>1.6942438286708927</v>
      </c>
      <c r="B490" s="20">
        <f t="shared" ca="1" si="225"/>
        <v>2.8664733834190157</v>
      </c>
      <c r="C490" s="21">
        <f t="shared" ca="1" si="240"/>
        <v>8589.0474900928984</v>
      </c>
      <c r="D490" s="20">
        <f t="shared" ca="1" si="241"/>
        <v>8591.9139634763178</v>
      </c>
      <c r="E490" s="19"/>
      <c r="F490" s="20">
        <f t="shared" ca="1" si="226"/>
        <v>0.54319323285076671</v>
      </c>
      <c r="G490" s="20">
        <f t="shared" ca="1" si="227"/>
        <v>8.0317416288164321</v>
      </c>
      <c r="H490" s="21">
        <f t="shared" ca="1" si="242"/>
        <v>8429.7029393715748</v>
      </c>
      <c r="I490" s="20">
        <f t="shared" ca="1" si="243"/>
        <v>8437.734681000391</v>
      </c>
      <c r="J490" s="19"/>
      <c r="K490" s="20">
        <f t="shared" ca="1" si="228"/>
        <v>10.771386200366642</v>
      </c>
      <c r="L490" s="20">
        <f t="shared" ca="1" si="229"/>
        <v>7.3777553668787608</v>
      </c>
      <c r="M490" s="21">
        <f t="shared" ca="1" si="244"/>
        <v>7094.6817197078835</v>
      </c>
      <c r="N490" s="20">
        <f t="shared" ca="1" si="245"/>
        <v>7102.0594750747623</v>
      </c>
      <c r="O490" s="19"/>
      <c r="P490" s="20">
        <f t="shared" ca="1" si="230"/>
        <v>11.163045346498386</v>
      </c>
      <c r="Q490" s="20">
        <f t="shared" ca="1" si="231"/>
        <v>6.4011239484815405</v>
      </c>
      <c r="R490" s="21">
        <f t="shared" ca="1" si="246"/>
        <v>8397.5470730585657</v>
      </c>
      <c r="S490" s="20">
        <f t="shared" ca="1" si="247"/>
        <v>8403.9481970070465</v>
      </c>
      <c r="T490" s="19"/>
      <c r="U490" s="20">
        <f t="shared" ca="1" si="232"/>
        <v>0.86139853428580648</v>
      </c>
      <c r="V490" s="20">
        <f t="shared" ca="1" si="233"/>
        <v>5.7829449072913022</v>
      </c>
      <c r="W490" s="21">
        <f t="shared" ca="1" si="248"/>
        <v>6575.6043879999379</v>
      </c>
      <c r="X490" s="20">
        <f t="shared" ca="1" si="249"/>
        <v>6581.3873329072294</v>
      </c>
      <c r="Z490" s="20">
        <f t="shared" ca="1" si="234"/>
        <v>12.440344901385858</v>
      </c>
      <c r="AA490" s="20">
        <f t="shared" ca="1" si="235"/>
        <v>0.28852822209885848</v>
      </c>
      <c r="AB490" s="21">
        <f t="shared" ca="1" si="250"/>
        <v>8535.0353783104929</v>
      </c>
      <c r="AC490" s="20">
        <f t="shared" ca="1" si="251"/>
        <v>8535.3239065325924</v>
      </c>
      <c r="AE490" s="20">
        <f t="shared" ca="1" si="236"/>
        <v>0.55379431856247319</v>
      </c>
      <c r="AF490" s="20">
        <f t="shared" ca="1" si="237"/>
        <v>4.3656511850235091</v>
      </c>
      <c r="AG490" s="21">
        <f t="shared" ca="1" si="252"/>
        <v>7848.464973194431</v>
      </c>
      <c r="AH490" s="20">
        <f t="shared" ca="1" si="253"/>
        <v>7852.8306243794541</v>
      </c>
      <c r="AJ490" s="20">
        <f t="shared" ca="1" si="238"/>
        <v>9.4264161844019299</v>
      </c>
      <c r="AK490" s="20">
        <f t="shared" ca="1" si="239"/>
        <v>0.71110340072646883</v>
      </c>
      <c r="AL490" s="21">
        <f t="shared" ca="1" si="254"/>
        <v>8191.1464487409685</v>
      </c>
      <c r="AM490" s="20">
        <f t="shared" ca="1" si="255"/>
        <v>8191.8575521416951</v>
      </c>
    </row>
    <row r="491" spans="1:39" x14ac:dyDescent="0.25">
      <c r="A491" s="20">
        <f t="shared" ca="1" si="224"/>
        <v>4.5529800136781562</v>
      </c>
      <c r="B491" s="20">
        <f t="shared" ca="1" si="225"/>
        <v>9.9117281445178769</v>
      </c>
      <c r="C491" s="21">
        <f t="shared" ca="1" si="240"/>
        <v>8596.4669434899952</v>
      </c>
      <c r="D491" s="20">
        <f t="shared" ca="1" si="241"/>
        <v>8606.378671634513</v>
      </c>
      <c r="E491" s="19"/>
      <c r="F491" s="20">
        <f t="shared" ca="1" si="226"/>
        <v>10.074029312987687</v>
      </c>
      <c r="G491" s="20">
        <f t="shared" ca="1" si="227"/>
        <v>8.8376746720030841</v>
      </c>
      <c r="H491" s="21">
        <f t="shared" ca="1" si="242"/>
        <v>8447.8087103133785</v>
      </c>
      <c r="I491" s="20">
        <f t="shared" ca="1" si="243"/>
        <v>8456.6463849853808</v>
      </c>
      <c r="J491" s="19"/>
      <c r="K491" s="20">
        <f t="shared" ca="1" si="228"/>
        <v>2.738405443461728</v>
      </c>
      <c r="L491" s="20">
        <f t="shared" ca="1" si="229"/>
        <v>2.6804891347303701</v>
      </c>
      <c r="M491" s="21">
        <f t="shared" ca="1" si="244"/>
        <v>7104.7978805182238</v>
      </c>
      <c r="N491" s="20">
        <f t="shared" ca="1" si="245"/>
        <v>7107.4783696529539</v>
      </c>
      <c r="O491" s="19"/>
      <c r="P491" s="20">
        <f t="shared" ca="1" si="230"/>
        <v>6.1458904405592865</v>
      </c>
      <c r="Q491" s="20">
        <f t="shared" ca="1" si="231"/>
        <v>2.2320026082331124</v>
      </c>
      <c r="R491" s="21">
        <f t="shared" ca="1" si="246"/>
        <v>8410.0940874476055</v>
      </c>
      <c r="S491" s="20">
        <f t="shared" ca="1" si="247"/>
        <v>8412.326090055838</v>
      </c>
      <c r="T491" s="19"/>
      <c r="U491" s="20">
        <f t="shared" ca="1" si="232"/>
        <v>5.7844237193403778</v>
      </c>
      <c r="V491" s="20">
        <f t="shared" ca="1" si="233"/>
        <v>1.1523726147190629</v>
      </c>
      <c r="W491" s="21">
        <f t="shared" ca="1" si="248"/>
        <v>6587.1717566265697</v>
      </c>
      <c r="X491" s="20">
        <f t="shared" ca="1" si="249"/>
        <v>6588.3241292412886</v>
      </c>
      <c r="Z491" s="20">
        <f t="shared" ca="1" si="234"/>
        <v>3.3494085129080804</v>
      </c>
      <c r="AA491" s="20">
        <f t="shared" ca="1" si="235"/>
        <v>3.7456763380961693</v>
      </c>
      <c r="AB491" s="21">
        <f t="shared" ca="1" si="250"/>
        <v>8538.6733150455002</v>
      </c>
      <c r="AC491" s="20">
        <f t="shared" ca="1" si="251"/>
        <v>8542.4189913835962</v>
      </c>
      <c r="AE491" s="20">
        <f t="shared" ca="1" si="236"/>
        <v>17.42169440876323</v>
      </c>
      <c r="AF491" s="20">
        <f t="shared" ca="1" si="237"/>
        <v>6.4642570122293694</v>
      </c>
      <c r="AG491" s="21">
        <f t="shared" ca="1" si="252"/>
        <v>7870.2523187882171</v>
      </c>
      <c r="AH491" s="20">
        <f t="shared" ca="1" si="253"/>
        <v>7876.7165758004467</v>
      </c>
      <c r="AJ491" s="20">
        <f t="shared" ca="1" si="238"/>
        <v>15.912416282695913</v>
      </c>
      <c r="AK491" s="20">
        <f t="shared" ca="1" si="239"/>
        <v>6.9447431509526485</v>
      </c>
      <c r="AL491" s="21">
        <f t="shared" ca="1" si="254"/>
        <v>8207.7699684243908</v>
      </c>
      <c r="AM491" s="20">
        <f t="shared" ca="1" si="255"/>
        <v>8214.7147115753432</v>
      </c>
    </row>
    <row r="492" spans="1:39" x14ac:dyDescent="0.25">
      <c r="A492" s="20">
        <f t="shared" ca="1" si="224"/>
        <v>15.57240013904519</v>
      </c>
      <c r="B492" s="20">
        <f t="shared" ca="1" si="225"/>
        <v>2.0142121614323236</v>
      </c>
      <c r="C492" s="21">
        <f t="shared" ca="1" si="240"/>
        <v>8621.9510717735575</v>
      </c>
      <c r="D492" s="20">
        <f t="shared" ca="1" si="241"/>
        <v>8623.9652839349892</v>
      </c>
      <c r="E492" s="19"/>
      <c r="F492" s="20">
        <f t="shared" ca="1" si="226"/>
        <v>10.986023115438938</v>
      </c>
      <c r="G492" s="20">
        <f t="shared" ca="1" si="227"/>
        <v>0.19877651827597825</v>
      </c>
      <c r="H492" s="21">
        <f t="shared" ca="1" si="242"/>
        <v>8467.6324081008206</v>
      </c>
      <c r="I492" s="20">
        <f t="shared" ca="1" si="243"/>
        <v>8467.8311846190973</v>
      </c>
      <c r="J492" s="19"/>
      <c r="K492" s="20">
        <f t="shared" ca="1" si="228"/>
        <v>15.169606714289362</v>
      </c>
      <c r="L492" s="20">
        <f t="shared" ca="1" si="229"/>
        <v>8.3242786217880003</v>
      </c>
      <c r="M492" s="21">
        <f t="shared" ca="1" si="244"/>
        <v>7122.6479763672432</v>
      </c>
      <c r="N492" s="20">
        <f t="shared" ca="1" si="245"/>
        <v>7130.9722549890312</v>
      </c>
      <c r="O492" s="19"/>
      <c r="P492" s="20">
        <f t="shared" ca="1" si="230"/>
        <v>10.183656439393873</v>
      </c>
      <c r="Q492" s="20">
        <f t="shared" ca="1" si="231"/>
        <v>3.1632668481474897</v>
      </c>
      <c r="R492" s="21">
        <f t="shared" ca="1" si="246"/>
        <v>8422.5097464952323</v>
      </c>
      <c r="S492" s="20">
        <f t="shared" ca="1" si="247"/>
        <v>8425.6730133433794</v>
      </c>
      <c r="T492" s="19"/>
      <c r="U492" s="20">
        <f t="shared" ca="1" si="232"/>
        <v>1.0206291801277003</v>
      </c>
      <c r="V492" s="20">
        <f t="shared" ca="1" si="233"/>
        <v>3.9075864755004761</v>
      </c>
      <c r="W492" s="21">
        <f t="shared" ca="1" si="248"/>
        <v>6589.3447584214164</v>
      </c>
      <c r="X492" s="20">
        <f t="shared" ca="1" si="249"/>
        <v>6593.2523448969168</v>
      </c>
      <c r="Z492" s="20">
        <f t="shared" ca="1" si="234"/>
        <v>34.456319489277192</v>
      </c>
      <c r="AA492" s="20">
        <f t="shared" ca="1" si="235"/>
        <v>9.011944735896142</v>
      </c>
      <c r="AB492" s="21">
        <f t="shared" ca="1" si="250"/>
        <v>8576.8753108728743</v>
      </c>
      <c r="AC492" s="20">
        <f t="shared" ca="1" si="251"/>
        <v>8585.8872556087699</v>
      </c>
      <c r="AE492" s="20">
        <f t="shared" ca="1" si="236"/>
        <v>30.545372766922057</v>
      </c>
      <c r="AF492" s="20">
        <f t="shared" ca="1" si="237"/>
        <v>2.0631810030865627</v>
      </c>
      <c r="AG492" s="21">
        <f t="shared" ca="1" si="252"/>
        <v>7907.2619485673686</v>
      </c>
      <c r="AH492" s="20">
        <f t="shared" ca="1" si="253"/>
        <v>7909.3251295704549</v>
      </c>
      <c r="AJ492" s="20">
        <f t="shared" ca="1" si="238"/>
        <v>59.36950867375802</v>
      </c>
      <c r="AK492" s="20">
        <f t="shared" ca="1" si="239"/>
        <v>6.3892294903791864</v>
      </c>
      <c r="AL492" s="21">
        <f t="shared" ca="1" si="254"/>
        <v>8274.0842202491021</v>
      </c>
      <c r="AM492" s="20">
        <f t="shared" ca="1" si="255"/>
        <v>8280.473449739482</v>
      </c>
    </row>
    <row r="493" spans="1:39" x14ac:dyDescent="0.25">
      <c r="A493" s="20">
        <f t="shared" ca="1" si="224"/>
        <v>0.55298709627171871</v>
      </c>
      <c r="B493" s="20">
        <f t="shared" ca="1" si="225"/>
        <v>1.1985187379571913</v>
      </c>
      <c r="C493" s="21">
        <f t="shared" ca="1" si="240"/>
        <v>8624.5182710312602</v>
      </c>
      <c r="D493" s="20">
        <f t="shared" ca="1" si="241"/>
        <v>8625.7167897692179</v>
      </c>
      <c r="E493" s="19"/>
      <c r="F493" s="20">
        <f t="shared" ca="1" si="226"/>
        <v>6.9766898101519272</v>
      </c>
      <c r="G493" s="20">
        <f t="shared" ca="1" si="227"/>
        <v>16.106210142127338</v>
      </c>
      <c r="H493" s="21">
        <f t="shared" ca="1" si="242"/>
        <v>8474.8078744292488</v>
      </c>
      <c r="I493" s="20">
        <f t="shared" ca="1" si="243"/>
        <v>8490.9140845713755</v>
      </c>
      <c r="J493" s="19"/>
      <c r="K493" s="20">
        <f t="shared" ca="1" si="228"/>
        <v>4.8149749635378827</v>
      </c>
      <c r="L493" s="20">
        <f t="shared" ca="1" si="229"/>
        <v>11.123504200535313</v>
      </c>
      <c r="M493" s="21">
        <f t="shared" ca="1" si="244"/>
        <v>7135.7872299525689</v>
      </c>
      <c r="N493" s="20">
        <f t="shared" ca="1" si="245"/>
        <v>7146.9107341531044</v>
      </c>
      <c r="O493" s="19"/>
      <c r="P493" s="20">
        <f t="shared" ca="1" si="230"/>
        <v>3.82032619981806</v>
      </c>
      <c r="Q493" s="20">
        <f t="shared" ca="1" si="231"/>
        <v>11.17551892550469</v>
      </c>
      <c r="R493" s="21">
        <f t="shared" ca="1" si="246"/>
        <v>8429.4933395431981</v>
      </c>
      <c r="S493" s="20">
        <f t="shared" ca="1" si="247"/>
        <v>8440.6688584687035</v>
      </c>
      <c r="T493" s="19"/>
      <c r="U493" s="20">
        <f t="shared" ca="1" si="232"/>
        <v>38.342464603781821</v>
      </c>
      <c r="V493" s="20">
        <f t="shared" ca="1" si="233"/>
        <v>4.2789772468397738</v>
      </c>
      <c r="W493" s="21">
        <f t="shared" ca="1" si="248"/>
        <v>6631.5948095006988</v>
      </c>
      <c r="X493" s="20">
        <f t="shared" ca="1" si="249"/>
        <v>6635.8737867475384</v>
      </c>
      <c r="Z493" s="20">
        <f t="shared" ca="1" si="234"/>
        <v>10.452463494589153</v>
      </c>
      <c r="AA493" s="20">
        <f t="shared" ca="1" si="235"/>
        <v>11.682853837700915</v>
      </c>
      <c r="AB493" s="21">
        <f t="shared" ca="1" si="250"/>
        <v>8596.3397191033582</v>
      </c>
      <c r="AC493" s="20">
        <f t="shared" ca="1" si="251"/>
        <v>8608.0225729410595</v>
      </c>
      <c r="AE493" s="20">
        <f t="shared" ca="1" si="236"/>
        <v>14.807710570066616</v>
      </c>
      <c r="AF493" s="20">
        <f t="shared" ca="1" si="237"/>
        <v>2.3063110909135522</v>
      </c>
      <c r="AG493" s="21">
        <f t="shared" ca="1" si="252"/>
        <v>7924.1328401405217</v>
      </c>
      <c r="AH493" s="20">
        <f t="shared" ca="1" si="253"/>
        <v>7926.4391512314351</v>
      </c>
      <c r="AJ493" s="20">
        <f t="shared" ca="1" si="238"/>
        <v>5.9478546886835657</v>
      </c>
      <c r="AK493" s="20">
        <f t="shared" ca="1" si="239"/>
        <v>7.5198917448293665</v>
      </c>
      <c r="AL493" s="21">
        <f t="shared" ca="1" si="254"/>
        <v>8286.421304428166</v>
      </c>
      <c r="AM493" s="20">
        <f t="shared" ca="1" si="255"/>
        <v>8293.9411961729948</v>
      </c>
    </row>
    <row r="494" spans="1:39" x14ac:dyDescent="0.25">
      <c r="A494" s="20">
        <f t="shared" ca="1" si="224"/>
        <v>18.589543410502348</v>
      </c>
      <c r="B494" s="20">
        <f t="shared" ca="1" si="225"/>
        <v>0.38302735312188491</v>
      </c>
      <c r="C494" s="21">
        <f t="shared" ca="1" si="240"/>
        <v>8644.3063331797202</v>
      </c>
      <c r="D494" s="20">
        <f t="shared" ca="1" si="241"/>
        <v>8644.6893605328423</v>
      </c>
      <c r="E494" s="19"/>
      <c r="F494" s="20">
        <f t="shared" ca="1" si="226"/>
        <v>8.1308775752610369</v>
      </c>
      <c r="G494" s="20">
        <f t="shared" ca="1" si="227"/>
        <v>17.980232862946099</v>
      </c>
      <c r="H494" s="21">
        <f t="shared" ca="1" si="242"/>
        <v>8499.044962146636</v>
      </c>
      <c r="I494" s="20">
        <f t="shared" ca="1" si="243"/>
        <v>8517.0251950095826</v>
      </c>
      <c r="J494" s="19"/>
      <c r="K494" s="20">
        <f t="shared" ca="1" si="228"/>
        <v>9.7103247783403823</v>
      </c>
      <c r="L494" s="20">
        <f t="shared" ca="1" si="229"/>
        <v>9.874177407779035</v>
      </c>
      <c r="M494" s="21">
        <f t="shared" ca="1" si="244"/>
        <v>7156.6210589314451</v>
      </c>
      <c r="N494" s="20">
        <f t="shared" ca="1" si="245"/>
        <v>7166.495236339224</v>
      </c>
      <c r="O494" s="19"/>
      <c r="P494" s="20">
        <f t="shared" ca="1" si="230"/>
        <v>27.70818036988836</v>
      </c>
      <c r="Q494" s="20">
        <f t="shared" ca="1" si="231"/>
        <v>5.4413246960590946</v>
      </c>
      <c r="R494" s="21">
        <f t="shared" ca="1" si="246"/>
        <v>8468.377038838591</v>
      </c>
      <c r="S494" s="20">
        <f t="shared" ca="1" si="247"/>
        <v>8473.8183635346504</v>
      </c>
      <c r="T494" s="19"/>
      <c r="U494" s="20">
        <f t="shared" ca="1" si="232"/>
        <v>3.8958743191850109</v>
      </c>
      <c r="V494" s="20">
        <f t="shared" ca="1" si="233"/>
        <v>3.5803119563972206</v>
      </c>
      <c r="W494" s="21">
        <f t="shared" ca="1" si="248"/>
        <v>6639.7696610667235</v>
      </c>
      <c r="X494" s="20">
        <f t="shared" ca="1" si="249"/>
        <v>6643.3499730231206</v>
      </c>
      <c r="Z494" s="20">
        <f t="shared" ca="1" si="234"/>
        <v>9.4659158762023079</v>
      </c>
      <c r="AA494" s="20">
        <f t="shared" ca="1" si="235"/>
        <v>1.5460113694877777</v>
      </c>
      <c r="AB494" s="21">
        <f t="shared" ca="1" si="250"/>
        <v>8617.4884888172619</v>
      </c>
      <c r="AC494" s="20">
        <f t="shared" ca="1" si="251"/>
        <v>8619.0345001867499</v>
      </c>
      <c r="AE494" s="20">
        <f t="shared" ca="1" si="236"/>
        <v>0.80289831313775084</v>
      </c>
      <c r="AF494" s="20">
        <f t="shared" ca="1" si="237"/>
        <v>9.859301396126364</v>
      </c>
      <c r="AG494" s="21">
        <f t="shared" ca="1" si="252"/>
        <v>7927.2420495445731</v>
      </c>
      <c r="AH494" s="20">
        <f t="shared" ca="1" si="253"/>
        <v>7937.1013509406994</v>
      </c>
      <c r="AJ494" s="20">
        <f t="shared" ca="1" si="238"/>
        <v>0.83201849214774626</v>
      </c>
      <c r="AK494" s="20">
        <f t="shared" ca="1" si="239"/>
        <v>4.5701075011723509</v>
      </c>
      <c r="AL494" s="21">
        <f t="shared" ca="1" si="254"/>
        <v>8294.7732146651433</v>
      </c>
      <c r="AM494" s="20">
        <f t="shared" ca="1" si="255"/>
        <v>8299.3433221663163</v>
      </c>
    </row>
    <row r="495" spans="1:39" x14ac:dyDescent="0.25">
      <c r="A495" s="20">
        <f t="shared" ca="1" si="224"/>
        <v>33.743614574629596</v>
      </c>
      <c r="B495" s="20">
        <f t="shared" ca="1" si="225"/>
        <v>2.8289429656823475</v>
      </c>
      <c r="C495" s="21">
        <f t="shared" ca="1" si="240"/>
        <v>8678.4329751074711</v>
      </c>
      <c r="D495" s="20">
        <f t="shared" ca="1" si="241"/>
        <v>8681.2619180731526</v>
      </c>
      <c r="E495" s="19"/>
      <c r="F495" s="20">
        <f t="shared" ca="1" si="226"/>
        <v>0.13592458221399048</v>
      </c>
      <c r="G495" s="20">
        <f t="shared" ca="1" si="227"/>
        <v>8.0657399364947491</v>
      </c>
      <c r="H495" s="21">
        <f t="shared" ca="1" si="242"/>
        <v>8517.1611195917958</v>
      </c>
      <c r="I495" s="20">
        <f t="shared" ca="1" si="243"/>
        <v>8525.2268595282912</v>
      </c>
      <c r="J495" s="19"/>
      <c r="K495" s="20">
        <f t="shared" ca="1" si="228"/>
        <v>2.7122295906410683</v>
      </c>
      <c r="L495" s="20">
        <f t="shared" ca="1" si="229"/>
        <v>22.926073009438785</v>
      </c>
      <c r="M495" s="21">
        <f t="shared" ca="1" si="244"/>
        <v>7169.2074659298651</v>
      </c>
      <c r="N495" s="20">
        <f t="shared" ca="1" si="245"/>
        <v>7192.1335389393034</v>
      </c>
      <c r="O495" s="19"/>
      <c r="P495" s="20">
        <f t="shared" ca="1" si="230"/>
        <v>0.66720045123417082</v>
      </c>
      <c r="Q495" s="20">
        <f t="shared" ca="1" si="231"/>
        <v>1.4237647317706417</v>
      </c>
      <c r="R495" s="21">
        <f t="shared" ca="1" si="246"/>
        <v>8474.4855639858852</v>
      </c>
      <c r="S495" s="20">
        <f t="shared" ca="1" si="247"/>
        <v>8475.9093287176565</v>
      </c>
      <c r="T495" s="19"/>
      <c r="U495" s="20">
        <f t="shared" ca="1" si="232"/>
        <v>1.5506609980137975</v>
      </c>
      <c r="V495" s="20">
        <f t="shared" ca="1" si="233"/>
        <v>16.266032109883362</v>
      </c>
      <c r="W495" s="21">
        <f t="shared" ca="1" si="248"/>
        <v>6644.9006340211345</v>
      </c>
      <c r="X495" s="20">
        <f t="shared" ca="1" si="249"/>
        <v>6661.1666661310182</v>
      </c>
      <c r="Z495" s="20">
        <f t="shared" ca="1" si="234"/>
        <v>0.334571801221902</v>
      </c>
      <c r="AA495" s="20">
        <f t="shared" ca="1" si="235"/>
        <v>0.33202141456968592</v>
      </c>
      <c r="AB495" s="21">
        <f t="shared" ca="1" si="250"/>
        <v>8619.3690719879723</v>
      </c>
      <c r="AC495" s="20">
        <f t="shared" ca="1" si="251"/>
        <v>8619.701093402542</v>
      </c>
      <c r="AE495" s="20">
        <f t="shared" ca="1" si="236"/>
        <v>32.956395796291908</v>
      </c>
      <c r="AF495" s="20">
        <f t="shared" ca="1" si="237"/>
        <v>7.7324176958975312E-5</v>
      </c>
      <c r="AG495" s="21">
        <f t="shared" ca="1" si="252"/>
        <v>7970.0577467369912</v>
      </c>
      <c r="AH495" s="20">
        <f t="shared" ca="1" si="253"/>
        <v>7970.0578240611685</v>
      </c>
      <c r="AJ495" s="20">
        <f t="shared" ca="1" si="238"/>
        <v>41.682264287543703</v>
      </c>
      <c r="AK495" s="20">
        <f t="shared" ca="1" si="239"/>
        <v>15.616683584931396</v>
      </c>
      <c r="AL495" s="21">
        <f t="shared" ca="1" si="254"/>
        <v>8341.0255864538594</v>
      </c>
      <c r="AM495" s="20">
        <f t="shared" ca="1" si="255"/>
        <v>8356.6422700387902</v>
      </c>
    </row>
    <row r="496" spans="1:39" x14ac:dyDescent="0.25">
      <c r="A496" s="20">
        <f t="shared" ca="1" si="224"/>
        <v>2.1252531306548472</v>
      </c>
      <c r="B496" s="20">
        <f t="shared" ca="1" si="225"/>
        <v>4.9366314652284675</v>
      </c>
      <c r="C496" s="21">
        <f t="shared" ca="1" si="240"/>
        <v>8683.3871712038072</v>
      </c>
      <c r="D496" s="20">
        <f t="shared" ca="1" si="241"/>
        <v>8688.323802669036</v>
      </c>
      <c r="E496" s="19"/>
      <c r="F496" s="20">
        <f t="shared" ca="1" si="226"/>
        <v>4.3926286180232603</v>
      </c>
      <c r="G496" s="20">
        <f t="shared" ca="1" si="227"/>
        <v>7.6897521537129814</v>
      </c>
      <c r="H496" s="21">
        <f t="shared" ca="1" si="242"/>
        <v>8529.6194881463143</v>
      </c>
      <c r="I496" s="20">
        <f t="shared" ca="1" si="243"/>
        <v>8537.3092403000264</v>
      </c>
      <c r="J496" s="19"/>
      <c r="K496" s="20">
        <f t="shared" ca="1" si="228"/>
        <v>8.6874355357203292</v>
      </c>
      <c r="L496" s="20">
        <f t="shared" ca="1" si="229"/>
        <v>2.8592980937240116</v>
      </c>
      <c r="M496" s="21">
        <f t="shared" ca="1" si="244"/>
        <v>7200.8209744750238</v>
      </c>
      <c r="N496" s="20">
        <f t="shared" ca="1" si="245"/>
        <v>7203.6802725687476</v>
      </c>
      <c r="O496" s="19"/>
      <c r="P496" s="20">
        <f t="shared" ca="1" si="230"/>
        <v>2.3252487215168363</v>
      </c>
      <c r="Q496" s="20">
        <f t="shared" ca="1" si="231"/>
        <v>2.2008107355807325</v>
      </c>
      <c r="R496" s="21">
        <f t="shared" ca="1" si="246"/>
        <v>8478.2345774391742</v>
      </c>
      <c r="S496" s="20">
        <f t="shared" ca="1" si="247"/>
        <v>8480.4353881747556</v>
      </c>
      <c r="T496" s="19"/>
      <c r="U496" s="20">
        <f t="shared" ca="1" si="232"/>
        <v>21.696601534134885</v>
      </c>
      <c r="V496" s="20">
        <f t="shared" ca="1" si="233"/>
        <v>3.2093368651651111</v>
      </c>
      <c r="W496" s="21">
        <f t="shared" ca="1" si="248"/>
        <v>6682.8632676651532</v>
      </c>
      <c r="X496" s="20">
        <f t="shared" ca="1" si="249"/>
        <v>6686.0726045303181</v>
      </c>
      <c r="Z496" s="20">
        <f t="shared" ca="1" si="234"/>
        <v>18.554940934260642</v>
      </c>
      <c r="AA496" s="20">
        <f t="shared" ca="1" si="235"/>
        <v>3.6339261516572292</v>
      </c>
      <c r="AB496" s="21">
        <f t="shared" ca="1" si="250"/>
        <v>8638.2560343368023</v>
      </c>
      <c r="AC496" s="20">
        <f t="shared" ca="1" si="251"/>
        <v>8641.8899604884591</v>
      </c>
      <c r="AE496" s="20">
        <f t="shared" ca="1" si="236"/>
        <v>2.4963320526936381</v>
      </c>
      <c r="AF496" s="20">
        <f t="shared" ca="1" si="237"/>
        <v>5.9251052863386304</v>
      </c>
      <c r="AG496" s="21">
        <f t="shared" ca="1" si="252"/>
        <v>7972.5541561138625</v>
      </c>
      <c r="AH496" s="20">
        <f t="shared" ca="1" si="253"/>
        <v>7978.4792614002008</v>
      </c>
      <c r="AJ496" s="20">
        <f t="shared" ca="1" si="238"/>
        <v>3.1765733433750785</v>
      </c>
      <c r="AK496" s="20">
        <f t="shared" ca="1" si="239"/>
        <v>1.0165569592874055</v>
      </c>
      <c r="AL496" s="21">
        <f t="shared" ca="1" si="254"/>
        <v>8359.8188433821651</v>
      </c>
      <c r="AM496" s="20">
        <f t="shared" ca="1" si="255"/>
        <v>8360.8354003414534</v>
      </c>
    </row>
    <row r="497" spans="1:39" x14ac:dyDescent="0.25">
      <c r="A497" s="20">
        <f t="shared" ca="1" si="224"/>
        <v>14.787756518146466</v>
      </c>
      <c r="B497" s="20">
        <f t="shared" ca="1" si="225"/>
        <v>6.7976463497634434</v>
      </c>
      <c r="C497" s="21">
        <f t="shared" ca="1" si="240"/>
        <v>8703.1115591871821</v>
      </c>
      <c r="D497" s="20">
        <f t="shared" ca="1" si="241"/>
        <v>8709.9092055369456</v>
      </c>
      <c r="E497" s="19"/>
      <c r="F497" s="20">
        <f t="shared" ca="1" si="226"/>
        <v>17.674051712716413</v>
      </c>
      <c r="G497" s="20">
        <f t="shared" ca="1" si="227"/>
        <v>7.3762329081561919</v>
      </c>
      <c r="H497" s="21">
        <f t="shared" ca="1" si="242"/>
        <v>8554.9832920127428</v>
      </c>
      <c r="I497" s="20">
        <f t="shared" ca="1" si="243"/>
        <v>8562.3595249208993</v>
      </c>
      <c r="J497" s="19"/>
      <c r="K497" s="20">
        <f t="shared" ca="1" si="228"/>
        <v>19.704196780789836</v>
      </c>
      <c r="L497" s="20">
        <f t="shared" ca="1" si="229"/>
        <v>9.9680568360796293</v>
      </c>
      <c r="M497" s="21">
        <f t="shared" ca="1" si="244"/>
        <v>7223.3844693495375</v>
      </c>
      <c r="N497" s="20">
        <f t="shared" ca="1" si="245"/>
        <v>7233.3525261856175</v>
      </c>
      <c r="O497" s="19"/>
      <c r="P497" s="20">
        <f t="shared" ca="1" si="230"/>
        <v>33.004711222706703</v>
      </c>
      <c r="Q497" s="20">
        <f t="shared" ca="1" si="231"/>
        <v>11.254271237323957</v>
      </c>
      <c r="R497" s="21">
        <f t="shared" ca="1" si="246"/>
        <v>8513.4400993974632</v>
      </c>
      <c r="S497" s="20">
        <f t="shared" ca="1" si="247"/>
        <v>8524.6943706347865</v>
      </c>
      <c r="T497" s="19"/>
      <c r="U497" s="20">
        <f t="shared" ca="1" si="232"/>
        <v>18.859813832977686</v>
      </c>
      <c r="V497" s="20">
        <f t="shared" ca="1" si="233"/>
        <v>0.21090428379076701</v>
      </c>
      <c r="W497" s="21">
        <f t="shared" ca="1" si="248"/>
        <v>6704.9324183632962</v>
      </c>
      <c r="X497" s="20">
        <f t="shared" ca="1" si="249"/>
        <v>6705.1433226470872</v>
      </c>
      <c r="Z497" s="20">
        <f t="shared" ca="1" si="234"/>
        <v>2.1518840149344918</v>
      </c>
      <c r="AA497" s="20">
        <f t="shared" ca="1" si="235"/>
        <v>3.3969466890849001</v>
      </c>
      <c r="AB497" s="21">
        <f t="shared" ca="1" si="250"/>
        <v>8644.0418445033938</v>
      </c>
      <c r="AC497" s="20">
        <f t="shared" ca="1" si="251"/>
        <v>8647.4387911924787</v>
      </c>
      <c r="AE497" s="20">
        <f t="shared" ca="1" si="236"/>
        <v>7.8925259164643355</v>
      </c>
      <c r="AF497" s="20">
        <f t="shared" ca="1" si="237"/>
        <v>6.2269757344743866</v>
      </c>
      <c r="AG497" s="21">
        <f t="shared" ca="1" si="252"/>
        <v>7986.3717873166652</v>
      </c>
      <c r="AH497" s="20">
        <f t="shared" ca="1" si="253"/>
        <v>7992.5987630511399</v>
      </c>
      <c r="AJ497" s="20">
        <f t="shared" ca="1" si="238"/>
        <v>53.090118747637689</v>
      </c>
      <c r="AK497" s="20">
        <f t="shared" ca="1" si="239"/>
        <v>14.196213823772707</v>
      </c>
      <c r="AL497" s="21">
        <f t="shared" ca="1" si="254"/>
        <v>8413.9255190890908</v>
      </c>
      <c r="AM497" s="20">
        <f t="shared" ca="1" si="255"/>
        <v>8428.1217329128631</v>
      </c>
    </row>
    <row r="498" spans="1:39" x14ac:dyDescent="0.25">
      <c r="A498" s="20">
        <f t="shared" ca="1" si="224"/>
        <v>1.0704966577167694</v>
      </c>
      <c r="B498" s="20">
        <f t="shared" ca="1" si="225"/>
        <v>0.81928443421414732</v>
      </c>
      <c r="C498" s="21">
        <f t="shared" ca="1" si="240"/>
        <v>8710.9797021946615</v>
      </c>
      <c r="D498" s="20">
        <f t="shared" ca="1" si="241"/>
        <v>8711.7989866288754</v>
      </c>
      <c r="E498" s="19"/>
      <c r="F498" s="20">
        <f t="shared" ca="1" si="226"/>
        <v>7.5299921039394286</v>
      </c>
      <c r="G498" s="20">
        <f t="shared" ca="1" si="227"/>
        <v>5.3606334519165273</v>
      </c>
      <c r="H498" s="21">
        <f t="shared" ca="1" si="242"/>
        <v>8569.8895170248379</v>
      </c>
      <c r="I498" s="20">
        <f t="shared" ca="1" si="243"/>
        <v>8575.2501504767552</v>
      </c>
      <c r="J498" s="19"/>
      <c r="K498" s="20">
        <f t="shared" ca="1" si="228"/>
        <v>15.183416040147373</v>
      </c>
      <c r="L498" s="20">
        <f t="shared" ca="1" si="229"/>
        <v>31.525481676176113</v>
      </c>
      <c r="M498" s="21">
        <f t="shared" ca="1" si="244"/>
        <v>7248.5359422257652</v>
      </c>
      <c r="N498" s="20">
        <f t="shared" ca="1" si="245"/>
        <v>7280.0614239019415</v>
      </c>
      <c r="O498" s="19"/>
      <c r="P498" s="20">
        <f t="shared" ca="1" si="230"/>
        <v>20.925946956965692</v>
      </c>
      <c r="Q498" s="20">
        <f t="shared" ca="1" si="231"/>
        <v>1.6012744423453986E-2</v>
      </c>
      <c r="R498" s="21">
        <f t="shared" ca="1" si="246"/>
        <v>8545.6203175917526</v>
      </c>
      <c r="S498" s="20">
        <f t="shared" ca="1" si="247"/>
        <v>8545.6363303361759</v>
      </c>
      <c r="T498" s="19"/>
      <c r="U498" s="20">
        <f t="shared" ca="1" si="232"/>
        <v>13.530366141927988</v>
      </c>
      <c r="V498" s="20">
        <f t="shared" ca="1" si="233"/>
        <v>12.953343393861699</v>
      </c>
      <c r="W498" s="21">
        <f t="shared" ca="1" si="248"/>
        <v>6718.6736887890156</v>
      </c>
      <c r="X498" s="20">
        <f t="shared" ca="1" si="249"/>
        <v>6731.627032182877</v>
      </c>
      <c r="Z498" s="20">
        <f t="shared" ca="1" si="234"/>
        <v>5.1731606566210742</v>
      </c>
      <c r="AA498" s="20">
        <f t="shared" ca="1" si="235"/>
        <v>1.9201167197899351</v>
      </c>
      <c r="AB498" s="21">
        <f t="shared" ca="1" si="250"/>
        <v>8652.6119518490996</v>
      </c>
      <c r="AC498" s="20">
        <f t="shared" ca="1" si="251"/>
        <v>8654.5320685688894</v>
      </c>
      <c r="AE498" s="20">
        <f t="shared" ca="1" si="236"/>
        <v>24.859942338878721</v>
      </c>
      <c r="AF498" s="20">
        <f t="shared" ca="1" si="237"/>
        <v>7.6547227174803512</v>
      </c>
      <c r="AG498" s="21">
        <f t="shared" ca="1" si="252"/>
        <v>8017.4587053900186</v>
      </c>
      <c r="AH498" s="20">
        <f t="shared" ca="1" si="253"/>
        <v>8025.1134281074992</v>
      </c>
      <c r="AJ498" s="20">
        <f t="shared" ca="1" si="238"/>
        <v>16.547392452800267</v>
      </c>
      <c r="AK498" s="20">
        <f t="shared" ca="1" si="239"/>
        <v>0.38472082635475424</v>
      </c>
      <c r="AL498" s="21">
        <f t="shared" ca="1" si="254"/>
        <v>8444.6691253656627</v>
      </c>
      <c r="AM498" s="20">
        <f t="shared" ca="1" si="255"/>
        <v>8445.0538461920169</v>
      </c>
    </row>
    <row r="499" spans="1:39" x14ac:dyDescent="0.25">
      <c r="A499" s="20">
        <f t="shared" ca="1" si="224"/>
        <v>56.837367817656009</v>
      </c>
      <c r="B499" s="20">
        <f t="shared" ca="1" si="225"/>
        <v>13.687800698778645</v>
      </c>
      <c r="C499" s="21">
        <f t="shared" ca="1" si="240"/>
        <v>8768.6363544465312</v>
      </c>
      <c r="D499" s="20">
        <f t="shared" ca="1" si="241"/>
        <v>8782.3241551453102</v>
      </c>
      <c r="E499" s="19"/>
      <c r="F499" s="20">
        <f t="shared" ca="1" si="226"/>
        <v>14.980295501664266</v>
      </c>
      <c r="G499" s="20">
        <f t="shared" ca="1" si="227"/>
        <v>8.4805475054071738E-2</v>
      </c>
      <c r="H499" s="21">
        <f t="shared" ca="1" si="242"/>
        <v>8590.2304459784191</v>
      </c>
      <c r="I499" s="20">
        <f t="shared" ca="1" si="243"/>
        <v>8590.315251453474</v>
      </c>
      <c r="J499" s="19"/>
      <c r="K499" s="20">
        <f t="shared" ca="1" si="228"/>
        <v>20.134806156215713</v>
      </c>
      <c r="L499" s="20">
        <f t="shared" ca="1" si="229"/>
        <v>4.7698156865942645</v>
      </c>
      <c r="M499" s="21">
        <f t="shared" ca="1" si="244"/>
        <v>7300.1962300581572</v>
      </c>
      <c r="N499" s="20">
        <f t="shared" ca="1" si="245"/>
        <v>7304.9660457447517</v>
      </c>
      <c r="O499" s="19"/>
      <c r="P499" s="20">
        <f t="shared" ca="1" si="230"/>
        <v>0.35757758053309141</v>
      </c>
      <c r="Q499" s="20">
        <f t="shared" ca="1" si="231"/>
        <v>13.140844794201692</v>
      </c>
      <c r="R499" s="21">
        <f t="shared" ca="1" si="246"/>
        <v>8545.9939079167088</v>
      </c>
      <c r="S499" s="20">
        <f t="shared" ca="1" si="247"/>
        <v>8559.1347527109101</v>
      </c>
      <c r="T499" s="19"/>
      <c r="U499" s="20">
        <f t="shared" ca="1" si="232"/>
        <v>0.57624800237420448</v>
      </c>
      <c r="V499" s="20">
        <f t="shared" ca="1" si="233"/>
        <v>1.6381268222741026</v>
      </c>
      <c r="W499" s="21">
        <f t="shared" ca="1" si="248"/>
        <v>6732.2032801852511</v>
      </c>
      <c r="X499" s="20">
        <f t="shared" ca="1" si="249"/>
        <v>6733.841407007525</v>
      </c>
      <c r="Z499" s="20">
        <f t="shared" ca="1" si="234"/>
        <v>0.29080144191364571</v>
      </c>
      <c r="AA499" s="20">
        <f t="shared" ca="1" si="235"/>
        <v>14.193609170966782</v>
      </c>
      <c r="AB499" s="21">
        <f t="shared" ca="1" si="250"/>
        <v>8654.8228700108029</v>
      </c>
      <c r="AC499" s="20">
        <f t="shared" ca="1" si="251"/>
        <v>8669.0164791817697</v>
      </c>
      <c r="AE499" s="20">
        <f t="shared" ca="1" si="236"/>
        <v>9.7215306213494674</v>
      </c>
      <c r="AF499" s="20">
        <f t="shared" ca="1" si="237"/>
        <v>0.12077021860720367</v>
      </c>
      <c r="AG499" s="21">
        <f t="shared" ca="1" si="252"/>
        <v>8034.8349587288485</v>
      </c>
      <c r="AH499" s="20">
        <f t="shared" ca="1" si="253"/>
        <v>8034.955728947456</v>
      </c>
      <c r="AJ499" s="20">
        <f t="shared" ca="1" si="238"/>
        <v>18.579940897080824</v>
      </c>
      <c r="AK499" s="20">
        <f t="shared" ca="1" si="239"/>
        <v>9.3003892871868299</v>
      </c>
      <c r="AL499" s="21">
        <f t="shared" ca="1" si="254"/>
        <v>8463.6337870890984</v>
      </c>
      <c r="AM499" s="20">
        <f t="shared" ca="1" si="255"/>
        <v>8472.9341763762859</v>
      </c>
    </row>
    <row r="500" spans="1:39" x14ac:dyDescent="0.25">
      <c r="A500" s="20">
        <f t="shared" ca="1" si="224"/>
        <v>37.951561029460741</v>
      </c>
      <c r="B500" s="20">
        <f t="shared" ca="1" si="225"/>
        <v>2.8730844354815148</v>
      </c>
      <c r="C500" s="21">
        <f t="shared" ca="1" si="240"/>
        <v>8820.2757161747704</v>
      </c>
      <c r="D500" s="20">
        <f t="shared" ca="1" si="241"/>
        <v>8823.1488006102518</v>
      </c>
      <c r="E500" s="19"/>
      <c r="F500" s="20">
        <f t="shared" ca="1" si="226"/>
        <v>5.6171518759464751</v>
      </c>
      <c r="G500" s="20">
        <f t="shared" ca="1" si="227"/>
        <v>1.8878251221434335</v>
      </c>
      <c r="H500" s="21">
        <f t="shared" ca="1" si="242"/>
        <v>8595.9324033294197</v>
      </c>
      <c r="I500" s="20">
        <f t="shared" ca="1" si="243"/>
        <v>8597.8202284515628</v>
      </c>
      <c r="J500" s="19"/>
      <c r="K500" s="20">
        <f t="shared" ca="1" si="228"/>
        <v>6.8983094248215808</v>
      </c>
      <c r="L500" s="20">
        <f t="shared" ca="1" si="229"/>
        <v>4.3272707170088882</v>
      </c>
      <c r="M500" s="21">
        <f t="shared" ca="1" si="244"/>
        <v>7311.8643551695732</v>
      </c>
      <c r="N500" s="20">
        <f t="shared" ca="1" si="245"/>
        <v>7316.1916258865822</v>
      </c>
      <c r="O500" s="19"/>
      <c r="P500" s="20">
        <f t="shared" ca="1" si="230"/>
        <v>5.2580709673095232</v>
      </c>
      <c r="Q500" s="20">
        <f t="shared" ca="1" si="231"/>
        <v>9.1535373114771694</v>
      </c>
      <c r="R500" s="21">
        <f t="shared" ca="1" si="246"/>
        <v>8564.3928236782194</v>
      </c>
      <c r="S500" s="20">
        <f t="shared" ca="1" si="247"/>
        <v>8573.546360989696</v>
      </c>
      <c r="T500" s="19"/>
      <c r="U500" s="20">
        <f t="shared" ca="1" si="232"/>
        <v>10.099670309444761</v>
      </c>
      <c r="V500" s="20">
        <f t="shared" ca="1" si="233"/>
        <v>4.2910552712404986</v>
      </c>
      <c r="W500" s="21">
        <f t="shared" ca="1" si="248"/>
        <v>6743.9410773169702</v>
      </c>
      <c r="X500" s="20">
        <f t="shared" ca="1" si="249"/>
        <v>6748.2321325882103</v>
      </c>
      <c r="Z500" s="20">
        <f t="shared" ca="1" si="234"/>
        <v>5.0488925484051839</v>
      </c>
      <c r="AA500" s="20">
        <f t="shared" ca="1" si="235"/>
        <v>3.4917624111150642</v>
      </c>
      <c r="AB500" s="21">
        <f t="shared" ca="1" si="250"/>
        <v>8674.0653717301757</v>
      </c>
      <c r="AC500" s="20">
        <f t="shared" ca="1" si="251"/>
        <v>8677.5571341412906</v>
      </c>
      <c r="AE500" s="20">
        <f t="shared" ca="1" si="236"/>
        <v>6.2899023966325309</v>
      </c>
      <c r="AF500" s="20">
        <f t="shared" ca="1" si="237"/>
        <v>3.6223205565779857</v>
      </c>
      <c r="AG500" s="21">
        <f t="shared" ca="1" si="252"/>
        <v>8041.2456313440889</v>
      </c>
      <c r="AH500" s="20">
        <f t="shared" ca="1" si="253"/>
        <v>8044.8679519006673</v>
      </c>
      <c r="AJ500" s="20">
        <f t="shared" ca="1" si="238"/>
        <v>6.4802177134958256</v>
      </c>
      <c r="AK500" s="20">
        <f t="shared" ca="1" si="239"/>
        <v>4.8722141994618129</v>
      </c>
      <c r="AL500" s="21">
        <f t="shared" ca="1" si="254"/>
        <v>8479.4143940897811</v>
      </c>
      <c r="AM500" s="20">
        <f t="shared" ca="1" si="255"/>
        <v>8484.2866082892433</v>
      </c>
    </row>
    <row r="501" spans="1:39" x14ac:dyDescent="0.25">
      <c r="A501" s="20">
        <f t="shared" ca="1" si="224"/>
        <v>8.0467971497200335</v>
      </c>
      <c r="B501" s="20">
        <f t="shared" ca="1" si="225"/>
        <v>4.4650636139439301</v>
      </c>
      <c r="C501" s="21">
        <f t="shared" ca="1" si="240"/>
        <v>8831.1955977599719</v>
      </c>
      <c r="D501" s="20">
        <f t="shared" ca="1" si="241"/>
        <v>8835.660661373915</v>
      </c>
      <c r="E501" s="19"/>
      <c r="F501" s="20">
        <f t="shared" ca="1" si="226"/>
        <v>10.936953465438854</v>
      </c>
      <c r="G501" s="20">
        <f t="shared" ca="1" si="227"/>
        <v>2.3041895054839432</v>
      </c>
      <c r="H501" s="21">
        <f t="shared" ca="1" si="242"/>
        <v>8608.7571819170025</v>
      </c>
      <c r="I501" s="20">
        <f t="shared" ca="1" si="243"/>
        <v>8611.0613714224874</v>
      </c>
      <c r="J501" s="19"/>
      <c r="K501" s="20">
        <f t="shared" ca="1" si="228"/>
        <v>0.3457126469426357</v>
      </c>
      <c r="L501" s="20">
        <f t="shared" ca="1" si="229"/>
        <v>8.8952396089481969</v>
      </c>
      <c r="M501" s="21">
        <f t="shared" ca="1" si="244"/>
        <v>7316.5373385335251</v>
      </c>
      <c r="N501" s="20">
        <f t="shared" ca="1" si="245"/>
        <v>7325.4325781424732</v>
      </c>
      <c r="O501" s="19"/>
      <c r="P501" s="20">
        <f t="shared" ca="1" si="230"/>
        <v>28.135535625352713</v>
      </c>
      <c r="Q501" s="20">
        <f t="shared" ca="1" si="231"/>
        <v>13.072484672754648</v>
      </c>
      <c r="R501" s="21">
        <f t="shared" ca="1" si="246"/>
        <v>8601.6818966150495</v>
      </c>
      <c r="S501" s="20">
        <f t="shared" ca="1" si="247"/>
        <v>8614.7543812878048</v>
      </c>
      <c r="T501" s="19"/>
      <c r="U501" s="20">
        <f t="shared" ca="1" si="232"/>
        <v>0.71526757565635235</v>
      </c>
      <c r="V501" s="20">
        <f t="shared" ca="1" si="233"/>
        <v>0.44829082069097936</v>
      </c>
      <c r="W501" s="21">
        <f t="shared" ca="1" si="248"/>
        <v>6748.9474001638664</v>
      </c>
      <c r="X501" s="20">
        <f t="shared" ca="1" si="249"/>
        <v>6749.3956909845574</v>
      </c>
      <c r="Z501" s="20">
        <f t="shared" ca="1" si="234"/>
        <v>86.410944317579776</v>
      </c>
      <c r="AA501" s="20">
        <f t="shared" ca="1" si="235"/>
        <v>3.6649228914328349</v>
      </c>
      <c r="AB501" s="21">
        <f t="shared" ca="1" si="250"/>
        <v>8763.9680784588709</v>
      </c>
      <c r="AC501" s="20">
        <f t="shared" ca="1" si="251"/>
        <v>8767.6330013503029</v>
      </c>
      <c r="AE501" s="20">
        <f t="shared" ca="1" si="236"/>
        <v>21.852814992284394</v>
      </c>
      <c r="AF501" s="20">
        <f t="shared" ca="1" si="237"/>
        <v>0.49128619805104684</v>
      </c>
      <c r="AG501" s="21">
        <f t="shared" ca="1" si="252"/>
        <v>8066.7207668929514</v>
      </c>
      <c r="AH501" s="20">
        <f t="shared" ca="1" si="253"/>
        <v>8067.2120530910024</v>
      </c>
      <c r="AJ501" s="20">
        <f t="shared" ca="1" si="238"/>
        <v>15.903424623898388</v>
      </c>
      <c r="AK501" s="20">
        <f t="shared" ca="1" si="239"/>
        <v>6.5032577636928135</v>
      </c>
      <c r="AL501" s="21">
        <f t="shared" ca="1" si="254"/>
        <v>8500.1900329131422</v>
      </c>
      <c r="AM501" s="20">
        <f t="shared" ca="1" si="255"/>
        <v>8506.6932906768343</v>
      </c>
    </row>
    <row r="502" spans="1:39" x14ac:dyDescent="0.25">
      <c r="A502" s="20">
        <f t="shared" ca="1" si="224"/>
        <v>0.26398868409452203</v>
      </c>
      <c r="B502" s="20">
        <f t="shared" ca="1" si="225"/>
        <v>9.2078940694554063</v>
      </c>
      <c r="C502" s="21">
        <f t="shared" ca="1" si="240"/>
        <v>8835.9246500580102</v>
      </c>
      <c r="D502" s="20">
        <f t="shared" ca="1" si="241"/>
        <v>8845.1325441274657</v>
      </c>
      <c r="E502" s="19"/>
      <c r="F502" s="20">
        <f t="shared" ca="1" si="226"/>
        <v>22.85944673474928</v>
      </c>
      <c r="G502" s="20">
        <f t="shared" ca="1" si="227"/>
        <v>4.7308644966680902</v>
      </c>
      <c r="H502" s="21">
        <f t="shared" ca="1" si="242"/>
        <v>8633.9208181572358</v>
      </c>
      <c r="I502" s="20">
        <f t="shared" ca="1" si="243"/>
        <v>8638.6516826539046</v>
      </c>
      <c r="J502" s="19"/>
      <c r="K502" s="20">
        <f t="shared" ca="1" si="228"/>
        <v>25.973332865345849</v>
      </c>
      <c r="L502" s="20">
        <f t="shared" ca="1" si="229"/>
        <v>0.73249407265318389</v>
      </c>
      <c r="M502" s="21">
        <f t="shared" ca="1" si="244"/>
        <v>7351.4059110078188</v>
      </c>
      <c r="N502" s="20">
        <f t="shared" ca="1" si="245"/>
        <v>7352.1384050804718</v>
      </c>
      <c r="O502" s="19"/>
      <c r="P502" s="20">
        <f t="shared" ca="1" si="230"/>
        <v>22.07771735680987</v>
      </c>
      <c r="Q502" s="20">
        <f t="shared" ca="1" si="231"/>
        <v>10.83537503860795</v>
      </c>
      <c r="R502" s="21">
        <f t="shared" ca="1" si="246"/>
        <v>8636.8320986446142</v>
      </c>
      <c r="S502" s="20">
        <f t="shared" ca="1" si="247"/>
        <v>8647.6674736832229</v>
      </c>
      <c r="T502" s="19"/>
      <c r="U502" s="20">
        <f t="shared" ca="1" si="232"/>
        <v>3.7806588792011842</v>
      </c>
      <c r="V502" s="20">
        <f t="shared" ca="1" si="233"/>
        <v>6.2110884934301813</v>
      </c>
      <c r="W502" s="21">
        <f t="shared" ca="1" si="248"/>
        <v>6753.1763498637583</v>
      </c>
      <c r="X502" s="20">
        <f t="shared" ca="1" si="249"/>
        <v>6759.3874383571883</v>
      </c>
      <c r="Z502" s="20">
        <f t="shared" ca="1" si="234"/>
        <v>9.0257993619057952</v>
      </c>
      <c r="AA502" s="20">
        <f t="shared" ca="1" si="235"/>
        <v>1.2705331054766085</v>
      </c>
      <c r="AB502" s="21">
        <f t="shared" ca="1" si="250"/>
        <v>8776.6588007122082</v>
      </c>
      <c r="AC502" s="20">
        <f t="shared" ca="1" si="251"/>
        <v>8777.9293338176849</v>
      </c>
      <c r="AE502" s="20">
        <f t="shared" ca="1" si="236"/>
        <v>0.64788199794246404</v>
      </c>
      <c r="AF502" s="20">
        <f t="shared" ca="1" si="237"/>
        <v>18.90018258184196</v>
      </c>
      <c r="AG502" s="21">
        <f t="shared" ca="1" si="252"/>
        <v>8067.8599350889444</v>
      </c>
      <c r="AH502" s="20">
        <f t="shared" ca="1" si="253"/>
        <v>8086.7601176707867</v>
      </c>
      <c r="AJ502" s="20">
        <f t="shared" ca="1" si="238"/>
        <v>1.1828655470251213</v>
      </c>
      <c r="AK502" s="20">
        <f t="shared" ca="1" si="239"/>
        <v>0.61670557500752787</v>
      </c>
      <c r="AL502" s="21">
        <f t="shared" ca="1" si="254"/>
        <v>8507.8761562238597</v>
      </c>
      <c r="AM502" s="20">
        <f t="shared" ca="1" si="255"/>
        <v>8508.492861798868</v>
      </c>
    </row>
    <row r="503" spans="1:39" x14ac:dyDescent="0.25">
      <c r="A503" s="20">
        <f t="shared" ca="1" si="224"/>
        <v>14.439985744886448</v>
      </c>
      <c r="B503" s="20">
        <f t="shared" ca="1" si="225"/>
        <v>25.056918199241153</v>
      </c>
      <c r="C503" s="21">
        <f t="shared" ca="1" si="240"/>
        <v>8859.5725298723519</v>
      </c>
      <c r="D503" s="20">
        <f t="shared" ca="1" si="241"/>
        <v>8884.6294480715933</v>
      </c>
      <c r="E503" s="19"/>
      <c r="F503" s="20">
        <f t="shared" ca="1" si="226"/>
        <v>12.146546577041862</v>
      </c>
      <c r="G503" s="20">
        <f t="shared" ca="1" si="227"/>
        <v>0.77250101642381519</v>
      </c>
      <c r="H503" s="21">
        <f t="shared" ca="1" si="242"/>
        <v>8650.7982292309462</v>
      </c>
      <c r="I503" s="20">
        <f t="shared" ca="1" si="243"/>
        <v>8651.5707302473693</v>
      </c>
      <c r="J503" s="19"/>
      <c r="K503" s="20">
        <f t="shared" ca="1" si="228"/>
        <v>1.4504584577794717</v>
      </c>
      <c r="L503" s="20">
        <f t="shared" ca="1" si="229"/>
        <v>5.3676206431945808</v>
      </c>
      <c r="M503" s="21">
        <f t="shared" ca="1" si="244"/>
        <v>7353.5888635382516</v>
      </c>
      <c r="N503" s="20">
        <f t="shared" ca="1" si="245"/>
        <v>7358.9564841814463</v>
      </c>
      <c r="O503" s="19"/>
      <c r="P503" s="20">
        <f t="shared" ca="1" si="230"/>
        <v>4.8915652975742754</v>
      </c>
      <c r="Q503" s="20">
        <f t="shared" ca="1" si="231"/>
        <v>2.1746054838125173</v>
      </c>
      <c r="R503" s="21">
        <f t="shared" ca="1" si="246"/>
        <v>8652.5590389807967</v>
      </c>
      <c r="S503" s="20">
        <f t="shared" ca="1" si="247"/>
        <v>8654.7336444646098</v>
      </c>
      <c r="T503" s="19"/>
      <c r="U503" s="20">
        <f t="shared" ca="1" si="232"/>
        <v>1.2604938513015143</v>
      </c>
      <c r="V503" s="20">
        <f t="shared" ca="1" si="233"/>
        <v>0.7046036656645267</v>
      </c>
      <c r="W503" s="21">
        <f t="shared" ca="1" si="248"/>
        <v>6760.6479322084897</v>
      </c>
      <c r="X503" s="20">
        <f t="shared" ca="1" si="249"/>
        <v>6761.3525358741545</v>
      </c>
      <c r="Z503" s="20">
        <f t="shared" ca="1" si="234"/>
        <v>7.1312507837341528</v>
      </c>
      <c r="AA503" s="20">
        <f t="shared" ca="1" si="235"/>
        <v>0.68793915368454606</v>
      </c>
      <c r="AB503" s="21">
        <f t="shared" ca="1" si="250"/>
        <v>8785.0605846014187</v>
      </c>
      <c r="AC503" s="20">
        <f t="shared" ca="1" si="251"/>
        <v>8785.7485237551027</v>
      </c>
      <c r="AE503" s="20">
        <f t="shared" ca="1" si="236"/>
        <v>4.7976334479961968</v>
      </c>
      <c r="AF503" s="20">
        <f t="shared" ca="1" si="237"/>
        <v>1.3287888560388572</v>
      </c>
      <c r="AG503" s="21">
        <f t="shared" ca="1" si="252"/>
        <v>8091.557751118783</v>
      </c>
      <c r="AH503" s="20">
        <f t="shared" ca="1" si="253"/>
        <v>8092.886539974822</v>
      </c>
      <c r="AJ503" s="20">
        <f t="shared" ca="1" si="238"/>
        <v>5.3468944707621171</v>
      </c>
      <c r="AK503" s="20">
        <f t="shared" ca="1" si="239"/>
        <v>6.931937819390634</v>
      </c>
      <c r="AL503" s="21">
        <f t="shared" ca="1" si="254"/>
        <v>8513.83975626963</v>
      </c>
      <c r="AM503" s="20">
        <f t="shared" ca="1" si="255"/>
        <v>8520.7716940890205</v>
      </c>
    </row>
    <row r="504" spans="1:39" x14ac:dyDescent="0.25">
      <c r="A504" s="20">
        <f t="shared" ca="1" si="224"/>
        <v>9.9922812972201385</v>
      </c>
      <c r="B504" s="20">
        <f t="shared" ca="1" si="225"/>
        <v>3.1115563745243207</v>
      </c>
      <c r="C504" s="21">
        <f t="shared" ca="1" si="240"/>
        <v>8894.6217293688132</v>
      </c>
      <c r="D504" s="20">
        <f t="shared" ca="1" si="241"/>
        <v>8897.7332857433375</v>
      </c>
      <c r="E504" s="19"/>
      <c r="F504" s="20">
        <f t="shared" ca="1" si="226"/>
        <v>36.384493484461338</v>
      </c>
      <c r="G504" s="20">
        <f t="shared" ca="1" si="227"/>
        <v>0.54183265377146828</v>
      </c>
      <c r="H504" s="21">
        <f t="shared" ca="1" si="242"/>
        <v>8687.9552237318312</v>
      </c>
      <c r="I504" s="20">
        <f t="shared" ca="1" si="243"/>
        <v>8688.4970563856023</v>
      </c>
      <c r="J504" s="19"/>
      <c r="K504" s="20">
        <f t="shared" ca="1" si="228"/>
        <v>2.959959840032071</v>
      </c>
      <c r="L504" s="20">
        <f t="shared" ca="1" si="229"/>
        <v>6.3182428689923968</v>
      </c>
      <c r="M504" s="21">
        <f t="shared" ca="1" si="244"/>
        <v>7361.9164440214781</v>
      </c>
      <c r="N504" s="20">
        <f t="shared" ca="1" si="245"/>
        <v>7368.2346868904706</v>
      </c>
      <c r="O504" s="19"/>
      <c r="P504" s="20">
        <f t="shared" ca="1" si="230"/>
        <v>33.478032845634225</v>
      </c>
      <c r="Q504" s="20">
        <f t="shared" ca="1" si="231"/>
        <v>0.4517542830161157</v>
      </c>
      <c r="R504" s="21">
        <f t="shared" ca="1" si="246"/>
        <v>8688.2116773102443</v>
      </c>
      <c r="S504" s="20">
        <f t="shared" ca="1" si="247"/>
        <v>8688.6634315932606</v>
      </c>
      <c r="T504" s="19"/>
      <c r="U504" s="20">
        <f t="shared" ca="1" si="232"/>
        <v>17.368653326504479</v>
      </c>
      <c r="V504" s="20">
        <f t="shared" ca="1" si="233"/>
        <v>1.6434632650728833</v>
      </c>
      <c r="W504" s="21">
        <f t="shared" ca="1" si="248"/>
        <v>6778.721189200659</v>
      </c>
      <c r="X504" s="20">
        <f t="shared" ca="1" si="249"/>
        <v>6780.3646524657315</v>
      </c>
      <c r="Z504" s="20">
        <f t="shared" ca="1" si="234"/>
        <v>26.401724137168525</v>
      </c>
      <c r="AA504" s="20">
        <f t="shared" ca="1" si="235"/>
        <v>25.747435931550928</v>
      </c>
      <c r="AB504" s="21">
        <f t="shared" ca="1" si="250"/>
        <v>8812.1502478922721</v>
      </c>
      <c r="AC504" s="20">
        <f t="shared" ca="1" si="251"/>
        <v>8837.8976838238232</v>
      </c>
      <c r="AE504" s="20">
        <f t="shared" ca="1" si="236"/>
        <v>11.089984118995995</v>
      </c>
      <c r="AF504" s="20">
        <f t="shared" ca="1" si="237"/>
        <v>8.5610152533518349</v>
      </c>
      <c r="AG504" s="21">
        <f t="shared" ca="1" si="252"/>
        <v>8103.9765240938177</v>
      </c>
      <c r="AH504" s="20">
        <f t="shared" ca="1" si="253"/>
        <v>8112.5375393471695</v>
      </c>
      <c r="AJ504" s="20">
        <f t="shared" ca="1" si="238"/>
        <v>21.816543117417901</v>
      </c>
      <c r="AK504" s="20">
        <f t="shared" ca="1" si="239"/>
        <v>3.1755373570297163</v>
      </c>
      <c r="AL504" s="21">
        <f t="shared" ca="1" si="254"/>
        <v>8542.5882372064389</v>
      </c>
      <c r="AM504" s="20">
        <f t="shared" ca="1" si="255"/>
        <v>8545.7637745634693</v>
      </c>
    </row>
    <row r="505" spans="1:39" x14ac:dyDescent="0.25">
      <c r="A505" s="20">
        <f t="shared" ca="1" si="224"/>
        <v>0.38408105493782735</v>
      </c>
      <c r="B505" s="20">
        <f t="shared" ca="1" si="225"/>
        <v>1.0163864110372827</v>
      </c>
      <c r="C505" s="21">
        <f t="shared" ca="1" si="240"/>
        <v>8898.1173667982748</v>
      </c>
      <c r="D505" s="20">
        <f t="shared" ca="1" si="241"/>
        <v>8899.133753209313</v>
      </c>
      <c r="E505" s="19"/>
      <c r="F505" s="20">
        <f t="shared" ca="1" si="226"/>
        <v>6.0173965654450789</v>
      </c>
      <c r="G505" s="20">
        <f t="shared" ca="1" si="227"/>
        <v>2.599341679974942</v>
      </c>
      <c r="H505" s="21">
        <f t="shared" ca="1" si="242"/>
        <v>8694.5144529510471</v>
      </c>
      <c r="I505" s="20">
        <f t="shared" ca="1" si="243"/>
        <v>8697.1137946310228</v>
      </c>
      <c r="J505" s="19"/>
      <c r="K505" s="20">
        <f t="shared" ca="1" si="228"/>
        <v>1.9501112038330248</v>
      </c>
      <c r="L505" s="20">
        <f t="shared" ca="1" si="229"/>
        <v>7.8318924231074352</v>
      </c>
      <c r="M505" s="21">
        <f t="shared" ca="1" si="244"/>
        <v>7370.1847980943039</v>
      </c>
      <c r="N505" s="20">
        <f t="shared" ca="1" si="245"/>
        <v>7378.016690517411</v>
      </c>
      <c r="O505" s="19"/>
      <c r="P505" s="20">
        <f t="shared" ca="1" si="230"/>
        <v>10.924100437921419</v>
      </c>
      <c r="Q505" s="20">
        <f t="shared" ca="1" si="231"/>
        <v>7.6815111579257191</v>
      </c>
      <c r="R505" s="21">
        <f t="shared" ca="1" si="246"/>
        <v>8699.5875320311825</v>
      </c>
      <c r="S505" s="20">
        <f t="shared" ca="1" si="247"/>
        <v>8707.2690431891078</v>
      </c>
      <c r="T505" s="19"/>
      <c r="U505" s="20">
        <f t="shared" ca="1" si="232"/>
        <v>4.9978881604733347</v>
      </c>
      <c r="V505" s="20">
        <f t="shared" ca="1" si="233"/>
        <v>6.7103645503454767E-2</v>
      </c>
      <c r="W505" s="21">
        <f t="shared" ca="1" si="248"/>
        <v>6785.3625406262045</v>
      </c>
      <c r="X505" s="20">
        <f t="shared" ca="1" si="249"/>
        <v>6785.4296442717077</v>
      </c>
      <c r="Z505" s="20">
        <f t="shared" ca="1" si="234"/>
        <v>2.3585602842369613</v>
      </c>
      <c r="AA505" s="20">
        <f t="shared" ca="1" si="235"/>
        <v>3.4716931891989833</v>
      </c>
      <c r="AB505" s="21">
        <f t="shared" ca="1" si="250"/>
        <v>8840.2562441080609</v>
      </c>
      <c r="AC505" s="20">
        <f t="shared" ca="1" si="251"/>
        <v>8843.7279372972607</v>
      </c>
      <c r="AE505" s="20">
        <f t="shared" ca="1" si="236"/>
        <v>6.9693070070093803</v>
      </c>
      <c r="AF505" s="20">
        <f t="shared" ca="1" si="237"/>
        <v>5.8406720903981881</v>
      </c>
      <c r="AG505" s="21">
        <f t="shared" ca="1" si="252"/>
        <v>8119.5068463541793</v>
      </c>
      <c r="AH505" s="20">
        <f t="shared" ca="1" si="253"/>
        <v>8125.3475184445779</v>
      </c>
      <c r="AJ505" s="20">
        <f t="shared" ca="1" si="238"/>
        <v>7.1107715799884588</v>
      </c>
      <c r="AK505" s="20">
        <f t="shared" ca="1" si="239"/>
        <v>11.50493906240008</v>
      </c>
      <c r="AL505" s="21">
        <f t="shared" ca="1" si="254"/>
        <v>8552.8745461434573</v>
      </c>
      <c r="AM505" s="20">
        <f t="shared" ca="1" si="255"/>
        <v>8564.3794852058581</v>
      </c>
    </row>
    <row r="506" spans="1:39" x14ac:dyDescent="0.25">
      <c r="A506" s="20">
        <f t="shared" ca="1" si="224"/>
        <v>8.3704687068529573</v>
      </c>
      <c r="B506" s="20">
        <f t="shared" ca="1" si="225"/>
        <v>25.117356363831512</v>
      </c>
      <c r="C506" s="21">
        <f t="shared" ca="1" si="240"/>
        <v>8907.504221916166</v>
      </c>
      <c r="D506" s="20">
        <f t="shared" ca="1" si="241"/>
        <v>8932.6215782799973</v>
      </c>
      <c r="E506" s="19"/>
      <c r="F506" s="20">
        <f t="shared" ca="1" si="226"/>
        <v>13.323484954579433</v>
      </c>
      <c r="G506" s="20">
        <f t="shared" ca="1" si="227"/>
        <v>2.1846387302909527</v>
      </c>
      <c r="H506" s="21">
        <f t="shared" ca="1" si="242"/>
        <v>8710.4372795856016</v>
      </c>
      <c r="I506" s="20">
        <f t="shared" ca="1" si="243"/>
        <v>8712.6219183158919</v>
      </c>
      <c r="J506" s="19"/>
      <c r="K506" s="20">
        <f t="shared" ca="1" si="228"/>
        <v>20.870018710780009</v>
      </c>
      <c r="L506" s="20">
        <f t="shared" ca="1" si="229"/>
        <v>2.8321039485383039</v>
      </c>
      <c r="M506" s="21">
        <f t="shared" ca="1" si="244"/>
        <v>7398.8867092281907</v>
      </c>
      <c r="N506" s="20">
        <f t="shared" ca="1" si="245"/>
        <v>7401.7188131767289</v>
      </c>
      <c r="O506" s="19"/>
      <c r="P506" s="20">
        <f t="shared" ca="1" si="230"/>
        <v>9.3407145415378157</v>
      </c>
      <c r="Q506" s="20">
        <f t="shared" ca="1" si="231"/>
        <v>5.6300459805598893</v>
      </c>
      <c r="R506" s="21">
        <f t="shared" ca="1" si="246"/>
        <v>8716.6097577306464</v>
      </c>
      <c r="S506" s="20">
        <f t="shared" ca="1" si="247"/>
        <v>8722.2398037112071</v>
      </c>
      <c r="T506" s="19"/>
      <c r="U506" s="20">
        <f t="shared" ca="1" si="232"/>
        <v>3.9848860951683194</v>
      </c>
      <c r="V506" s="20">
        <f t="shared" ca="1" si="233"/>
        <v>1.2225715397812893</v>
      </c>
      <c r="W506" s="21">
        <f t="shared" ca="1" si="248"/>
        <v>6789.4145303668756</v>
      </c>
      <c r="X506" s="20">
        <f t="shared" ca="1" si="249"/>
        <v>6790.6371019066573</v>
      </c>
      <c r="Z506" s="20">
        <f t="shared" ca="1" si="234"/>
        <v>7.7847469423337197</v>
      </c>
      <c r="AA506" s="20">
        <f t="shared" ca="1" si="235"/>
        <v>8.5252685061301623</v>
      </c>
      <c r="AB506" s="21">
        <f t="shared" ca="1" si="250"/>
        <v>8851.5126842395948</v>
      </c>
      <c r="AC506" s="20">
        <f t="shared" ca="1" si="251"/>
        <v>8860.0379527457244</v>
      </c>
      <c r="AE506" s="20">
        <f t="shared" ca="1" si="236"/>
        <v>27.323009889548509</v>
      </c>
      <c r="AF506" s="20">
        <f t="shared" ca="1" si="237"/>
        <v>2.5626999217963271</v>
      </c>
      <c r="AG506" s="21">
        <f t="shared" ca="1" si="252"/>
        <v>8152.6705283341262</v>
      </c>
      <c r="AH506" s="20">
        <f t="shared" ca="1" si="253"/>
        <v>8155.2332282559228</v>
      </c>
      <c r="AJ506" s="20">
        <f t="shared" ca="1" si="238"/>
        <v>0.50994750989966064</v>
      </c>
      <c r="AK506" s="20">
        <f t="shared" ca="1" si="239"/>
        <v>8.3876753573094707</v>
      </c>
      <c r="AL506" s="21">
        <f t="shared" ca="1" si="254"/>
        <v>8564.8894327157577</v>
      </c>
      <c r="AM506" s="20">
        <f t="shared" ca="1" si="255"/>
        <v>8573.2771080730672</v>
      </c>
    </row>
    <row r="507" spans="1:39" x14ac:dyDescent="0.25">
      <c r="A507" s="20">
        <f t="shared" ca="1" si="224"/>
        <v>1.042722309240361</v>
      </c>
      <c r="B507" s="20">
        <f t="shared" ca="1" si="225"/>
        <v>1.7374456043299282</v>
      </c>
      <c r="C507" s="21">
        <f t="shared" ca="1" si="240"/>
        <v>8933.6643005892383</v>
      </c>
      <c r="D507" s="20">
        <f t="shared" ca="1" si="241"/>
        <v>8935.4017461935691</v>
      </c>
      <c r="E507" s="19"/>
      <c r="F507" s="20">
        <f t="shared" ca="1" si="226"/>
        <v>2.4258528059679447</v>
      </c>
      <c r="G507" s="20">
        <f t="shared" ca="1" si="227"/>
        <v>2.5612920672433139</v>
      </c>
      <c r="H507" s="21">
        <f t="shared" ca="1" si="242"/>
        <v>8715.0477711218591</v>
      </c>
      <c r="I507" s="20">
        <f t="shared" ca="1" si="243"/>
        <v>8717.609063189102</v>
      </c>
      <c r="J507" s="19"/>
      <c r="K507" s="20">
        <f t="shared" ca="1" si="228"/>
        <v>16.15872661321416</v>
      </c>
      <c r="L507" s="20">
        <f t="shared" ca="1" si="229"/>
        <v>2.7887173704635617</v>
      </c>
      <c r="M507" s="21">
        <f t="shared" ca="1" si="244"/>
        <v>7417.8775397899426</v>
      </c>
      <c r="N507" s="20">
        <f t="shared" ca="1" si="245"/>
        <v>7420.6662571604065</v>
      </c>
      <c r="O507" s="19"/>
      <c r="P507" s="20">
        <f t="shared" ca="1" si="230"/>
        <v>18.835840717784599</v>
      </c>
      <c r="Q507" s="20">
        <f t="shared" ca="1" si="231"/>
        <v>0.86319106772838639</v>
      </c>
      <c r="R507" s="21">
        <f t="shared" ca="1" si="246"/>
        <v>8741.0756444289909</v>
      </c>
      <c r="S507" s="20">
        <f t="shared" ca="1" si="247"/>
        <v>8741.9388354967195</v>
      </c>
      <c r="T507" s="19"/>
      <c r="U507" s="20">
        <f t="shared" ca="1" si="232"/>
        <v>12.282022320080287</v>
      </c>
      <c r="V507" s="20">
        <f t="shared" ca="1" si="233"/>
        <v>7.2925075958497327</v>
      </c>
      <c r="W507" s="21">
        <f t="shared" ca="1" si="248"/>
        <v>6802.9191242267379</v>
      </c>
      <c r="X507" s="20">
        <f t="shared" ca="1" si="249"/>
        <v>6810.2116318225881</v>
      </c>
      <c r="Z507" s="20">
        <f t="shared" ca="1" si="234"/>
        <v>0.58183491691257094</v>
      </c>
      <c r="AA507" s="20">
        <f t="shared" ca="1" si="235"/>
        <v>0.12100411526879261</v>
      </c>
      <c r="AB507" s="21">
        <f t="shared" ca="1" si="250"/>
        <v>8860.6197876626375</v>
      </c>
      <c r="AC507" s="20">
        <f t="shared" ca="1" si="251"/>
        <v>8860.7407917779055</v>
      </c>
      <c r="AE507" s="20">
        <f t="shared" ca="1" si="236"/>
        <v>8.5244704279789474</v>
      </c>
      <c r="AF507" s="20">
        <f t="shared" ca="1" si="237"/>
        <v>14.446836278278953</v>
      </c>
      <c r="AG507" s="21">
        <f t="shared" ca="1" si="252"/>
        <v>8163.7576986839022</v>
      </c>
      <c r="AH507" s="20">
        <f t="shared" ca="1" si="253"/>
        <v>8178.2045349621812</v>
      </c>
      <c r="AJ507" s="20">
        <f t="shared" ca="1" si="238"/>
        <v>22.949516618567987</v>
      </c>
      <c r="AK507" s="20">
        <f t="shared" ca="1" si="239"/>
        <v>8.6843279216353757</v>
      </c>
      <c r="AL507" s="21">
        <f t="shared" ca="1" si="254"/>
        <v>8596.2266246916352</v>
      </c>
      <c r="AM507" s="20">
        <f t="shared" ca="1" si="255"/>
        <v>8604.9109526132706</v>
      </c>
    </row>
    <row r="508" spans="1:39" x14ac:dyDescent="0.25">
      <c r="A508" s="20">
        <f t="shared" ca="1" si="224"/>
        <v>22.237696445264142</v>
      </c>
      <c r="B508" s="20">
        <f t="shared" ca="1" si="225"/>
        <v>21.352573128546361</v>
      </c>
      <c r="C508" s="21">
        <f t="shared" ca="1" si="240"/>
        <v>8957.6394426388324</v>
      </c>
      <c r="D508" s="20">
        <f t="shared" ca="1" si="241"/>
        <v>8978.9920157673787</v>
      </c>
      <c r="E508" s="19"/>
      <c r="F508" s="20">
        <f t="shared" ca="1" si="226"/>
        <v>5.1200687337689823</v>
      </c>
      <c r="G508" s="20">
        <f t="shared" ca="1" si="227"/>
        <v>21.168139613830895</v>
      </c>
      <c r="H508" s="21">
        <f t="shared" ca="1" si="242"/>
        <v>8722.7291319228716</v>
      </c>
      <c r="I508" s="20">
        <f t="shared" ca="1" si="243"/>
        <v>8743.8972715367017</v>
      </c>
      <c r="J508" s="19"/>
      <c r="K508" s="20">
        <f t="shared" ca="1" si="228"/>
        <v>2.4841335279695822</v>
      </c>
      <c r="L508" s="20">
        <f t="shared" ca="1" si="229"/>
        <v>14.533524059402351</v>
      </c>
      <c r="M508" s="21">
        <f t="shared" ca="1" si="244"/>
        <v>7423.1503906883763</v>
      </c>
      <c r="N508" s="20">
        <f t="shared" ca="1" si="245"/>
        <v>7437.6839147477785</v>
      </c>
      <c r="O508" s="19"/>
      <c r="P508" s="20">
        <f t="shared" ca="1" si="230"/>
        <v>9.0385859594274613</v>
      </c>
      <c r="Q508" s="20">
        <f t="shared" ca="1" si="231"/>
        <v>3.8383072173522672</v>
      </c>
      <c r="R508" s="21">
        <f t="shared" ca="1" si="246"/>
        <v>8750.9774214561476</v>
      </c>
      <c r="S508" s="20">
        <f t="shared" ca="1" si="247"/>
        <v>8754.8157286735004</v>
      </c>
      <c r="T508" s="19"/>
      <c r="U508" s="20">
        <f t="shared" ca="1" si="232"/>
        <v>0.90501494169028007</v>
      </c>
      <c r="V508" s="20">
        <f t="shared" ca="1" si="233"/>
        <v>3.2812734563684707</v>
      </c>
      <c r="W508" s="21">
        <f t="shared" ca="1" si="248"/>
        <v>6811.1166467642779</v>
      </c>
      <c r="X508" s="20">
        <f t="shared" ca="1" si="249"/>
        <v>6814.3979202206465</v>
      </c>
      <c r="Z508" s="20">
        <f t="shared" ca="1" si="234"/>
        <v>14.590873874295754</v>
      </c>
      <c r="AA508" s="20">
        <f t="shared" ca="1" si="235"/>
        <v>11.806231231713221</v>
      </c>
      <c r="AB508" s="21">
        <f t="shared" ca="1" si="250"/>
        <v>8875.331665652202</v>
      </c>
      <c r="AC508" s="20">
        <f t="shared" ca="1" si="251"/>
        <v>8887.1378968839144</v>
      </c>
      <c r="AE508" s="20">
        <f t="shared" ca="1" si="236"/>
        <v>29.924815442425498</v>
      </c>
      <c r="AF508" s="20">
        <f t="shared" ca="1" si="237"/>
        <v>6.3206043426016318</v>
      </c>
      <c r="AG508" s="21">
        <f t="shared" ca="1" si="252"/>
        <v>8208.1293504046062</v>
      </c>
      <c r="AH508" s="20">
        <f t="shared" ca="1" si="253"/>
        <v>8214.4499547472078</v>
      </c>
      <c r="AJ508" s="20">
        <f t="shared" ca="1" si="238"/>
        <v>10.327263327382033</v>
      </c>
      <c r="AK508" s="20">
        <f t="shared" ca="1" si="239"/>
        <v>7.361906652317483</v>
      </c>
      <c r="AL508" s="21">
        <f t="shared" ca="1" si="254"/>
        <v>8615.2382159406534</v>
      </c>
      <c r="AM508" s="20">
        <f t="shared" ca="1" si="255"/>
        <v>8622.6001225929704</v>
      </c>
    </row>
    <row r="509" spans="1:39" x14ac:dyDescent="0.25">
      <c r="A509" s="20">
        <f t="shared" ca="1" si="224"/>
        <v>1.2289825986538896</v>
      </c>
      <c r="B509" s="20">
        <f t="shared" ca="1" si="225"/>
        <v>0.67957762329584326</v>
      </c>
      <c r="C509" s="21">
        <f t="shared" ca="1" si="240"/>
        <v>8980.2209983660323</v>
      </c>
      <c r="D509" s="20">
        <f t="shared" ca="1" si="241"/>
        <v>8980.900575989328</v>
      </c>
      <c r="E509" s="19"/>
      <c r="F509" s="20">
        <f t="shared" ca="1" si="226"/>
        <v>24.919579466741528</v>
      </c>
      <c r="G509" s="20">
        <f t="shared" ca="1" si="227"/>
        <v>1.4125127091865146</v>
      </c>
      <c r="H509" s="21">
        <f t="shared" ca="1" si="242"/>
        <v>8768.8168510034429</v>
      </c>
      <c r="I509" s="20">
        <f t="shared" ca="1" si="243"/>
        <v>8770.2293637126295</v>
      </c>
      <c r="J509" s="19"/>
      <c r="K509" s="20">
        <f t="shared" ca="1" si="228"/>
        <v>42.256277066238283</v>
      </c>
      <c r="L509" s="20">
        <f t="shared" ca="1" si="229"/>
        <v>34.286865574040164</v>
      </c>
      <c r="M509" s="21">
        <f t="shared" ca="1" si="244"/>
        <v>7479.9401918140165</v>
      </c>
      <c r="N509" s="20">
        <f t="shared" ca="1" si="245"/>
        <v>7514.2270573880569</v>
      </c>
      <c r="O509" s="19"/>
      <c r="P509" s="20">
        <f t="shared" ca="1" si="230"/>
        <v>7.4805626143318156</v>
      </c>
      <c r="Q509" s="20">
        <f t="shared" ca="1" si="231"/>
        <v>0.51651309965925785</v>
      </c>
      <c r="R509" s="21">
        <f t="shared" ca="1" si="246"/>
        <v>8762.296291287832</v>
      </c>
      <c r="S509" s="20">
        <f t="shared" ca="1" si="247"/>
        <v>8762.8128043874913</v>
      </c>
      <c r="T509" s="19"/>
      <c r="U509" s="20">
        <f t="shared" ca="1" si="232"/>
        <v>28.123416708218745</v>
      </c>
      <c r="V509" s="20">
        <f t="shared" ca="1" si="233"/>
        <v>1.1316871279372636</v>
      </c>
      <c r="W509" s="21">
        <f t="shared" ca="1" si="248"/>
        <v>6842.5213369288649</v>
      </c>
      <c r="X509" s="20">
        <f t="shared" ca="1" si="249"/>
        <v>6843.6530240568018</v>
      </c>
      <c r="Z509" s="20">
        <f t="shared" ca="1" si="234"/>
        <v>4.2220089951015343</v>
      </c>
      <c r="AA509" s="20">
        <f t="shared" ca="1" si="235"/>
        <v>7.539236375739538</v>
      </c>
      <c r="AB509" s="21">
        <f t="shared" ca="1" si="250"/>
        <v>8891.3599058790169</v>
      </c>
      <c r="AC509" s="20">
        <f t="shared" ca="1" si="251"/>
        <v>8898.899142254757</v>
      </c>
      <c r="AE509" s="20">
        <f t="shared" ca="1" si="236"/>
        <v>11.250888612564175</v>
      </c>
      <c r="AF509" s="20">
        <f t="shared" ca="1" si="237"/>
        <v>2.610686057758826</v>
      </c>
      <c r="AG509" s="21">
        <f t="shared" ca="1" si="252"/>
        <v>8225.7008433597712</v>
      </c>
      <c r="AH509" s="20">
        <f t="shared" ca="1" si="253"/>
        <v>8228.3115294175295</v>
      </c>
      <c r="AJ509" s="20">
        <f t="shared" ca="1" si="238"/>
        <v>9.6389879471493423</v>
      </c>
      <c r="AK509" s="20">
        <f t="shared" ca="1" si="239"/>
        <v>11.078458880403574</v>
      </c>
      <c r="AL509" s="21">
        <f t="shared" ca="1" si="254"/>
        <v>8632.2391105401202</v>
      </c>
      <c r="AM509" s="20">
        <f t="shared" ca="1" si="255"/>
        <v>8643.3175694205238</v>
      </c>
    </row>
    <row r="510" spans="1:39" x14ac:dyDescent="0.25">
      <c r="A510" s="20">
        <f t="shared" ca="1" si="224"/>
        <v>0.5164510733097244</v>
      </c>
      <c r="B510" s="20">
        <f t="shared" ca="1" si="225"/>
        <v>11.830919896748926</v>
      </c>
      <c r="C510" s="21">
        <f t="shared" ca="1" si="240"/>
        <v>8981.4170270626382</v>
      </c>
      <c r="D510" s="20">
        <f t="shared" ca="1" si="241"/>
        <v>8993.2479469593873</v>
      </c>
      <c r="E510" s="19"/>
      <c r="F510" s="20">
        <f t="shared" ca="1" si="226"/>
        <v>14.243650628536429</v>
      </c>
      <c r="G510" s="20">
        <f t="shared" ca="1" si="227"/>
        <v>0.82844317875487272</v>
      </c>
      <c r="H510" s="21">
        <f t="shared" ca="1" si="242"/>
        <v>8784.4730143411653</v>
      </c>
      <c r="I510" s="20">
        <f t="shared" ca="1" si="243"/>
        <v>8785.3014575199195</v>
      </c>
      <c r="J510" s="19"/>
      <c r="K510" s="20">
        <f t="shared" ca="1" si="228"/>
        <v>1.2353339991676251</v>
      </c>
      <c r="L510" s="20">
        <f t="shared" ca="1" si="229"/>
        <v>13.092619839222609</v>
      </c>
      <c r="M510" s="21">
        <f t="shared" ca="1" si="244"/>
        <v>7515.4623913872247</v>
      </c>
      <c r="N510" s="20">
        <f t="shared" ca="1" si="245"/>
        <v>7528.5550112264473</v>
      </c>
      <c r="O510" s="19"/>
      <c r="P510" s="20">
        <f t="shared" ca="1" si="230"/>
        <v>2.4106132941257674</v>
      </c>
      <c r="Q510" s="20">
        <f t="shared" ca="1" si="231"/>
        <v>2.781864874343364</v>
      </c>
      <c r="R510" s="21">
        <f t="shared" ca="1" si="246"/>
        <v>8765.2234176816164</v>
      </c>
      <c r="S510" s="20">
        <f t="shared" ca="1" si="247"/>
        <v>8768.0052825559596</v>
      </c>
      <c r="T510" s="19"/>
      <c r="U510" s="20">
        <f t="shared" ca="1" si="232"/>
        <v>3.2068440354527885</v>
      </c>
      <c r="V510" s="20">
        <f t="shared" ca="1" si="233"/>
        <v>3.4407243020319105</v>
      </c>
      <c r="W510" s="21">
        <f t="shared" ca="1" si="248"/>
        <v>6846.8598680922541</v>
      </c>
      <c r="X510" s="20">
        <f t="shared" ca="1" si="249"/>
        <v>6850.3005923942865</v>
      </c>
      <c r="Z510" s="20">
        <f t="shared" ca="1" si="234"/>
        <v>10.058231359722948</v>
      </c>
      <c r="AA510" s="20">
        <f t="shared" ca="1" si="235"/>
        <v>6.0930953136378925</v>
      </c>
      <c r="AB510" s="21">
        <f t="shared" ca="1" si="250"/>
        <v>8908.9573736144794</v>
      </c>
      <c r="AC510" s="20">
        <f t="shared" ca="1" si="251"/>
        <v>8915.050468928117</v>
      </c>
      <c r="AE510" s="20">
        <f t="shared" ca="1" si="236"/>
        <v>5.2159894542525009</v>
      </c>
      <c r="AF510" s="20">
        <f t="shared" ca="1" si="237"/>
        <v>1.5716150259095791</v>
      </c>
      <c r="AG510" s="21">
        <f t="shared" ca="1" si="252"/>
        <v>8233.5275188717824</v>
      </c>
      <c r="AH510" s="20">
        <f t="shared" ca="1" si="253"/>
        <v>8235.0991338976928</v>
      </c>
      <c r="AJ510" s="20">
        <f t="shared" ca="1" si="238"/>
        <v>3.5942903690579171</v>
      </c>
      <c r="AK510" s="20">
        <f t="shared" ca="1" si="239"/>
        <v>7.2100128945696467</v>
      </c>
      <c r="AL510" s="21">
        <f t="shared" ca="1" si="254"/>
        <v>8646.9118597895813</v>
      </c>
      <c r="AM510" s="20">
        <f t="shared" ca="1" si="255"/>
        <v>8654.1218726841507</v>
      </c>
    </row>
    <row r="511" spans="1:39" x14ac:dyDescent="0.25">
      <c r="A511" s="20">
        <f t="shared" ca="1" si="224"/>
        <v>15.766639311454236</v>
      </c>
      <c r="B511" s="20">
        <f t="shared" ca="1" si="225"/>
        <v>7.097191015741823E-2</v>
      </c>
      <c r="C511" s="21">
        <f t="shared" ca="1" si="240"/>
        <v>9009.0145862708414</v>
      </c>
      <c r="D511" s="20">
        <f t="shared" ca="1" si="241"/>
        <v>9009.0855581809992</v>
      </c>
      <c r="E511" s="19"/>
      <c r="F511" s="20">
        <f t="shared" ca="1" si="226"/>
        <v>28.044118891483105</v>
      </c>
      <c r="G511" s="20">
        <f t="shared" ca="1" si="227"/>
        <v>0.31760847553767957</v>
      </c>
      <c r="H511" s="21">
        <f t="shared" ca="1" si="242"/>
        <v>8813.3455764114024</v>
      </c>
      <c r="I511" s="20">
        <f t="shared" ca="1" si="243"/>
        <v>8813.6631848869401</v>
      </c>
      <c r="J511" s="19"/>
      <c r="K511" s="20">
        <f t="shared" ca="1" si="228"/>
        <v>10.905828712915071</v>
      </c>
      <c r="L511" s="20">
        <f t="shared" ca="1" si="229"/>
        <v>6.5659127580067373</v>
      </c>
      <c r="M511" s="21">
        <f t="shared" ca="1" si="244"/>
        <v>7539.4608399393619</v>
      </c>
      <c r="N511" s="20">
        <f t="shared" ca="1" si="245"/>
        <v>7546.0267526973685</v>
      </c>
      <c r="O511" s="19"/>
      <c r="P511" s="20">
        <f t="shared" ca="1" si="230"/>
        <v>11.159716875146447</v>
      </c>
      <c r="Q511" s="20">
        <f t="shared" ca="1" si="231"/>
        <v>3.3684241575593634</v>
      </c>
      <c r="R511" s="21">
        <f t="shared" ca="1" si="246"/>
        <v>8779.1649994311065</v>
      </c>
      <c r="S511" s="20">
        <f t="shared" ca="1" si="247"/>
        <v>8782.5334235886658</v>
      </c>
      <c r="T511" s="19"/>
      <c r="U511" s="20">
        <f t="shared" ca="1" si="232"/>
        <v>13.813086746008661</v>
      </c>
      <c r="V511" s="20">
        <f t="shared" ca="1" si="233"/>
        <v>1.0397931718240798</v>
      </c>
      <c r="W511" s="21">
        <f t="shared" ca="1" si="248"/>
        <v>6864.1136791402951</v>
      </c>
      <c r="X511" s="20">
        <f t="shared" ca="1" si="249"/>
        <v>6865.1534723121194</v>
      </c>
      <c r="Z511" s="20">
        <f t="shared" ca="1" si="234"/>
        <v>12.644432219875169</v>
      </c>
      <c r="AA511" s="20">
        <f t="shared" ca="1" si="235"/>
        <v>2.0704339401683924</v>
      </c>
      <c r="AB511" s="21">
        <f t="shared" ca="1" si="250"/>
        <v>8927.6949011479919</v>
      </c>
      <c r="AC511" s="20">
        <f t="shared" ca="1" si="251"/>
        <v>8929.765335088161</v>
      </c>
      <c r="AE511" s="20">
        <f t="shared" ca="1" si="236"/>
        <v>9.9184909960845928</v>
      </c>
      <c r="AF511" s="20">
        <f t="shared" ca="1" si="237"/>
        <v>0.32194932934525344</v>
      </c>
      <c r="AG511" s="21">
        <f t="shared" ca="1" si="252"/>
        <v>8245.0176248937769</v>
      </c>
      <c r="AH511" s="20">
        <f t="shared" ca="1" si="253"/>
        <v>8245.3395742231223</v>
      </c>
      <c r="AJ511" s="20">
        <f t="shared" ca="1" si="238"/>
        <v>29.638866397723682</v>
      </c>
      <c r="AK511" s="20">
        <f t="shared" ca="1" si="239"/>
        <v>44.109247772661817</v>
      </c>
      <c r="AL511" s="21">
        <f t="shared" ca="1" si="254"/>
        <v>8683.7607390818739</v>
      </c>
      <c r="AM511" s="20">
        <f t="shared" ca="1" si="255"/>
        <v>8727.8699868545355</v>
      </c>
    </row>
    <row r="512" spans="1:39" x14ac:dyDescent="0.25">
      <c r="A512" s="20">
        <f t="shared" ca="1" si="224"/>
        <v>3.6963238407360892</v>
      </c>
      <c r="B512" s="20">
        <f t="shared" ca="1" si="225"/>
        <v>13.225179323945703</v>
      </c>
      <c r="C512" s="21">
        <f t="shared" ca="1" si="240"/>
        <v>9012.7818820217344</v>
      </c>
      <c r="D512" s="20">
        <f t="shared" ca="1" si="241"/>
        <v>9026.007061345681</v>
      </c>
      <c r="E512" s="19"/>
      <c r="F512" s="20">
        <f t="shared" ca="1" si="226"/>
        <v>6.9389847081893583</v>
      </c>
      <c r="G512" s="20">
        <f t="shared" ca="1" si="227"/>
        <v>0.74028548910284342</v>
      </c>
      <c r="H512" s="21">
        <f t="shared" ca="1" si="242"/>
        <v>8820.6021695951295</v>
      </c>
      <c r="I512" s="20">
        <f t="shared" ca="1" si="243"/>
        <v>8821.3424550842319</v>
      </c>
      <c r="J512" s="19"/>
      <c r="K512" s="20">
        <f t="shared" ca="1" si="228"/>
        <v>0.62814401134993159</v>
      </c>
      <c r="L512" s="20">
        <f t="shared" ca="1" si="229"/>
        <v>4.0578963661659504</v>
      </c>
      <c r="M512" s="21">
        <f t="shared" ca="1" si="244"/>
        <v>7546.6548967087183</v>
      </c>
      <c r="N512" s="20">
        <f t="shared" ca="1" si="245"/>
        <v>7550.7127930748838</v>
      </c>
      <c r="O512" s="19"/>
      <c r="P512" s="20">
        <f t="shared" ca="1" si="230"/>
        <v>16.242788226954069</v>
      </c>
      <c r="Q512" s="20">
        <f t="shared" ca="1" si="231"/>
        <v>12.703052754384071</v>
      </c>
      <c r="R512" s="21">
        <f t="shared" ca="1" si="246"/>
        <v>8798.7762118156206</v>
      </c>
      <c r="S512" s="20">
        <f t="shared" ca="1" si="247"/>
        <v>8811.4792645700054</v>
      </c>
      <c r="T512" s="19"/>
      <c r="U512" s="20">
        <f t="shared" ca="1" si="232"/>
        <v>29.740044972901249</v>
      </c>
      <c r="V512" s="20">
        <f t="shared" ca="1" si="233"/>
        <v>11.6437514295855</v>
      </c>
      <c r="W512" s="21">
        <f t="shared" ca="1" si="248"/>
        <v>6894.8935172850206</v>
      </c>
      <c r="X512" s="20">
        <f t="shared" ca="1" si="249"/>
        <v>6906.5372687146064</v>
      </c>
      <c r="Z512" s="20">
        <f t="shared" ca="1" si="234"/>
        <v>14.418008224881989</v>
      </c>
      <c r="AA512" s="20">
        <f t="shared" ca="1" si="235"/>
        <v>3.6308574805734208</v>
      </c>
      <c r="AB512" s="21">
        <f t="shared" ca="1" si="250"/>
        <v>8944.1833433130432</v>
      </c>
      <c r="AC512" s="20">
        <f t="shared" ca="1" si="251"/>
        <v>8947.8142007936167</v>
      </c>
      <c r="AE512" s="20">
        <f t="shared" ca="1" si="236"/>
        <v>6.2161566858959647</v>
      </c>
      <c r="AF512" s="20">
        <f t="shared" ca="1" si="237"/>
        <v>0.55989794484140465</v>
      </c>
      <c r="AG512" s="21">
        <f t="shared" ca="1" si="252"/>
        <v>8251.5557309090182</v>
      </c>
      <c r="AH512" s="20">
        <f t="shared" ca="1" si="253"/>
        <v>8252.1156288538605</v>
      </c>
      <c r="AJ512" s="20">
        <f t="shared" ca="1" si="238"/>
        <v>8.5332094374387619</v>
      </c>
      <c r="AK512" s="20">
        <f t="shared" ca="1" si="239"/>
        <v>2.2855187111035415</v>
      </c>
      <c r="AL512" s="21">
        <f t="shared" ca="1" si="254"/>
        <v>8736.4031962919744</v>
      </c>
      <c r="AM512" s="20">
        <f t="shared" ca="1" si="255"/>
        <v>8738.688715003078</v>
      </c>
    </row>
    <row r="513" spans="1:39" x14ac:dyDescent="0.25">
      <c r="A513" s="20">
        <f t="shared" ca="1" si="224"/>
        <v>9.2784357610763006</v>
      </c>
      <c r="B513" s="20">
        <f t="shared" ca="1" si="225"/>
        <v>6.7374883374262992E-2</v>
      </c>
      <c r="C513" s="21">
        <f t="shared" ca="1" si="240"/>
        <v>9035.2854971067572</v>
      </c>
      <c r="D513" s="20">
        <f t="shared" ca="1" si="241"/>
        <v>9035.3528719901315</v>
      </c>
      <c r="E513" s="19"/>
      <c r="F513" s="20">
        <f t="shared" ca="1" si="226"/>
        <v>15.540046937053644</v>
      </c>
      <c r="G513" s="20">
        <f t="shared" ca="1" si="227"/>
        <v>20.789539311928277</v>
      </c>
      <c r="H513" s="21">
        <f t="shared" ca="1" si="242"/>
        <v>8836.8825020212862</v>
      </c>
      <c r="I513" s="20">
        <f t="shared" ca="1" si="243"/>
        <v>8857.672041333215</v>
      </c>
      <c r="J513" s="19"/>
      <c r="K513" s="20">
        <f t="shared" ca="1" si="228"/>
        <v>2.7746949933281755</v>
      </c>
      <c r="L513" s="20">
        <f t="shared" ca="1" si="229"/>
        <v>0.29878938776134961</v>
      </c>
      <c r="M513" s="21">
        <f t="shared" ca="1" si="244"/>
        <v>7553.4874880682119</v>
      </c>
      <c r="N513" s="20">
        <f t="shared" ca="1" si="245"/>
        <v>7553.7862774559735</v>
      </c>
      <c r="O513" s="19"/>
      <c r="P513" s="20">
        <f t="shared" ca="1" si="230"/>
        <v>1.1799288019000129</v>
      </c>
      <c r="Q513" s="20">
        <f t="shared" ca="1" si="231"/>
        <v>2.6490471397468669</v>
      </c>
      <c r="R513" s="21">
        <f t="shared" ca="1" si="246"/>
        <v>8812.6591933719046</v>
      </c>
      <c r="S513" s="20">
        <f t="shared" ca="1" si="247"/>
        <v>8815.3082405116511</v>
      </c>
      <c r="T513" s="19"/>
      <c r="U513" s="20">
        <f t="shared" ca="1" si="232"/>
        <v>9.1322061151244718</v>
      </c>
      <c r="V513" s="20">
        <f t="shared" ca="1" si="233"/>
        <v>11.296194092998928</v>
      </c>
      <c r="W513" s="21">
        <f t="shared" ca="1" si="248"/>
        <v>6915.6694748297305</v>
      </c>
      <c r="X513" s="20">
        <f t="shared" ca="1" si="249"/>
        <v>6926.9656689227295</v>
      </c>
      <c r="Z513" s="20">
        <f t="shared" ca="1" si="234"/>
        <v>27.846233151014292</v>
      </c>
      <c r="AA513" s="20">
        <f t="shared" ca="1" si="235"/>
        <v>0.16054755005659921</v>
      </c>
      <c r="AB513" s="21">
        <f t="shared" ca="1" si="250"/>
        <v>8975.6604339446312</v>
      </c>
      <c r="AC513" s="20">
        <f t="shared" ca="1" si="251"/>
        <v>8975.8209814946877</v>
      </c>
      <c r="AE513" s="20">
        <f t="shared" ca="1" si="236"/>
        <v>29.42063138393603</v>
      </c>
      <c r="AF513" s="20">
        <f t="shared" ca="1" si="237"/>
        <v>0.84017751645140415</v>
      </c>
      <c r="AG513" s="21">
        <f t="shared" ca="1" si="252"/>
        <v>8281.5362602377973</v>
      </c>
      <c r="AH513" s="20">
        <f t="shared" ca="1" si="253"/>
        <v>8282.3764377542484</v>
      </c>
      <c r="AJ513" s="20">
        <f t="shared" ca="1" si="238"/>
        <v>16.555682367800124</v>
      </c>
      <c r="AK513" s="20">
        <f t="shared" ca="1" si="239"/>
        <v>7.029021966950272</v>
      </c>
      <c r="AL513" s="21">
        <f t="shared" ca="1" si="254"/>
        <v>8755.2443973708778</v>
      </c>
      <c r="AM513" s="20">
        <f t="shared" ca="1" si="255"/>
        <v>8762.2734193378274</v>
      </c>
    </row>
    <row r="514" spans="1:39" x14ac:dyDescent="0.25">
      <c r="A514" s="20">
        <f t="shared" ca="1" si="224"/>
        <v>0.90271666541428885</v>
      </c>
      <c r="B514" s="20">
        <f t="shared" ca="1" si="225"/>
        <v>6.2542711150108454</v>
      </c>
      <c r="C514" s="21">
        <f t="shared" ca="1" si="240"/>
        <v>9036.2555886555456</v>
      </c>
      <c r="D514" s="20">
        <f t="shared" ca="1" si="241"/>
        <v>9042.5098597705564</v>
      </c>
      <c r="E514" s="19"/>
      <c r="F514" s="20">
        <f t="shared" ca="1" si="226"/>
        <v>9.4015329917045793</v>
      </c>
      <c r="G514" s="20">
        <f t="shared" ca="1" si="227"/>
        <v>3.0377290109251973</v>
      </c>
      <c r="H514" s="21">
        <f t="shared" ca="1" si="242"/>
        <v>8867.0735743249188</v>
      </c>
      <c r="I514" s="20">
        <f t="shared" ca="1" si="243"/>
        <v>8870.1113033358433</v>
      </c>
      <c r="J514" s="19"/>
      <c r="K514" s="20">
        <f t="shared" ca="1" si="228"/>
        <v>20.084214730890125</v>
      </c>
      <c r="L514" s="20">
        <f t="shared" ca="1" si="229"/>
        <v>1.236752418424941</v>
      </c>
      <c r="M514" s="21">
        <f t="shared" ca="1" si="244"/>
        <v>7573.8704921868639</v>
      </c>
      <c r="N514" s="20">
        <f t="shared" ca="1" si="245"/>
        <v>7575.1072446052885</v>
      </c>
      <c r="O514" s="19"/>
      <c r="P514" s="20">
        <f t="shared" ca="1" si="230"/>
        <v>26.260319186805347</v>
      </c>
      <c r="Q514" s="20">
        <f t="shared" ca="1" si="231"/>
        <v>2.7023715822669483</v>
      </c>
      <c r="R514" s="21">
        <f t="shared" ca="1" si="246"/>
        <v>8841.5685596984567</v>
      </c>
      <c r="S514" s="20">
        <f t="shared" ca="1" si="247"/>
        <v>8844.2709312807237</v>
      </c>
      <c r="T514" s="19"/>
      <c r="U514" s="20">
        <f t="shared" ca="1" si="232"/>
        <v>9.9481624605210808</v>
      </c>
      <c r="V514" s="20">
        <f t="shared" ca="1" si="233"/>
        <v>7.2437105403052833</v>
      </c>
      <c r="W514" s="21">
        <f t="shared" ca="1" si="248"/>
        <v>6936.9138313832509</v>
      </c>
      <c r="X514" s="20">
        <f t="shared" ca="1" si="249"/>
        <v>6944.157541923556</v>
      </c>
      <c r="Z514" s="20">
        <f t="shared" ca="1" si="234"/>
        <v>2.7955904413053485</v>
      </c>
      <c r="AA514" s="20">
        <f t="shared" ca="1" si="235"/>
        <v>3.6862295616227247</v>
      </c>
      <c r="AB514" s="21">
        <f t="shared" ca="1" si="250"/>
        <v>8978.6165719359924</v>
      </c>
      <c r="AC514" s="20">
        <f t="shared" ca="1" si="251"/>
        <v>8982.3028014976153</v>
      </c>
      <c r="AE514" s="20">
        <f t="shared" ca="1" si="236"/>
        <v>8.5856549781911511</v>
      </c>
      <c r="AF514" s="20">
        <f t="shared" ca="1" si="237"/>
        <v>1.3509987738807416</v>
      </c>
      <c r="AG514" s="21">
        <f t="shared" ca="1" si="252"/>
        <v>8290.9620927324395</v>
      </c>
      <c r="AH514" s="20">
        <f t="shared" ca="1" si="253"/>
        <v>8292.3130915063193</v>
      </c>
      <c r="AJ514" s="20">
        <f t="shared" ca="1" si="238"/>
        <v>7.4335608172649899</v>
      </c>
      <c r="AK514" s="20">
        <f t="shared" ca="1" si="239"/>
        <v>14.463616010360935</v>
      </c>
      <c r="AL514" s="21">
        <f t="shared" ca="1" si="254"/>
        <v>8769.7069801550915</v>
      </c>
      <c r="AM514" s="20">
        <f t="shared" ca="1" si="255"/>
        <v>8784.1705961654516</v>
      </c>
    </row>
    <row r="515" spans="1:39" x14ac:dyDescent="0.25">
      <c r="A515" s="20">
        <f t="shared" ca="1" si="224"/>
        <v>14.314255877894084</v>
      </c>
      <c r="B515" s="20">
        <f t="shared" ca="1" si="225"/>
        <v>1.9119721603547495</v>
      </c>
      <c r="C515" s="21">
        <f t="shared" ca="1" si="240"/>
        <v>9056.824115648451</v>
      </c>
      <c r="D515" s="20">
        <f t="shared" ca="1" si="241"/>
        <v>9058.7360878088057</v>
      </c>
      <c r="E515" s="19"/>
      <c r="F515" s="20">
        <f t="shared" ca="1" si="226"/>
        <v>1.2777405249242837</v>
      </c>
      <c r="G515" s="20">
        <f t="shared" ca="1" si="227"/>
        <v>10.680366873233686</v>
      </c>
      <c r="H515" s="21">
        <f t="shared" ca="1" si="242"/>
        <v>8871.3890438607668</v>
      </c>
      <c r="I515" s="20">
        <f t="shared" ca="1" si="243"/>
        <v>8882.0694107340005</v>
      </c>
      <c r="J515" s="19"/>
      <c r="K515" s="20">
        <f t="shared" ca="1" si="228"/>
        <v>17.813796402405558</v>
      </c>
      <c r="L515" s="20">
        <f t="shared" ca="1" si="229"/>
        <v>6.1980895561539597</v>
      </c>
      <c r="M515" s="21">
        <f t="shared" ca="1" si="244"/>
        <v>7592.9210410076939</v>
      </c>
      <c r="N515" s="20">
        <f t="shared" ca="1" si="245"/>
        <v>7599.1191305638476</v>
      </c>
      <c r="O515" s="19"/>
      <c r="P515" s="20">
        <f t="shared" ca="1" si="230"/>
        <v>7.1612061277662216</v>
      </c>
      <c r="Q515" s="20">
        <f t="shared" ca="1" si="231"/>
        <v>2.5444384891290688</v>
      </c>
      <c r="R515" s="21">
        <f t="shared" ca="1" si="246"/>
        <v>8851.4321374084902</v>
      </c>
      <c r="S515" s="20">
        <f t="shared" ca="1" si="247"/>
        <v>8853.9765758976191</v>
      </c>
      <c r="T515" s="19"/>
      <c r="U515" s="20">
        <f t="shared" ca="1" si="232"/>
        <v>15.134380507467418</v>
      </c>
      <c r="V515" s="20">
        <f t="shared" ca="1" si="233"/>
        <v>0.72412303402130029</v>
      </c>
      <c r="W515" s="21">
        <f t="shared" ca="1" si="248"/>
        <v>6959.2919224310235</v>
      </c>
      <c r="X515" s="20">
        <f t="shared" ca="1" si="249"/>
        <v>6960.016045465045</v>
      </c>
      <c r="Z515" s="20">
        <f t="shared" ca="1" si="234"/>
        <v>6.653182221141261</v>
      </c>
      <c r="AA515" s="20">
        <f t="shared" ca="1" si="235"/>
        <v>0.76568643604905584</v>
      </c>
      <c r="AB515" s="21">
        <f t="shared" ca="1" si="250"/>
        <v>8988.9559837187571</v>
      </c>
      <c r="AC515" s="20">
        <f t="shared" ca="1" si="251"/>
        <v>8989.7216701548059</v>
      </c>
      <c r="AE515" s="20">
        <f t="shared" ca="1" si="236"/>
        <v>19.198058260959673</v>
      </c>
      <c r="AF515" s="20">
        <f t="shared" ca="1" si="237"/>
        <v>0.13005443172146983</v>
      </c>
      <c r="AG515" s="21">
        <f t="shared" ca="1" si="252"/>
        <v>8311.5111497672788</v>
      </c>
      <c r="AH515" s="20">
        <f t="shared" ca="1" si="253"/>
        <v>8311.6412041990006</v>
      </c>
      <c r="AJ515" s="20">
        <f t="shared" ca="1" si="238"/>
        <v>1.5892018759327617</v>
      </c>
      <c r="AK515" s="20">
        <f t="shared" ca="1" si="239"/>
        <v>4.1737585422325187</v>
      </c>
      <c r="AL515" s="21">
        <f t="shared" ca="1" si="254"/>
        <v>8785.7597980413848</v>
      </c>
      <c r="AM515" s="20">
        <f t="shared" ca="1" si="255"/>
        <v>8789.9335565836172</v>
      </c>
    </row>
    <row r="516" spans="1:39" x14ac:dyDescent="0.25">
      <c r="A516" s="20">
        <f t="shared" ca="1" si="224"/>
        <v>12.320688860777059</v>
      </c>
      <c r="B516" s="20">
        <f t="shared" ca="1" si="225"/>
        <v>6.502467684228467</v>
      </c>
      <c r="C516" s="21">
        <f t="shared" ca="1" si="240"/>
        <v>9071.0567766695822</v>
      </c>
      <c r="D516" s="20">
        <f t="shared" ca="1" si="241"/>
        <v>9077.5592443538098</v>
      </c>
      <c r="E516" s="19"/>
      <c r="F516" s="20">
        <f t="shared" ca="1" si="226"/>
        <v>1.757844730999766</v>
      </c>
      <c r="G516" s="20">
        <f t="shared" ca="1" si="227"/>
        <v>2.9264907922033694</v>
      </c>
      <c r="H516" s="21">
        <f t="shared" ca="1" si="242"/>
        <v>8883.8272554650011</v>
      </c>
      <c r="I516" s="20">
        <f t="shared" ca="1" si="243"/>
        <v>8886.7537462572054</v>
      </c>
      <c r="J516" s="19"/>
      <c r="K516" s="20">
        <f t="shared" ca="1" si="228"/>
        <v>0.56805306309018544</v>
      </c>
      <c r="L516" s="20">
        <f t="shared" ca="1" si="229"/>
        <v>1.0674756241352126</v>
      </c>
      <c r="M516" s="21">
        <f t="shared" ca="1" si="244"/>
        <v>7599.6871836269374</v>
      </c>
      <c r="N516" s="20">
        <f t="shared" ca="1" si="245"/>
        <v>7600.7546592510726</v>
      </c>
      <c r="O516" s="19"/>
      <c r="P516" s="20">
        <f t="shared" ca="1" si="230"/>
        <v>23.888986831101292</v>
      </c>
      <c r="Q516" s="20">
        <f t="shared" ca="1" si="231"/>
        <v>10.828755769114474</v>
      </c>
      <c r="R516" s="21">
        <f t="shared" ca="1" si="246"/>
        <v>8877.8655627287208</v>
      </c>
      <c r="S516" s="20">
        <f t="shared" ca="1" si="247"/>
        <v>8888.6943184978354</v>
      </c>
      <c r="T516" s="19"/>
      <c r="U516" s="20">
        <f t="shared" ca="1" si="232"/>
        <v>6.6262393055025788</v>
      </c>
      <c r="V516" s="20">
        <f t="shared" ca="1" si="233"/>
        <v>12.520596071172058</v>
      </c>
      <c r="W516" s="21">
        <f t="shared" ca="1" si="248"/>
        <v>6966.6422847705471</v>
      </c>
      <c r="X516" s="20">
        <f t="shared" ca="1" si="249"/>
        <v>6979.162880841719</v>
      </c>
      <c r="Z516" s="20">
        <f t="shared" ca="1" si="234"/>
        <v>0.46157066403018127</v>
      </c>
      <c r="AA516" s="20">
        <f t="shared" ca="1" si="235"/>
        <v>4.7547001913957949</v>
      </c>
      <c r="AB516" s="21">
        <f t="shared" ca="1" si="250"/>
        <v>8990.1832408188366</v>
      </c>
      <c r="AC516" s="20">
        <f t="shared" ca="1" si="251"/>
        <v>8994.937941010232</v>
      </c>
      <c r="AE516" s="20">
        <f t="shared" ca="1" si="236"/>
        <v>9.8811511903466123</v>
      </c>
      <c r="AF516" s="20">
        <f t="shared" ca="1" si="237"/>
        <v>2.3970781612023351</v>
      </c>
      <c r="AG516" s="21">
        <f t="shared" ca="1" si="252"/>
        <v>8321.5223553893466</v>
      </c>
      <c r="AH516" s="20">
        <f t="shared" ca="1" si="253"/>
        <v>8323.919433550549</v>
      </c>
      <c r="AJ516" s="20">
        <f t="shared" ca="1" si="238"/>
        <v>24.336628644206389</v>
      </c>
      <c r="AK516" s="20">
        <f t="shared" ca="1" si="239"/>
        <v>2.3507745627574472</v>
      </c>
      <c r="AL516" s="21">
        <f t="shared" ca="1" si="254"/>
        <v>8814.2701852278242</v>
      </c>
      <c r="AM516" s="20">
        <f t="shared" ca="1" si="255"/>
        <v>8816.6209597905818</v>
      </c>
    </row>
    <row r="517" spans="1:39" x14ac:dyDescent="0.25">
      <c r="A517" s="20">
        <f t="shared" ca="1" si="224"/>
        <v>16.16812748824697</v>
      </c>
      <c r="B517" s="20">
        <f t="shared" ca="1" si="225"/>
        <v>13.73831465881597</v>
      </c>
      <c r="C517" s="21">
        <f t="shared" ca="1" si="240"/>
        <v>9093.7273718420565</v>
      </c>
      <c r="D517" s="20">
        <f t="shared" ca="1" si="241"/>
        <v>9107.4656865008728</v>
      </c>
      <c r="E517" s="19"/>
      <c r="F517" s="20">
        <f t="shared" ca="1" si="226"/>
        <v>0.20235155132008451</v>
      </c>
      <c r="G517" s="20">
        <f t="shared" ca="1" si="227"/>
        <v>0.84071861472311105</v>
      </c>
      <c r="H517" s="21">
        <f t="shared" ca="1" si="242"/>
        <v>8886.9560978085246</v>
      </c>
      <c r="I517" s="20">
        <f t="shared" ca="1" si="243"/>
        <v>8887.7968164232479</v>
      </c>
      <c r="J517" s="19"/>
      <c r="K517" s="20">
        <f t="shared" ca="1" si="228"/>
        <v>0.80765549744336396</v>
      </c>
      <c r="L517" s="20">
        <f t="shared" ca="1" si="229"/>
        <v>2.9821205755640214</v>
      </c>
      <c r="M517" s="21">
        <f t="shared" ca="1" si="244"/>
        <v>7601.5623147485157</v>
      </c>
      <c r="N517" s="20">
        <f t="shared" ca="1" si="245"/>
        <v>7604.54443532408</v>
      </c>
      <c r="O517" s="19"/>
      <c r="P517" s="20">
        <f t="shared" ca="1" si="230"/>
        <v>0.13760038655326706</v>
      </c>
      <c r="Q517" s="20">
        <f t="shared" ca="1" si="231"/>
        <v>13.477434000436064</v>
      </c>
      <c r="R517" s="21">
        <f t="shared" ca="1" si="246"/>
        <v>8888.8319188843889</v>
      </c>
      <c r="S517" s="20">
        <f t="shared" ca="1" si="247"/>
        <v>8902.3093528848258</v>
      </c>
      <c r="T517" s="19"/>
      <c r="U517" s="20">
        <f t="shared" ca="1" si="232"/>
        <v>6.949001958173902</v>
      </c>
      <c r="V517" s="20">
        <f t="shared" ca="1" si="233"/>
        <v>3.2094221032696901</v>
      </c>
      <c r="W517" s="21">
        <f t="shared" ca="1" si="248"/>
        <v>6986.1118827998926</v>
      </c>
      <c r="X517" s="20">
        <f t="shared" ca="1" si="249"/>
        <v>6989.3213049031619</v>
      </c>
      <c r="Z517" s="20">
        <f t="shared" ca="1" si="234"/>
        <v>4.7565453787744936</v>
      </c>
      <c r="AA517" s="20">
        <f t="shared" ca="1" si="235"/>
        <v>4.7436869499585015</v>
      </c>
      <c r="AB517" s="21">
        <f t="shared" ca="1" si="250"/>
        <v>8999.6944863890058</v>
      </c>
      <c r="AC517" s="20">
        <f t="shared" ca="1" si="251"/>
        <v>9004.4381733389637</v>
      </c>
      <c r="AE517" s="20">
        <f t="shared" ca="1" si="236"/>
        <v>3.4845354618921021</v>
      </c>
      <c r="AF517" s="20">
        <f t="shared" ca="1" si="237"/>
        <v>0.19786822694509459</v>
      </c>
      <c r="AG517" s="21">
        <f t="shared" ca="1" si="252"/>
        <v>8327.4039690124409</v>
      </c>
      <c r="AH517" s="20">
        <f t="shared" ca="1" si="253"/>
        <v>8327.6018372393864</v>
      </c>
      <c r="AJ517" s="20">
        <f t="shared" ca="1" si="238"/>
        <v>4.8216087348341752</v>
      </c>
      <c r="AK517" s="20">
        <f t="shared" ca="1" si="239"/>
        <v>4.2021145059174678</v>
      </c>
      <c r="AL517" s="21">
        <f t="shared" ca="1" si="254"/>
        <v>8821.4425685254155</v>
      </c>
      <c r="AM517" s="20">
        <f t="shared" ca="1" si="255"/>
        <v>8825.6446830313325</v>
      </c>
    </row>
    <row r="518" spans="1:39" x14ac:dyDescent="0.25">
      <c r="A518" s="20">
        <f t="shared" ca="1" si="224"/>
        <v>9.9518298977427779</v>
      </c>
      <c r="B518" s="20">
        <f t="shared" ca="1" si="225"/>
        <v>1.6757748104163728</v>
      </c>
      <c r="C518" s="21">
        <f t="shared" ca="1" si="240"/>
        <v>9117.4175163986165</v>
      </c>
      <c r="D518" s="20">
        <f t="shared" ca="1" si="241"/>
        <v>9119.093291209032</v>
      </c>
      <c r="E518" s="19"/>
      <c r="F518" s="20">
        <f t="shared" ca="1" si="226"/>
        <v>8.9865788100003492</v>
      </c>
      <c r="G518" s="20">
        <f t="shared" ca="1" si="227"/>
        <v>5.8069255156840942</v>
      </c>
      <c r="H518" s="21">
        <f t="shared" ca="1" si="242"/>
        <v>8896.7833952332476</v>
      </c>
      <c r="I518" s="20">
        <f t="shared" ca="1" si="243"/>
        <v>8902.5903207489318</v>
      </c>
      <c r="J518" s="19"/>
      <c r="K518" s="20">
        <f t="shared" ca="1" si="228"/>
        <v>1.1986556824407459</v>
      </c>
      <c r="L518" s="20">
        <f t="shared" ca="1" si="229"/>
        <v>7.6096991870549919</v>
      </c>
      <c r="M518" s="21">
        <f t="shared" ca="1" si="244"/>
        <v>7605.7430910065204</v>
      </c>
      <c r="N518" s="20">
        <f t="shared" ca="1" si="245"/>
        <v>7613.3527901935759</v>
      </c>
      <c r="O518" s="19"/>
      <c r="P518" s="20">
        <f t="shared" ca="1" si="230"/>
        <v>99.029544281036195</v>
      </c>
      <c r="Q518" s="20">
        <f t="shared" ca="1" si="231"/>
        <v>9.6570970312111282</v>
      </c>
      <c r="R518" s="21">
        <f t="shared" ca="1" si="246"/>
        <v>9001.3388971658624</v>
      </c>
      <c r="S518" s="20">
        <f t="shared" ca="1" si="247"/>
        <v>9010.9959941970737</v>
      </c>
      <c r="T518" s="19"/>
      <c r="U518" s="20">
        <f t="shared" ca="1" si="232"/>
        <v>9.1608879249222497</v>
      </c>
      <c r="V518" s="20">
        <f t="shared" ca="1" si="233"/>
        <v>6.5209260146761849</v>
      </c>
      <c r="W518" s="21">
        <f t="shared" ca="1" si="248"/>
        <v>6998.4821928280844</v>
      </c>
      <c r="X518" s="20">
        <f t="shared" ca="1" si="249"/>
        <v>7005.0031188427602</v>
      </c>
      <c r="Z518" s="20">
        <f t="shared" ca="1" si="234"/>
        <v>18.262544659008139</v>
      </c>
      <c r="AA518" s="20">
        <f t="shared" ca="1" si="235"/>
        <v>5.6291973873508301</v>
      </c>
      <c r="AB518" s="21">
        <f t="shared" ca="1" si="250"/>
        <v>9022.7007179979719</v>
      </c>
      <c r="AC518" s="20">
        <f t="shared" ca="1" si="251"/>
        <v>9028.3299153853222</v>
      </c>
      <c r="AE518" s="20">
        <f t="shared" ca="1" si="236"/>
        <v>6.7535669925887385</v>
      </c>
      <c r="AF518" s="20">
        <f t="shared" ca="1" si="237"/>
        <v>3.1845428532019189</v>
      </c>
      <c r="AG518" s="21">
        <f t="shared" ca="1" si="252"/>
        <v>8334.3554042319756</v>
      </c>
      <c r="AH518" s="20">
        <f t="shared" ca="1" si="253"/>
        <v>8337.5399470851771</v>
      </c>
      <c r="AJ518" s="20">
        <f t="shared" ca="1" si="238"/>
        <v>6.6806987151650628</v>
      </c>
      <c r="AK518" s="20">
        <f t="shared" ca="1" si="239"/>
        <v>1.8582291893929805</v>
      </c>
      <c r="AL518" s="21">
        <f t="shared" ca="1" si="254"/>
        <v>8832.3253817464974</v>
      </c>
      <c r="AM518" s="20">
        <f t="shared" ca="1" si="255"/>
        <v>8834.1836109358901</v>
      </c>
    </row>
    <row r="519" spans="1:39" x14ac:dyDescent="0.25">
      <c r="A519" s="20">
        <f t="shared" ca="1" si="224"/>
        <v>5.6243917401935963</v>
      </c>
      <c r="B519" s="20">
        <f t="shared" ca="1" si="225"/>
        <v>2.8580298252076726</v>
      </c>
      <c r="C519" s="21">
        <f t="shared" ca="1" si="240"/>
        <v>9124.7176829492255</v>
      </c>
      <c r="D519" s="20">
        <f t="shared" ca="1" si="241"/>
        <v>9127.5757127744328</v>
      </c>
      <c r="E519" s="19"/>
      <c r="F519" s="20">
        <f t="shared" ca="1" si="226"/>
        <v>8.4228188250421763</v>
      </c>
      <c r="G519" s="20">
        <f t="shared" ca="1" si="227"/>
        <v>0.93810671177256166</v>
      </c>
      <c r="H519" s="21">
        <f t="shared" ca="1" si="242"/>
        <v>8911.0131395739736</v>
      </c>
      <c r="I519" s="20">
        <f t="shared" ca="1" si="243"/>
        <v>8911.9512462857456</v>
      </c>
      <c r="J519" s="19"/>
      <c r="K519" s="20">
        <f t="shared" ca="1" si="228"/>
        <v>20.444720406627045</v>
      </c>
      <c r="L519" s="20">
        <f t="shared" ca="1" si="229"/>
        <v>5.6636926963961178</v>
      </c>
      <c r="M519" s="21">
        <f t="shared" ca="1" si="244"/>
        <v>7633.7975106002032</v>
      </c>
      <c r="N519" s="20">
        <f t="shared" ca="1" si="245"/>
        <v>7639.4612032965997</v>
      </c>
      <c r="O519" s="19"/>
      <c r="P519" s="20">
        <f t="shared" ca="1" si="230"/>
        <v>4.8432350882348931</v>
      </c>
      <c r="Q519" s="20">
        <f t="shared" ca="1" si="231"/>
        <v>2.8204762793481164</v>
      </c>
      <c r="R519" s="21">
        <f t="shared" ca="1" si="246"/>
        <v>9015.8392292853077</v>
      </c>
      <c r="S519" s="20">
        <f t="shared" ca="1" si="247"/>
        <v>9018.6597055646562</v>
      </c>
      <c r="T519" s="19"/>
      <c r="U519" s="20">
        <f t="shared" ca="1" si="232"/>
        <v>3.5494695539746419</v>
      </c>
      <c r="V519" s="20">
        <f t="shared" ca="1" si="233"/>
        <v>17.777386643190518</v>
      </c>
      <c r="W519" s="21">
        <f t="shared" ca="1" si="248"/>
        <v>7008.5525883967348</v>
      </c>
      <c r="X519" s="20">
        <f t="shared" ca="1" si="249"/>
        <v>7026.3299750399256</v>
      </c>
      <c r="Z519" s="20">
        <f t="shared" ca="1" si="234"/>
        <v>12.955066698733855</v>
      </c>
      <c r="AA519" s="20">
        <f t="shared" ca="1" si="235"/>
        <v>1.2087319673936372</v>
      </c>
      <c r="AB519" s="21">
        <f t="shared" ca="1" si="250"/>
        <v>9041.2849820840565</v>
      </c>
      <c r="AC519" s="20">
        <f t="shared" ca="1" si="251"/>
        <v>9042.4937140514503</v>
      </c>
      <c r="AE519" s="20">
        <f t="shared" ca="1" si="236"/>
        <v>10.80810250859418</v>
      </c>
      <c r="AF519" s="20">
        <f t="shared" ca="1" si="237"/>
        <v>1.0359566633856101</v>
      </c>
      <c r="AG519" s="21">
        <f t="shared" ca="1" si="252"/>
        <v>8348.3480495937711</v>
      </c>
      <c r="AH519" s="20">
        <f t="shared" ca="1" si="253"/>
        <v>8349.3840062571562</v>
      </c>
      <c r="AJ519" s="20">
        <f t="shared" ca="1" si="238"/>
        <v>59.919823328093045</v>
      </c>
      <c r="AK519" s="20">
        <f t="shared" ca="1" si="239"/>
        <v>6.1207764571031094</v>
      </c>
      <c r="AL519" s="21">
        <f t="shared" ca="1" si="254"/>
        <v>8894.1034342639832</v>
      </c>
      <c r="AM519" s="20">
        <f t="shared" ca="1" si="255"/>
        <v>8900.2242107210859</v>
      </c>
    </row>
    <row r="520" spans="1:39" x14ac:dyDescent="0.25">
      <c r="A520" s="20">
        <f t="shared" ca="1" si="224"/>
        <v>27.949816344719274</v>
      </c>
      <c r="B520" s="20">
        <f t="shared" ca="1" si="225"/>
        <v>5.7801948617463426</v>
      </c>
      <c r="C520" s="21">
        <f t="shared" ca="1" si="240"/>
        <v>9155.5255291191515</v>
      </c>
      <c r="D520" s="20">
        <f t="shared" ca="1" si="241"/>
        <v>9161.3057239808986</v>
      </c>
      <c r="E520" s="19"/>
      <c r="F520" s="20">
        <f t="shared" ca="1" si="226"/>
        <v>0.60910760000300879</v>
      </c>
      <c r="G520" s="20">
        <f t="shared" ca="1" si="227"/>
        <v>5.8664808579870256</v>
      </c>
      <c r="H520" s="21">
        <f t="shared" ca="1" si="242"/>
        <v>8912.5603538857486</v>
      </c>
      <c r="I520" s="20">
        <f t="shared" ca="1" si="243"/>
        <v>8918.4268347437355</v>
      </c>
      <c r="J520" s="19"/>
      <c r="K520" s="20">
        <f t="shared" ca="1" si="228"/>
        <v>7.4959504327443867</v>
      </c>
      <c r="L520" s="20">
        <f t="shared" ca="1" si="229"/>
        <v>1.9001480361005203</v>
      </c>
      <c r="M520" s="21">
        <f t="shared" ca="1" si="244"/>
        <v>7646.9571537293441</v>
      </c>
      <c r="N520" s="20">
        <f t="shared" ca="1" si="245"/>
        <v>7648.8573017654444</v>
      </c>
      <c r="O520" s="19"/>
      <c r="P520" s="20">
        <f t="shared" ca="1" si="230"/>
        <v>15.188871784201694</v>
      </c>
      <c r="Q520" s="20">
        <f t="shared" ca="1" si="231"/>
        <v>3.3234785277877719</v>
      </c>
      <c r="R520" s="21">
        <f t="shared" ca="1" si="246"/>
        <v>9033.8485773488574</v>
      </c>
      <c r="S520" s="20">
        <f t="shared" ca="1" si="247"/>
        <v>9037.1720558766447</v>
      </c>
      <c r="T520" s="19"/>
      <c r="U520" s="20">
        <f t="shared" ca="1" si="232"/>
        <v>0.40280946735490503</v>
      </c>
      <c r="V520" s="20">
        <f t="shared" ca="1" si="233"/>
        <v>2.7539560185664604</v>
      </c>
      <c r="W520" s="21">
        <f t="shared" ca="1" si="248"/>
        <v>7026.7327845072805</v>
      </c>
      <c r="X520" s="20">
        <f t="shared" ca="1" si="249"/>
        <v>7029.4867405258474</v>
      </c>
      <c r="Z520" s="20">
        <f t="shared" ca="1" si="234"/>
        <v>7.5807017398448266</v>
      </c>
      <c r="AA520" s="20">
        <f t="shared" ca="1" si="235"/>
        <v>0.23852448146630464</v>
      </c>
      <c r="AB520" s="21">
        <f t="shared" ca="1" si="250"/>
        <v>9050.0744157912959</v>
      </c>
      <c r="AC520" s="20">
        <f t="shared" ca="1" si="251"/>
        <v>9050.3129402727627</v>
      </c>
      <c r="AE520" s="20">
        <f t="shared" ca="1" si="236"/>
        <v>14.113704123043618</v>
      </c>
      <c r="AF520" s="20">
        <f t="shared" ca="1" si="237"/>
        <v>3.6575938005779132</v>
      </c>
      <c r="AG520" s="21">
        <f t="shared" ca="1" si="252"/>
        <v>8363.4977103801994</v>
      </c>
      <c r="AH520" s="20">
        <f t="shared" ca="1" si="253"/>
        <v>8367.1553041807765</v>
      </c>
      <c r="AJ520" s="20">
        <f t="shared" ca="1" si="238"/>
        <v>58.308525756291417</v>
      </c>
      <c r="AK520" s="20">
        <f t="shared" ca="1" si="239"/>
        <v>7.7397396332171811</v>
      </c>
      <c r="AL520" s="21">
        <f t="shared" ca="1" si="254"/>
        <v>8958.5327364773766</v>
      </c>
      <c r="AM520" s="20">
        <f t="shared" ca="1" si="255"/>
        <v>8966.2724761105947</v>
      </c>
    </row>
    <row r="521" spans="1:39" x14ac:dyDescent="0.25">
      <c r="A521" s="20">
        <f t="shared" ca="1" si="224"/>
        <v>0.25542054873648373</v>
      </c>
      <c r="B521" s="20">
        <f t="shared" ca="1" si="225"/>
        <v>4.1090595344883551</v>
      </c>
      <c r="C521" s="21">
        <f t="shared" ca="1" si="240"/>
        <v>9161.5611445296345</v>
      </c>
      <c r="D521" s="20">
        <f t="shared" ca="1" si="241"/>
        <v>9165.670204064123</v>
      </c>
      <c r="E521" s="19"/>
      <c r="F521" s="20">
        <f t="shared" ca="1" si="226"/>
        <v>2.2003863185175163</v>
      </c>
      <c r="G521" s="20">
        <f t="shared" ca="1" si="227"/>
        <v>4.465129823722612</v>
      </c>
      <c r="H521" s="21">
        <f t="shared" ca="1" si="242"/>
        <v>8920.6272210622537</v>
      </c>
      <c r="I521" s="20">
        <f t="shared" ca="1" si="243"/>
        <v>8925.092350885976</v>
      </c>
      <c r="J521" s="19"/>
      <c r="K521" s="20">
        <f t="shared" ca="1" si="228"/>
        <v>3.3903929524213212</v>
      </c>
      <c r="L521" s="20">
        <f t="shared" ca="1" si="229"/>
        <v>1.1456995801916368</v>
      </c>
      <c r="M521" s="21">
        <f t="shared" ca="1" si="244"/>
        <v>7652.2476947178657</v>
      </c>
      <c r="N521" s="20">
        <f t="shared" ca="1" si="245"/>
        <v>7653.3933942980575</v>
      </c>
      <c r="O521" s="19"/>
      <c r="P521" s="20">
        <f t="shared" ca="1" si="230"/>
        <v>0.77390025048216615</v>
      </c>
      <c r="Q521" s="20">
        <f t="shared" ca="1" si="231"/>
        <v>8.3202739187552783</v>
      </c>
      <c r="R521" s="21">
        <f t="shared" ca="1" si="246"/>
        <v>9037.9459561271269</v>
      </c>
      <c r="S521" s="20">
        <f t="shared" ca="1" si="247"/>
        <v>9046.2662300458815</v>
      </c>
      <c r="T521" s="19"/>
      <c r="U521" s="20">
        <f t="shared" ca="1" si="232"/>
        <v>0.25362155060966812</v>
      </c>
      <c r="V521" s="20">
        <f t="shared" ca="1" si="233"/>
        <v>5.9739937496581801</v>
      </c>
      <c r="W521" s="21">
        <f t="shared" ca="1" si="248"/>
        <v>7029.7403620764571</v>
      </c>
      <c r="X521" s="20">
        <f t="shared" ca="1" si="249"/>
        <v>7035.714355826115</v>
      </c>
      <c r="Z521" s="20">
        <f t="shared" ca="1" si="234"/>
        <v>3.9866578279728055</v>
      </c>
      <c r="AA521" s="20">
        <f t="shared" ca="1" si="235"/>
        <v>4.5782696915272068</v>
      </c>
      <c r="AB521" s="21">
        <f t="shared" ca="1" si="250"/>
        <v>9054.2995981007352</v>
      </c>
      <c r="AC521" s="20">
        <f t="shared" ca="1" si="251"/>
        <v>9058.8778677922619</v>
      </c>
      <c r="AE521" s="20">
        <f t="shared" ca="1" si="236"/>
        <v>2.3850936165088821</v>
      </c>
      <c r="AF521" s="20">
        <f t="shared" ca="1" si="237"/>
        <v>1.2255765194787478</v>
      </c>
      <c r="AG521" s="21">
        <f t="shared" ca="1" si="252"/>
        <v>8369.5403977972856</v>
      </c>
      <c r="AH521" s="20">
        <f t="shared" ca="1" si="253"/>
        <v>8370.7659743167642</v>
      </c>
      <c r="AJ521" s="20">
        <f t="shared" ca="1" si="238"/>
        <v>24.446571462462931</v>
      </c>
      <c r="AK521" s="20">
        <f t="shared" ca="1" si="239"/>
        <v>46.102739757595877</v>
      </c>
      <c r="AL521" s="21">
        <f t="shared" ca="1" si="254"/>
        <v>8990.7190475730567</v>
      </c>
      <c r="AM521" s="20">
        <f t="shared" ca="1" si="255"/>
        <v>9036.821787330653</v>
      </c>
    </row>
    <row r="522" spans="1:39" x14ac:dyDescent="0.25">
      <c r="A522" s="20">
        <f t="shared" ca="1" si="224"/>
        <v>3.8530466430406878</v>
      </c>
      <c r="B522" s="20">
        <f t="shared" ca="1" si="225"/>
        <v>7.0175882215348597</v>
      </c>
      <c r="C522" s="21">
        <f t="shared" ca="1" si="240"/>
        <v>9169.5232507071632</v>
      </c>
      <c r="D522" s="20">
        <f t="shared" ca="1" si="241"/>
        <v>9176.5408389286986</v>
      </c>
      <c r="E522" s="19"/>
      <c r="F522" s="20">
        <f t="shared" ca="1" si="226"/>
        <v>2.1148920768942023</v>
      </c>
      <c r="G522" s="20">
        <f t="shared" ca="1" si="227"/>
        <v>15.016229984174775</v>
      </c>
      <c r="H522" s="21">
        <f t="shared" ca="1" si="242"/>
        <v>8927.2072429628697</v>
      </c>
      <c r="I522" s="20">
        <f t="shared" ca="1" si="243"/>
        <v>8942.2234729470438</v>
      </c>
      <c r="J522" s="19"/>
      <c r="K522" s="20">
        <f t="shared" ca="1" si="228"/>
        <v>1.1754072750333255</v>
      </c>
      <c r="L522" s="20">
        <f t="shared" ca="1" si="229"/>
        <v>5.5782872864056126</v>
      </c>
      <c r="M522" s="21">
        <f t="shared" ca="1" si="244"/>
        <v>7654.5688015730912</v>
      </c>
      <c r="N522" s="20">
        <f t="shared" ca="1" si="245"/>
        <v>7660.1470888594968</v>
      </c>
      <c r="O522" s="19"/>
      <c r="P522" s="20">
        <f t="shared" ca="1" si="230"/>
        <v>18.462776239621583</v>
      </c>
      <c r="Q522" s="20">
        <f t="shared" ca="1" si="231"/>
        <v>0.43900797299446798</v>
      </c>
      <c r="R522" s="21">
        <f t="shared" ca="1" si="246"/>
        <v>9064.7290062855027</v>
      </c>
      <c r="S522" s="20">
        <f t="shared" ca="1" si="247"/>
        <v>9065.1680142584974</v>
      </c>
      <c r="T522" s="19"/>
      <c r="U522" s="20">
        <f t="shared" ca="1" si="232"/>
        <v>14.944783235927446</v>
      </c>
      <c r="V522" s="20">
        <f t="shared" ca="1" si="233"/>
        <v>4.4472818526204074</v>
      </c>
      <c r="W522" s="21">
        <f t="shared" ca="1" si="248"/>
        <v>7050.6591390620424</v>
      </c>
      <c r="X522" s="20">
        <f t="shared" ca="1" si="249"/>
        <v>7055.1064209146625</v>
      </c>
      <c r="Z522" s="20">
        <f t="shared" ca="1" si="234"/>
        <v>3.8482739363326735</v>
      </c>
      <c r="AA522" s="20">
        <f t="shared" ca="1" si="235"/>
        <v>0.19927415276385463</v>
      </c>
      <c r="AB522" s="21">
        <f t="shared" ca="1" si="250"/>
        <v>9062.7261417285954</v>
      </c>
      <c r="AC522" s="20">
        <f t="shared" ca="1" si="251"/>
        <v>9062.9254158813601</v>
      </c>
      <c r="AE522" s="20">
        <f t="shared" ca="1" si="236"/>
        <v>0.48539907329996074</v>
      </c>
      <c r="AF522" s="20">
        <f t="shared" ca="1" si="237"/>
        <v>6.8553617632724766</v>
      </c>
      <c r="AG522" s="21">
        <f t="shared" ca="1" si="252"/>
        <v>8371.2513733900651</v>
      </c>
      <c r="AH522" s="20">
        <f t="shared" ca="1" si="253"/>
        <v>8378.1067351533384</v>
      </c>
      <c r="AJ522" s="20">
        <f t="shared" ca="1" si="238"/>
        <v>14.487191709958303</v>
      </c>
      <c r="AK522" s="20">
        <f t="shared" ca="1" si="239"/>
        <v>1.2303483708236393</v>
      </c>
      <c r="AL522" s="21">
        <f t="shared" ca="1" si="254"/>
        <v>9051.308979040612</v>
      </c>
      <c r="AM522" s="20">
        <f t="shared" ca="1" si="255"/>
        <v>9052.5393274114358</v>
      </c>
    </row>
    <row r="523" spans="1:39" x14ac:dyDescent="0.25">
      <c r="A523" s="20">
        <f t="shared" ca="1" si="224"/>
        <v>6.9831833880998362</v>
      </c>
      <c r="B523" s="20">
        <f t="shared" ca="1" si="225"/>
        <v>1.0824583159803378</v>
      </c>
      <c r="C523" s="21">
        <f t="shared" ca="1" si="240"/>
        <v>9183.5240223167984</v>
      </c>
      <c r="D523" s="20">
        <f t="shared" ca="1" si="241"/>
        <v>9184.6064806327795</v>
      </c>
      <c r="E523" s="19"/>
      <c r="F523" s="20">
        <f t="shared" ca="1" si="226"/>
        <v>19.101177548415073</v>
      </c>
      <c r="G523" s="20">
        <f t="shared" ca="1" si="227"/>
        <v>12.44997956002228</v>
      </c>
      <c r="H523" s="21">
        <f t="shared" ca="1" si="242"/>
        <v>8961.3246504954586</v>
      </c>
      <c r="I523" s="20">
        <f t="shared" ca="1" si="243"/>
        <v>8973.7746300554809</v>
      </c>
      <c r="J523" s="19"/>
      <c r="K523" s="20">
        <f t="shared" ca="1" si="228"/>
        <v>2.1849164436424076</v>
      </c>
      <c r="L523" s="20">
        <f t="shared" ca="1" si="229"/>
        <v>0.36713341301463598</v>
      </c>
      <c r="M523" s="21">
        <f t="shared" ca="1" si="244"/>
        <v>7662.3320053031393</v>
      </c>
      <c r="N523" s="20">
        <f t="shared" ca="1" si="245"/>
        <v>7662.6991387161543</v>
      </c>
      <c r="O523" s="19"/>
      <c r="P523" s="20">
        <f t="shared" ca="1" si="230"/>
        <v>1.0894579598705494</v>
      </c>
      <c r="Q523" s="20">
        <f t="shared" ca="1" si="231"/>
        <v>10.28402707394058</v>
      </c>
      <c r="R523" s="21">
        <f t="shared" ca="1" si="246"/>
        <v>9066.2574722183672</v>
      </c>
      <c r="S523" s="20">
        <f t="shared" ca="1" si="247"/>
        <v>9076.541499292307</v>
      </c>
      <c r="T523" s="19"/>
      <c r="U523" s="20">
        <f t="shared" ca="1" si="232"/>
        <v>15.031941067580799</v>
      </c>
      <c r="V523" s="20">
        <f t="shared" ca="1" si="233"/>
        <v>0.29655245849590789</v>
      </c>
      <c r="W523" s="21">
        <f t="shared" ca="1" si="248"/>
        <v>7070.1383619822436</v>
      </c>
      <c r="X523" s="20">
        <f t="shared" ca="1" si="249"/>
        <v>7070.4349144407397</v>
      </c>
      <c r="Z523" s="20">
        <f t="shared" ca="1" si="234"/>
        <v>5.4847547933281415</v>
      </c>
      <c r="AA523" s="20">
        <f t="shared" ca="1" si="235"/>
        <v>7.3239423556452801</v>
      </c>
      <c r="AB523" s="21">
        <f t="shared" ca="1" si="250"/>
        <v>9068.4101706746878</v>
      </c>
      <c r="AC523" s="20">
        <f t="shared" ca="1" si="251"/>
        <v>9075.7341130303339</v>
      </c>
      <c r="AE523" s="20">
        <f t="shared" ca="1" si="236"/>
        <v>3.194304402580264</v>
      </c>
      <c r="AF523" s="20">
        <f t="shared" ca="1" si="237"/>
        <v>1.5850185565621555</v>
      </c>
      <c r="AG523" s="21">
        <f t="shared" ca="1" si="252"/>
        <v>8381.3010395559195</v>
      </c>
      <c r="AH523" s="20">
        <f t="shared" ca="1" si="253"/>
        <v>8382.8860581124809</v>
      </c>
      <c r="AJ523" s="20">
        <f t="shared" ca="1" si="238"/>
        <v>17.860800278976331</v>
      </c>
      <c r="AK523" s="20">
        <f t="shared" ca="1" si="239"/>
        <v>2.3837079259111489</v>
      </c>
      <c r="AL523" s="21">
        <f t="shared" ca="1" si="254"/>
        <v>9070.4001276904128</v>
      </c>
      <c r="AM523" s="20">
        <f t="shared" ca="1" si="255"/>
        <v>9072.7838356163247</v>
      </c>
    </row>
    <row r="524" spans="1:39" x14ac:dyDescent="0.25">
      <c r="A524" s="20">
        <f t="shared" ca="1" si="224"/>
        <v>7.0882536812174779</v>
      </c>
      <c r="B524" s="20">
        <f t="shared" ca="1" si="225"/>
        <v>9.459514805382808</v>
      </c>
      <c r="C524" s="21">
        <f t="shared" ca="1" si="240"/>
        <v>9191.6947343139964</v>
      </c>
      <c r="D524" s="20">
        <f t="shared" ca="1" si="241"/>
        <v>9201.1542491193795</v>
      </c>
      <c r="E524" s="19"/>
      <c r="F524" s="20">
        <f t="shared" ca="1" si="226"/>
        <v>19.819063693117041</v>
      </c>
      <c r="G524" s="20">
        <f t="shared" ca="1" si="227"/>
        <v>20.362352138740281</v>
      </c>
      <c r="H524" s="21">
        <f t="shared" ca="1" si="242"/>
        <v>8993.5936937485985</v>
      </c>
      <c r="I524" s="20">
        <f t="shared" ca="1" si="243"/>
        <v>9013.9560458873384</v>
      </c>
      <c r="J524" s="19"/>
      <c r="K524" s="20">
        <f t="shared" ca="1" si="228"/>
        <v>1.6000801780225036</v>
      </c>
      <c r="L524" s="20">
        <f t="shared" ca="1" si="229"/>
        <v>0.10492157221853941</v>
      </c>
      <c r="M524" s="21">
        <f t="shared" ca="1" si="244"/>
        <v>7664.2992188941771</v>
      </c>
      <c r="N524" s="20">
        <f t="shared" ca="1" si="245"/>
        <v>7664.4041404663958</v>
      </c>
      <c r="O524" s="19"/>
      <c r="P524" s="20">
        <f t="shared" ca="1" si="230"/>
        <v>3.0328926653611203</v>
      </c>
      <c r="Q524" s="20">
        <f t="shared" ca="1" si="231"/>
        <v>2.2460997599661541</v>
      </c>
      <c r="R524" s="21">
        <f t="shared" ca="1" si="246"/>
        <v>9079.5743919576689</v>
      </c>
      <c r="S524" s="20">
        <f t="shared" ca="1" si="247"/>
        <v>9081.8204917176354</v>
      </c>
      <c r="T524" s="19"/>
      <c r="U524" s="20">
        <f t="shared" ca="1" si="232"/>
        <v>1.4185511598902807</v>
      </c>
      <c r="V524" s="20">
        <f t="shared" ca="1" si="233"/>
        <v>4.1901150554152995</v>
      </c>
      <c r="W524" s="21">
        <f t="shared" ca="1" si="248"/>
        <v>7071.8534656006295</v>
      </c>
      <c r="X524" s="20">
        <f t="shared" ca="1" si="249"/>
        <v>7076.0435806560445</v>
      </c>
      <c r="Z524" s="20">
        <f t="shared" ca="1" si="234"/>
        <v>6.5327937844592388</v>
      </c>
      <c r="AA524" s="20">
        <f t="shared" ca="1" si="235"/>
        <v>3.6487696259803268</v>
      </c>
      <c r="AB524" s="21">
        <f t="shared" ca="1" si="250"/>
        <v>9082.2669068147934</v>
      </c>
      <c r="AC524" s="20">
        <f t="shared" ca="1" si="251"/>
        <v>9085.9156764407744</v>
      </c>
      <c r="AE524" s="20">
        <f t="shared" ca="1" si="236"/>
        <v>14.915114897327308</v>
      </c>
      <c r="AF524" s="20">
        <f t="shared" ca="1" si="237"/>
        <v>3.8947747146160872</v>
      </c>
      <c r="AG524" s="21">
        <f t="shared" ca="1" si="252"/>
        <v>8397.8011730098078</v>
      </c>
      <c r="AH524" s="20">
        <f t="shared" ca="1" si="253"/>
        <v>8401.6959477244236</v>
      </c>
      <c r="AJ524" s="20">
        <f t="shared" ca="1" si="238"/>
        <v>3.4243773270873077</v>
      </c>
      <c r="AK524" s="20">
        <f t="shared" ca="1" si="239"/>
        <v>2.352609280068775</v>
      </c>
      <c r="AL524" s="21">
        <f t="shared" ca="1" si="254"/>
        <v>9076.2082129434111</v>
      </c>
      <c r="AM524" s="20">
        <f t="shared" ca="1" si="255"/>
        <v>9078.5608222234805</v>
      </c>
    </row>
    <row r="525" spans="1:39" x14ac:dyDescent="0.25">
      <c r="A525" s="20">
        <f t="shared" ca="1" si="224"/>
        <v>1.8229313327175993</v>
      </c>
      <c r="B525" s="20">
        <f t="shared" ca="1" si="225"/>
        <v>7.5968134837226184</v>
      </c>
      <c r="C525" s="21">
        <f t="shared" ca="1" si="240"/>
        <v>9202.9771804520969</v>
      </c>
      <c r="D525" s="20">
        <f t="shared" ca="1" si="241"/>
        <v>9210.5739939358191</v>
      </c>
      <c r="E525" s="19"/>
      <c r="F525" s="20">
        <f t="shared" ca="1" si="226"/>
        <v>9.8763183296272743</v>
      </c>
      <c r="G525" s="20">
        <f t="shared" ca="1" si="227"/>
        <v>5.2010608176501671</v>
      </c>
      <c r="H525" s="21">
        <f t="shared" ca="1" si="242"/>
        <v>9023.8323642169653</v>
      </c>
      <c r="I525" s="20">
        <f t="shared" ca="1" si="243"/>
        <v>9029.033425034615</v>
      </c>
      <c r="J525" s="19"/>
      <c r="K525" s="20">
        <f t="shared" ca="1" si="228"/>
        <v>12.680080282806935</v>
      </c>
      <c r="L525" s="20">
        <f t="shared" ca="1" si="229"/>
        <v>9.2723442990177354</v>
      </c>
      <c r="M525" s="21">
        <f t="shared" ca="1" si="244"/>
        <v>7677.0842207492024</v>
      </c>
      <c r="N525" s="20">
        <f t="shared" ca="1" si="245"/>
        <v>7686.3565650482205</v>
      </c>
      <c r="O525" s="19"/>
      <c r="P525" s="20">
        <f t="shared" ca="1" si="230"/>
        <v>7.320899854189701</v>
      </c>
      <c r="Q525" s="20">
        <f t="shared" ca="1" si="231"/>
        <v>4.1867763354687559</v>
      </c>
      <c r="R525" s="21">
        <f t="shared" ca="1" si="246"/>
        <v>9089.1413915718258</v>
      </c>
      <c r="S525" s="20">
        <f t="shared" ca="1" si="247"/>
        <v>9093.3281679072952</v>
      </c>
      <c r="T525" s="19"/>
      <c r="U525" s="20">
        <f t="shared" ca="1" si="232"/>
        <v>12.665315008002583</v>
      </c>
      <c r="V525" s="20">
        <f t="shared" ca="1" si="233"/>
        <v>5.5598492063835163</v>
      </c>
      <c r="W525" s="21">
        <f t="shared" ca="1" si="248"/>
        <v>7088.7088956640473</v>
      </c>
      <c r="X525" s="20">
        <f t="shared" ca="1" si="249"/>
        <v>7094.268744870431</v>
      </c>
      <c r="Z525" s="20">
        <f t="shared" ca="1" si="234"/>
        <v>2.032914614221677</v>
      </c>
      <c r="AA525" s="20">
        <f t="shared" ca="1" si="235"/>
        <v>2.813671542697215</v>
      </c>
      <c r="AB525" s="21">
        <f t="shared" ca="1" si="250"/>
        <v>9087.9485910549956</v>
      </c>
      <c r="AC525" s="20">
        <f t="shared" ca="1" si="251"/>
        <v>9090.7622625976928</v>
      </c>
      <c r="AE525" s="20">
        <f t="shared" ca="1" si="236"/>
        <v>5.9342436571848669</v>
      </c>
      <c r="AF525" s="20">
        <f t="shared" ca="1" si="237"/>
        <v>0.80625104929057811</v>
      </c>
      <c r="AG525" s="21">
        <f t="shared" ca="1" si="252"/>
        <v>8407.6301913816078</v>
      </c>
      <c r="AH525" s="20">
        <f t="shared" ca="1" si="253"/>
        <v>8408.4364424308988</v>
      </c>
      <c r="AJ525" s="20">
        <f t="shared" ca="1" si="238"/>
        <v>7.3549450904788953</v>
      </c>
      <c r="AK525" s="20">
        <f t="shared" ca="1" si="239"/>
        <v>2.8077558018905417</v>
      </c>
      <c r="AL525" s="21">
        <f t="shared" ca="1" si="254"/>
        <v>9085.9157673139598</v>
      </c>
      <c r="AM525" s="20">
        <f t="shared" ca="1" si="255"/>
        <v>9088.7235231158502</v>
      </c>
    </row>
    <row r="526" spans="1:39" x14ac:dyDescent="0.25">
      <c r="A526" s="20">
        <f t="shared" ref="A526:A589" ca="1" si="256">((-LN(1-RAND()))/$C$9)</f>
        <v>34.885168433242654</v>
      </c>
      <c r="B526" s="20">
        <f t="shared" ref="B526:B589" ca="1" si="257">((-LN(1-RAND()))/$C$10)</f>
        <v>2.6891899909325492</v>
      </c>
      <c r="C526" s="21">
        <f t="shared" ca="1" si="240"/>
        <v>9245.4591623690612</v>
      </c>
      <c r="D526" s="20">
        <f t="shared" ca="1" si="241"/>
        <v>9248.1483523599945</v>
      </c>
      <c r="E526" s="19"/>
      <c r="F526" s="20">
        <f t="shared" ref="F526:F589" ca="1" si="258">((-LN(1-RAND()))/$H$9)</f>
        <v>9.8518859505918073</v>
      </c>
      <c r="G526" s="20">
        <f t="shared" ref="G526:G589" ca="1" si="259">((-LN(1-RAND()))/$H$10)</f>
        <v>1.1687332326647191</v>
      </c>
      <c r="H526" s="21">
        <f t="shared" ca="1" si="242"/>
        <v>9038.8853109852062</v>
      </c>
      <c r="I526" s="20">
        <f t="shared" ca="1" si="243"/>
        <v>9040.0540442178717</v>
      </c>
      <c r="J526" s="19"/>
      <c r="K526" s="20">
        <f t="shared" ref="K526:K589" ca="1" si="260">((-LN(1-RAND()))/$M$9)</f>
        <v>4.1405242000407121</v>
      </c>
      <c r="L526" s="20">
        <f t="shared" ref="L526:L589" ca="1" si="261">((-LN(1-RAND()))/$M$10)</f>
        <v>5.3599795153900889</v>
      </c>
      <c r="M526" s="21">
        <f t="shared" ca="1" si="244"/>
        <v>7690.4970892482615</v>
      </c>
      <c r="N526" s="20">
        <f t="shared" ca="1" si="245"/>
        <v>7695.857068763652</v>
      </c>
      <c r="O526" s="19"/>
      <c r="P526" s="20">
        <f t="shared" ref="P526:P589" ca="1" si="262">((-LN(1-RAND()))/$R$9)</f>
        <v>5.2489644687068182</v>
      </c>
      <c r="Q526" s="20">
        <f t="shared" ref="Q526:Q589" ca="1" si="263">((-LN(1-RAND()))/$R$10)</f>
        <v>6.4534852580427682</v>
      </c>
      <c r="R526" s="21">
        <f t="shared" ca="1" si="246"/>
        <v>9098.5771323760018</v>
      </c>
      <c r="S526" s="20">
        <f t="shared" ca="1" si="247"/>
        <v>9105.0306176340455</v>
      </c>
      <c r="T526" s="19"/>
      <c r="U526" s="20">
        <f t="shared" ref="U526:U589" ca="1" si="264">((-LN(1-RAND()))/$W$9)</f>
        <v>3.38142556684712</v>
      </c>
      <c r="V526" s="20">
        <f t="shared" ref="V526:V589" ca="1" si="265">((-LN(1-RAND()))/$W$10)</f>
        <v>0.92587568576056889</v>
      </c>
      <c r="W526" s="21">
        <f t="shared" ca="1" si="248"/>
        <v>7097.6501704372777</v>
      </c>
      <c r="X526" s="20">
        <f t="shared" ca="1" si="249"/>
        <v>7098.5760461230384</v>
      </c>
      <c r="Z526" s="20">
        <f t="shared" ref="Z526:Z589" ca="1" si="266">((-LN(1-RAND()))/$AB$9)</f>
        <v>9.3869756627424898</v>
      </c>
      <c r="AA526" s="20">
        <f t="shared" ref="AA526:AA589" ca="1" si="267">((-LN(1-RAND()))/$AB$10)</f>
        <v>1.0013175391975646</v>
      </c>
      <c r="AB526" s="21">
        <f t="shared" ca="1" si="250"/>
        <v>9100.1492382604356</v>
      </c>
      <c r="AC526" s="20">
        <f t="shared" ca="1" si="251"/>
        <v>9101.1505557996334</v>
      </c>
      <c r="AE526" s="20">
        <f t="shared" ref="AE526:AE589" ca="1" si="268">((-LN(1-RAND()))/$AG$9)</f>
        <v>22.643200380434493</v>
      </c>
      <c r="AF526" s="20">
        <f t="shared" ref="AF526:AF589" ca="1" si="269">((-LN(1-RAND()))/$AG$10)</f>
        <v>1.0664962746421391</v>
      </c>
      <c r="AG526" s="21">
        <f t="shared" ca="1" si="252"/>
        <v>8431.0796428113335</v>
      </c>
      <c r="AH526" s="20">
        <f t="shared" ca="1" si="253"/>
        <v>8432.1461390859749</v>
      </c>
      <c r="AJ526" s="20">
        <f t="shared" ref="AJ526:AJ589" ca="1" si="270">((-LN(1-RAND()))/$AL$9)</f>
        <v>12.581236290154623</v>
      </c>
      <c r="AK526" s="20">
        <f t="shared" ref="AK526:AK589" ca="1" si="271">((-LN(1-RAND()))/$AL$10)</f>
        <v>1.7530676544645911</v>
      </c>
      <c r="AL526" s="21">
        <f t="shared" ca="1" si="254"/>
        <v>9101.3047594060045</v>
      </c>
      <c r="AM526" s="20">
        <f t="shared" ca="1" si="255"/>
        <v>9103.0578270604692</v>
      </c>
    </row>
    <row r="527" spans="1:39" x14ac:dyDescent="0.25">
      <c r="A527" s="20">
        <f t="shared" ca="1" si="256"/>
        <v>6.8176458198824115</v>
      </c>
      <c r="B527" s="20">
        <f t="shared" ca="1" si="257"/>
        <v>4.3516548185573933</v>
      </c>
      <c r="C527" s="21">
        <f t="shared" ref="C527:C590" ca="1" si="272">D526+A527</f>
        <v>9254.9659981798777</v>
      </c>
      <c r="D527" s="20">
        <f t="shared" ref="D527:D590" ca="1" si="273">C527+B527</f>
        <v>9259.3176529984357</v>
      </c>
      <c r="E527" s="19"/>
      <c r="F527" s="20">
        <f t="shared" ca="1" si="258"/>
        <v>34.467648569035362</v>
      </c>
      <c r="G527" s="20">
        <f t="shared" ca="1" si="259"/>
        <v>13.227440610985921</v>
      </c>
      <c r="H527" s="21">
        <f t="shared" ref="H527:H590" ca="1" si="274">I526+F527</f>
        <v>9074.5216927869078</v>
      </c>
      <c r="I527" s="20">
        <f t="shared" ref="I527:I590" ca="1" si="275">H527+G527</f>
        <v>9087.7491333978942</v>
      </c>
      <c r="J527" s="19"/>
      <c r="K527" s="20">
        <f t="shared" ca="1" si="260"/>
        <v>17.292349202457601</v>
      </c>
      <c r="L527" s="20">
        <f t="shared" ca="1" si="261"/>
        <v>1.6772082638484942</v>
      </c>
      <c r="M527" s="21">
        <f t="shared" ref="M527:M590" ca="1" si="276">N526+K527</f>
        <v>7713.1494179661095</v>
      </c>
      <c r="N527" s="20">
        <f t="shared" ref="N527:N590" ca="1" si="277">M527+L527</f>
        <v>7714.8266262299576</v>
      </c>
      <c r="O527" s="19"/>
      <c r="P527" s="20">
        <f t="shared" ca="1" si="262"/>
        <v>19.217410232956791</v>
      </c>
      <c r="Q527" s="20">
        <f t="shared" ca="1" si="263"/>
        <v>3.0253430317347423</v>
      </c>
      <c r="R527" s="21">
        <f t="shared" ref="R527:R590" ca="1" si="278">S526+P527</f>
        <v>9124.2480278670027</v>
      </c>
      <c r="S527" s="20">
        <f t="shared" ref="S527:S590" ca="1" si="279">R527+Q527</f>
        <v>9127.273370898738</v>
      </c>
      <c r="T527" s="19"/>
      <c r="U527" s="20">
        <f t="shared" ca="1" si="264"/>
        <v>3.3815586758560627</v>
      </c>
      <c r="V527" s="20">
        <f t="shared" ca="1" si="265"/>
        <v>2.4192282358657047</v>
      </c>
      <c r="W527" s="21">
        <f t="shared" ref="W527:W590" ca="1" si="280">X526+U527</f>
        <v>7101.9576047988949</v>
      </c>
      <c r="X527" s="20">
        <f t="shared" ref="X527:X590" ca="1" si="281">W527+V527</f>
        <v>7104.3768330347602</v>
      </c>
      <c r="Z527" s="20">
        <f t="shared" ca="1" si="266"/>
        <v>15.963798872458321</v>
      </c>
      <c r="AA527" s="20">
        <f t="shared" ca="1" si="267"/>
        <v>3.1712602414034845</v>
      </c>
      <c r="AB527" s="21">
        <f t="shared" ref="AB527:AB590" ca="1" si="282">AC526+Z527</f>
        <v>9117.1143546720923</v>
      </c>
      <c r="AC527" s="20">
        <f t="shared" ref="AC527:AC590" ca="1" si="283">AB527+AA527</f>
        <v>9120.285614913495</v>
      </c>
      <c r="AE527" s="20">
        <f t="shared" ca="1" si="268"/>
        <v>1.0736869496599581</v>
      </c>
      <c r="AF527" s="20">
        <f t="shared" ca="1" si="269"/>
        <v>4.2745312834971623</v>
      </c>
      <c r="AG527" s="21">
        <f t="shared" ref="AG527:AG590" ca="1" si="284">AH526+AE527</f>
        <v>8433.2198260356345</v>
      </c>
      <c r="AH527" s="20">
        <f t="shared" ref="AH527:AH590" ca="1" si="285">AG527+AF527</f>
        <v>8437.4943573191322</v>
      </c>
      <c r="AJ527" s="20">
        <f t="shared" ca="1" si="270"/>
        <v>5.2628844537664365</v>
      </c>
      <c r="AK527" s="20">
        <f t="shared" ca="1" si="271"/>
        <v>12.439260328344867</v>
      </c>
      <c r="AL527" s="21">
        <f t="shared" ref="AL527:AL590" ca="1" si="286">AM526+AJ527</f>
        <v>9108.3207115142359</v>
      </c>
      <c r="AM527" s="20">
        <f t="shared" ref="AM527:AM590" ca="1" si="287">AL527+AK527</f>
        <v>9120.7599718425809</v>
      </c>
    </row>
    <row r="528" spans="1:39" x14ac:dyDescent="0.25">
      <c r="A528" s="20">
        <f t="shared" ca="1" si="256"/>
        <v>43.851341354108825</v>
      </c>
      <c r="B528" s="20">
        <f t="shared" ca="1" si="257"/>
        <v>3.3225951025271514</v>
      </c>
      <c r="C528" s="21">
        <f t="shared" ca="1" si="272"/>
        <v>9303.1689943525453</v>
      </c>
      <c r="D528" s="20">
        <f t="shared" ca="1" si="273"/>
        <v>9306.4915894550722</v>
      </c>
      <c r="E528" s="19"/>
      <c r="F528" s="20">
        <f t="shared" ca="1" si="258"/>
        <v>6.1779654814338176</v>
      </c>
      <c r="G528" s="20">
        <f t="shared" ca="1" si="259"/>
        <v>16.401085423170791</v>
      </c>
      <c r="H528" s="21">
        <f t="shared" ca="1" si="274"/>
        <v>9093.9270988793287</v>
      </c>
      <c r="I528" s="20">
        <f t="shared" ca="1" si="275"/>
        <v>9110.3281843024997</v>
      </c>
      <c r="J528" s="19"/>
      <c r="K528" s="20">
        <f t="shared" ca="1" si="260"/>
        <v>2.0007828618337582</v>
      </c>
      <c r="L528" s="20">
        <f t="shared" ca="1" si="261"/>
        <v>7.1424427717887902</v>
      </c>
      <c r="M528" s="21">
        <f t="shared" ca="1" si="276"/>
        <v>7716.8274090917912</v>
      </c>
      <c r="N528" s="20">
        <f t="shared" ca="1" si="277"/>
        <v>7723.9698518635796</v>
      </c>
      <c r="O528" s="19"/>
      <c r="P528" s="20">
        <f t="shared" ca="1" si="262"/>
        <v>1.0919682669955582</v>
      </c>
      <c r="Q528" s="20">
        <f t="shared" ca="1" si="263"/>
        <v>23.260413339254075</v>
      </c>
      <c r="R528" s="21">
        <f t="shared" ca="1" si="278"/>
        <v>9128.3653391657335</v>
      </c>
      <c r="S528" s="20">
        <f t="shared" ca="1" si="279"/>
        <v>9151.6257525049878</v>
      </c>
      <c r="T528" s="19"/>
      <c r="U528" s="20">
        <f t="shared" ca="1" si="264"/>
        <v>8.81577964621723</v>
      </c>
      <c r="V528" s="20">
        <f t="shared" ca="1" si="265"/>
        <v>5.7219333072357204</v>
      </c>
      <c r="W528" s="21">
        <f t="shared" ca="1" si="280"/>
        <v>7113.1926126809776</v>
      </c>
      <c r="X528" s="20">
        <f t="shared" ca="1" si="281"/>
        <v>7118.9145459882129</v>
      </c>
      <c r="Z528" s="20">
        <f t="shared" ca="1" si="266"/>
        <v>5.2911400286006671</v>
      </c>
      <c r="AA528" s="20">
        <f t="shared" ca="1" si="267"/>
        <v>0.79707150492894663</v>
      </c>
      <c r="AB528" s="21">
        <f t="shared" ca="1" si="282"/>
        <v>9125.5767549420962</v>
      </c>
      <c r="AC528" s="20">
        <f t="shared" ca="1" si="283"/>
        <v>9126.3738264470248</v>
      </c>
      <c r="AE528" s="20">
        <f t="shared" ca="1" si="268"/>
        <v>17.933001620618185</v>
      </c>
      <c r="AF528" s="20">
        <f t="shared" ca="1" si="269"/>
        <v>0.2405517193286493</v>
      </c>
      <c r="AG528" s="21">
        <f t="shared" ca="1" si="284"/>
        <v>8455.4273589397508</v>
      </c>
      <c r="AH528" s="20">
        <f t="shared" ca="1" si="285"/>
        <v>8455.66791065908</v>
      </c>
      <c r="AJ528" s="20">
        <f t="shared" ca="1" si="270"/>
        <v>24.327734868541004</v>
      </c>
      <c r="AK528" s="20">
        <f t="shared" ca="1" si="271"/>
        <v>5.3801003873689375</v>
      </c>
      <c r="AL528" s="21">
        <f t="shared" ca="1" si="286"/>
        <v>9145.0877067111214</v>
      </c>
      <c r="AM528" s="20">
        <f t="shared" ca="1" si="287"/>
        <v>9150.4678070984901</v>
      </c>
    </row>
    <row r="529" spans="1:39" x14ac:dyDescent="0.25">
      <c r="A529" s="20">
        <f t="shared" ca="1" si="256"/>
        <v>7.8323787783108729</v>
      </c>
      <c r="B529" s="20">
        <f t="shared" ca="1" si="257"/>
        <v>19.916408520909428</v>
      </c>
      <c r="C529" s="21">
        <f t="shared" ca="1" si="272"/>
        <v>9314.3239682333824</v>
      </c>
      <c r="D529" s="20">
        <f t="shared" ca="1" si="273"/>
        <v>9334.240376754291</v>
      </c>
      <c r="E529" s="19"/>
      <c r="F529" s="20">
        <f t="shared" ca="1" si="258"/>
        <v>5.2208429166425114</v>
      </c>
      <c r="G529" s="20">
        <f t="shared" ca="1" si="259"/>
        <v>4.0688177407412622</v>
      </c>
      <c r="H529" s="21">
        <f t="shared" ca="1" si="274"/>
        <v>9115.5490272191419</v>
      </c>
      <c r="I529" s="20">
        <f t="shared" ca="1" si="275"/>
        <v>9119.6178449598829</v>
      </c>
      <c r="J529" s="19"/>
      <c r="K529" s="20">
        <f t="shared" ca="1" si="260"/>
        <v>12.532634574854594</v>
      </c>
      <c r="L529" s="20">
        <f t="shared" ca="1" si="261"/>
        <v>1.1960324932298647</v>
      </c>
      <c r="M529" s="21">
        <f t="shared" ca="1" si="276"/>
        <v>7736.5024864384341</v>
      </c>
      <c r="N529" s="20">
        <f t="shared" ca="1" si="277"/>
        <v>7737.6985189316638</v>
      </c>
      <c r="O529" s="19"/>
      <c r="P529" s="20">
        <f t="shared" ca="1" si="262"/>
        <v>14.650126929225564</v>
      </c>
      <c r="Q529" s="20">
        <f t="shared" ca="1" si="263"/>
        <v>1.8765614586559263</v>
      </c>
      <c r="R529" s="21">
        <f t="shared" ca="1" si="278"/>
        <v>9166.2758794342135</v>
      </c>
      <c r="S529" s="20">
        <f t="shared" ca="1" si="279"/>
        <v>9168.152440892869</v>
      </c>
      <c r="T529" s="19"/>
      <c r="U529" s="20">
        <f t="shared" ca="1" si="264"/>
        <v>5.7718525412319766</v>
      </c>
      <c r="V529" s="20">
        <f t="shared" ca="1" si="265"/>
        <v>5.3270339470725965</v>
      </c>
      <c r="W529" s="21">
        <f t="shared" ca="1" si="280"/>
        <v>7124.6863985294449</v>
      </c>
      <c r="X529" s="20">
        <f t="shared" ca="1" si="281"/>
        <v>7130.0134324765177</v>
      </c>
      <c r="Z529" s="20">
        <f t="shared" ca="1" si="266"/>
        <v>4.9662463953154798</v>
      </c>
      <c r="AA529" s="20">
        <f t="shared" ca="1" si="267"/>
        <v>5.0883730008472536</v>
      </c>
      <c r="AB529" s="21">
        <f t="shared" ca="1" si="282"/>
        <v>9131.3400728423403</v>
      </c>
      <c r="AC529" s="20">
        <f t="shared" ca="1" si="283"/>
        <v>9136.4284458431885</v>
      </c>
      <c r="AE529" s="20">
        <f t="shared" ca="1" si="268"/>
        <v>20.397579792188012</v>
      </c>
      <c r="AF529" s="20">
        <f t="shared" ca="1" si="269"/>
        <v>2.2204449839552818</v>
      </c>
      <c r="AG529" s="21">
        <f t="shared" ca="1" si="284"/>
        <v>8476.0654904512685</v>
      </c>
      <c r="AH529" s="20">
        <f t="shared" ca="1" si="285"/>
        <v>8478.285935435224</v>
      </c>
      <c r="AJ529" s="20">
        <f t="shared" ca="1" si="270"/>
        <v>29.28139914821412</v>
      </c>
      <c r="AK529" s="20">
        <f t="shared" ca="1" si="271"/>
        <v>1.3201598507861101</v>
      </c>
      <c r="AL529" s="21">
        <f t="shared" ca="1" si="286"/>
        <v>9179.7492062467045</v>
      </c>
      <c r="AM529" s="20">
        <f t="shared" ca="1" si="287"/>
        <v>9181.0693660974903</v>
      </c>
    </row>
    <row r="530" spans="1:39" x14ac:dyDescent="0.25">
      <c r="A530" s="20">
        <f t="shared" ca="1" si="256"/>
        <v>7.5678275409215665</v>
      </c>
      <c r="B530" s="20">
        <f t="shared" ca="1" si="257"/>
        <v>0.5426713534393236</v>
      </c>
      <c r="C530" s="21">
        <f t="shared" ca="1" si="272"/>
        <v>9341.8082042952119</v>
      </c>
      <c r="D530" s="20">
        <f t="shared" ca="1" si="273"/>
        <v>9342.3508756486517</v>
      </c>
      <c r="E530" s="19"/>
      <c r="F530" s="20">
        <f t="shared" ca="1" si="258"/>
        <v>6.3696465150179105</v>
      </c>
      <c r="G530" s="20">
        <f t="shared" ca="1" si="259"/>
        <v>7.0509893162997912</v>
      </c>
      <c r="H530" s="21">
        <f t="shared" ca="1" si="274"/>
        <v>9125.9874914749016</v>
      </c>
      <c r="I530" s="20">
        <f t="shared" ca="1" si="275"/>
        <v>9133.0384807912014</v>
      </c>
      <c r="J530" s="19"/>
      <c r="K530" s="20">
        <f t="shared" ca="1" si="260"/>
        <v>0.55913028120707575</v>
      </c>
      <c r="L530" s="20">
        <f t="shared" ca="1" si="261"/>
        <v>0.13249062906217865</v>
      </c>
      <c r="M530" s="21">
        <f t="shared" ca="1" si="276"/>
        <v>7738.257649212871</v>
      </c>
      <c r="N530" s="20">
        <f t="shared" ca="1" si="277"/>
        <v>7738.390139841933</v>
      </c>
      <c r="O530" s="19"/>
      <c r="P530" s="20">
        <f t="shared" ca="1" si="262"/>
        <v>10.973519921958768</v>
      </c>
      <c r="Q530" s="20">
        <f t="shared" ca="1" si="263"/>
        <v>3.081992348307408E-2</v>
      </c>
      <c r="R530" s="21">
        <f t="shared" ca="1" si="278"/>
        <v>9179.1259608148284</v>
      </c>
      <c r="S530" s="20">
        <f t="shared" ca="1" si="279"/>
        <v>9179.1567807383108</v>
      </c>
      <c r="T530" s="19"/>
      <c r="U530" s="20">
        <f t="shared" ca="1" si="264"/>
        <v>12.125649480414646</v>
      </c>
      <c r="V530" s="20">
        <f t="shared" ca="1" si="265"/>
        <v>1.4352226307349945</v>
      </c>
      <c r="W530" s="21">
        <f t="shared" ca="1" si="280"/>
        <v>7142.1390819569324</v>
      </c>
      <c r="X530" s="20">
        <f t="shared" ca="1" si="281"/>
        <v>7143.574304587667</v>
      </c>
      <c r="Z530" s="20">
        <f t="shared" ca="1" si="266"/>
        <v>30.42528969189452</v>
      </c>
      <c r="AA530" s="20">
        <f t="shared" ca="1" si="267"/>
        <v>2.3060307415993782</v>
      </c>
      <c r="AB530" s="21">
        <f t="shared" ca="1" si="282"/>
        <v>9166.8537355350836</v>
      </c>
      <c r="AC530" s="20">
        <f t="shared" ca="1" si="283"/>
        <v>9169.1597662766835</v>
      </c>
      <c r="AE530" s="20">
        <f t="shared" ca="1" si="268"/>
        <v>4.0788305130005416</v>
      </c>
      <c r="AF530" s="20">
        <f t="shared" ca="1" si="269"/>
        <v>0.31871176004422225</v>
      </c>
      <c r="AG530" s="21">
        <f t="shared" ca="1" si="284"/>
        <v>8482.3647659482249</v>
      </c>
      <c r="AH530" s="20">
        <f t="shared" ca="1" si="285"/>
        <v>8482.6834777082695</v>
      </c>
      <c r="AJ530" s="20">
        <f t="shared" ca="1" si="270"/>
        <v>0.82624543708715137</v>
      </c>
      <c r="AK530" s="20">
        <f t="shared" ca="1" si="271"/>
        <v>18.894047475121354</v>
      </c>
      <c r="AL530" s="21">
        <f t="shared" ca="1" si="286"/>
        <v>9181.8956115345773</v>
      </c>
      <c r="AM530" s="20">
        <f t="shared" ca="1" si="287"/>
        <v>9200.7896590096989</v>
      </c>
    </row>
    <row r="531" spans="1:39" x14ac:dyDescent="0.25">
      <c r="A531" s="20">
        <f t="shared" ca="1" si="256"/>
        <v>16.377575261347967</v>
      </c>
      <c r="B531" s="20">
        <f t="shared" ca="1" si="257"/>
        <v>4.0849242824949421</v>
      </c>
      <c r="C531" s="21">
        <f t="shared" ca="1" si="272"/>
        <v>9358.7284509099991</v>
      </c>
      <c r="D531" s="20">
        <f t="shared" ca="1" si="273"/>
        <v>9362.8133751924943</v>
      </c>
      <c r="E531" s="19"/>
      <c r="F531" s="20">
        <f t="shared" ca="1" si="258"/>
        <v>20.857411076852614</v>
      </c>
      <c r="G531" s="20">
        <f t="shared" ca="1" si="259"/>
        <v>6.350532681628664</v>
      </c>
      <c r="H531" s="21">
        <f t="shared" ca="1" si="274"/>
        <v>9153.8958918680546</v>
      </c>
      <c r="I531" s="20">
        <f t="shared" ca="1" si="275"/>
        <v>9160.2464245496831</v>
      </c>
      <c r="J531" s="19"/>
      <c r="K531" s="20">
        <f t="shared" ca="1" si="260"/>
        <v>28.900243192633749</v>
      </c>
      <c r="L531" s="20">
        <f t="shared" ca="1" si="261"/>
        <v>0.17407289895089395</v>
      </c>
      <c r="M531" s="21">
        <f t="shared" ca="1" si="276"/>
        <v>7767.2903830345667</v>
      </c>
      <c r="N531" s="20">
        <f t="shared" ca="1" si="277"/>
        <v>7767.4644559335175</v>
      </c>
      <c r="O531" s="19"/>
      <c r="P531" s="20">
        <f t="shared" ca="1" si="262"/>
        <v>2.7017059116222968</v>
      </c>
      <c r="Q531" s="20">
        <f t="shared" ca="1" si="263"/>
        <v>0.16477945759937521</v>
      </c>
      <c r="R531" s="21">
        <f t="shared" ca="1" si="278"/>
        <v>9181.8584866499332</v>
      </c>
      <c r="S531" s="20">
        <f t="shared" ca="1" si="279"/>
        <v>9182.0232661075333</v>
      </c>
      <c r="T531" s="19"/>
      <c r="U531" s="20">
        <f t="shared" ca="1" si="264"/>
        <v>6.1818880478101779</v>
      </c>
      <c r="V531" s="20">
        <f t="shared" ca="1" si="265"/>
        <v>5.3323312942124836</v>
      </c>
      <c r="W531" s="21">
        <f t="shared" ca="1" si="280"/>
        <v>7149.7561926354774</v>
      </c>
      <c r="X531" s="20">
        <f t="shared" ca="1" si="281"/>
        <v>7155.0885239296895</v>
      </c>
      <c r="Z531" s="20">
        <f t="shared" ca="1" si="266"/>
        <v>1.1185705053402124</v>
      </c>
      <c r="AA531" s="20">
        <f t="shared" ca="1" si="267"/>
        <v>9.1441011292594396</v>
      </c>
      <c r="AB531" s="21">
        <f t="shared" ca="1" si="282"/>
        <v>9170.278336782023</v>
      </c>
      <c r="AC531" s="20">
        <f t="shared" ca="1" si="283"/>
        <v>9179.422437911282</v>
      </c>
      <c r="AE531" s="20">
        <f t="shared" ca="1" si="268"/>
        <v>7.5645293818183568</v>
      </c>
      <c r="AF531" s="20">
        <f t="shared" ca="1" si="269"/>
        <v>9.2978200257725039</v>
      </c>
      <c r="AG531" s="21">
        <f t="shared" ca="1" si="284"/>
        <v>8490.2480070900874</v>
      </c>
      <c r="AH531" s="20">
        <f t="shared" ca="1" si="285"/>
        <v>8499.5458271158604</v>
      </c>
      <c r="AJ531" s="20">
        <f t="shared" ca="1" si="270"/>
        <v>29.62272928521957</v>
      </c>
      <c r="AK531" s="20">
        <f t="shared" ca="1" si="271"/>
        <v>6.0596608640634146</v>
      </c>
      <c r="AL531" s="21">
        <f t="shared" ca="1" si="286"/>
        <v>9230.4123882949189</v>
      </c>
      <c r="AM531" s="20">
        <f t="shared" ca="1" si="287"/>
        <v>9236.4720491589815</v>
      </c>
    </row>
    <row r="532" spans="1:39" x14ac:dyDescent="0.25">
      <c r="A532" s="20">
        <f t="shared" ca="1" si="256"/>
        <v>1.31559677863052</v>
      </c>
      <c r="B532" s="20">
        <f t="shared" ca="1" si="257"/>
        <v>6.9269657307458399</v>
      </c>
      <c r="C532" s="21">
        <f t="shared" ca="1" si="272"/>
        <v>9364.128971971124</v>
      </c>
      <c r="D532" s="20">
        <f t="shared" ca="1" si="273"/>
        <v>9371.055937701869</v>
      </c>
      <c r="E532" s="19"/>
      <c r="F532" s="20">
        <f t="shared" ca="1" si="258"/>
        <v>28.567355095565112</v>
      </c>
      <c r="G532" s="20">
        <f t="shared" ca="1" si="259"/>
        <v>4.5792358641366686</v>
      </c>
      <c r="H532" s="21">
        <f t="shared" ca="1" si="274"/>
        <v>9188.8137796452484</v>
      </c>
      <c r="I532" s="20">
        <f t="shared" ca="1" si="275"/>
        <v>9193.3930155093858</v>
      </c>
      <c r="J532" s="19"/>
      <c r="K532" s="20">
        <f t="shared" ca="1" si="260"/>
        <v>18.047653441344529</v>
      </c>
      <c r="L532" s="20">
        <f t="shared" ca="1" si="261"/>
        <v>5.6546461970423954</v>
      </c>
      <c r="M532" s="21">
        <f t="shared" ca="1" si="276"/>
        <v>7785.5121093748621</v>
      </c>
      <c r="N532" s="20">
        <f t="shared" ca="1" si="277"/>
        <v>7791.1667555719041</v>
      </c>
      <c r="O532" s="19"/>
      <c r="P532" s="20">
        <f t="shared" ca="1" si="262"/>
        <v>3.5070512128842286</v>
      </c>
      <c r="Q532" s="20">
        <f t="shared" ca="1" si="263"/>
        <v>0.82358476986247242</v>
      </c>
      <c r="R532" s="21">
        <f t="shared" ca="1" si="278"/>
        <v>9185.5303173204175</v>
      </c>
      <c r="S532" s="20">
        <f t="shared" ca="1" si="279"/>
        <v>9186.3539020902808</v>
      </c>
      <c r="T532" s="19"/>
      <c r="U532" s="20">
        <f t="shared" ca="1" si="264"/>
        <v>18.215047474354051</v>
      </c>
      <c r="V532" s="20">
        <f t="shared" ca="1" si="265"/>
        <v>0.10584389948735895</v>
      </c>
      <c r="W532" s="21">
        <f t="shared" ca="1" si="280"/>
        <v>7173.3035714040434</v>
      </c>
      <c r="X532" s="20">
        <f t="shared" ca="1" si="281"/>
        <v>7173.4094153035312</v>
      </c>
      <c r="Z532" s="20">
        <f t="shared" ca="1" si="266"/>
        <v>4.4280341620798991</v>
      </c>
      <c r="AA532" s="20">
        <f t="shared" ca="1" si="267"/>
        <v>1.5938711908355094</v>
      </c>
      <c r="AB532" s="21">
        <f t="shared" ca="1" si="282"/>
        <v>9183.8504720733617</v>
      </c>
      <c r="AC532" s="20">
        <f t="shared" ca="1" si="283"/>
        <v>9185.4443432641965</v>
      </c>
      <c r="AE532" s="20">
        <f t="shared" ca="1" si="268"/>
        <v>1.2169424826927855</v>
      </c>
      <c r="AF532" s="20">
        <f t="shared" ca="1" si="269"/>
        <v>1.2616515522632936</v>
      </c>
      <c r="AG532" s="21">
        <f t="shared" ca="1" si="284"/>
        <v>8500.7627695985539</v>
      </c>
      <c r="AH532" s="20">
        <f t="shared" ca="1" si="285"/>
        <v>8502.0244211508179</v>
      </c>
      <c r="AJ532" s="20">
        <f t="shared" ca="1" si="270"/>
        <v>5.5140833276333288</v>
      </c>
      <c r="AK532" s="20">
        <f t="shared" ca="1" si="271"/>
        <v>13.133025634565794</v>
      </c>
      <c r="AL532" s="21">
        <f t="shared" ca="1" si="286"/>
        <v>9241.9861324866142</v>
      </c>
      <c r="AM532" s="20">
        <f t="shared" ca="1" si="287"/>
        <v>9255.1191581211806</v>
      </c>
    </row>
    <row r="533" spans="1:39" x14ac:dyDescent="0.25">
      <c r="A533" s="20">
        <f t="shared" ca="1" si="256"/>
        <v>1.9995326655148298</v>
      </c>
      <c r="B533" s="20">
        <f t="shared" ca="1" si="257"/>
        <v>1.308504194716497</v>
      </c>
      <c r="C533" s="21">
        <f t="shared" ca="1" si="272"/>
        <v>9373.0554703673843</v>
      </c>
      <c r="D533" s="20">
        <f t="shared" ca="1" si="273"/>
        <v>9374.3639745621003</v>
      </c>
      <c r="E533" s="19"/>
      <c r="F533" s="20">
        <f t="shared" ca="1" si="258"/>
        <v>9.7170468268234291</v>
      </c>
      <c r="G533" s="20">
        <f t="shared" ca="1" si="259"/>
        <v>2.3852360053136517</v>
      </c>
      <c r="H533" s="21">
        <f t="shared" ca="1" si="274"/>
        <v>9203.110062336209</v>
      </c>
      <c r="I533" s="20">
        <f t="shared" ca="1" si="275"/>
        <v>9205.4952983415224</v>
      </c>
      <c r="J533" s="19"/>
      <c r="K533" s="20">
        <f t="shared" ca="1" si="260"/>
        <v>10.302664209088821</v>
      </c>
      <c r="L533" s="20">
        <f t="shared" ca="1" si="261"/>
        <v>3.60290470452914</v>
      </c>
      <c r="M533" s="21">
        <f t="shared" ca="1" si="276"/>
        <v>7801.4694197809931</v>
      </c>
      <c r="N533" s="20">
        <f t="shared" ca="1" si="277"/>
        <v>7805.0723244855226</v>
      </c>
      <c r="O533" s="19"/>
      <c r="P533" s="20">
        <f t="shared" ca="1" si="262"/>
        <v>10.283479745182694</v>
      </c>
      <c r="Q533" s="20">
        <f t="shared" ca="1" si="263"/>
        <v>4.0857628133371477</v>
      </c>
      <c r="R533" s="21">
        <f t="shared" ca="1" si="278"/>
        <v>9196.6373818354641</v>
      </c>
      <c r="S533" s="20">
        <f t="shared" ca="1" si="279"/>
        <v>9200.7231446488004</v>
      </c>
      <c r="T533" s="19"/>
      <c r="U533" s="20">
        <f t="shared" ca="1" si="264"/>
        <v>1.5022687695948918</v>
      </c>
      <c r="V533" s="20">
        <f t="shared" ca="1" si="265"/>
        <v>7.955167169245434</v>
      </c>
      <c r="W533" s="21">
        <f t="shared" ca="1" si="280"/>
        <v>7174.9116840731258</v>
      </c>
      <c r="X533" s="20">
        <f t="shared" ca="1" si="281"/>
        <v>7182.866851242371</v>
      </c>
      <c r="Z533" s="20">
        <f t="shared" ca="1" si="266"/>
        <v>12.43294052768152</v>
      </c>
      <c r="AA533" s="20">
        <f t="shared" ca="1" si="267"/>
        <v>3.7114606089422364</v>
      </c>
      <c r="AB533" s="21">
        <f t="shared" ca="1" si="282"/>
        <v>9197.8772837918787</v>
      </c>
      <c r="AC533" s="20">
        <f t="shared" ca="1" si="283"/>
        <v>9201.5887444008204</v>
      </c>
      <c r="AE533" s="20">
        <f t="shared" ca="1" si="268"/>
        <v>69.939223716760637</v>
      </c>
      <c r="AF533" s="20">
        <f t="shared" ca="1" si="269"/>
        <v>22.441604226362585</v>
      </c>
      <c r="AG533" s="21">
        <f t="shared" ca="1" si="284"/>
        <v>8571.9636448675792</v>
      </c>
      <c r="AH533" s="20">
        <f t="shared" ca="1" si="285"/>
        <v>8594.4052490939412</v>
      </c>
      <c r="AJ533" s="20">
        <f t="shared" ca="1" si="270"/>
        <v>4.961340395606749</v>
      </c>
      <c r="AK533" s="20">
        <f t="shared" ca="1" si="271"/>
        <v>5.4604526419368122</v>
      </c>
      <c r="AL533" s="21">
        <f t="shared" ca="1" si="286"/>
        <v>9260.080498516787</v>
      </c>
      <c r="AM533" s="20">
        <f t="shared" ca="1" si="287"/>
        <v>9265.5409511587241</v>
      </c>
    </row>
    <row r="534" spans="1:39" x14ac:dyDescent="0.25">
      <c r="A534" s="20">
        <f t="shared" ca="1" si="256"/>
        <v>12.747341554288182</v>
      </c>
      <c r="B534" s="20">
        <f t="shared" ca="1" si="257"/>
        <v>4.2063280369287863</v>
      </c>
      <c r="C534" s="21">
        <f t="shared" ca="1" si="272"/>
        <v>9387.1113161163885</v>
      </c>
      <c r="D534" s="20">
        <f t="shared" ca="1" si="273"/>
        <v>9391.3176441533178</v>
      </c>
      <c r="E534" s="19"/>
      <c r="F534" s="20">
        <f t="shared" ca="1" si="258"/>
        <v>11.962057040870816</v>
      </c>
      <c r="G534" s="20">
        <f t="shared" ca="1" si="259"/>
        <v>10.740914802702715</v>
      </c>
      <c r="H534" s="21">
        <f t="shared" ca="1" si="274"/>
        <v>9217.4573553823939</v>
      </c>
      <c r="I534" s="20">
        <f t="shared" ca="1" si="275"/>
        <v>9228.1982701850957</v>
      </c>
      <c r="J534" s="19"/>
      <c r="K534" s="20">
        <f t="shared" ca="1" si="260"/>
        <v>22.944211306076078</v>
      </c>
      <c r="L534" s="20">
        <f t="shared" ca="1" si="261"/>
        <v>7.9654446969186639</v>
      </c>
      <c r="M534" s="21">
        <f t="shared" ca="1" si="276"/>
        <v>7828.0165357915985</v>
      </c>
      <c r="N534" s="20">
        <f t="shared" ca="1" si="277"/>
        <v>7835.9819804885174</v>
      </c>
      <c r="O534" s="19"/>
      <c r="P534" s="20">
        <f t="shared" ca="1" si="262"/>
        <v>14.666441123242878</v>
      </c>
      <c r="Q534" s="20">
        <f t="shared" ca="1" si="263"/>
        <v>2.8943264909019</v>
      </c>
      <c r="R534" s="21">
        <f t="shared" ca="1" si="278"/>
        <v>9215.3895857720436</v>
      </c>
      <c r="S534" s="20">
        <f t="shared" ca="1" si="279"/>
        <v>9218.2839122629448</v>
      </c>
      <c r="T534" s="19"/>
      <c r="U534" s="20">
        <f t="shared" ca="1" si="264"/>
        <v>6.8570617565934304</v>
      </c>
      <c r="V534" s="20">
        <f t="shared" ca="1" si="265"/>
        <v>6.5407620386163057</v>
      </c>
      <c r="W534" s="21">
        <f t="shared" ca="1" si="280"/>
        <v>7189.7239129989648</v>
      </c>
      <c r="X534" s="20">
        <f t="shared" ca="1" si="281"/>
        <v>7196.2646750375807</v>
      </c>
      <c r="Z534" s="20">
        <f t="shared" ca="1" si="266"/>
        <v>56.982526264105523</v>
      </c>
      <c r="AA534" s="20">
        <f t="shared" ca="1" si="267"/>
        <v>0.8891714389275911</v>
      </c>
      <c r="AB534" s="21">
        <f t="shared" ca="1" si="282"/>
        <v>9258.5712706649265</v>
      </c>
      <c r="AC534" s="20">
        <f t="shared" ca="1" si="283"/>
        <v>9259.4604421038548</v>
      </c>
      <c r="AE534" s="20">
        <f t="shared" ca="1" si="268"/>
        <v>14.807202676001992</v>
      </c>
      <c r="AF534" s="20">
        <f t="shared" ca="1" si="269"/>
        <v>1.8915858597193305</v>
      </c>
      <c r="AG534" s="21">
        <f t="shared" ca="1" si="284"/>
        <v>8609.2124517699431</v>
      </c>
      <c r="AH534" s="20">
        <f t="shared" ca="1" si="285"/>
        <v>8611.1040376296623</v>
      </c>
      <c r="AJ534" s="20">
        <f t="shared" ca="1" si="270"/>
        <v>0.57549286895968832</v>
      </c>
      <c r="AK534" s="20">
        <f t="shared" ca="1" si="271"/>
        <v>5.6679387105661023</v>
      </c>
      <c r="AL534" s="21">
        <f t="shared" ca="1" si="286"/>
        <v>9266.1164440276843</v>
      </c>
      <c r="AM534" s="20">
        <f t="shared" ca="1" si="287"/>
        <v>9271.7843827382512</v>
      </c>
    </row>
    <row r="535" spans="1:39" x14ac:dyDescent="0.25">
      <c r="A535" s="20">
        <f t="shared" ca="1" si="256"/>
        <v>1.5915573873258262</v>
      </c>
      <c r="B535" s="20">
        <f t="shared" ca="1" si="257"/>
        <v>16.266099395034441</v>
      </c>
      <c r="C535" s="21">
        <f t="shared" ca="1" si="272"/>
        <v>9392.9092015406441</v>
      </c>
      <c r="D535" s="20">
        <f t="shared" ca="1" si="273"/>
        <v>9409.175300935678</v>
      </c>
      <c r="E535" s="19"/>
      <c r="F535" s="20">
        <f t="shared" ca="1" si="258"/>
        <v>1.6328407703546932</v>
      </c>
      <c r="G535" s="20">
        <f t="shared" ca="1" si="259"/>
        <v>9.6185697567616018</v>
      </c>
      <c r="H535" s="21">
        <f t="shared" ca="1" si="274"/>
        <v>9229.8311109554506</v>
      </c>
      <c r="I535" s="20">
        <f t="shared" ca="1" si="275"/>
        <v>9239.4496807122123</v>
      </c>
      <c r="J535" s="19"/>
      <c r="K535" s="20">
        <f t="shared" ca="1" si="260"/>
        <v>22.217607220523732</v>
      </c>
      <c r="L535" s="20">
        <f t="shared" ca="1" si="261"/>
        <v>0.34013852282193102</v>
      </c>
      <c r="M535" s="21">
        <f t="shared" ca="1" si="276"/>
        <v>7858.1995877090412</v>
      </c>
      <c r="N535" s="20">
        <f t="shared" ca="1" si="277"/>
        <v>7858.5397262318629</v>
      </c>
      <c r="O535" s="19"/>
      <c r="P535" s="20">
        <f t="shared" ca="1" si="262"/>
        <v>18.421912742196199</v>
      </c>
      <c r="Q535" s="20">
        <f t="shared" ca="1" si="263"/>
        <v>10.162365164229859</v>
      </c>
      <c r="R535" s="21">
        <f t="shared" ca="1" si="278"/>
        <v>9236.7058250051414</v>
      </c>
      <c r="S535" s="20">
        <f t="shared" ca="1" si="279"/>
        <v>9246.8681901693708</v>
      </c>
      <c r="T535" s="19"/>
      <c r="U535" s="20">
        <f t="shared" ca="1" si="264"/>
        <v>5.4468795846509011</v>
      </c>
      <c r="V535" s="20">
        <f t="shared" ca="1" si="265"/>
        <v>7.5617727731001907E-2</v>
      </c>
      <c r="W535" s="21">
        <f t="shared" ca="1" si="280"/>
        <v>7201.7115546222312</v>
      </c>
      <c r="X535" s="20">
        <f t="shared" ca="1" si="281"/>
        <v>7201.787172349962</v>
      </c>
      <c r="Z535" s="20">
        <f t="shared" ca="1" si="266"/>
        <v>7.1012536587575941</v>
      </c>
      <c r="AA535" s="20">
        <f t="shared" ca="1" si="267"/>
        <v>4.5887173136280204</v>
      </c>
      <c r="AB535" s="21">
        <f t="shared" ca="1" si="282"/>
        <v>9266.5616957626116</v>
      </c>
      <c r="AC535" s="20">
        <f t="shared" ca="1" si="283"/>
        <v>9271.1504130762405</v>
      </c>
      <c r="AE535" s="20">
        <f t="shared" ca="1" si="268"/>
        <v>42.943669214498065</v>
      </c>
      <c r="AF535" s="20">
        <f t="shared" ca="1" si="269"/>
        <v>2.2427829121911125</v>
      </c>
      <c r="AG535" s="21">
        <f t="shared" ca="1" si="284"/>
        <v>8654.0477068441596</v>
      </c>
      <c r="AH535" s="20">
        <f t="shared" ca="1" si="285"/>
        <v>8656.2904897563512</v>
      </c>
      <c r="AJ535" s="20">
        <f t="shared" ca="1" si="270"/>
        <v>10.806861832629817</v>
      </c>
      <c r="AK535" s="20">
        <f t="shared" ca="1" si="271"/>
        <v>29.122953834662436</v>
      </c>
      <c r="AL535" s="21">
        <f t="shared" ca="1" si="286"/>
        <v>9282.5912445708818</v>
      </c>
      <c r="AM535" s="20">
        <f t="shared" ca="1" si="287"/>
        <v>9311.7141984055434</v>
      </c>
    </row>
    <row r="536" spans="1:39" x14ac:dyDescent="0.25">
      <c r="A536" s="20">
        <f t="shared" ca="1" si="256"/>
        <v>3.5377607623457776</v>
      </c>
      <c r="B536" s="20">
        <f t="shared" ca="1" si="257"/>
        <v>6.4738243961594968</v>
      </c>
      <c r="C536" s="21">
        <f t="shared" ca="1" si="272"/>
        <v>9412.713061698023</v>
      </c>
      <c r="D536" s="20">
        <f t="shared" ca="1" si="273"/>
        <v>9419.1868860941831</v>
      </c>
      <c r="E536" s="19"/>
      <c r="F536" s="20">
        <f t="shared" ca="1" si="258"/>
        <v>0.68727773989655061</v>
      </c>
      <c r="G536" s="20">
        <f t="shared" ca="1" si="259"/>
        <v>1.4224619876898226</v>
      </c>
      <c r="H536" s="21">
        <f t="shared" ca="1" si="274"/>
        <v>9240.136958452109</v>
      </c>
      <c r="I536" s="20">
        <f t="shared" ca="1" si="275"/>
        <v>9241.5594204397985</v>
      </c>
      <c r="J536" s="19"/>
      <c r="K536" s="20">
        <f t="shared" ca="1" si="260"/>
        <v>1.3091777823124096</v>
      </c>
      <c r="L536" s="20">
        <f t="shared" ca="1" si="261"/>
        <v>4.7960131210377472</v>
      </c>
      <c r="M536" s="21">
        <f t="shared" ca="1" si="276"/>
        <v>7859.8489040141749</v>
      </c>
      <c r="N536" s="20">
        <f t="shared" ca="1" si="277"/>
        <v>7864.6449171352124</v>
      </c>
      <c r="O536" s="19"/>
      <c r="P536" s="20">
        <f t="shared" ca="1" si="262"/>
        <v>19.716738282938131</v>
      </c>
      <c r="Q536" s="20">
        <f t="shared" ca="1" si="263"/>
        <v>8.4505438957723413</v>
      </c>
      <c r="R536" s="21">
        <f t="shared" ca="1" si="278"/>
        <v>9266.5849284523083</v>
      </c>
      <c r="S536" s="20">
        <f t="shared" ca="1" si="279"/>
        <v>9275.0354723480814</v>
      </c>
      <c r="T536" s="19"/>
      <c r="U536" s="20">
        <f t="shared" ca="1" si="264"/>
        <v>22.860899425823632</v>
      </c>
      <c r="V536" s="20">
        <f t="shared" ca="1" si="265"/>
        <v>0.96868775964727627</v>
      </c>
      <c r="W536" s="21">
        <f t="shared" ca="1" si="280"/>
        <v>7224.6480717757859</v>
      </c>
      <c r="X536" s="20">
        <f t="shared" ca="1" si="281"/>
        <v>7225.6167595354327</v>
      </c>
      <c r="Z536" s="20">
        <f t="shared" ca="1" si="266"/>
        <v>14.003256609839003</v>
      </c>
      <c r="AA536" s="20">
        <f t="shared" ca="1" si="267"/>
        <v>0.13880400905610596</v>
      </c>
      <c r="AB536" s="21">
        <f t="shared" ca="1" si="282"/>
        <v>9285.1536696860803</v>
      </c>
      <c r="AC536" s="20">
        <f t="shared" ca="1" si="283"/>
        <v>9285.2924736951372</v>
      </c>
      <c r="AE536" s="20">
        <f t="shared" ca="1" si="268"/>
        <v>27.565486957111951</v>
      </c>
      <c r="AF536" s="20">
        <f t="shared" ca="1" si="269"/>
        <v>7.9204693529540728</v>
      </c>
      <c r="AG536" s="21">
        <f t="shared" ca="1" si="284"/>
        <v>8683.855976713463</v>
      </c>
      <c r="AH536" s="20">
        <f t="shared" ca="1" si="285"/>
        <v>8691.7764460664166</v>
      </c>
      <c r="AJ536" s="20">
        <f t="shared" ca="1" si="270"/>
        <v>15.542295031343549</v>
      </c>
      <c r="AK536" s="20">
        <f t="shared" ca="1" si="271"/>
        <v>4.8043026177685482</v>
      </c>
      <c r="AL536" s="21">
        <f t="shared" ca="1" si="286"/>
        <v>9327.2564934368875</v>
      </c>
      <c r="AM536" s="20">
        <f t="shared" ca="1" si="287"/>
        <v>9332.0607960546567</v>
      </c>
    </row>
    <row r="537" spans="1:39" x14ac:dyDescent="0.25">
      <c r="A537" s="20">
        <f t="shared" ca="1" si="256"/>
        <v>4.3683647161982604</v>
      </c>
      <c r="B537" s="20">
        <f t="shared" ca="1" si="257"/>
        <v>1.7051391207382913</v>
      </c>
      <c r="C537" s="21">
        <f t="shared" ca="1" si="272"/>
        <v>9423.555250810381</v>
      </c>
      <c r="D537" s="20">
        <f t="shared" ca="1" si="273"/>
        <v>9425.2603899311198</v>
      </c>
      <c r="E537" s="19"/>
      <c r="F537" s="20">
        <f t="shared" ca="1" si="258"/>
        <v>16.918253124991562</v>
      </c>
      <c r="G537" s="20">
        <f t="shared" ca="1" si="259"/>
        <v>12.882185458615435</v>
      </c>
      <c r="H537" s="21">
        <f t="shared" ca="1" si="274"/>
        <v>9258.4776735647902</v>
      </c>
      <c r="I537" s="20">
        <f t="shared" ca="1" si="275"/>
        <v>9271.3598590234051</v>
      </c>
      <c r="J537" s="19"/>
      <c r="K537" s="20">
        <f t="shared" ca="1" si="260"/>
        <v>3.9982290142205414</v>
      </c>
      <c r="L537" s="20">
        <f t="shared" ca="1" si="261"/>
        <v>1.2732178021974871</v>
      </c>
      <c r="M537" s="21">
        <f t="shared" ca="1" si="276"/>
        <v>7868.6431461494331</v>
      </c>
      <c r="N537" s="20">
        <f t="shared" ca="1" si="277"/>
        <v>7869.916363951631</v>
      </c>
      <c r="O537" s="19"/>
      <c r="P537" s="20">
        <f t="shared" ca="1" si="262"/>
        <v>15.819170198430198</v>
      </c>
      <c r="Q537" s="20">
        <f t="shared" ca="1" si="263"/>
        <v>4.6800204116957982</v>
      </c>
      <c r="R537" s="21">
        <f t="shared" ca="1" si="278"/>
        <v>9290.854642546512</v>
      </c>
      <c r="S537" s="20">
        <f t="shared" ca="1" si="279"/>
        <v>9295.5346629582073</v>
      </c>
      <c r="T537" s="19"/>
      <c r="U537" s="20">
        <f t="shared" ca="1" si="264"/>
        <v>25.837925122100263</v>
      </c>
      <c r="V537" s="20">
        <f t="shared" ca="1" si="265"/>
        <v>1.4018251697359259</v>
      </c>
      <c r="W537" s="21">
        <f t="shared" ca="1" si="280"/>
        <v>7251.4546846575331</v>
      </c>
      <c r="X537" s="20">
        <f t="shared" ca="1" si="281"/>
        <v>7252.8565098272693</v>
      </c>
      <c r="Z537" s="20">
        <f t="shared" ca="1" si="266"/>
        <v>0.23348547135009853</v>
      </c>
      <c r="AA537" s="20">
        <f t="shared" ca="1" si="267"/>
        <v>18.784264975573883</v>
      </c>
      <c r="AB537" s="21">
        <f t="shared" ca="1" si="282"/>
        <v>9285.5259591664872</v>
      </c>
      <c r="AC537" s="20">
        <f t="shared" ca="1" si="283"/>
        <v>9304.3102241420602</v>
      </c>
      <c r="AE537" s="20">
        <f t="shared" ca="1" si="268"/>
        <v>8.554290718778919</v>
      </c>
      <c r="AF537" s="20">
        <f t="shared" ca="1" si="269"/>
        <v>3.9726430606721821</v>
      </c>
      <c r="AG537" s="21">
        <f t="shared" ca="1" si="284"/>
        <v>8700.3307367851958</v>
      </c>
      <c r="AH537" s="20">
        <f t="shared" ca="1" si="285"/>
        <v>8704.3033798458673</v>
      </c>
      <c r="AJ537" s="20">
        <f t="shared" ca="1" si="270"/>
        <v>6.8843146138757243</v>
      </c>
      <c r="AK537" s="20">
        <f t="shared" ca="1" si="271"/>
        <v>8.4589797917667973</v>
      </c>
      <c r="AL537" s="21">
        <f t="shared" ca="1" si="286"/>
        <v>9338.9451106685319</v>
      </c>
      <c r="AM537" s="20">
        <f t="shared" ca="1" si="287"/>
        <v>9347.4040904602989</v>
      </c>
    </row>
    <row r="538" spans="1:39" x14ac:dyDescent="0.25">
      <c r="A538" s="20">
        <f t="shared" ca="1" si="256"/>
        <v>1.314940164616978</v>
      </c>
      <c r="B538" s="20">
        <f t="shared" ca="1" si="257"/>
        <v>8.1286680346607518</v>
      </c>
      <c r="C538" s="21">
        <f t="shared" ca="1" si="272"/>
        <v>9426.5753300957367</v>
      </c>
      <c r="D538" s="20">
        <f t="shared" ca="1" si="273"/>
        <v>9434.7039981303969</v>
      </c>
      <c r="E538" s="19"/>
      <c r="F538" s="20">
        <f t="shared" ca="1" si="258"/>
        <v>15.380878521859477</v>
      </c>
      <c r="G538" s="20">
        <f t="shared" ca="1" si="259"/>
        <v>2.0266896920904189</v>
      </c>
      <c r="H538" s="21">
        <f t="shared" ca="1" si="274"/>
        <v>9286.740737545264</v>
      </c>
      <c r="I538" s="20">
        <f t="shared" ca="1" si="275"/>
        <v>9288.7674272373552</v>
      </c>
      <c r="J538" s="19"/>
      <c r="K538" s="20">
        <f t="shared" ca="1" si="260"/>
        <v>2.0972002794424265</v>
      </c>
      <c r="L538" s="20">
        <f t="shared" ca="1" si="261"/>
        <v>4.8244156939204101</v>
      </c>
      <c r="M538" s="21">
        <f t="shared" ca="1" si="276"/>
        <v>7872.0135642310734</v>
      </c>
      <c r="N538" s="20">
        <f t="shared" ca="1" si="277"/>
        <v>7876.8379799249942</v>
      </c>
      <c r="O538" s="19"/>
      <c r="P538" s="20">
        <f t="shared" ca="1" si="262"/>
        <v>1.5922174095010444</v>
      </c>
      <c r="Q538" s="20">
        <f t="shared" ca="1" si="263"/>
        <v>5.1665357197136847</v>
      </c>
      <c r="R538" s="21">
        <f t="shared" ca="1" si="278"/>
        <v>9297.1268803677085</v>
      </c>
      <c r="S538" s="20">
        <f t="shared" ca="1" si="279"/>
        <v>9302.2934160874229</v>
      </c>
      <c r="T538" s="19"/>
      <c r="U538" s="20">
        <f t="shared" ca="1" si="264"/>
        <v>3.7907028696670371</v>
      </c>
      <c r="V538" s="20">
        <f t="shared" ca="1" si="265"/>
        <v>5.3420050952303217</v>
      </c>
      <c r="W538" s="21">
        <f t="shared" ca="1" si="280"/>
        <v>7256.6472126969365</v>
      </c>
      <c r="X538" s="20">
        <f t="shared" ca="1" si="281"/>
        <v>7261.9892177921665</v>
      </c>
      <c r="Z538" s="20">
        <f t="shared" ca="1" si="266"/>
        <v>13.292345502530868</v>
      </c>
      <c r="AA538" s="20">
        <f t="shared" ca="1" si="267"/>
        <v>5.3017064912723271</v>
      </c>
      <c r="AB538" s="21">
        <f t="shared" ca="1" si="282"/>
        <v>9317.6025696445904</v>
      </c>
      <c r="AC538" s="20">
        <f t="shared" ca="1" si="283"/>
        <v>9322.9042761358633</v>
      </c>
      <c r="AE538" s="20">
        <f t="shared" ca="1" si="268"/>
        <v>50.56785509731813</v>
      </c>
      <c r="AF538" s="20">
        <f t="shared" ca="1" si="269"/>
        <v>1.8730594991646035</v>
      </c>
      <c r="AG538" s="21">
        <f t="shared" ca="1" si="284"/>
        <v>8754.8712349431862</v>
      </c>
      <c r="AH538" s="20">
        <f t="shared" ca="1" si="285"/>
        <v>8756.744294442351</v>
      </c>
      <c r="AJ538" s="20">
        <f t="shared" ca="1" si="270"/>
        <v>0.94285911110012444</v>
      </c>
      <c r="AK538" s="20">
        <f t="shared" ca="1" si="271"/>
        <v>11.616193149597196</v>
      </c>
      <c r="AL538" s="21">
        <f t="shared" ca="1" si="286"/>
        <v>9348.3469495713998</v>
      </c>
      <c r="AM538" s="20">
        <f t="shared" ca="1" si="287"/>
        <v>9359.963142720997</v>
      </c>
    </row>
    <row r="539" spans="1:39" x14ac:dyDescent="0.25">
      <c r="A539" s="20">
        <f t="shared" ca="1" si="256"/>
        <v>17.949887752503759</v>
      </c>
      <c r="B539" s="20">
        <f t="shared" ca="1" si="257"/>
        <v>11.129925776664626</v>
      </c>
      <c r="C539" s="21">
        <f t="shared" ca="1" si="272"/>
        <v>9452.6538858829008</v>
      </c>
      <c r="D539" s="20">
        <f t="shared" ca="1" si="273"/>
        <v>9463.7838116595649</v>
      </c>
      <c r="E539" s="19"/>
      <c r="F539" s="20">
        <f t="shared" ca="1" si="258"/>
        <v>34.270201582266139</v>
      </c>
      <c r="G539" s="20">
        <f t="shared" ca="1" si="259"/>
        <v>9.3774253861271735</v>
      </c>
      <c r="H539" s="21">
        <f t="shared" ca="1" si="274"/>
        <v>9323.0376288196221</v>
      </c>
      <c r="I539" s="20">
        <f t="shared" ca="1" si="275"/>
        <v>9332.4150542057487</v>
      </c>
      <c r="J539" s="19"/>
      <c r="K539" s="20">
        <f t="shared" ca="1" si="260"/>
        <v>8.7563085292836611</v>
      </c>
      <c r="L539" s="20">
        <f t="shared" ca="1" si="261"/>
        <v>13.067778598842322</v>
      </c>
      <c r="M539" s="21">
        <f t="shared" ca="1" si="276"/>
        <v>7885.5942884542783</v>
      </c>
      <c r="N539" s="20">
        <f t="shared" ca="1" si="277"/>
        <v>7898.6620670531202</v>
      </c>
      <c r="O539" s="19"/>
      <c r="P539" s="20">
        <f t="shared" ca="1" si="262"/>
        <v>5.3137692089549384</v>
      </c>
      <c r="Q539" s="20">
        <f t="shared" ca="1" si="263"/>
        <v>6.6898547596742679</v>
      </c>
      <c r="R539" s="21">
        <f t="shared" ca="1" si="278"/>
        <v>9307.6071852963778</v>
      </c>
      <c r="S539" s="20">
        <f t="shared" ca="1" si="279"/>
        <v>9314.2970400560516</v>
      </c>
      <c r="T539" s="19"/>
      <c r="U539" s="20">
        <f t="shared" ca="1" si="264"/>
        <v>0.20903596951419964</v>
      </c>
      <c r="V539" s="20">
        <f t="shared" ca="1" si="265"/>
        <v>3.8530058888556167</v>
      </c>
      <c r="W539" s="21">
        <f t="shared" ca="1" si="280"/>
        <v>7262.1982537616805</v>
      </c>
      <c r="X539" s="20">
        <f t="shared" ca="1" si="281"/>
        <v>7266.0512596505359</v>
      </c>
      <c r="Z539" s="20">
        <f t="shared" ca="1" si="266"/>
        <v>1.0199375054056876</v>
      </c>
      <c r="AA539" s="20">
        <f t="shared" ca="1" si="267"/>
        <v>2.1908134744827419</v>
      </c>
      <c r="AB539" s="21">
        <f t="shared" ca="1" si="282"/>
        <v>9323.9242136412686</v>
      </c>
      <c r="AC539" s="20">
        <f t="shared" ca="1" si="283"/>
        <v>9326.1150271157512</v>
      </c>
      <c r="AE539" s="20">
        <f t="shared" ca="1" si="268"/>
        <v>38.624829372480335</v>
      </c>
      <c r="AF539" s="20">
        <f t="shared" ca="1" si="269"/>
        <v>1.7539765064186655E-2</v>
      </c>
      <c r="AG539" s="21">
        <f t="shared" ca="1" si="284"/>
        <v>8795.3691238148313</v>
      </c>
      <c r="AH539" s="20">
        <f t="shared" ca="1" si="285"/>
        <v>8795.386663579895</v>
      </c>
      <c r="AJ539" s="20">
        <f t="shared" ca="1" si="270"/>
        <v>1.7657944900611378</v>
      </c>
      <c r="AK539" s="20">
        <f t="shared" ca="1" si="271"/>
        <v>6.7235557807723705</v>
      </c>
      <c r="AL539" s="21">
        <f t="shared" ca="1" si="286"/>
        <v>9361.728937211059</v>
      </c>
      <c r="AM539" s="20">
        <f t="shared" ca="1" si="287"/>
        <v>9368.4524929918316</v>
      </c>
    </row>
    <row r="540" spans="1:39" x14ac:dyDescent="0.25">
      <c r="A540" s="20">
        <f t="shared" ca="1" si="256"/>
        <v>1.2751419586416253</v>
      </c>
      <c r="B540" s="20">
        <f t="shared" ca="1" si="257"/>
        <v>0.75141519650883148</v>
      </c>
      <c r="C540" s="21">
        <f t="shared" ca="1" si="272"/>
        <v>9465.0589536182069</v>
      </c>
      <c r="D540" s="20">
        <f t="shared" ca="1" si="273"/>
        <v>9465.8103688147166</v>
      </c>
      <c r="E540" s="19"/>
      <c r="F540" s="20">
        <f t="shared" ca="1" si="258"/>
        <v>0.12121173202291481</v>
      </c>
      <c r="G540" s="20">
        <f t="shared" ca="1" si="259"/>
        <v>11.068707520732511</v>
      </c>
      <c r="H540" s="21">
        <f t="shared" ca="1" si="274"/>
        <v>9332.5362659377715</v>
      </c>
      <c r="I540" s="20">
        <f t="shared" ca="1" si="275"/>
        <v>9343.6049734585049</v>
      </c>
      <c r="J540" s="19"/>
      <c r="K540" s="20">
        <f t="shared" ca="1" si="260"/>
        <v>0.25198865024330519</v>
      </c>
      <c r="L540" s="20">
        <f t="shared" ca="1" si="261"/>
        <v>3.3845004828799934</v>
      </c>
      <c r="M540" s="21">
        <f t="shared" ca="1" si="276"/>
        <v>7898.9140557033634</v>
      </c>
      <c r="N540" s="20">
        <f t="shared" ca="1" si="277"/>
        <v>7902.2985561862433</v>
      </c>
      <c r="O540" s="19"/>
      <c r="P540" s="20">
        <f t="shared" ca="1" si="262"/>
        <v>1.117636933849339</v>
      </c>
      <c r="Q540" s="20">
        <f t="shared" ca="1" si="263"/>
        <v>2.9043306936156643</v>
      </c>
      <c r="R540" s="21">
        <f t="shared" ca="1" si="278"/>
        <v>9315.4146769899016</v>
      </c>
      <c r="S540" s="20">
        <f t="shared" ca="1" si="279"/>
        <v>9318.3190076835181</v>
      </c>
      <c r="T540" s="19"/>
      <c r="U540" s="20">
        <f t="shared" ca="1" si="264"/>
        <v>12.424542579440649</v>
      </c>
      <c r="V540" s="20">
        <f t="shared" ca="1" si="265"/>
        <v>12.482642238870193</v>
      </c>
      <c r="W540" s="21">
        <f t="shared" ca="1" si="280"/>
        <v>7278.4758022299766</v>
      </c>
      <c r="X540" s="20">
        <f t="shared" ca="1" si="281"/>
        <v>7290.9584444688471</v>
      </c>
      <c r="Z540" s="20">
        <f t="shared" ca="1" si="266"/>
        <v>1.6814847015326206</v>
      </c>
      <c r="AA540" s="20">
        <f t="shared" ca="1" si="267"/>
        <v>5.909612321944425</v>
      </c>
      <c r="AB540" s="21">
        <f t="shared" ca="1" si="282"/>
        <v>9327.7965118172833</v>
      </c>
      <c r="AC540" s="20">
        <f t="shared" ca="1" si="283"/>
        <v>9333.7061241392275</v>
      </c>
      <c r="AE540" s="20">
        <f t="shared" ca="1" si="268"/>
        <v>3.7559086425398323</v>
      </c>
      <c r="AF540" s="20">
        <f t="shared" ca="1" si="269"/>
        <v>2.8141554810071834</v>
      </c>
      <c r="AG540" s="21">
        <f t="shared" ca="1" si="284"/>
        <v>8799.142572222434</v>
      </c>
      <c r="AH540" s="20">
        <f t="shared" ca="1" si="285"/>
        <v>8801.9567277034403</v>
      </c>
      <c r="AJ540" s="20">
        <f t="shared" ca="1" si="270"/>
        <v>6.3716898435571139</v>
      </c>
      <c r="AK540" s="20">
        <f t="shared" ca="1" si="271"/>
        <v>33.671192489833139</v>
      </c>
      <c r="AL540" s="21">
        <f t="shared" ca="1" si="286"/>
        <v>9374.8241828353894</v>
      </c>
      <c r="AM540" s="20">
        <f t="shared" ca="1" si="287"/>
        <v>9408.495375325223</v>
      </c>
    </row>
    <row r="541" spans="1:39" x14ac:dyDescent="0.25">
      <c r="A541" s="20">
        <f t="shared" ca="1" si="256"/>
        <v>37.57183951056858</v>
      </c>
      <c r="B541" s="20">
        <f t="shared" ca="1" si="257"/>
        <v>1.3265640381784138</v>
      </c>
      <c r="C541" s="21">
        <f t="shared" ca="1" si="272"/>
        <v>9503.3822083252853</v>
      </c>
      <c r="D541" s="20">
        <f t="shared" ca="1" si="273"/>
        <v>9504.7087723634631</v>
      </c>
      <c r="E541" s="19"/>
      <c r="F541" s="20">
        <f t="shared" ca="1" si="258"/>
        <v>27.082748665660059</v>
      </c>
      <c r="G541" s="20">
        <f t="shared" ca="1" si="259"/>
        <v>10.373711508600769</v>
      </c>
      <c r="H541" s="21">
        <f t="shared" ca="1" si="274"/>
        <v>9370.6877221241648</v>
      </c>
      <c r="I541" s="20">
        <f t="shared" ca="1" si="275"/>
        <v>9381.0614336327653</v>
      </c>
      <c r="J541" s="19"/>
      <c r="K541" s="20">
        <f t="shared" ca="1" si="260"/>
        <v>1.4971674833230955</v>
      </c>
      <c r="L541" s="20">
        <f t="shared" ca="1" si="261"/>
        <v>12.308081479358703</v>
      </c>
      <c r="M541" s="21">
        <f t="shared" ca="1" si="276"/>
        <v>7903.7957236695665</v>
      </c>
      <c r="N541" s="20">
        <f t="shared" ca="1" si="277"/>
        <v>7916.1038051489249</v>
      </c>
      <c r="O541" s="19"/>
      <c r="P541" s="20">
        <f t="shared" ca="1" si="262"/>
        <v>42.627832108189651</v>
      </c>
      <c r="Q541" s="20">
        <f t="shared" ca="1" si="263"/>
        <v>6.6064010924632548</v>
      </c>
      <c r="R541" s="21">
        <f t="shared" ca="1" si="278"/>
        <v>9360.946839791708</v>
      </c>
      <c r="S541" s="20">
        <f t="shared" ca="1" si="279"/>
        <v>9367.5532408841718</v>
      </c>
      <c r="T541" s="19"/>
      <c r="U541" s="20">
        <f t="shared" ca="1" si="264"/>
        <v>9.1566007634598208</v>
      </c>
      <c r="V541" s="20">
        <f t="shared" ca="1" si="265"/>
        <v>0.20678950097685084</v>
      </c>
      <c r="W541" s="21">
        <f t="shared" ca="1" si="280"/>
        <v>7300.1150452323072</v>
      </c>
      <c r="X541" s="20">
        <f t="shared" ca="1" si="281"/>
        <v>7300.321834733284</v>
      </c>
      <c r="Z541" s="20">
        <f t="shared" ca="1" si="266"/>
        <v>9.0471749325059712</v>
      </c>
      <c r="AA541" s="20">
        <f t="shared" ca="1" si="267"/>
        <v>1.9915521500291593</v>
      </c>
      <c r="AB541" s="21">
        <f t="shared" ca="1" si="282"/>
        <v>9342.7532990717336</v>
      </c>
      <c r="AC541" s="20">
        <f t="shared" ca="1" si="283"/>
        <v>9344.7448512217634</v>
      </c>
      <c r="AE541" s="20">
        <f t="shared" ca="1" si="268"/>
        <v>40.992329518553682</v>
      </c>
      <c r="AF541" s="20">
        <f t="shared" ca="1" si="269"/>
        <v>1.1221300148971189</v>
      </c>
      <c r="AG541" s="21">
        <f t="shared" ca="1" si="284"/>
        <v>8842.9490572219947</v>
      </c>
      <c r="AH541" s="20">
        <f t="shared" ca="1" si="285"/>
        <v>8844.071187236892</v>
      </c>
      <c r="AJ541" s="20">
        <f t="shared" ca="1" si="270"/>
        <v>35.821232950879804</v>
      </c>
      <c r="AK541" s="20">
        <f t="shared" ca="1" si="271"/>
        <v>2.0889152071343413</v>
      </c>
      <c r="AL541" s="21">
        <f t="shared" ca="1" si="286"/>
        <v>9444.3166082761036</v>
      </c>
      <c r="AM541" s="20">
        <f t="shared" ca="1" si="287"/>
        <v>9446.4055234832376</v>
      </c>
    </row>
    <row r="542" spans="1:39" x14ac:dyDescent="0.25">
      <c r="A542" s="20">
        <f t="shared" ca="1" si="256"/>
        <v>16.103762969246898</v>
      </c>
      <c r="B542" s="20">
        <f t="shared" ca="1" si="257"/>
        <v>1.2812042856573025</v>
      </c>
      <c r="C542" s="21">
        <f t="shared" ca="1" si="272"/>
        <v>9520.8125353327105</v>
      </c>
      <c r="D542" s="20">
        <f t="shared" ca="1" si="273"/>
        <v>9522.0937396183672</v>
      </c>
      <c r="E542" s="19"/>
      <c r="F542" s="20">
        <f t="shared" ca="1" si="258"/>
        <v>1.9907022979731521</v>
      </c>
      <c r="G542" s="20">
        <f t="shared" ca="1" si="259"/>
        <v>1.1564566720531064</v>
      </c>
      <c r="H542" s="21">
        <f t="shared" ca="1" si="274"/>
        <v>9383.0521359307386</v>
      </c>
      <c r="I542" s="20">
        <f t="shared" ca="1" si="275"/>
        <v>9384.2085926027921</v>
      </c>
      <c r="J542" s="19"/>
      <c r="K542" s="20">
        <f t="shared" ca="1" si="260"/>
        <v>8.7585780999402445</v>
      </c>
      <c r="L542" s="20">
        <f t="shared" ca="1" si="261"/>
        <v>6.3096527363650949</v>
      </c>
      <c r="M542" s="21">
        <f t="shared" ca="1" si="276"/>
        <v>7924.8623832488656</v>
      </c>
      <c r="N542" s="20">
        <f t="shared" ca="1" si="277"/>
        <v>7931.1720359852307</v>
      </c>
      <c r="O542" s="19"/>
      <c r="P542" s="20">
        <f t="shared" ca="1" si="262"/>
        <v>2.3508629908059953</v>
      </c>
      <c r="Q542" s="20">
        <f t="shared" ca="1" si="263"/>
        <v>3.9193174007264009</v>
      </c>
      <c r="R542" s="21">
        <f t="shared" ca="1" si="278"/>
        <v>9369.9041038749783</v>
      </c>
      <c r="S542" s="20">
        <f t="shared" ca="1" si="279"/>
        <v>9373.8234212757052</v>
      </c>
      <c r="T542" s="19"/>
      <c r="U542" s="20">
        <f t="shared" ca="1" si="264"/>
        <v>0.77510348382670979</v>
      </c>
      <c r="V542" s="20">
        <f t="shared" ca="1" si="265"/>
        <v>1.3818124615262533</v>
      </c>
      <c r="W542" s="21">
        <f t="shared" ca="1" si="280"/>
        <v>7301.0969382171106</v>
      </c>
      <c r="X542" s="20">
        <f t="shared" ca="1" si="281"/>
        <v>7302.478750678637</v>
      </c>
      <c r="Z542" s="20">
        <f t="shared" ca="1" si="266"/>
        <v>11.731262599603841</v>
      </c>
      <c r="AA542" s="20">
        <f t="shared" ca="1" si="267"/>
        <v>3.6151541706670396</v>
      </c>
      <c r="AB542" s="21">
        <f t="shared" ca="1" si="282"/>
        <v>9356.4761138213671</v>
      </c>
      <c r="AC542" s="20">
        <f t="shared" ca="1" si="283"/>
        <v>9360.0912679920348</v>
      </c>
      <c r="AE542" s="20">
        <f t="shared" ca="1" si="268"/>
        <v>19.493882840010453</v>
      </c>
      <c r="AF542" s="20">
        <f t="shared" ca="1" si="269"/>
        <v>0.69833303725303719</v>
      </c>
      <c r="AG542" s="21">
        <f t="shared" ca="1" si="284"/>
        <v>8863.565070076902</v>
      </c>
      <c r="AH542" s="20">
        <f t="shared" ca="1" si="285"/>
        <v>8864.2634031141552</v>
      </c>
      <c r="AJ542" s="20">
        <f t="shared" ca="1" si="270"/>
        <v>10.129032154826753</v>
      </c>
      <c r="AK542" s="20">
        <f t="shared" ca="1" si="271"/>
        <v>6.2538608956875557</v>
      </c>
      <c r="AL542" s="21">
        <f t="shared" ca="1" si="286"/>
        <v>9456.5345556380653</v>
      </c>
      <c r="AM542" s="20">
        <f t="shared" ca="1" si="287"/>
        <v>9462.7884165337528</v>
      </c>
    </row>
    <row r="543" spans="1:39" x14ac:dyDescent="0.25">
      <c r="A543" s="20">
        <f t="shared" ca="1" si="256"/>
        <v>6.3736960489555683</v>
      </c>
      <c r="B543" s="20">
        <f t="shared" ca="1" si="257"/>
        <v>4.5553059567789571</v>
      </c>
      <c r="C543" s="21">
        <f t="shared" ca="1" si="272"/>
        <v>9528.4674356673222</v>
      </c>
      <c r="D543" s="20">
        <f t="shared" ca="1" si="273"/>
        <v>9533.0227416241014</v>
      </c>
      <c r="E543" s="19"/>
      <c r="F543" s="20">
        <f t="shared" ca="1" si="258"/>
        <v>6.9249374842108287</v>
      </c>
      <c r="G543" s="20">
        <f t="shared" ca="1" si="259"/>
        <v>3.7787879544608156</v>
      </c>
      <c r="H543" s="21">
        <f t="shared" ca="1" si="274"/>
        <v>9391.1335300870032</v>
      </c>
      <c r="I543" s="20">
        <f t="shared" ca="1" si="275"/>
        <v>9394.9123180414645</v>
      </c>
      <c r="J543" s="19"/>
      <c r="K543" s="20">
        <f t="shared" ca="1" si="260"/>
        <v>1.9196863283668559</v>
      </c>
      <c r="L543" s="20">
        <f t="shared" ca="1" si="261"/>
        <v>1.7364290856196651</v>
      </c>
      <c r="M543" s="21">
        <f t="shared" ca="1" si="276"/>
        <v>7933.0917223135975</v>
      </c>
      <c r="N543" s="20">
        <f t="shared" ca="1" si="277"/>
        <v>7934.8281513992169</v>
      </c>
      <c r="O543" s="19"/>
      <c r="P543" s="20">
        <f t="shared" ca="1" si="262"/>
        <v>3.9564974485700328</v>
      </c>
      <c r="Q543" s="20">
        <f t="shared" ca="1" si="263"/>
        <v>1.4462130968188087</v>
      </c>
      <c r="R543" s="21">
        <f t="shared" ca="1" si="278"/>
        <v>9377.7799187242745</v>
      </c>
      <c r="S543" s="20">
        <f t="shared" ca="1" si="279"/>
        <v>9379.2261318210931</v>
      </c>
      <c r="T543" s="19"/>
      <c r="U543" s="20">
        <f t="shared" ca="1" si="264"/>
        <v>0.35066511847428605</v>
      </c>
      <c r="V543" s="20">
        <f t="shared" ca="1" si="265"/>
        <v>4.0710376434951767</v>
      </c>
      <c r="W543" s="21">
        <f t="shared" ca="1" si="280"/>
        <v>7302.8294157971113</v>
      </c>
      <c r="X543" s="20">
        <f t="shared" ca="1" si="281"/>
        <v>7306.9004534406067</v>
      </c>
      <c r="Z543" s="20">
        <f t="shared" ca="1" si="266"/>
        <v>3.5518847127472508</v>
      </c>
      <c r="AA543" s="20">
        <f t="shared" ca="1" si="267"/>
        <v>0.46312920460782248</v>
      </c>
      <c r="AB543" s="21">
        <f t="shared" ca="1" si="282"/>
        <v>9363.6431527047826</v>
      </c>
      <c r="AC543" s="20">
        <f t="shared" ca="1" si="283"/>
        <v>9364.1062819093895</v>
      </c>
      <c r="AE543" s="20">
        <f t="shared" ca="1" si="268"/>
        <v>7.8338392033976909</v>
      </c>
      <c r="AF543" s="20">
        <f t="shared" ca="1" si="269"/>
        <v>6.4661772651226714</v>
      </c>
      <c r="AG543" s="21">
        <f t="shared" ca="1" si="284"/>
        <v>8872.0972423175535</v>
      </c>
      <c r="AH543" s="20">
        <f t="shared" ca="1" si="285"/>
        <v>8878.5634195826769</v>
      </c>
      <c r="AJ543" s="20">
        <f t="shared" ca="1" si="270"/>
        <v>0.41198587593200536</v>
      </c>
      <c r="AK543" s="20">
        <f t="shared" ca="1" si="271"/>
        <v>6.7002509063613296</v>
      </c>
      <c r="AL543" s="21">
        <f t="shared" ca="1" si="286"/>
        <v>9463.2004024096841</v>
      </c>
      <c r="AM543" s="20">
        <f t="shared" ca="1" si="287"/>
        <v>9469.9006533160446</v>
      </c>
    </row>
    <row r="544" spans="1:39" x14ac:dyDescent="0.25">
      <c r="A544" s="20">
        <f t="shared" ca="1" si="256"/>
        <v>8.160000351850945</v>
      </c>
      <c r="B544" s="20">
        <f t="shared" ca="1" si="257"/>
        <v>0.33915471895459465</v>
      </c>
      <c r="C544" s="21">
        <f t="shared" ca="1" si="272"/>
        <v>9541.182741975952</v>
      </c>
      <c r="D544" s="20">
        <f t="shared" ca="1" si="273"/>
        <v>9541.5218966949069</v>
      </c>
      <c r="E544" s="19"/>
      <c r="F544" s="20">
        <f t="shared" ca="1" si="258"/>
        <v>13.475042788645714</v>
      </c>
      <c r="G544" s="20">
        <f t="shared" ca="1" si="259"/>
        <v>3.7091616181286615</v>
      </c>
      <c r="H544" s="21">
        <f t="shared" ca="1" si="274"/>
        <v>9408.387360830111</v>
      </c>
      <c r="I544" s="20">
        <f t="shared" ca="1" si="275"/>
        <v>9412.0965224482388</v>
      </c>
      <c r="J544" s="19"/>
      <c r="K544" s="20">
        <f t="shared" ca="1" si="260"/>
        <v>1.7785810558495467</v>
      </c>
      <c r="L544" s="20">
        <f t="shared" ca="1" si="261"/>
        <v>3.2937298268728825</v>
      </c>
      <c r="M544" s="21">
        <f t="shared" ca="1" si="276"/>
        <v>7936.6067324550668</v>
      </c>
      <c r="N544" s="20">
        <f t="shared" ca="1" si="277"/>
        <v>7939.9004622819393</v>
      </c>
      <c r="O544" s="19"/>
      <c r="P544" s="20">
        <f t="shared" ca="1" si="262"/>
        <v>3.0327321429775043</v>
      </c>
      <c r="Q544" s="20">
        <f t="shared" ca="1" si="263"/>
        <v>2.4436677236711257</v>
      </c>
      <c r="R544" s="21">
        <f t="shared" ca="1" si="278"/>
        <v>9382.2588639640708</v>
      </c>
      <c r="S544" s="20">
        <f t="shared" ca="1" si="279"/>
        <v>9384.7025316877425</v>
      </c>
      <c r="T544" s="19"/>
      <c r="U544" s="20">
        <f t="shared" ca="1" si="264"/>
        <v>7.446374950081454</v>
      </c>
      <c r="V544" s="20">
        <f t="shared" ca="1" si="265"/>
        <v>1.1974484391869391</v>
      </c>
      <c r="W544" s="21">
        <f t="shared" ca="1" si="280"/>
        <v>7314.3468283906877</v>
      </c>
      <c r="X544" s="20">
        <f t="shared" ca="1" si="281"/>
        <v>7315.5442768298744</v>
      </c>
      <c r="Z544" s="20">
        <f t="shared" ca="1" si="266"/>
        <v>56.01347317314579</v>
      </c>
      <c r="AA544" s="20">
        <f t="shared" ca="1" si="267"/>
        <v>0.69624870373345304</v>
      </c>
      <c r="AB544" s="21">
        <f t="shared" ca="1" si="282"/>
        <v>9420.1197550825345</v>
      </c>
      <c r="AC544" s="20">
        <f t="shared" ca="1" si="283"/>
        <v>9420.8160037862672</v>
      </c>
      <c r="AE544" s="20">
        <f t="shared" ca="1" si="268"/>
        <v>1.5114071018949287</v>
      </c>
      <c r="AF544" s="20">
        <f t="shared" ca="1" si="269"/>
        <v>5.2210897036652177</v>
      </c>
      <c r="AG544" s="21">
        <f t="shared" ca="1" si="284"/>
        <v>8880.0748266845712</v>
      </c>
      <c r="AH544" s="20">
        <f t="shared" ca="1" si="285"/>
        <v>8885.2959163882369</v>
      </c>
      <c r="AJ544" s="20">
        <f t="shared" ca="1" si="270"/>
        <v>27.815025499875468</v>
      </c>
      <c r="AK544" s="20">
        <f t="shared" ca="1" si="271"/>
        <v>0.1378490299494575</v>
      </c>
      <c r="AL544" s="21">
        <f t="shared" ca="1" si="286"/>
        <v>9497.7156788159209</v>
      </c>
      <c r="AM544" s="20">
        <f t="shared" ca="1" si="287"/>
        <v>9497.8535278458712</v>
      </c>
    </row>
    <row r="545" spans="1:39" x14ac:dyDescent="0.25">
      <c r="A545" s="20">
        <f t="shared" ca="1" si="256"/>
        <v>21.630967517821492</v>
      </c>
      <c r="B545" s="20">
        <f t="shared" ca="1" si="257"/>
        <v>21.764119020078407</v>
      </c>
      <c r="C545" s="21">
        <f t="shared" ca="1" si="272"/>
        <v>9563.1528642127287</v>
      </c>
      <c r="D545" s="20">
        <f t="shared" ca="1" si="273"/>
        <v>9584.916983232808</v>
      </c>
      <c r="E545" s="19"/>
      <c r="F545" s="20">
        <f t="shared" ca="1" si="258"/>
        <v>12.575242259063911</v>
      </c>
      <c r="G545" s="20">
        <f t="shared" ca="1" si="259"/>
        <v>0.17223982455597422</v>
      </c>
      <c r="H545" s="21">
        <f t="shared" ca="1" si="274"/>
        <v>9424.6717647073019</v>
      </c>
      <c r="I545" s="20">
        <f t="shared" ca="1" si="275"/>
        <v>9424.8440045318584</v>
      </c>
      <c r="J545" s="19"/>
      <c r="K545" s="20">
        <f t="shared" ca="1" si="260"/>
        <v>5.9152804882034733</v>
      </c>
      <c r="L545" s="20">
        <f t="shared" ca="1" si="261"/>
        <v>4.1816984383327087</v>
      </c>
      <c r="M545" s="21">
        <f t="shared" ca="1" si="276"/>
        <v>7945.8157427701426</v>
      </c>
      <c r="N545" s="20">
        <f t="shared" ca="1" si="277"/>
        <v>7949.9974412084757</v>
      </c>
      <c r="O545" s="19"/>
      <c r="P545" s="20">
        <f t="shared" ca="1" si="262"/>
        <v>6.0114948644333124</v>
      </c>
      <c r="Q545" s="20">
        <f t="shared" ca="1" si="263"/>
        <v>3.681956089484435</v>
      </c>
      <c r="R545" s="21">
        <f t="shared" ca="1" si="278"/>
        <v>9390.7140265521757</v>
      </c>
      <c r="S545" s="20">
        <f t="shared" ca="1" si="279"/>
        <v>9394.3959826416594</v>
      </c>
      <c r="T545" s="19"/>
      <c r="U545" s="20">
        <f t="shared" ca="1" si="264"/>
        <v>0.75987728698973245</v>
      </c>
      <c r="V545" s="20">
        <f t="shared" ca="1" si="265"/>
        <v>0.92096254359111607</v>
      </c>
      <c r="W545" s="21">
        <f t="shared" ca="1" si="280"/>
        <v>7316.3041541168641</v>
      </c>
      <c r="X545" s="20">
        <f t="shared" ca="1" si="281"/>
        <v>7317.2251166604556</v>
      </c>
      <c r="Z545" s="20">
        <f t="shared" ca="1" si="266"/>
        <v>4.6143192426400361</v>
      </c>
      <c r="AA545" s="20">
        <f t="shared" ca="1" si="267"/>
        <v>4.0663415526058779</v>
      </c>
      <c r="AB545" s="21">
        <f t="shared" ca="1" si="282"/>
        <v>9425.4303230289079</v>
      </c>
      <c r="AC545" s="20">
        <f t="shared" ca="1" si="283"/>
        <v>9429.496664581513</v>
      </c>
      <c r="AE545" s="20">
        <f t="shared" ca="1" si="268"/>
        <v>0.38522939632054032</v>
      </c>
      <c r="AF545" s="20">
        <f t="shared" ca="1" si="269"/>
        <v>4.2045840016272074</v>
      </c>
      <c r="AG545" s="21">
        <f t="shared" ca="1" si="284"/>
        <v>8885.6811457845579</v>
      </c>
      <c r="AH545" s="20">
        <f t="shared" ca="1" si="285"/>
        <v>8889.885729786185</v>
      </c>
      <c r="AJ545" s="20">
        <f t="shared" ca="1" si="270"/>
        <v>0.86253537151107662</v>
      </c>
      <c r="AK545" s="20">
        <f t="shared" ca="1" si="271"/>
        <v>0.99767046259391834</v>
      </c>
      <c r="AL545" s="21">
        <f t="shared" ca="1" si="286"/>
        <v>9498.7160632173818</v>
      </c>
      <c r="AM545" s="20">
        <f t="shared" ca="1" si="287"/>
        <v>9499.7137336799751</v>
      </c>
    </row>
    <row r="546" spans="1:39" x14ac:dyDescent="0.25">
      <c r="A546" s="20">
        <f t="shared" ca="1" si="256"/>
        <v>0.66083522657640392</v>
      </c>
      <c r="B546" s="20">
        <f t="shared" ca="1" si="257"/>
        <v>1.4385237813586651</v>
      </c>
      <c r="C546" s="21">
        <f t="shared" ca="1" si="272"/>
        <v>9585.5778184593837</v>
      </c>
      <c r="D546" s="20">
        <f t="shared" ca="1" si="273"/>
        <v>9587.0163422407422</v>
      </c>
      <c r="E546" s="19"/>
      <c r="F546" s="20">
        <f t="shared" ca="1" si="258"/>
        <v>10.642464905777324</v>
      </c>
      <c r="G546" s="20">
        <f t="shared" ca="1" si="259"/>
        <v>2.8811840445758397</v>
      </c>
      <c r="H546" s="21">
        <f t="shared" ca="1" si="274"/>
        <v>9435.4864694376356</v>
      </c>
      <c r="I546" s="20">
        <f t="shared" ca="1" si="275"/>
        <v>9438.3676534822116</v>
      </c>
      <c r="J546" s="19"/>
      <c r="K546" s="20">
        <f t="shared" ca="1" si="260"/>
        <v>11.489431982702936</v>
      </c>
      <c r="L546" s="20">
        <f t="shared" ca="1" si="261"/>
        <v>13.721627325348207</v>
      </c>
      <c r="M546" s="21">
        <f t="shared" ca="1" si="276"/>
        <v>7961.4868731911783</v>
      </c>
      <c r="N546" s="20">
        <f t="shared" ca="1" si="277"/>
        <v>7975.2085005165263</v>
      </c>
      <c r="O546" s="19"/>
      <c r="P546" s="20">
        <f t="shared" ca="1" si="262"/>
        <v>33.228974653313301</v>
      </c>
      <c r="Q546" s="20">
        <f t="shared" ca="1" si="263"/>
        <v>1.2274847487484191</v>
      </c>
      <c r="R546" s="21">
        <f t="shared" ca="1" si="278"/>
        <v>9427.6249572949728</v>
      </c>
      <c r="S546" s="20">
        <f t="shared" ca="1" si="279"/>
        <v>9428.8524420437207</v>
      </c>
      <c r="T546" s="19"/>
      <c r="U546" s="20">
        <f t="shared" ca="1" si="264"/>
        <v>21.435350083042973</v>
      </c>
      <c r="V546" s="20">
        <f t="shared" ca="1" si="265"/>
        <v>2.3789868040795952</v>
      </c>
      <c r="W546" s="21">
        <f t="shared" ca="1" si="280"/>
        <v>7338.6604667434985</v>
      </c>
      <c r="X546" s="20">
        <f t="shared" ca="1" si="281"/>
        <v>7341.039453547578</v>
      </c>
      <c r="Z546" s="20">
        <f t="shared" ca="1" si="266"/>
        <v>2.9675648227445928</v>
      </c>
      <c r="AA546" s="20">
        <f t="shared" ca="1" si="267"/>
        <v>3.1470428639350034</v>
      </c>
      <c r="AB546" s="21">
        <f t="shared" ca="1" si="282"/>
        <v>9432.4642294042569</v>
      </c>
      <c r="AC546" s="20">
        <f t="shared" ca="1" si="283"/>
        <v>9435.6112722681919</v>
      </c>
      <c r="AE546" s="20">
        <f t="shared" ca="1" si="268"/>
        <v>3.0153499497385767</v>
      </c>
      <c r="AF546" s="20">
        <f t="shared" ca="1" si="269"/>
        <v>1.7830103559060806</v>
      </c>
      <c r="AG546" s="21">
        <f t="shared" ca="1" si="284"/>
        <v>8892.9010797359242</v>
      </c>
      <c r="AH546" s="20">
        <f t="shared" ca="1" si="285"/>
        <v>8894.6840900918305</v>
      </c>
      <c r="AJ546" s="20">
        <f t="shared" ca="1" si="270"/>
        <v>22.83436217631569</v>
      </c>
      <c r="AK546" s="20">
        <f t="shared" ca="1" si="271"/>
        <v>0.22815524891647296</v>
      </c>
      <c r="AL546" s="21">
        <f t="shared" ca="1" si="286"/>
        <v>9522.5480958562912</v>
      </c>
      <c r="AM546" s="20">
        <f t="shared" ca="1" si="287"/>
        <v>9522.7762511052078</v>
      </c>
    </row>
    <row r="547" spans="1:39" x14ac:dyDescent="0.25">
      <c r="A547" s="20">
        <f t="shared" ca="1" si="256"/>
        <v>19.562891482172617</v>
      </c>
      <c r="B547" s="20">
        <f t="shared" ca="1" si="257"/>
        <v>7.6849883491987425</v>
      </c>
      <c r="C547" s="21">
        <f t="shared" ca="1" si="272"/>
        <v>9606.5792337229141</v>
      </c>
      <c r="D547" s="20">
        <f t="shared" ca="1" si="273"/>
        <v>9614.2642220721136</v>
      </c>
      <c r="E547" s="19"/>
      <c r="F547" s="20">
        <f t="shared" ca="1" si="258"/>
        <v>11.691744486971867</v>
      </c>
      <c r="G547" s="20">
        <f t="shared" ca="1" si="259"/>
        <v>9.1670956709921789</v>
      </c>
      <c r="H547" s="21">
        <f t="shared" ca="1" si="274"/>
        <v>9450.0593979691839</v>
      </c>
      <c r="I547" s="20">
        <f t="shared" ca="1" si="275"/>
        <v>9459.2264936401752</v>
      </c>
      <c r="J547" s="19"/>
      <c r="K547" s="20">
        <f t="shared" ca="1" si="260"/>
        <v>3.0203948864927694</v>
      </c>
      <c r="L547" s="20">
        <f t="shared" ca="1" si="261"/>
        <v>8.3589173539788355</v>
      </c>
      <c r="M547" s="21">
        <f t="shared" ca="1" si="276"/>
        <v>7978.2288954030191</v>
      </c>
      <c r="N547" s="20">
        <f t="shared" ca="1" si="277"/>
        <v>7986.5878127569977</v>
      </c>
      <c r="O547" s="19"/>
      <c r="P547" s="20">
        <f t="shared" ca="1" si="262"/>
        <v>28.319045916642583</v>
      </c>
      <c r="Q547" s="20">
        <f t="shared" ca="1" si="263"/>
        <v>3.7795337750020543</v>
      </c>
      <c r="R547" s="21">
        <f t="shared" ca="1" si="278"/>
        <v>9457.1714879603624</v>
      </c>
      <c r="S547" s="20">
        <f t="shared" ca="1" si="279"/>
        <v>9460.9510217353636</v>
      </c>
      <c r="T547" s="19"/>
      <c r="U547" s="20">
        <f t="shared" ca="1" si="264"/>
        <v>9.0684787882415741</v>
      </c>
      <c r="V547" s="20">
        <f t="shared" ca="1" si="265"/>
        <v>9.5690307224818412</v>
      </c>
      <c r="W547" s="21">
        <f t="shared" ca="1" si="280"/>
        <v>7350.1079323358199</v>
      </c>
      <c r="X547" s="20">
        <f t="shared" ca="1" si="281"/>
        <v>7359.6769630583021</v>
      </c>
      <c r="Z547" s="20">
        <f t="shared" ca="1" si="266"/>
        <v>2.1970012157857566</v>
      </c>
      <c r="AA547" s="20">
        <f t="shared" ca="1" si="267"/>
        <v>2.4458507315959164</v>
      </c>
      <c r="AB547" s="21">
        <f t="shared" ca="1" si="282"/>
        <v>9437.8082734839772</v>
      </c>
      <c r="AC547" s="20">
        <f t="shared" ca="1" si="283"/>
        <v>9440.254124215573</v>
      </c>
      <c r="AE547" s="20">
        <f t="shared" ca="1" si="268"/>
        <v>3.3965417562724389</v>
      </c>
      <c r="AF547" s="20">
        <f t="shared" ca="1" si="269"/>
        <v>10.120506726299467</v>
      </c>
      <c r="AG547" s="21">
        <f t="shared" ca="1" si="284"/>
        <v>8898.0806318481027</v>
      </c>
      <c r="AH547" s="20">
        <f t="shared" ca="1" si="285"/>
        <v>8908.2011385744026</v>
      </c>
      <c r="AJ547" s="20">
        <f t="shared" ca="1" si="270"/>
        <v>5.2030399676608861</v>
      </c>
      <c r="AK547" s="20">
        <f t="shared" ca="1" si="271"/>
        <v>0.79899561513791284</v>
      </c>
      <c r="AL547" s="21">
        <f t="shared" ca="1" si="286"/>
        <v>9527.9792910728684</v>
      </c>
      <c r="AM547" s="20">
        <f t="shared" ca="1" si="287"/>
        <v>9528.7782866880061</v>
      </c>
    </row>
    <row r="548" spans="1:39" x14ac:dyDescent="0.25">
      <c r="A548" s="20">
        <f t="shared" ca="1" si="256"/>
        <v>26.405901910085841</v>
      </c>
      <c r="B548" s="20">
        <f t="shared" ca="1" si="257"/>
        <v>2.2276530469593641</v>
      </c>
      <c r="C548" s="21">
        <f t="shared" ca="1" si="272"/>
        <v>9640.6701239821996</v>
      </c>
      <c r="D548" s="20">
        <f t="shared" ca="1" si="273"/>
        <v>9642.8977770291585</v>
      </c>
      <c r="E548" s="19"/>
      <c r="F548" s="20">
        <f t="shared" ca="1" si="258"/>
        <v>7.0240092975462947</v>
      </c>
      <c r="G548" s="20">
        <f t="shared" ca="1" si="259"/>
        <v>6.4153308195776191</v>
      </c>
      <c r="H548" s="21">
        <f t="shared" ca="1" si="274"/>
        <v>9466.2505029377207</v>
      </c>
      <c r="I548" s="20">
        <f t="shared" ca="1" si="275"/>
        <v>9472.665833757299</v>
      </c>
      <c r="J548" s="19"/>
      <c r="K548" s="20">
        <f t="shared" ca="1" si="260"/>
        <v>1.7402964003858847</v>
      </c>
      <c r="L548" s="20">
        <f t="shared" ca="1" si="261"/>
        <v>3.3402637937955535</v>
      </c>
      <c r="M548" s="21">
        <f t="shared" ca="1" si="276"/>
        <v>7988.3281091573836</v>
      </c>
      <c r="N548" s="20">
        <f t="shared" ca="1" si="277"/>
        <v>7991.6683729511788</v>
      </c>
      <c r="O548" s="19"/>
      <c r="P548" s="20">
        <f t="shared" ca="1" si="262"/>
        <v>1.0726966856609597</v>
      </c>
      <c r="Q548" s="20">
        <f t="shared" ca="1" si="263"/>
        <v>5.8494573383752719</v>
      </c>
      <c r="R548" s="21">
        <f t="shared" ca="1" si="278"/>
        <v>9462.0237184210255</v>
      </c>
      <c r="S548" s="20">
        <f t="shared" ca="1" si="279"/>
        <v>9467.8731757594014</v>
      </c>
      <c r="T548" s="19"/>
      <c r="U548" s="20">
        <f t="shared" ca="1" si="264"/>
        <v>7.7548804009409418</v>
      </c>
      <c r="V548" s="20">
        <f t="shared" ca="1" si="265"/>
        <v>4.5730684215815982</v>
      </c>
      <c r="W548" s="21">
        <f t="shared" ca="1" si="280"/>
        <v>7367.4318434592433</v>
      </c>
      <c r="X548" s="20">
        <f t="shared" ca="1" si="281"/>
        <v>7372.0049118808247</v>
      </c>
      <c r="Z548" s="20">
        <f t="shared" ca="1" si="266"/>
        <v>2.3430678766708795</v>
      </c>
      <c r="AA548" s="20">
        <f t="shared" ca="1" si="267"/>
        <v>4.8507611683735545</v>
      </c>
      <c r="AB548" s="21">
        <f t="shared" ca="1" si="282"/>
        <v>9442.5971920922439</v>
      </c>
      <c r="AC548" s="20">
        <f t="shared" ca="1" si="283"/>
        <v>9447.4479532606183</v>
      </c>
      <c r="AE548" s="20">
        <f t="shared" ca="1" si="268"/>
        <v>0.16100326068310156</v>
      </c>
      <c r="AF548" s="20">
        <f t="shared" ca="1" si="269"/>
        <v>0.22915753652571755</v>
      </c>
      <c r="AG548" s="21">
        <f t="shared" ca="1" si="284"/>
        <v>8908.3621418350849</v>
      </c>
      <c r="AH548" s="20">
        <f t="shared" ca="1" si="285"/>
        <v>8908.5912993716101</v>
      </c>
      <c r="AJ548" s="20">
        <f t="shared" ca="1" si="270"/>
        <v>14.750260251673955</v>
      </c>
      <c r="AK548" s="20">
        <f t="shared" ca="1" si="271"/>
        <v>3.8855601217808364</v>
      </c>
      <c r="AL548" s="21">
        <f t="shared" ca="1" si="286"/>
        <v>9543.5285469396804</v>
      </c>
      <c r="AM548" s="20">
        <f t="shared" ca="1" si="287"/>
        <v>9547.4141070614605</v>
      </c>
    </row>
    <row r="549" spans="1:39" x14ac:dyDescent="0.25">
      <c r="A549" s="20">
        <f t="shared" ca="1" si="256"/>
        <v>35.617767006190618</v>
      </c>
      <c r="B549" s="20">
        <f t="shared" ca="1" si="257"/>
        <v>5.1391423844171387</v>
      </c>
      <c r="C549" s="21">
        <f t="shared" ca="1" si="272"/>
        <v>9678.5155440353483</v>
      </c>
      <c r="D549" s="20">
        <f t="shared" ca="1" si="273"/>
        <v>9683.6546864197662</v>
      </c>
      <c r="E549" s="19"/>
      <c r="F549" s="20">
        <f t="shared" ca="1" si="258"/>
        <v>0.1489087654155547</v>
      </c>
      <c r="G549" s="20">
        <f t="shared" ca="1" si="259"/>
        <v>13.003705459619734</v>
      </c>
      <c r="H549" s="21">
        <f t="shared" ca="1" si="274"/>
        <v>9472.8147425227144</v>
      </c>
      <c r="I549" s="20">
        <f t="shared" ca="1" si="275"/>
        <v>9485.818447982334</v>
      </c>
      <c r="J549" s="19"/>
      <c r="K549" s="20">
        <f t="shared" ca="1" si="260"/>
        <v>6.7335600304457603</v>
      </c>
      <c r="L549" s="20">
        <f t="shared" ca="1" si="261"/>
        <v>1.5575478636214455</v>
      </c>
      <c r="M549" s="21">
        <f t="shared" ca="1" si="276"/>
        <v>7998.4019329816247</v>
      </c>
      <c r="N549" s="20">
        <f t="shared" ca="1" si="277"/>
        <v>7999.9594808452457</v>
      </c>
      <c r="O549" s="19"/>
      <c r="P549" s="20">
        <f t="shared" ca="1" si="262"/>
        <v>1.004790384407388</v>
      </c>
      <c r="Q549" s="20">
        <f t="shared" ca="1" si="263"/>
        <v>3.3706913960160105</v>
      </c>
      <c r="R549" s="21">
        <f t="shared" ca="1" si="278"/>
        <v>9468.8779661438093</v>
      </c>
      <c r="S549" s="20">
        <f t="shared" ca="1" si="279"/>
        <v>9472.2486575398252</v>
      </c>
      <c r="T549" s="19"/>
      <c r="U549" s="20">
        <f t="shared" ca="1" si="264"/>
        <v>6.0865037146222996</v>
      </c>
      <c r="V549" s="20">
        <f t="shared" ca="1" si="265"/>
        <v>7.6685474361982235</v>
      </c>
      <c r="W549" s="21">
        <f t="shared" ca="1" si="280"/>
        <v>7378.091415595447</v>
      </c>
      <c r="X549" s="20">
        <f t="shared" ca="1" si="281"/>
        <v>7385.7599630316454</v>
      </c>
      <c r="Z549" s="20">
        <f t="shared" ca="1" si="266"/>
        <v>24.223551340177007</v>
      </c>
      <c r="AA549" s="20">
        <f t="shared" ca="1" si="267"/>
        <v>6.2201847953610221</v>
      </c>
      <c r="AB549" s="21">
        <f t="shared" ca="1" si="282"/>
        <v>9471.6715046007957</v>
      </c>
      <c r="AC549" s="20">
        <f t="shared" ca="1" si="283"/>
        <v>9477.8916893961559</v>
      </c>
      <c r="AE549" s="20">
        <f t="shared" ca="1" si="268"/>
        <v>11.31523383792309</v>
      </c>
      <c r="AF549" s="20">
        <f t="shared" ca="1" si="269"/>
        <v>0.52940214244059769</v>
      </c>
      <c r="AG549" s="21">
        <f t="shared" ca="1" si="284"/>
        <v>8919.9065332095324</v>
      </c>
      <c r="AH549" s="20">
        <f t="shared" ca="1" si="285"/>
        <v>8920.4359353519721</v>
      </c>
      <c r="AJ549" s="20">
        <f t="shared" ca="1" si="270"/>
        <v>3.1564939095683937</v>
      </c>
      <c r="AK549" s="20">
        <f t="shared" ca="1" si="271"/>
        <v>3.4342767912016612</v>
      </c>
      <c r="AL549" s="21">
        <f t="shared" ca="1" si="286"/>
        <v>9550.5706009710284</v>
      </c>
      <c r="AM549" s="20">
        <f t="shared" ca="1" si="287"/>
        <v>9554.0048777622305</v>
      </c>
    </row>
    <row r="550" spans="1:39" x14ac:dyDescent="0.25">
      <c r="A550" s="20">
        <f t="shared" ca="1" si="256"/>
        <v>2.3028229792101071</v>
      </c>
      <c r="B550" s="20">
        <f t="shared" ca="1" si="257"/>
        <v>1.1690430459754919</v>
      </c>
      <c r="C550" s="21">
        <f t="shared" ca="1" si="272"/>
        <v>9685.957509398977</v>
      </c>
      <c r="D550" s="20">
        <f t="shared" ca="1" si="273"/>
        <v>9687.1265524449518</v>
      </c>
      <c r="E550" s="19"/>
      <c r="F550" s="20">
        <f t="shared" ca="1" si="258"/>
        <v>19.925391278852285</v>
      </c>
      <c r="G550" s="20">
        <f t="shared" ca="1" si="259"/>
        <v>7.7098716913698091</v>
      </c>
      <c r="H550" s="21">
        <f t="shared" ca="1" si="274"/>
        <v>9505.7438392611857</v>
      </c>
      <c r="I550" s="20">
        <f t="shared" ca="1" si="275"/>
        <v>9513.4537109525554</v>
      </c>
      <c r="J550" s="19"/>
      <c r="K550" s="20">
        <f t="shared" ca="1" si="260"/>
        <v>3.6345445598179746</v>
      </c>
      <c r="L550" s="20">
        <f t="shared" ca="1" si="261"/>
        <v>9.1659656219887893</v>
      </c>
      <c r="M550" s="21">
        <f t="shared" ca="1" si="276"/>
        <v>8003.5940254050638</v>
      </c>
      <c r="N550" s="20">
        <f t="shared" ca="1" si="277"/>
        <v>8012.7599910270528</v>
      </c>
      <c r="O550" s="19"/>
      <c r="P550" s="20">
        <f t="shared" ca="1" si="262"/>
        <v>9.8521388900026476</v>
      </c>
      <c r="Q550" s="20">
        <f t="shared" ca="1" si="263"/>
        <v>2.2012621047508012</v>
      </c>
      <c r="R550" s="21">
        <f t="shared" ca="1" si="278"/>
        <v>9482.1007964298278</v>
      </c>
      <c r="S550" s="20">
        <f t="shared" ca="1" si="279"/>
        <v>9484.3020585345785</v>
      </c>
      <c r="T550" s="19"/>
      <c r="U550" s="20">
        <f t="shared" ca="1" si="264"/>
        <v>34.071224957785446</v>
      </c>
      <c r="V550" s="20">
        <f t="shared" ca="1" si="265"/>
        <v>1.1854952313162146</v>
      </c>
      <c r="W550" s="21">
        <f t="shared" ca="1" si="280"/>
        <v>7419.8311879894309</v>
      </c>
      <c r="X550" s="20">
        <f t="shared" ca="1" si="281"/>
        <v>7421.0166832207469</v>
      </c>
      <c r="Z550" s="20">
        <f t="shared" ca="1" si="266"/>
        <v>40.966256470603589</v>
      </c>
      <c r="AA550" s="20">
        <f t="shared" ca="1" si="267"/>
        <v>0.55382624663036073</v>
      </c>
      <c r="AB550" s="21">
        <f t="shared" ca="1" si="282"/>
        <v>9518.8579458667591</v>
      </c>
      <c r="AC550" s="20">
        <f t="shared" ca="1" si="283"/>
        <v>9519.4117721133898</v>
      </c>
      <c r="AE550" s="20">
        <f t="shared" ca="1" si="268"/>
        <v>2.75911749300356</v>
      </c>
      <c r="AF550" s="20">
        <f t="shared" ca="1" si="269"/>
        <v>1.8364836906218451</v>
      </c>
      <c r="AG550" s="21">
        <f t="shared" ca="1" si="284"/>
        <v>8923.1950528449761</v>
      </c>
      <c r="AH550" s="20">
        <f t="shared" ca="1" si="285"/>
        <v>8925.0315365355982</v>
      </c>
      <c r="AJ550" s="20">
        <f t="shared" ca="1" si="270"/>
        <v>10.878558719248081</v>
      </c>
      <c r="AK550" s="20">
        <f t="shared" ca="1" si="271"/>
        <v>12.241292590508818</v>
      </c>
      <c r="AL550" s="21">
        <f t="shared" ca="1" si="286"/>
        <v>9564.8834364814793</v>
      </c>
      <c r="AM550" s="20">
        <f t="shared" ca="1" si="287"/>
        <v>9577.1247290719875</v>
      </c>
    </row>
    <row r="551" spans="1:39" x14ac:dyDescent="0.25">
      <c r="A551" s="20">
        <f t="shared" ca="1" si="256"/>
        <v>4.4195470070501504</v>
      </c>
      <c r="B551" s="20">
        <f t="shared" ca="1" si="257"/>
        <v>0.62507962562694197</v>
      </c>
      <c r="C551" s="21">
        <f t="shared" ca="1" si="272"/>
        <v>9691.5460994520017</v>
      </c>
      <c r="D551" s="20">
        <f t="shared" ca="1" si="273"/>
        <v>9692.171179077628</v>
      </c>
      <c r="E551" s="19"/>
      <c r="F551" s="20">
        <f t="shared" ca="1" si="258"/>
        <v>7.806500868193444</v>
      </c>
      <c r="G551" s="20">
        <f t="shared" ca="1" si="259"/>
        <v>0.70914957340939655</v>
      </c>
      <c r="H551" s="21">
        <f t="shared" ca="1" si="274"/>
        <v>9521.2602118207487</v>
      </c>
      <c r="I551" s="20">
        <f t="shared" ca="1" si="275"/>
        <v>9521.9693613941581</v>
      </c>
      <c r="J551" s="19"/>
      <c r="K551" s="20">
        <f t="shared" ca="1" si="260"/>
        <v>13.685518061570876</v>
      </c>
      <c r="L551" s="20">
        <f t="shared" ca="1" si="261"/>
        <v>9.0151726438252222</v>
      </c>
      <c r="M551" s="21">
        <f t="shared" ca="1" si="276"/>
        <v>8026.445509088624</v>
      </c>
      <c r="N551" s="20">
        <f t="shared" ca="1" si="277"/>
        <v>8035.4606817324493</v>
      </c>
      <c r="O551" s="19"/>
      <c r="P551" s="20">
        <f t="shared" ca="1" si="262"/>
        <v>0.33309915051626154</v>
      </c>
      <c r="Q551" s="20">
        <f t="shared" ca="1" si="263"/>
        <v>10.613758321502587</v>
      </c>
      <c r="R551" s="21">
        <f t="shared" ca="1" si="278"/>
        <v>9484.6351576850939</v>
      </c>
      <c r="S551" s="20">
        <f t="shared" ca="1" si="279"/>
        <v>9495.2489160065961</v>
      </c>
      <c r="T551" s="19"/>
      <c r="U551" s="20">
        <f t="shared" ca="1" si="264"/>
        <v>2.5933858108863275</v>
      </c>
      <c r="V551" s="20">
        <f t="shared" ca="1" si="265"/>
        <v>3.3637534056714089</v>
      </c>
      <c r="W551" s="21">
        <f t="shared" ca="1" si="280"/>
        <v>7423.6100690316334</v>
      </c>
      <c r="X551" s="20">
        <f t="shared" ca="1" si="281"/>
        <v>7426.973822437305</v>
      </c>
      <c r="Z551" s="20">
        <f t="shared" ca="1" si="266"/>
        <v>17.690797302361503</v>
      </c>
      <c r="AA551" s="20">
        <f t="shared" ca="1" si="267"/>
        <v>1.8623439380074669</v>
      </c>
      <c r="AB551" s="21">
        <f t="shared" ca="1" si="282"/>
        <v>9537.1025694157506</v>
      </c>
      <c r="AC551" s="20">
        <f t="shared" ca="1" si="283"/>
        <v>9538.9649133537587</v>
      </c>
      <c r="AE551" s="20">
        <f t="shared" ca="1" si="268"/>
        <v>21.300658758233777</v>
      </c>
      <c r="AF551" s="20">
        <f t="shared" ca="1" si="269"/>
        <v>2.2982017579545131</v>
      </c>
      <c r="AG551" s="21">
        <f t="shared" ca="1" si="284"/>
        <v>8946.3321952938313</v>
      </c>
      <c r="AH551" s="20">
        <f t="shared" ca="1" si="285"/>
        <v>8948.6303970517856</v>
      </c>
      <c r="AJ551" s="20">
        <f t="shared" ca="1" si="270"/>
        <v>30.87681636911098</v>
      </c>
      <c r="AK551" s="20">
        <f t="shared" ca="1" si="271"/>
        <v>4.0742104610482892</v>
      </c>
      <c r="AL551" s="21">
        <f t="shared" ca="1" si="286"/>
        <v>9608.0015454410986</v>
      </c>
      <c r="AM551" s="20">
        <f t="shared" ca="1" si="287"/>
        <v>9612.0757559021476</v>
      </c>
    </row>
    <row r="552" spans="1:39" x14ac:dyDescent="0.25">
      <c r="A552" s="20">
        <f t="shared" ca="1" si="256"/>
        <v>5.0093467839625472</v>
      </c>
      <c r="B552" s="20">
        <f t="shared" ca="1" si="257"/>
        <v>7.6228231624414473</v>
      </c>
      <c r="C552" s="21">
        <f t="shared" ca="1" si="272"/>
        <v>9697.1805258615914</v>
      </c>
      <c r="D552" s="20">
        <f t="shared" ca="1" si="273"/>
        <v>9704.8033490240323</v>
      </c>
      <c r="E552" s="19"/>
      <c r="F552" s="20">
        <f t="shared" ca="1" si="258"/>
        <v>6.7535984998274552</v>
      </c>
      <c r="G552" s="20">
        <f t="shared" ca="1" si="259"/>
        <v>0.27018737665938353</v>
      </c>
      <c r="H552" s="21">
        <f t="shared" ca="1" si="274"/>
        <v>9528.7229598939848</v>
      </c>
      <c r="I552" s="20">
        <f t="shared" ca="1" si="275"/>
        <v>9528.9931472706448</v>
      </c>
      <c r="J552" s="19"/>
      <c r="K552" s="20">
        <f t="shared" ca="1" si="260"/>
        <v>0.20883851255817973</v>
      </c>
      <c r="L552" s="20">
        <f t="shared" ca="1" si="261"/>
        <v>4.2356019955747222</v>
      </c>
      <c r="M552" s="21">
        <f t="shared" ca="1" si="276"/>
        <v>8035.6695202450073</v>
      </c>
      <c r="N552" s="20">
        <f t="shared" ca="1" si="277"/>
        <v>8039.9051222405824</v>
      </c>
      <c r="O552" s="19"/>
      <c r="P552" s="20">
        <f t="shared" ca="1" si="262"/>
        <v>63.83107008627767</v>
      </c>
      <c r="Q552" s="20">
        <f t="shared" ca="1" si="263"/>
        <v>5.8105670197961778</v>
      </c>
      <c r="R552" s="21">
        <f t="shared" ca="1" si="278"/>
        <v>9559.0799860928746</v>
      </c>
      <c r="S552" s="20">
        <f t="shared" ca="1" si="279"/>
        <v>9564.8905531126711</v>
      </c>
      <c r="T552" s="19"/>
      <c r="U552" s="20">
        <f t="shared" ca="1" si="264"/>
        <v>19.313859112549661</v>
      </c>
      <c r="V552" s="20">
        <f t="shared" ca="1" si="265"/>
        <v>9.6642274176824188</v>
      </c>
      <c r="W552" s="21">
        <f t="shared" ca="1" si="280"/>
        <v>7446.2876815498548</v>
      </c>
      <c r="X552" s="20">
        <f t="shared" ca="1" si="281"/>
        <v>7455.9519089675368</v>
      </c>
      <c r="Z552" s="20">
        <f t="shared" ca="1" si="266"/>
        <v>33.458135457748043</v>
      </c>
      <c r="AA552" s="20">
        <f t="shared" ca="1" si="267"/>
        <v>13.02817397630567</v>
      </c>
      <c r="AB552" s="21">
        <f t="shared" ca="1" si="282"/>
        <v>9572.4230488115063</v>
      </c>
      <c r="AC552" s="20">
        <f t="shared" ca="1" si="283"/>
        <v>9585.4512227878113</v>
      </c>
      <c r="AE552" s="20">
        <f t="shared" ca="1" si="268"/>
        <v>5.4259591678396006</v>
      </c>
      <c r="AF552" s="20">
        <f t="shared" ca="1" si="269"/>
        <v>0.64367603024722397</v>
      </c>
      <c r="AG552" s="21">
        <f t="shared" ca="1" si="284"/>
        <v>8954.0563562196257</v>
      </c>
      <c r="AH552" s="20">
        <f t="shared" ca="1" si="285"/>
        <v>8954.7000322498734</v>
      </c>
      <c r="AJ552" s="20">
        <f t="shared" ca="1" si="270"/>
        <v>0.53745175169590043</v>
      </c>
      <c r="AK552" s="20">
        <f t="shared" ca="1" si="271"/>
        <v>0.37861637202783199</v>
      </c>
      <c r="AL552" s="21">
        <f t="shared" ca="1" si="286"/>
        <v>9612.6132076538433</v>
      </c>
      <c r="AM552" s="20">
        <f t="shared" ca="1" si="287"/>
        <v>9612.9918240258703</v>
      </c>
    </row>
    <row r="553" spans="1:39" x14ac:dyDescent="0.25">
      <c r="A553" s="20">
        <f t="shared" ca="1" si="256"/>
        <v>16.590463830224124</v>
      </c>
      <c r="B553" s="20">
        <f t="shared" ca="1" si="257"/>
        <v>1.40516858447739</v>
      </c>
      <c r="C553" s="21">
        <f t="shared" ca="1" si="272"/>
        <v>9721.3938128542559</v>
      </c>
      <c r="D553" s="20">
        <f t="shared" ca="1" si="273"/>
        <v>9722.7989814387329</v>
      </c>
      <c r="E553" s="19"/>
      <c r="F553" s="20">
        <f t="shared" ca="1" si="258"/>
        <v>25.802330287852172</v>
      </c>
      <c r="G553" s="20">
        <f t="shared" ca="1" si="259"/>
        <v>4.2515366875148777</v>
      </c>
      <c r="H553" s="21">
        <f t="shared" ca="1" si="274"/>
        <v>9554.7954775584967</v>
      </c>
      <c r="I553" s="20">
        <f t="shared" ca="1" si="275"/>
        <v>9559.0470142460108</v>
      </c>
      <c r="J553" s="19"/>
      <c r="K553" s="20">
        <f t="shared" ca="1" si="260"/>
        <v>11.141914229252004</v>
      </c>
      <c r="L553" s="20">
        <f t="shared" ca="1" si="261"/>
        <v>0.29981963101443077</v>
      </c>
      <c r="M553" s="21">
        <f t="shared" ca="1" si="276"/>
        <v>8051.047036469834</v>
      </c>
      <c r="N553" s="20">
        <f t="shared" ca="1" si="277"/>
        <v>8051.3468561008485</v>
      </c>
      <c r="O553" s="19"/>
      <c r="P553" s="20">
        <f t="shared" ca="1" si="262"/>
        <v>20.012046432865944</v>
      </c>
      <c r="Q553" s="20">
        <f t="shared" ca="1" si="263"/>
        <v>5.8053038203299447</v>
      </c>
      <c r="R553" s="21">
        <f t="shared" ca="1" si="278"/>
        <v>9584.9025995455377</v>
      </c>
      <c r="S553" s="20">
        <f t="shared" ca="1" si="279"/>
        <v>9590.7079033658683</v>
      </c>
      <c r="T553" s="19"/>
      <c r="U553" s="20">
        <f t="shared" ca="1" si="264"/>
        <v>1.5110933249457776</v>
      </c>
      <c r="V553" s="20">
        <f t="shared" ca="1" si="265"/>
        <v>8.3326601912946074</v>
      </c>
      <c r="W553" s="21">
        <f t="shared" ca="1" si="280"/>
        <v>7457.463002292483</v>
      </c>
      <c r="X553" s="20">
        <f t="shared" ca="1" si="281"/>
        <v>7465.795662483778</v>
      </c>
      <c r="Z553" s="20">
        <f t="shared" ca="1" si="266"/>
        <v>26.12382898663796</v>
      </c>
      <c r="AA553" s="20">
        <f t="shared" ca="1" si="267"/>
        <v>0.21437120921260538</v>
      </c>
      <c r="AB553" s="21">
        <f t="shared" ca="1" si="282"/>
        <v>9611.5750517744491</v>
      </c>
      <c r="AC553" s="20">
        <f t="shared" ca="1" si="283"/>
        <v>9611.789422983662</v>
      </c>
      <c r="AE553" s="20">
        <f t="shared" ca="1" si="268"/>
        <v>29.852955642594132</v>
      </c>
      <c r="AF553" s="20">
        <f t="shared" ca="1" si="269"/>
        <v>0.41648394015487267</v>
      </c>
      <c r="AG553" s="21">
        <f t="shared" ca="1" si="284"/>
        <v>8984.5529878924681</v>
      </c>
      <c r="AH553" s="20">
        <f t="shared" ca="1" si="285"/>
        <v>8984.9694718326227</v>
      </c>
      <c r="AJ553" s="20">
        <f t="shared" ca="1" si="270"/>
        <v>28.541963161651935</v>
      </c>
      <c r="AK553" s="20">
        <f t="shared" ca="1" si="271"/>
        <v>3.5777986777440978</v>
      </c>
      <c r="AL553" s="21">
        <f t="shared" ca="1" si="286"/>
        <v>9641.5337871875217</v>
      </c>
      <c r="AM553" s="20">
        <f t="shared" ca="1" si="287"/>
        <v>9645.1115858652665</v>
      </c>
    </row>
    <row r="554" spans="1:39" x14ac:dyDescent="0.25">
      <c r="A554" s="20">
        <f t="shared" ca="1" si="256"/>
        <v>2.4006600415866561</v>
      </c>
      <c r="B554" s="20">
        <f t="shared" ca="1" si="257"/>
        <v>6.7693015805075012</v>
      </c>
      <c r="C554" s="21">
        <f t="shared" ca="1" si="272"/>
        <v>9725.1996414803198</v>
      </c>
      <c r="D554" s="20">
        <f t="shared" ca="1" si="273"/>
        <v>9731.9689430608269</v>
      </c>
      <c r="E554" s="19"/>
      <c r="F554" s="20">
        <f t="shared" ca="1" si="258"/>
        <v>26.570461462639244</v>
      </c>
      <c r="G554" s="20">
        <f t="shared" ca="1" si="259"/>
        <v>10.480200128289505</v>
      </c>
      <c r="H554" s="21">
        <f t="shared" ca="1" si="274"/>
        <v>9585.6174757086501</v>
      </c>
      <c r="I554" s="20">
        <f t="shared" ca="1" si="275"/>
        <v>9596.0976758369397</v>
      </c>
      <c r="J554" s="19"/>
      <c r="K554" s="20">
        <f t="shared" ca="1" si="260"/>
        <v>10.729937826790453</v>
      </c>
      <c r="L554" s="20">
        <f t="shared" ca="1" si="261"/>
        <v>8.8572221476114468</v>
      </c>
      <c r="M554" s="21">
        <f t="shared" ca="1" si="276"/>
        <v>8062.0767939276393</v>
      </c>
      <c r="N554" s="20">
        <f t="shared" ca="1" si="277"/>
        <v>8070.9340160752508</v>
      </c>
      <c r="O554" s="19"/>
      <c r="P554" s="20">
        <f t="shared" ca="1" si="262"/>
        <v>14.479384619259628</v>
      </c>
      <c r="Q554" s="20">
        <f t="shared" ca="1" si="263"/>
        <v>24.957207324286717</v>
      </c>
      <c r="R554" s="21">
        <f t="shared" ca="1" si="278"/>
        <v>9605.1872879851271</v>
      </c>
      <c r="S554" s="20">
        <f t="shared" ca="1" si="279"/>
        <v>9630.1444953094142</v>
      </c>
      <c r="T554" s="19"/>
      <c r="U554" s="20">
        <f t="shared" ca="1" si="264"/>
        <v>5.8728787194870709</v>
      </c>
      <c r="V554" s="20">
        <f t="shared" ca="1" si="265"/>
        <v>6.1470623057993086</v>
      </c>
      <c r="W554" s="21">
        <f t="shared" ca="1" si="280"/>
        <v>7471.6685412032648</v>
      </c>
      <c r="X554" s="20">
        <f t="shared" ca="1" si="281"/>
        <v>7477.8156035090642</v>
      </c>
      <c r="Z554" s="20">
        <f t="shared" ca="1" si="266"/>
        <v>9.5116492179713923</v>
      </c>
      <c r="AA554" s="20">
        <f t="shared" ca="1" si="267"/>
        <v>5.1146171344234528</v>
      </c>
      <c r="AB554" s="21">
        <f t="shared" ca="1" si="282"/>
        <v>9621.3010722016334</v>
      </c>
      <c r="AC554" s="20">
        <f t="shared" ca="1" si="283"/>
        <v>9626.4156893360559</v>
      </c>
      <c r="AE554" s="20">
        <f t="shared" ca="1" si="268"/>
        <v>1.1242359756034206</v>
      </c>
      <c r="AF554" s="20">
        <f t="shared" ca="1" si="269"/>
        <v>6.5198721376379627</v>
      </c>
      <c r="AG554" s="21">
        <f t="shared" ca="1" si="284"/>
        <v>8986.0937078082261</v>
      </c>
      <c r="AH554" s="20">
        <f t="shared" ca="1" si="285"/>
        <v>8992.6135799458643</v>
      </c>
      <c r="AJ554" s="20">
        <f t="shared" ca="1" si="270"/>
        <v>7.6090921252300667</v>
      </c>
      <c r="AK554" s="20">
        <f t="shared" ca="1" si="271"/>
        <v>2.7751652782044904</v>
      </c>
      <c r="AL554" s="21">
        <f t="shared" ca="1" si="286"/>
        <v>9652.7206779904973</v>
      </c>
      <c r="AM554" s="20">
        <f t="shared" ca="1" si="287"/>
        <v>9655.4958432687017</v>
      </c>
    </row>
    <row r="555" spans="1:39" x14ac:dyDescent="0.25">
      <c r="A555" s="20">
        <f t="shared" ca="1" si="256"/>
        <v>10.880853328213943</v>
      </c>
      <c r="B555" s="20">
        <f t="shared" ca="1" si="257"/>
        <v>17.408599172241875</v>
      </c>
      <c r="C555" s="21">
        <f t="shared" ca="1" si="272"/>
        <v>9742.8497963890404</v>
      </c>
      <c r="D555" s="20">
        <f t="shared" ca="1" si="273"/>
        <v>9760.2583955612827</v>
      </c>
      <c r="E555" s="19"/>
      <c r="F555" s="20">
        <f t="shared" ca="1" si="258"/>
        <v>37.315816791226759</v>
      </c>
      <c r="G555" s="20">
        <f t="shared" ca="1" si="259"/>
        <v>8.4261183438202991</v>
      </c>
      <c r="H555" s="21">
        <f t="shared" ca="1" si="274"/>
        <v>9633.4134926281658</v>
      </c>
      <c r="I555" s="20">
        <f t="shared" ca="1" si="275"/>
        <v>9641.839610971987</v>
      </c>
      <c r="J555" s="19"/>
      <c r="K555" s="20">
        <f t="shared" ca="1" si="260"/>
        <v>1.5512495433498192</v>
      </c>
      <c r="L555" s="20">
        <f t="shared" ca="1" si="261"/>
        <v>5.1574083368156032</v>
      </c>
      <c r="M555" s="21">
        <f t="shared" ca="1" si="276"/>
        <v>8072.4852656186004</v>
      </c>
      <c r="N555" s="20">
        <f t="shared" ca="1" si="277"/>
        <v>8077.6426739554163</v>
      </c>
      <c r="O555" s="19"/>
      <c r="P555" s="20">
        <f t="shared" ca="1" si="262"/>
        <v>2.4189347261823761</v>
      </c>
      <c r="Q555" s="20">
        <f t="shared" ca="1" si="263"/>
        <v>8.4207371634921984</v>
      </c>
      <c r="R555" s="21">
        <f t="shared" ca="1" si="278"/>
        <v>9632.563430035596</v>
      </c>
      <c r="S555" s="20">
        <f t="shared" ca="1" si="279"/>
        <v>9640.9841671990889</v>
      </c>
      <c r="T555" s="19"/>
      <c r="U555" s="20">
        <f t="shared" ca="1" si="264"/>
        <v>4.7305264641725575</v>
      </c>
      <c r="V555" s="20">
        <f t="shared" ca="1" si="265"/>
        <v>19.461673451081044</v>
      </c>
      <c r="W555" s="21">
        <f t="shared" ca="1" si="280"/>
        <v>7482.5461299732369</v>
      </c>
      <c r="X555" s="20">
        <f t="shared" ca="1" si="281"/>
        <v>7502.0078034243179</v>
      </c>
      <c r="Z555" s="20">
        <f t="shared" ca="1" si="266"/>
        <v>6.3168931020487804</v>
      </c>
      <c r="AA555" s="20">
        <f t="shared" ca="1" si="267"/>
        <v>6.9436056418370979</v>
      </c>
      <c r="AB555" s="21">
        <f t="shared" ca="1" si="282"/>
        <v>9632.7325824381041</v>
      </c>
      <c r="AC555" s="20">
        <f t="shared" ca="1" si="283"/>
        <v>9639.6761880799404</v>
      </c>
      <c r="AE555" s="20">
        <f t="shared" ca="1" si="268"/>
        <v>7.2650685617616135</v>
      </c>
      <c r="AF555" s="20">
        <f t="shared" ca="1" si="269"/>
        <v>7.0661261385764371</v>
      </c>
      <c r="AG555" s="21">
        <f t="shared" ca="1" si="284"/>
        <v>8999.8786485076253</v>
      </c>
      <c r="AH555" s="20">
        <f t="shared" ca="1" si="285"/>
        <v>9006.944774646201</v>
      </c>
      <c r="AJ555" s="20">
        <f t="shared" ca="1" si="270"/>
        <v>55.951497132691884</v>
      </c>
      <c r="AK555" s="20">
        <f t="shared" ca="1" si="271"/>
        <v>7.7974927853341658</v>
      </c>
      <c r="AL555" s="21">
        <f t="shared" ca="1" si="286"/>
        <v>9711.4473404013934</v>
      </c>
      <c r="AM555" s="20">
        <f t="shared" ca="1" si="287"/>
        <v>9719.2448331867272</v>
      </c>
    </row>
    <row r="556" spans="1:39" x14ac:dyDescent="0.25">
      <c r="A556" s="20">
        <f t="shared" ca="1" si="256"/>
        <v>44.456917448718265</v>
      </c>
      <c r="B556" s="20">
        <f t="shared" ca="1" si="257"/>
        <v>16.99129723462827</v>
      </c>
      <c r="C556" s="21">
        <f t="shared" ca="1" si="272"/>
        <v>9804.7153130100014</v>
      </c>
      <c r="D556" s="20">
        <f t="shared" ca="1" si="273"/>
        <v>9821.7066102446297</v>
      </c>
      <c r="E556" s="19"/>
      <c r="F556" s="20">
        <f t="shared" ca="1" si="258"/>
        <v>14.954409279136026</v>
      </c>
      <c r="G556" s="20">
        <f t="shared" ca="1" si="259"/>
        <v>2.0554463779365335</v>
      </c>
      <c r="H556" s="21">
        <f t="shared" ca="1" si="274"/>
        <v>9656.7940202511236</v>
      </c>
      <c r="I556" s="20">
        <f t="shared" ca="1" si="275"/>
        <v>9658.8494666290608</v>
      </c>
      <c r="J556" s="19"/>
      <c r="K556" s="20">
        <f t="shared" ca="1" si="260"/>
        <v>0.13545365789043634</v>
      </c>
      <c r="L556" s="20">
        <f t="shared" ca="1" si="261"/>
        <v>6.1689330160989728</v>
      </c>
      <c r="M556" s="21">
        <f t="shared" ca="1" si="276"/>
        <v>8077.7781276133064</v>
      </c>
      <c r="N556" s="20">
        <f t="shared" ca="1" si="277"/>
        <v>8083.9470606294053</v>
      </c>
      <c r="O556" s="19"/>
      <c r="P556" s="20">
        <f t="shared" ca="1" si="262"/>
        <v>12.7239164211241</v>
      </c>
      <c r="Q556" s="20">
        <f t="shared" ca="1" si="263"/>
        <v>1.1511421733368665</v>
      </c>
      <c r="R556" s="21">
        <f t="shared" ca="1" si="278"/>
        <v>9653.7080836202131</v>
      </c>
      <c r="S556" s="20">
        <f t="shared" ca="1" si="279"/>
        <v>9654.8592257935506</v>
      </c>
      <c r="T556" s="19"/>
      <c r="U556" s="20">
        <f t="shared" ca="1" si="264"/>
        <v>7.4122890805930348</v>
      </c>
      <c r="V556" s="20">
        <f t="shared" ca="1" si="265"/>
        <v>0.84339387731404647</v>
      </c>
      <c r="W556" s="21">
        <f t="shared" ca="1" si="280"/>
        <v>7509.4200925049108</v>
      </c>
      <c r="X556" s="20">
        <f t="shared" ca="1" si="281"/>
        <v>7510.263486382225</v>
      </c>
      <c r="Z556" s="20">
        <f t="shared" ca="1" si="266"/>
        <v>2.6288997279754667</v>
      </c>
      <c r="AA556" s="20">
        <f t="shared" ca="1" si="267"/>
        <v>16.79315061590906</v>
      </c>
      <c r="AB556" s="21">
        <f t="shared" ca="1" si="282"/>
        <v>9642.3050878079157</v>
      </c>
      <c r="AC556" s="20">
        <f t="shared" ca="1" si="283"/>
        <v>9659.098238423825</v>
      </c>
      <c r="AE556" s="20">
        <f t="shared" ca="1" si="268"/>
        <v>3.296095001972096</v>
      </c>
      <c r="AF556" s="20">
        <f t="shared" ca="1" si="269"/>
        <v>9.235094705103311</v>
      </c>
      <c r="AG556" s="21">
        <f t="shared" ca="1" si="284"/>
        <v>9010.2408696481725</v>
      </c>
      <c r="AH556" s="20">
        <f t="shared" ca="1" si="285"/>
        <v>9019.4759643532761</v>
      </c>
      <c r="AJ556" s="20">
        <f t="shared" ca="1" si="270"/>
        <v>20.161065078454889</v>
      </c>
      <c r="AK556" s="20">
        <f t="shared" ca="1" si="271"/>
        <v>5.2213912233317794</v>
      </c>
      <c r="AL556" s="21">
        <f t="shared" ca="1" si="286"/>
        <v>9739.4058982651823</v>
      </c>
      <c r="AM556" s="20">
        <f t="shared" ca="1" si="287"/>
        <v>9744.6272894885133</v>
      </c>
    </row>
    <row r="557" spans="1:39" x14ac:dyDescent="0.25">
      <c r="A557" s="20">
        <f t="shared" ca="1" si="256"/>
        <v>3.62425317319338</v>
      </c>
      <c r="B557" s="20">
        <f t="shared" ca="1" si="257"/>
        <v>10.450597823287362</v>
      </c>
      <c r="C557" s="21">
        <f t="shared" ca="1" si="272"/>
        <v>9825.3308634178229</v>
      </c>
      <c r="D557" s="20">
        <f t="shared" ca="1" si="273"/>
        <v>9835.7814612411112</v>
      </c>
      <c r="E557" s="19"/>
      <c r="F557" s="20">
        <f t="shared" ca="1" si="258"/>
        <v>23.83586777387244</v>
      </c>
      <c r="G557" s="20">
        <f t="shared" ca="1" si="259"/>
        <v>14.012442651782084</v>
      </c>
      <c r="H557" s="21">
        <f t="shared" ca="1" si="274"/>
        <v>9682.6853344029332</v>
      </c>
      <c r="I557" s="20">
        <f t="shared" ca="1" si="275"/>
        <v>9696.6977770547146</v>
      </c>
      <c r="J557" s="19"/>
      <c r="K557" s="20">
        <f t="shared" ca="1" si="260"/>
        <v>0.51186407956149338</v>
      </c>
      <c r="L557" s="20">
        <f t="shared" ca="1" si="261"/>
        <v>2.6335152970492977</v>
      </c>
      <c r="M557" s="21">
        <f t="shared" ca="1" si="276"/>
        <v>8084.4589247089671</v>
      </c>
      <c r="N557" s="20">
        <f t="shared" ca="1" si="277"/>
        <v>8087.0924400060167</v>
      </c>
      <c r="O557" s="19"/>
      <c r="P557" s="20">
        <f t="shared" ca="1" si="262"/>
        <v>23.541606196932634</v>
      </c>
      <c r="Q557" s="20">
        <f t="shared" ca="1" si="263"/>
        <v>0.90319705473032075</v>
      </c>
      <c r="R557" s="21">
        <f t="shared" ca="1" si="278"/>
        <v>9678.4008319904824</v>
      </c>
      <c r="S557" s="20">
        <f t="shared" ca="1" si="279"/>
        <v>9679.3040290452136</v>
      </c>
      <c r="T557" s="19"/>
      <c r="U557" s="20">
        <f t="shared" ca="1" si="264"/>
        <v>0.21452853784239989</v>
      </c>
      <c r="V557" s="20">
        <f t="shared" ca="1" si="265"/>
        <v>10.281547704835925</v>
      </c>
      <c r="W557" s="21">
        <f t="shared" ca="1" si="280"/>
        <v>7510.4780149200678</v>
      </c>
      <c r="X557" s="20">
        <f t="shared" ca="1" si="281"/>
        <v>7520.759562624904</v>
      </c>
      <c r="Z557" s="20">
        <f t="shared" ca="1" si="266"/>
        <v>0.68717193616081518</v>
      </c>
      <c r="AA557" s="20">
        <f t="shared" ca="1" si="267"/>
        <v>3.3762862200107748</v>
      </c>
      <c r="AB557" s="21">
        <f t="shared" ca="1" si="282"/>
        <v>9659.7854103599857</v>
      </c>
      <c r="AC557" s="20">
        <f t="shared" ca="1" si="283"/>
        <v>9663.1616965799967</v>
      </c>
      <c r="AE557" s="20">
        <f t="shared" ca="1" si="268"/>
        <v>18.633283805354793</v>
      </c>
      <c r="AF557" s="20">
        <f t="shared" ca="1" si="269"/>
        <v>6.608991812456166</v>
      </c>
      <c r="AG557" s="21">
        <f t="shared" ca="1" si="284"/>
        <v>9038.1092481586311</v>
      </c>
      <c r="AH557" s="20">
        <f t="shared" ca="1" si="285"/>
        <v>9044.7182399710873</v>
      </c>
      <c r="AJ557" s="20">
        <f t="shared" ca="1" si="270"/>
        <v>1.0714771599484609</v>
      </c>
      <c r="AK557" s="20">
        <f t="shared" ca="1" si="271"/>
        <v>1.2302077971443963</v>
      </c>
      <c r="AL557" s="21">
        <f t="shared" ca="1" si="286"/>
        <v>9745.698766648462</v>
      </c>
      <c r="AM557" s="20">
        <f t="shared" ca="1" si="287"/>
        <v>9746.9289744456055</v>
      </c>
    </row>
    <row r="558" spans="1:39" x14ac:dyDescent="0.25">
      <c r="A558" s="20">
        <f t="shared" ca="1" si="256"/>
        <v>5.6355305226934016</v>
      </c>
      <c r="B558" s="20">
        <f t="shared" ca="1" si="257"/>
        <v>0.56154320010864023</v>
      </c>
      <c r="C558" s="21">
        <f t="shared" ca="1" si="272"/>
        <v>9841.4169917638046</v>
      </c>
      <c r="D558" s="20">
        <f t="shared" ca="1" si="273"/>
        <v>9841.9785349639133</v>
      </c>
      <c r="E558" s="19"/>
      <c r="F558" s="20">
        <f t="shared" ca="1" si="258"/>
        <v>11.931362398994738</v>
      </c>
      <c r="G558" s="20">
        <f t="shared" ca="1" si="259"/>
        <v>14.154161526606357</v>
      </c>
      <c r="H558" s="21">
        <f t="shared" ca="1" si="274"/>
        <v>9708.6291394537093</v>
      </c>
      <c r="I558" s="20">
        <f t="shared" ca="1" si="275"/>
        <v>9722.7833009803162</v>
      </c>
      <c r="J558" s="19"/>
      <c r="K558" s="20">
        <f t="shared" ca="1" si="260"/>
        <v>4.1130853755931822</v>
      </c>
      <c r="L558" s="20">
        <f t="shared" ca="1" si="261"/>
        <v>6.5044646947405438</v>
      </c>
      <c r="M558" s="21">
        <f t="shared" ca="1" si="276"/>
        <v>8091.2055253816097</v>
      </c>
      <c r="N558" s="20">
        <f t="shared" ca="1" si="277"/>
        <v>8097.7099900763506</v>
      </c>
      <c r="O558" s="19"/>
      <c r="P558" s="20">
        <f t="shared" ca="1" si="262"/>
        <v>13.678005620765287</v>
      </c>
      <c r="Q558" s="20">
        <f t="shared" ca="1" si="263"/>
        <v>5.0016037512217917</v>
      </c>
      <c r="R558" s="21">
        <f t="shared" ca="1" si="278"/>
        <v>9692.9820346659781</v>
      </c>
      <c r="S558" s="20">
        <f t="shared" ca="1" si="279"/>
        <v>9697.9836384171995</v>
      </c>
      <c r="T558" s="19"/>
      <c r="U558" s="20">
        <f t="shared" ca="1" si="264"/>
        <v>9.354868530449032</v>
      </c>
      <c r="V558" s="20">
        <f t="shared" ca="1" si="265"/>
        <v>0.57629806947572759</v>
      </c>
      <c r="W558" s="21">
        <f t="shared" ca="1" si="280"/>
        <v>7530.1144311553526</v>
      </c>
      <c r="X558" s="20">
        <f t="shared" ca="1" si="281"/>
        <v>7530.6907292248279</v>
      </c>
      <c r="Z558" s="20">
        <f t="shared" ca="1" si="266"/>
        <v>1.3263121640992825</v>
      </c>
      <c r="AA558" s="20">
        <f t="shared" ca="1" si="267"/>
        <v>1.3362269287001087</v>
      </c>
      <c r="AB558" s="21">
        <f t="shared" ca="1" si="282"/>
        <v>9664.4880087440961</v>
      </c>
      <c r="AC558" s="20">
        <f t="shared" ca="1" si="283"/>
        <v>9665.8242356727969</v>
      </c>
      <c r="AE558" s="20">
        <f t="shared" ca="1" si="268"/>
        <v>23.148628764200957</v>
      </c>
      <c r="AF558" s="20">
        <f t="shared" ca="1" si="269"/>
        <v>5.2450895236864144E-2</v>
      </c>
      <c r="AG558" s="21">
        <f t="shared" ca="1" si="284"/>
        <v>9067.8668687352874</v>
      </c>
      <c r="AH558" s="20">
        <f t="shared" ca="1" si="285"/>
        <v>9067.9193196305241</v>
      </c>
      <c r="AJ558" s="20">
        <f t="shared" ca="1" si="270"/>
        <v>3.5093592644078444</v>
      </c>
      <c r="AK558" s="20">
        <f t="shared" ca="1" si="271"/>
        <v>2.0077999864131804</v>
      </c>
      <c r="AL558" s="21">
        <f t="shared" ca="1" si="286"/>
        <v>9750.4383337100135</v>
      </c>
      <c r="AM558" s="20">
        <f t="shared" ca="1" si="287"/>
        <v>9752.4461336964268</v>
      </c>
    </row>
    <row r="559" spans="1:39" x14ac:dyDescent="0.25">
      <c r="A559" s="20">
        <f t="shared" ca="1" si="256"/>
        <v>5.9314445363256434</v>
      </c>
      <c r="B559" s="20">
        <f t="shared" ca="1" si="257"/>
        <v>2.3673689105258613</v>
      </c>
      <c r="C559" s="21">
        <f t="shared" ca="1" si="272"/>
        <v>9847.9099795002385</v>
      </c>
      <c r="D559" s="20">
        <f t="shared" ca="1" si="273"/>
        <v>9850.2773484107638</v>
      </c>
      <c r="E559" s="19"/>
      <c r="F559" s="20">
        <f t="shared" ca="1" si="258"/>
        <v>21.022415510646251</v>
      </c>
      <c r="G559" s="20">
        <f t="shared" ca="1" si="259"/>
        <v>1.1163719995233587</v>
      </c>
      <c r="H559" s="21">
        <f t="shared" ca="1" si="274"/>
        <v>9743.8057164909624</v>
      </c>
      <c r="I559" s="20">
        <f t="shared" ca="1" si="275"/>
        <v>9744.9220884904862</v>
      </c>
      <c r="J559" s="19"/>
      <c r="K559" s="20">
        <f t="shared" ca="1" si="260"/>
        <v>1.4466963808091728</v>
      </c>
      <c r="L559" s="20">
        <f t="shared" ca="1" si="261"/>
        <v>3.5068223427919123</v>
      </c>
      <c r="M559" s="21">
        <f t="shared" ca="1" si="276"/>
        <v>8099.1566864571596</v>
      </c>
      <c r="N559" s="20">
        <f t="shared" ca="1" si="277"/>
        <v>8102.6635087999512</v>
      </c>
      <c r="O559" s="19"/>
      <c r="P559" s="20">
        <f t="shared" ca="1" si="262"/>
        <v>0.18844567428023629</v>
      </c>
      <c r="Q559" s="20">
        <f t="shared" ca="1" si="263"/>
        <v>4.2628339337856564</v>
      </c>
      <c r="R559" s="21">
        <f t="shared" ca="1" si="278"/>
        <v>9698.1720840914804</v>
      </c>
      <c r="S559" s="20">
        <f t="shared" ca="1" si="279"/>
        <v>9702.4349180252666</v>
      </c>
      <c r="T559" s="19"/>
      <c r="U559" s="20">
        <f t="shared" ca="1" si="264"/>
        <v>1.1302470422500539</v>
      </c>
      <c r="V559" s="20">
        <f t="shared" ca="1" si="265"/>
        <v>1.764963683940264</v>
      </c>
      <c r="W559" s="21">
        <f t="shared" ca="1" si="280"/>
        <v>7531.8209762670776</v>
      </c>
      <c r="X559" s="20">
        <f t="shared" ca="1" si="281"/>
        <v>7533.5859399510182</v>
      </c>
      <c r="Z559" s="20">
        <f t="shared" ca="1" si="266"/>
        <v>4.676085891704691</v>
      </c>
      <c r="AA559" s="20">
        <f t="shared" ca="1" si="267"/>
        <v>1.0517353022843663</v>
      </c>
      <c r="AB559" s="21">
        <f t="shared" ca="1" si="282"/>
        <v>9670.5003215645011</v>
      </c>
      <c r="AC559" s="20">
        <f t="shared" ca="1" si="283"/>
        <v>9671.5520568667853</v>
      </c>
      <c r="AE559" s="20">
        <f t="shared" ca="1" si="268"/>
        <v>8.3923457654335181</v>
      </c>
      <c r="AF559" s="20">
        <f t="shared" ca="1" si="269"/>
        <v>10.741391407134682</v>
      </c>
      <c r="AG559" s="21">
        <f t="shared" ca="1" si="284"/>
        <v>9076.3116653959569</v>
      </c>
      <c r="AH559" s="20">
        <f t="shared" ca="1" si="285"/>
        <v>9087.0530568030917</v>
      </c>
      <c r="AJ559" s="20">
        <f t="shared" ca="1" si="270"/>
        <v>4.3178758515209642E-4</v>
      </c>
      <c r="AK559" s="20">
        <f t="shared" ca="1" si="271"/>
        <v>4.0116201554784423</v>
      </c>
      <c r="AL559" s="21">
        <f t="shared" ca="1" si="286"/>
        <v>9752.4465654840114</v>
      </c>
      <c r="AM559" s="20">
        <f t="shared" ca="1" si="287"/>
        <v>9756.4581856394907</v>
      </c>
    </row>
    <row r="560" spans="1:39" x14ac:dyDescent="0.25">
      <c r="A560" s="20">
        <f t="shared" ca="1" si="256"/>
        <v>1.776725611795998</v>
      </c>
      <c r="B560" s="20">
        <f t="shared" ca="1" si="257"/>
        <v>8.3389523706123896</v>
      </c>
      <c r="C560" s="21">
        <f t="shared" ca="1" si="272"/>
        <v>9852.0540740225606</v>
      </c>
      <c r="D560" s="20">
        <f t="shared" ca="1" si="273"/>
        <v>9860.3930263931725</v>
      </c>
      <c r="E560" s="19"/>
      <c r="F560" s="20">
        <f t="shared" ca="1" si="258"/>
        <v>7.5528756083456949</v>
      </c>
      <c r="G560" s="20">
        <f t="shared" ca="1" si="259"/>
        <v>6.8566492774286356</v>
      </c>
      <c r="H560" s="21">
        <f t="shared" ca="1" si="274"/>
        <v>9752.4749640988321</v>
      </c>
      <c r="I560" s="20">
        <f t="shared" ca="1" si="275"/>
        <v>9759.3316133762601</v>
      </c>
      <c r="J560" s="19"/>
      <c r="K560" s="20">
        <f t="shared" ca="1" si="260"/>
        <v>0.36093783338039848</v>
      </c>
      <c r="L560" s="20">
        <f t="shared" ca="1" si="261"/>
        <v>34.199599352072497</v>
      </c>
      <c r="M560" s="21">
        <f t="shared" ca="1" si="276"/>
        <v>8103.0244466333315</v>
      </c>
      <c r="N560" s="20">
        <f t="shared" ca="1" si="277"/>
        <v>8137.2240459854038</v>
      </c>
      <c r="O560" s="19"/>
      <c r="P560" s="20">
        <f t="shared" ca="1" si="262"/>
        <v>8.1882384690725765</v>
      </c>
      <c r="Q560" s="20">
        <f t="shared" ca="1" si="263"/>
        <v>4.0973180750932023</v>
      </c>
      <c r="R560" s="21">
        <f t="shared" ca="1" si="278"/>
        <v>9710.6231564943391</v>
      </c>
      <c r="S560" s="20">
        <f t="shared" ca="1" si="279"/>
        <v>9714.7204745694326</v>
      </c>
      <c r="T560" s="19"/>
      <c r="U560" s="20">
        <f t="shared" ca="1" si="264"/>
        <v>3.2212454343473751</v>
      </c>
      <c r="V560" s="20">
        <f t="shared" ca="1" si="265"/>
        <v>3.2704372205277035</v>
      </c>
      <c r="W560" s="21">
        <f t="shared" ca="1" si="280"/>
        <v>7536.8071853853653</v>
      </c>
      <c r="X560" s="20">
        <f t="shared" ca="1" si="281"/>
        <v>7540.0776226058933</v>
      </c>
      <c r="Z560" s="20">
        <f t="shared" ca="1" si="266"/>
        <v>14.706114035740912</v>
      </c>
      <c r="AA560" s="20">
        <f t="shared" ca="1" si="267"/>
        <v>5.7228449488003257</v>
      </c>
      <c r="AB560" s="21">
        <f t="shared" ca="1" si="282"/>
        <v>9686.2581709025253</v>
      </c>
      <c r="AC560" s="20">
        <f t="shared" ca="1" si="283"/>
        <v>9691.9810158513264</v>
      </c>
      <c r="AE560" s="20">
        <f t="shared" ca="1" si="268"/>
        <v>3.6488765858892136</v>
      </c>
      <c r="AF560" s="20">
        <f t="shared" ca="1" si="269"/>
        <v>0.35383709333189273</v>
      </c>
      <c r="AG560" s="21">
        <f t="shared" ca="1" si="284"/>
        <v>9090.7019333889803</v>
      </c>
      <c r="AH560" s="20">
        <f t="shared" ca="1" si="285"/>
        <v>9091.0557704823113</v>
      </c>
      <c r="AJ560" s="20">
        <f t="shared" ca="1" si="270"/>
        <v>18.368808239681567</v>
      </c>
      <c r="AK560" s="20">
        <f t="shared" ca="1" si="271"/>
        <v>3.5398316936462777</v>
      </c>
      <c r="AL560" s="21">
        <f t="shared" ca="1" si="286"/>
        <v>9774.8269938791727</v>
      </c>
      <c r="AM560" s="20">
        <f t="shared" ca="1" si="287"/>
        <v>9778.3668255728189</v>
      </c>
    </row>
    <row r="561" spans="1:39" x14ac:dyDescent="0.25">
      <c r="A561" s="20">
        <f t="shared" ca="1" si="256"/>
        <v>5.7277985310564672</v>
      </c>
      <c r="B561" s="20">
        <f t="shared" ca="1" si="257"/>
        <v>2.569265689780289</v>
      </c>
      <c r="C561" s="21">
        <f t="shared" ca="1" si="272"/>
        <v>9866.1208249242281</v>
      </c>
      <c r="D561" s="20">
        <f t="shared" ca="1" si="273"/>
        <v>9868.690090614009</v>
      </c>
      <c r="E561" s="19"/>
      <c r="F561" s="20">
        <f t="shared" ca="1" si="258"/>
        <v>8.6299063751065184</v>
      </c>
      <c r="G561" s="20">
        <f t="shared" ca="1" si="259"/>
        <v>1.6559697227782582</v>
      </c>
      <c r="H561" s="21">
        <f t="shared" ca="1" si="274"/>
        <v>9767.9615197513667</v>
      </c>
      <c r="I561" s="20">
        <f t="shared" ca="1" si="275"/>
        <v>9769.6174894741453</v>
      </c>
      <c r="J561" s="19"/>
      <c r="K561" s="20">
        <f t="shared" ca="1" si="260"/>
        <v>16.486072321840638</v>
      </c>
      <c r="L561" s="20">
        <f t="shared" ca="1" si="261"/>
        <v>4.4314419193024763</v>
      </c>
      <c r="M561" s="21">
        <f t="shared" ca="1" si="276"/>
        <v>8153.7101183072446</v>
      </c>
      <c r="N561" s="20">
        <f t="shared" ca="1" si="277"/>
        <v>8158.141560226547</v>
      </c>
      <c r="O561" s="19"/>
      <c r="P561" s="20">
        <f t="shared" ca="1" si="262"/>
        <v>12.427104760208895</v>
      </c>
      <c r="Q561" s="20">
        <f t="shared" ca="1" si="263"/>
        <v>16.316137492173596</v>
      </c>
      <c r="R561" s="21">
        <f t="shared" ca="1" si="278"/>
        <v>9727.1475793296413</v>
      </c>
      <c r="S561" s="20">
        <f t="shared" ca="1" si="279"/>
        <v>9743.4637168218142</v>
      </c>
      <c r="T561" s="19"/>
      <c r="U561" s="20">
        <f t="shared" ca="1" si="264"/>
        <v>2.6550825327867043</v>
      </c>
      <c r="V561" s="20">
        <f t="shared" ca="1" si="265"/>
        <v>5.3349797858078656</v>
      </c>
      <c r="W561" s="21">
        <f t="shared" ca="1" si="280"/>
        <v>7542.7327051386801</v>
      </c>
      <c r="X561" s="20">
        <f t="shared" ca="1" si="281"/>
        <v>7548.0676849244883</v>
      </c>
      <c r="Z561" s="20">
        <f t="shared" ca="1" si="266"/>
        <v>5.4472872036662503</v>
      </c>
      <c r="AA561" s="20">
        <f t="shared" ca="1" si="267"/>
        <v>3.7191420254684284</v>
      </c>
      <c r="AB561" s="21">
        <f t="shared" ca="1" si="282"/>
        <v>9697.4283030549923</v>
      </c>
      <c r="AC561" s="20">
        <f t="shared" ca="1" si="283"/>
        <v>9701.1474450804599</v>
      </c>
      <c r="AE561" s="20">
        <f t="shared" ca="1" si="268"/>
        <v>17.779155778704869</v>
      </c>
      <c r="AF561" s="20">
        <f t="shared" ca="1" si="269"/>
        <v>7.6662182358236599</v>
      </c>
      <c r="AG561" s="21">
        <f t="shared" ca="1" si="284"/>
        <v>9108.8349262610154</v>
      </c>
      <c r="AH561" s="20">
        <f t="shared" ca="1" si="285"/>
        <v>9116.5011444968386</v>
      </c>
      <c r="AJ561" s="20">
        <f t="shared" ca="1" si="270"/>
        <v>23.023336717337084</v>
      </c>
      <c r="AK561" s="20">
        <f t="shared" ca="1" si="271"/>
        <v>2.3352038102131587</v>
      </c>
      <c r="AL561" s="21">
        <f t="shared" ca="1" si="286"/>
        <v>9801.3901622901558</v>
      </c>
      <c r="AM561" s="20">
        <f t="shared" ca="1" si="287"/>
        <v>9803.7253661003688</v>
      </c>
    </row>
    <row r="562" spans="1:39" x14ac:dyDescent="0.25">
      <c r="A562" s="20">
        <f t="shared" ca="1" si="256"/>
        <v>0.34457544192226147</v>
      </c>
      <c r="B562" s="20">
        <f t="shared" ca="1" si="257"/>
        <v>20.487105168446565</v>
      </c>
      <c r="C562" s="21">
        <f t="shared" ca="1" si="272"/>
        <v>9869.0346660559317</v>
      </c>
      <c r="D562" s="20">
        <f t="shared" ca="1" si="273"/>
        <v>9889.5217712243775</v>
      </c>
      <c r="E562" s="19"/>
      <c r="F562" s="20">
        <f t="shared" ca="1" si="258"/>
        <v>5.0751226731392816</v>
      </c>
      <c r="G562" s="20">
        <f t="shared" ca="1" si="259"/>
        <v>3.7983762012465028</v>
      </c>
      <c r="H562" s="21">
        <f t="shared" ca="1" si="274"/>
        <v>9774.6926121472843</v>
      </c>
      <c r="I562" s="20">
        <f t="shared" ca="1" si="275"/>
        <v>9778.4909883485307</v>
      </c>
      <c r="J562" s="19"/>
      <c r="K562" s="20">
        <f t="shared" ca="1" si="260"/>
        <v>4.0822178559330649</v>
      </c>
      <c r="L562" s="20">
        <f t="shared" ca="1" si="261"/>
        <v>8.7656774203860319</v>
      </c>
      <c r="M562" s="21">
        <f t="shared" ca="1" si="276"/>
        <v>8162.2237780824798</v>
      </c>
      <c r="N562" s="20">
        <f t="shared" ca="1" si="277"/>
        <v>8170.9894555028659</v>
      </c>
      <c r="O562" s="19"/>
      <c r="P562" s="20">
        <f t="shared" ca="1" si="262"/>
        <v>1.1421175247224573</v>
      </c>
      <c r="Q562" s="20">
        <f t="shared" ca="1" si="263"/>
        <v>9.9294890976720911</v>
      </c>
      <c r="R562" s="21">
        <f t="shared" ca="1" si="278"/>
        <v>9744.6058343465374</v>
      </c>
      <c r="S562" s="20">
        <f t="shared" ca="1" si="279"/>
        <v>9754.53532344421</v>
      </c>
      <c r="T562" s="19"/>
      <c r="U562" s="20">
        <f t="shared" ca="1" si="264"/>
        <v>8.7563034296740128</v>
      </c>
      <c r="V562" s="20">
        <f t="shared" ca="1" si="265"/>
        <v>6.9201884526882997</v>
      </c>
      <c r="W562" s="21">
        <f t="shared" ca="1" si="280"/>
        <v>7556.8239883541619</v>
      </c>
      <c r="X562" s="20">
        <f t="shared" ca="1" si="281"/>
        <v>7563.7441768068502</v>
      </c>
      <c r="Z562" s="20">
        <f t="shared" ca="1" si="266"/>
        <v>2.5124025747899328</v>
      </c>
      <c r="AA562" s="20">
        <f t="shared" ca="1" si="267"/>
        <v>2.1596570965485804</v>
      </c>
      <c r="AB562" s="21">
        <f t="shared" ca="1" si="282"/>
        <v>9703.6598476552499</v>
      </c>
      <c r="AC562" s="20">
        <f t="shared" ca="1" si="283"/>
        <v>9705.8195047517984</v>
      </c>
      <c r="AE562" s="20">
        <f t="shared" ca="1" si="268"/>
        <v>2.2700578602429182</v>
      </c>
      <c r="AF562" s="20">
        <f t="shared" ca="1" si="269"/>
        <v>8.7486409729653278</v>
      </c>
      <c r="AG562" s="21">
        <f t="shared" ca="1" si="284"/>
        <v>9118.7712023570821</v>
      </c>
      <c r="AH562" s="20">
        <f t="shared" ca="1" si="285"/>
        <v>9127.5198433300466</v>
      </c>
      <c r="AJ562" s="20">
        <f t="shared" ca="1" si="270"/>
        <v>16.065143663736752</v>
      </c>
      <c r="AK562" s="20">
        <f t="shared" ca="1" si="271"/>
        <v>2.1131753801518003</v>
      </c>
      <c r="AL562" s="21">
        <f t="shared" ca="1" si="286"/>
        <v>9819.7905097641051</v>
      </c>
      <c r="AM562" s="20">
        <f t="shared" ca="1" si="287"/>
        <v>9821.9036851442561</v>
      </c>
    </row>
    <row r="563" spans="1:39" x14ac:dyDescent="0.25">
      <c r="A563" s="20">
        <f t="shared" ca="1" si="256"/>
        <v>11.535514523345475</v>
      </c>
      <c r="B563" s="20">
        <f t="shared" ca="1" si="257"/>
        <v>16.83604101122728</v>
      </c>
      <c r="C563" s="21">
        <f t="shared" ca="1" si="272"/>
        <v>9901.0572857477237</v>
      </c>
      <c r="D563" s="20">
        <f t="shared" ca="1" si="273"/>
        <v>9917.8933267589509</v>
      </c>
      <c r="E563" s="19"/>
      <c r="F563" s="20">
        <f t="shared" ca="1" si="258"/>
        <v>2.6366503639239847</v>
      </c>
      <c r="G563" s="20">
        <f t="shared" ca="1" si="259"/>
        <v>5.159493319880732</v>
      </c>
      <c r="H563" s="21">
        <f t="shared" ca="1" si="274"/>
        <v>9781.1276387124544</v>
      </c>
      <c r="I563" s="20">
        <f t="shared" ca="1" si="275"/>
        <v>9786.2871320323356</v>
      </c>
      <c r="J563" s="19"/>
      <c r="K563" s="20">
        <f t="shared" ca="1" si="260"/>
        <v>4.0216539309672523</v>
      </c>
      <c r="L563" s="20">
        <f t="shared" ca="1" si="261"/>
        <v>4.33436945513672</v>
      </c>
      <c r="M563" s="21">
        <f t="shared" ca="1" si="276"/>
        <v>8175.0111094338336</v>
      </c>
      <c r="N563" s="20">
        <f t="shared" ca="1" si="277"/>
        <v>8179.3454788889703</v>
      </c>
      <c r="O563" s="19"/>
      <c r="P563" s="20">
        <f t="shared" ca="1" si="262"/>
        <v>31.720222114920109</v>
      </c>
      <c r="Q563" s="20">
        <f t="shared" ca="1" si="263"/>
        <v>1.1203059375350799</v>
      </c>
      <c r="R563" s="21">
        <f t="shared" ca="1" si="278"/>
        <v>9786.25554555913</v>
      </c>
      <c r="S563" s="20">
        <f t="shared" ca="1" si="279"/>
        <v>9787.3758514966648</v>
      </c>
      <c r="T563" s="19"/>
      <c r="U563" s="20">
        <f t="shared" ca="1" si="264"/>
        <v>3.2415182952681909</v>
      </c>
      <c r="V563" s="20">
        <f t="shared" ca="1" si="265"/>
        <v>7.9882227457195718</v>
      </c>
      <c r="W563" s="21">
        <f t="shared" ca="1" si="280"/>
        <v>7566.9856951021184</v>
      </c>
      <c r="X563" s="20">
        <f t="shared" ca="1" si="281"/>
        <v>7574.9739178478376</v>
      </c>
      <c r="Z563" s="20">
        <f t="shared" ca="1" si="266"/>
        <v>20.769672109690728</v>
      </c>
      <c r="AA563" s="20">
        <f t="shared" ca="1" si="267"/>
        <v>4.669838749438374</v>
      </c>
      <c r="AB563" s="21">
        <f t="shared" ca="1" si="282"/>
        <v>9726.5891768614892</v>
      </c>
      <c r="AC563" s="20">
        <f t="shared" ca="1" si="283"/>
        <v>9731.2590156109272</v>
      </c>
      <c r="AE563" s="20">
        <f t="shared" ca="1" si="268"/>
        <v>4.7699212990922906</v>
      </c>
      <c r="AF563" s="20">
        <f t="shared" ca="1" si="269"/>
        <v>1.8001941108179691</v>
      </c>
      <c r="AG563" s="21">
        <f t="shared" ca="1" si="284"/>
        <v>9132.2897646291385</v>
      </c>
      <c r="AH563" s="20">
        <f t="shared" ca="1" si="285"/>
        <v>9134.0899587399563</v>
      </c>
      <c r="AJ563" s="20">
        <f t="shared" ca="1" si="270"/>
        <v>1.7542471187800899</v>
      </c>
      <c r="AK563" s="20">
        <f t="shared" ca="1" si="271"/>
        <v>0.32442422957507933</v>
      </c>
      <c r="AL563" s="21">
        <f t="shared" ca="1" si="286"/>
        <v>9823.6579322630369</v>
      </c>
      <c r="AM563" s="20">
        <f t="shared" ca="1" si="287"/>
        <v>9823.9823564926119</v>
      </c>
    </row>
    <row r="564" spans="1:39" x14ac:dyDescent="0.25">
      <c r="A564" s="20">
        <f t="shared" ca="1" si="256"/>
        <v>3.2670580287117503</v>
      </c>
      <c r="B564" s="20">
        <f t="shared" ca="1" si="257"/>
        <v>19.843920286690128</v>
      </c>
      <c r="C564" s="21">
        <f t="shared" ca="1" si="272"/>
        <v>9921.1603847876631</v>
      </c>
      <c r="D564" s="20">
        <f t="shared" ca="1" si="273"/>
        <v>9941.0043050743534</v>
      </c>
      <c r="E564" s="19"/>
      <c r="F564" s="20">
        <f t="shared" ca="1" si="258"/>
        <v>0.29060209236122442</v>
      </c>
      <c r="G564" s="20">
        <f t="shared" ca="1" si="259"/>
        <v>2.3243645676305769</v>
      </c>
      <c r="H564" s="21">
        <f t="shared" ca="1" si="274"/>
        <v>9786.5777341246976</v>
      </c>
      <c r="I564" s="20">
        <f t="shared" ca="1" si="275"/>
        <v>9788.9020986923279</v>
      </c>
      <c r="J564" s="19"/>
      <c r="K564" s="20">
        <f t="shared" ca="1" si="260"/>
        <v>4.1719920006798024</v>
      </c>
      <c r="L564" s="20">
        <f t="shared" ca="1" si="261"/>
        <v>12.087991135022408</v>
      </c>
      <c r="M564" s="21">
        <f t="shared" ca="1" si="276"/>
        <v>8183.5174708896502</v>
      </c>
      <c r="N564" s="20">
        <f t="shared" ca="1" si="277"/>
        <v>8195.6054620246723</v>
      </c>
      <c r="O564" s="19"/>
      <c r="P564" s="20">
        <f t="shared" ca="1" si="262"/>
        <v>3.7805876038036792</v>
      </c>
      <c r="Q564" s="20">
        <f t="shared" ca="1" si="263"/>
        <v>12.358170774859369</v>
      </c>
      <c r="R564" s="21">
        <f t="shared" ca="1" si="278"/>
        <v>9791.1564391004686</v>
      </c>
      <c r="S564" s="20">
        <f t="shared" ca="1" si="279"/>
        <v>9803.5146098753285</v>
      </c>
      <c r="T564" s="19"/>
      <c r="U564" s="20">
        <f t="shared" ca="1" si="264"/>
        <v>21.038490827971835</v>
      </c>
      <c r="V564" s="20">
        <f t="shared" ca="1" si="265"/>
        <v>2.9305837003950717</v>
      </c>
      <c r="W564" s="21">
        <f t="shared" ca="1" si="280"/>
        <v>7596.0124086758096</v>
      </c>
      <c r="X564" s="20">
        <f t="shared" ca="1" si="281"/>
        <v>7598.9429923762045</v>
      </c>
      <c r="Z564" s="20">
        <f t="shared" ca="1" si="266"/>
        <v>5.5804292218678331</v>
      </c>
      <c r="AA564" s="20">
        <f t="shared" ca="1" si="267"/>
        <v>1.2255576915482116</v>
      </c>
      <c r="AB564" s="21">
        <f t="shared" ca="1" si="282"/>
        <v>9736.8394448327945</v>
      </c>
      <c r="AC564" s="20">
        <f t="shared" ca="1" si="283"/>
        <v>9738.0650025243431</v>
      </c>
      <c r="AE564" s="20">
        <f t="shared" ca="1" si="268"/>
        <v>1.6351311633635446</v>
      </c>
      <c r="AF564" s="20">
        <f t="shared" ca="1" si="269"/>
        <v>3.3259478323979184</v>
      </c>
      <c r="AG564" s="21">
        <f t="shared" ca="1" si="284"/>
        <v>9135.7250899033206</v>
      </c>
      <c r="AH564" s="20">
        <f t="shared" ca="1" si="285"/>
        <v>9139.0510377357186</v>
      </c>
      <c r="AJ564" s="20">
        <f t="shared" ca="1" si="270"/>
        <v>8.9006124336213759</v>
      </c>
      <c r="AK564" s="20">
        <f t="shared" ca="1" si="271"/>
        <v>7.3299443831414983</v>
      </c>
      <c r="AL564" s="21">
        <f t="shared" ca="1" si="286"/>
        <v>9832.8829689262329</v>
      </c>
      <c r="AM564" s="20">
        <f t="shared" ca="1" si="287"/>
        <v>9840.2129133093749</v>
      </c>
    </row>
    <row r="565" spans="1:39" x14ac:dyDescent="0.25">
      <c r="A565" s="20">
        <f t="shared" ca="1" si="256"/>
        <v>10.7078925557043</v>
      </c>
      <c r="B565" s="20">
        <f t="shared" ca="1" si="257"/>
        <v>22.341250407731827</v>
      </c>
      <c r="C565" s="21">
        <f t="shared" ca="1" si="272"/>
        <v>9951.7121976300568</v>
      </c>
      <c r="D565" s="20">
        <f t="shared" ca="1" si="273"/>
        <v>9974.0534480377883</v>
      </c>
      <c r="E565" s="19"/>
      <c r="F565" s="20">
        <f t="shared" ca="1" si="258"/>
        <v>11.18761555994384</v>
      </c>
      <c r="G565" s="20">
        <f t="shared" ca="1" si="259"/>
        <v>13.094538068671955</v>
      </c>
      <c r="H565" s="21">
        <f t="shared" ca="1" si="274"/>
        <v>9800.0897142522717</v>
      </c>
      <c r="I565" s="20">
        <f t="shared" ca="1" si="275"/>
        <v>9813.1842523209434</v>
      </c>
      <c r="J565" s="19"/>
      <c r="K565" s="20">
        <f t="shared" ca="1" si="260"/>
        <v>12.71499099095062</v>
      </c>
      <c r="L565" s="20">
        <f t="shared" ca="1" si="261"/>
        <v>8.7140709049066309</v>
      </c>
      <c r="M565" s="21">
        <f t="shared" ca="1" si="276"/>
        <v>8208.3204530156236</v>
      </c>
      <c r="N565" s="20">
        <f t="shared" ca="1" si="277"/>
        <v>8217.0345239205308</v>
      </c>
      <c r="O565" s="19"/>
      <c r="P565" s="20">
        <f t="shared" ca="1" si="262"/>
        <v>13.884787060812389</v>
      </c>
      <c r="Q565" s="20">
        <f t="shared" ca="1" si="263"/>
        <v>2.5839788739769602</v>
      </c>
      <c r="R565" s="21">
        <f t="shared" ca="1" si="278"/>
        <v>9817.39939693614</v>
      </c>
      <c r="S565" s="20">
        <f t="shared" ca="1" si="279"/>
        <v>9819.9833758101176</v>
      </c>
      <c r="T565" s="19"/>
      <c r="U565" s="20">
        <f t="shared" ca="1" si="264"/>
        <v>5.6569049015678541</v>
      </c>
      <c r="V565" s="20">
        <f t="shared" ca="1" si="265"/>
        <v>13.241517541880887</v>
      </c>
      <c r="W565" s="21">
        <f t="shared" ca="1" si="280"/>
        <v>7604.5998972777725</v>
      </c>
      <c r="X565" s="20">
        <f t="shared" ca="1" si="281"/>
        <v>7617.8414148196534</v>
      </c>
      <c r="Z565" s="20">
        <f t="shared" ca="1" si="266"/>
        <v>16.45594610828266</v>
      </c>
      <c r="AA565" s="20">
        <f t="shared" ca="1" si="267"/>
        <v>0.68986237572522968</v>
      </c>
      <c r="AB565" s="21">
        <f t="shared" ca="1" si="282"/>
        <v>9754.5209486326257</v>
      </c>
      <c r="AC565" s="20">
        <f t="shared" ca="1" si="283"/>
        <v>9755.2108110083518</v>
      </c>
      <c r="AE565" s="20">
        <f t="shared" ca="1" si="268"/>
        <v>11.392404380809976</v>
      </c>
      <c r="AF565" s="20">
        <f t="shared" ca="1" si="269"/>
        <v>6.449730219690152</v>
      </c>
      <c r="AG565" s="21">
        <f t="shared" ca="1" si="284"/>
        <v>9150.4434421165279</v>
      </c>
      <c r="AH565" s="20">
        <f t="shared" ca="1" si="285"/>
        <v>9156.8931723362184</v>
      </c>
      <c r="AJ565" s="20">
        <f t="shared" ca="1" si="270"/>
        <v>4.5957205042208154</v>
      </c>
      <c r="AK565" s="20">
        <f t="shared" ca="1" si="271"/>
        <v>1.8829828394056778</v>
      </c>
      <c r="AL565" s="21">
        <f t="shared" ca="1" si="286"/>
        <v>9844.8086338135963</v>
      </c>
      <c r="AM565" s="20">
        <f t="shared" ca="1" si="287"/>
        <v>9846.6916166530027</v>
      </c>
    </row>
    <row r="566" spans="1:39" x14ac:dyDescent="0.25">
      <c r="A566" s="20">
        <f t="shared" ca="1" si="256"/>
        <v>8.1204682597644986</v>
      </c>
      <c r="B566" s="20">
        <f t="shared" ca="1" si="257"/>
        <v>0.19187663702252958</v>
      </c>
      <c r="C566" s="21">
        <f t="shared" ca="1" si="272"/>
        <v>9982.1739162975537</v>
      </c>
      <c r="D566" s="20">
        <f t="shared" ca="1" si="273"/>
        <v>9982.3657929345754</v>
      </c>
      <c r="E566" s="19"/>
      <c r="F566" s="20">
        <f t="shared" ca="1" si="258"/>
        <v>46.711746959403051</v>
      </c>
      <c r="G566" s="20">
        <f t="shared" ca="1" si="259"/>
        <v>2.6552100717610125</v>
      </c>
      <c r="H566" s="21">
        <f t="shared" ca="1" si="274"/>
        <v>9859.8959992803466</v>
      </c>
      <c r="I566" s="20">
        <f t="shared" ca="1" si="275"/>
        <v>9862.5512093521083</v>
      </c>
      <c r="J566" s="19"/>
      <c r="K566" s="20">
        <f t="shared" ca="1" si="260"/>
        <v>32.13784817116251</v>
      </c>
      <c r="L566" s="20">
        <f t="shared" ca="1" si="261"/>
        <v>2.9917338054467275</v>
      </c>
      <c r="M566" s="21">
        <f t="shared" ca="1" si="276"/>
        <v>8249.1723720916925</v>
      </c>
      <c r="N566" s="20">
        <f t="shared" ca="1" si="277"/>
        <v>8252.16410589714</v>
      </c>
      <c r="O566" s="19"/>
      <c r="P566" s="20">
        <f t="shared" ca="1" si="262"/>
        <v>48.172735179412257</v>
      </c>
      <c r="Q566" s="20">
        <f t="shared" ca="1" si="263"/>
        <v>6.6124914687284093</v>
      </c>
      <c r="R566" s="21">
        <f t="shared" ca="1" si="278"/>
        <v>9868.1561109895301</v>
      </c>
      <c r="S566" s="20">
        <f t="shared" ca="1" si="279"/>
        <v>9874.7686024582581</v>
      </c>
      <c r="T566" s="19"/>
      <c r="U566" s="20">
        <f t="shared" ca="1" si="264"/>
        <v>7.9322486188043628</v>
      </c>
      <c r="V566" s="20">
        <f t="shared" ca="1" si="265"/>
        <v>7.5206669611493719</v>
      </c>
      <c r="W566" s="21">
        <f t="shared" ca="1" si="280"/>
        <v>7625.7736634384582</v>
      </c>
      <c r="X566" s="20">
        <f t="shared" ca="1" si="281"/>
        <v>7633.294330399608</v>
      </c>
      <c r="Z566" s="20">
        <f t="shared" ca="1" si="266"/>
        <v>1.5119065895293842</v>
      </c>
      <c r="AA566" s="20">
        <f t="shared" ca="1" si="267"/>
        <v>3.2832859675711701</v>
      </c>
      <c r="AB566" s="21">
        <f t="shared" ca="1" si="282"/>
        <v>9756.7227175978805</v>
      </c>
      <c r="AC566" s="20">
        <f t="shared" ca="1" si="283"/>
        <v>9760.0060035654515</v>
      </c>
      <c r="AE566" s="20">
        <f t="shared" ca="1" si="268"/>
        <v>38.057480968945278</v>
      </c>
      <c r="AF566" s="20">
        <f t="shared" ca="1" si="269"/>
        <v>2.009842767695317</v>
      </c>
      <c r="AG566" s="21">
        <f t="shared" ca="1" si="284"/>
        <v>9194.9506533051645</v>
      </c>
      <c r="AH566" s="20">
        <f t="shared" ca="1" si="285"/>
        <v>9196.9604960728593</v>
      </c>
      <c r="AJ566" s="20">
        <f t="shared" ca="1" si="270"/>
        <v>1.761574892829443</v>
      </c>
      <c r="AK566" s="20">
        <f t="shared" ca="1" si="271"/>
        <v>1.879066748806798</v>
      </c>
      <c r="AL566" s="21">
        <f t="shared" ca="1" si="286"/>
        <v>9848.4531915458319</v>
      </c>
      <c r="AM566" s="20">
        <f t="shared" ca="1" si="287"/>
        <v>9850.3322582946385</v>
      </c>
    </row>
    <row r="567" spans="1:39" x14ac:dyDescent="0.25">
      <c r="A567" s="20">
        <f t="shared" ca="1" si="256"/>
        <v>5.7903773931559783</v>
      </c>
      <c r="B567" s="20">
        <f t="shared" ca="1" si="257"/>
        <v>5.9487103624179021</v>
      </c>
      <c r="C567" s="21">
        <f t="shared" ca="1" si="272"/>
        <v>9988.1561703277312</v>
      </c>
      <c r="D567" s="20">
        <f t="shared" ca="1" si="273"/>
        <v>9994.104880690149</v>
      </c>
      <c r="E567" s="19"/>
      <c r="F567" s="20">
        <f t="shared" ca="1" si="258"/>
        <v>19.480691800008039</v>
      </c>
      <c r="G567" s="20">
        <f t="shared" ca="1" si="259"/>
        <v>0.611978509865443</v>
      </c>
      <c r="H567" s="21">
        <f t="shared" ca="1" si="274"/>
        <v>9882.0319011521169</v>
      </c>
      <c r="I567" s="20">
        <f t="shared" ca="1" si="275"/>
        <v>9882.6438796619823</v>
      </c>
      <c r="J567" s="19"/>
      <c r="K567" s="20">
        <f t="shared" ca="1" si="260"/>
        <v>1.6545079846299937</v>
      </c>
      <c r="L567" s="20">
        <f t="shared" ca="1" si="261"/>
        <v>1.3813633082500585</v>
      </c>
      <c r="M567" s="21">
        <f t="shared" ca="1" si="276"/>
        <v>8253.8186138817691</v>
      </c>
      <c r="N567" s="20">
        <f t="shared" ca="1" si="277"/>
        <v>8255.1999771900191</v>
      </c>
      <c r="O567" s="19"/>
      <c r="P567" s="20">
        <f t="shared" ca="1" si="262"/>
        <v>10.983691051936752</v>
      </c>
      <c r="Q567" s="20">
        <f t="shared" ca="1" si="263"/>
        <v>2.7119435733255246</v>
      </c>
      <c r="R567" s="21">
        <f t="shared" ca="1" si="278"/>
        <v>9885.7522935101952</v>
      </c>
      <c r="S567" s="20">
        <f t="shared" ca="1" si="279"/>
        <v>9888.4642370835209</v>
      </c>
      <c r="T567" s="19"/>
      <c r="U567" s="20">
        <f t="shared" ca="1" si="264"/>
        <v>9.1581977935163366</v>
      </c>
      <c r="V567" s="20">
        <f t="shared" ca="1" si="265"/>
        <v>22.111920163057842</v>
      </c>
      <c r="W567" s="21">
        <f t="shared" ca="1" si="280"/>
        <v>7642.4525281931246</v>
      </c>
      <c r="X567" s="20">
        <f t="shared" ca="1" si="281"/>
        <v>7664.5644483561828</v>
      </c>
      <c r="Z567" s="20">
        <f t="shared" ca="1" si="266"/>
        <v>5.2520165285844049</v>
      </c>
      <c r="AA567" s="20">
        <f t="shared" ca="1" si="267"/>
        <v>6.8785392471834381</v>
      </c>
      <c r="AB567" s="21">
        <f t="shared" ca="1" si="282"/>
        <v>9765.2580200940356</v>
      </c>
      <c r="AC567" s="20">
        <f t="shared" ca="1" si="283"/>
        <v>9772.1365593412193</v>
      </c>
      <c r="AE567" s="20">
        <f t="shared" ca="1" si="268"/>
        <v>7.5266211073699854</v>
      </c>
      <c r="AF567" s="20">
        <f t="shared" ca="1" si="269"/>
        <v>0.95890356352957395</v>
      </c>
      <c r="AG567" s="21">
        <f t="shared" ca="1" si="284"/>
        <v>9204.4871171802297</v>
      </c>
      <c r="AH567" s="20">
        <f t="shared" ca="1" si="285"/>
        <v>9205.4460207437587</v>
      </c>
      <c r="AJ567" s="20">
        <f t="shared" ca="1" si="270"/>
        <v>1.4184256059309364</v>
      </c>
      <c r="AK567" s="20">
        <f t="shared" ca="1" si="271"/>
        <v>5.5783684746274034</v>
      </c>
      <c r="AL567" s="21">
        <f t="shared" ca="1" si="286"/>
        <v>9851.7506839005691</v>
      </c>
      <c r="AM567" s="20">
        <f t="shared" ca="1" si="287"/>
        <v>9857.3290523751966</v>
      </c>
    </row>
    <row r="568" spans="1:39" x14ac:dyDescent="0.25">
      <c r="A568" s="20">
        <f t="shared" ca="1" si="256"/>
        <v>4.979398811032496</v>
      </c>
      <c r="B568" s="20">
        <f t="shared" ca="1" si="257"/>
        <v>14.597428504902053</v>
      </c>
      <c r="C568" s="21">
        <f t="shared" ca="1" si="272"/>
        <v>9999.0842795011813</v>
      </c>
      <c r="D568" s="20">
        <f t="shared" ca="1" si="273"/>
        <v>10013.681708006083</v>
      </c>
      <c r="E568" s="19"/>
      <c r="F568" s="20">
        <f t="shared" ca="1" si="258"/>
        <v>23.083495042037953</v>
      </c>
      <c r="G568" s="20">
        <f t="shared" ca="1" si="259"/>
        <v>7.8280477114812586</v>
      </c>
      <c r="H568" s="21">
        <f t="shared" ca="1" si="274"/>
        <v>9905.7273747040199</v>
      </c>
      <c r="I568" s="20">
        <f t="shared" ca="1" si="275"/>
        <v>9913.5554224155003</v>
      </c>
      <c r="J568" s="19"/>
      <c r="K568" s="20">
        <f t="shared" ca="1" si="260"/>
        <v>5.6162755994191436</v>
      </c>
      <c r="L568" s="20">
        <f t="shared" ca="1" si="261"/>
        <v>12.012018231947206</v>
      </c>
      <c r="M568" s="21">
        <f t="shared" ca="1" si="276"/>
        <v>8260.8162527894383</v>
      </c>
      <c r="N568" s="20">
        <f t="shared" ca="1" si="277"/>
        <v>8272.8282710213862</v>
      </c>
      <c r="O568" s="19"/>
      <c r="P568" s="20">
        <f t="shared" ca="1" si="262"/>
        <v>8.1317836679787288</v>
      </c>
      <c r="Q568" s="20">
        <f t="shared" ca="1" si="263"/>
        <v>5.559985258676539</v>
      </c>
      <c r="R568" s="21">
        <f t="shared" ca="1" si="278"/>
        <v>9896.5960207515</v>
      </c>
      <c r="S568" s="20">
        <f t="shared" ca="1" si="279"/>
        <v>9902.1560060101765</v>
      </c>
      <c r="T568" s="19"/>
      <c r="U568" s="20">
        <f t="shared" ca="1" si="264"/>
        <v>45.577607854925681</v>
      </c>
      <c r="V568" s="20">
        <f t="shared" ca="1" si="265"/>
        <v>0.84930353640480893</v>
      </c>
      <c r="W568" s="21">
        <f t="shared" ca="1" si="280"/>
        <v>7710.1420562111089</v>
      </c>
      <c r="X568" s="20">
        <f t="shared" ca="1" si="281"/>
        <v>7710.9913597475133</v>
      </c>
      <c r="Z568" s="20">
        <f t="shared" ca="1" si="266"/>
        <v>7.0762199133463275</v>
      </c>
      <c r="AA568" s="20">
        <f t="shared" ca="1" si="267"/>
        <v>0.73107068919426199</v>
      </c>
      <c r="AB568" s="21">
        <f t="shared" ca="1" si="282"/>
        <v>9779.2127792545652</v>
      </c>
      <c r="AC568" s="20">
        <f t="shared" ca="1" si="283"/>
        <v>9779.9438499437601</v>
      </c>
      <c r="AE568" s="20">
        <f t="shared" ca="1" si="268"/>
        <v>1.6963573351737811</v>
      </c>
      <c r="AF568" s="20">
        <f t="shared" ca="1" si="269"/>
        <v>7.0613423137367546</v>
      </c>
      <c r="AG568" s="21">
        <f t="shared" ca="1" si="284"/>
        <v>9207.1423780789319</v>
      </c>
      <c r="AH568" s="20">
        <f t="shared" ca="1" si="285"/>
        <v>9214.2037203926684</v>
      </c>
      <c r="AJ568" s="20">
        <f t="shared" ca="1" si="270"/>
        <v>1.7893741775605909</v>
      </c>
      <c r="AK568" s="20">
        <f t="shared" ca="1" si="271"/>
        <v>9.7932892412418582</v>
      </c>
      <c r="AL568" s="21">
        <f t="shared" ca="1" si="286"/>
        <v>9859.1184265527572</v>
      </c>
      <c r="AM568" s="20">
        <f t="shared" ca="1" si="287"/>
        <v>9868.911715794</v>
      </c>
    </row>
    <row r="569" spans="1:39" x14ac:dyDescent="0.25">
      <c r="A569" s="20">
        <f t="shared" ca="1" si="256"/>
        <v>5.7685990533587486E-2</v>
      </c>
      <c r="B569" s="20">
        <f t="shared" ca="1" si="257"/>
        <v>4.1247568376479808</v>
      </c>
      <c r="C569" s="21">
        <f t="shared" ca="1" si="272"/>
        <v>10013.739393996617</v>
      </c>
      <c r="D569" s="20">
        <f t="shared" ca="1" si="273"/>
        <v>10017.864150834264</v>
      </c>
      <c r="E569" s="19"/>
      <c r="F569" s="20">
        <f t="shared" ca="1" si="258"/>
        <v>11.252630495959503</v>
      </c>
      <c r="G569" s="20">
        <f t="shared" ca="1" si="259"/>
        <v>3.6385797876752326</v>
      </c>
      <c r="H569" s="21">
        <f t="shared" ca="1" si="274"/>
        <v>9924.8080529114595</v>
      </c>
      <c r="I569" s="20">
        <f t="shared" ca="1" si="275"/>
        <v>9928.4466326991351</v>
      </c>
      <c r="J569" s="19"/>
      <c r="K569" s="20">
        <f t="shared" ca="1" si="260"/>
        <v>1.3885059021265684</v>
      </c>
      <c r="L569" s="20">
        <f t="shared" ca="1" si="261"/>
        <v>5.9293920395039157</v>
      </c>
      <c r="M569" s="21">
        <f t="shared" ca="1" si="276"/>
        <v>8274.216776923513</v>
      </c>
      <c r="N569" s="20">
        <f t="shared" ca="1" si="277"/>
        <v>8280.1461689630178</v>
      </c>
      <c r="O569" s="19"/>
      <c r="P569" s="20">
        <f t="shared" ca="1" si="262"/>
        <v>0.12016493596967114</v>
      </c>
      <c r="Q569" s="20">
        <f t="shared" ca="1" si="263"/>
        <v>11.205442128918474</v>
      </c>
      <c r="R569" s="21">
        <f t="shared" ca="1" si="278"/>
        <v>9902.2761709461465</v>
      </c>
      <c r="S569" s="20">
        <f t="shared" ca="1" si="279"/>
        <v>9913.4816130750642</v>
      </c>
      <c r="T569" s="19"/>
      <c r="U569" s="20">
        <f t="shared" ca="1" si="264"/>
        <v>3.3690815428878054</v>
      </c>
      <c r="V569" s="20">
        <f t="shared" ca="1" si="265"/>
        <v>8.8006840030881754</v>
      </c>
      <c r="W569" s="21">
        <f t="shared" ca="1" si="280"/>
        <v>7714.3604412904015</v>
      </c>
      <c r="X569" s="20">
        <f t="shared" ca="1" si="281"/>
        <v>7723.1611252934899</v>
      </c>
      <c r="Z569" s="20">
        <f t="shared" ca="1" si="266"/>
        <v>2.8201483345450149</v>
      </c>
      <c r="AA569" s="20">
        <f t="shared" ca="1" si="267"/>
        <v>0.80894686012062811</v>
      </c>
      <c r="AB569" s="21">
        <f t="shared" ca="1" si="282"/>
        <v>9782.7639982783057</v>
      </c>
      <c r="AC569" s="20">
        <f t="shared" ca="1" si="283"/>
        <v>9783.5729451384268</v>
      </c>
      <c r="AE569" s="20">
        <f t="shared" ca="1" si="268"/>
        <v>10.684164529444736</v>
      </c>
      <c r="AF569" s="20">
        <f t="shared" ca="1" si="269"/>
        <v>5.4108988157964024</v>
      </c>
      <c r="AG569" s="21">
        <f t="shared" ca="1" si="284"/>
        <v>9224.8878849221128</v>
      </c>
      <c r="AH569" s="20">
        <f t="shared" ca="1" si="285"/>
        <v>9230.2987837379096</v>
      </c>
      <c r="AJ569" s="20">
        <f t="shared" ca="1" si="270"/>
        <v>29.293069282252368</v>
      </c>
      <c r="AK569" s="20">
        <f t="shared" ca="1" si="271"/>
        <v>1.4678005011154045</v>
      </c>
      <c r="AL569" s="21">
        <f t="shared" ca="1" si="286"/>
        <v>9898.2047850762519</v>
      </c>
      <c r="AM569" s="20">
        <f t="shared" ca="1" si="287"/>
        <v>9899.6725855773675</v>
      </c>
    </row>
    <row r="570" spans="1:39" x14ac:dyDescent="0.25">
      <c r="A570" s="20">
        <f t="shared" ca="1" si="256"/>
        <v>18.733088168557408</v>
      </c>
      <c r="B570" s="20">
        <f t="shared" ca="1" si="257"/>
        <v>14.971752764678799</v>
      </c>
      <c r="C570" s="21">
        <f t="shared" ca="1" si="272"/>
        <v>10036.597239002822</v>
      </c>
      <c r="D570" s="20">
        <f t="shared" ca="1" si="273"/>
        <v>10051.568991767501</v>
      </c>
      <c r="E570" s="19"/>
      <c r="F570" s="20">
        <f t="shared" ca="1" si="258"/>
        <v>4.9974343195777218</v>
      </c>
      <c r="G570" s="20">
        <f t="shared" ca="1" si="259"/>
        <v>1.3663168465648601</v>
      </c>
      <c r="H570" s="21">
        <f t="shared" ca="1" si="274"/>
        <v>9933.4440670187123</v>
      </c>
      <c r="I570" s="20">
        <f t="shared" ca="1" si="275"/>
        <v>9934.8103838652769</v>
      </c>
      <c r="J570" s="19"/>
      <c r="K570" s="20">
        <f t="shared" ca="1" si="260"/>
        <v>5.0841514958774185</v>
      </c>
      <c r="L570" s="20">
        <f t="shared" ca="1" si="261"/>
        <v>13.079158320787162</v>
      </c>
      <c r="M570" s="21">
        <f t="shared" ca="1" si="276"/>
        <v>8285.2303204588952</v>
      </c>
      <c r="N570" s="20">
        <f t="shared" ca="1" si="277"/>
        <v>8298.3094787796817</v>
      </c>
      <c r="O570" s="19"/>
      <c r="P570" s="20">
        <f t="shared" ca="1" si="262"/>
        <v>2.4113422225926961</v>
      </c>
      <c r="Q570" s="20">
        <f t="shared" ca="1" si="263"/>
        <v>0.27148167975883353</v>
      </c>
      <c r="R570" s="21">
        <f t="shared" ca="1" si="278"/>
        <v>9915.892955297657</v>
      </c>
      <c r="S570" s="20">
        <f t="shared" ca="1" si="279"/>
        <v>9916.1644369774149</v>
      </c>
      <c r="T570" s="19"/>
      <c r="U570" s="20">
        <f t="shared" ca="1" si="264"/>
        <v>6.4081957936664313</v>
      </c>
      <c r="V570" s="20">
        <f t="shared" ca="1" si="265"/>
        <v>9.3999338418254403</v>
      </c>
      <c r="W570" s="21">
        <f t="shared" ca="1" si="280"/>
        <v>7729.5693210871559</v>
      </c>
      <c r="X570" s="20">
        <f t="shared" ca="1" si="281"/>
        <v>7738.9692549289812</v>
      </c>
      <c r="Z570" s="20">
        <f t="shared" ca="1" si="266"/>
        <v>53.663448365571277</v>
      </c>
      <c r="AA570" s="20">
        <f t="shared" ca="1" si="267"/>
        <v>3.2577823649317041</v>
      </c>
      <c r="AB570" s="21">
        <f t="shared" ca="1" si="282"/>
        <v>9837.2363935039975</v>
      </c>
      <c r="AC570" s="20">
        <f t="shared" ca="1" si="283"/>
        <v>9840.4941758689292</v>
      </c>
      <c r="AE570" s="20">
        <f t="shared" ca="1" si="268"/>
        <v>16.884975119277801</v>
      </c>
      <c r="AF570" s="20">
        <f t="shared" ca="1" si="269"/>
        <v>3.2738628620890498</v>
      </c>
      <c r="AG570" s="21">
        <f t="shared" ca="1" si="284"/>
        <v>9247.1837588571871</v>
      </c>
      <c r="AH570" s="20">
        <f t="shared" ca="1" si="285"/>
        <v>9250.4576217192753</v>
      </c>
      <c r="AJ570" s="20">
        <f t="shared" ca="1" si="270"/>
        <v>2.4106282136695394</v>
      </c>
      <c r="AK570" s="20">
        <f t="shared" ca="1" si="271"/>
        <v>3.3963923703256289</v>
      </c>
      <c r="AL570" s="21">
        <f t="shared" ca="1" si="286"/>
        <v>9902.0832137910365</v>
      </c>
      <c r="AM570" s="20">
        <f t="shared" ca="1" si="287"/>
        <v>9905.4796061613615</v>
      </c>
    </row>
    <row r="571" spans="1:39" x14ac:dyDescent="0.25">
      <c r="A571" s="20">
        <f t="shared" ca="1" si="256"/>
        <v>1.3343897199590145</v>
      </c>
      <c r="B571" s="20">
        <f t="shared" ca="1" si="257"/>
        <v>10.696230732835751</v>
      </c>
      <c r="C571" s="21">
        <f t="shared" ca="1" si="272"/>
        <v>10052.90338148746</v>
      </c>
      <c r="D571" s="20">
        <f t="shared" ca="1" si="273"/>
        <v>10063.599612220296</v>
      </c>
      <c r="E571" s="19"/>
      <c r="F571" s="20">
        <f t="shared" ca="1" si="258"/>
        <v>2.3968547558810358</v>
      </c>
      <c r="G571" s="20">
        <f t="shared" ca="1" si="259"/>
        <v>9.9687127435189105</v>
      </c>
      <c r="H571" s="21">
        <f t="shared" ca="1" si="274"/>
        <v>9937.2072386211585</v>
      </c>
      <c r="I571" s="20">
        <f t="shared" ca="1" si="275"/>
        <v>9947.1759513646775</v>
      </c>
      <c r="J571" s="19"/>
      <c r="K571" s="20">
        <f t="shared" ca="1" si="260"/>
        <v>13.520181575323052</v>
      </c>
      <c r="L571" s="20">
        <f t="shared" ca="1" si="261"/>
        <v>0.31534400311650734</v>
      </c>
      <c r="M571" s="21">
        <f t="shared" ca="1" si="276"/>
        <v>8311.8296603550043</v>
      </c>
      <c r="N571" s="20">
        <f t="shared" ca="1" si="277"/>
        <v>8312.1450043581208</v>
      </c>
      <c r="O571" s="19"/>
      <c r="P571" s="20">
        <f t="shared" ca="1" si="262"/>
        <v>13.744313386437801</v>
      </c>
      <c r="Q571" s="20">
        <f t="shared" ca="1" si="263"/>
        <v>1.3766746726101933</v>
      </c>
      <c r="R571" s="21">
        <f t="shared" ca="1" si="278"/>
        <v>9929.908750363853</v>
      </c>
      <c r="S571" s="20">
        <f t="shared" ca="1" si="279"/>
        <v>9931.2854250364635</v>
      </c>
      <c r="T571" s="19"/>
      <c r="U571" s="20">
        <f t="shared" ca="1" si="264"/>
        <v>0.73402756953318926</v>
      </c>
      <c r="V571" s="20">
        <f t="shared" ca="1" si="265"/>
        <v>0.33192651018526415</v>
      </c>
      <c r="W571" s="21">
        <f t="shared" ca="1" si="280"/>
        <v>7739.7032824985145</v>
      </c>
      <c r="X571" s="20">
        <f t="shared" ca="1" si="281"/>
        <v>7740.0352090086999</v>
      </c>
      <c r="Z571" s="20">
        <f t="shared" ca="1" si="266"/>
        <v>13.351092496993209</v>
      </c>
      <c r="AA571" s="20">
        <f t="shared" ca="1" si="267"/>
        <v>3.5850020967926524</v>
      </c>
      <c r="AB571" s="21">
        <f t="shared" ca="1" si="282"/>
        <v>9853.8452683659216</v>
      </c>
      <c r="AC571" s="20">
        <f t="shared" ca="1" si="283"/>
        <v>9857.4302704627135</v>
      </c>
      <c r="AE571" s="20">
        <f t="shared" ca="1" si="268"/>
        <v>6.6364262127954241</v>
      </c>
      <c r="AF571" s="20">
        <f t="shared" ca="1" si="269"/>
        <v>2.7333663477308487</v>
      </c>
      <c r="AG571" s="21">
        <f t="shared" ca="1" si="284"/>
        <v>9257.0940479320707</v>
      </c>
      <c r="AH571" s="20">
        <f t="shared" ca="1" si="285"/>
        <v>9259.8274142798018</v>
      </c>
      <c r="AJ571" s="20">
        <f t="shared" ca="1" si="270"/>
        <v>12.538801336899301</v>
      </c>
      <c r="AK571" s="20">
        <f t="shared" ca="1" si="271"/>
        <v>3.7347603311000737</v>
      </c>
      <c r="AL571" s="21">
        <f t="shared" ca="1" si="286"/>
        <v>9918.0184074982608</v>
      </c>
      <c r="AM571" s="20">
        <f t="shared" ca="1" si="287"/>
        <v>9921.7531678293617</v>
      </c>
    </row>
    <row r="572" spans="1:39" x14ac:dyDescent="0.25">
      <c r="A572" s="20">
        <f t="shared" ca="1" si="256"/>
        <v>20.057630128287919</v>
      </c>
      <c r="B572" s="20">
        <f t="shared" ca="1" si="257"/>
        <v>13.299064044214154</v>
      </c>
      <c r="C572" s="21">
        <f t="shared" ca="1" si="272"/>
        <v>10083.657242348583</v>
      </c>
      <c r="D572" s="20">
        <f t="shared" ca="1" si="273"/>
        <v>10096.956306392798</v>
      </c>
      <c r="E572" s="19"/>
      <c r="F572" s="20">
        <f t="shared" ca="1" si="258"/>
        <v>8.3867708448096661</v>
      </c>
      <c r="G572" s="20">
        <f t="shared" ca="1" si="259"/>
        <v>12.0657754166934</v>
      </c>
      <c r="H572" s="21">
        <f t="shared" ca="1" si="274"/>
        <v>9955.5627222094863</v>
      </c>
      <c r="I572" s="20">
        <f t="shared" ca="1" si="275"/>
        <v>9967.6284976261795</v>
      </c>
      <c r="J572" s="19"/>
      <c r="K572" s="20">
        <f t="shared" ca="1" si="260"/>
        <v>4.4596565189122952</v>
      </c>
      <c r="L572" s="20">
        <f t="shared" ca="1" si="261"/>
        <v>0.97096583435668915</v>
      </c>
      <c r="M572" s="21">
        <f t="shared" ca="1" si="276"/>
        <v>8316.6046608770339</v>
      </c>
      <c r="N572" s="20">
        <f t="shared" ca="1" si="277"/>
        <v>8317.5756267113902</v>
      </c>
      <c r="O572" s="19"/>
      <c r="P572" s="20">
        <f t="shared" ca="1" si="262"/>
        <v>7.8671836690105312</v>
      </c>
      <c r="Q572" s="20">
        <f t="shared" ca="1" si="263"/>
        <v>1.7885995081879065</v>
      </c>
      <c r="R572" s="21">
        <f t="shared" ca="1" si="278"/>
        <v>9939.1526087054735</v>
      </c>
      <c r="S572" s="20">
        <f t="shared" ca="1" si="279"/>
        <v>9940.9412082136623</v>
      </c>
      <c r="T572" s="19"/>
      <c r="U572" s="20">
        <f t="shared" ca="1" si="264"/>
        <v>2.1690749088361048</v>
      </c>
      <c r="V572" s="20">
        <f t="shared" ca="1" si="265"/>
        <v>0.73482616396146794</v>
      </c>
      <c r="W572" s="21">
        <f t="shared" ca="1" si="280"/>
        <v>7742.2042839175356</v>
      </c>
      <c r="X572" s="20">
        <f t="shared" ca="1" si="281"/>
        <v>7742.9391100814973</v>
      </c>
      <c r="Z572" s="20">
        <f t="shared" ca="1" si="266"/>
        <v>16.716766920877937</v>
      </c>
      <c r="AA572" s="20">
        <f t="shared" ca="1" si="267"/>
        <v>7.7001439145341477</v>
      </c>
      <c r="AB572" s="21">
        <f t="shared" ca="1" si="282"/>
        <v>9874.1470373835909</v>
      </c>
      <c r="AC572" s="20">
        <f t="shared" ca="1" si="283"/>
        <v>9881.8471812981243</v>
      </c>
      <c r="AE572" s="20">
        <f t="shared" ca="1" si="268"/>
        <v>3.2026389176038705</v>
      </c>
      <c r="AF572" s="20">
        <f t="shared" ca="1" si="269"/>
        <v>10.940175171911314</v>
      </c>
      <c r="AG572" s="21">
        <f t="shared" ca="1" si="284"/>
        <v>9263.0300531974062</v>
      </c>
      <c r="AH572" s="20">
        <f t="shared" ca="1" si="285"/>
        <v>9273.9702283693168</v>
      </c>
      <c r="AJ572" s="20">
        <f t="shared" ca="1" si="270"/>
        <v>1.039099709546351</v>
      </c>
      <c r="AK572" s="20">
        <f t="shared" ca="1" si="271"/>
        <v>12.210145653258474</v>
      </c>
      <c r="AL572" s="21">
        <f t="shared" ca="1" si="286"/>
        <v>9922.7922675389073</v>
      </c>
      <c r="AM572" s="20">
        <f t="shared" ca="1" si="287"/>
        <v>9935.0024131921655</v>
      </c>
    </row>
    <row r="573" spans="1:39" x14ac:dyDescent="0.25">
      <c r="A573" s="20">
        <f t="shared" ca="1" si="256"/>
        <v>1.9895391837778471</v>
      </c>
      <c r="B573" s="20">
        <f t="shared" ca="1" si="257"/>
        <v>10.437655467544314</v>
      </c>
      <c r="C573" s="21">
        <f t="shared" ca="1" si="272"/>
        <v>10098.945845576576</v>
      </c>
      <c r="D573" s="20">
        <f t="shared" ca="1" si="273"/>
        <v>10109.38350104412</v>
      </c>
      <c r="E573" s="19"/>
      <c r="F573" s="20">
        <f t="shared" ca="1" si="258"/>
        <v>3.6792313774102294</v>
      </c>
      <c r="G573" s="20">
        <f t="shared" ca="1" si="259"/>
        <v>8.7581262141845446</v>
      </c>
      <c r="H573" s="21">
        <f t="shared" ca="1" si="274"/>
        <v>9971.307729003589</v>
      </c>
      <c r="I573" s="20">
        <f t="shared" ca="1" si="275"/>
        <v>9980.0658552177738</v>
      </c>
      <c r="J573" s="19"/>
      <c r="K573" s="20">
        <f t="shared" ca="1" si="260"/>
        <v>5.1132313704054493</v>
      </c>
      <c r="L573" s="20">
        <f t="shared" ca="1" si="261"/>
        <v>2.3515325914274987</v>
      </c>
      <c r="M573" s="21">
        <f t="shared" ca="1" si="276"/>
        <v>8322.6888580817958</v>
      </c>
      <c r="N573" s="20">
        <f t="shared" ca="1" si="277"/>
        <v>8325.0403906732226</v>
      </c>
      <c r="O573" s="19"/>
      <c r="P573" s="20">
        <f t="shared" ca="1" si="262"/>
        <v>12.049006729337195</v>
      </c>
      <c r="Q573" s="20">
        <f t="shared" ca="1" si="263"/>
        <v>0.62387427162684339</v>
      </c>
      <c r="R573" s="21">
        <f t="shared" ca="1" si="278"/>
        <v>9952.990214943</v>
      </c>
      <c r="S573" s="20">
        <f t="shared" ca="1" si="279"/>
        <v>9953.6140892146268</v>
      </c>
      <c r="T573" s="19"/>
      <c r="U573" s="20">
        <f t="shared" ca="1" si="264"/>
        <v>2.5110897131423582</v>
      </c>
      <c r="V573" s="20">
        <f t="shared" ca="1" si="265"/>
        <v>9.124665760850089</v>
      </c>
      <c r="W573" s="21">
        <f t="shared" ca="1" si="280"/>
        <v>7745.45019979464</v>
      </c>
      <c r="X573" s="20">
        <f t="shared" ca="1" si="281"/>
        <v>7754.5748655554899</v>
      </c>
      <c r="Z573" s="20">
        <f t="shared" ca="1" si="266"/>
        <v>3.2655358995601316</v>
      </c>
      <c r="AA573" s="20">
        <f t="shared" ca="1" si="267"/>
        <v>12.676041179546512</v>
      </c>
      <c r="AB573" s="21">
        <f t="shared" ca="1" si="282"/>
        <v>9885.1127171976841</v>
      </c>
      <c r="AC573" s="20">
        <f t="shared" ca="1" si="283"/>
        <v>9897.7887583772299</v>
      </c>
      <c r="AE573" s="20">
        <f t="shared" ca="1" si="268"/>
        <v>0.89042218090906966</v>
      </c>
      <c r="AF573" s="20">
        <f t="shared" ca="1" si="269"/>
        <v>0.11303768971324038</v>
      </c>
      <c r="AG573" s="21">
        <f t="shared" ca="1" si="284"/>
        <v>9274.8606505502266</v>
      </c>
      <c r="AH573" s="20">
        <f t="shared" ca="1" si="285"/>
        <v>9274.9736882399393</v>
      </c>
      <c r="AJ573" s="20">
        <f t="shared" ca="1" si="270"/>
        <v>16.106889029360477</v>
      </c>
      <c r="AK573" s="20">
        <f t="shared" ca="1" si="271"/>
        <v>2.443162972501649</v>
      </c>
      <c r="AL573" s="21">
        <f t="shared" ca="1" si="286"/>
        <v>9951.1093022215264</v>
      </c>
      <c r="AM573" s="20">
        <f t="shared" ca="1" si="287"/>
        <v>9953.5524651940286</v>
      </c>
    </row>
    <row r="574" spans="1:39" x14ac:dyDescent="0.25">
      <c r="A574" s="20">
        <f t="shared" ca="1" si="256"/>
        <v>10.580256632724259</v>
      </c>
      <c r="B574" s="20">
        <f t="shared" ca="1" si="257"/>
        <v>14.472743013904868</v>
      </c>
      <c r="C574" s="21">
        <f t="shared" ca="1" si="272"/>
        <v>10119.963757676844</v>
      </c>
      <c r="D574" s="20">
        <f t="shared" ca="1" si="273"/>
        <v>10134.436500690748</v>
      </c>
      <c r="E574" s="19"/>
      <c r="F574" s="20">
        <f t="shared" ca="1" si="258"/>
        <v>10.639941359497708</v>
      </c>
      <c r="G574" s="20">
        <f t="shared" ca="1" si="259"/>
        <v>3.1284653631434525</v>
      </c>
      <c r="H574" s="21">
        <f t="shared" ca="1" si="274"/>
        <v>9990.705796577271</v>
      </c>
      <c r="I574" s="20">
        <f t="shared" ca="1" si="275"/>
        <v>9993.8342619404139</v>
      </c>
      <c r="J574" s="19"/>
      <c r="K574" s="20">
        <f t="shared" ca="1" si="260"/>
        <v>20.482809636724244</v>
      </c>
      <c r="L574" s="20">
        <f t="shared" ca="1" si="261"/>
        <v>1.7424875890964893</v>
      </c>
      <c r="M574" s="21">
        <f t="shared" ca="1" si="276"/>
        <v>8345.5232003099463</v>
      </c>
      <c r="N574" s="20">
        <f t="shared" ca="1" si="277"/>
        <v>8347.265687899042</v>
      </c>
      <c r="O574" s="19"/>
      <c r="P574" s="20">
        <f t="shared" ca="1" si="262"/>
        <v>2.2252988984935369</v>
      </c>
      <c r="Q574" s="20">
        <f t="shared" ca="1" si="263"/>
        <v>0.39644511849617681</v>
      </c>
      <c r="R574" s="21">
        <f t="shared" ca="1" si="278"/>
        <v>9955.8393881131196</v>
      </c>
      <c r="S574" s="20">
        <f t="shared" ca="1" si="279"/>
        <v>9956.2358332316162</v>
      </c>
      <c r="T574" s="19"/>
      <c r="U574" s="20">
        <f t="shared" ca="1" si="264"/>
        <v>20.876126410864838</v>
      </c>
      <c r="V574" s="20">
        <f t="shared" ca="1" si="265"/>
        <v>3.3621593513917443</v>
      </c>
      <c r="W574" s="21">
        <f t="shared" ca="1" si="280"/>
        <v>7775.4509919663551</v>
      </c>
      <c r="X574" s="20">
        <f t="shared" ca="1" si="281"/>
        <v>7778.8131513177468</v>
      </c>
      <c r="Z574" s="20">
        <f t="shared" ca="1" si="266"/>
        <v>10.881221020069921</v>
      </c>
      <c r="AA574" s="20">
        <f t="shared" ca="1" si="267"/>
        <v>5.2404476790784313</v>
      </c>
      <c r="AB574" s="21">
        <f t="shared" ca="1" si="282"/>
        <v>9908.6699793973003</v>
      </c>
      <c r="AC574" s="20">
        <f t="shared" ca="1" si="283"/>
        <v>9913.9104270763783</v>
      </c>
      <c r="AE574" s="20">
        <f t="shared" ca="1" si="268"/>
        <v>4.2349705885207571</v>
      </c>
      <c r="AF574" s="20">
        <f t="shared" ca="1" si="269"/>
        <v>10.349286776084119</v>
      </c>
      <c r="AG574" s="21">
        <f t="shared" ca="1" si="284"/>
        <v>9279.2086588284601</v>
      </c>
      <c r="AH574" s="20">
        <f t="shared" ca="1" si="285"/>
        <v>9289.5579456045434</v>
      </c>
      <c r="AJ574" s="20">
        <f t="shared" ca="1" si="270"/>
        <v>2.7191887989447832</v>
      </c>
      <c r="AK574" s="20">
        <f t="shared" ca="1" si="271"/>
        <v>3.1521309812105538</v>
      </c>
      <c r="AL574" s="21">
        <f t="shared" ca="1" si="286"/>
        <v>9956.2716539929734</v>
      </c>
      <c r="AM574" s="20">
        <f t="shared" ca="1" si="287"/>
        <v>9959.4237849741839</v>
      </c>
    </row>
    <row r="575" spans="1:39" x14ac:dyDescent="0.25">
      <c r="A575" s="20">
        <f t="shared" ca="1" si="256"/>
        <v>41.065373918024889</v>
      </c>
      <c r="B575" s="20">
        <f t="shared" ca="1" si="257"/>
        <v>2.1942910050255438</v>
      </c>
      <c r="C575" s="21">
        <f t="shared" ca="1" si="272"/>
        <v>10175.501874608774</v>
      </c>
      <c r="D575" s="20">
        <f t="shared" ca="1" si="273"/>
        <v>10177.696165613799</v>
      </c>
      <c r="E575" s="19"/>
      <c r="F575" s="20">
        <f t="shared" ca="1" si="258"/>
        <v>10.726824086395927</v>
      </c>
      <c r="G575" s="20">
        <f t="shared" ca="1" si="259"/>
        <v>8.0990262787701077</v>
      </c>
      <c r="H575" s="21">
        <f t="shared" ca="1" si="274"/>
        <v>10004.56108602681</v>
      </c>
      <c r="I575" s="20">
        <f t="shared" ca="1" si="275"/>
        <v>10012.660112305581</v>
      </c>
      <c r="J575" s="19"/>
      <c r="K575" s="20">
        <f t="shared" ca="1" si="260"/>
        <v>7.4261167506287791</v>
      </c>
      <c r="L575" s="20">
        <f t="shared" ca="1" si="261"/>
        <v>2.8476566380952488</v>
      </c>
      <c r="M575" s="21">
        <f t="shared" ca="1" si="276"/>
        <v>8354.6918046496703</v>
      </c>
      <c r="N575" s="20">
        <f t="shared" ca="1" si="277"/>
        <v>8357.5394612877662</v>
      </c>
      <c r="O575" s="19"/>
      <c r="P575" s="20">
        <f t="shared" ca="1" si="262"/>
        <v>2.2650261353251375</v>
      </c>
      <c r="Q575" s="20">
        <f t="shared" ca="1" si="263"/>
        <v>1.8519999865099477</v>
      </c>
      <c r="R575" s="21">
        <f t="shared" ca="1" si="278"/>
        <v>9958.5008593669409</v>
      </c>
      <c r="S575" s="20">
        <f t="shared" ca="1" si="279"/>
        <v>9960.3528593534502</v>
      </c>
      <c r="T575" s="19"/>
      <c r="U575" s="20">
        <f t="shared" ca="1" si="264"/>
        <v>4.6426658955659814</v>
      </c>
      <c r="V575" s="20">
        <f t="shared" ca="1" si="265"/>
        <v>0.4129903566657554</v>
      </c>
      <c r="W575" s="21">
        <f t="shared" ca="1" si="280"/>
        <v>7783.4558172133129</v>
      </c>
      <c r="X575" s="20">
        <f t="shared" ca="1" si="281"/>
        <v>7783.8688075699783</v>
      </c>
      <c r="Z575" s="20">
        <f t="shared" ca="1" si="266"/>
        <v>1.8280186630734374</v>
      </c>
      <c r="AA575" s="20">
        <f t="shared" ca="1" si="267"/>
        <v>4.7698442317702154</v>
      </c>
      <c r="AB575" s="21">
        <f t="shared" ca="1" si="282"/>
        <v>9915.738445739451</v>
      </c>
      <c r="AC575" s="20">
        <f t="shared" ca="1" si="283"/>
        <v>9920.5082899712215</v>
      </c>
      <c r="AE575" s="20">
        <f t="shared" ca="1" si="268"/>
        <v>6.6697180574086667</v>
      </c>
      <c r="AF575" s="20">
        <f t="shared" ca="1" si="269"/>
        <v>6.1072504473295881</v>
      </c>
      <c r="AG575" s="21">
        <f t="shared" ca="1" si="284"/>
        <v>9296.2276636619517</v>
      </c>
      <c r="AH575" s="20">
        <f t="shared" ca="1" si="285"/>
        <v>9302.3349141092822</v>
      </c>
      <c r="AJ575" s="20">
        <f t="shared" ca="1" si="270"/>
        <v>13.429064041630507</v>
      </c>
      <c r="AK575" s="20">
        <f t="shared" ca="1" si="271"/>
        <v>6.7566522192444607</v>
      </c>
      <c r="AL575" s="21">
        <f t="shared" ca="1" si="286"/>
        <v>9972.8528490158151</v>
      </c>
      <c r="AM575" s="20">
        <f t="shared" ca="1" si="287"/>
        <v>9979.6095012350597</v>
      </c>
    </row>
    <row r="576" spans="1:39" x14ac:dyDescent="0.25">
      <c r="A576" s="20">
        <f t="shared" ca="1" si="256"/>
        <v>10.342708582468177</v>
      </c>
      <c r="B576" s="20">
        <f t="shared" ca="1" si="257"/>
        <v>1.2423399711126</v>
      </c>
      <c r="C576" s="21">
        <f t="shared" ca="1" si="272"/>
        <v>10188.038874196267</v>
      </c>
      <c r="D576" s="20">
        <f t="shared" ca="1" si="273"/>
        <v>10189.28121416738</v>
      </c>
      <c r="E576" s="19"/>
      <c r="F576" s="20">
        <f t="shared" ca="1" si="258"/>
        <v>12.081796068202141</v>
      </c>
      <c r="G576" s="20">
        <f t="shared" ca="1" si="259"/>
        <v>22.485511875425303</v>
      </c>
      <c r="H576" s="21">
        <f t="shared" ca="1" si="274"/>
        <v>10024.741908373782</v>
      </c>
      <c r="I576" s="20">
        <f t="shared" ca="1" si="275"/>
        <v>10047.227420249208</v>
      </c>
      <c r="J576" s="19"/>
      <c r="K576" s="20">
        <f t="shared" ca="1" si="260"/>
        <v>9.7218559433156067</v>
      </c>
      <c r="L576" s="20">
        <f t="shared" ca="1" si="261"/>
        <v>2.3173985933556844E-2</v>
      </c>
      <c r="M576" s="21">
        <f t="shared" ca="1" si="276"/>
        <v>8367.2613172310812</v>
      </c>
      <c r="N576" s="20">
        <f t="shared" ca="1" si="277"/>
        <v>8367.2844912170149</v>
      </c>
      <c r="O576" s="19"/>
      <c r="P576" s="20">
        <f t="shared" ca="1" si="262"/>
        <v>13.675949212571915</v>
      </c>
      <c r="Q576" s="20">
        <f t="shared" ca="1" si="263"/>
        <v>4.9736282898229955</v>
      </c>
      <c r="R576" s="21">
        <f t="shared" ca="1" si="278"/>
        <v>9974.0288085660213</v>
      </c>
      <c r="S576" s="20">
        <f t="shared" ca="1" si="279"/>
        <v>9979.0024368558443</v>
      </c>
      <c r="T576" s="19"/>
      <c r="U576" s="20">
        <f t="shared" ca="1" si="264"/>
        <v>9.7584709379107082</v>
      </c>
      <c r="V576" s="20">
        <f t="shared" ca="1" si="265"/>
        <v>0.82303215264349294</v>
      </c>
      <c r="W576" s="21">
        <f t="shared" ca="1" si="280"/>
        <v>7793.6272785078891</v>
      </c>
      <c r="X576" s="20">
        <f t="shared" ca="1" si="281"/>
        <v>7794.4503106605325</v>
      </c>
      <c r="Z576" s="20">
        <f t="shared" ca="1" si="266"/>
        <v>11.223191193707272</v>
      </c>
      <c r="AA576" s="20">
        <f t="shared" ca="1" si="267"/>
        <v>4.9721399221987044</v>
      </c>
      <c r="AB576" s="21">
        <f t="shared" ca="1" si="282"/>
        <v>9931.7314811649285</v>
      </c>
      <c r="AC576" s="20">
        <f t="shared" ca="1" si="283"/>
        <v>9936.7036210871265</v>
      </c>
      <c r="AE576" s="20">
        <f t="shared" ca="1" si="268"/>
        <v>2.1550931396570641</v>
      </c>
      <c r="AF576" s="20">
        <f t="shared" ca="1" si="269"/>
        <v>7.7768563161631894</v>
      </c>
      <c r="AG576" s="21">
        <f t="shared" ca="1" si="284"/>
        <v>9304.4900072489399</v>
      </c>
      <c r="AH576" s="20">
        <f t="shared" ca="1" si="285"/>
        <v>9312.2668635651025</v>
      </c>
      <c r="AJ576" s="20">
        <f t="shared" ca="1" si="270"/>
        <v>16.917518053238116</v>
      </c>
      <c r="AK576" s="20">
        <f t="shared" ca="1" si="271"/>
        <v>8.4973393628309513</v>
      </c>
      <c r="AL576" s="21">
        <f t="shared" ca="1" si="286"/>
        <v>9996.5270192882981</v>
      </c>
      <c r="AM576" s="20">
        <f t="shared" ca="1" si="287"/>
        <v>10005.02435865113</v>
      </c>
    </row>
    <row r="577" spans="1:39" x14ac:dyDescent="0.25">
      <c r="A577" s="20">
        <f t="shared" ca="1" si="256"/>
        <v>7.1019272716017552</v>
      </c>
      <c r="B577" s="20">
        <f t="shared" ca="1" si="257"/>
        <v>1.3332116008874217</v>
      </c>
      <c r="C577" s="21">
        <f t="shared" ca="1" si="272"/>
        <v>10196.383141438982</v>
      </c>
      <c r="D577" s="20">
        <f t="shared" ca="1" si="273"/>
        <v>10197.71635303987</v>
      </c>
      <c r="E577" s="19"/>
      <c r="F577" s="20">
        <f t="shared" ca="1" si="258"/>
        <v>0.60837528717479417</v>
      </c>
      <c r="G577" s="20">
        <f t="shared" ca="1" si="259"/>
        <v>0.15017587942871108</v>
      </c>
      <c r="H577" s="21">
        <f t="shared" ca="1" si="274"/>
        <v>10047.835795536383</v>
      </c>
      <c r="I577" s="20">
        <f t="shared" ca="1" si="275"/>
        <v>10047.985971415812</v>
      </c>
      <c r="J577" s="19"/>
      <c r="K577" s="20">
        <f t="shared" ca="1" si="260"/>
        <v>1.0106486936171037</v>
      </c>
      <c r="L577" s="20">
        <f t="shared" ca="1" si="261"/>
        <v>1.4444732678623182</v>
      </c>
      <c r="M577" s="21">
        <f t="shared" ca="1" si="276"/>
        <v>8368.2951399106314</v>
      </c>
      <c r="N577" s="20">
        <f t="shared" ca="1" si="277"/>
        <v>8369.7396131784935</v>
      </c>
      <c r="O577" s="19"/>
      <c r="P577" s="20">
        <f t="shared" ca="1" si="262"/>
        <v>5.0836212668548466</v>
      </c>
      <c r="Q577" s="20">
        <f t="shared" ca="1" si="263"/>
        <v>3.2706615628635225</v>
      </c>
      <c r="R577" s="21">
        <f t="shared" ca="1" si="278"/>
        <v>9984.0860581226989</v>
      </c>
      <c r="S577" s="20">
        <f t="shared" ca="1" si="279"/>
        <v>9987.356719685562</v>
      </c>
      <c r="T577" s="19"/>
      <c r="U577" s="20">
        <f t="shared" ca="1" si="264"/>
        <v>3.9981958013669794</v>
      </c>
      <c r="V577" s="20">
        <f t="shared" ca="1" si="265"/>
        <v>3.3361514629835947</v>
      </c>
      <c r="W577" s="21">
        <f t="shared" ca="1" si="280"/>
        <v>7798.4485064618993</v>
      </c>
      <c r="X577" s="20">
        <f t="shared" ca="1" si="281"/>
        <v>7801.7846579248826</v>
      </c>
      <c r="Z577" s="20">
        <f t="shared" ca="1" si="266"/>
        <v>8.4728308845561777</v>
      </c>
      <c r="AA577" s="20">
        <f t="shared" ca="1" si="267"/>
        <v>5.2937346654603443</v>
      </c>
      <c r="AB577" s="21">
        <f t="shared" ca="1" si="282"/>
        <v>9945.1764519716835</v>
      </c>
      <c r="AC577" s="20">
        <f t="shared" ca="1" si="283"/>
        <v>9950.4701866371433</v>
      </c>
      <c r="AE577" s="20">
        <f t="shared" ca="1" si="268"/>
        <v>27.76719869134282</v>
      </c>
      <c r="AF577" s="20">
        <f t="shared" ca="1" si="269"/>
        <v>0.71003141444981399</v>
      </c>
      <c r="AG577" s="21">
        <f t="shared" ca="1" si="284"/>
        <v>9340.0340622564454</v>
      </c>
      <c r="AH577" s="20">
        <f t="shared" ca="1" si="285"/>
        <v>9340.7440936708954</v>
      </c>
      <c r="AJ577" s="20">
        <f t="shared" ca="1" si="270"/>
        <v>2.8904109670438896</v>
      </c>
      <c r="AK577" s="20">
        <f t="shared" ca="1" si="271"/>
        <v>5.1811223415525625</v>
      </c>
      <c r="AL577" s="21">
        <f t="shared" ca="1" si="286"/>
        <v>10007.914769618174</v>
      </c>
      <c r="AM577" s="20">
        <f t="shared" ca="1" si="287"/>
        <v>10013.095891959727</v>
      </c>
    </row>
    <row r="578" spans="1:39" x14ac:dyDescent="0.25">
      <c r="A578" s="20">
        <f t="shared" ca="1" si="256"/>
        <v>7.9599128994638075</v>
      </c>
      <c r="B578" s="20">
        <f t="shared" ca="1" si="257"/>
        <v>2.9801158900052065</v>
      </c>
      <c r="C578" s="21">
        <f t="shared" ca="1" si="272"/>
        <v>10205.676265939333</v>
      </c>
      <c r="D578" s="20">
        <f t="shared" ca="1" si="273"/>
        <v>10208.656381829338</v>
      </c>
      <c r="E578" s="19"/>
      <c r="F578" s="20">
        <f t="shared" ca="1" si="258"/>
        <v>7.9877847321390565</v>
      </c>
      <c r="G578" s="20">
        <f t="shared" ca="1" si="259"/>
        <v>13.761521618661547</v>
      </c>
      <c r="H578" s="21">
        <f t="shared" ca="1" si="274"/>
        <v>10055.973756147951</v>
      </c>
      <c r="I578" s="20">
        <f t="shared" ca="1" si="275"/>
        <v>10069.735277766613</v>
      </c>
      <c r="J578" s="19"/>
      <c r="K578" s="20">
        <f t="shared" ca="1" si="260"/>
        <v>17.414696461271308</v>
      </c>
      <c r="L578" s="20">
        <f t="shared" ca="1" si="261"/>
        <v>4.9786867180307295E-2</v>
      </c>
      <c r="M578" s="21">
        <f t="shared" ca="1" si="276"/>
        <v>8387.1543096397654</v>
      </c>
      <c r="N578" s="20">
        <f t="shared" ca="1" si="277"/>
        <v>8387.2040965069464</v>
      </c>
      <c r="O578" s="19"/>
      <c r="P578" s="20">
        <f t="shared" ca="1" si="262"/>
        <v>21.605128412425785</v>
      </c>
      <c r="Q578" s="20">
        <f t="shared" ca="1" si="263"/>
        <v>2.5174853791191945</v>
      </c>
      <c r="R578" s="21">
        <f t="shared" ca="1" si="278"/>
        <v>10008.961848097988</v>
      </c>
      <c r="S578" s="20">
        <f t="shared" ca="1" si="279"/>
        <v>10011.479333477108</v>
      </c>
      <c r="T578" s="19"/>
      <c r="U578" s="20">
        <f t="shared" ca="1" si="264"/>
        <v>0.91286797310732115</v>
      </c>
      <c r="V578" s="20">
        <f t="shared" ca="1" si="265"/>
        <v>4.9928490237223491</v>
      </c>
      <c r="W578" s="21">
        <f t="shared" ca="1" si="280"/>
        <v>7802.6975258979901</v>
      </c>
      <c r="X578" s="20">
        <f t="shared" ca="1" si="281"/>
        <v>7807.6903749217126</v>
      </c>
      <c r="Z578" s="20">
        <f t="shared" ca="1" si="266"/>
        <v>3.3439622325820291</v>
      </c>
      <c r="AA578" s="20">
        <f t="shared" ca="1" si="267"/>
        <v>1.1789964038687366</v>
      </c>
      <c r="AB578" s="21">
        <f t="shared" ca="1" si="282"/>
        <v>9953.8141488697256</v>
      </c>
      <c r="AC578" s="20">
        <f t="shared" ca="1" si="283"/>
        <v>9954.9931452735946</v>
      </c>
      <c r="AE578" s="20">
        <f t="shared" ca="1" si="268"/>
        <v>12.303819931375932</v>
      </c>
      <c r="AF578" s="20">
        <f t="shared" ca="1" si="269"/>
        <v>1.6391496676218433</v>
      </c>
      <c r="AG578" s="21">
        <f t="shared" ca="1" si="284"/>
        <v>9353.0479136022714</v>
      </c>
      <c r="AH578" s="20">
        <f t="shared" ca="1" si="285"/>
        <v>9354.6870632698938</v>
      </c>
      <c r="AJ578" s="20">
        <f t="shared" ca="1" si="270"/>
        <v>6.0221590576068618</v>
      </c>
      <c r="AK578" s="20">
        <f t="shared" ca="1" si="271"/>
        <v>17.429644124363204</v>
      </c>
      <c r="AL578" s="21">
        <f t="shared" ca="1" si="286"/>
        <v>10019.118051017334</v>
      </c>
      <c r="AM578" s="20">
        <f t="shared" ca="1" si="287"/>
        <v>10036.547695141697</v>
      </c>
    </row>
    <row r="579" spans="1:39" x14ac:dyDescent="0.25">
      <c r="A579" s="20">
        <f t="shared" ca="1" si="256"/>
        <v>7.9772771505567999</v>
      </c>
      <c r="B579" s="20">
        <f t="shared" ca="1" si="257"/>
        <v>6.7912758378975298</v>
      </c>
      <c r="C579" s="21">
        <f t="shared" ca="1" si="272"/>
        <v>10216.633658979894</v>
      </c>
      <c r="D579" s="20">
        <f t="shared" ca="1" si="273"/>
        <v>10223.424934817791</v>
      </c>
      <c r="E579" s="19"/>
      <c r="F579" s="20">
        <f t="shared" ca="1" si="258"/>
        <v>15.601552835862643</v>
      </c>
      <c r="G579" s="20">
        <f t="shared" ca="1" si="259"/>
        <v>3.6075812353533352</v>
      </c>
      <c r="H579" s="21">
        <f t="shared" ca="1" si="274"/>
        <v>10085.336830602475</v>
      </c>
      <c r="I579" s="20">
        <f t="shared" ca="1" si="275"/>
        <v>10088.944411837829</v>
      </c>
      <c r="J579" s="19"/>
      <c r="K579" s="20">
        <f t="shared" ca="1" si="260"/>
        <v>1.82635739621829</v>
      </c>
      <c r="L579" s="20">
        <f t="shared" ca="1" si="261"/>
        <v>13.945206674228105</v>
      </c>
      <c r="M579" s="21">
        <f t="shared" ca="1" si="276"/>
        <v>8389.030453903164</v>
      </c>
      <c r="N579" s="20">
        <f t="shared" ca="1" si="277"/>
        <v>8402.9756605773928</v>
      </c>
      <c r="O579" s="19"/>
      <c r="P579" s="20">
        <f t="shared" ca="1" si="262"/>
        <v>14.727545476711263</v>
      </c>
      <c r="Q579" s="20">
        <f t="shared" ca="1" si="263"/>
        <v>2.407317424800937</v>
      </c>
      <c r="R579" s="21">
        <f t="shared" ca="1" si="278"/>
        <v>10026.206878953819</v>
      </c>
      <c r="S579" s="20">
        <f t="shared" ca="1" si="279"/>
        <v>10028.614196378619</v>
      </c>
      <c r="T579" s="19"/>
      <c r="U579" s="20">
        <f t="shared" ca="1" si="264"/>
        <v>6.6178219021753568</v>
      </c>
      <c r="V579" s="20">
        <f t="shared" ca="1" si="265"/>
        <v>6.0317160048668947</v>
      </c>
      <c r="W579" s="21">
        <f t="shared" ca="1" si="280"/>
        <v>7814.3081968238876</v>
      </c>
      <c r="X579" s="20">
        <f t="shared" ca="1" si="281"/>
        <v>7820.3399128287547</v>
      </c>
      <c r="Z579" s="20">
        <f t="shared" ca="1" si="266"/>
        <v>4.314539611461969</v>
      </c>
      <c r="AA579" s="20">
        <f t="shared" ca="1" si="267"/>
        <v>1.6380190794794371</v>
      </c>
      <c r="AB579" s="21">
        <f t="shared" ca="1" si="282"/>
        <v>9959.307684885056</v>
      </c>
      <c r="AC579" s="20">
        <f t="shared" ca="1" si="283"/>
        <v>9960.9457039645349</v>
      </c>
      <c r="AE579" s="20">
        <f t="shared" ca="1" si="268"/>
        <v>13.775117784607819</v>
      </c>
      <c r="AF579" s="20">
        <f t="shared" ca="1" si="269"/>
        <v>0.93382507638407752</v>
      </c>
      <c r="AG579" s="21">
        <f t="shared" ca="1" si="284"/>
        <v>9368.4621810545013</v>
      </c>
      <c r="AH579" s="20">
        <f t="shared" ca="1" si="285"/>
        <v>9369.3960061308862</v>
      </c>
      <c r="AJ579" s="20">
        <f t="shared" ca="1" si="270"/>
        <v>13.186882796188343</v>
      </c>
      <c r="AK579" s="20">
        <f t="shared" ca="1" si="271"/>
        <v>2.6451051590119024</v>
      </c>
      <c r="AL579" s="21">
        <f t="shared" ca="1" si="286"/>
        <v>10049.734577937885</v>
      </c>
      <c r="AM579" s="20">
        <f t="shared" ca="1" si="287"/>
        <v>10052.379683096897</v>
      </c>
    </row>
    <row r="580" spans="1:39" x14ac:dyDescent="0.25">
      <c r="A580" s="20">
        <f t="shared" ca="1" si="256"/>
        <v>2.0563536183835374</v>
      </c>
      <c r="B580" s="20">
        <f t="shared" ca="1" si="257"/>
        <v>16.464579197191753</v>
      </c>
      <c r="C580" s="21">
        <f t="shared" ca="1" si="272"/>
        <v>10225.481288436175</v>
      </c>
      <c r="D580" s="20">
        <f t="shared" ca="1" si="273"/>
        <v>10241.945867633367</v>
      </c>
      <c r="E580" s="19"/>
      <c r="F580" s="20">
        <f t="shared" ca="1" si="258"/>
        <v>18.431827814060277</v>
      </c>
      <c r="G580" s="20">
        <f t="shared" ca="1" si="259"/>
        <v>1.2129937681359126</v>
      </c>
      <c r="H580" s="21">
        <f t="shared" ca="1" si="274"/>
        <v>10107.376239651889</v>
      </c>
      <c r="I580" s="20">
        <f t="shared" ca="1" si="275"/>
        <v>10108.589233420025</v>
      </c>
      <c r="J580" s="19"/>
      <c r="K580" s="20">
        <f t="shared" ca="1" si="260"/>
        <v>7.1798054438776466</v>
      </c>
      <c r="L580" s="20">
        <f t="shared" ca="1" si="261"/>
        <v>4.7490899141090903</v>
      </c>
      <c r="M580" s="21">
        <f t="shared" ca="1" si="276"/>
        <v>8410.1554660212696</v>
      </c>
      <c r="N580" s="20">
        <f t="shared" ca="1" si="277"/>
        <v>8414.9045559353781</v>
      </c>
      <c r="O580" s="19"/>
      <c r="P580" s="20">
        <f t="shared" ca="1" si="262"/>
        <v>2.4654283348051553</v>
      </c>
      <c r="Q580" s="20">
        <f t="shared" ca="1" si="263"/>
        <v>8.4047715668167022</v>
      </c>
      <c r="R580" s="21">
        <f t="shared" ca="1" si="278"/>
        <v>10031.079624713424</v>
      </c>
      <c r="S580" s="20">
        <f t="shared" ca="1" si="279"/>
        <v>10039.484396280241</v>
      </c>
      <c r="T580" s="19"/>
      <c r="U580" s="20">
        <f t="shared" ca="1" si="264"/>
        <v>1.2649681182114232</v>
      </c>
      <c r="V580" s="20">
        <f t="shared" ca="1" si="265"/>
        <v>9.1353449768765653</v>
      </c>
      <c r="W580" s="21">
        <f t="shared" ca="1" si="280"/>
        <v>7821.6048809469657</v>
      </c>
      <c r="X580" s="20">
        <f t="shared" ca="1" si="281"/>
        <v>7830.7402259238424</v>
      </c>
      <c r="Z580" s="20">
        <f t="shared" ca="1" si="266"/>
        <v>63.021881318175488</v>
      </c>
      <c r="AA580" s="20">
        <f t="shared" ca="1" si="267"/>
        <v>2.8892732665904246</v>
      </c>
      <c r="AB580" s="21">
        <f t="shared" ca="1" si="282"/>
        <v>10023.967585282711</v>
      </c>
      <c r="AC580" s="20">
        <f t="shared" ca="1" si="283"/>
        <v>10026.856858549301</v>
      </c>
      <c r="AE580" s="20">
        <f t="shared" ca="1" si="268"/>
        <v>12.19504017815048</v>
      </c>
      <c r="AF580" s="20">
        <f t="shared" ca="1" si="269"/>
        <v>5.309396557768066</v>
      </c>
      <c r="AG580" s="21">
        <f t="shared" ca="1" si="284"/>
        <v>9381.5910463090368</v>
      </c>
      <c r="AH580" s="20">
        <f t="shared" ca="1" si="285"/>
        <v>9386.900442866805</v>
      </c>
      <c r="AJ580" s="20">
        <f t="shared" ca="1" si="270"/>
        <v>10.880437946204228</v>
      </c>
      <c r="AK580" s="20">
        <f t="shared" ca="1" si="271"/>
        <v>19.878940131425821</v>
      </c>
      <c r="AL580" s="21">
        <f t="shared" ca="1" si="286"/>
        <v>10063.2601210431</v>
      </c>
      <c r="AM580" s="20">
        <f t="shared" ca="1" si="287"/>
        <v>10083.139061174526</v>
      </c>
    </row>
    <row r="581" spans="1:39" x14ac:dyDescent="0.25">
      <c r="A581" s="20">
        <f t="shared" ca="1" si="256"/>
        <v>17.120930974741501</v>
      </c>
      <c r="B581" s="20">
        <f t="shared" ca="1" si="257"/>
        <v>4.5113128505563767</v>
      </c>
      <c r="C581" s="21">
        <f t="shared" ca="1" si="272"/>
        <v>10259.066798608108</v>
      </c>
      <c r="D581" s="20">
        <f t="shared" ca="1" si="273"/>
        <v>10263.578111458664</v>
      </c>
      <c r="E581" s="19"/>
      <c r="F581" s="20">
        <f t="shared" ca="1" si="258"/>
        <v>1.7993574614304315</v>
      </c>
      <c r="G581" s="20">
        <f t="shared" ca="1" si="259"/>
        <v>4.5990429524044272</v>
      </c>
      <c r="H581" s="21">
        <f t="shared" ca="1" si="274"/>
        <v>10110.388590881455</v>
      </c>
      <c r="I581" s="20">
        <f t="shared" ca="1" si="275"/>
        <v>10114.98763383386</v>
      </c>
      <c r="J581" s="19"/>
      <c r="K581" s="20">
        <f t="shared" ca="1" si="260"/>
        <v>7.1290784727396979</v>
      </c>
      <c r="L581" s="20">
        <f t="shared" ca="1" si="261"/>
        <v>15.314137929195835</v>
      </c>
      <c r="M581" s="21">
        <f t="shared" ca="1" si="276"/>
        <v>8422.033634408117</v>
      </c>
      <c r="N581" s="20">
        <f t="shared" ca="1" si="277"/>
        <v>8437.3477723373126</v>
      </c>
      <c r="O581" s="19"/>
      <c r="P581" s="20">
        <f t="shared" ca="1" si="262"/>
        <v>26.567632292886103</v>
      </c>
      <c r="Q581" s="20">
        <f t="shared" ca="1" si="263"/>
        <v>1.798262318882895</v>
      </c>
      <c r="R581" s="21">
        <f t="shared" ca="1" si="278"/>
        <v>10066.052028573127</v>
      </c>
      <c r="S581" s="20">
        <f t="shared" ca="1" si="279"/>
        <v>10067.850290892011</v>
      </c>
      <c r="T581" s="19"/>
      <c r="U581" s="20">
        <f t="shared" ca="1" si="264"/>
        <v>2.6588009590790707</v>
      </c>
      <c r="V581" s="20">
        <f t="shared" ca="1" si="265"/>
        <v>4.4455929187102772</v>
      </c>
      <c r="W581" s="21">
        <f t="shared" ca="1" si="280"/>
        <v>7833.3990268829211</v>
      </c>
      <c r="X581" s="20">
        <f t="shared" ca="1" si="281"/>
        <v>7837.8446198016318</v>
      </c>
      <c r="Z581" s="20">
        <f t="shared" ca="1" si="266"/>
        <v>2.3348385665155469</v>
      </c>
      <c r="AA581" s="20">
        <f t="shared" ca="1" si="267"/>
        <v>3.5160410237744721</v>
      </c>
      <c r="AB581" s="21">
        <f t="shared" ca="1" si="282"/>
        <v>10029.191697115817</v>
      </c>
      <c r="AC581" s="20">
        <f t="shared" ca="1" si="283"/>
        <v>10032.707738139592</v>
      </c>
      <c r="AE581" s="20">
        <f t="shared" ca="1" si="268"/>
        <v>3.7578402943175133</v>
      </c>
      <c r="AF581" s="20">
        <f t="shared" ca="1" si="269"/>
        <v>5.9653606760739146</v>
      </c>
      <c r="AG581" s="21">
        <f t="shared" ca="1" si="284"/>
        <v>9390.6582831611231</v>
      </c>
      <c r="AH581" s="20">
        <f t="shared" ca="1" si="285"/>
        <v>9396.6236438371961</v>
      </c>
      <c r="AJ581" s="20">
        <f t="shared" ca="1" si="270"/>
        <v>1.4532081935575687</v>
      </c>
      <c r="AK581" s="20">
        <f t="shared" ca="1" si="271"/>
        <v>10.698202080847249</v>
      </c>
      <c r="AL581" s="21">
        <f t="shared" ca="1" si="286"/>
        <v>10084.592269368084</v>
      </c>
      <c r="AM581" s="20">
        <f t="shared" ca="1" si="287"/>
        <v>10095.29047144893</v>
      </c>
    </row>
    <row r="582" spans="1:39" x14ac:dyDescent="0.25">
      <c r="A582" s="20">
        <f t="shared" ca="1" si="256"/>
        <v>0.7453310462172722</v>
      </c>
      <c r="B582" s="20">
        <f t="shared" ca="1" si="257"/>
        <v>1.2190872367616605</v>
      </c>
      <c r="C582" s="21">
        <f t="shared" ca="1" si="272"/>
        <v>10264.323442504881</v>
      </c>
      <c r="D582" s="20">
        <f t="shared" ca="1" si="273"/>
        <v>10265.542529741642</v>
      </c>
      <c r="E582" s="19"/>
      <c r="F582" s="20">
        <f t="shared" ca="1" si="258"/>
        <v>1.470267059395832</v>
      </c>
      <c r="G582" s="20">
        <f t="shared" ca="1" si="259"/>
        <v>21.595776996742771</v>
      </c>
      <c r="H582" s="21">
        <f t="shared" ca="1" si="274"/>
        <v>10116.457900893256</v>
      </c>
      <c r="I582" s="20">
        <f t="shared" ca="1" si="275"/>
        <v>10138.053677889999</v>
      </c>
      <c r="J582" s="19"/>
      <c r="K582" s="20">
        <f t="shared" ca="1" si="260"/>
        <v>5.0540386561157833</v>
      </c>
      <c r="L582" s="20">
        <f t="shared" ca="1" si="261"/>
        <v>3.6891509038811479</v>
      </c>
      <c r="M582" s="21">
        <f t="shared" ca="1" si="276"/>
        <v>8442.4018109934277</v>
      </c>
      <c r="N582" s="20">
        <f t="shared" ca="1" si="277"/>
        <v>8446.0909618973092</v>
      </c>
      <c r="O582" s="19"/>
      <c r="P582" s="20">
        <f t="shared" ca="1" si="262"/>
        <v>44.901332254286281</v>
      </c>
      <c r="Q582" s="20">
        <f t="shared" ca="1" si="263"/>
        <v>1.2705033066899594</v>
      </c>
      <c r="R582" s="21">
        <f t="shared" ca="1" si="278"/>
        <v>10112.751623146298</v>
      </c>
      <c r="S582" s="20">
        <f t="shared" ca="1" si="279"/>
        <v>10114.022126452988</v>
      </c>
      <c r="T582" s="19"/>
      <c r="U582" s="20">
        <f t="shared" ca="1" si="264"/>
        <v>13.138926344412804</v>
      </c>
      <c r="V582" s="20">
        <f t="shared" ca="1" si="265"/>
        <v>1.8506969606017487</v>
      </c>
      <c r="W582" s="21">
        <f t="shared" ca="1" si="280"/>
        <v>7850.9835461460443</v>
      </c>
      <c r="X582" s="20">
        <f t="shared" ca="1" si="281"/>
        <v>7852.8342431066458</v>
      </c>
      <c r="Z582" s="20">
        <f t="shared" ca="1" si="266"/>
        <v>11.025886203165097</v>
      </c>
      <c r="AA582" s="20">
        <f t="shared" ca="1" si="267"/>
        <v>2.8991101538617974</v>
      </c>
      <c r="AB582" s="21">
        <f t="shared" ca="1" si="282"/>
        <v>10043.733624342756</v>
      </c>
      <c r="AC582" s="20">
        <f t="shared" ca="1" si="283"/>
        <v>10046.632734496618</v>
      </c>
      <c r="AE582" s="20">
        <f t="shared" ca="1" si="268"/>
        <v>0.30020817025033381</v>
      </c>
      <c r="AF582" s="20">
        <f t="shared" ca="1" si="269"/>
        <v>7.6865976626141412</v>
      </c>
      <c r="AG582" s="21">
        <f t="shared" ca="1" si="284"/>
        <v>9396.9238520074468</v>
      </c>
      <c r="AH582" s="20">
        <f t="shared" ca="1" si="285"/>
        <v>9404.6104496700609</v>
      </c>
      <c r="AJ582" s="20">
        <f t="shared" ca="1" si="270"/>
        <v>32.813912882390198</v>
      </c>
      <c r="AK582" s="20">
        <f t="shared" ca="1" si="271"/>
        <v>2.0301058872805826</v>
      </c>
      <c r="AL582" s="21">
        <f t="shared" ca="1" si="286"/>
        <v>10128.10438433132</v>
      </c>
      <c r="AM582" s="20">
        <f t="shared" ca="1" si="287"/>
        <v>10130.134490218601</v>
      </c>
    </row>
    <row r="583" spans="1:39" x14ac:dyDescent="0.25">
      <c r="A583" s="20">
        <f t="shared" ca="1" si="256"/>
        <v>8.0312962750954213</v>
      </c>
      <c r="B583" s="20">
        <f t="shared" ca="1" si="257"/>
        <v>6.8789965610947608</v>
      </c>
      <c r="C583" s="21">
        <f t="shared" ca="1" si="272"/>
        <v>10273.573826016738</v>
      </c>
      <c r="D583" s="20">
        <f t="shared" ca="1" si="273"/>
        <v>10280.452822577832</v>
      </c>
      <c r="E583" s="19"/>
      <c r="F583" s="20">
        <f t="shared" ca="1" si="258"/>
        <v>1.7986390104187671</v>
      </c>
      <c r="G583" s="20">
        <f t="shared" ca="1" si="259"/>
        <v>4.2078285114692271</v>
      </c>
      <c r="H583" s="21">
        <f t="shared" ca="1" si="274"/>
        <v>10139.852316900417</v>
      </c>
      <c r="I583" s="20">
        <f t="shared" ca="1" si="275"/>
        <v>10144.060145411886</v>
      </c>
      <c r="J583" s="19"/>
      <c r="K583" s="20">
        <f t="shared" ca="1" si="260"/>
        <v>8.4472865983752481</v>
      </c>
      <c r="L583" s="20">
        <f t="shared" ca="1" si="261"/>
        <v>3.0600165685494733</v>
      </c>
      <c r="M583" s="21">
        <f t="shared" ca="1" si="276"/>
        <v>8454.5382484956845</v>
      </c>
      <c r="N583" s="20">
        <f t="shared" ca="1" si="277"/>
        <v>8457.5982650642345</v>
      </c>
      <c r="O583" s="19"/>
      <c r="P583" s="20">
        <f t="shared" ca="1" si="262"/>
        <v>16.22035924725623</v>
      </c>
      <c r="Q583" s="20">
        <f t="shared" ca="1" si="263"/>
        <v>2.4866184680651924</v>
      </c>
      <c r="R583" s="21">
        <f t="shared" ca="1" si="278"/>
        <v>10130.242485700244</v>
      </c>
      <c r="S583" s="20">
        <f t="shared" ca="1" si="279"/>
        <v>10132.729104168309</v>
      </c>
      <c r="T583" s="19"/>
      <c r="U583" s="20">
        <f t="shared" ca="1" si="264"/>
        <v>4.3013363331052403</v>
      </c>
      <c r="V583" s="20">
        <f t="shared" ca="1" si="265"/>
        <v>0.4778125178501163</v>
      </c>
      <c r="W583" s="21">
        <f t="shared" ca="1" si="280"/>
        <v>7857.1355794397514</v>
      </c>
      <c r="X583" s="20">
        <f t="shared" ca="1" si="281"/>
        <v>7857.6133919576014</v>
      </c>
      <c r="Z583" s="20">
        <f t="shared" ca="1" si="266"/>
        <v>24.323135578884902</v>
      </c>
      <c r="AA583" s="20">
        <f t="shared" ca="1" si="267"/>
        <v>2.4563164477083639</v>
      </c>
      <c r="AB583" s="21">
        <f t="shared" ca="1" si="282"/>
        <v>10070.955870075502</v>
      </c>
      <c r="AC583" s="20">
        <f t="shared" ca="1" si="283"/>
        <v>10073.41218652321</v>
      </c>
      <c r="AE583" s="20">
        <f t="shared" ca="1" si="268"/>
        <v>24.049047292609774</v>
      </c>
      <c r="AF583" s="20">
        <f t="shared" ca="1" si="269"/>
        <v>3.374225448877064</v>
      </c>
      <c r="AG583" s="21">
        <f t="shared" ca="1" si="284"/>
        <v>9428.6594969626713</v>
      </c>
      <c r="AH583" s="20">
        <f t="shared" ca="1" si="285"/>
        <v>9432.0337224115483</v>
      </c>
      <c r="AJ583" s="20">
        <f t="shared" ca="1" si="270"/>
        <v>4.5742319706787402</v>
      </c>
      <c r="AK583" s="20">
        <f t="shared" ca="1" si="271"/>
        <v>4.487884904649901</v>
      </c>
      <c r="AL583" s="21">
        <f t="shared" ca="1" si="286"/>
        <v>10134.70872218928</v>
      </c>
      <c r="AM583" s="20">
        <f t="shared" ca="1" si="287"/>
        <v>10139.196607093929</v>
      </c>
    </row>
    <row r="584" spans="1:39" x14ac:dyDescent="0.25">
      <c r="A584" s="20">
        <f t="shared" ca="1" si="256"/>
        <v>4.5563656458092492</v>
      </c>
      <c r="B584" s="20">
        <f t="shared" ca="1" si="257"/>
        <v>8.9959685286024769</v>
      </c>
      <c r="C584" s="21">
        <f t="shared" ca="1" si="272"/>
        <v>10285.009188223641</v>
      </c>
      <c r="D584" s="20">
        <f t="shared" ca="1" si="273"/>
        <v>10294.005156752244</v>
      </c>
      <c r="E584" s="19"/>
      <c r="F584" s="20">
        <f t="shared" ca="1" si="258"/>
        <v>3.5172651799085242</v>
      </c>
      <c r="G584" s="20">
        <f t="shared" ca="1" si="259"/>
        <v>10.019780236187843</v>
      </c>
      <c r="H584" s="21">
        <f t="shared" ca="1" si="274"/>
        <v>10147.577410591795</v>
      </c>
      <c r="I584" s="20">
        <f t="shared" ca="1" si="275"/>
        <v>10157.597190827983</v>
      </c>
      <c r="J584" s="19"/>
      <c r="K584" s="20">
        <f t="shared" ca="1" si="260"/>
        <v>2.6708639976036643</v>
      </c>
      <c r="L584" s="20">
        <f t="shared" ca="1" si="261"/>
        <v>3.976944988285573</v>
      </c>
      <c r="M584" s="21">
        <f t="shared" ca="1" si="276"/>
        <v>8460.2691290618386</v>
      </c>
      <c r="N584" s="20">
        <f t="shared" ca="1" si="277"/>
        <v>8464.2460740501247</v>
      </c>
      <c r="O584" s="19"/>
      <c r="P584" s="20">
        <f t="shared" ca="1" si="262"/>
        <v>9.5640944495629316</v>
      </c>
      <c r="Q584" s="20">
        <f t="shared" ca="1" si="263"/>
        <v>6.7595086210890036</v>
      </c>
      <c r="R584" s="21">
        <f t="shared" ca="1" si="278"/>
        <v>10142.293198617872</v>
      </c>
      <c r="S584" s="20">
        <f t="shared" ca="1" si="279"/>
        <v>10149.052707238961</v>
      </c>
      <c r="T584" s="19"/>
      <c r="U584" s="20">
        <f t="shared" ca="1" si="264"/>
        <v>3.3083846571370357</v>
      </c>
      <c r="V584" s="20">
        <f t="shared" ca="1" si="265"/>
        <v>9.0997019633563703</v>
      </c>
      <c r="W584" s="21">
        <f t="shared" ca="1" si="280"/>
        <v>7860.9217766147385</v>
      </c>
      <c r="X584" s="20">
        <f t="shared" ca="1" si="281"/>
        <v>7870.0214785780945</v>
      </c>
      <c r="Z584" s="20">
        <f t="shared" ca="1" si="266"/>
        <v>53.784280590365512</v>
      </c>
      <c r="AA584" s="20">
        <f t="shared" ca="1" si="267"/>
        <v>10.174382176773141</v>
      </c>
      <c r="AB584" s="21">
        <f t="shared" ca="1" si="282"/>
        <v>10127.196467113576</v>
      </c>
      <c r="AC584" s="20">
        <f t="shared" ca="1" si="283"/>
        <v>10137.370849290348</v>
      </c>
      <c r="AE584" s="20">
        <f t="shared" ca="1" si="268"/>
        <v>27.768885770961997</v>
      </c>
      <c r="AF584" s="20">
        <f t="shared" ca="1" si="269"/>
        <v>2.5649257021109539</v>
      </c>
      <c r="AG584" s="21">
        <f t="shared" ca="1" si="284"/>
        <v>9459.8026081825101</v>
      </c>
      <c r="AH584" s="20">
        <f t="shared" ca="1" si="285"/>
        <v>9462.3675338846206</v>
      </c>
      <c r="AJ584" s="20">
        <f t="shared" ca="1" si="270"/>
        <v>27.69656281372654</v>
      </c>
      <c r="AK584" s="20">
        <f t="shared" ca="1" si="271"/>
        <v>2.6457527942991721</v>
      </c>
      <c r="AL584" s="21">
        <f t="shared" ca="1" si="286"/>
        <v>10166.893169907655</v>
      </c>
      <c r="AM584" s="20">
        <f t="shared" ca="1" si="287"/>
        <v>10169.538922701953</v>
      </c>
    </row>
    <row r="585" spans="1:39" x14ac:dyDescent="0.25">
      <c r="A585" s="20">
        <f t="shared" ca="1" si="256"/>
        <v>48.276160630781632</v>
      </c>
      <c r="B585" s="20">
        <f t="shared" ca="1" si="257"/>
        <v>2.582755190616024</v>
      </c>
      <c r="C585" s="21">
        <f t="shared" ca="1" si="272"/>
        <v>10342.281317383025</v>
      </c>
      <c r="D585" s="20">
        <f t="shared" ca="1" si="273"/>
        <v>10344.864072573642</v>
      </c>
      <c r="E585" s="19"/>
      <c r="F585" s="20">
        <f t="shared" ca="1" si="258"/>
        <v>1.6333903612871188</v>
      </c>
      <c r="G585" s="20">
        <f t="shared" ca="1" si="259"/>
        <v>2.9739893912634119</v>
      </c>
      <c r="H585" s="21">
        <f t="shared" ca="1" si="274"/>
        <v>10159.230581189269</v>
      </c>
      <c r="I585" s="20">
        <f t="shared" ca="1" si="275"/>
        <v>10162.204570580532</v>
      </c>
      <c r="J585" s="19"/>
      <c r="K585" s="20">
        <f t="shared" ca="1" si="260"/>
        <v>4.4017117632347222</v>
      </c>
      <c r="L585" s="20">
        <f t="shared" ca="1" si="261"/>
        <v>8.2484150802061595</v>
      </c>
      <c r="M585" s="21">
        <f t="shared" ca="1" si="276"/>
        <v>8468.6477858133585</v>
      </c>
      <c r="N585" s="20">
        <f t="shared" ca="1" si="277"/>
        <v>8476.896200893565</v>
      </c>
      <c r="O585" s="19"/>
      <c r="P585" s="20">
        <f t="shared" ca="1" si="262"/>
        <v>6.2864586530635096</v>
      </c>
      <c r="Q585" s="20">
        <f t="shared" ca="1" si="263"/>
        <v>1.5425646258822663</v>
      </c>
      <c r="R585" s="21">
        <f t="shared" ca="1" si="278"/>
        <v>10155.339165892025</v>
      </c>
      <c r="S585" s="20">
        <f t="shared" ca="1" si="279"/>
        <v>10156.881730517907</v>
      </c>
      <c r="T585" s="19"/>
      <c r="U585" s="20">
        <f t="shared" ca="1" si="264"/>
        <v>1.1062712559156407</v>
      </c>
      <c r="V585" s="20">
        <f t="shared" ca="1" si="265"/>
        <v>8.008464230314166</v>
      </c>
      <c r="W585" s="21">
        <f t="shared" ca="1" si="280"/>
        <v>7871.1277498340105</v>
      </c>
      <c r="X585" s="20">
        <f t="shared" ca="1" si="281"/>
        <v>7879.136214064325</v>
      </c>
      <c r="Z585" s="20">
        <f t="shared" ca="1" si="266"/>
        <v>13.175729310523767</v>
      </c>
      <c r="AA585" s="20">
        <f t="shared" ca="1" si="267"/>
        <v>18.140493470947366</v>
      </c>
      <c r="AB585" s="21">
        <f t="shared" ca="1" si="282"/>
        <v>10150.546578600872</v>
      </c>
      <c r="AC585" s="20">
        <f t="shared" ca="1" si="283"/>
        <v>10168.68707207182</v>
      </c>
      <c r="AE585" s="20">
        <f t="shared" ca="1" si="268"/>
        <v>27.049527840907949</v>
      </c>
      <c r="AF585" s="20">
        <f t="shared" ca="1" si="269"/>
        <v>29.995353627177131</v>
      </c>
      <c r="AG585" s="21">
        <f t="shared" ca="1" si="284"/>
        <v>9489.4170617255277</v>
      </c>
      <c r="AH585" s="20">
        <f t="shared" ca="1" si="285"/>
        <v>9519.4124153527046</v>
      </c>
      <c r="AJ585" s="20">
        <f t="shared" ca="1" si="270"/>
        <v>9.3811642213724262</v>
      </c>
      <c r="AK585" s="20">
        <f t="shared" ca="1" si="271"/>
        <v>2.7193245216743258</v>
      </c>
      <c r="AL585" s="21">
        <f t="shared" ca="1" si="286"/>
        <v>10178.920086923326</v>
      </c>
      <c r="AM585" s="20">
        <f t="shared" ca="1" si="287"/>
        <v>10181.639411445001</v>
      </c>
    </row>
    <row r="586" spans="1:39" x14ac:dyDescent="0.25">
      <c r="A586" s="20">
        <f t="shared" ca="1" si="256"/>
        <v>2.5790695872915088</v>
      </c>
      <c r="B586" s="20">
        <f t="shared" ca="1" si="257"/>
        <v>12.277247479707773</v>
      </c>
      <c r="C586" s="21">
        <f t="shared" ca="1" si="272"/>
        <v>10347.443142160933</v>
      </c>
      <c r="D586" s="20">
        <f t="shared" ca="1" si="273"/>
        <v>10359.720389640641</v>
      </c>
      <c r="E586" s="19"/>
      <c r="F586" s="20">
        <f t="shared" ca="1" si="258"/>
        <v>11.320234595416462</v>
      </c>
      <c r="G586" s="20">
        <f t="shared" ca="1" si="259"/>
        <v>5.0865964937383268E-2</v>
      </c>
      <c r="H586" s="21">
        <f t="shared" ca="1" si="274"/>
        <v>10173.524805175948</v>
      </c>
      <c r="I586" s="20">
        <f t="shared" ca="1" si="275"/>
        <v>10173.575671140885</v>
      </c>
      <c r="J586" s="19"/>
      <c r="K586" s="20">
        <f t="shared" ca="1" si="260"/>
        <v>1.9162538308413624</v>
      </c>
      <c r="L586" s="20">
        <f t="shared" ca="1" si="261"/>
        <v>17.311738566206838</v>
      </c>
      <c r="M586" s="21">
        <f t="shared" ca="1" si="276"/>
        <v>8478.8124547244061</v>
      </c>
      <c r="N586" s="20">
        <f t="shared" ca="1" si="277"/>
        <v>8496.1241932906123</v>
      </c>
      <c r="O586" s="19"/>
      <c r="P586" s="20">
        <f t="shared" ca="1" si="262"/>
        <v>2.626749786463205</v>
      </c>
      <c r="Q586" s="20">
        <f t="shared" ca="1" si="263"/>
        <v>15.103453586457674</v>
      </c>
      <c r="R586" s="21">
        <f t="shared" ca="1" si="278"/>
        <v>10159.50848030437</v>
      </c>
      <c r="S586" s="20">
        <f t="shared" ca="1" si="279"/>
        <v>10174.611933890828</v>
      </c>
      <c r="T586" s="19"/>
      <c r="U586" s="20">
        <f t="shared" ca="1" si="264"/>
        <v>21.118007153141317</v>
      </c>
      <c r="V586" s="20">
        <f t="shared" ca="1" si="265"/>
        <v>3.6711826642678891</v>
      </c>
      <c r="W586" s="21">
        <f t="shared" ca="1" si="280"/>
        <v>7900.2542212174667</v>
      </c>
      <c r="X586" s="20">
        <f t="shared" ca="1" si="281"/>
        <v>7903.9254038817344</v>
      </c>
      <c r="Z586" s="20">
        <f t="shared" ca="1" si="266"/>
        <v>29.584283186859714</v>
      </c>
      <c r="AA586" s="20">
        <f t="shared" ca="1" si="267"/>
        <v>3.5060448678454508</v>
      </c>
      <c r="AB586" s="21">
        <f t="shared" ca="1" si="282"/>
        <v>10198.271355258679</v>
      </c>
      <c r="AC586" s="20">
        <f t="shared" ca="1" si="283"/>
        <v>10201.777400126524</v>
      </c>
      <c r="AE586" s="20">
        <f t="shared" ca="1" si="268"/>
        <v>19.893602580671285</v>
      </c>
      <c r="AF586" s="20">
        <f t="shared" ca="1" si="269"/>
        <v>4.125938184153676</v>
      </c>
      <c r="AG586" s="21">
        <f t="shared" ca="1" si="284"/>
        <v>9539.3060179333752</v>
      </c>
      <c r="AH586" s="20">
        <f t="shared" ca="1" si="285"/>
        <v>9543.4319561175289</v>
      </c>
      <c r="AJ586" s="20">
        <f t="shared" ca="1" si="270"/>
        <v>7.5479907734424501</v>
      </c>
      <c r="AK586" s="20">
        <f t="shared" ca="1" si="271"/>
        <v>5.2681963810372343</v>
      </c>
      <c r="AL586" s="21">
        <f t="shared" ca="1" si="286"/>
        <v>10189.187402218444</v>
      </c>
      <c r="AM586" s="20">
        <f t="shared" ca="1" si="287"/>
        <v>10194.455598599481</v>
      </c>
    </row>
    <row r="587" spans="1:39" x14ac:dyDescent="0.25">
      <c r="A587" s="20">
        <f t="shared" ca="1" si="256"/>
        <v>1.2263472964791922</v>
      </c>
      <c r="B587" s="20">
        <f t="shared" ca="1" si="257"/>
        <v>1.3993889629114766</v>
      </c>
      <c r="C587" s="21">
        <f t="shared" ca="1" si="272"/>
        <v>10360.94673693712</v>
      </c>
      <c r="D587" s="20">
        <f t="shared" ca="1" si="273"/>
        <v>10362.346125900031</v>
      </c>
      <c r="E587" s="19"/>
      <c r="F587" s="20">
        <f t="shared" ca="1" si="258"/>
        <v>21.447864235187161</v>
      </c>
      <c r="G587" s="20">
        <f t="shared" ca="1" si="259"/>
        <v>1.2406662742964232</v>
      </c>
      <c r="H587" s="21">
        <f t="shared" ca="1" si="274"/>
        <v>10195.023535376073</v>
      </c>
      <c r="I587" s="20">
        <f t="shared" ca="1" si="275"/>
        <v>10196.264201650369</v>
      </c>
      <c r="J587" s="19"/>
      <c r="K587" s="20">
        <f t="shared" ca="1" si="260"/>
        <v>1.6712977674748264</v>
      </c>
      <c r="L587" s="20">
        <f t="shared" ca="1" si="261"/>
        <v>3.9765291215139102</v>
      </c>
      <c r="M587" s="21">
        <f t="shared" ca="1" si="276"/>
        <v>8497.7954910580866</v>
      </c>
      <c r="N587" s="20">
        <f t="shared" ca="1" si="277"/>
        <v>8501.7720201796001</v>
      </c>
      <c r="O587" s="19"/>
      <c r="P587" s="20">
        <f t="shared" ca="1" si="262"/>
        <v>27.311954971953856</v>
      </c>
      <c r="Q587" s="20">
        <f t="shared" ca="1" si="263"/>
        <v>0.78052812090545975</v>
      </c>
      <c r="R587" s="21">
        <f t="shared" ca="1" si="278"/>
        <v>10201.923888862782</v>
      </c>
      <c r="S587" s="20">
        <f t="shared" ca="1" si="279"/>
        <v>10202.704416983688</v>
      </c>
      <c r="T587" s="19"/>
      <c r="U587" s="20">
        <f t="shared" ca="1" si="264"/>
        <v>12.797214237570751</v>
      </c>
      <c r="V587" s="20">
        <f t="shared" ca="1" si="265"/>
        <v>0.11328727266715329</v>
      </c>
      <c r="W587" s="21">
        <f t="shared" ca="1" si="280"/>
        <v>7916.7226181193055</v>
      </c>
      <c r="X587" s="20">
        <f t="shared" ca="1" si="281"/>
        <v>7916.835905391973</v>
      </c>
      <c r="Z587" s="20">
        <f t="shared" ca="1" si="266"/>
        <v>24.843176045717623</v>
      </c>
      <c r="AA587" s="20">
        <f t="shared" ca="1" si="267"/>
        <v>0.45560149529661542</v>
      </c>
      <c r="AB587" s="21">
        <f t="shared" ca="1" si="282"/>
        <v>10226.620576172241</v>
      </c>
      <c r="AC587" s="20">
        <f t="shared" ca="1" si="283"/>
        <v>10227.076177667537</v>
      </c>
      <c r="AE587" s="20">
        <f t="shared" ca="1" si="268"/>
        <v>5.1955419352749477</v>
      </c>
      <c r="AF587" s="20">
        <f t="shared" ca="1" si="269"/>
        <v>3.9081719745971228</v>
      </c>
      <c r="AG587" s="21">
        <f t="shared" ca="1" si="284"/>
        <v>9548.6274980528033</v>
      </c>
      <c r="AH587" s="20">
        <f t="shared" ca="1" si="285"/>
        <v>9552.5356700274006</v>
      </c>
      <c r="AJ587" s="20">
        <f t="shared" ca="1" si="270"/>
        <v>0.78860732443849102</v>
      </c>
      <c r="AK587" s="20">
        <f t="shared" ca="1" si="271"/>
        <v>16.708119850144676</v>
      </c>
      <c r="AL587" s="21">
        <f t="shared" ca="1" si="286"/>
        <v>10195.24420592392</v>
      </c>
      <c r="AM587" s="20">
        <f t="shared" ca="1" si="287"/>
        <v>10211.952325774066</v>
      </c>
    </row>
    <row r="588" spans="1:39" x14ac:dyDescent="0.25">
      <c r="A588" s="20">
        <f t="shared" ca="1" si="256"/>
        <v>3.3330157261679063</v>
      </c>
      <c r="B588" s="20">
        <f t="shared" ca="1" si="257"/>
        <v>2.8342118817587427</v>
      </c>
      <c r="C588" s="21">
        <f t="shared" ca="1" si="272"/>
        <v>10365.679141626199</v>
      </c>
      <c r="D588" s="20">
        <f t="shared" ca="1" si="273"/>
        <v>10368.513353507957</v>
      </c>
      <c r="E588" s="19"/>
      <c r="F588" s="20">
        <f t="shared" ca="1" si="258"/>
        <v>28.147676170572346</v>
      </c>
      <c r="G588" s="20">
        <f t="shared" ca="1" si="259"/>
        <v>1.4792819069884495</v>
      </c>
      <c r="H588" s="21">
        <f t="shared" ca="1" si="274"/>
        <v>10224.411877820941</v>
      </c>
      <c r="I588" s="20">
        <f t="shared" ca="1" si="275"/>
        <v>10225.891159727929</v>
      </c>
      <c r="J588" s="19"/>
      <c r="K588" s="20">
        <f t="shared" ca="1" si="260"/>
        <v>8.274557429305327</v>
      </c>
      <c r="L588" s="20">
        <f t="shared" ca="1" si="261"/>
        <v>30.192171904769367</v>
      </c>
      <c r="M588" s="21">
        <f t="shared" ca="1" si="276"/>
        <v>8510.0465776089059</v>
      </c>
      <c r="N588" s="20">
        <f t="shared" ca="1" si="277"/>
        <v>8540.2387495136754</v>
      </c>
      <c r="O588" s="19"/>
      <c r="P588" s="20">
        <f t="shared" ca="1" si="262"/>
        <v>9.611254540877658</v>
      </c>
      <c r="Q588" s="20">
        <f t="shared" ca="1" si="263"/>
        <v>0.35317669759665893</v>
      </c>
      <c r="R588" s="21">
        <f t="shared" ca="1" si="278"/>
        <v>10212.315671524566</v>
      </c>
      <c r="S588" s="20">
        <f t="shared" ca="1" si="279"/>
        <v>10212.668848222163</v>
      </c>
      <c r="T588" s="19"/>
      <c r="U588" s="20">
        <f t="shared" ca="1" si="264"/>
        <v>1.9774290743096266</v>
      </c>
      <c r="V588" s="20">
        <f t="shared" ca="1" si="265"/>
        <v>2.5431874135757639</v>
      </c>
      <c r="W588" s="21">
        <f t="shared" ca="1" si="280"/>
        <v>7918.8133344662829</v>
      </c>
      <c r="X588" s="20">
        <f t="shared" ca="1" si="281"/>
        <v>7921.3565218798585</v>
      </c>
      <c r="Z588" s="20">
        <f t="shared" ca="1" si="266"/>
        <v>6.8990648832057015</v>
      </c>
      <c r="AA588" s="20">
        <f t="shared" ca="1" si="267"/>
        <v>5.8013215444400119</v>
      </c>
      <c r="AB588" s="21">
        <f t="shared" ca="1" si="282"/>
        <v>10233.975242550743</v>
      </c>
      <c r="AC588" s="20">
        <f t="shared" ca="1" si="283"/>
        <v>10239.776564095184</v>
      </c>
      <c r="AE588" s="20">
        <f t="shared" ca="1" si="268"/>
        <v>6.3311061250718517</v>
      </c>
      <c r="AF588" s="20">
        <f t="shared" ca="1" si="269"/>
        <v>4.385026277504454</v>
      </c>
      <c r="AG588" s="21">
        <f t="shared" ca="1" si="284"/>
        <v>9558.8667761524721</v>
      </c>
      <c r="AH588" s="20">
        <f t="shared" ca="1" si="285"/>
        <v>9563.251802429977</v>
      </c>
      <c r="AJ588" s="20">
        <f t="shared" ca="1" si="270"/>
        <v>2.8501802301584109</v>
      </c>
      <c r="AK588" s="20">
        <f t="shared" ca="1" si="271"/>
        <v>10.266304111773261</v>
      </c>
      <c r="AL588" s="21">
        <f t="shared" ca="1" si="286"/>
        <v>10214.802506004224</v>
      </c>
      <c r="AM588" s="20">
        <f t="shared" ca="1" si="287"/>
        <v>10225.068810115998</v>
      </c>
    </row>
    <row r="589" spans="1:39" x14ac:dyDescent="0.25">
      <c r="A589" s="20">
        <f t="shared" ca="1" si="256"/>
        <v>6.3081280675801974</v>
      </c>
      <c r="B589" s="20">
        <f t="shared" ca="1" si="257"/>
        <v>10.061384574421472</v>
      </c>
      <c r="C589" s="21">
        <f t="shared" ca="1" si="272"/>
        <v>10374.821481575536</v>
      </c>
      <c r="D589" s="20">
        <f t="shared" ca="1" si="273"/>
        <v>10384.882866149957</v>
      </c>
      <c r="E589" s="19"/>
      <c r="F589" s="20">
        <f t="shared" ca="1" si="258"/>
        <v>16.946893581362598</v>
      </c>
      <c r="G589" s="20">
        <f t="shared" ca="1" si="259"/>
        <v>3.3871565764564777</v>
      </c>
      <c r="H589" s="21">
        <f t="shared" ca="1" si="274"/>
        <v>10242.838053309291</v>
      </c>
      <c r="I589" s="20">
        <f t="shared" ca="1" si="275"/>
        <v>10246.225209885748</v>
      </c>
      <c r="J589" s="19"/>
      <c r="K589" s="20">
        <f t="shared" ca="1" si="260"/>
        <v>6.8982212768245903</v>
      </c>
      <c r="L589" s="20">
        <f t="shared" ca="1" si="261"/>
        <v>3.3187235617465327</v>
      </c>
      <c r="M589" s="21">
        <f t="shared" ca="1" si="276"/>
        <v>8547.1369707904996</v>
      </c>
      <c r="N589" s="20">
        <f t="shared" ca="1" si="277"/>
        <v>8550.4556943522457</v>
      </c>
      <c r="O589" s="19"/>
      <c r="P589" s="20">
        <f t="shared" ca="1" si="262"/>
        <v>22.903573268940637</v>
      </c>
      <c r="Q589" s="20">
        <f t="shared" ca="1" si="263"/>
        <v>12.633351771456601</v>
      </c>
      <c r="R589" s="21">
        <f t="shared" ca="1" si="278"/>
        <v>10235.572421491104</v>
      </c>
      <c r="S589" s="20">
        <f t="shared" ca="1" si="279"/>
        <v>10248.205773262562</v>
      </c>
      <c r="T589" s="19"/>
      <c r="U589" s="20">
        <f t="shared" ca="1" si="264"/>
        <v>8.4652234403020774</v>
      </c>
      <c r="V589" s="20">
        <f t="shared" ca="1" si="265"/>
        <v>2.3933698317830019</v>
      </c>
      <c r="W589" s="21">
        <f t="shared" ca="1" si="280"/>
        <v>7929.8217453201605</v>
      </c>
      <c r="X589" s="20">
        <f t="shared" ca="1" si="281"/>
        <v>7932.2151151519438</v>
      </c>
      <c r="Z589" s="20">
        <f t="shared" ca="1" si="266"/>
        <v>1.4692335213993224</v>
      </c>
      <c r="AA589" s="20">
        <f t="shared" ca="1" si="267"/>
        <v>0.29307461929990786</v>
      </c>
      <c r="AB589" s="21">
        <f t="shared" ca="1" si="282"/>
        <v>10241.245797616582</v>
      </c>
      <c r="AC589" s="20">
        <f t="shared" ca="1" si="283"/>
        <v>10241.538872235882</v>
      </c>
      <c r="AE589" s="20">
        <f t="shared" ca="1" si="268"/>
        <v>0.26224255228029136</v>
      </c>
      <c r="AF589" s="20">
        <f t="shared" ca="1" si="269"/>
        <v>0.84551110651439443</v>
      </c>
      <c r="AG589" s="21">
        <f t="shared" ca="1" si="284"/>
        <v>9563.5140449822575</v>
      </c>
      <c r="AH589" s="20">
        <f t="shared" ca="1" si="285"/>
        <v>9564.3595560887716</v>
      </c>
      <c r="AJ589" s="20">
        <f t="shared" ca="1" si="270"/>
        <v>0.5273676138026131</v>
      </c>
      <c r="AK589" s="20">
        <f t="shared" ca="1" si="271"/>
        <v>5.0013265459774923</v>
      </c>
      <c r="AL589" s="21">
        <f t="shared" ca="1" si="286"/>
        <v>10225.5961777298</v>
      </c>
      <c r="AM589" s="20">
        <f t="shared" ca="1" si="287"/>
        <v>10230.597504275778</v>
      </c>
    </row>
    <row r="590" spans="1:39" x14ac:dyDescent="0.25">
      <c r="A590" s="20">
        <f t="shared" ref="A590:A653" ca="1" si="288">((-LN(1-RAND()))/$C$9)</f>
        <v>21.156529164274918</v>
      </c>
      <c r="B590" s="20">
        <f t="shared" ref="B590:B653" ca="1" si="289">((-LN(1-RAND()))/$C$10)</f>
        <v>6.9040764470619314</v>
      </c>
      <c r="C590" s="21">
        <f t="shared" ca="1" si="272"/>
        <v>10406.039395314232</v>
      </c>
      <c r="D590" s="20">
        <f t="shared" ca="1" si="273"/>
        <v>10412.943471761295</v>
      </c>
      <c r="E590" s="19"/>
      <c r="F590" s="20">
        <f t="shared" ref="F590:F653" ca="1" si="290">((-LN(1-RAND()))/$H$9)</f>
        <v>6.3960966947713791</v>
      </c>
      <c r="G590" s="20">
        <f t="shared" ref="G590:G653" ca="1" si="291">((-LN(1-RAND()))/$H$10)</f>
        <v>9.6010938762414906</v>
      </c>
      <c r="H590" s="21">
        <f t="shared" ca="1" si="274"/>
        <v>10252.621306580519</v>
      </c>
      <c r="I590" s="20">
        <f t="shared" ca="1" si="275"/>
        <v>10262.22240045676</v>
      </c>
      <c r="J590" s="19"/>
      <c r="K590" s="20">
        <f t="shared" ref="K590:K653" ca="1" si="292">((-LN(1-RAND()))/$M$9)</f>
        <v>2.7164776613503787</v>
      </c>
      <c r="L590" s="20">
        <f t="shared" ref="L590:L653" ca="1" si="293">((-LN(1-RAND()))/$M$10)</f>
        <v>8.738160891750594</v>
      </c>
      <c r="M590" s="21">
        <f t="shared" ca="1" si="276"/>
        <v>8553.1721720135956</v>
      </c>
      <c r="N590" s="20">
        <f t="shared" ca="1" si="277"/>
        <v>8561.9103329053469</v>
      </c>
      <c r="O590" s="19"/>
      <c r="P590" s="20">
        <f t="shared" ref="P590:P653" ca="1" si="294">((-LN(1-RAND()))/$R$9)</f>
        <v>1.1254487901834678</v>
      </c>
      <c r="Q590" s="20">
        <f t="shared" ref="Q590:Q653" ca="1" si="295">((-LN(1-RAND()))/$R$10)</f>
        <v>2.1931712757876154</v>
      </c>
      <c r="R590" s="21">
        <f t="shared" ca="1" si="278"/>
        <v>10249.331222052746</v>
      </c>
      <c r="S590" s="20">
        <f t="shared" ca="1" si="279"/>
        <v>10251.524393328533</v>
      </c>
      <c r="T590" s="19"/>
      <c r="U590" s="20">
        <f t="shared" ref="U590:U653" ca="1" si="296">((-LN(1-RAND()))/$W$9)</f>
        <v>17.404253156152894</v>
      </c>
      <c r="V590" s="20">
        <f t="shared" ref="V590:V653" ca="1" si="297">((-LN(1-RAND()))/$W$10)</f>
        <v>3.5251793809535363</v>
      </c>
      <c r="W590" s="21">
        <f t="shared" ca="1" si="280"/>
        <v>7949.6193683080965</v>
      </c>
      <c r="X590" s="20">
        <f t="shared" ca="1" si="281"/>
        <v>7953.1445476890503</v>
      </c>
      <c r="Z590" s="20">
        <f t="shared" ref="Z590:Z653" ca="1" si="298">((-LN(1-RAND()))/$AB$9)</f>
        <v>8.5607006194258248E-2</v>
      </c>
      <c r="AA590" s="20">
        <f t="shared" ref="AA590:AA653" ca="1" si="299">((-LN(1-RAND()))/$AB$10)</f>
        <v>3.1934240191062102</v>
      </c>
      <c r="AB590" s="21">
        <f t="shared" ca="1" si="282"/>
        <v>10241.624479242077</v>
      </c>
      <c r="AC590" s="20">
        <f t="shared" ca="1" si="283"/>
        <v>10244.817903261182</v>
      </c>
      <c r="AE590" s="20">
        <f t="shared" ref="AE590:AE653" ca="1" si="300">((-LN(1-RAND()))/$AG$9)</f>
        <v>0.94455310325933417</v>
      </c>
      <c r="AF590" s="20">
        <f t="shared" ref="AF590:AF653" ca="1" si="301">((-LN(1-RAND()))/$AG$10)</f>
        <v>0.22006572573940192</v>
      </c>
      <c r="AG590" s="21">
        <f t="shared" ca="1" si="284"/>
        <v>9565.3041091920313</v>
      </c>
      <c r="AH590" s="20">
        <f t="shared" ca="1" si="285"/>
        <v>9565.5241749177712</v>
      </c>
      <c r="AJ590" s="20">
        <f t="shared" ref="AJ590:AJ653" ca="1" si="302">((-LN(1-RAND()))/$AL$9)</f>
        <v>6.3169816718383922</v>
      </c>
      <c r="AK590" s="20">
        <f t="shared" ref="AK590:AK653" ca="1" si="303">((-LN(1-RAND()))/$AL$10)</f>
        <v>0.44161547498995768</v>
      </c>
      <c r="AL590" s="21">
        <f t="shared" ca="1" si="286"/>
        <v>10236.914485947616</v>
      </c>
      <c r="AM590" s="20">
        <f t="shared" ca="1" si="287"/>
        <v>10237.356101422607</v>
      </c>
    </row>
    <row r="591" spans="1:39" x14ac:dyDescent="0.25">
      <c r="A591" s="20">
        <f t="shared" ca="1" si="288"/>
        <v>21.212735373680538</v>
      </c>
      <c r="B591" s="20">
        <f t="shared" ca="1" si="289"/>
        <v>11.182204088525843</v>
      </c>
      <c r="C591" s="21">
        <f t="shared" ref="C591:C654" ca="1" si="304">D590+A591</f>
        <v>10434.156207134976</v>
      </c>
      <c r="D591" s="20">
        <f t="shared" ref="D591:D654" ca="1" si="305">C591+B591</f>
        <v>10445.338411223502</v>
      </c>
      <c r="E591" s="19"/>
      <c r="F591" s="20">
        <f t="shared" ca="1" si="290"/>
        <v>0.64229380663202118</v>
      </c>
      <c r="G591" s="20">
        <f t="shared" ca="1" si="291"/>
        <v>2.193603359271433</v>
      </c>
      <c r="H591" s="21">
        <f t="shared" ref="H591:H654" ca="1" si="306">I590+F591</f>
        <v>10262.864694263391</v>
      </c>
      <c r="I591" s="20">
        <f t="shared" ref="I591:I654" ca="1" si="307">H591+G591</f>
        <v>10265.058297622663</v>
      </c>
      <c r="J591" s="19"/>
      <c r="K591" s="20">
        <f t="shared" ca="1" si="292"/>
        <v>4.5446327436354137</v>
      </c>
      <c r="L591" s="20">
        <f t="shared" ca="1" si="293"/>
        <v>3.8377139792189077</v>
      </c>
      <c r="M591" s="21">
        <f t="shared" ref="M591:M654" ca="1" si="308">N590+K591</f>
        <v>8566.4549656489817</v>
      </c>
      <c r="N591" s="20">
        <f t="shared" ref="N591:N654" ca="1" si="309">M591+L591</f>
        <v>8570.2926796282009</v>
      </c>
      <c r="O591" s="19"/>
      <c r="P591" s="20">
        <f t="shared" ca="1" si="294"/>
        <v>15.303417121629115</v>
      </c>
      <c r="Q591" s="20">
        <f t="shared" ca="1" si="295"/>
        <v>0.83549397630414168</v>
      </c>
      <c r="R591" s="21">
        <f t="shared" ref="R591:R654" ca="1" si="310">S590+P591</f>
        <v>10266.827810450162</v>
      </c>
      <c r="S591" s="20">
        <f t="shared" ref="S591:S654" ca="1" si="311">R591+Q591</f>
        <v>10267.663304426467</v>
      </c>
      <c r="T591" s="19"/>
      <c r="U591" s="20">
        <f t="shared" ca="1" si="296"/>
        <v>7.5202112510862467</v>
      </c>
      <c r="V591" s="20">
        <f t="shared" ca="1" si="297"/>
        <v>13.435304286320694</v>
      </c>
      <c r="W591" s="21">
        <f t="shared" ref="W591:W654" ca="1" si="312">X590+U591</f>
        <v>7960.6647589401364</v>
      </c>
      <c r="X591" s="20">
        <f t="shared" ref="X591:X654" ca="1" si="313">W591+V591</f>
        <v>7974.1000632264568</v>
      </c>
      <c r="Z591" s="20">
        <f t="shared" ca="1" si="298"/>
        <v>13.675187333186456</v>
      </c>
      <c r="AA591" s="20">
        <f t="shared" ca="1" si="299"/>
        <v>4.1708316147182867</v>
      </c>
      <c r="AB591" s="21">
        <f t="shared" ref="AB591:AB654" ca="1" si="314">AC590+Z591</f>
        <v>10258.493090594369</v>
      </c>
      <c r="AC591" s="20">
        <f t="shared" ref="AC591:AC654" ca="1" si="315">AB591+AA591</f>
        <v>10262.663922209087</v>
      </c>
      <c r="AE591" s="20">
        <f t="shared" ca="1" si="300"/>
        <v>6.5379145059553121</v>
      </c>
      <c r="AF591" s="20">
        <f t="shared" ca="1" si="301"/>
        <v>6.5130760534869506E-2</v>
      </c>
      <c r="AG591" s="21">
        <f t="shared" ref="AG591:AG654" ca="1" si="316">AH590+AE591</f>
        <v>9572.0620894237272</v>
      </c>
      <c r="AH591" s="20">
        <f t="shared" ref="AH591:AH654" ca="1" si="317">AG591+AF591</f>
        <v>9572.1272201842621</v>
      </c>
      <c r="AJ591" s="20">
        <f t="shared" ca="1" si="302"/>
        <v>18.58470626073219</v>
      </c>
      <c r="AK591" s="20">
        <f t="shared" ca="1" si="303"/>
        <v>19.858377567706597</v>
      </c>
      <c r="AL591" s="21">
        <f t="shared" ref="AL591:AL654" ca="1" si="318">AM590+AJ591</f>
        <v>10255.940807683339</v>
      </c>
      <c r="AM591" s="20">
        <f t="shared" ref="AM591:AM654" ca="1" si="319">AL591+AK591</f>
        <v>10275.799185251046</v>
      </c>
    </row>
    <row r="592" spans="1:39" x14ac:dyDescent="0.25">
      <c r="A592" s="20">
        <f t="shared" ca="1" si="288"/>
        <v>5.4970545315334114</v>
      </c>
      <c r="B592" s="20">
        <f t="shared" ca="1" si="289"/>
        <v>5.3854815457046072</v>
      </c>
      <c r="C592" s="21">
        <f t="shared" ca="1" si="304"/>
        <v>10450.835465755035</v>
      </c>
      <c r="D592" s="20">
        <f t="shared" ca="1" si="305"/>
        <v>10456.220947300741</v>
      </c>
      <c r="E592" s="19"/>
      <c r="F592" s="20">
        <f t="shared" ca="1" si="290"/>
        <v>8.5222811643496659</v>
      </c>
      <c r="G592" s="20">
        <f t="shared" ca="1" si="291"/>
        <v>2.3133981714699026</v>
      </c>
      <c r="H592" s="21">
        <f t="shared" ca="1" si="306"/>
        <v>10273.580578787012</v>
      </c>
      <c r="I592" s="20">
        <f t="shared" ca="1" si="307"/>
        <v>10275.893976958481</v>
      </c>
      <c r="J592" s="19"/>
      <c r="K592" s="20">
        <f t="shared" ca="1" si="292"/>
        <v>10.003661448631478</v>
      </c>
      <c r="L592" s="20">
        <f t="shared" ca="1" si="293"/>
        <v>1.7707105926017535</v>
      </c>
      <c r="M592" s="21">
        <f t="shared" ca="1" si="308"/>
        <v>8580.2963410768316</v>
      </c>
      <c r="N592" s="20">
        <f t="shared" ca="1" si="309"/>
        <v>8582.0670516694336</v>
      </c>
      <c r="O592" s="19"/>
      <c r="P592" s="20">
        <f t="shared" ca="1" si="294"/>
        <v>10.980835363606811</v>
      </c>
      <c r="Q592" s="20">
        <f t="shared" ca="1" si="295"/>
        <v>18.30717044358396</v>
      </c>
      <c r="R592" s="21">
        <f t="shared" ca="1" si="310"/>
        <v>10278.644139790074</v>
      </c>
      <c r="S592" s="20">
        <f t="shared" ca="1" si="311"/>
        <v>10296.951310233659</v>
      </c>
      <c r="T592" s="19"/>
      <c r="U592" s="20">
        <f t="shared" ca="1" si="296"/>
        <v>27.478281039539311</v>
      </c>
      <c r="V592" s="20">
        <f t="shared" ca="1" si="297"/>
        <v>1.6512585619184312</v>
      </c>
      <c r="W592" s="21">
        <f t="shared" ca="1" si="312"/>
        <v>8001.5783442659958</v>
      </c>
      <c r="X592" s="20">
        <f t="shared" ca="1" si="313"/>
        <v>8003.2296028279143</v>
      </c>
      <c r="Z592" s="20">
        <f t="shared" ca="1" si="298"/>
        <v>15.943275197027331</v>
      </c>
      <c r="AA592" s="20">
        <f t="shared" ca="1" si="299"/>
        <v>0.22047841045049041</v>
      </c>
      <c r="AB592" s="21">
        <f t="shared" ca="1" si="314"/>
        <v>10278.607197406114</v>
      </c>
      <c r="AC592" s="20">
        <f t="shared" ca="1" si="315"/>
        <v>10278.827675816565</v>
      </c>
      <c r="AE592" s="20">
        <f t="shared" ca="1" si="300"/>
        <v>30.739285641280567</v>
      </c>
      <c r="AF592" s="20">
        <f t="shared" ca="1" si="301"/>
        <v>18.274349681648264</v>
      </c>
      <c r="AG592" s="21">
        <f t="shared" ca="1" si="316"/>
        <v>9602.8665058255428</v>
      </c>
      <c r="AH592" s="20">
        <f t="shared" ca="1" si="317"/>
        <v>9621.1408555071903</v>
      </c>
      <c r="AJ592" s="20">
        <f t="shared" ca="1" si="302"/>
        <v>0.15286557307689494</v>
      </c>
      <c r="AK592" s="20">
        <f t="shared" ca="1" si="303"/>
        <v>10.83384392997244</v>
      </c>
      <c r="AL592" s="21">
        <f t="shared" ca="1" si="318"/>
        <v>10275.952050824122</v>
      </c>
      <c r="AM592" s="20">
        <f t="shared" ca="1" si="319"/>
        <v>10286.785894754095</v>
      </c>
    </row>
    <row r="593" spans="1:39" x14ac:dyDescent="0.25">
      <c r="A593" s="20">
        <f t="shared" ca="1" si="288"/>
        <v>2.6990963164387036</v>
      </c>
      <c r="B593" s="20">
        <f t="shared" ca="1" si="289"/>
        <v>3.2357708897907753</v>
      </c>
      <c r="C593" s="21">
        <f t="shared" ca="1" si="304"/>
        <v>10458.92004361718</v>
      </c>
      <c r="D593" s="20">
        <f t="shared" ca="1" si="305"/>
        <v>10462.15581450697</v>
      </c>
      <c r="E593" s="19"/>
      <c r="F593" s="20">
        <f t="shared" ca="1" si="290"/>
        <v>37.41826328311263</v>
      </c>
      <c r="G593" s="20">
        <f t="shared" ca="1" si="291"/>
        <v>17.921167302160164</v>
      </c>
      <c r="H593" s="21">
        <f t="shared" ca="1" si="306"/>
        <v>10313.312240241594</v>
      </c>
      <c r="I593" s="20">
        <f t="shared" ca="1" si="307"/>
        <v>10331.233407543754</v>
      </c>
      <c r="J593" s="19"/>
      <c r="K593" s="20">
        <f t="shared" ca="1" si="292"/>
        <v>12.444518838005139</v>
      </c>
      <c r="L593" s="20">
        <f t="shared" ca="1" si="293"/>
        <v>2.9023421761932826</v>
      </c>
      <c r="M593" s="21">
        <f t="shared" ca="1" si="308"/>
        <v>8594.5115705074386</v>
      </c>
      <c r="N593" s="20">
        <f t="shared" ca="1" si="309"/>
        <v>8597.4139126836326</v>
      </c>
      <c r="O593" s="19"/>
      <c r="P593" s="20">
        <f t="shared" ca="1" si="294"/>
        <v>24.634442178815974</v>
      </c>
      <c r="Q593" s="20">
        <f t="shared" ca="1" si="295"/>
        <v>1.5186217766837582</v>
      </c>
      <c r="R593" s="21">
        <f t="shared" ca="1" si="310"/>
        <v>10321.585752412475</v>
      </c>
      <c r="S593" s="20">
        <f t="shared" ca="1" si="311"/>
        <v>10323.104374189159</v>
      </c>
      <c r="T593" s="19"/>
      <c r="U593" s="20">
        <f t="shared" ca="1" si="296"/>
        <v>47.906507989964865</v>
      </c>
      <c r="V593" s="20">
        <f t="shared" ca="1" si="297"/>
        <v>2.8926689290010716</v>
      </c>
      <c r="W593" s="21">
        <f t="shared" ca="1" si="312"/>
        <v>8051.1361108178789</v>
      </c>
      <c r="X593" s="20">
        <f t="shared" ca="1" si="313"/>
        <v>8054.02877974688</v>
      </c>
      <c r="Z593" s="20">
        <f t="shared" ca="1" si="298"/>
        <v>2.4587944270281659</v>
      </c>
      <c r="AA593" s="20">
        <f t="shared" ca="1" si="299"/>
        <v>5.9835136946424523</v>
      </c>
      <c r="AB593" s="21">
        <f t="shared" ca="1" si="314"/>
        <v>10281.286470243593</v>
      </c>
      <c r="AC593" s="20">
        <f t="shared" ca="1" si="315"/>
        <v>10287.269983938235</v>
      </c>
      <c r="AE593" s="20">
        <f t="shared" ca="1" si="300"/>
        <v>7.5828300425694843</v>
      </c>
      <c r="AF593" s="20">
        <f t="shared" ca="1" si="301"/>
        <v>19.946672498065684</v>
      </c>
      <c r="AG593" s="21">
        <f t="shared" ca="1" si="316"/>
        <v>9628.7236855497595</v>
      </c>
      <c r="AH593" s="20">
        <f t="shared" ca="1" si="317"/>
        <v>9648.6703580478243</v>
      </c>
      <c r="AJ593" s="20">
        <f t="shared" ca="1" si="302"/>
        <v>12.268136117255567</v>
      </c>
      <c r="AK593" s="20">
        <f t="shared" ca="1" si="303"/>
        <v>1.0641063551021102</v>
      </c>
      <c r="AL593" s="21">
        <f t="shared" ca="1" si="318"/>
        <v>10299.054030871352</v>
      </c>
      <c r="AM593" s="20">
        <f t="shared" ca="1" si="319"/>
        <v>10300.118137226455</v>
      </c>
    </row>
    <row r="594" spans="1:39" x14ac:dyDescent="0.25">
      <c r="A594" s="20">
        <f t="shared" ca="1" si="288"/>
        <v>5.9060573270420962</v>
      </c>
      <c r="B594" s="20">
        <f t="shared" ca="1" si="289"/>
        <v>14.129837554582622</v>
      </c>
      <c r="C594" s="21">
        <f t="shared" ca="1" si="304"/>
        <v>10468.061871834012</v>
      </c>
      <c r="D594" s="20">
        <f t="shared" ca="1" si="305"/>
        <v>10482.191709388595</v>
      </c>
      <c r="E594" s="19"/>
      <c r="F594" s="20">
        <f t="shared" ca="1" si="290"/>
        <v>2.7820556543336026</v>
      </c>
      <c r="G594" s="20">
        <f t="shared" ca="1" si="291"/>
        <v>7.5455220673261234</v>
      </c>
      <c r="H594" s="21">
        <f t="shared" ca="1" si="306"/>
        <v>10334.015463198088</v>
      </c>
      <c r="I594" s="20">
        <f t="shared" ca="1" si="307"/>
        <v>10341.560985265414</v>
      </c>
      <c r="J594" s="19"/>
      <c r="K594" s="20">
        <f t="shared" ca="1" si="292"/>
        <v>1.1229590008137638</v>
      </c>
      <c r="L594" s="20">
        <f t="shared" ca="1" si="293"/>
        <v>8.2935842122533305</v>
      </c>
      <c r="M594" s="21">
        <f t="shared" ca="1" si="308"/>
        <v>8598.5368716844459</v>
      </c>
      <c r="N594" s="20">
        <f t="shared" ca="1" si="309"/>
        <v>8606.8304558966993</v>
      </c>
      <c r="O594" s="19"/>
      <c r="P594" s="20">
        <f t="shared" ca="1" si="294"/>
        <v>7.1742192372354125</v>
      </c>
      <c r="Q594" s="20">
        <f t="shared" ca="1" si="295"/>
        <v>7.8539472020025958</v>
      </c>
      <c r="R594" s="21">
        <f t="shared" ca="1" si="310"/>
        <v>10330.278593426394</v>
      </c>
      <c r="S594" s="20">
        <f t="shared" ca="1" si="311"/>
        <v>10338.132540628396</v>
      </c>
      <c r="T594" s="19"/>
      <c r="U594" s="20">
        <f t="shared" ca="1" si="296"/>
        <v>5.3412706584047758</v>
      </c>
      <c r="V594" s="20">
        <f t="shared" ca="1" si="297"/>
        <v>1.6429378171324693</v>
      </c>
      <c r="W594" s="21">
        <f t="shared" ca="1" si="312"/>
        <v>8059.3700504052849</v>
      </c>
      <c r="X594" s="20">
        <f t="shared" ca="1" si="313"/>
        <v>8061.0129882224173</v>
      </c>
      <c r="Z594" s="20">
        <f t="shared" ca="1" si="298"/>
        <v>45.868434379110276</v>
      </c>
      <c r="AA594" s="20">
        <f t="shared" ca="1" si="299"/>
        <v>2.6056937093000117</v>
      </c>
      <c r="AB594" s="21">
        <f t="shared" ca="1" si="314"/>
        <v>10333.138418317345</v>
      </c>
      <c r="AC594" s="20">
        <f t="shared" ca="1" si="315"/>
        <v>10335.744112026645</v>
      </c>
      <c r="AE594" s="20">
        <f t="shared" ca="1" si="300"/>
        <v>5.5458189600102479</v>
      </c>
      <c r="AF594" s="20">
        <f t="shared" ca="1" si="301"/>
        <v>22.118168936389576</v>
      </c>
      <c r="AG594" s="21">
        <f t="shared" ca="1" si="316"/>
        <v>9654.2161770078346</v>
      </c>
      <c r="AH594" s="20">
        <f t="shared" ca="1" si="317"/>
        <v>9676.334345944224</v>
      </c>
      <c r="AJ594" s="20">
        <f t="shared" ca="1" si="302"/>
        <v>30.302037970894244</v>
      </c>
      <c r="AK594" s="20">
        <f t="shared" ca="1" si="303"/>
        <v>4.6728548220085351</v>
      </c>
      <c r="AL594" s="21">
        <f t="shared" ca="1" si="318"/>
        <v>10330.420175197349</v>
      </c>
      <c r="AM594" s="20">
        <f t="shared" ca="1" si="319"/>
        <v>10335.093030019358</v>
      </c>
    </row>
    <row r="595" spans="1:39" x14ac:dyDescent="0.25">
      <c r="A595" s="20">
        <f t="shared" ca="1" si="288"/>
        <v>2.4682154466086614</v>
      </c>
      <c r="B595" s="20">
        <f t="shared" ca="1" si="289"/>
        <v>34.547461280064127</v>
      </c>
      <c r="C595" s="21">
        <f t="shared" ca="1" si="304"/>
        <v>10484.659924835203</v>
      </c>
      <c r="D595" s="20">
        <f t="shared" ca="1" si="305"/>
        <v>10519.207386115268</v>
      </c>
      <c r="E595" s="19"/>
      <c r="F595" s="20">
        <f t="shared" ca="1" si="290"/>
        <v>4.8752109811583679</v>
      </c>
      <c r="G595" s="20">
        <f t="shared" ca="1" si="291"/>
        <v>3.6895185506453244E-2</v>
      </c>
      <c r="H595" s="21">
        <f t="shared" ca="1" si="306"/>
        <v>10346.436196246572</v>
      </c>
      <c r="I595" s="20">
        <f t="shared" ca="1" si="307"/>
        <v>10346.473091432079</v>
      </c>
      <c r="J595" s="19"/>
      <c r="K595" s="20">
        <f t="shared" ca="1" si="292"/>
        <v>13.075519960492509</v>
      </c>
      <c r="L595" s="20">
        <f t="shared" ca="1" si="293"/>
        <v>1.5877561881191506</v>
      </c>
      <c r="M595" s="21">
        <f t="shared" ca="1" si="308"/>
        <v>8619.9059758571912</v>
      </c>
      <c r="N595" s="20">
        <f t="shared" ca="1" si="309"/>
        <v>8621.49373204531</v>
      </c>
      <c r="O595" s="19"/>
      <c r="P595" s="20">
        <f t="shared" ca="1" si="294"/>
        <v>0.50725148251885122</v>
      </c>
      <c r="Q595" s="20">
        <f t="shared" ca="1" si="295"/>
        <v>3.8770051983376219</v>
      </c>
      <c r="R595" s="21">
        <f t="shared" ca="1" si="310"/>
        <v>10338.639792110915</v>
      </c>
      <c r="S595" s="20">
        <f t="shared" ca="1" si="311"/>
        <v>10342.516797309252</v>
      </c>
      <c r="T595" s="19"/>
      <c r="U595" s="20">
        <f t="shared" ca="1" si="296"/>
        <v>19.218971170970669</v>
      </c>
      <c r="V595" s="20">
        <f t="shared" ca="1" si="297"/>
        <v>2.2930628586035224</v>
      </c>
      <c r="W595" s="21">
        <f t="shared" ca="1" si="312"/>
        <v>8080.231959393388</v>
      </c>
      <c r="X595" s="20">
        <f t="shared" ca="1" si="313"/>
        <v>8082.5250222519917</v>
      </c>
      <c r="Z595" s="20">
        <f t="shared" ca="1" si="298"/>
        <v>1.8609034428694736E-2</v>
      </c>
      <c r="AA595" s="20">
        <f t="shared" ca="1" si="299"/>
        <v>0.72882901577001791</v>
      </c>
      <c r="AB595" s="21">
        <f t="shared" ca="1" si="314"/>
        <v>10335.762721061074</v>
      </c>
      <c r="AC595" s="20">
        <f t="shared" ca="1" si="315"/>
        <v>10336.491550076844</v>
      </c>
      <c r="AE595" s="20">
        <f t="shared" ca="1" si="300"/>
        <v>9.6246803327771691</v>
      </c>
      <c r="AF595" s="20">
        <f t="shared" ca="1" si="301"/>
        <v>10.799661100020671</v>
      </c>
      <c r="AG595" s="21">
        <f t="shared" ca="1" si="316"/>
        <v>9685.9590262770016</v>
      </c>
      <c r="AH595" s="20">
        <f t="shared" ca="1" si="317"/>
        <v>9696.7586873770215</v>
      </c>
      <c r="AJ595" s="20">
        <f t="shared" ca="1" si="302"/>
        <v>0.35581205889121276</v>
      </c>
      <c r="AK595" s="20">
        <f t="shared" ca="1" si="303"/>
        <v>3.1964790836559001</v>
      </c>
      <c r="AL595" s="21">
        <f t="shared" ca="1" si="318"/>
        <v>10335.448842078249</v>
      </c>
      <c r="AM595" s="20">
        <f t="shared" ca="1" si="319"/>
        <v>10338.645321161905</v>
      </c>
    </row>
    <row r="596" spans="1:39" x14ac:dyDescent="0.25">
      <c r="A596" s="20">
        <f t="shared" ca="1" si="288"/>
        <v>24.424276712367782</v>
      </c>
      <c r="B596" s="20">
        <f t="shared" ca="1" si="289"/>
        <v>14.810938252900783</v>
      </c>
      <c r="C596" s="21">
        <f t="shared" ca="1" si="304"/>
        <v>10543.631662827634</v>
      </c>
      <c r="D596" s="20">
        <f t="shared" ca="1" si="305"/>
        <v>10558.442601080535</v>
      </c>
      <c r="E596" s="19"/>
      <c r="F596" s="20">
        <f t="shared" ca="1" si="290"/>
        <v>0.12638667977942952</v>
      </c>
      <c r="G596" s="20">
        <f t="shared" ca="1" si="291"/>
        <v>8.7712528626074917</v>
      </c>
      <c r="H596" s="21">
        <f t="shared" ca="1" si="306"/>
        <v>10346.599478111859</v>
      </c>
      <c r="I596" s="20">
        <f t="shared" ca="1" si="307"/>
        <v>10355.370730974466</v>
      </c>
      <c r="J596" s="19"/>
      <c r="K596" s="20">
        <f t="shared" ca="1" si="292"/>
        <v>0.16984030665448549</v>
      </c>
      <c r="L596" s="20">
        <f t="shared" ca="1" si="293"/>
        <v>0.22767746486484242</v>
      </c>
      <c r="M596" s="21">
        <f t="shared" ca="1" si="308"/>
        <v>8621.6635723519648</v>
      </c>
      <c r="N596" s="20">
        <f t="shared" ca="1" si="309"/>
        <v>8621.8912498168302</v>
      </c>
      <c r="O596" s="19"/>
      <c r="P596" s="20">
        <f t="shared" ca="1" si="294"/>
        <v>2.7384541979654933</v>
      </c>
      <c r="Q596" s="20">
        <f t="shared" ca="1" si="295"/>
        <v>5.9379179918594334</v>
      </c>
      <c r="R596" s="21">
        <f t="shared" ca="1" si="310"/>
        <v>10345.255251507218</v>
      </c>
      <c r="S596" s="20">
        <f t="shared" ca="1" si="311"/>
        <v>10351.193169499078</v>
      </c>
      <c r="T596" s="19"/>
      <c r="U596" s="20">
        <f t="shared" ca="1" si="296"/>
        <v>3.2618563318084042</v>
      </c>
      <c r="V596" s="20">
        <f t="shared" ca="1" si="297"/>
        <v>3.0166143648816783</v>
      </c>
      <c r="W596" s="21">
        <f t="shared" ca="1" si="312"/>
        <v>8085.7868785838</v>
      </c>
      <c r="X596" s="20">
        <f t="shared" ca="1" si="313"/>
        <v>8088.8034929486821</v>
      </c>
      <c r="Z596" s="20">
        <f t="shared" ca="1" si="298"/>
        <v>38.455611617259031</v>
      </c>
      <c r="AA596" s="20">
        <f t="shared" ca="1" si="299"/>
        <v>0.67584587165476739</v>
      </c>
      <c r="AB596" s="21">
        <f t="shared" ca="1" si="314"/>
        <v>10374.947161694103</v>
      </c>
      <c r="AC596" s="20">
        <f t="shared" ca="1" si="315"/>
        <v>10375.623007565757</v>
      </c>
      <c r="AE596" s="20">
        <f t="shared" ca="1" si="300"/>
        <v>10.746300315139617</v>
      </c>
      <c r="AF596" s="20">
        <f t="shared" ca="1" si="301"/>
        <v>2.543108177824994</v>
      </c>
      <c r="AG596" s="21">
        <f t="shared" ca="1" si="316"/>
        <v>9707.5049876921603</v>
      </c>
      <c r="AH596" s="20">
        <f t="shared" ca="1" si="317"/>
        <v>9710.0480958699845</v>
      </c>
      <c r="AJ596" s="20">
        <f t="shared" ca="1" si="302"/>
        <v>1.4682588912442289</v>
      </c>
      <c r="AK596" s="20">
        <f t="shared" ca="1" si="303"/>
        <v>1.8629964580615915E-2</v>
      </c>
      <c r="AL596" s="21">
        <f t="shared" ca="1" si="318"/>
        <v>10340.113580053148</v>
      </c>
      <c r="AM596" s="20">
        <f t="shared" ca="1" si="319"/>
        <v>10340.132210017729</v>
      </c>
    </row>
    <row r="597" spans="1:39" x14ac:dyDescent="0.25">
      <c r="A597" s="20">
        <f t="shared" ca="1" si="288"/>
        <v>0.48524273296723108</v>
      </c>
      <c r="B597" s="20">
        <f t="shared" ca="1" si="289"/>
        <v>11.849795180871741</v>
      </c>
      <c r="C597" s="21">
        <f t="shared" ca="1" si="304"/>
        <v>10558.927843813502</v>
      </c>
      <c r="D597" s="20">
        <f t="shared" ca="1" si="305"/>
        <v>10570.777638994374</v>
      </c>
      <c r="E597" s="19"/>
      <c r="F597" s="20">
        <f t="shared" ca="1" si="290"/>
        <v>6.3543683806383804</v>
      </c>
      <c r="G597" s="20">
        <f t="shared" ca="1" si="291"/>
        <v>2.696737867846263</v>
      </c>
      <c r="H597" s="21">
        <f t="shared" ca="1" si="306"/>
        <v>10361.725099355104</v>
      </c>
      <c r="I597" s="20">
        <f t="shared" ca="1" si="307"/>
        <v>10364.42183722295</v>
      </c>
      <c r="J597" s="19"/>
      <c r="K597" s="20">
        <f t="shared" ca="1" si="292"/>
        <v>4.4841071591215602</v>
      </c>
      <c r="L597" s="20">
        <f t="shared" ca="1" si="293"/>
        <v>3.5495278553734262</v>
      </c>
      <c r="M597" s="21">
        <f t="shared" ca="1" si="308"/>
        <v>8626.3753569759519</v>
      </c>
      <c r="N597" s="20">
        <f t="shared" ca="1" si="309"/>
        <v>8629.9248848313255</v>
      </c>
      <c r="O597" s="19"/>
      <c r="P597" s="20">
        <f t="shared" ca="1" si="294"/>
        <v>6.054354374886163</v>
      </c>
      <c r="Q597" s="20">
        <f t="shared" ca="1" si="295"/>
        <v>3.7425061681666127</v>
      </c>
      <c r="R597" s="21">
        <f t="shared" ca="1" si="310"/>
        <v>10357.247523873964</v>
      </c>
      <c r="S597" s="20">
        <f t="shared" ca="1" si="311"/>
        <v>10360.99003004213</v>
      </c>
      <c r="T597" s="19"/>
      <c r="U597" s="20">
        <f t="shared" ca="1" si="296"/>
        <v>8.7533560626469562</v>
      </c>
      <c r="V597" s="20">
        <f t="shared" ca="1" si="297"/>
        <v>5.1059883634896677</v>
      </c>
      <c r="W597" s="21">
        <f t="shared" ca="1" si="312"/>
        <v>8097.5568490113292</v>
      </c>
      <c r="X597" s="20">
        <f t="shared" ca="1" si="313"/>
        <v>8102.662837374819</v>
      </c>
      <c r="Z597" s="20">
        <f t="shared" ca="1" si="298"/>
        <v>1.9774576333777973</v>
      </c>
      <c r="AA597" s="20">
        <f t="shared" ca="1" si="299"/>
        <v>1.4608206343972223</v>
      </c>
      <c r="AB597" s="21">
        <f t="shared" ca="1" si="314"/>
        <v>10377.600465199135</v>
      </c>
      <c r="AC597" s="20">
        <f t="shared" ca="1" si="315"/>
        <v>10379.061285833532</v>
      </c>
      <c r="AE597" s="20">
        <f t="shared" ca="1" si="300"/>
        <v>8.4071473259157852</v>
      </c>
      <c r="AF597" s="20">
        <f t="shared" ca="1" si="301"/>
        <v>1.157802730580396</v>
      </c>
      <c r="AG597" s="21">
        <f t="shared" ca="1" si="316"/>
        <v>9718.4552431959</v>
      </c>
      <c r="AH597" s="20">
        <f t="shared" ca="1" si="317"/>
        <v>9719.6130459264805</v>
      </c>
      <c r="AJ597" s="20">
        <f t="shared" ca="1" si="302"/>
        <v>0.33384508194123785</v>
      </c>
      <c r="AK597" s="20">
        <f t="shared" ca="1" si="303"/>
        <v>20.674983140534103</v>
      </c>
      <c r="AL597" s="21">
        <f t="shared" ca="1" si="318"/>
        <v>10340.46605509967</v>
      </c>
      <c r="AM597" s="20">
        <f t="shared" ca="1" si="319"/>
        <v>10361.141038240205</v>
      </c>
    </row>
    <row r="598" spans="1:39" x14ac:dyDescent="0.25">
      <c r="A598" s="20">
        <f t="shared" ca="1" si="288"/>
        <v>13.582049531989767</v>
      </c>
      <c r="B598" s="20">
        <f t="shared" ca="1" si="289"/>
        <v>9.466179515051877</v>
      </c>
      <c r="C598" s="21">
        <f t="shared" ca="1" si="304"/>
        <v>10584.359688526363</v>
      </c>
      <c r="D598" s="20">
        <f t="shared" ca="1" si="305"/>
        <v>10593.825868041415</v>
      </c>
      <c r="E598" s="19"/>
      <c r="F598" s="20">
        <f t="shared" ca="1" si="290"/>
        <v>13.631099475116756</v>
      </c>
      <c r="G598" s="20">
        <f t="shared" ca="1" si="291"/>
        <v>0.15925641373811542</v>
      </c>
      <c r="H598" s="21">
        <f t="shared" ca="1" si="306"/>
        <v>10378.052936698066</v>
      </c>
      <c r="I598" s="20">
        <f t="shared" ca="1" si="307"/>
        <v>10378.212193111804</v>
      </c>
      <c r="J598" s="19"/>
      <c r="K598" s="20">
        <f t="shared" ca="1" si="292"/>
        <v>2.3419343626401661</v>
      </c>
      <c r="L598" s="20">
        <f t="shared" ca="1" si="293"/>
        <v>0.68415861326386584</v>
      </c>
      <c r="M598" s="21">
        <f t="shared" ca="1" si="308"/>
        <v>8632.2668191939665</v>
      </c>
      <c r="N598" s="20">
        <f t="shared" ca="1" si="309"/>
        <v>8632.9509778072297</v>
      </c>
      <c r="O598" s="19"/>
      <c r="P598" s="20">
        <f t="shared" ca="1" si="294"/>
        <v>30.935725987550068</v>
      </c>
      <c r="Q598" s="20">
        <f t="shared" ca="1" si="295"/>
        <v>18.38473859462572</v>
      </c>
      <c r="R598" s="21">
        <f t="shared" ca="1" si="310"/>
        <v>10391.925756029681</v>
      </c>
      <c r="S598" s="20">
        <f t="shared" ca="1" si="311"/>
        <v>10410.310494624307</v>
      </c>
      <c r="T598" s="19"/>
      <c r="U598" s="20">
        <f t="shared" ca="1" si="296"/>
        <v>3.9492994737208833</v>
      </c>
      <c r="V598" s="20">
        <f t="shared" ca="1" si="297"/>
        <v>11.960744043794806</v>
      </c>
      <c r="W598" s="21">
        <f t="shared" ca="1" si="312"/>
        <v>8106.6121368485401</v>
      </c>
      <c r="X598" s="20">
        <f t="shared" ca="1" si="313"/>
        <v>8118.572880892335</v>
      </c>
      <c r="Z598" s="20">
        <f t="shared" ca="1" si="298"/>
        <v>15.8887275655623</v>
      </c>
      <c r="AA598" s="20">
        <f t="shared" ca="1" si="299"/>
        <v>3.5658556347512165</v>
      </c>
      <c r="AB598" s="21">
        <f t="shared" ca="1" si="314"/>
        <v>10394.950013399093</v>
      </c>
      <c r="AC598" s="20">
        <f t="shared" ca="1" si="315"/>
        <v>10398.515869033845</v>
      </c>
      <c r="AE598" s="20">
        <f t="shared" ca="1" si="300"/>
        <v>42.320011973270866</v>
      </c>
      <c r="AF598" s="20">
        <f t="shared" ca="1" si="301"/>
        <v>4.9919694545442574</v>
      </c>
      <c r="AG598" s="21">
        <f t="shared" ca="1" si="316"/>
        <v>9761.9330578997506</v>
      </c>
      <c r="AH598" s="20">
        <f t="shared" ca="1" si="317"/>
        <v>9766.9250273542948</v>
      </c>
      <c r="AJ598" s="20">
        <f t="shared" ca="1" si="302"/>
        <v>1.068865264951496</v>
      </c>
      <c r="AK598" s="20">
        <f t="shared" ca="1" si="303"/>
        <v>3.6606908104095153</v>
      </c>
      <c r="AL598" s="21">
        <f t="shared" ca="1" si="318"/>
        <v>10362.209903505156</v>
      </c>
      <c r="AM598" s="20">
        <f t="shared" ca="1" si="319"/>
        <v>10365.870594315566</v>
      </c>
    </row>
    <row r="599" spans="1:39" x14ac:dyDescent="0.25">
      <c r="A599" s="20">
        <f t="shared" ca="1" si="288"/>
        <v>21.040838478620135</v>
      </c>
      <c r="B599" s="20">
        <f t="shared" ca="1" si="289"/>
        <v>9.1345114419937605</v>
      </c>
      <c r="C599" s="21">
        <f t="shared" ca="1" si="304"/>
        <v>10614.866706520035</v>
      </c>
      <c r="D599" s="20">
        <f t="shared" ca="1" si="305"/>
        <v>10624.00121796203</v>
      </c>
      <c r="E599" s="19"/>
      <c r="F599" s="20">
        <f t="shared" ca="1" si="290"/>
        <v>6.6555044009778754</v>
      </c>
      <c r="G599" s="20">
        <f t="shared" ca="1" si="291"/>
        <v>7.7724783428680544</v>
      </c>
      <c r="H599" s="21">
        <f t="shared" ca="1" si="306"/>
        <v>10384.867697512782</v>
      </c>
      <c r="I599" s="20">
        <f t="shared" ca="1" si="307"/>
        <v>10392.640175855649</v>
      </c>
      <c r="J599" s="19"/>
      <c r="K599" s="20">
        <f t="shared" ca="1" si="292"/>
        <v>10.829778327036774</v>
      </c>
      <c r="L599" s="20">
        <f t="shared" ca="1" si="293"/>
        <v>1.4911611289004858</v>
      </c>
      <c r="M599" s="21">
        <f t="shared" ca="1" si="308"/>
        <v>8643.780756134267</v>
      </c>
      <c r="N599" s="20">
        <f t="shared" ca="1" si="309"/>
        <v>8645.2719172631678</v>
      </c>
      <c r="O599" s="19"/>
      <c r="P599" s="20">
        <f t="shared" ca="1" si="294"/>
        <v>9.7492391221736945</v>
      </c>
      <c r="Q599" s="20">
        <f t="shared" ca="1" si="295"/>
        <v>2.593959695346745</v>
      </c>
      <c r="R599" s="21">
        <f t="shared" ca="1" si="310"/>
        <v>10420.059733746481</v>
      </c>
      <c r="S599" s="20">
        <f t="shared" ca="1" si="311"/>
        <v>10422.653693441827</v>
      </c>
      <c r="T599" s="19"/>
      <c r="U599" s="20">
        <f t="shared" ca="1" si="296"/>
        <v>4.0875225850101957</v>
      </c>
      <c r="V599" s="20">
        <f t="shared" ca="1" si="297"/>
        <v>0.89316057323419729</v>
      </c>
      <c r="W599" s="21">
        <f t="shared" ca="1" si="312"/>
        <v>8122.6604034773454</v>
      </c>
      <c r="X599" s="20">
        <f t="shared" ca="1" si="313"/>
        <v>8123.5535640505796</v>
      </c>
      <c r="Z599" s="20">
        <f t="shared" ca="1" si="298"/>
        <v>30.449258675045556</v>
      </c>
      <c r="AA599" s="20">
        <f t="shared" ca="1" si="299"/>
        <v>0.54228904075050521</v>
      </c>
      <c r="AB599" s="21">
        <f t="shared" ca="1" si="314"/>
        <v>10428.965127708891</v>
      </c>
      <c r="AC599" s="20">
        <f t="shared" ca="1" si="315"/>
        <v>10429.50741674964</v>
      </c>
      <c r="AE599" s="20">
        <f t="shared" ca="1" si="300"/>
        <v>11.259594757953558</v>
      </c>
      <c r="AF599" s="20">
        <f t="shared" ca="1" si="301"/>
        <v>4.2112602807316302</v>
      </c>
      <c r="AG599" s="21">
        <f t="shared" ca="1" si="316"/>
        <v>9778.1846221122487</v>
      </c>
      <c r="AH599" s="20">
        <f t="shared" ca="1" si="317"/>
        <v>9782.3958823929806</v>
      </c>
      <c r="AJ599" s="20">
        <f t="shared" ca="1" si="302"/>
        <v>10.026722415288802</v>
      </c>
      <c r="AK599" s="20">
        <f t="shared" ca="1" si="303"/>
        <v>5.0233531696408908</v>
      </c>
      <c r="AL599" s="21">
        <f t="shared" ca="1" si="318"/>
        <v>10375.897316730854</v>
      </c>
      <c r="AM599" s="20">
        <f t="shared" ca="1" si="319"/>
        <v>10380.920669900495</v>
      </c>
    </row>
    <row r="600" spans="1:39" x14ac:dyDescent="0.25">
      <c r="A600" s="20">
        <f t="shared" ca="1" si="288"/>
        <v>10.757651385514579</v>
      </c>
      <c r="B600" s="20">
        <f t="shared" ca="1" si="289"/>
        <v>9.597029297561857</v>
      </c>
      <c r="C600" s="21">
        <f t="shared" ca="1" si="304"/>
        <v>10634.758869347545</v>
      </c>
      <c r="D600" s="20">
        <f t="shared" ca="1" si="305"/>
        <v>10644.355898645106</v>
      </c>
      <c r="E600" s="19"/>
      <c r="F600" s="20">
        <f t="shared" ca="1" si="290"/>
        <v>9.0210863239439938</v>
      </c>
      <c r="G600" s="20">
        <f t="shared" ca="1" si="291"/>
        <v>4.611285461546724</v>
      </c>
      <c r="H600" s="21">
        <f t="shared" ca="1" si="306"/>
        <v>10401.661262179594</v>
      </c>
      <c r="I600" s="20">
        <f t="shared" ca="1" si="307"/>
        <v>10406.272547641142</v>
      </c>
      <c r="J600" s="19"/>
      <c r="K600" s="20">
        <f t="shared" ca="1" si="292"/>
        <v>2.7857682229111003</v>
      </c>
      <c r="L600" s="20">
        <f t="shared" ca="1" si="293"/>
        <v>4.8989100164899817</v>
      </c>
      <c r="M600" s="21">
        <f t="shared" ca="1" si="308"/>
        <v>8648.0576854860792</v>
      </c>
      <c r="N600" s="20">
        <f t="shared" ca="1" si="309"/>
        <v>8652.9565955025701</v>
      </c>
      <c r="O600" s="19"/>
      <c r="P600" s="20">
        <f t="shared" ca="1" si="294"/>
        <v>3.8033722398694119</v>
      </c>
      <c r="Q600" s="20">
        <f t="shared" ca="1" si="295"/>
        <v>10.952620433521892</v>
      </c>
      <c r="R600" s="21">
        <f t="shared" ca="1" si="310"/>
        <v>10426.457065681696</v>
      </c>
      <c r="S600" s="20">
        <f t="shared" ca="1" si="311"/>
        <v>10437.409686115217</v>
      </c>
      <c r="T600" s="19"/>
      <c r="U600" s="20">
        <f t="shared" ca="1" si="296"/>
        <v>3.8836800855879141</v>
      </c>
      <c r="V600" s="20">
        <f t="shared" ca="1" si="297"/>
        <v>9.5579578766353475</v>
      </c>
      <c r="W600" s="21">
        <f t="shared" ca="1" si="312"/>
        <v>8127.4372441361675</v>
      </c>
      <c r="X600" s="20">
        <f t="shared" ca="1" si="313"/>
        <v>8136.995202012803</v>
      </c>
      <c r="Z600" s="20">
        <f t="shared" ca="1" si="298"/>
        <v>22.48306430517016</v>
      </c>
      <c r="AA600" s="20">
        <f t="shared" ca="1" si="299"/>
        <v>6.6504581059625512</v>
      </c>
      <c r="AB600" s="21">
        <f t="shared" ca="1" si="314"/>
        <v>10451.990481054811</v>
      </c>
      <c r="AC600" s="20">
        <f t="shared" ca="1" si="315"/>
        <v>10458.640939160772</v>
      </c>
      <c r="AE600" s="20">
        <f t="shared" ca="1" si="300"/>
        <v>2.0533912491245307</v>
      </c>
      <c r="AF600" s="20">
        <f t="shared" ca="1" si="301"/>
        <v>1.7384815359764119</v>
      </c>
      <c r="AG600" s="21">
        <f t="shared" ca="1" si="316"/>
        <v>9784.4492736421053</v>
      </c>
      <c r="AH600" s="20">
        <f t="shared" ca="1" si="317"/>
        <v>9786.1877551780817</v>
      </c>
      <c r="AJ600" s="20">
        <f t="shared" ca="1" si="302"/>
        <v>11.175632357252875</v>
      </c>
      <c r="AK600" s="20">
        <f t="shared" ca="1" si="303"/>
        <v>3.7531707722475196</v>
      </c>
      <c r="AL600" s="21">
        <f t="shared" ca="1" si="318"/>
        <v>10392.096302257749</v>
      </c>
      <c r="AM600" s="20">
        <f t="shared" ca="1" si="319"/>
        <v>10395.849473029997</v>
      </c>
    </row>
    <row r="601" spans="1:39" x14ac:dyDescent="0.25">
      <c r="A601" s="20">
        <f t="shared" ca="1" si="288"/>
        <v>29.641630297772352</v>
      </c>
      <c r="B601" s="20">
        <f t="shared" ca="1" si="289"/>
        <v>9.4058046935314543</v>
      </c>
      <c r="C601" s="21">
        <f t="shared" ca="1" si="304"/>
        <v>10673.997528942878</v>
      </c>
      <c r="D601" s="20">
        <f t="shared" ca="1" si="305"/>
        <v>10683.40333363641</v>
      </c>
      <c r="E601" s="19"/>
      <c r="F601" s="20">
        <f t="shared" ca="1" si="290"/>
        <v>3.7226542418458686</v>
      </c>
      <c r="G601" s="20">
        <f t="shared" ca="1" si="291"/>
        <v>1.6057599513585075</v>
      </c>
      <c r="H601" s="21">
        <f t="shared" ca="1" si="306"/>
        <v>10409.995201882988</v>
      </c>
      <c r="I601" s="20">
        <f t="shared" ca="1" si="307"/>
        <v>10411.600961834347</v>
      </c>
      <c r="J601" s="19"/>
      <c r="K601" s="20">
        <f t="shared" ca="1" si="292"/>
        <v>15.324003725706934</v>
      </c>
      <c r="L601" s="20">
        <f t="shared" ca="1" si="293"/>
        <v>2.2725222972751489</v>
      </c>
      <c r="M601" s="21">
        <f t="shared" ca="1" si="308"/>
        <v>8668.2805992282774</v>
      </c>
      <c r="N601" s="20">
        <f t="shared" ca="1" si="309"/>
        <v>8670.5531215255523</v>
      </c>
      <c r="O601" s="19"/>
      <c r="P601" s="20">
        <f t="shared" ca="1" si="294"/>
        <v>13.332904537247147</v>
      </c>
      <c r="Q601" s="20">
        <f t="shared" ca="1" si="295"/>
        <v>7.2947005966549048</v>
      </c>
      <c r="R601" s="21">
        <f t="shared" ca="1" si="310"/>
        <v>10450.742590652464</v>
      </c>
      <c r="S601" s="20">
        <f t="shared" ca="1" si="311"/>
        <v>10458.037291249118</v>
      </c>
      <c r="T601" s="19"/>
      <c r="U601" s="20">
        <f t="shared" ca="1" si="296"/>
        <v>8.4014007590544786</v>
      </c>
      <c r="V601" s="20">
        <f t="shared" ca="1" si="297"/>
        <v>1.978521945954828</v>
      </c>
      <c r="W601" s="21">
        <f t="shared" ca="1" si="312"/>
        <v>8145.3966027718579</v>
      </c>
      <c r="X601" s="20">
        <f t="shared" ca="1" si="313"/>
        <v>8147.3751247178125</v>
      </c>
      <c r="Z601" s="20">
        <f t="shared" ca="1" si="298"/>
        <v>14.275079574014615</v>
      </c>
      <c r="AA601" s="20">
        <f t="shared" ca="1" si="299"/>
        <v>1.1004910390887532</v>
      </c>
      <c r="AB601" s="21">
        <f t="shared" ca="1" si="314"/>
        <v>10472.916018734786</v>
      </c>
      <c r="AC601" s="20">
        <f t="shared" ca="1" si="315"/>
        <v>10474.016509773875</v>
      </c>
      <c r="AE601" s="20">
        <f t="shared" ca="1" si="300"/>
        <v>5.7598315737587589</v>
      </c>
      <c r="AF601" s="20">
        <f t="shared" ca="1" si="301"/>
        <v>1.8796385911998328</v>
      </c>
      <c r="AG601" s="21">
        <f t="shared" ca="1" si="316"/>
        <v>9791.9475867518413</v>
      </c>
      <c r="AH601" s="20">
        <f t="shared" ca="1" si="317"/>
        <v>9793.8272253430405</v>
      </c>
      <c r="AJ601" s="20">
        <f t="shared" ca="1" si="302"/>
        <v>11.823625290973155</v>
      </c>
      <c r="AK601" s="20">
        <f t="shared" ca="1" si="303"/>
        <v>1.4549556134175134</v>
      </c>
      <c r="AL601" s="21">
        <f t="shared" ca="1" si="318"/>
        <v>10407.673098320971</v>
      </c>
      <c r="AM601" s="20">
        <f t="shared" ca="1" si="319"/>
        <v>10409.128053934388</v>
      </c>
    </row>
    <row r="602" spans="1:39" x14ac:dyDescent="0.25">
      <c r="A602" s="20">
        <f t="shared" ca="1" si="288"/>
        <v>25.082792124558875</v>
      </c>
      <c r="B602" s="20">
        <f t="shared" ca="1" si="289"/>
        <v>4.2316005162402321</v>
      </c>
      <c r="C602" s="21">
        <f t="shared" ca="1" si="304"/>
        <v>10708.486125760968</v>
      </c>
      <c r="D602" s="20">
        <f t="shared" ca="1" si="305"/>
        <v>10712.717726277209</v>
      </c>
      <c r="E602" s="19"/>
      <c r="F602" s="20">
        <f t="shared" ca="1" si="290"/>
        <v>0.5591469090066995</v>
      </c>
      <c r="G602" s="20">
        <f t="shared" ca="1" si="291"/>
        <v>6.4285549579029251</v>
      </c>
      <c r="H602" s="21">
        <f t="shared" ca="1" si="306"/>
        <v>10412.160108743354</v>
      </c>
      <c r="I602" s="20">
        <f t="shared" ca="1" si="307"/>
        <v>10418.588663701257</v>
      </c>
      <c r="J602" s="19"/>
      <c r="K602" s="20">
        <f t="shared" ca="1" si="292"/>
        <v>7.088231439275992</v>
      </c>
      <c r="L602" s="20">
        <f t="shared" ca="1" si="293"/>
        <v>1.4050793752795554</v>
      </c>
      <c r="M602" s="21">
        <f t="shared" ca="1" si="308"/>
        <v>8677.6413529648289</v>
      </c>
      <c r="N602" s="20">
        <f t="shared" ca="1" si="309"/>
        <v>8679.0464323401084</v>
      </c>
      <c r="O602" s="19"/>
      <c r="P602" s="20">
        <f t="shared" ca="1" si="294"/>
        <v>7.2877859496406989</v>
      </c>
      <c r="Q602" s="20">
        <f t="shared" ca="1" si="295"/>
        <v>5.9044877485653533</v>
      </c>
      <c r="R602" s="21">
        <f t="shared" ca="1" si="310"/>
        <v>10465.325077198759</v>
      </c>
      <c r="S602" s="20">
        <f t="shared" ca="1" si="311"/>
        <v>10471.229564947324</v>
      </c>
      <c r="T602" s="19"/>
      <c r="U602" s="20">
        <f t="shared" ca="1" si="296"/>
        <v>24.320970531061732</v>
      </c>
      <c r="V602" s="20">
        <f t="shared" ca="1" si="297"/>
        <v>9.0087543284453897</v>
      </c>
      <c r="W602" s="21">
        <f t="shared" ca="1" si="312"/>
        <v>8171.6960952488744</v>
      </c>
      <c r="X602" s="20">
        <f t="shared" ca="1" si="313"/>
        <v>8180.7048495773197</v>
      </c>
      <c r="Z602" s="20">
        <f t="shared" ca="1" si="298"/>
        <v>22.347382782435659</v>
      </c>
      <c r="AA602" s="20">
        <f t="shared" ca="1" si="299"/>
        <v>1.0392392997882547</v>
      </c>
      <c r="AB602" s="21">
        <f t="shared" ca="1" si="314"/>
        <v>10496.363892556312</v>
      </c>
      <c r="AC602" s="20">
        <f t="shared" ca="1" si="315"/>
        <v>10497.403131856099</v>
      </c>
      <c r="AE602" s="20">
        <f t="shared" ca="1" si="300"/>
        <v>15.784743257724566</v>
      </c>
      <c r="AF602" s="20">
        <f t="shared" ca="1" si="301"/>
        <v>4.5194311489381942</v>
      </c>
      <c r="AG602" s="21">
        <f t="shared" ca="1" si="316"/>
        <v>9809.6119686007642</v>
      </c>
      <c r="AH602" s="20">
        <f t="shared" ca="1" si="317"/>
        <v>9814.1313997497018</v>
      </c>
      <c r="AJ602" s="20">
        <f t="shared" ca="1" si="302"/>
        <v>9.5181471479303053</v>
      </c>
      <c r="AK602" s="20">
        <f t="shared" ca="1" si="303"/>
        <v>0.28987232804768998</v>
      </c>
      <c r="AL602" s="21">
        <f t="shared" ca="1" si="318"/>
        <v>10418.646201082318</v>
      </c>
      <c r="AM602" s="20">
        <f t="shared" ca="1" si="319"/>
        <v>10418.936073410365</v>
      </c>
    </row>
    <row r="603" spans="1:39" x14ac:dyDescent="0.25">
      <c r="A603" s="20">
        <f t="shared" ca="1" si="288"/>
        <v>6.6456208113500157</v>
      </c>
      <c r="B603" s="20">
        <f t="shared" ca="1" si="289"/>
        <v>6.8882308221891044</v>
      </c>
      <c r="C603" s="21">
        <f t="shared" ca="1" si="304"/>
        <v>10719.36334708856</v>
      </c>
      <c r="D603" s="20">
        <f t="shared" ca="1" si="305"/>
        <v>10726.251577910749</v>
      </c>
      <c r="E603" s="19"/>
      <c r="F603" s="20">
        <f t="shared" ca="1" si="290"/>
        <v>3.2916756656864612</v>
      </c>
      <c r="G603" s="20">
        <f t="shared" ca="1" si="291"/>
        <v>6.6215410386193927</v>
      </c>
      <c r="H603" s="21">
        <f t="shared" ca="1" si="306"/>
        <v>10421.880339366944</v>
      </c>
      <c r="I603" s="20">
        <f t="shared" ca="1" si="307"/>
        <v>10428.501880405563</v>
      </c>
      <c r="J603" s="19"/>
      <c r="K603" s="20">
        <f t="shared" ca="1" si="292"/>
        <v>5.6468710123336221</v>
      </c>
      <c r="L603" s="20">
        <f t="shared" ca="1" si="293"/>
        <v>1.2417504022907735</v>
      </c>
      <c r="M603" s="21">
        <f t="shared" ca="1" si="308"/>
        <v>8684.6933033524419</v>
      </c>
      <c r="N603" s="20">
        <f t="shared" ca="1" si="309"/>
        <v>8685.9350537547325</v>
      </c>
      <c r="O603" s="19"/>
      <c r="P603" s="20">
        <f t="shared" ca="1" si="294"/>
        <v>22.92266035243172</v>
      </c>
      <c r="Q603" s="20">
        <f t="shared" ca="1" si="295"/>
        <v>2.4735575027374206</v>
      </c>
      <c r="R603" s="21">
        <f t="shared" ca="1" si="310"/>
        <v>10494.152225299755</v>
      </c>
      <c r="S603" s="20">
        <f t="shared" ca="1" si="311"/>
        <v>10496.625782802492</v>
      </c>
      <c r="T603" s="19"/>
      <c r="U603" s="20">
        <f t="shared" ca="1" si="296"/>
        <v>8.7972678882300723</v>
      </c>
      <c r="V603" s="20">
        <f t="shared" ca="1" si="297"/>
        <v>9.4970923302717054</v>
      </c>
      <c r="W603" s="21">
        <f t="shared" ca="1" si="312"/>
        <v>8189.5021174655494</v>
      </c>
      <c r="X603" s="20">
        <f t="shared" ca="1" si="313"/>
        <v>8198.999209795822</v>
      </c>
      <c r="Z603" s="20">
        <f t="shared" ca="1" si="298"/>
        <v>4.8738679483592087</v>
      </c>
      <c r="AA603" s="20">
        <f t="shared" ca="1" si="299"/>
        <v>13.236866745820299</v>
      </c>
      <c r="AB603" s="21">
        <f t="shared" ca="1" si="314"/>
        <v>10502.276999804459</v>
      </c>
      <c r="AC603" s="20">
        <f t="shared" ca="1" si="315"/>
        <v>10515.513866550278</v>
      </c>
      <c r="AE603" s="20">
        <f t="shared" ca="1" si="300"/>
        <v>22.478059406610512</v>
      </c>
      <c r="AF603" s="20">
        <f t="shared" ca="1" si="301"/>
        <v>13.282566976709502</v>
      </c>
      <c r="AG603" s="21">
        <f t="shared" ca="1" si="316"/>
        <v>9836.6094591563124</v>
      </c>
      <c r="AH603" s="20">
        <f t="shared" ca="1" si="317"/>
        <v>9849.8920261330222</v>
      </c>
      <c r="AJ603" s="20">
        <f t="shared" ca="1" si="302"/>
        <v>8.5891656639870178</v>
      </c>
      <c r="AK603" s="20">
        <f t="shared" ca="1" si="303"/>
        <v>1.9476761569124206</v>
      </c>
      <c r="AL603" s="21">
        <f t="shared" ca="1" si="318"/>
        <v>10427.525239074352</v>
      </c>
      <c r="AM603" s="20">
        <f t="shared" ca="1" si="319"/>
        <v>10429.472915231265</v>
      </c>
    </row>
    <row r="604" spans="1:39" x14ac:dyDescent="0.25">
      <c r="A604" s="20">
        <f t="shared" ca="1" si="288"/>
        <v>7.3511243638685366</v>
      </c>
      <c r="B604" s="20">
        <f t="shared" ca="1" si="289"/>
        <v>6.9694999853709714</v>
      </c>
      <c r="C604" s="21">
        <f t="shared" ca="1" si="304"/>
        <v>10733.602702274617</v>
      </c>
      <c r="D604" s="20">
        <f t="shared" ca="1" si="305"/>
        <v>10740.572202259988</v>
      </c>
      <c r="E604" s="19"/>
      <c r="F604" s="20">
        <f t="shared" ca="1" si="290"/>
        <v>12.60170643141336</v>
      </c>
      <c r="G604" s="20">
        <f t="shared" ca="1" si="291"/>
        <v>4.1556777599239938</v>
      </c>
      <c r="H604" s="21">
        <f t="shared" ca="1" si="306"/>
        <v>10441.103586836976</v>
      </c>
      <c r="I604" s="20">
        <f t="shared" ca="1" si="307"/>
        <v>10445.2592645969</v>
      </c>
      <c r="J604" s="19"/>
      <c r="K604" s="20">
        <f t="shared" ca="1" si="292"/>
        <v>0.75042998394142202</v>
      </c>
      <c r="L604" s="20">
        <f t="shared" ca="1" si="293"/>
        <v>9.6795369214332734</v>
      </c>
      <c r="M604" s="21">
        <f t="shared" ca="1" si="308"/>
        <v>8686.6854837386745</v>
      </c>
      <c r="N604" s="20">
        <f t="shared" ca="1" si="309"/>
        <v>8696.3650206601069</v>
      </c>
      <c r="O604" s="19"/>
      <c r="P604" s="20">
        <f t="shared" ca="1" si="294"/>
        <v>24.818555894249418</v>
      </c>
      <c r="Q604" s="20">
        <f t="shared" ca="1" si="295"/>
        <v>1.0122144470969923</v>
      </c>
      <c r="R604" s="21">
        <f t="shared" ca="1" si="310"/>
        <v>10521.444338696741</v>
      </c>
      <c r="S604" s="20">
        <f t="shared" ca="1" si="311"/>
        <v>10522.456553143838</v>
      </c>
      <c r="T604" s="19"/>
      <c r="U604" s="20">
        <f t="shared" ca="1" si="296"/>
        <v>10.676591158653034</v>
      </c>
      <c r="V604" s="20">
        <f t="shared" ca="1" si="297"/>
        <v>19.143925255858328</v>
      </c>
      <c r="W604" s="21">
        <f t="shared" ca="1" si="312"/>
        <v>8209.6758009544756</v>
      </c>
      <c r="X604" s="20">
        <f t="shared" ca="1" si="313"/>
        <v>8228.8197262103331</v>
      </c>
      <c r="Z604" s="20">
        <f t="shared" ca="1" si="298"/>
        <v>22.353134807708894</v>
      </c>
      <c r="AA604" s="20">
        <f t="shared" ca="1" si="299"/>
        <v>1.706648805300099</v>
      </c>
      <c r="AB604" s="21">
        <f t="shared" ca="1" si="314"/>
        <v>10537.867001357987</v>
      </c>
      <c r="AC604" s="20">
        <f t="shared" ca="1" si="315"/>
        <v>10539.573650163287</v>
      </c>
      <c r="AE604" s="20">
        <f t="shared" ca="1" si="300"/>
        <v>3.5205886186579987</v>
      </c>
      <c r="AF604" s="20">
        <f t="shared" ca="1" si="301"/>
        <v>6.6608611446778259</v>
      </c>
      <c r="AG604" s="21">
        <f t="shared" ca="1" si="316"/>
        <v>9853.4126147516799</v>
      </c>
      <c r="AH604" s="20">
        <f t="shared" ca="1" si="317"/>
        <v>9860.0734758963572</v>
      </c>
      <c r="AJ604" s="20">
        <f t="shared" ca="1" si="302"/>
        <v>24.903208036361203</v>
      </c>
      <c r="AK604" s="20">
        <f t="shared" ca="1" si="303"/>
        <v>11.781473057056516</v>
      </c>
      <c r="AL604" s="21">
        <f t="shared" ca="1" si="318"/>
        <v>10454.376123267626</v>
      </c>
      <c r="AM604" s="20">
        <f t="shared" ca="1" si="319"/>
        <v>10466.157596324683</v>
      </c>
    </row>
    <row r="605" spans="1:39" x14ac:dyDescent="0.25">
      <c r="A605" s="20">
        <f t="shared" ca="1" si="288"/>
        <v>9.6265340221402962</v>
      </c>
      <c r="B605" s="20">
        <f t="shared" ca="1" si="289"/>
        <v>2.1227394588930406</v>
      </c>
      <c r="C605" s="21">
        <f t="shared" ca="1" si="304"/>
        <v>10750.198736282127</v>
      </c>
      <c r="D605" s="20">
        <f t="shared" ca="1" si="305"/>
        <v>10752.321475741021</v>
      </c>
      <c r="E605" s="19"/>
      <c r="F605" s="20">
        <f t="shared" ca="1" si="290"/>
        <v>36.15501656420156</v>
      </c>
      <c r="G605" s="20">
        <f t="shared" ca="1" si="291"/>
        <v>4.633990366192049</v>
      </c>
      <c r="H605" s="21">
        <f t="shared" ca="1" si="306"/>
        <v>10481.414281161102</v>
      </c>
      <c r="I605" s="20">
        <f t="shared" ca="1" si="307"/>
        <v>10486.048271527294</v>
      </c>
      <c r="J605" s="19"/>
      <c r="K605" s="20">
        <f t="shared" ca="1" si="292"/>
        <v>11.569344271993476</v>
      </c>
      <c r="L605" s="20">
        <f t="shared" ca="1" si="293"/>
        <v>44.192244080876137</v>
      </c>
      <c r="M605" s="21">
        <f t="shared" ca="1" si="308"/>
        <v>8707.9343649320999</v>
      </c>
      <c r="N605" s="20">
        <f t="shared" ca="1" si="309"/>
        <v>8752.1266090129757</v>
      </c>
      <c r="O605" s="19"/>
      <c r="P605" s="20">
        <f t="shared" ca="1" si="294"/>
        <v>8.0179989040192368</v>
      </c>
      <c r="Q605" s="20">
        <f t="shared" ca="1" si="295"/>
        <v>1.1387227424507982</v>
      </c>
      <c r="R605" s="21">
        <f t="shared" ca="1" si="310"/>
        <v>10530.474552047857</v>
      </c>
      <c r="S605" s="20">
        <f t="shared" ca="1" si="311"/>
        <v>10531.613274790308</v>
      </c>
      <c r="T605" s="19"/>
      <c r="U605" s="20">
        <f t="shared" ca="1" si="296"/>
        <v>3.4325929006142495</v>
      </c>
      <c r="V605" s="20">
        <f t="shared" ca="1" si="297"/>
        <v>2.9024881505422795</v>
      </c>
      <c r="W605" s="21">
        <f t="shared" ca="1" si="312"/>
        <v>8232.2523191109467</v>
      </c>
      <c r="X605" s="20">
        <f t="shared" ca="1" si="313"/>
        <v>8235.1548072614896</v>
      </c>
      <c r="Z605" s="20">
        <f t="shared" ca="1" si="298"/>
        <v>3.0205609811844036</v>
      </c>
      <c r="AA605" s="20">
        <f t="shared" ca="1" si="299"/>
        <v>1.4108190641501135</v>
      </c>
      <c r="AB605" s="21">
        <f t="shared" ca="1" si="314"/>
        <v>10542.594211144471</v>
      </c>
      <c r="AC605" s="20">
        <f t="shared" ca="1" si="315"/>
        <v>10544.005030208622</v>
      </c>
      <c r="AE605" s="20">
        <f t="shared" ca="1" si="300"/>
        <v>33.214756933028632</v>
      </c>
      <c r="AF605" s="20">
        <f t="shared" ca="1" si="301"/>
        <v>3.8192623188010488</v>
      </c>
      <c r="AG605" s="21">
        <f t="shared" ca="1" si="316"/>
        <v>9893.2882328293854</v>
      </c>
      <c r="AH605" s="20">
        <f t="shared" ca="1" si="317"/>
        <v>9897.107495148186</v>
      </c>
      <c r="AJ605" s="20">
        <f t="shared" ca="1" si="302"/>
        <v>0.30112369063997485</v>
      </c>
      <c r="AK605" s="20">
        <f t="shared" ca="1" si="303"/>
        <v>5.3607402800949506</v>
      </c>
      <c r="AL605" s="21">
        <f t="shared" ca="1" si="318"/>
        <v>10466.458720015324</v>
      </c>
      <c r="AM605" s="20">
        <f t="shared" ca="1" si="319"/>
        <v>10471.819460295419</v>
      </c>
    </row>
    <row r="606" spans="1:39" x14ac:dyDescent="0.25">
      <c r="A606" s="20">
        <f t="shared" ca="1" si="288"/>
        <v>9.1643566581158957</v>
      </c>
      <c r="B606" s="20">
        <f t="shared" ca="1" si="289"/>
        <v>8.8004750478793259</v>
      </c>
      <c r="C606" s="21">
        <f t="shared" ca="1" si="304"/>
        <v>10761.485832399136</v>
      </c>
      <c r="D606" s="20">
        <f t="shared" ca="1" si="305"/>
        <v>10770.286307447015</v>
      </c>
      <c r="E606" s="19"/>
      <c r="F606" s="20">
        <f t="shared" ca="1" si="290"/>
        <v>4.0322231600023004</v>
      </c>
      <c r="G606" s="20">
        <f t="shared" ca="1" si="291"/>
        <v>0.4886448943123799</v>
      </c>
      <c r="H606" s="21">
        <f t="shared" ca="1" si="306"/>
        <v>10490.080494687296</v>
      </c>
      <c r="I606" s="20">
        <f t="shared" ca="1" si="307"/>
        <v>10490.569139581608</v>
      </c>
      <c r="J606" s="19"/>
      <c r="K606" s="20">
        <f t="shared" ca="1" si="292"/>
        <v>10.467439835542148</v>
      </c>
      <c r="L606" s="20">
        <f t="shared" ca="1" si="293"/>
        <v>13.329061132559765</v>
      </c>
      <c r="M606" s="21">
        <f t="shared" ca="1" si="308"/>
        <v>8762.5940488485176</v>
      </c>
      <c r="N606" s="20">
        <f t="shared" ca="1" si="309"/>
        <v>8775.9231099810768</v>
      </c>
      <c r="O606" s="19"/>
      <c r="P606" s="20">
        <f t="shared" ca="1" si="294"/>
        <v>15.927499898500669</v>
      </c>
      <c r="Q606" s="20">
        <f t="shared" ca="1" si="295"/>
        <v>7.5204679110373718</v>
      </c>
      <c r="R606" s="21">
        <f t="shared" ca="1" si="310"/>
        <v>10547.540774688809</v>
      </c>
      <c r="S606" s="20">
        <f t="shared" ca="1" si="311"/>
        <v>10555.061242599846</v>
      </c>
      <c r="T606" s="19"/>
      <c r="U606" s="20">
        <f t="shared" ca="1" si="296"/>
        <v>18.567052816375249</v>
      </c>
      <c r="V606" s="20">
        <f t="shared" ca="1" si="297"/>
        <v>1.7210666609515903</v>
      </c>
      <c r="W606" s="21">
        <f t="shared" ca="1" si="312"/>
        <v>8253.7218600778651</v>
      </c>
      <c r="X606" s="20">
        <f t="shared" ca="1" si="313"/>
        <v>8255.4429267388168</v>
      </c>
      <c r="Z606" s="20">
        <f t="shared" ca="1" si="298"/>
        <v>2.4611175457244836</v>
      </c>
      <c r="AA606" s="20">
        <f t="shared" ca="1" si="299"/>
        <v>5.0835502968910466</v>
      </c>
      <c r="AB606" s="21">
        <f t="shared" ca="1" si="314"/>
        <v>10546.466147754347</v>
      </c>
      <c r="AC606" s="20">
        <f t="shared" ca="1" si="315"/>
        <v>10551.549698051238</v>
      </c>
      <c r="AE606" s="20">
        <f t="shared" ca="1" si="300"/>
        <v>10.467632205828853</v>
      </c>
      <c r="AF606" s="20">
        <f t="shared" ca="1" si="301"/>
        <v>15.924837145115813</v>
      </c>
      <c r="AG606" s="21">
        <f t="shared" ca="1" si="316"/>
        <v>9907.5751273540154</v>
      </c>
      <c r="AH606" s="20">
        <f t="shared" ca="1" si="317"/>
        <v>9923.4999644991312</v>
      </c>
      <c r="AJ606" s="20">
        <f t="shared" ca="1" si="302"/>
        <v>36.822256684376022</v>
      </c>
      <c r="AK606" s="20">
        <f t="shared" ca="1" si="303"/>
        <v>18.401330983576425</v>
      </c>
      <c r="AL606" s="21">
        <f t="shared" ca="1" si="318"/>
        <v>10508.641716979795</v>
      </c>
      <c r="AM606" s="20">
        <f t="shared" ca="1" si="319"/>
        <v>10527.043047963372</v>
      </c>
    </row>
    <row r="607" spans="1:39" x14ac:dyDescent="0.25">
      <c r="A607" s="20">
        <f t="shared" ca="1" si="288"/>
        <v>2.0082042497154116</v>
      </c>
      <c r="B607" s="20">
        <f t="shared" ca="1" si="289"/>
        <v>2.0538264952841283</v>
      </c>
      <c r="C607" s="21">
        <f t="shared" ca="1" si="304"/>
        <v>10772.294511696731</v>
      </c>
      <c r="D607" s="20">
        <f t="shared" ca="1" si="305"/>
        <v>10774.348338192016</v>
      </c>
      <c r="E607" s="19"/>
      <c r="F607" s="20">
        <f t="shared" ca="1" si="290"/>
        <v>8.8011027059114006</v>
      </c>
      <c r="G607" s="20">
        <f t="shared" ca="1" si="291"/>
        <v>0.57037297738033088</v>
      </c>
      <c r="H607" s="21">
        <f t="shared" ca="1" si="306"/>
        <v>10499.370242287519</v>
      </c>
      <c r="I607" s="20">
        <f t="shared" ca="1" si="307"/>
        <v>10499.940615264899</v>
      </c>
      <c r="J607" s="19"/>
      <c r="K607" s="20">
        <f t="shared" ca="1" si="292"/>
        <v>1.4180713048513769</v>
      </c>
      <c r="L607" s="20">
        <f t="shared" ca="1" si="293"/>
        <v>13.07787982389028</v>
      </c>
      <c r="M607" s="21">
        <f t="shared" ca="1" si="308"/>
        <v>8777.3411812859285</v>
      </c>
      <c r="N607" s="20">
        <f t="shared" ca="1" si="309"/>
        <v>8790.4190611098184</v>
      </c>
      <c r="O607" s="19"/>
      <c r="P607" s="20">
        <f t="shared" ca="1" si="294"/>
        <v>19.327868151441141</v>
      </c>
      <c r="Q607" s="20">
        <f t="shared" ca="1" si="295"/>
        <v>1.4331139274135731</v>
      </c>
      <c r="R607" s="21">
        <f t="shared" ca="1" si="310"/>
        <v>10574.389110751286</v>
      </c>
      <c r="S607" s="20">
        <f t="shared" ca="1" si="311"/>
        <v>10575.822224678699</v>
      </c>
      <c r="T607" s="19"/>
      <c r="U607" s="20">
        <f t="shared" ca="1" si="296"/>
        <v>11.047016564719337</v>
      </c>
      <c r="V607" s="20">
        <f t="shared" ca="1" si="297"/>
        <v>3.2959652883881447</v>
      </c>
      <c r="W607" s="21">
        <f t="shared" ca="1" si="312"/>
        <v>8266.4899433035353</v>
      </c>
      <c r="X607" s="20">
        <f t="shared" ca="1" si="313"/>
        <v>8269.7859085919226</v>
      </c>
      <c r="Z607" s="20">
        <f t="shared" ca="1" si="298"/>
        <v>12.93449161898015</v>
      </c>
      <c r="AA607" s="20">
        <f t="shared" ca="1" si="299"/>
        <v>16.818515001796413</v>
      </c>
      <c r="AB607" s="21">
        <f t="shared" ca="1" si="314"/>
        <v>10564.484189670218</v>
      </c>
      <c r="AC607" s="20">
        <f t="shared" ca="1" si="315"/>
        <v>10581.302704672014</v>
      </c>
      <c r="AE607" s="20">
        <f t="shared" ca="1" si="300"/>
        <v>18.43162980734855</v>
      </c>
      <c r="AF607" s="20">
        <f t="shared" ca="1" si="301"/>
        <v>1.8817953840855104</v>
      </c>
      <c r="AG607" s="21">
        <f t="shared" ca="1" si="316"/>
        <v>9941.9315943064794</v>
      </c>
      <c r="AH607" s="20">
        <f t="shared" ca="1" si="317"/>
        <v>9943.8133896905656</v>
      </c>
      <c r="AJ607" s="20">
        <f t="shared" ca="1" si="302"/>
        <v>1.4956561103588102</v>
      </c>
      <c r="AK607" s="20">
        <f t="shared" ca="1" si="303"/>
        <v>11.122748246041017</v>
      </c>
      <c r="AL607" s="21">
        <f t="shared" ca="1" si="318"/>
        <v>10528.538704073731</v>
      </c>
      <c r="AM607" s="20">
        <f t="shared" ca="1" si="319"/>
        <v>10539.661452319773</v>
      </c>
    </row>
    <row r="608" spans="1:39" x14ac:dyDescent="0.25">
      <c r="A608" s="20">
        <f t="shared" ca="1" si="288"/>
        <v>4.3270988931951289</v>
      </c>
      <c r="B608" s="20">
        <f t="shared" ca="1" si="289"/>
        <v>0.91891698812347578</v>
      </c>
      <c r="C608" s="21">
        <f t="shared" ca="1" si="304"/>
        <v>10778.67543708521</v>
      </c>
      <c r="D608" s="20">
        <f t="shared" ca="1" si="305"/>
        <v>10779.594354073333</v>
      </c>
      <c r="E608" s="19"/>
      <c r="F608" s="20">
        <f t="shared" ca="1" si="290"/>
        <v>8.0461544161590179</v>
      </c>
      <c r="G608" s="20">
        <f t="shared" ca="1" si="291"/>
        <v>0.60688266932001067</v>
      </c>
      <c r="H608" s="21">
        <f t="shared" ca="1" si="306"/>
        <v>10507.986769681058</v>
      </c>
      <c r="I608" s="20">
        <f t="shared" ca="1" si="307"/>
        <v>10508.593652350379</v>
      </c>
      <c r="J608" s="19"/>
      <c r="K608" s="20">
        <f t="shared" ca="1" si="292"/>
        <v>14.711213003671453</v>
      </c>
      <c r="L608" s="20">
        <f t="shared" ca="1" si="293"/>
        <v>4.2013359957270922</v>
      </c>
      <c r="M608" s="21">
        <f t="shared" ca="1" si="308"/>
        <v>8805.1302741134896</v>
      </c>
      <c r="N608" s="20">
        <f t="shared" ca="1" si="309"/>
        <v>8809.3316101092169</v>
      </c>
      <c r="O608" s="19"/>
      <c r="P608" s="20">
        <f t="shared" ca="1" si="294"/>
        <v>9.4823680346651376</v>
      </c>
      <c r="Q608" s="20">
        <f t="shared" ca="1" si="295"/>
        <v>4.6616485109693828</v>
      </c>
      <c r="R608" s="21">
        <f t="shared" ca="1" si="310"/>
        <v>10585.304592713364</v>
      </c>
      <c r="S608" s="20">
        <f t="shared" ca="1" si="311"/>
        <v>10589.966241224334</v>
      </c>
      <c r="T608" s="19"/>
      <c r="U608" s="20">
        <f t="shared" ca="1" si="296"/>
        <v>10.393622798716921</v>
      </c>
      <c r="V608" s="20">
        <f t="shared" ca="1" si="297"/>
        <v>0.3400924732984269</v>
      </c>
      <c r="W608" s="21">
        <f t="shared" ca="1" si="312"/>
        <v>8280.1795313906387</v>
      </c>
      <c r="X608" s="20">
        <f t="shared" ca="1" si="313"/>
        <v>8280.5196238639364</v>
      </c>
      <c r="Z608" s="20">
        <f t="shared" ca="1" si="298"/>
        <v>10.811623749091243</v>
      </c>
      <c r="AA608" s="20">
        <f t="shared" ca="1" si="299"/>
        <v>1.7508256402806275</v>
      </c>
      <c r="AB608" s="21">
        <f t="shared" ca="1" si="314"/>
        <v>10592.114328421105</v>
      </c>
      <c r="AC608" s="20">
        <f t="shared" ca="1" si="315"/>
        <v>10593.865154061385</v>
      </c>
      <c r="AE608" s="20">
        <f t="shared" ca="1" si="300"/>
        <v>14.32931543710785</v>
      </c>
      <c r="AF608" s="20">
        <f t="shared" ca="1" si="301"/>
        <v>10.571285300762465</v>
      </c>
      <c r="AG608" s="21">
        <f t="shared" ca="1" si="316"/>
        <v>9958.1427051276733</v>
      </c>
      <c r="AH608" s="20">
        <f t="shared" ca="1" si="317"/>
        <v>9968.7139904284359</v>
      </c>
      <c r="AJ608" s="20">
        <f t="shared" ca="1" si="302"/>
        <v>15.346180991911577</v>
      </c>
      <c r="AK608" s="20">
        <f t="shared" ca="1" si="303"/>
        <v>0.71114165740360147</v>
      </c>
      <c r="AL608" s="21">
        <f t="shared" ca="1" si="318"/>
        <v>10555.007633311685</v>
      </c>
      <c r="AM608" s="20">
        <f t="shared" ca="1" si="319"/>
        <v>10555.718774969089</v>
      </c>
    </row>
    <row r="609" spans="1:39" x14ac:dyDescent="0.25">
      <c r="A609" s="20">
        <f t="shared" ca="1" si="288"/>
        <v>8.8039699204773108</v>
      </c>
      <c r="B609" s="20">
        <f t="shared" ca="1" si="289"/>
        <v>5.2838178247061593</v>
      </c>
      <c r="C609" s="21">
        <f t="shared" ca="1" si="304"/>
        <v>10788.39832399381</v>
      </c>
      <c r="D609" s="20">
        <f t="shared" ca="1" si="305"/>
        <v>10793.682141818515</v>
      </c>
      <c r="E609" s="19"/>
      <c r="F609" s="20">
        <f t="shared" ca="1" si="290"/>
        <v>1.0792546900306821</v>
      </c>
      <c r="G609" s="20">
        <f t="shared" ca="1" si="291"/>
        <v>1.9805903921669816</v>
      </c>
      <c r="H609" s="21">
        <f t="shared" ca="1" si="306"/>
        <v>10509.672907040409</v>
      </c>
      <c r="I609" s="20">
        <f t="shared" ca="1" si="307"/>
        <v>10511.653497432577</v>
      </c>
      <c r="J609" s="19"/>
      <c r="K609" s="20">
        <f t="shared" ca="1" si="292"/>
        <v>0.31480139124799555</v>
      </c>
      <c r="L609" s="20">
        <f t="shared" ca="1" si="293"/>
        <v>0.61792190037627859</v>
      </c>
      <c r="M609" s="21">
        <f t="shared" ca="1" si="308"/>
        <v>8809.6464115004655</v>
      </c>
      <c r="N609" s="20">
        <f t="shared" ca="1" si="309"/>
        <v>8810.2643334008426</v>
      </c>
      <c r="O609" s="19"/>
      <c r="P609" s="20">
        <f t="shared" ca="1" si="294"/>
        <v>0.70615069370759098</v>
      </c>
      <c r="Q609" s="20">
        <f t="shared" ca="1" si="295"/>
        <v>7.9761609584223212</v>
      </c>
      <c r="R609" s="21">
        <f t="shared" ca="1" si="310"/>
        <v>10590.672391918042</v>
      </c>
      <c r="S609" s="20">
        <f t="shared" ca="1" si="311"/>
        <v>10598.648552876464</v>
      </c>
      <c r="T609" s="19"/>
      <c r="U609" s="20">
        <f t="shared" ca="1" si="296"/>
        <v>10.06655347677756</v>
      </c>
      <c r="V609" s="20">
        <f t="shared" ca="1" si="297"/>
        <v>8.8582233973723898</v>
      </c>
      <c r="W609" s="21">
        <f t="shared" ca="1" si="312"/>
        <v>8290.5861773407141</v>
      </c>
      <c r="X609" s="20">
        <f t="shared" ca="1" si="313"/>
        <v>8299.4444007380862</v>
      </c>
      <c r="Z609" s="20">
        <f t="shared" ca="1" si="298"/>
        <v>3.3719254240438596</v>
      </c>
      <c r="AA609" s="20">
        <f t="shared" ca="1" si="299"/>
        <v>7.0430304725258912</v>
      </c>
      <c r="AB609" s="21">
        <f t="shared" ca="1" si="314"/>
        <v>10597.237079485429</v>
      </c>
      <c r="AC609" s="20">
        <f t="shared" ca="1" si="315"/>
        <v>10604.280109957954</v>
      </c>
      <c r="AE609" s="20">
        <f t="shared" ca="1" si="300"/>
        <v>8.1575020507785326E-2</v>
      </c>
      <c r="AF609" s="20">
        <f t="shared" ca="1" si="301"/>
        <v>6.7057105314131489</v>
      </c>
      <c r="AG609" s="21">
        <f t="shared" ca="1" si="316"/>
        <v>9968.7955654489433</v>
      </c>
      <c r="AH609" s="20">
        <f t="shared" ca="1" si="317"/>
        <v>9975.5012759803558</v>
      </c>
      <c r="AJ609" s="20">
        <f t="shared" ca="1" si="302"/>
        <v>17.324100342972024</v>
      </c>
      <c r="AK609" s="20">
        <f t="shared" ca="1" si="303"/>
        <v>0.3271224887239827</v>
      </c>
      <c r="AL609" s="21">
        <f t="shared" ca="1" si="318"/>
        <v>10573.042875312061</v>
      </c>
      <c r="AM609" s="20">
        <f t="shared" ca="1" si="319"/>
        <v>10573.369997800786</v>
      </c>
    </row>
    <row r="610" spans="1:39" x14ac:dyDescent="0.25">
      <c r="A610" s="20">
        <f t="shared" ca="1" si="288"/>
        <v>16.346685680626869</v>
      </c>
      <c r="B610" s="20">
        <f t="shared" ca="1" si="289"/>
        <v>2.1032773893770624</v>
      </c>
      <c r="C610" s="21">
        <f t="shared" ca="1" si="304"/>
        <v>10810.028827499142</v>
      </c>
      <c r="D610" s="20">
        <f t="shared" ca="1" si="305"/>
        <v>10812.132104888518</v>
      </c>
      <c r="E610" s="19"/>
      <c r="F610" s="20">
        <f t="shared" ca="1" si="290"/>
        <v>16.222837057088899</v>
      </c>
      <c r="G610" s="20">
        <f t="shared" ca="1" si="291"/>
        <v>1.6138044168800822</v>
      </c>
      <c r="H610" s="21">
        <f t="shared" ca="1" si="306"/>
        <v>10527.876334489665</v>
      </c>
      <c r="I610" s="20">
        <f t="shared" ca="1" si="307"/>
        <v>10529.490138906545</v>
      </c>
      <c r="J610" s="19"/>
      <c r="K610" s="20">
        <f t="shared" ca="1" si="292"/>
        <v>2.0863537328009798</v>
      </c>
      <c r="L610" s="20">
        <f t="shared" ca="1" si="293"/>
        <v>5.2203692813868017</v>
      </c>
      <c r="M610" s="21">
        <f t="shared" ca="1" si="308"/>
        <v>8812.3506871336431</v>
      </c>
      <c r="N610" s="20">
        <f t="shared" ca="1" si="309"/>
        <v>8817.5710564150304</v>
      </c>
      <c r="O610" s="19"/>
      <c r="P610" s="20">
        <f t="shared" ca="1" si="294"/>
        <v>5.6584935422073181</v>
      </c>
      <c r="Q610" s="20">
        <f t="shared" ca="1" si="295"/>
        <v>6.6141187635764274</v>
      </c>
      <c r="R610" s="21">
        <f t="shared" ca="1" si="310"/>
        <v>10604.307046418671</v>
      </c>
      <c r="S610" s="20">
        <f t="shared" ca="1" si="311"/>
        <v>10610.921165182248</v>
      </c>
      <c r="T610" s="19"/>
      <c r="U610" s="20">
        <f t="shared" ca="1" si="296"/>
        <v>3.249664265561512</v>
      </c>
      <c r="V610" s="20">
        <f t="shared" ca="1" si="297"/>
        <v>0.47979427084533838</v>
      </c>
      <c r="W610" s="21">
        <f t="shared" ca="1" si="312"/>
        <v>8302.6940650036486</v>
      </c>
      <c r="X610" s="20">
        <f t="shared" ca="1" si="313"/>
        <v>8303.1738592744932</v>
      </c>
      <c r="Z610" s="20">
        <f t="shared" ca="1" si="298"/>
        <v>14.712694797900582</v>
      </c>
      <c r="AA610" s="20">
        <f t="shared" ca="1" si="299"/>
        <v>4.3218687945757495</v>
      </c>
      <c r="AB610" s="21">
        <f t="shared" ca="1" si="314"/>
        <v>10618.992804755855</v>
      </c>
      <c r="AC610" s="20">
        <f t="shared" ca="1" si="315"/>
        <v>10623.314673550431</v>
      </c>
      <c r="AE610" s="20">
        <f t="shared" ca="1" si="300"/>
        <v>1.2923604567112359</v>
      </c>
      <c r="AF610" s="20">
        <f t="shared" ca="1" si="301"/>
        <v>0.30123746919702982</v>
      </c>
      <c r="AG610" s="21">
        <f t="shared" ca="1" si="316"/>
        <v>9976.7936364370671</v>
      </c>
      <c r="AH610" s="20">
        <f t="shared" ca="1" si="317"/>
        <v>9977.0948739062642</v>
      </c>
      <c r="AJ610" s="20">
        <f t="shared" ca="1" si="302"/>
        <v>4.0977318487512386</v>
      </c>
      <c r="AK610" s="20">
        <f t="shared" ca="1" si="303"/>
        <v>12.986754428359051</v>
      </c>
      <c r="AL610" s="21">
        <f t="shared" ca="1" si="318"/>
        <v>10577.467729649537</v>
      </c>
      <c r="AM610" s="20">
        <f t="shared" ca="1" si="319"/>
        <v>10590.454484077896</v>
      </c>
    </row>
    <row r="611" spans="1:39" x14ac:dyDescent="0.25">
      <c r="A611" s="20">
        <f t="shared" ca="1" si="288"/>
        <v>14.651821923059964</v>
      </c>
      <c r="B611" s="20">
        <f t="shared" ca="1" si="289"/>
        <v>4.9713643309235973</v>
      </c>
      <c r="C611" s="21">
        <f t="shared" ca="1" si="304"/>
        <v>10826.783926811579</v>
      </c>
      <c r="D611" s="20">
        <f t="shared" ca="1" si="305"/>
        <v>10831.755291142503</v>
      </c>
      <c r="E611" s="19"/>
      <c r="F611" s="20">
        <f t="shared" ca="1" si="290"/>
        <v>7.8193616741402527</v>
      </c>
      <c r="G611" s="20">
        <f t="shared" ca="1" si="291"/>
        <v>4.8555129128337544</v>
      </c>
      <c r="H611" s="21">
        <f t="shared" ca="1" si="306"/>
        <v>10537.309500580686</v>
      </c>
      <c r="I611" s="20">
        <f t="shared" ca="1" si="307"/>
        <v>10542.165013493521</v>
      </c>
      <c r="J611" s="19"/>
      <c r="K611" s="20">
        <f t="shared" ca="1" si="292"/>
        <v>4.7228008390862142</v>
      </c>
      <c r="L611" s="20">
        <f t="shared" ca="1" si="293"/>
        <v>0.93299119367876493</v>
      </c>
      <c r="M611" s="21">
        <f t="shared" ca="1" si="308"/>
        <v>8822.293857254117</v>
      </c>
      <c r="N611" s="20">
        <f t="shared" ca="1" si="309"/>
        <v>8823.2268484477954</v>
      </c>
      <c r="O611" s="19"/>
      <c r="P611" s="20">
        <f t="shared" ca="1" si="294"/>
        <v>6.4878311233223975</v>
      </c>
      <c r="Q611" s="20">
        <f t="shared" ca="1" si="295"/>
        <v>4.5040695324631779</v>
      </c>
      <c r="R611" s="21">
        <f t="shared" ca="1" si="310"/>
        <v>10617.40899630557</v>
      </c>
      <c r="S611" s="20">
        <f t="shared" ca="1" si="311"/>
        <v>10621.913065838033</v>
      </c>
      <c r="T611" s="19"/>
      <c r="U611" s="20">
        <f t="shared" ca="1" si="296"/>
        <v>4.9088812228578993</v>
      </c>
      <c r="V611" s="20">
        <f t="shared" ca="1" si="297"/>
        <v>1.6419006951196817</v>
      </c>
      <c r="W611" s="21">
        <f t="shared" ca="1" si="312"/>
        <v>8308.0827404973516</v>
      </c>
      <c r="X611" s="20">
        <f t="shared" ca="1" si="313"/>
        <v>8309.7246411924716</v>
      </c>
      <c r="Z611" s="20">
        <f t="shared" ca="1" si="298"/>
        <v>11.59094760171822</v>
      </c>
      <c r="AA611" s="20">
        <f t="shared" ca="1" si="299"/>
        <v>3.7943477435197108</v>
      </c>
      <c r="AB611" s="21">
        <f t="shared" ca="1" si="314"/>
        <v>10634.905621152149</v>
      </c>
      <c r="AC611" s="20">
        <f t="shared" ca="1" si="315"/>
        <v>10638.699968895669</v>
      </c>
      <c r="AE611" s="20">
        <f t="shared" ca="1" si="300"/>
        <v>2.2281580481147971</v>
      </c>
      <c r="AF611" s="20">
        <f t="shared" ca="1" si="301"/>
        <v>10.070538614440197</v>
      </c>
      <c r="AG611" s="21">
        <f t="shared" ca="1" si="316"/>
        <v>9979.3230319543782</v>
      </c>
      <c r="AH611" s="20">
        <f t="shared" ca="1" si="317"/>
        <v>9989.3935705688182</v>
      </c>
      <c r="AJ611" s="20">
        <f t="shared" ca="1" si="302"/>
        <v>1.4658022641318849</v>
      </c>
      <c r="AK611" s="20">
        <f t="shared" ca="1" si="303"/>
        <v>6.795131016758269</v>
      </c>
      <c r="AL611" s="21">
        <f t="shared" ca="1" si="318"/>
        <v>10591.920286342029</v>
      </c>
      <c r="AM611" s="20">
        <f t="shared" ca="1" si="319"/>
        <v>10598.715417358788</v>
      </c>
    </row>
    <row r="612" spans="1:39" x14ac:dyDescent="0.25">
      <c r="A612" s="20">
        <f t="shared" ca="1" si="288"/>
        <v>5.0317392371828005</v>
      </c>
      <c r="B612" s="20">
        <f t="shared" ca="1" si="289"/>
        <v>1.0960527635200867</v>
      </c>
      <c r="C612" s="21">
        <f t="shared" ca="1" si="304"/>
        <v>10836.787030379686</v>
      </c>
      <c r="D612" s="20">
        <f t="shared" ca="1" si="305"/>
        <v>10837.883083143206</v>
      </c>
      <c r="E612" s="19"/>
      <c r="F612" s="20">
        <f t="shared" ca="1" si="290"/>
        <v>2.8375148233594567</v>
      </c>
      <c r="G612" s="20">
        <f t="shared" ca="1" si="291"/>
        <v>0.25341912261085997</v>
      </c>
      <c r="H612" s="21">
        <f t="shared" ca="1" si="306"/>
        <v>10545.00252831688</v>
      </c>
      <c r="I612" s="20">
        <f t="shared" ca="1" si="307"/>
        <v>10545.255947439491</v>
      </c>
      <c r="J612" s="19"/>
      <c r="K612" s="20">
        <f t="shared" ca="1" si="292"/>
        <v>3.3717965983701865</v>
      </c>
      <c r="L612" s="20">
        <f t="shared" ca="1" si="293"/>
        <v>2.0028637506051172</v>
      </c>
      <c r="M612" s="21">
        <f t="shared" ca="1" si="308"/>
        <v>8826.598645046166</v>
      </c>
      <c r="N612" s="20">
        <f t="shared" ca="1" si="309"/>
        <v>8828.6015087967717</v>
      </c>
      <c r="O612" s="19"/>
      <c r="P612" s="20">
        <f t="shared" ca="1" si="294"/>
        <v>7.2293543065060364</v>
      </c>
      <c r="Q612" s="20">
        <f t="shared" ca="1" si="295"/>
        <v>1.7643920826268951</v>
      </c>
      <c r="R612" s="21">
        <f t="shared" ca="1" si="310"/>
        <v>10629.142420144539</v>
      </c>
      <c r="S612" s="20">
        <f t="shared" ca="1" si="311"/>
        <v>10630.906812227166</v>
      </c>
      <c r="T612" s="19"/>
      <c r="U612" s="20">
        <f t="shared" ca="1" si="296"/>
        <v>0.52300261996289876</v>
      </c>
      <c r="V612" s="20">
        <f t="shared" ca="1" si="297"/>
        <v>4.3654219475281053</v>
      </c>
      <c r="W612" s="21">
        <f t="shared" ca="1" si="312"/>
        <v>8310.247643812434</v>
      </c>
      <c r="X612" s="20">
        <f t="shared" ca="1" si="313"/>
        <v>8314.6130657599624</v>
      </c>
      <c r="Z612" s="20">
        <f t="shared" ca="1" si="298"/>
        <v>87.57839049455076</v>
      </c>
      <c r="AA612" s="20">
        <f t="shared" ca="1" si="299"/>
        <v>3.785789758736394</v>
      </c>
      <c r="AB612" s="21">
        <f t="shared" ca="1" si="314"/>
        <v>10726.27835939022</v>
      </c>
      <c r="AC612" s="20">
        <f t="shared" ca="1" si="315"/>
        <v>10730.064149148957</v>
      </c>
      <c r="AE612" s="20">
        <f t="shared" ca="1" si="300"/>
        <v>1.7082892617533276</v>
      </c>
      <c r="AF612" s="20">
        <f t="shared" ca="1" si="301"/>
        <v>3.4009865490453475</v>
      </c>
      <c r="AG612" s="21">
        <f t="shared" ca="1" si="316"/>
        <v>9991.1018598305709</v>
      </c>
      <c r="AH612" s="20">
        <f t="shared" ca="1" si="317"/>
        <v>9994.502846379617</v>
      </c>
      <c r="AJ612" s="20">
        <f t="shared" ca="1" si="302"/>
        <v>4.641164698238688</v>
      </c>
      <c r="AK612" s="20">
        <f t="shared" ca="1" si="303"/>
        <v>4.9947900399466496</v>
      </c>
      <c r="AL612" s="21">
        <f t="shared" ca="1" si="318"/>
        <v>10603.356582057026</v>
      </c>
      <c r="AM612" s="20">
        <f t="shared" ca="1" si="319"/>
        <v>10608.351372096973</v>
      </c>
    </row>
    <row r="613" spans="1:39" x14ac:dyDescent="0.25">
      <c r="A613" s="20">
        <f t="shared" ca="1" si="288"/>
        <v>6.6145609860397894</v>
      </c>
      <c r="B613" s="20">
        <f t="shared" ca="1" si="289"/>
        <v>21.079572495833958</v>
      </c>
      <c r="C613" s="21">
        <f t="shared" ca="1" si="304"/>
        <v>10844.497644129246</v>
      </c>
      <c r="D613" s="20">
        <f t="shared" ca="1" si="305"/>
        <v>10865.577216625079</v>
      </c>
      <c r="E613" s="19"/>
      <c r="F613" s="20">
        <f t="shared" ca="1" si="290"/>
        <v>21.042487339671897</v>
      </c>
      <c r="G613" s="20">
        <f t="shared" ca="1" si="291"/>
        <v>0.26960337820185648</v>
      </c>
      <c r="H613" s="21">
        <f t="shared" ca="1" si="306"/>
        <v>10566.298434779163</v>
      </c>
      <c r="I613" s="20">
        <f t="shared" ca="1" si="307"/>
        <v>10566.568038157364</v>
      </c>
      <c r="J613" s="19"/>
      <c r="K613" s="20">
        <f t="shared" ca="1" si="292"/>
        <v>6.078107286089411</v>
      </c>
      <c r="L613" s="20">
        <f t="shared" ca="1" si="293"/>
        <v>6.7580244223814727</v>
      </c>
      <c r="M613" s="21">
        <f t="shared" ca="1" si="308"/>
        <v>8834.6796160828617</v>
      </c>
      <c r="N613" s="20">
        <f t="shared" ca="1" si="309"/>
        <v>8841.4376405052426</v>
      </c>
      <c r="O613" s="19"/>
      <c r="P613" s="20">
        <f t="shared" ca="1" si="294"/>
        <v>15.807501431843592</v>
      </c>
      <c r="Q613" s="20">
        <f t="shared" ca="1" si="295"/>
        <v>12.100761784945401</v>
      </c>
      <c r="R613" s="21">
        <f t="shared" ca="1" si="310"/>
        <v>10646.714313659009</v>
      </c>
      <c r="S613" s="20">
        <f t="shared" ca="1" si="311"/>
        <v>10658.815075443954</v>
      </c>
      <c r="T613" s="19"/>
      <c r="U613" s="20">
        <f t="shared" ca="1" si="296"/>
        <v>5.0037905832521377</v>
      </c>
      <c r="V613" s="20">
        <f t="shared" ca="1" si="297"/>
        <v>5.8646691091598351</v>
      </c>
      <c r="W613" s="21">
        <f t="shared" ca="1" si="312"/>
        <v>8319.6168563432147</v>
      </c>
      <c r="X613" s="20">
        <f t="shared" ca="1" si="313"/>
        <v>8325.4815254523746</v>
      </c>
      <c r="Z613" s="20">
        <f t="shared" ca="1" si="298"/>
        <v>11.385162331194573</v>
      </c>
      <c r="AA613" s="20">
        <f t="shared" ca="1" si="299"/>
        <v>2.2904159410242859</v>
      </c>
      <c r="AB613" s="21">
        <f t="shared" ca="1" si="314"/>
        <v>10741.449311480152</v>
      </c>
      <c r="AC613" s="20">
        <f t="shared" ca="1" si="315"/>
        <v>10743.739727421176</v>
      </c>
      <c r="AE613" s="20">
        <f t="shared" ca="1" si="300"/>
        <v>6.2627936325267362</v>
      </c>
      <c r="AF613" s="20">
        <f t="shared" ca="1" si="301"/>
        <v>2.7679147308679872</v>
      </c>
      <c r="AG613" s="21">
        <f t="shared" ca="1" si="316"/>
        <v>10000.765640012143</v>
      </c>
      <c r="AH613" s="20">
        <f t="shared" ca="1" si="317"/>
        <v>10003.533554743011</v>
      </c>
      <c r="AJ613" s="20">
        <f t="shared" ca="1" si="302"/>
        <v>5.3148837590945828</v>
      </c>
      <c r="AK613" s="20">
        <f t="shared" ca="1" si="303"/>
        <v>4.4672173965165802</v>
      </c>
      <c r="AL613" s="21">
        <f t="shared" ca="1" si="318"/>
        <v>10613.666255856067</v>
      </c>
      <c r="AM613" s="20">
        <f t="shared" ca="1" si="319"/>
        <v>10618.133473252585</v>
      </c>
    </row>
    <row r="614" spans="1:39" x14ac:dyDescent="0.25">
      <c r="A614" s="20">
        <f t="shared" ca="1" si="288"/>
        <v>1.8283861398818448</v>
      </c>
      <c r="B614" s="20">
        <f t="shared" ca="1" si="289"/>
        <v>0.52304617134877152</v>
      </c>
      <c r="C614" s="21">
        <f t="shared" ca="1" si="304"/>
        <v>10867.40560276496</v>
      </c>
      <c r="D614" s="20">
        <f t="shared" ca="1" si="305"/>
        <v>10867.928648936309</v>
      </c>
      <c r="E614" s="19"/>
      <c r="F614" s="20">
        <f t="shared" ca="1" si="290"/>
        <v>0.22591504072332888</v>
      </c>
      <c r="G614" s="20">
        <f t="shared" ca="1" si="291"/>
        <v>2.231265033674156</v>
      </c>
      <c r="H614" s="21">
        <f t="shared" ca="1" si="306"/>
        <v>10566.793953198086</v>
      </c>
      <c r="I614" s="20">
        <f t="shared" ca="1" si="307"/>
        <v>10569.02521823176</v>
      </c>
      <c r="J614" s="19"/>
      <c r="K614" s="20">
        <f t="shared" ca="1" si="292"/>
        <v>6.1883131182390017</v>
      </c>
      <c r="L614" s="20">
        <f t="shared" ca="1" si="293"/>
        <v>5.1186473334235467</v>
      </c>
      <c r="M614" s="21">
        <f t="shared" ca="1" si="308"/>
        <v>8847.6259536234811</v>
      </c>
      <c r="N614" s="20">
        <f t="shared" ca="1" si="309"/>
        <v>8852.7446009569048</v>
      </c>
      <c r="O614" s="19"/>
      <c r="P614" s="20">
        <f t="shared" ca="1" si="294"/>
        <v>1.1318217206351968</v>
      </c>
      <c r="Q614" s="20">
        <f t="shared" ca="1" si="295"/>
        <v>7.9438885316500167</v>
      </c>
      <c r="R614" s="21">
        <f t="shared" ca="1" si="310"/>
        <v>10659.946897164589</v>
      </c>
      <c r="S614" s="20">
        <f t="shared" ca="1" si="311"/>
        <v>10667.89078569624</v>
      </c>
      <c r="T614" s="19"/>
      <c r="U614" s="20">
        <f t="shared" ca="1" si="296"/>
        <v>22.706930449788665</v>
      </c>
      <c r="V614" s="20">
        <f t="shared" ca="1" si="297"/>
        <v>1.9425106577703748</v>
      </c>
      <c r="W614" s="21">
        <f t="shared" ca="1" si="312"/>
        <v>8348.1884559021637</v>
      </c>
      <c r="X614" s="20">
        <f t="shared" ca="1" si="313"/>
        <v>8350.1309665599347</v>
      </c>
      <c r="Z614" s="20">
        <f t="shared" ca="1" si="298"/>
        <v>21.183688157228424</v>
      </c>
      <c r="AA614" s="20">
        <f t="shared" ca="1" si="299"/>
        <v>1.0210663721854518</v>
      </c>
      <c r="AB614" s="21">
        <f t="shared" ca="1" si="314"/>
        <v>10764.923415578405</v>
      </c>
      <c r="AC614" s="20">
        <f t="shared" ca="1" si="315"/>
        <v>10765.94448195059</v>
      </c>
      <c r="AE614" s="20">
        <f t="shared" ca="1" si="300"/>
        <v>1.991301695759902E-2</v>
      </c>
      <c r="AF614" s="20">
        <f t="shared" ca="1" si="301"/>
        <v>0.35053450233914685</v>
      </c>
      <c r="AG614" s="21">
        <f t="shared" ca="1" si="316"/>
        <v>10003.553467759968</v>
      </c>
      <c r="AH614" s="20">
        <f t="shared" ca="1" si="317"/>
        <v>10003.904002262307</v>
      </c>
      <c r="AJ614" s="20">
        <f t="shared" ca="1" si="302"/>
        <v>2.1922534349999192</v>
      </c>
      <c r="AK614" s="20">
        <f t="shared" ca="1" si="303"/>
        <v>3.7859464453768741</v>
      </c>
      <c r="AL614" s="21">
        <f t="shared" ca="1" si="318"/>
        <v>10620.325726687584</v>
      </c>
      <c r="AM614" s="20">
        <f t="shared" ca="1" si="319"/>
        <v>10624.111673132962</v>
      </c>
    </row>
    <row r="615" spans="1:39" x14ac:dyDescent="0.25">
      <c r="A615" s="20">
        <f t="shared" ca="1" si="288"/>
        <v>10.912384699136545</v>
      </c>
      <c r="B615" s="20">
        <f t="shared" ca="1" si="289"/>
        <v>21.047883805935498</v>
      </c>
      <c r="C615" s="21">
        <f t="shared" ca="1" si="304"/>
        <v>10878.841033635446</v>
      </c>
      <c r="D615" s="20">
        <f t="shared" ca="1" si="305"/>
        <v>10899.888917441382</v>
      </c>
      <c r="E615" s="19"/>
      <c r="F615" s="20">
        <f t="shared" ca="1" si="290"/>
        <v>23.216667387706359</v>
      </c>
      <c r="G615" s="20">
        <f t="shared" ca="1" si="291"/>
        <v>0.27517781345633063</v>
      </c>
      <c r="H615" s="21">
        <f t="shared" ca="1" si="306"/>
        <v>10592.241885619465</v>
      </c>
      <c r="I615" s="20">
        <f t="shared" ca="1" si="307"/>
        <v>10592.517063432922</v>
      </c>
      <c r="J615" s="19"/>
      <c r="K615" s="20">
        <f t="shared" ca="1" si="292"/>
        <v>1.4217763687927494</v>
      </c>
      <c r="L615" s="20">
        <f t="shared" ca="1" si="293"/>
        <v>4.1991730157275535</v>
      </c>
      <c r="M615" s="21">
        <f t="shared" ca="1" si="308"/>
        <v>8854.1663773256969</v>
      </c>
      <c r="N615" s="20">
        <f t="shared" ca="1" si="309"/>
        <v>8858.3655503414248</v>
      </c>
      <c r="O615" s="19"/>
      <c r="P615" s="20">
        <f t="shared" ca="1" si="294"/>
        <v>1.5082185344612504</v>
      </c>
      <c r="Q615" s="20">
        <f t="shared" ca="1" si="295"/>
        <v>1.0081614971027646</v>
      </c>
      <c r="R615" s="21">
        <f t="shared" ca="1" si="310"/>
        <v>10669.399004230701</v>
      </c>
      <c r="S615" s="20">
        <f t="shared" ca="1" si="311"/>
        <v>10670.407165727804</v>
      </c>
      <c r="T615" s="19"/>
      <c r="U615" s="20">
        <f t="shared" ca="1" si="296"/>
        <v>10.767511159968123</v>
      </c>
      <c r="V615" s="20">
        <f t="shared" ca="1" si="297"/>
        <v>6.662797743657479</v>
      </c>
      <c r="W615" s="21">
        <f t="shared" ca="1" si="312"/>
        <v>8360.8984777199021</v>
      </c>
      <c r="X615" s="20">
        <f t="shared" ca="1" si="313"/>
        <v>8367.5612754635604</v>
      </c>
      <c r="Z615" s="20">
        <f t="shared" ca="1" si="298"/>
        <v>0.13762868293994837</v>
      </c>
      <c r="AA615" s="20">
        <f t="shared" ca="1" si="299"/>
        <v>1.9439185727472332</v>
      </c>
      <c r="AB615" s="21">
        <f t="shared" ca="1" si="314"/>
        <v>10766.08211063353</v>
      </c>
      <c r="AC615" s="20">
        <f t="shared" ca="1" si="315"/>
        <v>10768.026029206278</v>
      </c>
      <c r="AE615" s="20">
        <f t="shared" ca="1" si="300"/>
        <v>2.1434908587908912</v>
      </c>
      <c r="AF615" s="20">
        <f t="shared" ca="1" si="301"/>
        <v>0.42852186417013732</v>
      </c>
      <c r="AG615" s="21">
        <f t="shared" ca="1" si="316"/>
        <v>10006.047493121097</v>
      </c>
      <c r="AH615" s="20">
        <f t="shared" ca="1" si="317"/>
        <v>10006.476014985268</v>
      </c>
      <c r="AJ615" s="20">
        <f t="shared" ca="1" si="302"/>
        <v>9.5130228185038881</v>
      </c>
      <c r="AK615" s="20">
        <f t="shared" ca="1" si="303"/>
        <v>7.0849626043075329</v>
      </c>
      <c r="AL615" s="21">
        <f t="shared" ca="1" si="318"/>
        <v>10633.624695951466</v>
      </c>
      <c r="AM615" s="20">
        <f t="shared" ca="1" si="319"/>
        <v>10640.709658555774</v>
      </c>
    </row>
    <row r="616" spans="1:39" x14ac:dyDescent="0.25">
      <c r="A616" s="20">
        <f t="shared" ca="1" si="288"/>
        <v>4.0464511506506504</v>
      </c>
      <c r="B616" s="20">
        <f t="shared" ca="1" si="289"/>
        <v>6.2876611734153824</v>
      </c>
      <c r="C616" s="21">
        <f t="shared" ca="1" si="304"/>
        <v>10903.935368592032</v>
      </c>
      <c r="D616" s="20">
        <f t="shared" ca="1" si="305"/>
        <v>10910.223029765448</v>
      </c>
      <c r="E616" s="19"/>
      <c r="F616" s="20">
        <f t="shared" ca="1" si="290"/>
        <v>13.329384712556216</v>
      </c>
      <c r="G616" s="20">
        <f t="shared" ca="1" si="291"/>
        <v>3.6809420486765396</v>
      </c>
      <c r="H616" s="21">
        <f t="shared" ca="1" si="306"/>
        <v>10605.846448145479</v>
      </c>
      <c r="I616" s="20">
        <f t="shared" ca="1" si="307"/>
        <v>10609.527390194156</v>
      </c>
      <c r="J616" s="19"/>
      <c r="K616" s="20">
        <f t="shared" ca="1" si="292"/>
        <v>18.394024175551767</v>
      </c>
      <c r="L616" s="20">
        <f t="shared" ca="1" si="293"/>
        <v>22.435813962644964</v>
      </c>
      <c r="M616" s="21">
        <f t="shared" ca="1" si="308"/>
        <v>8876.7595745169765</v>
      </c>
      <c r="N616" s="20">
        <f t="shared" ca="1" si="309"/>
        <v>8899.1953884796221</v>
      </c>
      <c r="O616" s="19"/>
      <c r="P616" s="20">
        <f t="shared" ca="1" si="294"/>
        <v>8.105629718125309</v>
      </c>
      <c r="Q616" s="20">
        <f t="shared" ca="1" si="295"/>
        <v>2.7970778444310134</v>
      </c>
      <c r="R616" s="21">
        <f t="shared" ca="1" si="310"/>
        <v>10678.512795445929</v>
      </c>
      <c r="S616" s="20">
        <f t="shared" ca="1" si="311"/>
        <v>10681.30987329036</v>
      </c>
      <c r="T616" s="19"/>
      <c r="U616" s="20">
        <f t="shared" ca="1" si="296"/>
        <v>1.4681428725902101</v>
      </c>
      <c r="V616" s="20">
        <f t="shared" ca="1" si="297"/>
        <v>0.8066645610252563</v>
      </c>
      <c r="W616" s="21">
        <f t="shared" ca="1" si="312"/>
        <v>8369.0294183361511</v>
      </c>
      <c r="X616" s="20">
        <f t="shared" ca="1" si="313"/>
        <v>8369.8360828971763</v>
      </c>
      <c r="Z616" s="20">
        <f t="shared" ca="1" si="298"/>
        <v>5.3689633936777339</v>
      </c>
      <c r="AA616" s="20">
        <f t="shared" ca="1" si="299"/>
        <v>7.1020570816508574E-2</v>
      </c>
      <c r="AB616" s="21">
        <f t="shared" ca="1" si="314"/>
        <v>10773.394992599955</v>
      </c>
      <c r="AC616" s="20">
        <f t="shared" ca="1" si="315"/>
        <v>10773.466013170771</v>
      </c>
      <c r="AE616" s="20">
        <f t="shared" ca="1" si="300"/>
        <v>12.684339077396832</v>
      </c>
      <c r="AF616" s="20">
        <f t="shared" ca="1" si="301"/>
        <v>3.217583915807948</v>
      </c>
      <c r="AG616" s="21">
        <f t="shared" ca="1" si="316"/>
        <v>10019.160354062666</v>
      </c>
      <c r="AH616" s="20">
        <f t="shared" ca="1" si="317"/>
        <v>10022.377937978474</v>
      </c>
      <c r="AJ616" s="20">
        <f t="shared" ca="1" si="302"/>
        <v>3.990796498275007</v>
      </c>
      <c r="AK616" s="20">
        <f t="shared" ca="1" si="303"/>
        <v>1.0462609253387509</v>
      </c>
      <c r="AL616" s="21">
        <f t="shared" ca="1" si="318"/>
        <v>10644.70045505405</v>
      </c>
      <c r="AM616" s="20">
        <f t="shared" ca="1" si="319"/>
        <v>10645.746715979389</v>
      </c>
    </row>
    <row r="617" spans="1:39" x14ac:dyDescent="0.25">
      <c r="A617" s="20">
        <f t="shared" ca="1" si="288"/>
        <v>1.042834925800981</v>
      </c>
      <c r="B617" s="20">
        <f t="shared" ca="1" si="289"/>
        <v>0.32445425158891056</v>
      </c>
      <c r="C617" s="21">
        <f t="shared" ca="1" si="304"/>
        <v>10911.26586469125</v>
      </c>
      <c r="D617" s="20">
        <f t="shared" ca="1" si="305"/>
        <v>10911.590318942839</v>
      </c>
      <c r="E617" s="19"/>
      <c r="F617" s="20">
        <f t="shared" ca="1" si="290"/>
        <v>0.66227760159567561</v>
      </c>
      <c r="G617" s="20">
        <f t="shared" ca="1" si="291"/>
        <v>10.105951731101438</v>
      </c>
      <c r="H617" s="21">
        <f t="shared" ca="1" si="306"/>
        <v>10610.189667795752</v>
      </c>
      <c r="I617" s="20">
        <f t="shared" ca="1" si="307"/>
        <v>10620.295619526854</v>
      </c>
      <c r="J617" s="19"/>
      <c r="K617" s="20">
        <f t="shared" ca="1" si="292"/>
        <v>1.1035703175918841</v>
      </c>
      <c r="L617" s="20">
        <f t="shared" ca="1" si="293"/>
        <v>25.063628342336475</v>
      </c>
      <c r="M617" s="21">
        <f t="shared" ca="1" si="308"/>
        <v>8900.2989587972133</v>
      </c>
      <c r="N617" s="20">
        <f t="shared" ca="1" si="309"/>
        <v>8925.3625871395507</v>
      </c>
      <c r="O617" s="19"/>
      <c r="P617" s="20">
        <f t="shared" ca="1" si="294"/>
        <v>48.767636952805717</v>
      </c>
      <c r="Q617" s="20">
        <f t="shared" ca="1" si="295"/>
        <v>13.263746361159164</v>
      </c>
      <c r="R617" s="21">
        <f t="shared" ca="1" si="310"/>
        <v>10730.077510243165</v>
      </c>
      <c r="S617" s="20">
        <f t="shared" ca="1" si="311"/>
        <v>10743.341256604324</v>
      </c>
      <c r="T617" s="19"/>
      <c r="U617" s="20">
        <f t="shared" ca="1" si="296"/>
        <v>13.285373086966086</v>
      </c>
      <c r="V617" s="20">
        <f t="shared" ca="1" si="297"/>
        <v>9.843502438453358</v>
      </c>
      <c r="W617" s="21">
        <f t="shared" ca="1" si="312"/>
        <v>8383.1214559841428</v>
      </c>
      <c r="X617" s="20">
        <f t="shared" ca="1" si="313"/>
        <v>8392.9649584225954</v>
      </c>
      <c r="Z617" s="20">
        <f t="shared" ca="1" si="298"/>
        <v>31.644560569916457</v>
      </c>
      <c r="AA617" s="20">
        <f t="shared" ca="1" si="299"/>
        <v>3.8784745629312445</v>
      </c>
      <c r="AB617" s="21">
        <f t="shared" ca="1" si="314"/>
        <v>10805.110573740689</v>
      </c>
      <c r="AC617" s="20">
        <f t="shared" ca="1" si="315"/>
        <v>10808.98904830362</v>
      </c>
      <c r="AE617" s="20">
        <f t="shared" ca="1" si="300"/>
        <v>14.088634469544896</v>
      </c>
      <c r="AF617" s="20">
        <f t="shared" ca="1" si="301"/>
        <v>7.8186588198158477E-2</v>
      </c>
      <c r="AG617" s="21">
        <f t="shared" ca="1" si="316"/>
        <v>10036.466572448018</v>
      </c>
      <c r="AH617" s="20">
        <f t="shared" ca="1" si="317"/>
        <v>10036.544759036216</v>
      </c>
      <c r="AJ617" s="20">
        <f t="shared" ca="1" si="302"/>
        <v>8.5229875507726494</v>
      </c>
      <c r="AK617" s="20">
        <f t="shared" ca="1" si="303"/>
        <v>22.710647347846393</v>
      </c>
      <c r="AL617" s="21">
        <f t="shared" ca="1" si="318"/>
        <v>10654.269703530161</v>
      </c>
      <c r="AM617" s="20">
        <f t="shared" ca="1" si="319"/>
        <v>10676.980350878008</v>
      </c>
    </row>
    <row r="618" spans="1:39" x14ac:dyDescent="0.25">
      <c r="A618" s="20">
        <f t="shared" ca="1" si="288"/>
        <v>25.388470992873916</v>
      </c>
      <c r="B618" s="20">
        <f t="shared" ca="1" si="289"/>
        <v>7.2104689190977567</v>
      </c>
      <c r="C618" s="21">
        <f t="shared" ca="1" si="304"/>
        <v>10936.978789935712</v>
      </c>
      <c r="D618" s="20">
        <f t="shared" ca="1" si="305"/>
        <v>10944.189258854811</v>
      </c>
      <c r="E618" s="19"/>
      <c r="F618" s="20">
        <f t="shared" ca="1" si="290"/>
        <v>20.10454629254431</v>
      </c>
      <c r="G618" s="20">
        <f t="shared" ca="1" si="291"/>
        <v>0.19114516013947297</v>
      </c>
      <c r="H618" s="21">
        <f t="shared" ca="1" si="306"/>
        <v>10640.400165819399</v>
      </c>
      <c r="I618" s="20">
        <f t="shared" ca="1" si="307"/>
        <v>10640.591310979538</v>
      </c>
      <c r="J618" s="19"/>
      <c r="K618" s="20">
        <f t="shared" ca="1" si="292"/>
        <v>5.3975125271980193</v>
      </c>
      <c r="L618" s="20">
        <f t="shared" ca="1" si="293"/>
        <v>3.1573181928755369</v>
      </c>
      <c r="M618" s="21">
        <f t="shared" ca="1" si="308"/>
        <v>8930.7600996667479</v>
      </c>
      <c r="N618" s="20">
        <f t="shared" ca="1" si="309"/>
        <v>8933.917417859624</v>
      </c>
      <c r="O618" s="19"/>
      <c r="P618" s="20">
        <f t="shared" ca="1" si="294"/>
        <v>30.412670024084608</v>
      </c>
      <c r="Q618" s="20">
        <f t="shared" ca="1" si="295"/>
        <v>0.54640298842719104</v>
      </c>
      <c r="R618" s="21">
        <f t="shared" ca="1" si="310"/>
        <v>10773.753926628409</v>
      </c>
      <c r="S618" s="20">
        <f t="shared" ca="1" si="311"/>
        <v>10774.300329616837</v>
      </c>
      <c r="T618" s="19"/>
      <c r="U618" s="20">
        <f t="shared" ca="1" si="296"/>
        <v>3.2935072673908139</v>
      </c>
      <c r="V618" s="20">
        <f t="shared" ca="1" si="297"/>
        <v>10.765778093002288</v>
      </c>
      <c r="W618" s="21">
        <f t="shared" ca="1" si="312"/>
        <v>8396.2584656899853</v>
      </c>
      <c r="X618" s="20">
        <f t="shared" ca="1" si="313"/>
        <v>8407.0242437829875</v>
      </c>
      <c r="Z618" s="20">
        <f t="shared" ca="1" si="298"/>
        <v>21.950813413091741</v>
      </c>
      <c r="AA618" s="20">
        <f t="shared" ca="1" si="299"/>
        <v>3.0846676547098308</v>
      </c>
      <c r="AB618" s="21">
        <f t="shared" ca="1" si="314"/>
        <v>10830.939861716712</v>
      </c>
      <c r="AC618" s="20">
        <f t="shared" ca="1" si="315"/>
        <v>10834.024529371422</v>
      </c>
      <c r="AE618" s="20">
        <f t="shared" ca="1" si="300"/>
        <v>2.2814530560390702</v>
      </c>
      <c r="AF618" s="20">
        <f t="shared" ca="1" si="301"/>
        <v>0.35128593086674698</v>
      </c>
      <c r="AG618" s="21">
        <f t="shared" ca="1" si="316"/>
        <v>10038.826212092255</v>
      </c>
      <c r="AH618" s="20">
        <f t="shared" ca="1" si="317"/>
        <v>10039.177498023122</v>
      </c>
      <c r="AJ618" s="20">
        <f t="shared" ca="1" si="302"/>
        <v>13.293716501405392</v>
      </c>
      <c r="AK618" s="20">
        <f t="shared" ca="1" si="303"/>
        <v>2.6821111698162037</v>
      </c>
      <c r="AL618" s="21">
        <f t="shared" ca="1" si="318"/>
        <v>10690.274067379412</v>
      </c>
      <c r="AM618" s="20">
        <f t="shared" ca="1" si="319"/>
        <v>10692.956178549228</v>
      </c>
    </row>
    <row r="619" spans="1:39" x14ac:dyDescent="0.25">
      <c r="A619" s="20">
        <f t="shared" ca="1" si="288"/>
        <v>0.23664565398342766</v>
      </c>
      <c r="B619" s="20">
        <f t="shared" ca="1" si="289"/>
        <v>0.44394950760970842</v>
      </c>
      <c r="C619" s="21">
        <f t="shared" ca="1" si="304"/>
        <v>10944.425904508795</v>
      </c>
      <c r="D619" s="20">
        <f t="shared" ca="1" si="305"/>
        <v>10944.869854016404</v>
      </c>
      <c r="E619" s="19"/>
      <c r="F619" s="20">
        <f t="shared" ca="1" si="290"/>
        <v>7.4490344962506505</v>
      </c>
      <c r="G619" s="20">
        <f t="shared" ca="1" si="291"/>
        <v>6.418159006646694</v>
      </c>
      <c r="H619" s="21">
        <f t="shared" ca="1" si="306"/>
        <v>10648.040345475789</v>
      </c>
      <c r="I619" s="20">
        <f t="shared" ca="1" si="307"/>
        <v>10654.458504482436</v>
      </c>
      <c r="J619" s="19"/>
      <c r="K619" s="20">
        <f t="shared" ca="1" si="292"/>
        <v>9.8726901438976018</v>
      </c>
      <c r="L619" s="20">
        <f t="shared" ca="1" si="293"/>
        <v>2.5792170374187577</v>
      </c>
      <c r="M619" s="21">
        <f t="shared" ca="1" si="308"/>
        <v>8943.7901080035208</v>
      </c>
      <c r="N619" s="20">
        <f t="shared" ca="1" si="309"/>
        <v>8946.3693250409397</v>
      </c>
      <c r="O619" s="19"/>
      <c r="P619" s="20">
        <f t="shared" ca="1" si="294"/>
        <v>79.011916174304915</v>
      </c>
      <c r="Q619" s="20">
        <f t="shared" ca="1" si="295"/>
        <v>20.337193329760883</v>
      </c>
      <c r="R619" s="21">
        <f t="shared" ca="1" si="310"/>
        <v>10853.312245791141</v>
      </c>
      <c r="S619" s="20">
        <f t="shared" ca="1" si="311"/>
        <v>10873.649439120902</v>
      </c>
      <c r="T619" s="19"/>
      <c r="U619" s="20">
        <f t="shared" ca="1" si="296"/>
        <v>1.3667836075118376</v>
      </c>
      <c r="V619" s="20">
        <f t="shared" ca="1" si="297"/>
        <v>8.9713861121252929</v>
      </c>
      <c r="W619" s="21">
        <f t="shared" ca="1" si="312"/>
        <v>8408.3910273904985</v>
      </c>
      <c r="X619" s="20">
        <f t="shared" ca="1" si="313"/>
        <v>8417.3624135026239</v>
      </c>
      <c r="Z619" s="20">
        <f t="shared" ca="1" si="298"/>
        <v>5.9494626429959361</v>
      </c>
      <c r="AA619" s="20">
        <f t="shared" ca="1" si="299"/>
        <v>1.8921816199417454</v>
      </c>
      <c r="AB619" s="21">
        <f t="shared" ca="1" si="314"/>
        <v>10839.973992014417</v>
      </c>
      <c r="AC619" s="20">
        <f t="shared" ca="1" si="315"/>
        <v>10841.866173634358</v>
      </c>
      <c r="AE619" s="20">
        <f t="shared" ca="1" si="300"/>
        <v>3.5648618434825945</v>
      </c>
      <c r="AF619" s="20">
        <f t="shared" ca="1" si="301"/>
        <v>11.864899220809873</v>
      </c>
      <c r="AG619" s="21">
        <f t="shared" ca="1" si="316"/>
        <v>10042.742359866605</v>
      </c>
      <c r="AH619" s="20">
        <f t="shared" ca="1" si="317"/>
        <v>10054.607259087414</v>
      </c>
      <c r="AJ619" s="20">
        <f t="shared" ca="1" si="302"/>
        <v>5.8442910478092189</v>
      </c>
      <c r="AK619" s="20">
        <f t="shared" ca="1" si="303"/>
        <v>3.4244909080197892</v>
      </c>
      <c r="AL619" s="21">
        <f t="shared" ca="1" si="318"/>
        <v>10698.800469597038</v>
      </c>
      <c r="AM619" s="20">
        <f t="shared" ca="1" si="319"/>
        <v>10702.224960505057</v>
      </c>
    </row>
    <row r="620" spans="1:39" x14ac:dyDescent="0.25">
      <c r="A620" s="20">
        <f t="shared" ca="1" si="288"/>
        <v>10.990726929314294</v>
      </c>
      <c r="B620" s="20">
        <f t="shared" ca="1" si="289"/>
        <v>8.0487793379757218</v>
      </c>
      <c r="C620" s="21">
        <f t="shared" ca="1" si="304"/>
        <v>10955.860580945719</v>
      </c>
      <c r="D620" s="20">
        <f t="shared" ca="1" si="305"/>
        <v>10963.909360283695</v>
      </c>
      <c r="E620" s="19"/>
      <c r="F620" s="20">
        <f t="shared" ca="1" si="290"/>
        <v>14.477747711032464</v>
      </c>
      <c r="G620" s="20">
        <f t="shared" ca="1" si="291"/>
        <v>7.7498841917092065</v>
      </c>
      <c r="H620" s="21">
        <f t="shared" ca="1" si="306"/>
        <v>10668.936252193469</v>
      </c>
      <c r="I620" s="20">
        <f t="shared" ca="1" si="307"/>
        <v>10676.686136385179</v>
      </c>
      <c r="J620" s="19"/>
      <c r="K620" s="20">
        <f t="shared" ca="1" si="292"/>
        <v>13.493541758845732</v>
      </c>
      <c r="L620" s="20">
        <f t="shared" ca="1" si="293"/>
        <v>8.6038028761411205</v>
      </c>
      <c r="M620" s="21">
        <f t="shared" ca="1" si="308"/>
        <v>8959.8628667997855</v>
      </c>
      <c r="N620" s="20">
        <f t="shared" ca="1" si="309"/>
        <v>8968.4666696759268</v>
      </c>
      <c r="O620" s="19"/>
      <c r="P620" s="20">
        <f t="shared" ca="1" si="294"/>
        <v>7.9181586160174415</v>
      </c>
      <c r="Q620" s="20">
        <f t="shared" ca="1" si="295"/>
        <v>4.0457094685722925</v>
      </c>
      <c r="R620" s="21">
        <f t="shared" ca="1" si="310"/>
        <v>10881.567597736919</v>
      </c>
      <c r="S620" s="20">
        <f t="shared" ca="1" si="311"/>
        <v>10885.613307205491</v>
      </c>
      <c r="T620" s="19"/>
      <c r="U620" s="20">
        <f t="shared" ca="1" si="296"/>
        <v>2.6144845993842125</v>
      </c>
      <c r="V620" s="20">
        <f t="shared" ca="1" si="297"/>
        <v>0.64483903863973802</v>
      </c>
      <c r="W620" s="21">
        <f t="shared" ca="1" si="312"/>
        <v>8419.9768981020079</v>
      </c>
      <c r="X620" s="20">
        <f t="shared" ca="1" si="313"/>
        <v>8420.6217371406474</v>
      </c>
      <c r="Z620" s="20">
        <f t="shared" ca="1" si="298"/>
        <v>6.2419911917950133</v>
      </c>
      <c r="AA620" s="20">
        <f t="shared" ca="1" si="299"/>
        <v>1.0278706861655877</v>
      </c>
      <c r="AB620" s="21">
        <f t="shared" ca="1" si="314"/>
        <v>10848.108164826153</v>
      </c>
      <c r="AC620" s="20">
        <f t="shared" ca="1" si="315"/>
        <v>10849.13603551232</v>
      </c>
      <c r="AE620" s="20">
        <f t="shared" ca="1" si="300"/>
        <v>5.5094819937749007</v>
      </c>
      <c r="AF620" s="20">
        <f t="shared" ca="1" si="301"/>
        <v>19.092834429971276</v>
      </c>
      <c r="AG620" s="21">
        <f t="shared" ca="1" si="316"/>
        <v>10060.116741081189</v>
      </c>
      <c r="AH620" s="20">
        <f t="shared" ca="1" si="317"/>
        <v>10079.20957551116</v>
      </c>
      <c r="AJ620" s="20">
        <f t="shared" ca="1" si="302"/>
        <v>23.902306611320491</v>
      </c>
      <c r="AK620" s="20">
        <f t="shared" ca="1" si="303"/>
        <v>7.7770303020816351</v>
      </c>
      <c r="AL620" s="21">
        <f t="shared" ca="1" si="318"/>
        <v>10726.127267116377</v>
      </c>
      <c r="AM620" s="20">
        <f t="shared" ca="1" si="319"/>
        <v>10733.904297418459</v>
      </c>
    </row>
    <row r="621" spans="1:39" x14ac:dyDescent="0.25">
      <c r="A621" s="20">
        <f t="shared" ca="1" si="288"/>
        <v>9.865563276448114</v>
      </c>
      <c r="B621" s="20">
        <f t="shared" ca="1" si="289"/>
        <v>3.0274608873292288</v>
      </c>
      <c r="C621" s="21">
        <f t="shared" ca="1" si="304"/>
        <v>10973.774923560142</v>
      </c>
      <c r="D621" s="20">
        <f t="shared" ca="1" si="305"/>
        <v>10976.802384447472</v>
      </c>
      <c r="E621" s="19"/>
      <c r="F621" s="20">
        <f t="shared" ca="1" si="290"/>
        <v>3.7117442352700594</v>
      </c>
      <c r="G621" s="20">
        <f t="shared" ca="1" si="291"/>
        <v>9.2690242593627943</v>
      </c>
      <c r="H621" s="21">
        <f t="shared" ca="1" si="306"/>
        <v>10680.397880620449</v>
      </c>
      <c r="I621" s="20">
        <f t="shared" ca="1" si="307"/>
        <v>10689.666904879812</v>
      </c>
      <c r="J621" s="19"/>
      <c r="K621" s="20">
        <f t="shared" ca="1" si="292"/>
        <v>8.7332954893521375</v>
      </c>
      <c r="L621" s="20">
        <f t="shared" ca="1" si="293"/>
        <v>1.0818842940323246</v>
      </c>
      <c r="M621" s="21">
        <f t="shared" ca="1" si="308"/>
        <v>8977.1999651652786</v>
      </c>
      <c r="N621" s="20">
        <f t="shared" ca="1" si="309"/>
        <v>8978.2818494593103</v>
      </c>
      <c r="O621" s="19"/>
      <c r="P621" s="20">
        <f t="shared" ca="1" si="294"/>
        <v>25.569206925479325</v>
      </c>
      <c r="Q621" s="20">
        <f t="shared" ca="1" si="295"/>
        <v>14.256868417177383</v>
      </c>
      <c r="R621" s="21">
        <f t="shared" ca="1" si="310"/>
        <v>10911.182514130971</v>
      </c>
      <c r="S621" s="20">
        <f t="shared" ca="1" si="311"/>
        <v>10925.439382548147</v>
      </c>
      <c r="T621" s="19"/>
      <c r="U621" s="20">
        <f t="shared" ca="1" si="296"/>
        <v>0.64205528588633387</v>
      </c>
      <c r="V621" s="20">
        <f t="shared" ca="1" si="297"/>
        <v>6.6933493618824782</v>
      </c>
      <c r="W621" s="21">
        <f t="shared" ca="1" si="312"/>
        <v>8421.2637924265346</v>
      </c>
      <c r="X621" s="20">
        <f t="shared" ca="1" si="313"/>
        <v>8427.9571417884163</v>
      </c>
      <c r="Z621" s="20">
        <f t="shared" ca="1" si="298"/>
        <v>15.223886993801361</v>
      </c>
      <c r="AA621" s="20">
        <f t="shared" ca="1" si="299"/>
        <v>3.0581566076646336</v>
      </c>
      <c r="AB621" s="21">
        <f t="shared" ca="1" si="314"/>
        <v>10864.359922506121</v>
      </c>
      <c r="AC621" s="20">
        <f t="shared" ca="1" si="315"/>
        <v>10867.418079113786</v>
      </c>
      <c r="AE621" s="20">
        <f t="shared" ca="1" si="300"/>
        <v>10.307701864918034</v>
      </c>
      <c r="AF621" s="20">
        <f t="shared" ca="1" si="301"/>
        <v>3.8822796178814434</v>
      </c>
      <c r="AG621" s="21">
        <f t="shared" ca="1" si="316"/>
        <v>10089.517277376079</v>
      </c>
      <c r="AH621" s="20">
        <f t="shared" ca="1" si="317"/>
        <v>10093.39955699396</v>
      </c>
      <c r="AJ621" s="20">
        <f t="shared" ca="1" si="302"/>
        <v>0.53527736556997463</v>
      </c>
      <c r="AK621" s="20">
        <f t="shared" ca="1" si="303"/>
        <v>3.7592989968282517</v>
      </c>
      <c r="AL621" s="21">
        <f t="shared" ca="1" si="318"/>
        <v>10734.43957478403</v>
      </c>
      <c r="AM621" s="20">
        <f t="shared" ca="1" si="319"/>
        <v>10738.198873780859</v>
      </c>
    </row>
    <row r="622" spans="1:39" x14ac:dyDescent="0.25">
      <c r="A622" s="20">
        <f t="shared" ca="1" si="288"/>
        <v>32.523775908241589</v>
      </c>
      <c r="B622" s="20">
        <f t="shared" ca="1" si="289"/>
        <v>0.91712458974919797</v>
      </c>
      <c r="C622" s="21">
        <f t="shared" ca="1" si="304"/>
        <v>11009.326160355713</v>
      </c>
      <c r="D622" s="20">
        <f t="shared" ca="1" si="305"/>
        <v>11010.243284945462</v>
      </c>
      <c r="E622" s="19"/>
      <c r="F622" s="20">
        <f t="shared" ca="1" si="290"/>
        <v>8.0067606392136756</v>
      </c>
      <c r="G622" s="20">
        <f t="shared" ca="1" si="291"/>
        <v>0.15809634648195681</v>
      </c>
      <c r="H622" s="21">
        <f t="shared" ca="1" si="306"/>
        <v>10697.673665519025</v>
      </c>
      <c r="I622" s="20">
        <f t="shared" ca="1" si="307"/>
        <v>10697.831761865507</v>
      </c>
      <c r="J622" s="19"/>
      <c r="K622" s="20">
        <f t="shared" ca="1" si="292"/>
        <v>1.5448841207815911</v>
      </c>
      <c r="L622" s="20">
        <f t="shared" ca="1" si="293"/>
        <v>0.41731200514591238</v>
      </c>
      <c r="M622" s="21">
        <f t="shared" ca="1" si="308"/>
        <v>8979.826733580092</v>
      </c>
      <c r="N622" s="20">
        <f t="shared" ca="1" si="309"/>
        <v>8980.2440455852375</v>
      </c>
      <c r="O622" s="19"/>
      <c r="P622" s="20">
        <f t="shared" ca="1" si="294"/>
        <v>10.922477526903492</v>
      </c>
      <c r="Q622" s="20">
        <f t="shared" ca="1" si="295"/>
        <v>5.3673536338734982</v>
      </c>
      <c r="R622" s="21">
        <f t="shared" ca="1" si="310"/>
        <v>10936.361860075051</v>
      </c>
      <c r="S622" s="20">
        <f t="shared" ca="1" si="311"/>
        <v>10941.729213708924</v>
      </c>
      <c r="T622" s="19"/>
      <c r="U622" s="20">
        <f t="shared" ca="1" si="296"/>
        <v>7.2167891260848869</v>
      </c>
      <c r="V622" s="20">
        <f t="shared" ca="1" si="297"/>
        <v>1.0485418359573017E-2</v>
      </c>
      <c r="W622" s="21">
        <f t="shared" ca="1" si="312"/>
        <v>8435.1739309145014</v>
      </c>
      <c r="X622" s="20">
        <f t="shared" ca="1" si="313"/>
        <v>8435.1844163328606</v>
      </c>
      <c r="Z622" s="20">
        <f t="shared" ca="1" si="298"/>
        <v>3.3520996273333026</v>
      </c>
      <c r="AA622" s="20">
        <f t="shared" ca="1" si="299"/>
        <v>0.91066413670307589</v>
      </c>
      <c r="AB622" s="21">
        <f t="shared" ca="1" si="314"/>
        <v>10870.770178741119</v>
      </c>
      <c r="AC622" s="20">
        <f t="shared" ca="1" si="315"/>
        <v>10871.680842877822</v>
      </c>
      <c r="AE622" s="20">
        <f t="shared" ca="1" si="300"/>
        <v>5.0570363597029688</v>
      </c>
      <c r="AF622" s="20">
        <f t="shared" ca="1" si="301"/>
        <v>0.5013819023433963</v>
      </c>
      <c r="AG622" s="21">
        <f t="shared" ca="1" si="316"/>
        <v>10098.456593353663</v>
      </c>
      <c r="AH622" s="20">
        <f t="shared" ca="1" si="317"/>
        <v>10098.957975256008</v>
      </c>
      <c r="AJ622" s="20">
        <f t="shared" ca="1" si="302"/>
        <v>6.727354664773264</v>
      </c>
      <c r="AK622" s="20">
        <f t="shared" ca="1" si="303"/>
        <v>18.658773312884243</v>
      </c>
      <c r="AL622" s="21">
        <f t="shared" ca="1" si="318"/>
        <v>10744.926228445633</v>
      </c>
      <c r="AM622" s="20">
        <f t="shared" ca="1" si="319"/>
        <v>10763.585001758516</v>
      </c>
    </row>
    <row r="623" spans="1:39" x14ac:dyDescent="0.25">
      <c r="A623" s="20">
        <f t="shared" ca="1" si="288"/>
        <v>45.201918689204888</v>
      </c>
      <c r="B623" s="20">
        <f t="shared" ca="1" si="289"/>
        <v>7.2621913849292646E-2</v>
      </c>
      <c r="C623" s="21">
        <f t="shared" ca="1" si="304"/>
        <v>11055.445203634667</v>
      </c>
      <c r="D623" s="20">
        <f t="shared" ca="1" si="305"/>
        <v>11055.517825548515</v>
      </c>
      <c r="E623" s="19"/>
      <c r="F623" s="20">
        <f t="shared" ca="1" si="290"/>
        <v>8.7404931919960855</v>
      </c>
      <c r="G623" s="20">
        <f t="shared" ca="1" si="291"/>
        <v>14.148334800207396</v>
      </c>
      <c r="H623" s="21">
        <f t="shared" ca="1" si="306"/>
        <v>10706.572255057503</v>
      </c>
      <c r="I623" s="20">
        <f t="shared" ca="1" si="307"/>
        <v>10720.72058985771</v>
      </c>
      <c r="J623" s="19"/>
      <c r="K623" s="20">
        <f t="shared" ca="1" si="292"/>
        <v>0.94122469232948547</v>
      </c>
      <c r="L623" s="20">
        <f t="shared" ca="1" si="293"/>
        <v>3.894805178866062E-2</v>
      </c>
      <c r="M623" s="21">
        <f t="shared" ca="1" si="308"/>
        <v>8981.1852702775668</v>
      </c>
      <c r="N623" s="20">
        <f t="shared" ca="1" si="309"/>
        <v>8981.2242183293547</v>
      </c>
      <c r="O623" s="19"/>
      <c r="P623" s="20">
        <f t="shared" ca="1" si="294"/>
        <v>9.7477263190767403</v>
      </c>
      <c r="Q623" s="20">
        <f t="shared" ca="1" si="295"/>
        <v>1.9822185396052936</v>
      </c>
      <c r="R623" s="21">
        <f t="shared" ca="1" si="310"/>
        <v>10951.476940028002</v>
      </c>
      <c r="S623" s="20">
        <f t="shared" ca="1" si="311"/>
        <v>10953.459158567608</v>
      </c>
      <c r="T623" s="19"/>
      <c r="U623" s="20">
        <f t="shared" ca="1" si="296"/>
        <v>6.9696461088805535</v>
      </c>
      <c r="V623" s="20">
        <f t="shared" ca="1" si="297"/>
        <v>0.83542004179557017</v>
      </c>
      <c r="W623" s="21">
        <f t="shared" ca="1" si="312"/>
        <v>8442.1540624417412</v>
      </c>
      <c r="X623" s="20">
        <f t="shared" ca="1" si="313"/>
        <v>8442.9894824835374</v>
      </c>
      <c r="Z623" s="20">
        <f t="shared" ca="1" si="298"/>
        <v>3.3405787382577312</v>
      </c>
      <c r="AA623" s="20">
        <f t="shared" ca="1" si="299"/>
        <v>2.5173652799523336</v>
      </c>
      <c r="AB623" s="21">
        <f t="shared" ca="1" si="314"/>
        <v>10875.02142161608</v>
      </c>
      <c r="AC623" s="20">
        <f t="shared" ca="1" si="315"/>
        <v>10877.538786896033</v>
      </c>
      <c r="AE623" s="20">
        <f t="shared" ca="1" si="300"/>
        <v>1.8920413229544504</v>
      </c>
      <c r="AF623" s="20">
        <f t="shared" ca="1" si="301"/>
        <v>6.3027898792629768</v>
      </c>
      <c r="AG623" s="21">
        <f t="shared" ca="1" si="316"/>
        <v>10100.850016578963</v>
      </c>
      <c r="AH623" s="20">
        <f t="shared" ca="1" si="317"/>
        <v>10107.152806458225</v>
      </c>
      <c r="AJ623" s="20">
        <f t="shared" ca="1" si="302"/>
        <v>17.310289683995322</v>
      </c>
      <c r="AK623" s="20">
        <f t="shared" ca="1" si="303"/>
        <v>26.797412363122557</v>
      </c>
      <c r="AL623" s="21">
        <f t="shared" ca="1" si="318"/>
        <v>10780.895291442512</v>
      </c>
      <c r="AM623" s="20">
        <f t="shared" ca="1" si="319"/>
        <v>10807.692703805635</v>
      </c>
    </row>
    <row r="624" spans="1:39" x14ac:dyDescent="0.25">
      <c r="A624" s="20">
        <f t="shared" ca="1" si="288"/>
        <v>1.2432200736423504</v>
      </c>
      <c r="B624" s="20">
        <f t="shared" ca="1" si="289"/>
        <v>1.5198247617117357</v>
      </c>
      <c r="C624" s="21">
        <f t="shared" ca="1" si="304"/>
        <v>11056.761045622157</v>
      </c>
      <c r="D624" s="20">
        <f t="shared" ca="1" si="305"/>
        <v>11058.280870383869</v>
      </c>
      <c r="E624" s="19"/>
      <c r="F624" s="20">
        <f t="shared" ca="1" si="290"/>
        <v>35.376549650484883</v>
      </c>
      <c r="G624" s="20">
        <f t="shared" ca="1" si="291"/>
        <v>3.7968153339428934</v>
      </c>
      <c r="H624" s="21">
        <f t="shared" ca="1" si="306"/>
        <v>10756.097139508196</v>
      </c>
      <c r="I624" s="20">
        <f t="shared" ca="1" si="307"/>
        <v>10759.893954842139</v>
      </c>
      <c r="J624" s="19"/>
      <c r="K624" s="20">
        <f t="shared" ca="1" si="292"/>
        <v>0.10751577289234084</v>
      </c>
      <c r="L624" s="20">
        <f t="shared" ca="1" si="293"/>
        <v>12.736160967524212</v>
      </c>
      <c r="M624" s="21">
        <f t="shared" ca="1" si="308"/>
        <v>8981.3317341022466</v>
      </c>
      <c r="N624" s="20">
        <f t="shared" ca="1" si="309"/>
        <v>8994.0678950697711</v>
      </c>
      <c r="O624" s="19"/>
      <c r="P624" s="20">
        <f t="shared" ca="1" si="294"/>
        <v>21.68335614834913</v>
      </c>
      <c r="Q624" s="20">
        <f t="shared" ca="1" si="295"/>
        <v>2.625632637409598</v>
      </c>
      <c r="R624" s="21">
        <f t="shared" ca="1" si="310"/>
        <v>10975.142514715957</v>
      </c>
      <c r="S624" s="20">
        <f t="shared" ca="1" si="311"/>
        <v>10977.768147353367</v>
      </c>
      <c r="T624" s="19"/>
      <c r="U624" s="20">
        <f t="shared" ca="1" si="296"/>
        <v>4.4889851969327115</v>
      </c>
      <c r="V624" s="20">
        <f t="shared" ca="1" si="297"/>
        <v>0.74131458485131041</v>
      </c>
      <c r="W624" s="21">
        <f t="shared" ca="1" si="312"/>
        <v>8447.4784676804702</v>
      </c>
      <c r="X624" s="20">
        <f t="shared" ca="1" si="313"/>
        <v>8448.2197822653216</v>
      </c>
      <c r="Z624" s="20">
        <f t="shared" ca="1" si="298"/>
        <v>10.085994461718609</v>
      </c>
      <c r="AA624" s="20">
        <f t="shared" ca="1" si="299"/>
        <v>0.60759251340751508</v>
      </c>
      <c r="AB624" s="21">
        <f t="shared" ca="1" si="314"/>
        <v>10887.624781357752</v>
      </c>
      <c r="AC624" s="20">
        <f t="shared" ca="1" si="315"/>
        <v>10888.23237387116</v>
      </c>
      <c r="AE624" s="20">
        <f t="shared" ca="1" si="300"/>
        <v>11.569695846172324</v>
      </c>
      <c r="AF624" s="20">
        <f t="shared" ca="1" si="301"/>
        <v>0.20481849285025749</v>
      </c>
      <c r="AG624" s="21">
        <f t="shared" ca="1" si="316"/>
        <v>10118.722502304397</v>
      </c>
      <c r="AH624" s="20">
        <f t="shared" ca="1" si="317"/>
        <v>10118.927320797247</v>
      </c>
      <c r="AJ624" s="20">
        <f t="shared" ca="1" si="302"/>
        <v>40.314912978591501</v>
      </c>
      <c r="AK624" s="20">
        <f t="shared" ca="1" si="303"/>
        <v>0.27160916764073612</v>
      </c>
      <c r="AL624" s="21">
        <f t="shared" ca="1" si="318"/>
        <v>10848.007616784225</v>
      </c>
      <c r="AM624" s="20">
        <f t="shared" ca="1" si="319"/>
        <v>10848.279225951866</v>
      </c>
    </row>
    <row r="625" spans="1:39" x14ac:dyDescent="0.25">
      <c r="A625" s="20">
        <f t="shared" ca="1" si="288"/>
        <v>7.3814722941034111E-2</v>
      </c>
      <c r="B625" s="20">
        <f t="shared" ca="1" si="289"/>
        <v>2.0152136832599035</v>
      </c>
      <c r="C625" s="21">
        <f t="shared" ca="1" si="304"/>
        <v>11058.354685106809</v>
      </c>
      <c r="D625" s="20">
        <f t="shared" ca="1" si="305"/>
        <v>11060.36989879007</v>
      </c>
      <c r="E625" s="19"/>
      <c r="F625" s="20">
        <f t="shared" ca="1" si="290"/>
        <v>36.099321601501039</v>
      </c>
      <c r="G625" s="20">
        <f t="shared" ca="1" si="291"/>
        <v>5.8109611887939403</v>
      </c>
      <c r="H625" s="21">
        <f t="shared" ca="1" si="306"/>
        <v>10795.99327644364</v>
      </c>
      <c r="I625" s="20">
        <f t="shared" ca="1" si="307"/>
        <v>10801.804237632434</v>
      </c>
      <c r="J625" s="19"/>
      <c r="K625" s="20">
        <f t="shared" ca="1" si="292"/>
        <v>2.4627457349696362</v>
      </c>
      <c r="L625" s="20">
        <f t="shared" ca="1" si="293"/>
        <v>17.420835728794419</v>
      </c>
      <c r="M625" s="21">
        <f t="shared" ca="1" si="308"/>
        <v>8996.53064080474</v>
      </c>
      <c r="N625" s="20">
        <f t="shared" ca="1" si="309"/>
        <v>9013.9514765335352</v>
      </c>
      <c r="O625" s="19"/>
      <c r="P625" s="20">
        <f t="shared" ca="1" si="294"/>
        <v>4.248964118321803</v>
      </c>
      <c r="Q625" s="20">
        <f t="shared" ca="1" si="295"/>
        <v>11.509807037375682</v>
      </c>
      <c r="R625" s="21">
        <f t="shared" ca="1" si="310"/>
        <v>10982.017111471689</v>
      </c>
      <c r="S625" s="20">
        <f t="shared" ca="1" si="311"/>
        <v>10993.526918509064</v>
      </c>
      <c r="T625" s="19"/>
      <c r="U625" s="20">
        <f t="shared" ca="1" si="296"/>
        <v>27.397300621900364</v>
      </c>
      <c r="V625" s="20">
        <f t="shared" ca="1" si="297"/>
        <v>0.67445448860364476</v>
      </c>
      <c r="W625" s="21">
        <f t="shared" ca="1" si="312"/>
        <v>8475.6170828872218</v>
      </c>
      <c r="X625" s="20">
        <f t="shared" ca="1" si="313"/>
        <v>8476.291537375826</v>
      </c>
      <c r="Z625" s="20">
        <f t="shared" ca="1" si="298"/>
        <v>7.0522708076092222</v>
      </c>
      <c r="AA625" s="20">
        <f t="shared" ca="1" si="299"/>
        <v>10.885079165722614</v>
      </c>
      <c r="AB625" s="21">
        <f t="shared" ca="1" si="314"/>
        <v>10895.28464467877</v>
      </c>
      <c r="AC625" s="20">
        <f t="shared" ca="1" si="315"/>
        <v>10906.169723844492</v>
      </c>
      <c r="AE625" s="20">
        <f t="shared" ca="1" si="300"/>
        <v>8.4839021353946062</v>
      </c>
      <c r="AF625" s="20">
        <f t="shared" ca="1" si="301"/>
        <v>5.9385369041450806</v>
      </c>
      <c r="AG625" s="21">
        <f t="shared" ca="1" si="316"/>
        <v>10127.411222932642</v>
      </c>
      <c r="AH625" s="20">
        <f t="shared" ca="1" si="317"/>
        <v>10133.349759836787</v>
      </c>
      <c r="AJ625" s="20">
        <f t="shared" ca="1" si="302"/>
        <v>0.36454315753754118</v>
      </c>
      <c r="AK625" s="20">
        <f t="shared" ca="1" si="303"/>
        <v>3.0342668268717992</v>
      </c>
      <c r="AL625" s="21">
        <f t="shared" ca="1" si="318"/>
        <v>10848.643769109403</v>
      </c>
      <c r="AM625" s="20">
        <f t="shared" ca="1" si="319"/>
        <v>10851.678035936275</v>
      </c>
    </row>
    <row r="626" spans="1:39" x14ac:dyDescent="0.25">
      <c r="A626" s="20">
        <f t="shared" ca="1" si="288"/>
        <v>10.100266205557334</v>
      </c>
      <c r="B626" s="20">
        <f t="shared" ca="1" si="289"/>
        <v>0.3523253407698218</v>
      </c>
      <c r="C626" s="21">
        <f t="shared" ca="1" si="304"/>
        <v>11070.470164995628</v>
      </c>
      <c r="D626" s="20">
        <f t="shared" ca="1" si="305"/>
        <v>11070.822490336397</v>
      </c>
      <c r="E626" s="19"/>
      <c r="F626" s="20">
        <f t="shared" ca="1" si="290"/>
        <v>4.6957488663635401</v>
      </c>
      <c r="G626" s="20">
        <f t="shared" ca="1" si="291"/>
        <v>6.1644332614059474</v>
      </c>
      <c r="H626" s="21">
        <f t="shared" ca="1" si="306"/>
        <v>10806.499986498797</v>
      </c>
      <c r="I626" s="20">
        <f t="shared" ca="1" si="307"/>
        <v>10812.664419760202</v>
      </c>
      <c r="J626" s="19"/>
      <c r="K626" s="20">
        <f t="shared" ca="1" si="292"/>
        <v>10.655489099860294</v>
      </c>
      <c r="L626" s="20">
        <f t="shared" ca="1" si="293"/>
        <v>1.6743962240485584</v>
      </c>
      <c r="M626" s="21">
        <f t="shared" ca="1" si="308"/>
        <v>9024.6069656333948</v>
      </c>
      <c r="N626" s="20">
        <f t="shared" ca="1" si="309"/>
        <v>9026.2813618574437</v>
      </c>
      <c r="O626" s="19"/>
      <c r="P626" s="20">
        <f t="shared" ca="1" si="294"/>
        <v>24.217150971498569</v>
      </c>
      <c r="Q626" s="20">
        <f t="shared" ca="1" si="295"/>
        <v>5.0796630073154594</v>
      </c>
      <c r="R626" s="21">
        <f t="shared" ca="1" si="310"/>
        <v>11017.744069480563</v>
      </c>
      <c r="S626" s="20">
        <f t="shared" ca="1" si="311"/>
        <v>11022.823732487877</v>
      </c>
      <c r="T626" s="19"/>
      <c r="U626" s="20">
        <f t="shared" ca="1" si="296"/>
        <v>2.3761954657436668</v>
      </c>
      <c r="V626" s="20">
        <f t="shared" ca="1" si="297"/>
        <v>1.1230401534960448</v>
      </c>
      <c r="W626" s="21">
        <f t="shared" ca="1" si="312"/>
        <v>8478.6677328415699</v>
      </c>
      <c r="X626" s="20">
        <f t="shared" ca="1" si="313"/>
        <v>8479.7907729950657</v>
      </c>
      <c r="Z626" s="20">
        <f t="shared" ca="1" si="298"/>
        <v>15.732433358702115</v>
      </c>
      <c r="AA626" s="20">
        <f t="shared" ca="1" si="299"/>
        <v>1.3025148467418173</v>
      </c>
      <c r="AB626" s="21">
        <f t="shared" ca="1" si="314"/>
        <v>10921.902157203194</v>
      </c>
      <c r="AC626" s="20">
        <f t="shared" ca="1" si="315"/>
        <v>10923.204672049937</v>
      </c>
      <c r="AE626" s="20">
        <f t="shared" ca="1" si="300"/>
        <v>6.4903223018263132</v>
      </c>
      <c r="AF626" s="20">
        <f t="shared" ca="1" si="301"/>
        <v>18.193119166542512</v>
      </c>
      <c r="AG626" s="21">
        <f t="shared" ca="1" si="316"/>
        <v>10139.840082138613</v>
      </c>
      <c r="AH626" s="20">
        <f t="shared" ca="1" si="317"/>
        <v>10158.033201305156</v>
      </c>
      <c r="AJ626" s="20">
        <f t="shared" ca="1" si="302"/>
        <v>6.0507905918783216</v>
      </c>
      <c r="AK626" s="20">
        <f t="shared" ca="1" si="303"/>
        <v>0.31264642757236766</v>
      </c>
      <c r="AL626" s="21">
        <f t="shared" ca="1" si="318"/>
        <v>10857.728826528153</v>
      </c>
      <c r="AM626" s="20">
        <f t="shared" ca="1" si="319"/>
        <v>10858.041472955725</v>
      </c>
    </row>
    <row r="627" spans="1:39" x14ac:dyDescent="0.25">
      <c r="A627" s="20">
        <f t="shared" ca="1" si="288"/>
        <v>9.4366676952111757</v>
      </c>
      <c r="B627" s="20">
        <f t="shared" ca="1" si="289"/>
        <v>23.431638780360011</v>
      </c>
      <c r="C627" s="21">
        <f t="shared" ca="1" si="304"/>
        <v>11080.259158031608</v>
      </c>
      <c r="D627" s="20">
        <f t="shared" ca="1" si="305"/>
        <v>11103.690796811967</v>
      </c>
      <c r="E627" s="19"/>
      <c r="F627" s="20">
        <f t="shared" ca="1" si="290"/>
        <v>17.886632548047324</v>
      </c>
      <c r="G627" s="20">
        <f t="shared" ca="1" si="291"/>
        <v>14.628782087740424</v>
      </c>
      <c r="H627" s="21">
        <f t="shared" ca="1" si="306"/>
        <v>10830.551052308248</v>
      </c>
      <c r="I627" s="20">
        <f t="shared" ca="1" si="307"/>
        <v>10845.179834395989</v>
      </c>
      <c r="J627" s="19"/>
      <c r="K627" s="20">
        <f t="shared" ca="1" si="292"/>
        <v>2.7429193637737859</v>
      </c>
      <c r="L627" s="20">
        <f t="shared" ca="1" si="293"/>
        <v>1.4909773193546865</v>
      </c>
      <c r="M627" s="21">
        <f t="shared" ca="1" si="308"/>
        <v>9029.0242812212182</v>
      </c>
      <c r="N627" s="20">
        <f t="shared" ca="1" si="309"/>
        <v>9030.5152585405722</v>
      </c>
      <c r="O627" s="19"/>
      <c r="P627" s="20">
        <f t="shared" ca="1" si="294"/>
        <v>6.5873637246815964</v>
      </c>
      <c r="Q627" s="20">
        <f t="shared" ca="1" si="295"/>
        <v>1.2509030647821662</v>
      </c>
      <c r="R627" s="21">
        <f t="shared" ca="1" si="310"/>
        <v>11029.41109621256</v>
      </c>
      <c r="S627" s="20">
        <f t="shared" ca="1" si="311"/>
        <v>11030.661999277341</v>
      </c>
      <c r="T627" s="19"/>
      <c r="U627" s="20">
        <f t="shared" ca="1" si="296"/>
        <v>3.682114475498004</v>
      </c>
      <c r="V627" s="20">
        <f t="shared" ca="1" si="297"/>
        <v>4.1538102726874806</v>
      </c>
      <c r="W627" s="21">
        <f t="shared" ca="1" si="312"/>
        <v>8483.4728874705634</v>
      </c>
      <c r="X627" s="20">
        <f t="shared" ca="1" si="313"/>
        <v>8487.6266977432515</v>
      </c>
      <c r="Z627" s="20">
        <f t="shared" ca="1" si="298"/>
        <v>4.4916263240701619</v>
      </c>
      <c r="AA627" s="20">
        <f t="shared" ca="1" si="299"/>
        <v>3.4832787581237565</v>
      </c>
      <c r="AB627" s="21">
        <f t="shared" ca="1" si="314"/>
        <v>10927.696298374007</v>
      </c>
      <c r="AC627" s="20">
        <f t="shared" ca="1" si="315"/>
        <v>10931.17957713213</v>
      </c>
      <c r="AE627" s="20">
        <f t="shared" ca="1" si="300"/>
        <v>6.579639591899034</v>
      </c>
      <c r="AF627" s="20">
        <f t="shared" ca="1" si="301"/>
        <v>4.6448396498348332</v>
      </c>
      <c r="AG627" s="21">
        <f t="shared" ca="1" si="316"/>
        <v>10164.612840897054</v>
      </c>
      <c r="AH627" s="20">
        <f t="shared" ca="1" si="317"/>
        <v>10169.257680546889</v>
      </c>
      <c r="AJ627" s="20">
        <f t="shared" ca="1" si="302"/>
        <v>14.743104308851677</v>
      </c>
      <c r="AK627" s="20">
        <f t="shared" ca="1" si="303"/>
        <v>1.0783721807404203</v>
      </c>
      <c r="AL627" s="21">
        <f t="shared" ca="1" si="318"/>
        <v>10872.784577264576</v>
      </c>
      <c r="AM627" s="20">
        <f t="shared" ca="1" si="319"/>
        <v>10873.862949445316</v>
      </c>
    </row>
    <row r="628" spans="1:39" x14ac:dyDescent="0.25">
      <c r="A628" s="20">
        <f t="shared" ca="1" si="288"/>
        <v>1.4572397766455283</v>
      </c>
      <c r="B628" s="20">
        <f t="shared" ca="1" si="289"/>
        <v>6.8113567958357182</v>
      </c>
      <c r="C628" s="21">
        <f t="shared" ca="1" si="304"/>
        <v>11105.148036588613</v>
      </c>
      <c r="D628" s="20">
        <f t="shared" ca="1" si="305"/>
        <v>11111.959393384448</v>
      </c>
      <c r="E628" s="19"/>
      <c r="F628" s="20">
        <f t="shared" ca="1" si="290"/>
        <v>15.74311411396781</v>
      </c>
      <c r="G628" s="20">
        <f t="shared" ca="1" si="291"/>
        <v>1.0038092465591868</v>
      </c>
      <c r="H628" s="21">
        <f t="shared" ca="1" si="306"/>
        <v>10860.922948509957</v>
      </c>
      <c r="I628" s="20">
        <f t="shared" ca="1" si="307"/>
        <v>10861.926757756515</v>
      </c>
      <c r="J628" s="19"/>
      <c r="K628" s="20">
        <f t="shared" ca="1" si="292"/>
        <v>5.0313807131711261</v>
      </c>
      <c r="L628" s="20">
        <f t="shared" ca="1" si="293"/>
        <v>17.990395757704881</v>
      </c>
      <c r="M628" s="21">
        <f t="shared" ca="1" si="308"/>
        <v>9035.5466392537437</v>
      </c>
      <c r="N628" s="20">
        <f t="shared" ca="1" si="309"/>
        <v>9053.5370350114481</v>
      </c>
      <c r="O628" s="19"/>
      <c r="P628" s="20">
        <f t="shared" ca="1" si="294"/>
        <v>2.1704282134173218</v>
      </c>
      <c r="Q628" s="20">
        <f t="shared" ca="1" si="295"/>
        <v>1.0389657197420807</v>
      </c>
      <c r="R628" s="21">
        <f t="shared" ca="1" si="310"/>
        <v>11032.832427490759</v>
      </c>
      <c r="S628" s="20">
        <f t="shared" ca="1" si="311"/>
        <v>11033.871393210502</v>
      </c>
      <c r="T628" s="19"/>
      <c r="U628" s="20">
        <f t="shared" ca="1" si="296"/>
        <v>18.777193908352775</v>
      </c>
      <c r="V628" s="20">
        <f t="shared" ca="1" si="297"/>
        <v>3.4213658088248704</v>
      </c>
      <c r="W628" s="21">
        <f t="shared" ca="1" si="312"/>
        <v>8506.4038916516038</v>
      </c>
      <c r="X628" s="20">
        <f t="shared" ca="1" si="313"/>
        <v>8509.8252574604285</v>
      </c>
      <c r="Z628" s="20">
        <f t="shared" ca="1" si="298"/>
        <v>17.661005806589451</v>
      </c>
      <c r="AA628" s="20">
        <f t="shared" ca="1" si="299"/>
        <v>3.8206503064264736</v>
      </c>
      <c r="AB628" s="21">
        <f t="shared" ca="1" si="314"/>
        <v>10948.840582938719</v>
      </c>
      <c r="AC628" s="20">
        <f t="shared" ca="1" si="315"/>
        <v>10952.661233245146</v>
      </c>
      <c r="AE628" s="20">
        <f t="shared" ca="1" si="300"/>
        <v>1.7324004820270122</v>
      </c>
      <c r="AF628" s="20">
        <f t="shared" ca="1" si="301"/>
        <v>17.027547103825139</v>
      </c>
      <c r="AG628" s="21">
        <f t="shared" ca="1" si="316"/>
        <v>10170.990081028916</v>
      </c>
      <c r="AH628" s="20">
        <f t="shared" ca="1" si="317"/>
        <v>10188.017628132742</v>
      </c>
      <c r="AJ628" s="20">
        <f t="shared" ca="1" si="302"/>
        <v>8.4454614399891028</v>
      </c>
      <c r="AK628" s="20">
        <f t="shared" ca="1" si="303"/>
        <v>11.320374599261438</v>
      </c>
      <c r="AL628" s="21">
        <f t="shared" ca="1" si="318"/>
        <v>10882.308410885305</v>
      </c>
      <c r="AM628" s="20">
        <f t="shared" ca="1" si="319"/>
        <v>10893.628785484567</v>
      </c>
    </row>
    <row r="629" spans="1:39" x14ac:dyDescent="0.25">
      <c r="A629" s="20">
        <f t="shared" ca="1" si="288"/>
        <v>0.91667477429840061</v>
      </c>
      <c r="B629" s="20">
        <f t="shared" ca="1" si="289"/>
        <v>26.623886303382839</v>
      </c>
      <c r="C629" s="21">
        <f t="shared" ca="1" si="304"/>
        <v>11112.876068158746</v>
      </c>
      <c r="D629" s="20">
        <f t="shared" ca="1" si="305"/>
        <v>11139.49995446213</v>
      </c>
      <c r="E629" s="19"/>
      <c r="F629" s="20">
        <f t="shared" ca="1" si="290"/>
        <v>22.114136694902374</v>
      </c>
      <c r="G629" s="20">
        <f t="shared" ca="1" si="291"/>
        <v>4.235321633786004</v>
      </c>
      <c r="H629" s="21">
        <f t="shared" ca="1" si="306"/>
        <v>10884.040894451418</v>
      </c>
      <c r="I629" s="20">
        <f t="shared" ca="1" si="307"/>
        <v>10888.276216085203</v>
      </c>
      <c r="J629" s="19"/>
      <c r="K629" s="20">
        <f t="shared" ca="1" si="292"/>
        <v>2.1240096035769946</v>
      </c>
      <c r="L629" s="20">
        <f t="shared" ca="1" si="293"/>
        <v>7.0633992689359895</v>
      </c>
      <c r="M629" s="21">
        <f t="shared" ca="1" si="308"/>
        <v>9055.6610446150244</v>
      </c>
      <c r="N629" s="20">
        <f t="shared" ca="1" si="309"/>
        <v>9062.7244438839607</v>
      </c>
      <c r="O629" s="19"/>
      <c r="P629" s="20">
        <f t="shared" ca="1" si="294"/>
        <v>9.2348966501948837</v>
      </c>
      <c r="Q629" s="20">
        <f t="shared" ca="1" si="295"/>
        <v>3.4318767589096404</v>
      </c>
      <c r="R629" s="21">
        <f t="shared" ca="1" si="310"/>
        <v>11043.106289860696</v>
      </c>
      <c r="S629" s="20">
        <f t="shared" ca="1" si="311"/>
        <v>11046.538166619606</v>
      </c>
      <c r="T629" s="19"/>
      <c r="U629" s="20">
        <f t="shared" ca="1" si="296"/>
        <v>1.7114275819174565</v>
      </c>
      <c r="V629" s="20">
        <f t="shared" ca="1" si="297"/>
        <v>0.22532838898691576</v>
      </c>
      <c r="W629" s="21">
        <f t="shared" ca="1" si="312"/>
        <v>8511.5366850423452</v>
      </c>
      <c r="X629" s="20">
        <f t="shared" ca="1" si="313"/>
        <v>8511.7620134313329</v>
      </c>
      <c r="Z629" s="20">
        <f t="shared" ca="1" si="298"/>
        <v>10.623948733038713</v>
      </c>
      <c r="AA629" s="20">
        <f t="shared" ca="1" si="299"/>
        <v>4.3781191773960435</v>
      </c>
      <c r="AB629" s="21">
        <f t="shared" ca="1" si="314"/>
        <v>10963.285181978184</v>
      </c>
      <c r="AC629" s="20">
        <f t="shared" ca="1" si="315"/>
        <v>10967.66330115558</v>
      </c>
      <c r="AE629" s="20">
        <f t="shared" ca="1" si="300"/>
        <v>0.80459044836399274</v>
      </c>
      <c r="AF629" s="20">
        <f t="shared" ca="1" si="301"/>
        <v>13.406570140965167</v>
      </c>
      <c r="AG629" s="21">
        <f t="shared" ca="1" si="316"/>
        <v>10188.822218581106</v>
      </c>
      <c r="AH629" s="20">
        <f t="shared" ca="1" si="317"/>
        <v>10202.228788722072</v>
      </c>
      <c r="AJ629" s="20">
        <f t="shared" ca="1" si="302"/>
        <v>20.576332910916548</v>
      </c>
      <c r="AK629" s="20">
        <f t="shared" ca="1" si="303"/>
        <v>5.0132614725469491</v>
      </c>
      <c r="AL629" s="21">
        <f t="shared" ca="1" si="318"/>
        <v>10914.205118395483</v>
      </c>
      <c r="AM629" s="20">
        <f t="shared" ca="1" si="319"/>
        <v>10919.218379868029</v>
      </c>
    </row>
    <row r="630" spans="1:39" x14ac:dyDescent="0.25">
      <c r="A630" s="20">
        <f t="shared" ca="1" si="288"/>
        <v>21.536316171303447</v>
      </c>
      <c r="B630" s="20">
        <f t="shared" ca="1" si="289"/>
        <v>0.40540236728045181</v>
      </c>
      <c r="C630" s="21">
        <f t="shared" ca="1" si="304"/>
        <v>11161.036270633433</v>
      </c>
      <c r="D630" s="20">
        <f t="shared" ca="1" si="305"/>
        <v>11161.441673000712</v>
      </c>
      <c r="E630" s="19"/>
      <c r="F630" s="20">
        <f t="shared" ca="1" si="290"/>
        <v>6.9992599998197544</v>
      </c>
      <c r="G630" s="20">
        <f t="shared" ca="1" si="291"/>
        <v>2.5308956990595601</v>
      </c>
      <c r="H630" s="21">
        <f t="shared" ca="1" si="306"/>
        <v>10895.275476085024</v>
      </c>
      <c r="I630" s="20">
        <f t="shared" ca="1" si="307"/>
        <v>10897.806371784083</v>
      </c>
      <c r="J630" s="19"/>
      <c r="K630" s="20">
        <f t="shared" ca="1" si="292"/>
        <v>9.6634661440745795</v>
      </c>
      <c r="L630" s="20">
        <f t="shared" ca="1" si="293"/>
        <v>0.80780165816675353</v>
      </c>
      <c r="M630" s="21">
        <f t="shared" ca="1" si="308"/>
        <v>9072.3879100280355</v>
      </c>
      <c r="N630" s="20">
        <f t="shared" ca="1" si="309"/>
        <v>9073.1957116862031</v>
      </c>
      <c r="O630" s="19"/>
      <c r="P630" s="20">
        <f t="shared" ca="1" si="294"/>
        <v>2.8003321621584507</v>
      </c>
      <c r="Q630" s="20">
        <f t="shared" ca="1" si="295"/>
        <v>0.63108841113117353</v>
      </c>
      <c r="R630" s="21">
        <f t="shared" ca="1" si="310"/>
        <v>11049.338498781764</v>
      </c>
      <c r="S630" s="20">
        <f t="shared" ca="1" si="311"/>
        <v>11049.969587192896</v>
      </c>
      <c r="T630" s="19"/>
      <c r="U630" s="20">
        <f t="shared" ca="1" si="296"/>
        <v>6.2723072215536879</v>
      </c>
      <c r="V630" s="20">
        <f t="shared" ca="1" si="297"/>
        <v>17.435016838035033</v>
      </c>
      <c r="W630" s="21">
        <f t="shared" ca="1" si="312"/>
        <v>8518.0343206528869</v>
      </c>
      <c r="X630" s="20">
        <f t="shared" ca="1" si="313"/>
        <v>8535.469337490922</v>
      </c>
      <c r="Z630" s="20">
        <f t="shared" ca="1" si="298"/>
        <v>11.791491028597207</v>
      </c>
      <c r="AA630" s="20">
        <f t="shared" ca="1" si="299"/>
        <v>8.0670182004306223</v>
      </c>
      <c r="AB630" s="21">
        <f t="shared" ca="1" si="314"/>
        <v>10979.454792184179</v>
      </c>
      <c r="AC630" s="20">
        <f t="shared" ca="1" si="315"/>
        <v>10987.521810384609</v>
      </c>
      <c r="AE630" s="20">
        <f t="shared" ca="1" si="300"/>
        <v>2.5603362678136263</v>
      </c>
      <c r="AF630" s="20">
        <f t="shared" ca="1" si="301"/>
        <v>13.719061425246982</v>
      </c>
      <c r="AG630" s="21">
        <f t="shared" ca="1" si="316"/>
        <v>10204.789124989886</v>
      </c>
      <c r="AH630" s="20">
        <f t="shared" ca="1" si="317"/>
        <v>10218.508186415133</v>
      </c>
      <c r="AJ630" s="20">
        <f t="shared" ca="1" si="302"/>
        <v>1.2324650195505975</v>
      </c>
      <c r="AK630" s="20">
        <f t="shared" ca="1" si="303"/>
        <v>3.3089588568771093</v>
      </c>
      <c r="AL630" s="21">
        <f t="shared" ca="1" si="318"/>
        <v>10920.45084488758</v>
      </c>
      <c r="AM630" s="20">
        <f t="shared" ca="1" si="319"/>
        <v>10923.759803744457</v>
      </c>
    </row>
    <row r="631" spans="1:39" x14ac:dyDescent="0.25">
      <c r="A631" s="20">
        <f t="shared" ca="1" si="288"/>
        <v>2.4300079467242934</v>
      </c>
      <c r="B631" s="20">
        <f t="shared" ca="1" si="289"/>
        <v>1.8019522641011871</v>
      </c>
      <c r="C631" s="21">
        <f t="shared" ca="1" si="304"/>
        <v>11163.871680947437</v>
      </c>
      <c r="D631" s="20">
        <f t="shared" ca="1" si="305"/>
        <v>11165.673633211538</v>
      </c>
      <c r="E631" s="19"/>
      <c r="F631" s="20">
        <f t="shared" ca="1" si="290"/>
        <v>1.5883707821302113</v>
      </c>
      <c r="G631" s="20">
        <f t="shared" ca="1" si="291"/>
        <v>2.2214501924788297</v>
      </c>
      <c r="H631" s="21">
        <f t="shared" ca="1" si="306"/>
        <v>10899.394742566214</v>
      </c>
      <c r="I631" s="20">
        <f t="shared" ca="1" si="307"/>
        <v>10901.616192758693</v>
      </c>
      <c r="J631" s="19"/>
      <c r="K631" s="20">
        <f t="shared" ca="1" si="292"/>
        <v>1.6673158311887875</v>
      </c>
      <c r="L631" s="20">
        <f t="shared" ca="1" si="293"/>
        <v>21.125319522319916</v>
      </c>
      <c r="M631" s="21">
        <f t="shared" ca="1" si="308"/>
        <v>9074.8630275173928</v>
      </c>
      <c r="N631" s="20">
        <f t="shared" ca="1" si="309"/>
        <v>9095.9883470397126</v>
      </c>
      <c r="O631" s="19"/>
      <c r="P631" s="20">
        <f t="shared" ca="1" si="294"/>
        <v>22.533551225010157</v>
      </c>
      <c r="Q631" s="20">
        <f t="shared" ca="1" si="295"/>
        <v>0.67828703713156546</v>
      </c>
      <c r="R631" s="21">
        <f t="shared" ca="1" si="310"/>
        <v>11072.503138417906</v>
      </c>
      <c r="S631" s="20">
        <f t="shared" ca="1" si="311"/>
        <v>11073.181425455037</v>
      </c>
      <c r="T631" s="19"/>
      <c r="U631" s="20">
        <f t="shared" ca="1" si="296"/>
        <v>4.043844978179556</v>
      </c>
      <c r="V631" s="20">
        <f t="shared" ca="1" si="297"/>
        <v>6.3587422079421181</v>
      </c>
      <c r="W631" s="21">
        <f t="shared" ca="1" si="312"/>
        <v>8539.5131824691016</v>
      </c>
      <c r="X631" s="20">
        <f t="shared" ca="1" si="313"/>
        <v>8545.8719246770434</v>
      </c>
      <c r="Z631" s="20">
        <f t="shared" ca="1" si="298"/>
        <v>13.281462377183127</v>
      </c>
      <c r="AA631" s="20">
        <f t="shared" ca="1" si="299"/>
        <v>4.0604476398410769</v>
      </c>
      <c r="AB631" s="21">
        <f t="shared" ca="1" si="314"/>
        <v>11000.803272761792</v>
      </c>
      <c r="AC631" s="20">
        <f t="shared" ca="1" si="315"/>
        <v>11004.863720401632</v>
      </c>
      <c r="AE631" s="20">
        <f t="shared" ca="1" si="300"/>
        <v>8.9450876917679292</v>
      </c>
      <c r="AF631" s="20">
        <f t="shared" ca="1" si="301"/>
        <v>5.1180641542966558</v>
      </c>
      <c r="AG631" s="21">
        <f t="shared" ca="1" si="316"/>
        <v>10227.4532741069</v>
      </c>
      <c r="AH631" s="20">
        <f t="shared" ca="1" si="317"/>
        <v>10232.571338261196</v>
      </c>
      <c r="AJ631" s="20">
        <f t="shared" ca="1" si="302"/>
        <v>12.079981212319492</v>
      </c>
      <c r="AK631" s="20">
        <f t="shared" ca="1" si="303"/>
        <v>0.82010124566006426</v>
      </c>
      <c r="AL631" s="21">
        <f t="shared" ca="1" si="318"/>
        <v>10935.839784956775</v>
      </c>
      <c r="AM631" s="20">
        <f t="shared" ca="1" si="319"/>
        <v>10936.659886202435</v>
      </c>
    </row>
    <row r="632" spans="1:39" x14ac:dyDescent="0.25">
      <c r="A632" s="20">
        <f t="shared" ca="1" si="288"/>
        <v>21.057971274673655</v>
      </c>
      <c r="B632" s="20">
        <f t="shared" ca="1" si="289"/>
        <v>6.3657465372188398</v>
      </c>
      <c r="C632" s="21">
        <f t="shared" ca="1" si="304"/>
        <v>11186.731604486211</v>
      </c>
      <c r="D632" s="20">
        <f t="shared" ca="1" si="305"/>
        <v>11193.097351023429</v>
      </c>
      <c r="E632" s="19"/>
      <c r="F632" s="20">
        <f t="shared" ca="1" si="290"/>
        <v>1.9112847610162853</v>
      </c>
      <c r="G632" s="20">
        <f t="shared" ca="1" si="291"/>
        <v>1.5009918282722556</v>
      </c>
      <c r="H632" s="21">
        <f t="shared" ca="1" si="306"/>
        <v>10903.527477519709</v>
      </c>
      <c r="I632" s="20">
        <f t="shared" ca="1" si="307"/>
        <v>10905.028469347981</v>
      </c>
      <c r="J632" s="19"/>
      <c r="K632" s="20">
        <f t="shared" ca="1" si="292"/>
        <v>7.0342240079932985</v>
      </c>
      <c r="L632" s="20">
        <f t="shared" ca="1" si="293"/>
        <v>19.514327694755341</v>
      </c>
      <c r="M632" s="21">
        <f t="shared" ca="1" si="308"/>
        <v>9103.0225710477062</v>
      </c>
      <c r="N632" s="20">
        <f t="shared" ca="1" si="309"/>
        <v>9122.5368987424608</v>
      </c>
      <c r="O632" s="19"/>
      <c r="P632" s="20">
        <f t="shared" ca="1" si="294"/>
        <v>6.9089320942026715</v>
      </c>
      <c r="Q632" s="20">
        <f t="shared" ca="1" si="295"/>
        <v>4.5797400594795654</v>
      </c>
      <c r="R632" s="21">
        <f t="shared" ca="1" si="310"/>
        <v>11080.090357549239</v>
      </c>
      <c r="S632" s="20">
        <f t="shared" ca="1" si="311"/>
        <v>11084.67009760872</v>
      </c>
      <c r="T632" s="19"/>
      <c r="U632" s="20">
        <f t="shared" ca="1" si="296"/>
        <v>1.6174035270329112</v>
      </c>
      <c r="V632" s="20">
        <f t="shared" ca="1" si="297"/>
        <v>4.3821790216066638</v>
      </c>
      <c r="W632" s="21">
        <f t="shared" ca="1" si="312"/>
        <v>8547.4893282040757</v>
      </c>
      <c r="X632" s="20">
        <f t="shared" ca="1" si="313"/>
        <v>8551.8715072256819</v>
      </c>
      <c r="Z632" s="20">
        <f t="shared" ca="1" si="298"/>
        <v>1.1368386203698611</v>
      </c>
      <c r="AA632" s="20">
        <f t="shared" ca="1" si="299"/>
        <v>1.7824180410073351</v>
      </c>
      <c r="AB632" s="21">
        <f t="shared" ca="1" si="314"/>
        <v>11006.000559022003</v>
      </c>
      <c r="AC632" s="20">
        <f t="shared" ca="1" si="315"/>
        <v>11007.782977063011</v>
      </c>
      <c r="AE632" s="20">
        <f t="shared" ca="1" si="300"/>
        <v>3.4821978937939937</v>
      </c>
      <c r="AF632" s="20">
        <f t="shared" ca="1" si="301"/>
        <v>12.915676708543341</v>
      </c>
      <c r="AG632" s="21">
        <f t="shared" ca="1" si="316"/>
        <v>10236.05353615499</v>
      </c>
      <c r="AH632" s="20">
        <f t="shared" ca="1" si="317"/>
        <v>10248.969212863534</v>
      </c>
      <c r="AJ632" s="20">
        <f t="shared" ca="1" si="302"/>
        <v>1.2203150492002446</v>
      </c>
      <c r="AK632" s="20">
        <f t="shared" ca="1" si="303"/>
        <v>3.6723607435376633</v>
      </c>
      <c r="AL632" s="21">
        <f t="shared" ca="1" si="318"/>
        <v>10937.880201251635</v>
      </c>
      <c r="AM632" s="20">
        <f t="shared" ca="1" si="319"/>
        <v>10941.552561995173</v>
      </c>
    </row>
    <row r="633" spans="1:39" x14ac:dyDescent="0.25">
      <c r="A633" s="20">
        <f t="shared" ca="1" si="288"/>
        <v>11.825331420495685</v>
      </c>
      <c r="B633" s="20">
        <f t="shared" ca="1" si="289"/>
        <v>9.6418701654594834</v>
      </c>
      <c r="C633" s="21">
        <f t="shared" ca="1" si="304"/>
        <v>11204.922682443925</v>
      </c>
      <c r="D633" s="20">
        <f t="shared" ca="1" si="305"/>
        <v>11214.564552609385</v>
      </c>
      <c r="E633" s="19"/>
      <c r="F633" s="20">
        <f t="shared" ca="1" si="290"/>
        <v>20.124445508070043</v>
      </c>
      <c r="G633" s="20">
        <f t="shared" ca="1" si="291"/>
        <v>3.8735132248198703</v>
      </c>
      <c r="H633" s="21">
        <f t="shared" ca="1" si="306"/>
        <v>10925.152914856051</v>
      </c>
      <c r="I633" s="20">
        <f t="shared" ca="1" si="307"/>
        <v>10929.026428080871</v>
      </c>
      <c r="J633" s="19"/>
      <c r="K633" s="20">
        <f t="shared" ca="1" si="292"/>
        <v>1.290690672033961</v>
      </c>
      <c r="L633" s="20">
        <f t="shared" ca="1" si="293"/>
        <v>0.80502957768069083</v>
      </c>
      <c r="M633" s="21">
        <f t="shared" ca="1" si="308"/>
        <v>9123.8275894144954</v>
      </c>
      <c r="N633" s="20">
        <f t="shared" ca="1" si="309"/>
        <v>9124.6326189921765</v>
      </c>
      <c r="O633" s="19"/>
      <c r="P633" s="20">
        <f t="shared" ca="1" si="294"/>
        <v>11.524304390197539</v>
      </c>
      <c r="Q633" s="20">
        <f t="shared" ca="1" si="295"/>
        <v>0.64840565446344256</v>
      </c>
      <c r="R633" s="21">
        <f t="shared" ca="1" si="310"/>
        <v>11096.194401998917</v>
      </c>
      <c r="S633" s="20">
        <f t="shared" ca="1" si="311"/>
        <v>11096.84280765338</v>
      </c>
      <c r="T633" s="19"/>
      <c r="U633" s="20">
        <f t="shared" ca="1" si="296"/>
        <v>6.7660101508620079</v>
      </c>
      <c r="V633" s="20">
        <f t="shared" ca="1" si="297"/>
        <v>20.241171955311223</v>
      </c>
      <c r="W633" s="21">
        <f t="shared" ca="1" si="312"/>
        <v>8558.6375173765446</v>
      </c>
      <c r="X633" s="20">
        <f t="shared" ca="1" si="313"/>
        <v>8578.8786893318556</v>
      </c>
      <c r="Z633" s="20">
        <f t="shared" ca="1" si="298"/>
        <v>7.0604945552012781</v>
      </c>
      <c r="AA633" s="20">
        <f t="shared" ca="1" si="299"/>
        <v>5.3285761687464328</v>
      </c>
      <c r="AB633" s="21">
        <f t="shared" ca="1" si="314"/>
        <v>11014.843471618211</v>
      </c>
      <c r="AC633" s="20">
        <f t="shared" ca="1" si="315"/>
        <v>11020.172047786957</v>
      </c>
      <c r="AE633" s="20">
        <f t="shared" ca="1" si="300"/>
        <v>26.79267076283951</v>
      </c>
      <c r="AF633" s="20">
        <f t="shared" ca="1" si="301"/>
        <v>6.4076986987276809</v>
      </c>
      <c r="AG633" s="21">
        <f t="shared" ca="1" si="316"/>
        <v>10275.761883626374</v>
      </c>
      <c r="AH633" s="20">
        <f t="shared" ca="1" si="317"/>
        <v>10282.169582325101</v>
      </c>
      <c r="AJ633" s="20">
        <f t="shared" ca="1" si="302"/>
        <v>5.3244346497395085</v>
      </c>
      <c r="AK633" s="20">
        <f t="shared" ca="1" si="303"/>
        <v>1.5991351589023153</v>
      </c>
      <c r="AL633" s="21">
        <f t="shared" ca="1" si="318"/>
        <v>10946.876996644913</v>
      </c>
      <c r="AM633" s="20">
        <f t="shared" ca="1" si="319"/>
        <v>10948.476131803814</v>
      </c>
    </row>
    <row r="634" spans="1:39" x14ac:dyDescent="0.25">
      <c r="A634" s="20">
        <f t="shared" ca="1" si="288"/>
        <v>10.717823167775389</v>
      </c>
      <c r="B634" s="20">
        <f t="shared" ca="1" si="289"/>
        <v>4.266186725469252</v>
      </c>
      <c r="C634" s="21">
        <f t="shared" ca="1" si="304"/>
        <v>11225.28237577716</v>
      </c>
      <c r="D634" s="20">
        <f t="shared" ca="1" si="305"/>
        <v>11229.54856250263</v>
      </c>
      <c r="E634" s="19"/>
      <c r="F634" s="20">
        <f t="shared" ca="1" si="290"/>
        <v>41.831864863186176</v>
      </c>
      <c r="G634" s="20">
        <f t="shared" ca="1" si="291"/>
        <v>1.9094668202711658</v>
      </c>
      <c r="H634" s="21">
        <f t="shared" ca="1" si="306"/>
        <v>10970.858292944058</v>
      </c>
      <c r="I634" s="20">
        <f t="shared" ca="1" si="307"/>
        <v>10972.767759764329</v>
      </c>
      <c r="J634" s="19"/>
      <c r="K634" s="20">
        <f t="shared" ca="1" si="292"/>
        <v>6.4525285541655224</v>
      </c>
      <c r="L634" s="20">
        <f t="shared" ca="1" si="293"/>
        <v>5.0216642667072975</v>
      </c>
      <c r="M634" s="21">
        <f t="shared" ca="1" si="308"/>
        <v>9131.0851475463423</v>
      </c>
      <c r="N634" s="20">
        <f t="shared" ca="1" si="309"/>
        <v>9136.1068118130497</v>
      </c>
      <c r="O634" s="19"/>
      <c r="P634" s="20">
        <f t="shared" ca="1" si="294"/>
        <v>0.92823130150960464</v>
      </c>
      <c r="Q634" s="20">
        <f t="shared" ca="1" si="295"/>
        <v>6.2733537890165962</v>
      </c>
      <c r="R634" s="21">
        <f t="shared" ca="1" si="310"/>
        <v>11097.77103895489</v>
      </c>
      <c r="S634" s="20">
        <f t="shared" ca="1" si="311"/>
        <v>11104.044392743906</v>
      </c>
      <c r="T634" s="19"/>
      <c r="U634" s="20">
        <f t="shared" ca="1" si="296"/>
        <v>0.54516148723165769</v>
      </c>
      <c r="V634" s="20">
        <f t="shared" ca="1" si="297"/>
        <v>1.3554356495660362</v>
      </c>
      <c r="W634" s="21">
        <f t="shared" ca="1" si="312"/>
        <v>8579.4238508190865</v>
      </c>
      <c r="X634" s="20">
        <f t="shared" ca="1" si="313"/>
        <v>8580.7792864686526</v>
      </c>
      <c r="Z634" s="20">
        <f t="shared" ca="1" si="298"/>
        <v>3.1569027149155926</v>
      </c>
      <c r="AA634" s="20">
        <f t="shared" ca="1" si="299"/>
        <v>1.1078770508409577</v>
      </c>
      <c r="AB634" s="21">
        <f t="shared" ca="1" si="314"/>
        <v>11023.328950501873</v>
      </c>
      <c r="AC634" s="20">
        <f t="shared" ca="1" si="315"/>
        <v>11024.436827552714</v>
      </c>
      <c r="AE634" s="20">
        <f t="shared" ca="1" si="300"/>
        <v>13.728678486821346</v>
      </c>
      <c r="AF634" s="20">
        <f t="shared" ca="1" si="301"/>
        <v>4.2719749361307882</v>
      </c>
      <c r="AG634" s="21">
        <f t="shared" ca="1" si="316"/>
        <v>10295.898260811922</v>
      </c>
      <c r="AH634" s="20">
        <f t="shared" ca="1" si="317"/>
        <v>10300.170235748054</v>
      </c>
      <c r="AJ634" s="20">
        <f t="shared" ca="1" si="302"/>
        <v>25.074561203955</v>
      </c>
      <c r="AK634" s="20">
        <f t="shared" ca="1" si="303"/>
        <v>5.9525940058383684</v>
      </c>
      <c r="AL634" s="21">
        <f t="shared" ca="1" si="318"/>
        <v>10973.55069300777</v>
      </c>
      <c r="AM634" s="20">
        <f t="shared" ca="1" si="319"/>
        <v>10979.503287013609</v>
      </c>
    </row>
    <row r="635" spans="1:39" x14ac:dyDescent="0.25">
      <c r="A635" s="20">
        <f t="shared" ca="1" si="288"/>
        <v>8.0212499085101303</v>
      </c>
      <c r="B635" s="20">
        <f t="shared" ca="1" si="289"/>
        <v>7.3906141192909081</v>
      </c>
      <c r="C635" s="21">
        <f t="shared" ca="1" si="304"/>
        <v>11237.56981241114</v>
      </c>
      <c r="D635" s="20">
        <f t="shared" ca="1" si="305"/>
        <v>11244.960426530432</v>
      </c>
      <c r="E635" s="19"/>
      <c r="F635" s="20">
        <f t="shared" ca="1" si="290"/>
        <v>1.0021789210224807</v>
      </c>
      <c r="G635" s="20">
        <f t="shared" ca="1" si="291"/>
        <v>4.7087770949018841</v>
      </c>
      <c r="H635" s="21">
        <f t="shared" ca="1" si="306"/>
        <v>10973.769938685351</v>
      </c>
      <c r="I635" s="20">
        <f t="shared" ca="1" si="307"/>
        <v>10978.478715780253</v>
      </c>
      <c r="J635" s="19"/>
      <c r="K635" s="20">
        <f t="shared" ca="1" si="292"/>
        <v>4.5377149266985644</v>
      </c>
      <c r="L635" s="20">
        <f t="shared" ca="1" si="293"/>
        <v>2.8603891009978191</v>
      </c>
      <c r="M635" s="21">
        <f t="shared" ca="1" si="308"/>
        <v>9140.6445267397485</v>
      </c>
      <c r="N635" s="20">
        <f t="shared" ca="1" si="309"/>
        <v>9143.5049158407455</v>
      </c>
      <c r="O635" s="19"/>
      <c r="P635" s="20">
        <f t="shared" ca="1" si="294"/>
        <v>7.9656821650979457E-3</v>
      </c>
      <c r="Q635" s="20">
        <f t="shared" ca="1" si="295"/>
        <v>8.3989039123450127</v>
      </c>
      <c r="R635" s="21">
        <f t="shared" ca="1" si="310"/>
        <v>11104.052358426072</v>
      </c>
      <c r="S635" s="20">
        <f t="shared" ca="1" si="311"/>
        <v>11112.451262338416</v>
      </c>
      <c r="T635" s="19"/>
      <c r="U635" s="20">
        <f t="shared" ca="1" si="296"/>
        <v>0.58680467028598926</v>
      </c>
      <c r="V635" s="20">
        <f t="shared" ca="1" si="297"/>
        <v>0.58086562390823715</v>
      </c>
      <c r="W635" s="21">
        <f t="shared" ca="1" si="312"/>
        <v>8581.3660911389379</v>
      </c>
      <c r="X635" s="20">
        <f t="shared" ca="1" si="313"/>
        <v>8581.9469567628457</v>
      </c>
      <c r="Z635" s="20">
        <f t="shared" ca="1" si="298"/>
        <v>1.8219881218138341</v>
      </c>
      <c r="AA635" s="20">
        <f t="shared" ca="1" si="299"/>
        <v>2.2375123511027759</v>
      </c>
      <c r="AB635" s="21">
        <f t="shared" ca="1" si="314"/>
        <v>11026.258815674528</v>
      </c>
      <c r="AC635" s="20">
        <f t="shared" ca="1" si="315"/>
        <v>11028.496328025631</v>
      </c>
      <c r="AE635" s="20">
        <f t="shared" ca="1" si="300"/>
        <v>33.619264255320985</v>
      </c>
      <c r="AF635" s="20">
        <f t="shared" ca="1" si="301"/>
        <v>1.2860878176386918</v>
      </c>
      <c r="AG635" s="21">
        <f t="shared" ca="1" si="316"/>
        <v>10333.789500003375</v>
      </c>
      <c r="AH635" s="20">
        <f t="shared" ca="1" si="317"/>
        <v>10335.075587821013</v>
      </c>
      <c r="AJ635" s="20">
        <f t="shared" ca="1" si="302"/>
        <v>21.331373522958437</v>
      </c>
      <c r="AK635" s="20">
        <f t="shared" ca="1" si="303"/>
        <v>1.3352349809600623</v>
      </c>
      <c r="AL635" s="21">
        <f t="shared" ca="1" si="318"/>
        <v>11000.834660536568</v>
      </c>
      <c r="AM635" s="20">
        <f t="shared" ca="1" si="319"/>
        <v>11002.169895517527</v>
      </c>
    </row>
    <row r="636" spans="1:39" x14ac:dyDescent="0.25">
      <c r="A636" s="20">
        <f t="shared" ca="1" si="288"/>
        <v>0.26335164738098105</v>
      </c>
      <c r="B636" s="20">
        <f t="shared" ca="1" si="289"/>
        <v>1.8442988578672612</v>
      </c>
      <c r="C636" s="21">
        <f t="shared" ca="1" si="304"/>
        <v>11245.223778177813</v>
      </c>
      <c r="D636" s="20">
        <f t="shared" ca="1" si="305"/>
        <v>11247.068077035681</v>
      </c>
      <c r="E636" s="19"/>
      <c r="F636" s="20">
        <f t="shared" ca="1" si="290"/>
        <v>14.839249391546344</v>
      </c>
      <c r="G636" s="20">
        <f t="shared" ca="1" si="291"/>
        <v>0.61035636853333619</v>
      </c>
      <c r="H636" s="21">
        <f t="shared" ca="1" si="306"/>
        <v>10993.3179651718</v>
      </c>
      <c r="I636" s="20">
        <f t="shared" ca="1" si="307"/>
        <v>10993.928321540334</v>
      </c>
      <c r="J636" s="19"/>
      <c r="K636" s="20">
        <f t="shared" ca="1" si="292"/>
        <v>2.8603570313771507</v>
      </c>
      <c r="L636" s="20">
        <f t="shared" ca="1" si="293"/>
        <v>3.3013468236728185</v>
      </c>
      <c r="M636" s="21">
        <f t="shared" ca="1" si="308"/>
        <v>9146.3652728721227</v>
      </c>
      <c r="N636" s="20">
        <f t="shared" ca="1" si="309"/>
        <v>9149.6666196957958</v>
      </c>
      <c r="O636" s="19"/>
      <c r="P636" s="20">
        <f t="shared" ca="1" si="294"/>
        <v>7.2100820647730535</v>
      </c>
      <c r="Q636" s="20">
        <f t="shared" ca="1" si="295"/>
        <v>0.8052205556583234</v>
      </c>
      <c r="R636" s="21">
        <f t="shared" ca="1" si="310"/>
        <v>11119.66134440319</v>
      </c>
      <c r="S636" s="20">
        <f t="shared" ca="1" si="311"/>
        <v>11120.466564958848</v>
      </c>
      <c r="T636" s="19"/>
      <c r="U636" s="20">
        <f t="shared" ca="1" si="296"/>
        <v>3.5564161532579921</v>
      </c>
      <c r="V636" s="20">
        <f t="shared" ca="1" si="297"/>
        <v>5.9768015949579443</v>
      </c>
      <c r="W636" s="21">
        <f t="shared" ca="1" si="312"/>
        <v>8585.5033729161041</v>
      </c>
      <c r="X636" s="20">
        <f t="shared" ca="1" si="313"/>
        <v>8591.4801745110617</v>
      </c>
      <c r="Z636" s="20">
        <f t="shared" ca="1" si="298"/>
        <v>46.751720409788916</v>
      </c>
      <c r="AA636" s="20">
        <f t="shared" ca="1" si="299"/>
        <v>2.8047993771359234</v>
      </c>
      <c r="AB636" s="21">
        <f t="shared" ca="1" si="314"/>
        <v>11075.24804843542</v>
      </c>
      <c r="AC636" s="20">
        <f t="shared" ca="1" si="315"/>
        <v>11078.052847812556</v>
      </c>
      <c r="AE636" s="20">
        <f t="shared" ca="1" si="300"/>
        <v>4.6262573846587749</v>
      </c>
      <c r="AF636" s="20">
        <f t="shared" ca="1" si="301"/>
        <v>4.474512939597945</v>
      </c>
      <c r="AG636" s="21">
        <f t="shared" ca="1" si="316"/>
        <v>10339.701845205671</v>
      </c>
      <c r="AH636" s="20">
        <f t="shared" ca="1" si="317"/>
        <v>10344.176358145269</v>
      </c>
      <c r="AJ636" s="20">
        <f t="shared" ca="1" si="302"/>
        <v>13.447937783643834</v>
      </c>
      <c r="AK636" s="20">
        <f t="shared" ca="1" si="303"/>
        <v>9.7643905484831475</v>
      </c>
      <c r="AL636" s="21">
        <f t="shared" ca="1" si="318"/>
        <v>11015.61783330117</v>
      </c>
      <c r="AM636" s="20">
        <f t="shared" ca="1" si="319"/>
        <v>11025.382223849654</v>
      </c>
    </row>
    <row r="637" spans="1:39" x14ac:dyDescent="0.25">
      <c r="A637" s="20">
        <f t="shared" ca="1" si="288"/>
        <v>1.3168630756376261</v>
      </c>
      <c r="B637" s="20">
        <f t="shared" ca="1" si="289"/>
        <v>6.0647963099520386</v>
      </c>
      <c r="C637" s="21">
        <f t="shared" ca="1" si="304"/>
        <v>11248.384940111318</v>
      </c>
      <c r="D637" s="20">
        <f t="shared" ca="1" si="305"/>
        <v>11254.449736421271</v>
      </c>
      <c r="E637" s="19"/>
      <c r="F637" s="20">
        <f t="shared" ca="1" si="290"/>
        <v>18.003421873093671</v>
      </c>
      <c r="G637" s="20">
        <f t="shared" ca="1" si="291"/>
        <v>3.8312541365640236</v>
      </c>
      <c r="H637" s="21">
        <f t="shared" ca="1" si="306"/>
        <v>11011.931743413428</v>
      </c>
      <c r="I637" s="20">
        <f t="shared" ca="1" si="307"/>
        <v>11015.762997549993</v>
      </c>
      <c r="J637" s="19"/>
      <c r="K637" s="20">
        <f t="shared" ca="1" si="292"/>
        <v>0.89693651425082377</v>
      </c>
      <c r="L637" s="20">
        <f t="shared" ca="1" si="293"/>
        <v>0.51055699327207582</v>
      </c>
      <c r="M637" s="21">
        <f t="shared" ca="1" si="308"/>
        <v>9150.563556210047</v>
      </c>
      <c r="N637" s="20">
        <f t="shared" ca="1" si="309"/>
        <v>9151.0741132033181</v>
      </c>
      <c r="O637" s="19"/>
      <c r="P637" s="20">
        <f t="shared" ca="1" si="294"/>
        <v>3.4760489692329148</v>
      </c>
      <c r="Q637" s="20">
        <f t="shared" ca="1" si="295"/>
        <v>13.417064796644761</v>
      </c>
      <c r="R637" s="21">
        <f t="shared" ca="1" si="310"/>
        <v>11123.94261392808</v>
      </c>
      <c r="S637" s="20">
        <f t="shared" ca="1" si="311"/>
        <v>11137.359678724724</v>
      </c>
      <c r="T637" s="19"/>
      <c r="U637" s="20">
        <f t="shared" ca="1" si="296"/>
        <v>8.5844607819102006</v>
      </c>
      <c r="V637" s="20">
        <f t="shared" ca="1" si="297"/>
        <v>0.58386400937523464</v>
      </c>
      <c r="W637" s="21">
        <f t="shared" ca="1" si="312"/>
        <v>8600.0646352929725</v>
      </c>
      <c r="X637" s="20">
        <f t="shared" ca="1" si="313"/>
        <v>8600.6484993023478</v>
      </c>
      <c r="Z637" s="20">
        <f t="shared" ca="1" si="298"/>
        <v>8.4339310994341741</v>
      </c>
      <c r="AA637" s="20">
        <f t="shared" ca="1" si="299"/>
        <v>1.7694246892520609</v>
      </c>
      <c r="AB637" s="21">
        <f t="shared" ca="1" si="314"/>
        <v>11086.486778911991</v>
      </c>
      <c r="AC637" s="20">
        <f t="shared" ca="1" si="315"/>
        <v>11088.256203601242</v>
      </c>
      <c r="AE637" s="20">
        <f t="shared" ca="1" si="300"/>
        <v>3.7677366858080631E-2</v>
      </c>
      <c r="AF637" s="20">
        <f t="shared" ca="1" si="301"/>
        <v>0.91439772384013118</v>
      </c>
      <c r="AG637" s="21">
        <f t="shared" ca="1" si="316"/>
        <v>10344.214035512126</v>
      </c>
      <c r="AH637" s="20">
        <f t="shared" ca="1" si="317"/>
        <v>10345.128433235966</v>
      </c>
      <c r="AJ637" s="20">
        <f t="shared" ca="1" si="302"/>
        <v>2.7052317587506627</v>
      </c>
      <c r="AK637" s="20">
        <f t="shared" ca="1" si="303"/>
        <v>12.945577715907795</v>
      </c>
      <c r="AL637" s="21">
        <f t="shared" ca="1" si="318"/>
        <v>11028.087455608405</v>
      </c>
      <c r="AM637" s="20">
        <f t="shared" ca="1" si="319"/>
        <v>11041.033033324313</v>
      </c>
    </row>
    <row r="638" spans="1:39" x14ac:dyDescent="0.25">
      <c r="A638" s="20">
        <f t="shared" ca="1" si="288"/>
        <v>6.4738771999961626</v>
      </c>
      <c r="B638" s="20">
        <f t="shared" ca="1" si="289"/>
        <v>1.5195093283187826</v>
      </c>
      <c r="C638" s="21">
        <f t="shared" ca="1" si="304"/>
        <v>11260.923613621268</v>
      </c>
      <c r="D638" s="20">
        <f t="shared" ca="1" si="305"/>
        <v>11262.443122949586</v>
      </c>
      <c r="E638" s="19"/>
      <c r="F638" s="20">
        <f t="shared" ca="1" si="290"/>
        <v>23.997953491041834</v>
      </c>
      <c r="G638" s="20">
        <f t="shared" ca="1" si="291"/>
        <v>6.8264705643379848</v>
      </c>
      <c r="H638" s="21">
        <f t="shared" ca="1" si="306"/>
        <v>11039.760951041035</v>
      </c>
      <c r="I638" s="20">
        <f t="shared" ca="1" si="307"/>
        <v>11046.587421605373</v>
      </c>
      <c r="J638" s="19"/>
      <c r="K638" s="20">
        <f t="shared" ca="1" si="292"/>
        <v>18.739054482653827</v>
      </c>
      <c r="L638" s="20">
        <f t="shared" ca="1" si="293"/>
        <v>11.340787677308674</v>
      </c>
      <c r="M638" s="21">
        <f t="shared" ca="1" si="308"/>
        <v>9169.8131676859721</v>
      </c>
      <c r="N638" s="20">
        <f t="shared" ca="1" si="309"/>
        <v>9181.1539553632811</v>
      </c>
      <c r="O638" s="19"/>
      <c r="P638" s="20">
        <f t="shared" ca="1" si="294"/>
        <v>24.813964700113623</v>
      </c>
      <c r="Q638" s="20">
        <f t="shared" ca="1" si="295"/>
        <v>7.6678025369940679</v>
      </c>
      <c r="R638" s="21">
        <f t="shared" ca="1" si="310"/>
        <v>11162.173643424838</v>
      </c>
      <c r="S638" s="20">
        <f t="shared" ca="1" si="311"/>
        <v>11169.841445961833</v>
      </c>
      <c r="T638" s="19"/>
      <c r="U638" s="20">
        <f t="shared" ca="1" si="296"/>
        <v>9.1995858822127978</v>
      </c>
      <c r="V638" s="20">
        <f t="shared" ca="1" si="297"/>
        <v>4.2387705486025187</v>
      </c>
      <c r="W638" s="21">
        <f t="shared" ca="1" si="312"/>
        <v>8609.8480851845597</v>
      </c>
      <c r="X638" s="20">
        <f t="shared" ca="1" si="313"/>
        <v>8614.0868557331614</v>
      </c>
      <c r="Z638" s="20">
        <f t="shared" ca="1" si="298"/>
        <v>13.783743968098442</v>
      </c>
      <c r="AA638" s="20">
        <f t="shared" ca="1" si="299"/>
        <v>4.0421949454472674</v>
      </c>
      <c r="AB638" s="21">
        <f t="shared" ca="1" si="314"/>
        <v>11102.039947569341</v>
      </c>
      <c r="AC638" s="20">
        <f t="shared" ca="1" si="315"/>
        <v>11106.082142514788</v>
      </c>
      <c r="AE638" s="20">
        <f t="shared" ca="1" si="300"/>
        <v>2.3326573310174146</v>
      </c>
      <c r="AF638" s="20">
        <f t="shared" ca="1" si="301"/>
        <v>5.233173354898109</v>
      </c>
      <c r="AG638" s="21">
        <f t="shared" ca="1" si="316"/>
        <v>10347.461090566983</v>
      </c>
      <c r="AH638" s="20">
        <f t="shared" ca="1" si="317"/>
        <v>10352.694263921881</v>
      </c>
      <c r="AJ638" s="20">
        <f t="shared" ca="1" si="302"/>
        <v>13.452008733874148</v>
      </c>
      <c r="AK638" s="20">
        <f t="shared" ca="1" si="303"/>
        <v>5.2249845428386621</v>
      </c>
      <c r="AL638" s="21">
        <f t="shared" ca="1" si="318"/>
        <v>11054.485042058186</v>
      </c>
      <c r="AM638" s="20">
        <f t="shared" ca="1" si="319"/>
        <v>11059.710026601024</v>
      </c>
    </row>
    <row r="639" spans="1:39" x14ac:dyDescent="0.25">
      <c r="A639" s="20">
        <f t="shared" ca="1" si="288"/>
        <v>7.6170445439001035</v>
      </c>
      <c r="B639" s="20">
        <f t="shared" ca="1" si="289"/>
        <v>5.9672661566606582</v>
      </c>
      <c r="C639" s="21">
        <f t="shared" ca="1" si="304"/>
        <v>11270.060167493486</v>
      </c>
      <c r="D639" s="20">
        <f t="shared" ca="1" si="305"/>
        <v>11276.027433650146</v>
      </c>
      <c r="E639" s="19"/>
      <c r="F639" s="20">
        <f t="shared" ca="1" si="290"/>
        <v>3.6961071235450191</v>
      </c>
      <c r="G639" s="20">
        <f t="shared" ca="1" si="291"/>
        <v>9.9157840927805854</v>
      </c>
      <c r="H639" s="21">
        <f t="shared" ca="1" si="306"/>
        <v>11050.283528728918</v>
      </c>
      <c r="I639" s="20">
        <f t="shared" ca="1" si="307"/>
        <v>11060.199312821698</v>
      </c>
      <c r="J639" s="19"/>
      <c r="K639" s="20">
        <f t="shared" ca="1" si="292"/>
        <v>2.6850109393168644</v>
      </c>
      <c r="L639" s="20">
        <f t="shared" ca="1" si="293"/>
        <v>9.5025325454347556</v>
      </c>
      <c r="M639" s="21">
        <f t="shared" ca="1" si="308"/>
        <v>9183.8389663025973</v>
      </c>
      <c r="N639" s="20">
        <f t="shared" ca="1" si="309"/>
        <v>9193.3414988480326</v>
      </c>
      <c r="O639" s="19"/>
      <c r="P639" s="20">
        <f t="shared" ca="1" si="294"/>
        <v>16.576544034567874</v>
      </c>
      <c r="Q639" s="20">
        <f t="shared" ca="1" si="295"/>
        <v>7.9491115653522897</v>
      </c>
      <c r="R639" s="21">
        <f t="shared" ca="1" si="310"/>
        <v>11186.4179899964</v>
      </c>
      <c r="S639" s="20">
        <f t="shared" ca="1" si="311"/>
        <v>11194.367101561753</v>
      </c>
      <c r="T639" s="19"/>
      <c r="U639" s="20">
        <f t="shared" ca="1" si="296"/>
        <v>1.813973676299214</v>
      </c>
      <c r="V639" s="20">
        <f t="shared" ca="1" si="297"/>
        <v>0.95076700230781819</v>
      </c>
      <c r="W639" s="21">
        <f t="shared" ca="1" si="312"/>
        <v>8615.9008294094601</v>
      </c>
      <c r="X639" s="20">
        <f t="shared" ca="1" si="313"/>
        <v>8616.8515964117687</v>
      </c>
      <c r="Z639" s="20">
        <f t="shared" ca="1" si="298"/>
        <v>7.1349012426545348</v>
      </c>
      <c r="AA639" s="20">
        <f t="shared" ca="1" si="299"/>
        <v>14.024740673531783</v>
      </c>
      <c r="AB639" s="21">
        <f t="shared" ca="1" si="314"/>
        <v>11113.217043757442</v>
      </c>
      <c r="AC639" s="20">
        <f t="shared" ca="1" si="315"/>
        <v>11127.241784430975</v>
      </c>
      <c r="AE639" s="20">
        <f t="shared" ca="1" si="300"/>
        <v>6.5391869707333461</v>
      </c>
      <c r="AF639" s="20">
        <f t="shared" ca="1" si="301"/>
        <v>4.4780920692728694</v>
      </c>
      <c r="AG639" s="21">
        <f t="shared" ca="1" si="316"/>
        <v>10359.233450892614</v>
      </c>
      <c r="AH639" s="20">
        <f t="shared" ca="1" si="317"/>
        <v>10363.711542961888</v>
      </c>
      <c r="AJ639" s="20">
        <f t="shared" ca="1" si="302"/>
        <v>0.10532066398209826</v>
      </c>
      <c r="AK639" s="20">
        <f t="shared" ca="1" si="303"/>
        <v>16.744932761760268</v>
      </c>
      <c r="AL639" s="21">
        <f t="shared" ca="1" si="318"/>
        <v>11059.815347265006</v>
      </c>
      <c r="AM639" s="20">
        <f t="shared" ca="1" si="319"/>
        <v>11076.560280026766</v>
      </c>
    </row>
    <row r="640" spans="1:39" x14ac:dyDescent="0.25">
      <c r="A640" s="20">
        <f t="shared" ca="1" si="288"/>
        <v>8.5536460597307684</v>
      </c>
      <c r="B640" s="20">
        <f t="shared" ca="1" si="289"/>
        <v>1.1408734203228199</v>
      </c>
      <c r="C640" s="21">
        <f t="shared" ca="1" si="304"/>
        <v>11284.581079709877</v>
      </c>
      <c r="D640" s="20">
        <f t="shared" ca="1" si="305"/>
        <v>11285.7219531302</v>
      </c>
      <c r="E640" s="19"/>
      <c r="F640" s="20">
        <f t="shared" ca="1" si="290"/>
        <v>8.8427545691014444</v>
      </c>
      <c r="G640" s="20">
        <f t="shared" ca="1" si="291"/>
        <v>4.5151976319597047</v>
      </c>
      <c r="H640" s="21">
        <f t="shared" ca="1" si="306"/>
        <v>11069.042067390799</v>
      </c>
      <c r="I640" s="20">
        <f t="shared" ca="1" si="307"/>
        <v>11073.557265022759</v>
      </c>
      <c r="J640" s="19"/>
      <c r="K640" s="20">
        <f t="shared" ca="1" si="292"/>
        <v>1.7216206678978792</v>
      </c>
      <c r="L640" s="20">
        <f t="shared" ca="1" si="293"/>
        <v>7.4677460182373965</v>
      </c>
      <c r="M640" s="21">
        <f t="shared" ca="1" si="308"/>
        <v>9195.0631195159312</v>
      </c>
      <c r="N640" s="20">
        <f t="shared" ca="1" si="309"/>
        <v>9202.5308655341687</v>
      </c>
      <c r="O640" s="19"/>
      <c r="P640" s="20">
        <f t="shared" ca="1" si="294"/>
        <v>28.457335369162752</v>
      </c>
      <c r="Q640" s="20">
        <f t="shared" ca="1" si="295"/>
        <v>1.9208390658759269</v>
      </c>
      <c r="R640" s="21">
        <f t="shared" ca="1" si="310"/>
        <v>11222.824436930916</v>
      </c>
      <c r="S640" s="20">
        <f t="shared" ca="1" si="311"/>
        <v>11224.745275996791</v>
      </c>
      <c r="T640" s="19"/>
      <c r="U640" s="20">
        <f t="shared" ca="1" si="296"/>
        <v>9.3317251832524732</v>
      </c>
      <c r="V640" s="20">
        <f t="shared" ca="1" si="297"/>
        <v>0.55351778254517525</v>
      </c>
      <c r="W640" s="21">
        <f t="shared" ca="1" si="312"/>
        <v>8626.183321595021</v>
      </c>
      <c r="X640" s="20">
        <f t="shared" ca="1" si="313"/>
        <v>8626.7368393775669</v>
      </c>
      <c r="Z640" s="20">
        <f t="shared" ca="1" si="298"/>
        <v>14.624329122688415</v>
      </c>
      <c r="AA640" s="20">
        <f t="shared" ca="1" si="299"/>
        <v>1.6430393138838777</v>
      </c>
      <c r="AB640" s="21">
        <f t="shared" ca="1" si="314"/>
        <v>11141.866113553664</v>
      </c>
      <c r="AC640" s="20">
        <f t="shared" ca="1" si="315"/>
        <v>11143.509152867548</v>
      </c>
      <c r="AE640" s="20">
        <f t="shared" ca="1" si="300"/>
        <v>15.362604364781742</v>
      </c>
      <c r="AF640" s="20">
        <f t="shared" ca="1" si="301"/>
        <v>2.207367001144938</v>
      </c>
      <c r="AG640" s="21">
        <f t="shared" ca="1" si="316"/>
        <v>10379.07414732667</v>
      </c>
      <c r="AH640" s="20">
        <f t="shared" ca="1" si="317"/>
        <v>10381.281514327815</v>
      </c>
      <c r="AJ640" s="20">
        <f t="shared" ca="1" si="302"/>
        <v>6.7808546826273863</v>
      </c>
      <c r="AK640" s="20">
        <f t="shared" ca="1" si="303"/>
        <v>4.9724519682912227</v>
      </c>
      <c r="AL640" s="21">
        <f t="shared" ca="1" si="318"/>
        <v>11083.341134709393</v>
      </c>
      <c r="AM640" s="20">
        <f t="shared" ca="1" si="319"/>
        <v>11088.313586677685</v>
      </c>
    </row>
    <row r="641" spans="1:39" x14ac:dyDescent="0.25">
      <c r="A641" s="20">
        <f t="shared" ca="1" si="288"/>
        <v>11.862372585054841</v>
      </c>
      <c r="B641" s="20">
        <f t="shared" ca="1" si="289"/>
        <v>0.76754666794083637</v>
      </c>
      <c r="C641" s="21">
        <f t="shared" ca="1" si="304"/>
        <v>11297.584325715256</v>
      </c>
      <c r="D641" s="20">
        <f t="shared" ca="1" si="305"/>
        <v>11298.351872383197</v>
      </c>
      <c r="E641" s="19"/>
      <c r="F641" s="20">
        <f t="shared" ca="1" si="290"/>
        <v>0.79642965931599041</v>
      </c>
      <c r="G641" s="20">
        <f t="shared" ca="1" si="291"/>
        <v>2.6390499201895401</v>
      </c>
      <c r="H641" s="21">
        <f t="shared" ca="1" si="306"/>
        <v>11074.353694682075</v>
      </c>
      <c r="I641" s="20">
        <f t="shared" ca="1" si="307"/>
        <v>11076.992744602265</v>
      </c>
      <c r="J641" s="19"/>
      <c r="K641" s="20">
        <f t="shared" ca="1" si="292"/>
        <v>3.564108193551859</v>
      </c>
      <c r="L641" s="20">
        <f t="shared" ca="1" si="293"/>
        <v>10.297160978042912</v>
      </c>
      <c r="M641" s="21">
        <f t="shared" ca="1" si="308"/>
        <v>9206.0949737277206</v>
      </c>
      <c r="N641" s="20">
        <f t="shared" ca="1" si="309"/>
        <v>9216.392134705764</v>
      </c>
      <c r="O641" s="19"/>
      <c r="P641" s="20">
        <f t="shared" ca="1" si="294"/>
        <v>2.0369563947859142</v>
      </c>
      <c r="Q641" s="20">
        <f t="shared" ca="1" si="295"/>
        <v>5.4121250178077149</v>
      </c>
      <c r="R641" s="21">
        <f t="shared" ca="1" si="310"/>
        <v>11226.782232391577</v>
      </c>
      <c r="S641" s="20">
        <f t="shared" ca="1" si="311"/>
        <v>11232.194357409384</v>
      </c>
      <c r="T641" s="19"/>
      <c r="U641" s="20">
        <f t="shared" ca="1" si="296"/>
        <v>7.7886586031961151</v>
      </c>
      <c r="V641" s="20">
        <f t="shared" ca="1" si="297"/>
        <v>6.1099134394702901</v>
      </c>
      <c r="W641" s="21">
        <f t="shared" ca="1" si="312"/>
        <v>8634.5254979807632</v>
      </c>
      <c r="X641" s="20">
        <f t="shared" ca="1" si="313"/>
        <v>8640.6354114202331</v>
      </c>
      <c r="Z641" s="20">
        <f t="shared" ca="1" si="298"/>
        <v>4.6944176808454152</v>
      </c>
      <c r="AA641" s="20">
        <f t="shared" ca="1" si="299"/>
        <v>0.30622283797654104</v>
      </c>
      <c r="AB641" s="21">
        <f t="shared" ca="1" si="314"/>
        <v>11148.203570548392</v>
      </c>
      <c r="AC641" s="20">
        <f t="shared" ca="1" si="315"/>
        <v>11148.509793386369</v>
      </c>
      <c r="AE641" s="20">
        <f t="shared" ca="1" si="300"/>
        <v>14.047894754075092</v>
      </c>
      <c r="AF641" s="20">
        <f t="shared" ca="1" si="301"/>
        <v>2.2527989996509663</v>
      </c>
      <c r="AG641" s="21">
        <f t="shared" ca="1" si="316"/>
        <v>10395.329409081891</v>
      </c>
      <c r="AH641" s="20">
        <f t="shared" ca="1" si="317"/>
        <v>10397.582208081541</v>
      </c>
      <c r="AJ641" s="20">
        <f t="shared" ca="1" si="302"/>
        <v>28.767839976071205</v>
      </c>
      <c r="AK641" s="20">
        <f t="shared" ca="1" si="303"/>
        <v>1.6656607701046411</v>
      </c>
      <c r="AL641" s="21">
        <f t="shared" ca="1" si="318"/>
        <v>11117.081426653756</v>
      </c>
      <c r="AM641" s="20">
        <f t="shared" ca="1" si="319"/>
        <v>11118.747087423861</v>
      </c>
    </row>
    <row r="642" spans="1:39" x14ac:dyDescent="0.25">
      <c r="A642" s="20">
        <f t="shared" ca="1" si="288"/>
        <v>7.6900039778111031</v>
      </c>
      <c r="B642" s="20">
        <f t="shared" ca="1" si="289"/>
        <v>2.881968779189986</v>
      </c>
      <c r="C642" s="21">
        <f t="shared" ca="1" si="304"/>
        <v>11306.041876361009</v>
      </c>
      <c r="D642" s="20">
        <f t="shared" ca="1" si="305"/>
        <v>11308.923845140198</v>
      </c>
      <c r="E642" s="19"/>
      <c r="F642" s="20">
        <f t="shared" ca="1" si="290"/>
        <v>17.318556913176671</v>
      </c>
      <c r="G642" s="20">
        <f t="shared" ca="1" si="291"/>
        <v>1.5299806320915113</v>
      </c>
      <c r="H642" s="21">
        <f t="shared" ca="1" si="306"/>
        <v>11094.311301515441</v>
      </c>
      <c r="I642" s="20">
        <f t="shared" ca="1" si="307"/>
        <v>11095.841282147532</v>
      </c>
      <c r="J642" s="19"/>
      <c r="K642" s="20">
        <f t="shared" ca="1" si="292"/>
        <v>6.765545020290805</v>
      </c>
      <c r="L642" s="20">
        <f t="shared" ca="1" si="293"/>
        <v>2.8078111634528677</v>
      </c>
      <c r="M642" s="21">
        <f t="shared" ca="1" si="308"/>
        <v>9223.157679726055</v>
      </c>
      <c r="N642" s="20">
        <f t="shared" ca="1" si="309"/>
        <v>9225.9654908895081</v>
      </c>
      <c r="O642" s="19"/>
      <c r="P642" s="20">
        <f t="shared" ca="1" si="294"/>
        <v>14.576651909833908</v>
      </c>
      <c r="Q642" s="20">
        <f t="shared" ca="1" si="295"/>
        <v>2.082945784635549</v>
      </c>
      <c r="R642" s="21">
        <f t="shared" ca="1" si="310"/>
        <v>11246.771009319218</v>
      </c>
      <c r="S642" s="20">
        <f t="shared" ca="1" si="311"/>
        <v>11248.853955103854</v>
      </c>
      <c r="T642" s="19"/>
      <c r="U642" s="20">
        <f t="shared" ca="1" si="296"/>
        <v>0.36605274732647614</v>
      </c>
      <c r="V642" s="20">
        <f t="shared" ca="1" si="297"/>
        <v>2.7308512649188006</v>
      </c>
      <c r="W642" s="21">
        <f t="shared" ca="1" si="312"/>
        <v>8641.0014641675589</v>
      </c>
      <c r="X642" s="20">
        <f t="shared" ca="1" si="313"/>
        <v>8643.7323154324786</v>
      </c>
      <c r="Z642" s="20">
        <f t="shared" ca="1" si="298"/>
        <v>56.976065424824327</v>
      </c>
      <c r="AA642" s="20">
        <f t="shared" ca="1" si="299"/>
        <v>0.76272109284706424</v>
      </c>
      <c r="AB642" s="21">
        <f t="shared" ca="1" si="314"/>
        <v>11205.485858811193</v>
      </c>
      <c r="AC642" s="20">
        <f t="shared" ca="1" si="315"/>
        <v>11206.248579904041</v>
      </c>
      <c r="AE642" s="20">
        <f t="shared" ca="1" si="300"/>
        <v>10.992379450446451</v>
      </c>
      <c r="AF642" s="20">
        <f t="shared" ca="1" si="301"/>
        <v>1.8775611557290863</v>
      </c>
      <c r="AG642" s="21">
        <f t="shared" ca="1" si="316"/>
        <v>10408.574587531988</v>
      </c>
      <c r="AH642" s="20">
        <f t="shared" ca="1" si="317"/>
        <v>10410.452148687717</v>
      </c>
      <c r="AJ642" s="20">
        <f t="shared" ca="1" si="302"/>
        <v>1.4164628064114513</v>
      </c>
      <c r="AK642" s="20">
        <f t="shared" ca="1" si="303"/>
        <v>3.5546972520691531</v>
      </c>
      <c r="AL642" s="21">
        <f t="shared" ca="1" si="318"/>
        <v>11120.163550230272</v>
      </c>
      <c r="AM642" s="20">
        <f t="shared" ca="1" si="319"/>
        <v>11123.718247482342</v>
      </c>
    </row>
    <row r="643" spans="1:39" x14ac:dyDescent="0.25">
      <c r="A643" s="20">
        <f t="shared" ca="1" si="288"/>
        <v>1.3656329724006073</v>
      </c>
      <c r="B643" s="20">
        <f t="shared" ca="1" si="289"/>
        <v>4.2745151424038648</v>
      </c>
      <c r="C643" s="21">
        <f t="shared" ca="1" si="304"/>
        <v>11310.289478112598</v>
      </c>
      <c r="D643" s="20">
        <f t="shared" ca="1" si="305"/>
        <v>11314.563993255002</v>
      </c>
      <c r="E643" s="19"/>
      <c r="F643" s="20">
        <f t="shared" ca="1" si="290"/>
        <v>14.353269373573415</v>
      </c>
      <c r="G643" s="20">
        <f t="shared" ca="1" si="291"/>
        <v>3.4487590464794073</v>
      </c>
      <c r="H643" s="21">
        <f t="shared" ca="1" si="306"/>
        <v>11110.194551521106</v>
      </c>
      <c r="I643" s="20">
        <f t="shared" ca="1" si="307"/>
        <v>11113.643310567586</v>
      </c>
      <c r="J643" s="19"/>
      <c r="K643" s="20">
        <f t="shared" ca="1" si="292"/>
        <v>6.0965610581823526</v>
      </c>
      <c r="L643" s="20">
        <f t="shared" ca="1" si="293"/>
        <v>18.130428890108558</v>
      </c>
      <c r="M643" s="21">
        <f t="shared" ca="1" si="308"/>
        <v>9232.0620519476906</v>
      </c>
      <c r="N643" s="20">
        <f t="shared" ca="1" si="309"/>
        <v>9250.1924808377989</v>
      </c>
      <c r="O643" s="19"/>
      <c r="P643" s="20">
        <f t="shared" ca="1" si="294"/>
        <v>16.253579104031655</v>
      </c>
      <c r="Q643" s="20">
        <f t="shared" ca="1" si="295"/>
        <v>0.3761528331408644</v>
      </c>
      <c r="R643" s="21">
        <f t="shared" ca="1" si="310"/>
        <v>11265.107534207886</v>
      </c>
      <c r="S643" s="20">
        <f t="shared" ca="1" si="311"/>
        <v>11265.483687041027</v>
      </c>
      <c r="T643" s="19"/>
      <c r="U643" s="20">
        <f t="shared" ca="1" si="296"/>
        <v>3.6061652669482349</v>
      </c>
      <c r="V643" s="20">
        <f t="shared" ca="1" si="297"/>
        <v>1.0491781902960602</v>
      </c>
      <c r="W643" s="21">
        <f t="shared" ca="1" si="312"/>
        <v>8647.3384806994272</v>
      </c>
      <c r="X643" s="20">
        <f t="shared" ca="1" si="313"/>
        <v>8648.3876588897238</v>
      </c>
      <c r="Z643" s="20">
        <f t="shared" ca="1" si="298"/>
        <v>12.411841603366067</v>
      </c>
      <c r="AA643" s="20">
        <f t="shared" ca="1" si="299"/>
        <v>0.81769355721102654</v>
      </c>
      <c r="AB643" s="21">
        <f t="shared" ca="1" si="314"/>
        <v>11218.660421507406</v>
      </c>
      <c r="AC643" s="20">
        <f t="shared" ca="1" si="315"/>
        <v>11219.478115064618</v>
      </c>
      <c r="AE643" s="20">
        <f t="shared" ca="1" si="300"/>
        <v>47.852444665443642</v>
      </c>
      <c r="AF643" s="20">
        <f t="shared" ca="1" si="301"/>
        <v>3.7732405938375129</v>
      </c>
      <c r="AG643" s="21">
        <f t="shared" ca="1" si="316"/>
        <v>10458.304593353159</v>
      </c>
      <c r="AH643" s="20">
        <f t="shared" ca="1" si="317"/>
        <v>10462.077833946996</v>
      </c>
      <c r="AJ643" s="20">
        <f t="shared" ca="1" si="302"/>
        <v>15.196399123389927</v>
      </c>
      <c r="AK643" s="20">
        <f t="shared" ca="1" si="303"/>
        <v>2.720233195041879</v>
      </c>
      <c r="AL643" s="21">
        <f t="shared" ca="1" si="318"/>
        <v>11138.914646605732</v>
      </c>
      <c r="AM643" s="20">
        <f t="shared" ca="1" si="319"/>
        <v>11141.634879800773</v>
      </c>
    </row>
    <row r="644" spans="1:39" x14ac:dyDescent="0.25">
      <c r="A644" s="20">
        <f t="shared" ca="1" si="288"/>
        <v>6.0410474106977166</v>
      </c>
      <c r="B644" s="20">
        <f t="shared" ca="1" si="289"/>
        <v>9.8866348098336818</v>
      </c>
      <c r="C644" s="21">
        <f t="shared" ca="1" si="304"/>
        <v>11320.6050406657</v>
      </c>
      <c r="D644" s="20">
        <f t="shared" ca="1" si="305"/>
        <v>11330.491675475534</v>
      </c>
      <c r="E644" s="19"/>
      <c r="F644" s="20">
        <f t="shared" ca="1" si="290"/>
        <v>1.3902029348501457</v>
      </c>
      <c r="G644" s="20">
        <f t="shared" ca="1" si="291"/>
        <v>3.1058634884652778</v>
      </c>
      <c r="H644" s="21">
        <f t="shared" ca="1" si="306"/>
        <v>11115.033513502436</v>
      </c>
      <c r="I644" s="20">
        <f t="shared" ca="1" si="307"/>
        <v>11118.139376990901</v>
      </c>
      <c r="J644" s="19"/>
      <c r="K644" s="20">
        <f t="shared" ca="1" si="292"/>
        <v>8.4897807925922208</v>
      </c>
      <c r="L644" s="20">
        <f t="shared" ca="1" si="293"/>
        <v>28.052309892082373</v>
      </c>
      <c r="M644" s="21">
        <f t="shared" ca="1" si="308"/>
        <v>9258.6822616303907</v>
      </c>
      <c r="N644" s="20">
        <f t="shared" ca="1" si="309"/>
        <v>9286.7345715224728</v>
      </c>
      <c r="O644" s="19"/>
      <c r="P644" s="20">
        <f t="shared" ca="1" si="294"/>
        <v>25.64655371282883</v>
      </c>
      <c r="Q644" s="20">
        <f t="shared" ca="1" si="295"/>
        <v>3.5923386846446475</v>
      </c>
      <c r="R644" s="21">
        <f t="shared" ca="1" si="310"/>
        <v>11291.130240753857</v>
      </c>
      <c r="S644" s="20">
        <f t="shared" ca="1" si="311"/>
        <v>11294.722579438501</v>
      </c>
      <c r="T644" s="19"/>
      <c r="U644" s="20">
        <f t="shared" ca="1" si="296"/>
        <v>7.4745044328611332</v>
      </c>
      <c r="V644" s="20">
        <f t="shared" ca="1" si="297"/>
        <v>5.3506223428064059</v>
      </c>
      <c r="W644" s="21">
        <f t="shared" ca="1" si="312"/>
        <v>8655.8621633225848</v>
      </c>
      <c r="X644" s="20">
        <f t="shared" ca="1" si="313"/>
        <v>8661.2127856653915</v>
      </c>
      <c r="Z644" s="20">
        <f t="shared" ca="1" si="298"/>
        <v>15.719275428467281</v>
      </c>
      <c r="AA644" s="20">
        <f t="shared" ca="1" si="299"/>
        <v>1.8129149712435473</v>
      </c>
      <c r="AB644" s="21">
        <f t="shared" ca="1" si="314"/>
        <v>11235.197390493086</v>
      </c>
      <c r="AC644" s="20">
        <f t="shared" ca="1" si="315"/>
        <v>11237.01030546433</v>
      </c>
      <c r="AE644" s="20">
        <f t="shared" ca="1" si="300"/>
        <v>20.32616124852888</v>
      </c>
      <c r="AF644" s="20">
        <f t="shared" ca="1" si="301"/>
        <v>5.2166431769975352</v>
      </c>
      <c r="AG644" s="21">
        <f t="shared" ca="1" si="316"/>
        <v>10482.403995195526</v>
      </c>
      <c r="AH644" s="20">
        <f t="shared" ca="1" si="317"/>
        <v>10487.620638372524</v>
      </c>
      <c r="AJ644" s="20">
        <f t="shared" ca="1" si="302"/>
        <v>20.019305693207485</v>
      </c>
      <c r="AK644" s="20">
        <f t="shared" ca="1" si="303"/>
        <v>5.542647961897762</v>
      </c>
      <c r="AL644" s="21">
        <f t="shared" ca="1" si="318"/>
        <v>11161.654185493981</v>
      </c>
      <c r="AM644" s="20">
        <f t="shared" ca="1" si="319"/>
        <v>11167.196833455879</v>
      </c>
    </row>
    <row r="645" spans="1:39" x14ac:dyDescent="0.25">
      <c r="A645" s="20">
        <f t="shared" ca="1" si="288"/>
        <v>14.725530229844363</v>
      </c>
      <c r="B645" s="20">
        <f t="shared" ca="1" si="289"/>
        <v>4.9144285027305274</v>
      </c>
      <c r="C645" s="21">
        <f t="shared" ca="1" si="304"/>
        <v>11345.217205705378</v>
      </c>
      <c r="D645" s="20">
        <f t="shared" ca="1" si="305"/>
        <v>11350.131634208108</v>
      </c>
      <c r="E645" s="19"/>
      <c r="F645" s="20">
        <f t="shared" ca="1" si="290"/>
        <v>7.2562592964770465</v>
      </c>
      <c r="G645" s="20">
        <f t="shared" ca="1" si="291"/>
        <v>2.7126992249836244</v>
      </c>
      <c r="H645" s="21">
        <f t="shared" ca="1" si="306"/>
        <v>11125.395636287378</v>
      </c>
      <c r="I645" s="20">
        <f t="shared" ca="1" si="307"/>
        <v>11128.108335512361</v>
      </c>
      <c r="J645" s="19"/>
      <c r="K645" s="20">
        <f t="shared" ca="1" si="292"/>
        <v>12.674994042328986</v>
      </c>
      <c r="L645" s="20">
        <f t="shared" ca="1" si="293"/>
        <v>14.009947209790486</v>
      </c>
      <c r="M645" s="21">
        <f t="shared" ca="1" si="308"/>
        <v>9299.4095655648016</v>
      </c>
      <c r="N645" s="20">
        <f t="shared" ca="1" si="309"/>
        <v>9313.4195127745916</v>
      </c>
      <c r="O645" s="19"/>
      <c r="P645" s="20">
        <f t="shared" ca="1" si="294"/>
        <v>6.9796474675197047</v>
      </c>
      <c r="Q645" s="20">
        <f t="shared" ca="1" si="295"/>
        <v>3.5175679254988177</v>
      </c>
      <c r="R645" s="21">
        <f t="shared" ca="1" si="310"/>
        <v>11301.702226906022</v>
      </c>
      <c r="S645" s="20">
        <f t="shared" ca="1" si="311"/>
        <v>11305.219794831521</v>
      </c>
      <c r="T645" s="19"/>
      <c r="U645" s="20">
        <f t="shared" ca="1" si="296"/>
        <v>1.4195148694806843</v>
      </c>
      <c r="V645" s="20">
        <f t="shared" ca="1" si="297"/>
        <v>5.1186134725480743</v>
      </c>
      <c r="W645" s="21">
        <f t="shared" ca="1" si="312"/>
        <v>8662.6323005348713</v>
      </c>
      <c r="X645" s="20">
        <f t="shared" ca="1" si="313"/>
        <v>8667.7509140074199</v>
      </c>
      <c r="Z645" s="20">
        <f t="shared" ca="1" si="298"/>
        <v>12.61382318461877</v>
      </c>
      <c r="AA645" s="20">
        <f t="shared" ca="1" si="299"/>
        <v>14.395479435284406</v>
      </c>
      <c r="AB645" s="21">
        <f t="shared" ca="1" si="314"/>
        <v>11249.624128648948</v>
      </c>
      <c r="AC645" s="20">
        <f t="shared" ca="1" si="315"/>
        <v>11264.019608084232</v>
      </c>
      <c r="AE645" s="20">
        <f t="shared" ca="1" si="300"/>
        <v>2.2850866686588693</v>
      </c>
      <c r="AF645" s="20">
        <f t="shared" ca="1" si="301"/>
        <v>5.4740394028384953</v>
      </c>
      <c r="AG645" s="21">
        <f t="shared" ca="1" si="316"/>
        <v>10489.905725041182</v>
      </c>
      <c r="AH645" s="20">
        <f t="shared" ca="1" si="317"/>
        <v>10495.37976444402</v>
      </c>
      <c r="AJ645" s="20">
        <f t="shared" ca="1" si="302"/>
        <v>3.2515215684286312</v>
      </c>
      <c r="AK645" s="20">
        <f t="shared" ca="1" si="303"/>
        <v>1.584354746300682</v>
      </c>
      <c r="AL645" s="21">
        <f t="shared" ca="1" si="318"/>
        <v>11170.448355024308</v>
      </c>
      <c r="AM645" s="20">
        <f t="shared" ca="1" si="319"/>
        <v>11172.032709770609</v>
      </c>
    </row>
    <row r="646" spans="1:39" x14ac:dyDescent="0.25">
      <c r="A646" s="20">
        <f t="shared" ca="1" si="288"/>
        <v>3.7294355631008949</v>
      </c>
      <c r="B646" s="20">
        <f t="shared" ca="1" si="289"/>
        <v>2.8592387458283919</v>
      </c>
      <c r="C646" s="21">
        <f t="shared" ca="1" si="304"/>
        <v>11353.861069771208</v>
      </c>
      <c r="D646" s="20">
        <f t="shared" ca="1" si="305"/>
        <v>11356.720308517037</v>
      </c>
      <c r="E646" s="19"/>
      <c r="F646" s="20">
        <f t="shared" ca="1" si="290"/>
        <v>5.3807584656916161</v>
      </c>
      <c r="G646" s="20">
        <f t="shared" ca="1" si="291"/>
        <v>1.792456769361418</v>
      </c>
      <c r="H646" s="21">
        <f t="shared" ca="1" si="306"/>
        <v>11133.489093978053</v>
      </c>
      <c r="I646" s="20">
        <f t="shared" ca="1" si="307"/>
        <v>11135.281550747413</v>
      </c>
      <c r="J646" s="19"/>
      <c r="K646" s="20">
        <f t="shared" ca="1" si="292"/>
        <v>2.3034759372698148</v>
      </c>
      <c r="L646" s="20">
        <f t="shared" ca="1" si="293"/>
        <v>9.781570088143285</v>
      </c>
      <c r="M646" s="21">
        <f t="shared" ca="1" si="308"/>
        <v>9315.722988711861</v>
      </c>
      <c r="N646" s="20">
        <f t="shared" ca="1" si="309"/>
        <v>9325.5045588000048</v>
      </c>
      <c r="O646" s="19"/>
      <c r="P646" s="20">
        <f t="shared" ca="1" si="294"/>
        <v>3.770457146482777</v>
      </c>
      <c r="Q646" s="20">
        <f t="shared" ca="1" si="295"/>
        <v>4.0692660949041066</v>
      </c>
      <c r="R646" s="21">
        <f t="shared" ca="1" si="310"/>
        <v>11308.990251978003</v>
      </c>
      <c r="S646" s="20">
        <f t="shared" ca="1" si="311"/>
        <v>11313.059518072907</v>
      </c>
      <c r="T646" s="19"/>
      <c r="U646" s="20">
        <f t="shared" ca="1" si="296"/>
        <v>12.55641934582107</v>
      </c>
      <c r="V646" s="20">
        <f t="shared" ca="1" si="297"/>
        <v>0.8891737493147992</v>
      </c>
      <c r="W646" s="21">
        <f t="shared" ca="1" si="312"/>
        <v>8680.3073333532411</v>
      </c>
      <c r="X646" s="20">
        <f t="shared" ca="1" si="313"/>
        <v>8681.1965071025552</v>
      </c>
      <c r="Z646" s="20">
        <f t="shared" ca="1" si="298"/>
        <v>7.2219623903074046</v>
      </c>
      <c r="AA646" s="20">
        <f t="shared" ca="1" si="299"/>
        <v>12.489239095014677</v>
      </c>
      <c r="AB646" s="21">
        <f t="shared" ca="1" si="314"/>
        <v>11271.24157047454</v>
      </c>
      <c r="AC646" s="20">
        <f t="shared" ca="1" si="315"/>
        <v>11283.730809569555</v>
      </c>
      <c r="AE646" s="20">
        <f t="shared" ca="1" si="300"/>
        <v>14.752163093848949</v>
      </c>
      <c r="AF646" s="20">
        <f t="shared" ca="1" si="301"/>
        <v>7.3659582799932649E-2</v>
      </c>
      <c r="AG646" s="21">
        <f t="shared" ca="1" si="316"/>
        <v>10510.131927537868</v>
      </c>
      <c r="AH646" s="20">
        <f t="shared" ca="1" si="317"/>
        <v>10510.205587120668</v>
      </c>
      <c r="AJ646" s="20">
        <f t="shared" ca="1" si="302"/>
        <v>1.5884777414968148</v>
      </c>
      <c r="AK646" s="20">
        <f t="shared" ca="1" si="303"/>
        <v>5.5471861619269029</v>
      </c>
      <c r="AL646" s="21">
        <f t="shared" ca="1" si="318"/>
        <v>11173.621187512106</v>
      </c>
      <c r="AM646" s="20">
        <f t="shared" ca="1" si="319"/>
        <v>11179.168373674032</v>
      </c>
    </row>
    <row r="647" spans="1:39" x14ac:dyDescent="0.25">
      <c r="A647" s="20">
        <f t="shared" ca="1" si="288"/>
        <v>0.87357354466054282</v>
      </c>
      <c r="B647" s="20">
        <f t="shared" ca="1" si="289"/>
        <v>20.9069827939914</v>
      </c>
      <c r="C647" s="21">
        <f t="shared" ca="1" si="304"/>
        <v>11357.593882061698</v>
      </c>
      <c r="D647" s="20">
        <f t="shared" ca="1" si="305"/>
        <v>11378.500864855689</v>
      </c>
      <c r="E647" s="19"/>
      <c r="F647" s="20">
        <f t="shared" ca="1" si="290"/>
        <v>30.244127467022373</v>
      </c>
      <c r="G647" s="20">
        <f t="shared" ca="1" si="291"/>
        <v>2.0097296406585503</v>
      </c>
      <c r="H647" s="21">
        <f t="shared" ca="1" si="306"/>
        <v>11165.525678214435</v>
      </c>
      <c r="I647" s="20">
        <f t="shared" ca="1" si="307"/>
        <v>11167.535407855094</v>
      </c>
      <c r="J647" s="19"/>
      <c r="K647" s="20">
        <f t="shared" ca="1" si="292"/>
        <v>9.2578809348134001</v>
      </c>
      <c r="L647" s="20">
        <f t="shared" ca="1" si="293"/>
        <v>8.2899522556700695</v>
      </c>
      <c r="M647" s="21">
        <f t="shared" ca="1" si="308"/>
        <v>9334.7624397348191</v>
      </c>
      <c r="N647" s="20">
        <f t="shared" ca="1" si="309"/>
        <v>9343.0523919904899</v>
      </c>
      <c r="O647" s="19"/>
      <c r="P647" s="20">
        <f t="shared" ca="1" si="294"/>
        <v>4.2853293189811525</v>
      </c>
      <c r="Q647" s="20">
        <f t="shared" ca="1" si="295"/>
        <v>6.3174612184835635</v>
      </c>
      <c r="R647" s="21">
        <f t="shared" ca="1" si="310"/>
        <v>11317.344847391889</v>
      </c>
      <c r="S647" s="20">
        <f t="shared" ca="1" si="311"/>
        <v>11323.662308610372</v>
      </c>
      <c r="T647" s="19"/>
      <c r="U647" s="20">
        <f t="shared" ca="1" si="296"/>
        <v>6.4719147471570153</v>
      </c>
      <c r="V647" s="20">
        <f t="shared" ca="1" si="297"/>
        <v>6.555822110653085</v>
      </c>
      <c r="W647" s="21">
        <f t="shared" ca="1" si="312"/>
        <v>8687.6684218497121</v>
      </c>
      <c r="X647" s="20">
        <f t="shared" ca="1" si="313"/>
        <v>8694.2242439603651</v>
      </c>
      <c r="Z647" s="20">
        <f t="shared" ca="1" si="298"/>
        <v>5.7437626076621804</v>
      </c>
      <c r="AA647" s="20">
        <f t="shared" ca="1" si="299"/>
        <v>0.75428395117600955</v>
      </c>
      <c r="AB647" s="21">
        <f t="shared" ca="1" si="314"/>
        <v>11289.474572177218</v>
      </c>
      <c r="AC647" s="20">
        <f t="shared" ca="1" si="315"/>
        <v>11290.228856128393</v>
      </c>
      <c r="AE647" s="20">
        <f t="shared" ca="1" si="300"/>
        <v>6.8059498803724514</v>
      </c>
      <c r="AF647" s="20">
        <f t="shared" ca="1" si="301"/>
        <v>3.7973263632279295</v>
      </c>
      <c r="AG647" s="21">
        <f t="shared" ca="1" si="316"/>
        <v>10517.011537001041</v>
      </c>
      <c r="AH647" s="20">
        <f t="shared" ca="1" si="317"/>
        <v>10520.808863364269</v>
      </c>
      <c r="AJ647" s="20">
        <f t="shared" ca="1" si="302"/>
        <v>7.6799740605153675</v>
      </c>
      <c r="AK647" s="20">
        <f t="shared" ca="1" si="303"/>
        <v>1.1547624648510075</v>
      </c>
      <c r="AL647" s="21">
        <f t="shared" ca="1" si="318"/>
        <v>11186.848347734547</v>
      </c>
      <c r="AM647" s="20">
        <f t="shared" ca="1" si="319"/>
        <v>11188.003110199397</v>
      </c>
    </row>
    <row r="648" spans="1:39" x14ac:dyDescent="0.25">
      <c r="A648" s="20">
        <f t="shared" ca="1" si="288"/>
        <v>42.94711383640643</v>
      </c>
      <c r="B648" s="20">
        <f t="shared" ca="1" si="289"/>
        <v>0.42197430156214161</v>
      </c>
      <c r="C648" s="21">
        <f t="shared" ca="1" si="304"/>
        <v>11421.447978692095</v>
      </c>
      <c r="D648" s="20">
        <f t="shared" ca="1" si="305"/>
        <v>11421.869952993657</v>
      </c>
      <c r="E648" s="19"/>
      <c r="F648" s="20">
        <f t="shared" ca="1" si="290"/>
        <v>2.3261215414067964</v>
      </c>
      <c r="G648" s="20">
        <f t="shared" ca="1" si="291"/>
        <v>2.9646205054654606</v>
      </c>
      <c r="H648" s="21">
        <f t="shared" ca="1" si="306"/>
        <v>11169.861529396501</v>
      </c>
      <c r="I648" s="20">
        <f t="shared" ca="1" si="307"/>
        <v>11172.826149901966</v>
      </c>
      <c r="J648" s="19"/>
      <c r="K648" s="20">
        <f t="shared" ca="1" si="292"/>
        <v>6.4662945569487977</v>
      </c>
      <c r="L648" s="20">
        <f t="shared" ca="1" si="293"/>
        <v>2.9550054512249568</v>
      </c>
      <c r="M648" s="21">
        <f t="shared" ca="1" si="308"/>
        <v>9349.5186865474388</v>
      </c>
      <c r="N648" s="20">
        <f t="shared" ca="1" si="309"/>
        <v>9352.4736919986644</v>
      </c>
      <c r="O648" s="19"/>
      <c r="P648" s="20">
        <f t="shared" ca="1" si="294"/>
        <v>11.759811518403716</v>
      </c>
      <c r="Q648" s="20">
        <f t="shared" ca="1" si="295"/>
        <v>0.22008664689912338</v>
      </c>
      <c r="R648" s="21">
        <f t="shared" ca="1" si="310"/>
        <v>11335.422120128776</v>
      </c>
      <c r="S648" s="20">
        <f t="shared" ca="1" si="311"/>
        <v>11335.642206775676</v>
      </c>
      <c r="T648" s="19"/>
      <c r="U648" s="20">
        <f t="shared" ca="1" si="296"/>
        <v>4.1307496670085202</v>
      </c>
      <c r="V648" s="20">
        <f t="shared" ca="1" si="297"/>
        <v>8.5451068478684196</v>
      </c>
      <c r="W648" s="21">
        <f t="shared" ca="1" si="312"/>
        <v>8698.3549936273739</v>
      </c>
      <c r="X648" s="20">
        <f t="shared" ca="1" si="313"/>
        <v>8706.9001004752427</v>
      </c>
      <c r="Z648" s="20">
        <f t="shared" ca="1" si="298"/>
        <v>23.11533167587449</v>
      </c>
      <c r="AA648" s="20">
        <f t="shared" ca="1" si="299"/>
        <v>2.7294058837595259</v>
      </c>
      <c r="AB648" s="21">
        <f t="shared" ca="1" si="314"/>
        <v>11313.344187804267</v>
      </c>
      <c r="AC648" s="20">
        <f t="shared" ca="1" si="315"/>
        <v>11316.073593688026</v>
      </c>
      <c r="AE648" s="20">
        <f t="shared" ca="1" si="300"/>
        <v>9.9377250468131031</v>
      </c>
      <c r="AF648" s="20">
        <f t="shared" ca="1" si="301"/>
        <v>1.0121839686947287</v>
      </c>
      <c r="AG648" s="21">
        <f t="shared" ca="1" si="316"/>
        <v>10530.746588411082</v>
      </c>
      <c r="AH648" s="20">
        <f t="shared" ca="1" si="317"/>
        <v>10531.758772379777</v>
      </c>
      <c r="AJ648" s="20">
        <f t="shared" ca="1" si="302"/>
        <v>10.599374367830706</v>
      </c>
      <c r="AK648" s="20">
        <f t="shared" ca="1" si="303"/>
        <v>4.1160739603179985</v>
      </c>
      <c r="AL648" s="21">
        <f t="shared" ca="1" si="318"/>
        <v>11198.602484567227</v>
      </c>
      <c r="AM648" s="20">
        <f t="shared" ca="1" si="319"/>
        <v>11202.718558527546</v>
      </c>
    </row>
    <row r="649" spans="1:39" x14ac:dyDescent="0.25">
      <c r="A649" s="20">
        <f t="shared" ca="1" si="288"/>
        <v>7.3929971085752015</v>
      </c>
      <c r="B649" s="20">
        <f t="shared" ca="1" si="289"/>
        <v>8.6123371352422566</v>
      </c>
      <c r="C649" s="21">
        <f t="shared" ca="1" si="304"/>
        <v>11429.262950102231</v>
      </c>
      <c r="D649" s="20">
        <f t="shared" ca="1" si="305"/>
        <v>11437.875287237473</v>
      </c>
      <c r="E649" s="19"/>
      <c r="F649" s="20">
        <f t="shared" ca="1" si="290"/>
        <v>24.08383923380558</v>
      </c>
      <c r="G649" s="20">
        <f t="shared" ca="1" si="291"/>
        <v>19.488759555953113</v>
      </c>
      <c r="H649" s="21">
        <f t="shared" ca="1" si="306"/>
        <v>11196.909989135773</v>
      </c>
      <c r="I649" s="20">
        <f t="shared" ca="1" si="307"/>
        <v>11216.398748691727</v>
      </c>
      <c r="J649" s="19"/>
      <c r="K649" s="20">
        <f t="shared" ca="1" si="292"/>
        <v>5.2594516498164101E-2</v>
      </c>
      <c r="L649" s="20">
        <f t="shared" ca="1" si="293"/>
        <v>5.7187464515738168E-2</v>
      </c>
      <c r="M649" s="21">
        <f t="shared" ca="1" si="308"/>
        <v>9352.5262865151617</v>
      </c>
      <c r="N649" s="20">
        <f t="shared" ca="1" si="309"/>
        <v>9352.5834739796774</v>
      </c>
      <c r="O649" s="19"/>
      <c r="P649" s="20">
        <f t="shared" ca="1" si="294"/>
        <v>2.7809501895096584</v>
      </c>
      <c r="Q649" s="20">
        <f t="shared" ca="1" si="295"/>
        <v>0.8877518383280073</v>
      </c>
      <c r="R649" s="21">
        <f t="shared" ca="1" si="310"/>
        <v>11338.423156965186</v>
      </c>
      <c r="S649" s="20">
        <f t="shared" ca="1" si="311"/>
        <v>11339.310908803514</v>
      </c>
      <c r="T649" s="19"/>
      <c r="U649" s="20">
        <f t="shared" ca="1" si="296"/>
        <v>10.152677844682557</v>
      </c>
      <c r="V649" s="20">
        <f t="shared" ca="1" si="297"/>
        <v>3.0582213564308658</v>
      </c>
      <c r="W649" s="21">
        <f t="shared" ca="1" si="312"/>
        <v>8717.052778319925</v>
      </c>
      <c r="X649" s="20">
        <f t="shared" ca="1" si="313"/>
        <v>8720.1109996763553</v>
      </c>
      <c r="Z649" s="20">
        <f t="shared" ca="1" si="298"/>
        <v>47.977430386369377</v>
      </c>
      <c r="AA649" s="20">
        <f t="shared" ca="1" si="299"/>
        <v>6.6979937876784685</v>
      </c>
      <c r="AB649" s="21">
        <f t="shared" ca="1" si="314"/>
        <v>11364.051024074395</v>
      </c>
      <c r="AC649" s="20">
        <f t="shared" ca="1" si="315"/>
        <v>11370.749017862074</v>
      </c>
      <c r="AE649" s="20">
        <f t="shared" ca="1" si="300"/>
        <v>20.176588874517353</v>
      </c>
      <c r="AF649" s="20">
        <f t="shared" ca="1" si="301"/>
        <v>3.0298056595087766</v>
      </c>
      <c r="AG649" s="21">
        <f t="shared" ca="1" si="316"/>
        <v>10551.935361254295</v>
      </c>
      <c r="AH649" s="20">
        <f t="shared" ca="1" si="317"/>
        <v>10554.965166913804</v>
      </c>
      <c r="AJ649" s="20">
        <f t="shared" ca="1" si="302"/>
        <v>8.7575924565783314</v>
      </c>
      <c r="AK649" s="20">
        <f t="shared" ca="1" si="303"/>
        <v>11.387296325895736</v>
      </c>
      <c r="AL649" s="21">
        <f t="shared" ca="1" si="318"/>
        <v>11211.476150984125</v>
      </c>
      <c r="AM649" s="20">
        <f t="shared" ca="1" si="319"/>
        <v>11222.863447310021</v>
      </c>
    </row>
    <row r="650" spans="1:39" x14ac:dyDescent="0.25">
      <c r="A650" s="20">
        <f t="shared" ca="1" si="288"/>
        <v>11.681636308502288</v>
      </c>
      <c r="B650" s="20">
        <f t="shared" ca="1" si="289"/>
        <v>6.9723567225826066</v>
      </c>
      <c r="C650" s="21">
        <f t="shared" ca="1" si="304"/>
        <v>11449.556923545975</v>
      </c>
      <c r="D650" s="20">
        <f t="shared" ca="1" si="305"/>
        <v>11456.529280268558</v>
      </c>
      <c r="E650" s="19"/>
      <c r="F650" s="20">
        <f t="shared" ca="1" si="290"/>
        <v>8.348170129969045</v>
      </c>
      <c r="G650" s="20">
        <f t="shared" ca="1" si="291"/>
        <v>0.61553681572532315</v>
      </c>
      <c r="H650" s="21">
        <f t="shared" ca="1" si="306"/>
        <v>11224.746918821696</v>
      </c>
      <c r="I650" s="20">
        <f t="shared" ca="1" si="307"/>
        <v>11225.362455637422</v>
      </c>
      <c r="J650" s="19"/>
      <c r="K650" s="20">
        <f t="shared" ca="1" si="292"/>
        <v>4.5302363067437117</v>
      </c>
      <c r="L650" s="20">
        <f t="shared" ca="1" si="293"/>
        <v>6.3555151960122762</v>
      </c>
      <c r="M650" s="21">
        <f t="shared" ca="1" si="308"/>
        <v>9357.1137102864213</v>
      </c>
      <c r="N650" s="20">
        <f t="shared" ca="1" si="309"/>
        <v>9363.4692254824331</v>
      </c>
      <c r="O650" s="19"/>
      <c r="P650" s="20">
        <f t="shared" ca="1" si="294"/>
        <v>20.773119812370012</v>
      </c>
      <c r="Q650" s="20">
        <f t="shared" ca="1" si="295"/>
        <v>1.8778794950517812</v>
      </c>
      <c r="R650" s="21">
        <f t="shared" ca="1" si="310"/>
        <v>11360.084028615884</v>
      </c>
      <c r="S650" s="20">
        <f t="shared" ca="1" si="311"/>
        <v>11361.961908110936</v>
      </c>
      <c r="T650" s="19"/>
      <c r="U650" s="20">
        <f t="shared" ca="1" si="296"/>
        <v>2.2578032158728334</v>
      </c>
      <c r="V650" s="20">
        <f t="shared" ca="1" si="297"/>
        <v>4.36697188989476</v>
      </c>
      <c r="W650" s="21">
        <f t="shared" ca="1" si="312"/>
        <v>8722.3688028922279</v>
      </c>
      <c r="X650" s="20">
        <f t="shared" ca="1" si="313"/>
        <v>8726.7357747821225</v>
      </c>
      <c r="Z650" s="20">
        <f t="shared" ca="1" si="298"/>
        <v>13.428502923798149</v>
      </c>
      <c r="AA650" s="20">
        <f t="shared" ca="1" si="299"/>
        <v>0.34493932996620552</v>
      </c>
      <c r="AB650" s="21">
        <f t="shared" ca="1" si="314"/>
        <v>11384.177520785872</v>
      </c>
      <c r="AC650" s="20">
        <f t="shared" ca="1" si="315"/>
        <v>11384.522460115839</v>
      </c>
      <c r="AE650" s="20">
        <f t="shared" ca="1" si="300"/>
        <v>0.94188707664230353</v>
      </c>
      <c r="AF650" s="20">
        <f t="shared" ca="1" si="301"/>
        <v>0.37200376268484581</v>
      </c>
      <c r="AG650" s="21">
        <f t="shared" ca="1" si="316"/>
        <v>10555.907053990446</v>
      </c>
      <c r="AH650" s="20">
        <f t="shared" ca="1" si="317"/>
        <v>10556.27905775313</v>
      </c>
      <c r="AJ650" s="20">
        <f t="shared" ca="1" si="302"/>
        <v>19.715724666428461</v>
      </c>
      <c r="AK650" s="20">
        <f t="shared" ca="1" si="303"/>
        <v>2.6406207115939817</v>
      </c>
      <c r="AL650" s="21">
        <f t="shared" ca="1" si="318"/>
        <v>11242.579171976449</v>
      </c>
      <c r="AM650" s="20">
        <f t="shared" ca="1" si="319"/>
        <v>11245.219792688044</v>
      </c>
    </row>
    <row r="651" spans="1:39" x14ac:dyDescent="0.25">
      <c r="A651" s="20">
        <f t="shared" ca="1" si="288"/>
        <v>1.5202400001777241E-2</v>
      </c>
      <c r="B651" s="20">
        <f t="shared" ca="1" si="289"/>
        <v>0.53920564143835692</v>
      </c>
      <c r="C651" s="21">
        <f t="shared" ca="1" si="304"/>
        <v>11456.54448266856</v>
      </c>
      <c r="D651" s="20">
        <f t="shared" ca="1" si="305"/>
        <v>11457.083688309998</v>
      </c>
      <c r="E651" s="19"/>
      <c r="F651" s="20">
        <f t="shared" ca="1" si="290"/>
        <v>8.6524846841201342</v>
      </c>
      <c r="G651" s="20">
        <f t="shared" ca="1" si="291"/>
        <v>2.3367110774584687</v>
      </c>
      <c r="H651" s="21">
        <f t="shared" ca="1" si="306"/>
        <v>11234.014940321542</v>
      </c>
      <c r="I651" s="20">
        <f t="shared" ca="1" si="307"/>
        <v>11236.351651399</v>
      </c>
      <c r="J651" s="19"/>
      <c r="K651" s="20">
        <f t="shared" ca="1" si="292"/>
        <v>19.474031289798173</v>
      </c>
      <c r="L651" s="20">
        <f t="shared" ca="1" si="293"/>
        <v>3.7908620251492859</v>
      </c>
      <c r="M651" s="21">
        <f t="shared" ca="1" si="308"/>
        <v>9382.9432567722306</v>
      </c>
      <c r="N651" s="20">
        <f t="shared" ca="1" si="309"/>
        <v>9386.7341187973798</v>
      </c>
      <c r="O651" s="19"/>
      <c r="P651" s="20">
        <f t="shared" ca="1" si="294"/>
        <v>4.2586508524197386</v>
      </c>
      <c r="Q651" s="20">
        <f t="shared" ca="1" si="295"/>
        <v>5.205971714754587</v>
      </c>
      <c r="R651" s="21">
        <f t="shared" ca="1" si="310"/>
        <v>11366.220558963356</v>
      </c>
      <c r="S651" s="20">
        <f t="shared" ca="1" si="311"/>
        <v>11371.426530678111</v>
      </c>
      <c r="T651" s="19"/>
      <c r="U651" s="20">
        <f t="shared" ca="1" si="296"/>
        <v>1.8021753222233607</v>
      </c>
      <c r="V651" s="20">
        <f t="shared" ca="1" si="297"/>
        <v>10.583002085736661</v>
      </c>
      <c r="W651" s="21">
        <f t="shared" ca="1" si="312"/>
        <v>8728.5379501043462</v>
      </c>
      <c r="X651" s="20">
        <f t="shared" ca="1" si="313"/>
        <v>8739.1209521900837</v>
      </c>
      <c r="Z651" s="20">
        <f t="shared" ca="1" si="298"/>
        <v>6.3484852700134509</v>
      </c>
      <c r="AA651" s="20">
        <f t="shared" ca="1" si="299"/>
        <v>2.8537024793916452</v>
      </c>
      <c r="AB651" s="21">
        <f t="shared" ca="1" si="314"/>
        <v>11390.870945385852</v>
      </c>
      <c r="AC651" s="20">
        <f t="shared" ca="1" si="315"/>
        <v>11393.724647865243</v>
      </c>
      <c r="AE651" s="20">
        <f t="shared" ca="1" si="300"/>
        <v>19.038151761399174</v>
      </c>
      <c r="AF651" s="20">
        <f t="shared" ca="1" si="301"/>
        <v>1.9285834071295767</v>
      </c>
      <c r="AG651" s="21">
        <f t="shared" ca="1" si="316"/>
        <v>10575.317209514529</v>
      </c>
      <c r="AH651" s="20">
        <f t="shared" ca="1" si="317"/>
        <v>10577.245792921658</v>
      </c>
      <c r="AJ651" s="20">
        <f t="shared" ca="1" si="302"/>
        <v>12.067024907205299</v>
      </c>
      <c r="AK651" s="20">
        <f t="shared" ca="1" si="303"/>
        <v>0.35816675950233146</v>
      </c>
      <c r="AL651" s="21">
        <f t="shared" ca="1" si="318"/>
        <v>11257.286817595248</v>
      </c>
      <c r="AM651" s="20">
        <f t="shared" ca="1" si="319"/>
        <v>11257.644984354751</v>
      </c>
    </row>
    <row r="652" spans="1:39" x14ac:dyDescent="0.25">
      <c r="A652" s="20">
        <f t="shared" ca="1" si="288"/>
        <v>15.808745999606797</v>
      </c>
      <c r="B652" s="20">
        <f t="shared" ca="1" si="289"/>
        <v>0.32354109363595218</v>
      </c>
      <c r="C652" s="21">
        <f t="shared" ca="1" si="304"/>
        <v>11472.892434309604</v>
      </c>
      <c r="D652" s="20">
        <f t="shared" ca="1" si="305"/>
        <v>11473.21597540324</v>
      </c>
      <c r="E652" s="19"/>
      <c r="F652" s="20">
        <f t="shared" ca="1" si="290"/>
        <v>1.2634491542430835</v>
      </c>
      <c r="G652" s="20">
        <f t="shared" ca="1" si="291"/>
        <v>4.2955694044031327</v>
      </c>
      <c r="H652" s="21">
        <f t="shared" ca="1" si="306"/>
        <v>11237.615100553243</v>
      </c>
      <c r="I652" s="20">
        <f t="shared" ca="1" si="307"/>
        <v>11241.910669957646</v>
      </c>
      <c r="J652" s="19"/>
      <c r="K652" s="20">
        <f t="shared" ca="1" si="292"/>
        <v>4.186699902233519</v>
      </c>
      <c r="L652" s="20">
        <f t="shared" ca="1" si="293"/>
        <v>18.50291817546368</v>
      </c>
      <c r="M652" s="21">
        <f t="shared" ca="1" si="308"/>
        <v>9390.9208186996129</v>
      </c>
      <c r="N652" s="20">
        <f t="shared" ca="1" si="309"/>
        <v>9409.4237368750764</v>
      </c>
      <c r="O652" s="19"/>
      <c r="P652" s="20">
        <f t="shared" ca="1" si="294"/>
        <v>12.952882146225267</v>
      </c>
      <c r="Q652" s="20">
        <f t="shared" ca="1" si="295"/>
        <v>1.2249354691928174</v>
      </c>
      <c r="R652" s="21">
        <f t="shared" ca="1" si="310"/>
        <v>11384.379412824335</v>
      </c>
      <c r="S652" s="20">
        <f t="shared" ca="1" si="311"/>
        <v>11385.604348293527</v>
      </c>
      <c r="T652" s="19"/>
      <c r="U652" s="20">
        <f t="shared" ca="1" si="296"/>
        <v>0.23993254875158099</v>
      </c>
      <c r="V652" s="20">
        <f t="shared" ca="1" si="297"/>
        <v>7.8694408520020964</v>
      </c>
      <c r="W652" s="21">
        <f t="shared" ca="1" si="312"/>
        <v>8739.360884738835</v>
      </c>
      <c r="X652" s="20">
        <f t="shared" ca="1" si="313"/>
        <v>8747.2303255908373</v>
      </c>
      <c r="Z652" s="20">
        <f t="shared" ca="1" si="298"/>
        <v>17.647249671229545</v>
      </c>
      <c r="AA652" s="20">
        <f t="shared" ca="1" si="299"/>
        <v>10.959064974945976</v>
      </c>
      <c r="AB652" s="21">
        <f t="shared" ca="1" si="314"/>
        <v>11411.371897536474</v>
      </c>
      <c r="AC652" s="20">
        <f t="shared" ca="1" si="315"/>
        <v>11422.33096251142</v>
      </c>
      <c r="AE652" s="20">
        <f t="shared" ca="1" si="300"/>
        <v>8.9510163213038183</v>
      </c>
      <c r="AF652" s="20">
        <f t="shared" ca="1" si="301"/>
        <v>1.1574571142167589</v>
      </c>
      <c r="AG652" s="21">
        <f t="shared" ca="1" si="316"/>
        <v>10586.196809242962</v>
      </c>
      <c r="AH652" s="20">
        <f t="shared" ca="1" si="317"/>
        <v>10587.354266357179</v>
      </c>
      <c r="AJ652" s="20">
        <f t="shared" ca="1" si="302"/>
        <v>2.6955458694350671</v>
      </c>
      <c r="AK652" s="20">
        <f t="shared" ca="1" si="303"/>
        <v>2.8605208715599608</v>
      </c>
      <c r="AL652" s="21">
        <f t="shared" ca="1" si="318"/>
        <v>11260.340530224186</v>
      </c>
      <c r="AM652" s="20">
        <f t="shared" ca="1" si="319"/>
        <v>11263.201051095746</v>
      </c>
    </row>
    <row r="653" spans="1:39" x14ac:dyDescent="0.25">
      <c r="A653" s="20">
        <f t="shared" ca="1" si="288"/>
        <v>1.7275143946431777</v>
      </c>
      <c r="B653" s="20">
        <f t="shared" ca="1" si="289"/>
        <v>16.608738178368078</v>
      </c>
      <c r="C653" s="21">
        <f t="shared" ca="1" si="304"/>
        <v>11474.943489797883</v>
      </c>
      <c r="D653" s="20">
        <f t="shared" ca="1" si="305"/>
        <v>11491.55222797625</v>
      </c>
      <c r="E653" s="19"/>
      <c r="F653" s="20">
        <f t="shared" ca="1" si="290"/>
        <v>10.966824634314873</v>
      </c>
      <c r="G653" s="20">
        <f t="shared" ca="1" si="291"/>
        <v>3.9869988154348812</v>
      </c>
      <c r="H653" s="21">
        <f t="shared" ca="1" si="306"/>
        <v>11252.877494591961</v>
      </c>
      <c r="I653" s="20">
        <f t="shared" ca="1" si="307"/>
        <v>11256.864493407396</v>
      </c>
      <c r="J653" s="19"/>
      <c r="K653" s="20">
        <f t="shared" ca="1" si="292"/>
        <v>1.414643343198442</v>
      </c>
      <c r="L653" s="20">
        <f t="shared" ca="1" si="293"/>
        <v>4.854748993769272</v>
      </c>
      <c r="M653" s="21">
        <f t="shared" ca="1" si="308"/>
        <v>9410.8383802182743</v>
      </c>
      <c r="N653" s="20">
        <f t="shared" ca="1" si="309"/>
        <v>9415.6931292120444</v>
      </c>
      <c r="O653" s="19"/>
      <c r="P653" s="20">
        <f t="shared" ca="1" si="294"/>
        <v>10.898334000193417</v>
      </c>
      <c r="Q653" s="20">
        <f t="shared" ca="1" si="295"/>
        <v>4.59942531292499</v>
      </c>
      <c r="R653" s="21">
        <f t="shared" ca="1" si="310"/>
        <v>11396.502682293722</v>
      </c>
      <c r="S653" s="20">
        <f t="shared" ca="1" si="311"/>
        <v>11401.102107606646</v>
      </c>
      <c r="T653" s="19"/>
      <c r="U653" s="20">
        <f t="shared" ca="1" si="296"/>
        <v>8.1571399454973932</v>
      </c>
      <c r="V653" s="20">
        <f t="shared" ca="1" si="297"/>
        <v>1.5418184107673301</v>
      </c>
      <c r="W653" s="21">
        <f t="shared" ca="1" si="312"/>
        <v>8755.3874655363343</v>
      </c>
      <c r="X653" s="20">
        <f t="shared" ca="1" si="313"/>
        <v>8756.9292839471018</v>
      </c>
      <c r="Z653" s="20">
        <f t="shared" ca="1" si="298"/>
        <v>21.053409015007336</v>
      </c>
      <c r="AA653" s="20">
        <f t="shared" ca="1" si="299"/>
        <v>1.1351646679170737</v>
      </c>
      <c r="AB653" s="21">
        <f t="shared" ca="1" si="314"/>
        <v>11443.384371526427</v>
      </c>
      <c r="AC653" s="20">
        <f t="shared" ca="1" si="315"/>
        <v>11444.519536194344</v>
      </c>
      <c r="AE653" s="20">
        <f t="shared" ca="1" si="300"/>
        <v>18.221466855505021</v>
      </c>
      <c r="AF653" s="20">
        <f t="shared" ca="1" si="301"/>
        <v>0.35180604170183188</v>
      </c>
      <c r="AG653" s="21">
        <f t="shared" ca="1" si="316"/>
        <v>10605.575733212683</v>
      </c>
      <c r="AH653" s="20">
        <f t="shared" ca="1" si="317"/>
        <v>10605.927539254386</v>
      </c>
      <c r="AJ653" s="20">
        <f t="shared" ca="1" si="302"/>
        <v>8.2365902521120518</v>
      </c>
      <c r="AK653" s="20">
        <f t="shared" ca="1" si="303"/>
        <v>19.04309489565534</v>
      </c>
      <c r="AL653" s="21">
        <f t="shared" ca="1" si="318"/>
        <v>11271.437641347859</v>
      </c>
      <c r="AM653" s="20">
        <f t="shared" ca="1" si="319"/>
        <v>11290.480736243513</v>
      </c>
    </row>
    <row r="654" spans="1:39" x14ac:dyDescent="0.25">
      <c r="A654" s="20">
        <f t="shared" ref="A654:A717" ca="1" si="320">((-LN(1-RAND()))/$C$9)</f>
        <v>30.213908717612743</v>
      </c>
      <c r="B654" s="20">
        <f t="shared" ref="B654:B717" ca="1" si="321">((-LN(1-RAND()))/$C$10)</f>
        <v>2.9427189999314689</v>
      </c>
      <c r="C654" s="21">
        <f t="shared" ca="1" si="304"/>
        <v>11521.766136693863</v>
      </c>
      <c r="D654" s="20">
        <f t="shared" ca="1" si="305"/>
        <v>11524.708855693794</v>
      </c>
      <c r="E654" s="19"/>
      <c r="F654" s="20">
        <f t="shared" ref="F654:F717" ca="1" si="322">((-LN(1-RAND()))/$H$9)</f>
        <v>0.46462129905121513</v>
      </c>
      <c r="G654" s="20">
        <f t="shared" ref="G654:G717" ca="1" si="323">((-LN(1-RAND()))/$H$10)</f>
        <v>4.5364152788437826</v>
      </c>
      <c r="H654" s="21">
        <f t="shared" ca="1" si="306"/>
        <v>11257.329114706448</v>
      </c>
      <c r="I654" s="20">
        <f t="shared" ca="1" si="307"/>
        <v>11261.865529985293</v>
      </c>
      <c r="J654" s="19"/>
      <c r="K654" s="20">
        <f t="shared" ref="K654:K717" ca="1" si="324">((-LN(1-RAND()))/$M$9)</f>
        <v>1.2194532864592291</v>
      </c>
      <c r="L654" s="20">
        <f t="shared" ref="L654:L717" ca="1" si="325">((-LN(1-RAND()))/$M$10)</f>
        <v>27.968990826536889</v>
      </c>
      <c r="M654" s="21">
        <f t="shared" ca="1" si="308"/>
        <v>9416.912582498504</v>
      </c>
      <c r="N654" s="20">
        <f t="shared" ca="1" si="309"/>
        <v>9444.8815733250412</v>
      </c>
      <c r="O654" s="19"/>
      <c r="P654" s="20">
        <f t="shared" ref="P654:P717" ca="1" si="326">((-LN(1-RAND()))/$R$9)</f>
        <v>19.02496983570855</v>
      </c>
      <c r="Q654" s="20">
        <f t="shared" ref="Q654:Q717" ca="1" si="327">((-LN(1-RAND()))/$R$10)</f>
        <v>2.5811775931147847</v>
      </c>
      <c r="R654" s="21">
        <f t="shared" ca="1" si="310"/>
        <v>11420.127077442356</v>
      </c>
      <c r="S654" s="20">
        <f t="shared" ca="1" si="311"/>
        <v>11422.70825503547</v>
      </c>
      <c r="T654" s="19"/>
      <c r="U654" s="20">
        <f t="shared" ref="U654:U717" ca="1" si="328">((-LN(1-RAND()))/$W$9)</f>
        <v>19.84283694546377</v>
      </c>
      <c r="V654" s="20">
        <f t="shared" ref="V654:V717" ca="1" si="329">((-LN(1-RAND()))/$W$10)</f>
        <v>0.43536825310189503</v>
      </c>
      <c r="W654" s="21">
        <f t="shared" ca="1" si="312"/>
        <v>8776.772120892565</v>
      </c>
      <c r="X654" s="20">
        <f t="shared" ca="1" si="313"/>
        <v>8777.2074891456668</v>
      </c>
      <c r="Z654" s="20">
        <f t="shared" ref="Z654:Z717" ca="1" si="330">((-LN(1-RAND()))/$AB$9)</f>
        <v>2.8321429492271424</v>
      </c>
      <c r="AA654" s="20">
        <f t="shared" ref="AA654:AA717" ca="1" si="331">((-LN(1-RAND()))/$AB$10)</f>
        <v>8.0309515462103018</v>
      </c>
      <c r="AB654" s="21">
        <f t="shared" ca="1" si="314"/>
        <v>11447.351679143572</v>
      </c>
      <c r="AC654" s="20">
        <f t="shared" ca="1" si="315"/>
        <v>11455.382630689783</v>
      </c>
      <c r="AE654" s="20">
        <f t="shared" ref="AE654:AE717" ca="1" si="332">((-LN(1-RAND()))/$AG$9)</f>
        <v>3.3295186476484755</v>
      </c>
      <c r="AF654" s="20">
        <f t="shared" ref="AF654:AF717" ca="1" si="333">((-LN(1-RAND()))/$AG$10)</f>
        <v>3.6977213973283547</v>
      </c>
      <c r="AG654" s="21">
        <f t="shared" ca="1" si="316"/>
        <v>10609.257057902034</v>
      </c>
      <c r="AH654" s="20">
        <f t="shared" ca="1" si="317"/>
        <v>10612.954779299362</v>
      </c>
      <c r="AJ654" s="20">
        <f t="shared" ref="AJ654:AJ717" ca="1" si="334">((-LN(1-RAND()))/$AL$9)</f>
        <v>38.783489058050435</v>
      </c>
      <c r="AK654" s="20">
        <f t="shared" ref="AK654:AK717" ca="1" si="335">((-LN(1-RAND()))/$AL$10)</f>
        <v>4.9059933278857422</v>
      </c>
      <c r="AL654" s="21">
        <f t="shared" ca="1" si="318"/>
        <v>11329.264225301564</v>
      </c>
      <c r="AM654" s="20">
        <f t="shared" ca="1" si="319"/>
        <v>11334.17021862945</v>
      </c>
    </row>
    <row r="655" spans="1:39" x14ac:dyDescent="0.25">
      <c r="A655" s="20">
        <f t="shared" ca="1" si="320"/>
        <v>2.7833823414402623</v>
      </c>
      <c r="B655" s="20">
        <f t="shared" ca="1" si="321"/>
        <v>1.4766107930053161</v>
      </c>
      <c r="C655" s="21">
        <f t="shared" ref="C655:C718" ca="1" si="336">D654+A655</f>
        <v>11527.492238035235</v>
      </c>
      <c r="D655" s="20">
        <f t="shared" ref="D655:D718" ca="1" si="337">C655+B655</f>
        <v>11528.968848828239</v>
      </c>
      <c r="E655" s="19"/>
      <c r="F655" s="20">
        <f t="shared" ca="1" si="322"/>
        <v>4.0154438652735935</v>
      </c>
      <c r="G655" s="20">
        <f t="shared" ca="1" si="323"/>
        <v>1.1045920572825223</v>
      </c>
      <c r="H655" s="21">
        <f t="shared" ref="H655:H718" ca="1" si="338">I654+F655</f>
        <v>11265.880973850566</v>
      </c>
      <c r="I655" s="20">
        <f t="shared" ref="I655:I718" ca="1" si="339">H655+G655</f>
        <v>11266.985565907849</v>
      </c>
      <c r="J655" s="19"/>
      <c r="K655" s="20">
        <f t="shared" ca="1" si="324"/>
        <v>3.1167280472865784</v>
      </c>
      <c r="L655" s="20">
        <f t="shared" ca="1" si="325"/>
        <v>5.4311778949594203</v>
      </c>
      <c r="M655" s="21">
        <f t="shared" ref="M655:M718" ca="1" si="340">N654+K655</f>
        <v>9447.9983013723286</v>
      </c>
      <c r="N655" s="20">
        <f t="shared" ref="N655:N718" ca="1" si="341">M655+L655</f>
        <v>9453.4294792672881</v>
      </c>
      <c r="O655" s="19"/>
      <c r="P655" s="20">
        <f t="shared" ca="1" si="326"/>
        <v>8.38662205795079</v>
      </c>
      <c r="Q655" s="20">
        <f t="shared" ca="1" si="327"/>
        <v>6.3821780585061303</v>
      </c>
      <c r="R655" s="21">
        <f t="shared" ref="R655:R718" ca="1" si="342">S654+P655</f>
        <v>11431.094877093421</v>
      </c>
      <c r="S655" s="20">
        <f t="shared" ref="S655:S718" ca="1" si="343">R655+Q655</f>
        <v>11437.477055151927</v>
      </c>
      <c r="T655" s="19"/>
      <c r="U655" s="20">
        <f t="shared" ca="1" si="328"/>
        <v>5.1515709121084869</v>
      </c>
      <c r="V655" s="20">
        <f t="shared" ca="1" si="329"/>
        <v>3.9670273231083937</v>
      </c>
      <c r="W655" s="21">
        <f t="shared" ref="W655:W718" ca="1" si="344">X654+U655</f>
        <v>8782.3590600577754</v>
      </c>
      <c r="X655" s="20">
        <f t="shared" ref="X655:X718" ca="1" si="345">W655+V655</f>
        <v>8786.3260873808831</v>
      </c>
      <c r="Z655" s="20">
        <f t="shared" ca="1" si="330"/>
        <v>2.2862119097153313</v>
      </c>
      <c r="AA655" s="20">
        <f t="shared" ca="1" si="331"/>
        <v>3.9701244678899568</v>
      </c>
      <c r="AB655" s="21">
        <f t="shared" ref="AB655:AB718" ca="1" si="346">AC654+Z655</f>
        <v>11457.668842599498</v>
      </c>
      <c r="AC655" s="20">
        <f t="shared" ref="AC655:AC718" ca="1" si="347">AB655+AA655</f>
        <v>11461.638967067389</v>
      </c>
      <c r="AE655" s="20">
        <f t="shared" ca="1" si="332"/>
        <v>11.652589955261687</v>
      </c>
      <c r="AF655" s="20">
        <f t="shared" ca="1" si="333"/>
        <v>1.4064062134998205</v>
      </c>
      <c r="AG655" s="21">
        <f t="shared" ref="AG655:AG718" ca="1" si="348">AH654+AE655</f>
        <v>10624.607369254623</v>
      </c>
      <c r="AH655" s="20">
        <f t="shared" ref="AH655:AH718" ca="1" si="349">AG655+AF655</f>
        <v>10626.013775468124</v>
      </c>
      <c r="AJ655" s="20">
        <f t="shared" ca="1" si="334"/>
        <v>15.888426848724885</v>
      </c>
      <c r="AK655" s="20">
        <f t="shared" ca="1" si="335"/>
        <v>1.0746266115643028</v>
      </c>
      <c r="AL655" s="21">
        <f t="shared" ref="AL655:AL718" ca="1" si="350">AM654+AJ655</f>
        <v>11350.058645478175</v>
      </c>
      <c r="AM655" s="20">
        <f t="shared" ref="AM655:AM718" ca="1" si="351">AL655+AK655</f>
        <v>11351.133272089739</v>
      </c>
    </row>
    <row r="656" spans="1:39" x14ac:dyDescent="0.25">
      <c r="A656" s="20">
        <f t="shared" ca="1" si="320"/>
        <v>8.3681602216349056</v>
      </c>
      <c r="B656" s="20">
        <f t="shared" ca="1" si="321"/>
        <v>3.2444741763820653</v>
      </c>
      <c r="C656" s="21">
        <f t="shared" ca="1" si="336"/>
        <v>11537.337009049874</v>
      </c>
      <c r="D656" s="20">
        <f t="shared" ca="1" si="337"/>
        <v>11540.581483226257</v>
      </c>
      <c r="E656" s="19"/>
      <c r="F656" s="20">
        <f t="shared" ca="1" si="322"/>
        <v>11.095137558459792</v>
      </c>
      <c r="G656" s="20">
        <f t="shared" ca="1" si="323"/>
        <v>1.5319667839248632</v>
      </c>
      <c r="H656" s="21">
        <f t="shared" ca="1" si="338"/>
        <v>11278.080703466308</v>
      </c>
      <c r="I656" s="20">
        <f t="shared" ca="1" si="339"/>
        <v>11279.612670250233</v>
      </c>
      <c r="J656" s="19"/>
      <c r="K656" s="20">
        <f t="shared" ca="1" si="324"/>
        <v>6.3600557129353819</v>
      </c>
      <c r="L656" s="20">
        <f t="shared" ca="1" si="325"/>
        <v>0.15326110672208162</v>
      </c>
      <c r="M656" s="21">
        <f t="shared" ca="1" si="340"/>
        <v>9459.7895349802238</v>
      </c>
      <c r="N656" s="20">
        <f t="shared" ca="1" si="341"/>
        <v>9459.9427960869452</v>
      </c>
      <c r="O656" s="19"/>
      <c r="P656" s="20">
        <f t="shared" ca="1" si="326"/>
        <v>1.4220564212719851</v>
      </c>
      <c r="Q656" s="20">
        <f t="shared" ca="1" si="327"/>
        <v>2.5906602578501836</v>
      </c>
      <c r="R656" s="21">
        <f t="shared" ca="1" si="342"/>
        <v>11438.899111573199</v>
      </c>
      <c r="S656" s="20">
        <f t="shared" ca="1" si="343"/>
        <v>11441.489771831049</v>
      </c>
      <c r="T656" s="19"/>
      <c r="U656" s="20">
        <f t="shared" ca="1" si="328"/>
        <v>8.7808764009499072</v>
      </c>
      <c r="V656" s="20">
        <f t="shared" ca="1" si="329"/>
        <v>5.5925826616248813</v>
      </c>
      <c r="W656" s="21">
        <f t="shared" ca="1" si="344"/>
        <v>8795.1069637818327</v>
      </c>
      <c r="X656" s="20">
        <f t="shared" ca="1" si="345"/>
        <v>8800.6995464434585</v>
      </c>
      <c r="Z656" s="20">
        <f t="shared" ca="1" si="330"/>
        <v>23.243960047775634</v>
      </c>
      <c r="AA656" s="20">
        <f t="shared" ca="1" si="331"/>
        <v>1.9715138260649316</v>
      </c>
      <c r="AB656" s="21">
        <f t="shared" ca="1" si="346"/>
        <v>11484.882927115164</v>
      </c>
      <c r="AC656" s="20">
        <f t="shared" ca="1" si="347"/>
        <v>11486.85444094123</v>
      </c>
      <c r="AE656" s="20">
        <f t="shared" ca="1" si="332"/>
        <v>9.2723515293953547</v>
      </c>
      <c r="AF656" s="20">
        <f t="shared" ca="1" si="333"/>
        <v>0.87607952371671527</v>
      </c>
      <c r="AG656" s="21">
        <f t="shared" ca="1" si="348"/>
        <v>10635.286126997518</v>
      </c>
      <c r="AH656" s="20">
        <f t="shared" ca="1" si="349"/>
        <v>10636.162206521234</v>
      </c>
      <c r="AJ656" s="20">
        <f t="shared" ca="1" si="334"/>
        <v>7.9427053849139435</v>
      </c>
      <c r="AK656" s="20">
        <f t="shared" ca="1" si="335"/>
        <v>3.3965616744828679</v>
      </c>
      <c r="AL656" s="21">
        <f t="shared" ca="1" si="350"/>
        <v>11359.075977474653</v>
      </c>
      <c r="AM656" s="20">
        <f t="shared" ca="1" si="351"/>
        <v>11362.472539149136</v>
      </c>
    </row>
    <row r="657" spans="1:39" x14ac:dyDescent="0.25">
      <c r="A657" s="20">
        <f t="shared" ca="1" si="320"/>
        <v>2.6566631708333968</v>
      </c>
      <c r="B657" s="20">
        <f t="shared" ca="1" si="321"/>
        <v>3.7764013137334747</v>
      </c>
      <c r="C657" s="21">
        <f t="shared" ca="1" si="336"/>
        <v>11543.238146397091</v>
      </c>
      <c r="D657" s="20">
        <f t="shared" ca="1" si="337"/>
        <v>11547.014547710824</v>
      </c>
      <c r="E657" s="19"/>
      <c r="F657" s="20">
        <f t="shared" ca="1" si="322"/>
        <v>0.86095443047712594</v>
      </c>
      <c r="G657" s="20">
        <f t="shared" ca="1" si="323"/>
        <v>25.140130356038394</v>
      </c>
      <c r="H657" s="21">
        <f t="shared" ca="1" si="338"/>
        <v>11280.47362468071</v>
      </c>
      <c r="I657" s="20">
        <f t="shared" ca="1" si="339"/>
        <v>11305.613755036748</v>
      </c>
      <c r="J657" s="19"/>
      <c r="K657" s="20">
        <f t="shared" ca="1" si="324"/>
        <v>31.630738979117979</v>
      </c>
      <c r="L657" s="20">
        <f t="shared" ca="1" si="325"/>
        <v>4.8179739849413838</v>
      </c>
      <c r="M657" s="21">
        <f t="shared" ca="1" si="340"/>
        <v>9491.5735350660634</v>
      </c>
      <c r="N657" s="20">
        <f t="shared" ca="1" si="341"/>
        <v>9496.3915090510054</v>
      </c>
      <c r="O657" s="19"/>
      <c r="P657" s="20">
        <f t="shared" ca="1" si="326"/>
        <v>10.590689795395795</v>
      </c>
      <c r="Q657" s="20">
        <f t="shared" ca="1" si="327"/>
        <v>7.8218539589769334</v>
      </c>
      <c r="R657" s="21">
        <f t="shared" ca="1" si="342"/>
        <v>11452.080461626445</v>
      </c>
      <c r="S657" s="20">
        <f t="shared" ca="1" si="343"/>
        <v>11459.902315585421</v>
      </c>
      <c r="T657" s="19"/>
      <c r="U657" s="20">
        <f t="shared" ca="1" si="328"/>
        <v>5.1358403835427122</v>
      </c>
      <c r="V657" s="20">
        <f t="shared" ca="1" si="329"/>
        <v>6.506283675646948</v>
      </c>
      <c r="W657" s="21">
        <f t="shared" ca="1" si="344"/>
        <v>8805.8353868270005</v>
      </c>
      <c r="X657" s="20">
        <f t="shared" ca="1" si="345"/>
        <v>8812.3416705026466</v>
      </c>
      <c r="Z657" s="20">
        <f t="shared" ca="1" si="330"/>
        <v>2.3661083872203732</v>
      </c>
      <c r="AA657" s="20">
        <f t="shared" ca="1" si="331"/>
        <v>2.839352561420414</v>
      </c>
      <c r="AB657" s="21">
        <f t="shared" ca="1" si="346"/>
        <v>11489.220549328451</v>
      </c>
      <c r="AC657" s="20">
        <f t="shared" ca="1" si="347"/>
        <v>11492.059901889872</v>
      </c>
      <c r="AE657" s="20">
        <f t="shared" ca="1" si="332"/>
        <v>27.565757284871093</v>
      </c>
      <c r="AF657" s="20">
        <f t="shared" ca="1" si="333"/>
        <v>6.9073284511144095</v>
      </c>
      <c r="AG657" s="21">
        <f t="shared" ca="1" si="348"/>
        <v>10663.727963806105</v>
      </c>
      <c r="AH657" s="20">
        <f t="shared" ca="1" si="349"/>
        <v>10670.635292257219</v>
      </c>
      <c r="AJ657" s="20">
        <f t="shared" ca="1" si="334"/>
        <v>3.0105642876887782</v>
      </c>
      <c r="AK657" s="20">
        <f t="shared" ca="1" si="335"/>
        <v>4.1537297619988456</v>
      </c>
      <c r="AL657" s="21">
        <f t="shared" ca="1" si="350"/>
        <v>11365.483103436824</v>
      </c>
      <c r="AM657" s="20">
        <f t="shared" ca="1" si="351"/>
        <v>11369.636833198821</v>
      </c>
    </row>
    <row r="658" spans="1:39" x14ac:dyDescent="0.25">
      <c r="A658" s="20">
        <f t="shared" ca="1" si="320"/>
        <v>10.004159374917995</v>
      </c>
      <c r="B658" s="20">
        <f t="shared" ca="1" si="321"/>
        <v>9.9585900970094485</v>
      </c>
      <c r="C658" s="21">
        <f t="shared" ca="1" si="336"/>
        <v>11557.018707085741</v>
      </c>
      <c r="D658" s="20">
        <f t="shared" ca="1" si="337"/>
        <v>11566.97729718275</v>
      </c>
      <c r="E658" s="19"/>
      <c r="F658" s="20">
        <f t="shared" ca="1" si="322"/>
        <v>26.771293435971554</v>
      </c>
      <c r="G658" s="20">
        <f t="shared" ca="1" si="323"/>
        <v>4.6388269304838641</v>
      </c>
      <c r="H658" s="21">
        <f t="shared" ca="1" si="338"/>
        <v>11332.385048472719</v>
      </c>
      <c r="I658" s="20">
        <f t="shared" ca="1" si="339"/>
        <v>11337.023875403203</v>
      </c>
      <c r="J658" s="19"/>
      <c r="K658" s="20">
        <f t="shared" ca="1" si="324"/>
        <v>7.0554198901302474</v>
      </c>
      <c r="L658" s="20">
        <f t="shared" ca="1" si="325"/>
        <v>4.9532775256934247</v>
      </c>
      <c r="M658" s="21">
        <f t="shared" ca="1" si="340"/>
        <v>9503.4469289411354</v>
      </c>
      <c r="N658" s="20">
        <f t="shared" ca="1" si="341"/>
        <v>9508.4002064668293</v>
      </c>
      <c r="O658" s="19"/>
      <c r="P658" s="20">
        <f t="shared" ca="1" si="326"/>
        <v>9.3666497421454018</v>
      </c>
      <c r="Q658" s="20">
        <f t="shared" ca="1" si="327"/>
        <v>6.3326511381487736</v>
      </c>
      <c r="R658" s="21">
        <f t="shared" ca="1" si="342"/>
        <v>11469.268965327567</v>
      </c>
      <c r="S658" s="20">
        <f t="shared" ca="1" si="343"/>
        <v>11475.601616465716</v>
      </c>
      <c r="T658" s="19"/>
      <c r="U658" s="20">
        <f t="shared" ca="1" si="328"/>
        <v>14.185858892221766</v>
      </c>
      <c r="V658" s="20">
        <f t="shared" ca="1" si="329"/>
        <v>1.27898388121309</v>
      </c>
      <c r="W658" s="21">
        <f t="shared" ca="1" si="344"/>
        <v>8826.5275293948689</v>
      </c>
      <c r="X658" s="20">
        <f t="shared" ca="1" si="345"/>
        <v>8827.8065132760821</v>
      </c>
      <c r="Z658" s="20">
        <f t="shared" ca="1" si="330"/>
        <v>18.150789604686445</v>
      </c>
      <c r="AA658" s="20">
        <f t="shared" ca="1" si="331"/>
        <v>2.0909019552853652</v>
      </c>
      <c r="AB658" s="21">
        <f t="shared" ca="1" si="346"/>
        <v>11510.210691494558</v>
      </c>
      <c r="AC658" s="20">
        <f t="shared" ca="1" si="347"/>
        <v>11512.301593449843</v>
      </c>
      <c r="AE658" s="20">
        <f t="shared" ca="1" si="332"/>
        <v>7.3253749465695037</v>
      </c>
      <c r="AF658" s="20">
        <f t="shared" ca="1" si="333"/>
        <v>6.1503225672786117</v>
      </c>
      <c r="AG658" s="21">
        <f t="shared" ca="1" si="348"/>
        <v>10677.960667203788</v>
      </c>
      <c r="AH658" s="20">
        <f t="shared" ca="1" si="349"/>
        <v>10684.110989771067</v>
      </c>
      <c r="AJ658" s="20">
        <f t="shared" ca="1" si="334"/>
        <v>28.678241511437637</v>
      </c>
      <c r="AK658" s="20">
        <f t="shared" ca="1" si="335"/>
        <v>7.2991350643281754</v>
      </c>
      <c r="AL658" s="21">
        <f t="shared" ca="1" si="350"/>
        <v>11398.315074710259</v>
      </c>
      <c r="AM658" s="20">
        <f t="shared" ca="1" si="351"/>
        <v>11405.614209774587</v>
      </c>
    </row>
    <row r="659" spans="1:39" x14ac:dyDescent="0.25">
      <c r="A659" s="20">
        <f t="shared" ca="1" si="320"/>
        <v>13.029535591670394</v>
      </c>
      <c r="B659" s="20">
        <f t="shared" ca="1" si="321"/>
        <v>11.341438943265912</v>
      </c>
      <c r="C659" s="21">
        <f t="shared" ca="1" si="336"/>
        <v>11580.006832774419</v>
      </c>
      <c r="D659" s="20">
        <f t="shared" ca="1" si="337"/>
        <v>11591.348271717685</v>
      </c>
      <c r="E659" s="19"/>
      <c r="F659" s="20">
        <f t="shared" ca="1" si="322"/>
        <v>0.2843139873440732</v>
      </c>
      <c r="G659" s="20">
        <f t="shared" ca="1" si="323"/>
        <v>3.2090594313832699</v>
      </c>
      <c r="H659" s="21">
        <f t="shared" ca="1" si="338"/>
        <v>11337.308189390547</v>
      </c>
      <c r="I659" s="20">
        <f t="shared" ca="1" si="339"/>
        <v>11340.51724882193</v>
      </c>
      <c r="J659" s="19"/>
      <c r="K659" s="20">
        <f t="shared" ca="1" si="324"/>
        <v>8.3946308849411189</v>
      </c>
      <c r="L659" s="20">
        <f t="shared" ca="1" si="325"/>
        <v>6.5388721894961677</v>
      </c>
      <c r="M659" s="21">
        <f t="shared" ca="1" si="340"/>
        <v>9516.7948373517702</v>
      </c>
      <c r="N659" s="20">
        <f t="shared" ca="1" si="341"/>
        <v>9523.3337095412662</v>
      </c>
      <c r="O659" s="19"/>
      <c r="P659" s="20">
        <f t="shared" ca="1" si="326"/>
        <v>7.7103584721603999</v>
      </c>
      <c r="Q659" s="20">
        <f t="shared" ca="1" si="327"/>
        <v>4.7505489721951415</v>
      </c>
      <c r="R659" s="21">
        <f t="shared" ca="1" si="342"/>
        <v>11483.311974937877</v>
      </c>
      <c r="S659" s="20">
        <f t="shared" ca="1" si="343"/>
        <v>11488.062523910072</v>
      </c>
      <c r="T659" s="19"/>
      <c r="U659" s="20">
        <f t="shared" ca="1" si="328"/>
        <v>2.5839356229160462</v>
      </c>
      <c r="V659" s="20">
        <f t="shared" ca="1" si="329"/>
        <v>2.5860187318156322</v>
      </c>
      <c r="W659" s="21">
        <f t="shared" ca="1" si="344"/>
        <v>8830.3904488989974</v>
      </c>
      <c r="X659" s="20">
        <f t="shared" ca="1" si="345"/>
        <v>8832.9764676308132</v>
      </c>
      <c r="Z659" s="20">
        <f t="shared" ca="1" si="330"/>
        <v>1.1695304798687065</v>
      </c>
      <c r="AA659" s="20">
        <f t="shared" ca="1" si="331"/>
        <v>2.2441658239993227</v>
      </c>
      <c r="AB659" s="21">
        <f t="shared" ca="1" si="346"/>
        <v>11513.471123929712</v>
      </c>
      <c r="AC659" s="20">
        <f t="shared" ca="1" si="347"/>
        <v>11515.715289753711</v>
      </c>
      <c r="AE659" s="20">
        <f t="shared" ca="1" si="332"/>
        <v>1.1394242585226466</v>
      </c>
      <c r="AF659" s="20">
        <f t="shared" ca="1" si="333"/>
        <v>15.373390965778846</v>
      </c>
      <c r="AG659" s="21">
        <f t="shared" ca="1" si="348"/>
        <v>10685.25041402959</v>
      </c>
      <c r="AH659" s="20">
        <f t="shared" ca="1" si="349"/>
        <v>10700.623804995368</v>
      </c>
      <c r="AJ659" s="20">
        <f t="shared" ca="1" si="334"/>
        <v>3.9795404323171697</v>
      </c>
      <c r="AK659" s="20">
        <f t="shared" ca="1" si="335"/>
        <v>5.1564741145169766</v>
      </c>
      <c r="AL659" s="21">
        <f t="shared" ca="1" si="350"/>
        <v>11409.593750206905</v>
      </c>
      <c r="AM659" s="20">
        <f t="shared" ca="1" si="351"/>
        <v>11414.750224321422</v>
      </c>
    </row>
    <row r="660" spans="1:39" x14ac:dyDescent="0.25">
      <c r="A660" s="20">
        <f t="shared" ca="1" si="320"/>
        <v>1.7215204417488543</v>
      </c>
      <c r="B660" s="20">
        <f t="shared" ca="1" si="321"/>
        <v>2.3346376054939708</v>
      </c>
      <c r="C660" s="21">
        <f t="shared" ca="1" si="336"/>
        <v>11593.069792159433</v>
      </c>
      <c r="D660" s="20">
        <f t="shared" ca="1" si="337"/>
        <v>11595.404429764927</v>
      </c>
      <c r="E660" s="19"/>
      <c r="F660" s="20">
        <f t="shared" ca="1" si="322"/>
        <v>2.0658545594862376</v>
      </c>
      <c r="G660" s="20">
        <f t="shared" ca="1" si="323"/>
        <v>6.5247858058888424</v>
      </c>
      <c r="H660" s="21">
        <f t="shared" ca="1" si="338"/>
        <v>11342.583103381417</v>
      </c>
      <c r="I660" s="20">
        <f t="shared" ca="1" si="339"/>
        <v>11349.107889187306</v>
      </c>
      <c r="J660" s="19"/>
      <c r="K660" s="20">
        <f t="shared" ca="1" si="324"/>
        <v>2.7691898777213981</v>
      </c>
      <c r="L660" s="20">
        <f t="shared" ca="1" si="325"/>
        <v>0.73334163943224306</v>
      </c>
      <c r="M660" s="21">
        <f t="shared" ca="1" si="340"/>
        <v>9526.1028994189874</v>
      </c>
      <c r="N660" s="20">
        <f t="shared" ca="1" si="341"/>
        <v>9526.8362410584195</v>
      </c>
      <c r="O660" s="19"/>
      <c r="P660" s="20">
        <f t="shared" ca="1" si="326"/>
        <v>7.2625194463029725</v>
      </c>
      <c r="Q660" s="20">
        <f t="shared" ca="1" si="327"/>
        <v>0.67449889719960354</v>
      </c>
      <c r="R660" s="21">
        <f t="shared" ca="1" si="342"/>
        <v>11495.325043356375</v>
      </c>
      <c r="S660" s="20">
        <f t="shared" ca="1" si="343"/>
        <v>11495.999542253576</v>
      </c>
      <c r="T660" s="19"/>
      <c r="U660" s="20">
        <f t="shared" ca="1" si="328"/>
        <v>1.7777986576833873</v>
      </c>
      <c r="V660" s="20">
        <f t="shared" ca="1" si="329"/>
        <v>5.5011615639638229</v>
      </c>
      <c r="W660" s="21">
        <f t="shared" ca="1" si="344"/>
        <v>8834.7542662884971</v>
      </c>
      <c r="X660" s="20">
        <f t="shared" ca="1" si="345"/>
        <v>8840.2554278524603</v>
      </c>
      <c r="Z660" s="20">
        <f t="shared" ca="1" si="330"/>
        <v>3.3953509849397965</v>
      </c>
      <c r="AA660" s="20">
        <f t="shared" ca="1" si="331"/>
        <v>5.7508497902039517</v>
      </c>
      <c r="AB660" s="21">
        <f t="shared" ca="1" si="346"/>
        <v>11519.110640738651</v>
      </c>
      <c r="AC660" s="20">
        <f t="shared" ca="1" si="347"/>
        <v>11524.861490528854</v>
      </c>
      <c r="AE660" s="20">
        <f t="shared" ca="1" si="332"/>
        <v>12.400026897386702</v>
      </c>
      <c r="AF660" s="20">
        <f t="shared" ca="1" si="333"/>
        <v>1.7522313386805279</v>
      </c>
      <c r="AG660" s="21">
        <f t="shared" ca="1" si="348"/>
        <v>10713.023831892755</v>
      </c>
      <c r="AH660" s="20">
        <f t="shared" ca="1" si="349"/>
        <v>10714.776063231435</v>
      </c>
      <c r="AJ660" s="20">
        <f t="shared" ca="1" si="334"/>
        <v>49.406778316048879</v>
      </c>
      <c r="AK660" s="20">
        <f t="shared" ca="1" si="335"/>
        <v>0.62311105830739721</v>
      </c>
      <c r="AL660" s="21">
        <f t="shared" ca="1" si="350"/>
        <v>11464.15700263747</v>
      </c>
      <c r="AM660" s="20">
        <f t="shared" ca="1" si="351"/>
        <v>11464.780113695777</v>
      </c>
    </row>
    <row r="661" spans="1:39" x14ac:dyDescent="0.25">
      <c r="A661" s="20">
        <f t="shared" ca="1" si="320"/>
        <v>26.825219196070609</v>
      </c>
      <c r="B661" s="20">
        <f t="shared" ca="1" si="321"/>
        <v>1.5084756729791953</v>
      </c>
      <c r="C661" s="21">
        <f t="shared" ca="1" si="336"/>
        <v>11622.229648960998</v>
      </c>
      <c r="D661" s="20">
        <f t="shared" ca="1" si="337"/>
        <v>11623.738124633977</v>
      </c>
      <c r="E661" s="19"/>
      <c r="F661" s="20">
        <f t="shared" ca="1" si="322"/>
        <v>11.745708871361932</v>
      </c>
      <c r="G661" s="20">
        <f t="shared" ca="1" si="323"/>
        <v>8.8798369554457501</v>
      </c>
      <c r="H661" s="21">
        <f t="shared" ca="1" si="338"/>
        <v>11360.853598058668</v>
      </c>
      <c r="I661" s="20">
        <f t="shared" ca="1" si="339"/>
        <v>11369.733435014114</v>
      </c>
      <c r="J661" s="19"/>
      <c r="K661" s="20">
        <f t="shared" ca="1" si="324"/>
        <v>4.4097389497643675</v>
      </c>
      <c r="L661" s="20">
        <f t="shared" ca="1" si="325"/>
        <v>13.89954094031655</v>
      </c>
      <c r="M661" s="21">
        <f t="shared" ca="1" si="340"/>
        <v>9531.2459800081833</v>
      </c>
      <c r="N661" s="20">
        <f t="shared" ca="1" si="341"/>
        <v>9545.1455209484993</v>
      </c>
      <c r="O661" s="19"/>
      <c r="P661" s="20">
        <f t="shared" ca="1" si="326"/>
        <v>3.1296325634257798</v>
      </c>
      <c r="Q661" s="20">
        <f t="shared" ca="1" si="327"/>
        <v>1.9788602683785754</v>
      </c>
      <c r="R661" s="21">
        <f t="shared" ca="1" si="342"/>
        <v>11499.129174817002</v>
      </c>
      <c r="S661" s="20">
        <f t="shared" ca="1" si="343"/>
        <v>11501.108035085381</v>
      </c>
      <c r="T661" s="19"/>
      <c r="U661" s="20">
        <f t="shared" ca="1" si="328"/>
        <v>6.7585891794265418</v>
      </c>
      <c r="V661" s="20">
        <f t="shared" ca="1" si="329"/>
        <v>0.53019625695634465</v>
      </c>
      <c r="W661" s="21">
        <f t="shared" ca="1" si="344"/>
        <v>8847.0140170318864</v>
      </c>
      <c r="X661" s="20">
        <f t="shared" ca="1" si="345"/>
        <v>8847.544213288842</v>
      </c>
      <c r="Z661" s="20">
        <f t="shared" ca="1" si="330"/>
        <v>12.394454220482189</v>
      </c>
      <c r="AA661" s="20">
        <f t="shared" ca="1" si="331"/>
        <v>2.9435137154861146</v>
      </c>
      <c r="AB661" s="21">
        <f t="shared" ca="1" si="346"/>
        <v>11537.255944749337</v>
      </c>
      <c r="AC661" s="20">
        <f t="shared" ca="1" si="347"/>
        <v>11540.199458464824</v>
      </c>
      <c r="AE661" s="20">
        <f t="shared" ca="1" si="332"/>
        <v>7.8506549382085264</v>
      </c>
      <c r="AF661" s="20">
        <f t="shared" ca="1" si="333"/>
        <v>0.28871004154611896</v>
      </c>
      <c r="AG661" s="21">
        <f t="shared" ca="1" si="348"/>
        <v>10722.626718169644</v>
      </c>
      <c r="AH661" s="20">
        <f t="shared" ca="1" si="349"/>
        <v>10722.91542821119</v>
      </c>
      <c r="AJ661" s="20">
        <f t="shared" ca="1" si="334"/>
        <v>4.0669713384013253</v>
      </c>
      <c r="AK661" s="20">
        <f t="shared" ca="1" si="335"/>
        <v>9.8451019977556662</v>
      </c>
      <c r="AL661" s="21">
        <f t="shared" ca="1" si="350"/>
        <v>11468.847085034178</v>
      </c>
      <c r="AM661" s="20">
        <f t="shared" ca="1" si="351"/>
        <v>11478.692187031935</v>
      </c>
    </row>
    <row r="662" spans="1:39" x14ac:dyDescent="0.25">
      <c r="A662" s="20">
        <f t="shared" ca="1" si="320"/>
        <v>1.6582916201817308</v>
      </c>
      <c r="B662" s="20">
        <f t="shared" ca="1" si="321"/>
        <v>13.045559883758113</v>
      </c>
      <c r="C662" s="21">
        <f t="shared" ca="1" si="336"/>
        <v>11625.39641625416</v>
      </c>
      <c r="D662" s="20">
        <f t="shared" ca="1" si="337"/>
        <v>11638.441976137918</v>
      </c>
      <c r="E662" s="19"/>
      <c r="F662" s="20">
        <f t="shared" ca="1" si="322"/>
        <v>11.020314121947168</v>
      </c>
      <c r="G662" s="20">
        <f t="shared" ca="1" si="323"/>
        <v>25.136113130741474</v>
      </c>
      <c r="H662" s="21">
        <f t="shared" ca="1" si="338"/>
        <v>11380.75374913606</v>
      </c>
      <c r="I662" s="20">
        <f t="shared" ca="1" si="339"/>
        <v>11405.889862266802</v>
      </c>
      <c r="J662" s="19"/>
      <c r="K662" s="20">
        <f t="shared" ca="1" si="324"/>
        <v>3.351432776737187</v>
      </c>
      <c r="L662" s="20">
        <f t="shared" ca="1" si="325"/>
        <v>2.5245588023652283</v>
      </c>
      <c r="M662" s="21">
        <f t="shared" ca="1" si="340"/>
        <v>9548.4969537252364</v>
      </c>
      <c r="N662" s="20">
        <f t="shared" ca="1" si="341"/>
        <v>9551.0215125276009</v>
      </c>
      <c r="O662" s="19"/>
      <c r="P662" s="20">
        <f t="shared" ca="1" si="326"/>
        <v>1.322207678751272</v>
      </c>
      <c r="Q662" s="20">
        <f t="shared" ca="1" si="327"/>
        <v>17.038734616664634</v>
      </c>
      <c r="R662" s="21">
        <f t="shared" ca="1" si="342"/>
        <v>11502.430242764132</v>
      </c>
      <c r="S662" s="20">
        <f t="shared" ca="1" si="343"/>
        <v>11519.468977380797</v>
      </c>
      <c r="T662" s="19"/>
      <c r="U662" s="20">
        <f t="shared" ca="1" si="328"/>
        <v>21.454885845019117</v>
      </c>
      <c r="V662" s="20">
        <f t="shared" ca="1" si="329"/>
        <v>0.16555087729798879</v>
      </c>
      <c r="W662" s="21">
        <f t="shared" ca="1" si="344"/>
        <v>8868.9990991338618</v>
      </c>
      <c r="X662" s="20">
        <f t="shared" ca="1" si="345"/>
        <v>8869.1646500111601</v>
      </c>
      <c r="Z662" s="20">
        <f t="shared" ca="1" si="330"/>
        <v>5.5510754525741364</v>
      </c>
      <c r="AA662" s="20">
        <f t="shared" ca="1" si="331"/>
        <v>1.297896431038958</v>
      </c>
      <c r="AB662" s="21">
        <f t="shared" ca="1" si="346"/>
        <v>11545.750533917399</v>
      </c>
      <c r="AC662" s="20">
        <f t="shared" ca="1" si="347"/>
        <v>11547.048430348437</v>
      </c>
      <c r="AE662" s="20">
        <f t="shared" ca="1" si="332"/>
        <v>1.5932408199408981</v>
      </c>
      <c r="AF662" s="20">
        <f t="shared" ca="1" si="333"/>
        <v>1.5322263917794443</v>
      </c>
      <c r="AG662" s="21">
        <f t="shared" ca="1" si="348"/>
        <v>10724.508669031131</v>
      </c>
      <c r="AH662" s="20">
        <f t="shared" ca="1" si="349"/>
        <v>10726.04089542291</v>
      </c>
      <c r="AJ662" s="20">
        <f t="shared" ca="1" si="334"/>
        <v>3.5059988189562659</v>
      </c>
      <c r="AK662" s="20">
        <f t="shared" ca="1" si="335"/>
        <v>12.175008474225175</v>
      </c>
      <c r="AL662" s="21">
        <f t="shared" ca="1" si="350"/>
        <v>11482.198185850892</v>
      </c>
      <c r="AM662" s="20">
        <f t="shared" ca="1" si="351"/>
        <v>11494.373194325117</v>
      </c>
    </row>
    <row r="663" spans="1:39" x14ac:dyDescent="0.25">
      <c r="A663" s="20">
        <f t="shared" ca="1" si="320"/>
        <v>3.9149886472891042</v>
      </c>
      <c r="B663" s="20">
        <f t="shared" ca="1" si="321"/>
        <v>3.5380136851517334</v>
      </c>
      <c r="C663" s="21">
        <f t="shared" ca="1" si="336"/>
        <v>11642.356964785207</v>
      </c>
      <c r="D663" s="20">
        <f t="shared" ca="1" si="337"/>
        <v>11645.894978470358</v>
      </c>
      <c r="E663" s="19"/>
      <c r="F663" s="20">
        <f t="shared" ca="1" si="322"/>
        <v>4.9550522675445086</v>
      </c>
      <c r="G663" s="20">
        <f t="shared" ca="1" si="323"/>
        <v>2.1705131448874861</v>
      </c>
      <c r="H663" s="21">
        <f t="shared" ca="1" si="338"/>
        <v>11410.844914534347</v>
      </c>
      <c r="I663" s="20">
        <f t="shared" ca="1" si="339"/>
        <v>11413.015427679235</v>
      </c>
      <c r="J663" s="19"/>
      <c r="K663" s="20">
        <f t="shared" ca="1" si="324"/>
        <v>3.9665516892319252</v>
      </c>
      <c r="L663" s="20">
        <f t="shared" ca="1" si="325"/>
        <v>0.35238541309267446</v>
      </c>
      <c r="M663" s="21">
        <f t="shared" ca="1" si="340"/>
        <v>9554.9880642168337</v>
      </c>
      <c r="N663" s="20">
        <f t="shared" ca="1" si="341"/>
        <v>9555.3404496299263</v>
      </c>
      <c r="O663" s="19"/>
      <c r="P663" s="20">
        <f t="shared" ca="1" si="326"/>
        <v>43.936117869200956</v>
      </c>
      <c r="Q663" s="20">
        <f t="shared" ca="1" si="327"/>
        <v>3.2828753679798655</v>
      </c>
      <c r="R663" s="21">
        <f t="shared" ca="1" si="342"/>
        <v>11563.405095249998</v>
      </c>
      <c r="S663" s="20">
        <f t="shared" ca="1" si="343"/>
        <v>11566.687970617979</v>
      </c>
      <c r="T663" s="19"/>
      <c r="U663" s="20">
        <f t="shared" ca="1" si="328"/>
        <v>27.064694155851829</v>
      </c>
      <c r="V663" s="20">
        <f t="shared" ca="1" si="329"/>
        <v>10.499838757298123</v>
      </c>
      <c r="W663" s="21">
        <f t="shared" ca="1" si="344"/>
        <v>8896.2293441670117</v>
      </c>
      <c r="X663" s="20">
        <f t="shared" ca="1" si="345"/>
        <v>8906.7291829243095</v>
      </c>
      <c r="Z663" s="20">
        <f t="shared" ca="1" si="330"/>
        <v>10.918881765778544</v>
      </c>
      <c r="AA663" s="20">
        <f t="shared" ca="1" si="331"/>
        <v>0.8542859166493435</v>
      </c>
      <c r="AB663" s="21">
        <f t="shared" ca="1" si="346"/>
        <v>11557.967312114215</v>
      </c>
      <c r="AC663" s="20">
        <f t="shared" ca="1" si="347"/>
        <v>11558.821598030865</v>
      </c>
      <c r="AE663" s="20">
        <f t="shared" ca="1" si="332"/>
        <v>23.571569610708931</v>
      </c>
      <c r="AF663" s="20">
        <f t="shared" ca="1" si="333"/>
        <v>5.1160150959513597</v>
      </c>
      <c r="AG663" s="21">
        <f t="shared" ca="1" si="348"/>
        <v>10749.612465033619</v>
      </c>
      <c r="AH663" s="20">
        <f t="shared" ca="1" si="349"/>
        <v>10754.72848012957</v>
      </c>
      <c r="AJ663" s="20">
        <f t="shared" ca="1" si="334"/>
        <v>22.708897364867319</v>
      </c>
      <c r="AK663" s="20">
        <f t="shared" ca="1" si="335"/>
        <v>0.98074466068856103</v>
      </c>
      <c r="AL663" s="21">
        <f t="shared" ca="1" si="350"/>
        <v>11517.082091689985</v>
      </c>
      <c r="AM663" s="20">
        <f t="shared" ca="1" si="351"/>
        <v>11518.062836350673</v>
      </c>
    </row>
    <row r="664" spans="1:39" x14ac:dyDescent="0.25">
      <c r="A664" s="20">
        <f t="shared" ca="1" si="320"/>
        <v>2.9382415272061477</v>
      </c>
      <c r="B664" s="20">
        <f t="shared" ca="1" si="321"/>
        <v>4.0463056814997467</v>
      </c>
      <c r="C664" s="21">
        <f t="shared" ca="1" si="336"/>
        <v>11648.833219997565</v>
      </c>
      <c r="D664" s="20">
        <f t="shared" ca="1" si="337"/>
        <v>11652.879525679065</v>
      </c>
      <c r="E664" s="19"/>
      <c r="F664" s="20">
        <f t="shared" ca="1" si="322"/>
        <v>20.294140087334593</v>
      </c>
      <c r="G664" s="20">
        <f t="shared" ca="1" si="323"/>
        <v>7.0624133851709798</v>
      </c>
      <c r="H664" s="21">
        <f t="shared" ca="1" si="338"/>
        <v>11433.30956776657</v>
      </c>
      <c r="I664" s="20">
        <f t="shared" ca="1" si="339"/>
        <v>11440.37198115174</v>
      </c>
      <c r="J664" s="19"/>
      <c r="K664" s="20">
        <f t="shared" ca="1" si="324"/>
        <v>9.1223889964447871</v>
      </c>
      <c r="L664" s="20">
        <f t="shared" ca="1" si="325"/>
        <v>1.1851010928278756</v>
      </c>
      <c r="M664" s="21">
        <f t="shared" ca="1" si="340"/>
        <v>9564.4628386263703</v>
      </c>
      <c r="N664" s="20">
        <f t="shared" ca="1" si="341"/>
        <v>9565.6479397191979</v>
      </c>
      <c r="O664" s="19"/>
      <c r="P664" s="20">
        <f t="shared" ca="1" si="326"/>
        <v>12.293153795671055</v>
      </c>
      <c r="Q664" s="20">
        <f t="shared" ca="1" si="327"/>
        <v>5.6420839511373782</v>
      </c>
      <c r="R664" s="21">
        <f t="shared" ca="1" si="342"/>
        <v>11578.981124413649</v>
      </c>
      <c r="S664" s="20">
        <f t="shared" ca="1" si="343"/>
        <v>11584.623208364786</v>
      </c>
      <c r="T664" s="19"/>
      <c r="U664" s="20">
        <f t="shared" ca="1" si="328"/>
        <v>7.8400458346363173</v>
      </c>
      <c r="V664" s="20">
        <f t="shared" ca="1" si="329"/>
        <v>1.5535759679713235</v>
      </c>
      <c r="W664" s="21">
        <f t="shared" ca="1" si="344"/>
        <v>8914.5692287589463</v>
      </c>
      <c r="X664" s="20">
        <f t="shared" ca="1" si="345"/>
        <v>8916.1228047269178</v>
      </c>
      <c r="Z664" s="20">
        <f t="shared" ca="1" si="330"/>
        <v>8.5802930383485752</v>
      </c>
      <c r="AA664" s="20">
        <f t="shared" ca="1" si="331"/>
        <v>0.75598567041202325</v>
      </c>
      <c r="AB664" s="21">
        <f t="shared" ca="1" si="346"/>
        <v>11567.401891069214</v>
      </c>
      <c r="AC664" s="20">
        <f t="shared" ca="1" si="347"/>
        <v>11568.157876739626</v>
      </c>
      <c r="AE664" s="20">
        <f t="shared" ca="1" si="332"/>
        <v>3.9318965320564745</v>
      </c>
      <c r="AF664" s="20">
        <f t="shared" ca="1" si="333"/>
        <v>8.4772587346030583</v>
      </c>
      <c r="AG664" s="21">
        <f t="shared" ca="1" si="348"/>
        <v>10758.660376661626</v>
      </c>
      <c r="AH664" s="20">
        <f t="shared" ca="1" si="349"/>
        <v>10767.13763539623</v>
      </c>
      <c r="AJ664" s="20">
        <f t="shared" ca="1" si="334"/>
        <v>6.0299376487716643</v>
      </c>
      <c r="AK664" s="20">
        <f t="shared" ca="1" si="335"/>
        <v>0.93074366911267659</v>
      </c>
      <c r="AL664" s="21">
        <f t="shared" ca="1" si="350"/>
        <v>11524.092773999444</v>
      </c>
      <c r="AM664" s="20">
        <f t="shared" ca="1" si="351"/>
        <v>11525.023517668556</v>
      </c>
    </row>
    <row r="665" spans="1:39" x14ac:dyDescent="0.25">
      <c r="A665" s="20">
        <f t="shared" ca="1" si="320"/>
        <v>1.8713803963743074</v>
      </c>
      <c r="B665" s="20">
        <f t="shared" ca="1" si="321"/>
        <v>3.1600259188369417</v>
      </c>
      <c r="C665" s="21">
        <f t="shared" ca="1" si="336"/>
        <v>11654.75090607544</v>
      </c>
      <c r="D665" s="20">
        <f t="shared" ca="1" si="337"/>
        <v>11657.910931994276</v>
      </c>
      <c r="E665" s="19"/>
      <c r="F665" s="20">
        <f t="shared" ca="1" si="322"/>
        <v>28.199272268453168</v>
      </c>
      <c r="G665" s="20">
        <f t="shared" ca="1" si="323"/>
        <v>10.541228014116269</v>
      </c>
      <c r="H665" s="21">
        <f t="shared" ca="1" si="338"/>
        <v>11468.571253420194</v>
      </c>
      <c r="I665" s="20">
        <f t="shared" ca="1" si="339"/>
        <v>11479.112481434309</v>
      </c>
      <c r="J665" s="19"/>
      <c r="K665" s="20">
        <f t="shared" ca="1" si="324"/>
        <v>0.88916813635561631</v>
      </c>
      <c r="L665" s="20">
        <f t="shared" ca="1" si="325"/>
        <v>13.415497661021478</v>
      </c>
      <c r="M665" s="21">
        <f t="shared" ca="1" si="340"/>
        <v>9566.5371078555527</v>
      </c>
      <c r="N665" s="20">
        <f t="shared" ca="1" si="341"/>
        <v>9579.9526055165734</v>
      </c>
      <c r="O665" s="19"/>
      <c r="P665" s="20">
        <f t="shared" ca="1" si="326"/>
        <v>2.5102155755339868</v>
      </c>
      <c r="Q665" s="20">
        <f t="shared" ca="1" si="327"/>
        <v>9.7253285948671824</v>
      </c>
      <c r="R665" s="21">
        <f t="shared" ca="1" si="342"/>
        <v>11587.13342394032</v>
      </c>
      <c r="S665" s="20">
        <f t="shared" ca="1" si="343"/>
        <v>11596.858752535187</v>
      </c>
      <c r="T665" s="19"/>
      <c r="U665" s="20">
        <f t="shared" ca="1" si="328"/>
        <v>12.517680664913794</v>
      </c>
      <c r="V665" s="20">
        <f t="shared" ca="1" si="329"/>
        <v>3.4224660527639652</v>
      </c>
      <c r="W665" s="21">
        <f t="shared" ca="1" si="344"/>
        <v>8928.640485391832</v>
      </c>
      <c r="X665" s="20">
        <f t="shared" ca="1" si="345"/>
        <v>8932.0629514445955</v>
      </c>
      <c r="Z665" s="20">
        <f t="shared" ca="1" si="330"/>
        <v>8.796811105953557</v>
      </c>
      <c r="AA665" s="20">
        <f t="shared" ca="1" si="331"/>
        <v>0.33947795550843279</v>
      </c>
      <c r="AB665" s="21">
        <f t="shared" ca="1" si="346"/>
        <v>11576.954687845579</v>
      </c>
      <c r="AC665" s="20">
        <f t="shared" ca="1" si="347"/>
        <v>11577.294165801088</v>
      </c>
      <c r="AE665" s="20">
        <f t="shared" ca="1" si="332"/>
        <v>18.255594628111407</v>
      </c>
      <c r="AF665" s="20">
        <f t="shared" ca="1" si="333"/>
        <v>5.7862226963899199E-2</v>
      </c>
      <c r="AG665" s="21">
        <f t="shared" ca="1" si="348"/>
        <v>10785.393230024341</v>
      </c>
      <c r="AH665" s="20">
        <f t="shared" ca="1" si="349"/>
        <v>10785.451092251305</v>
      </c>
      <c r="AJ665" s="20">
        <f t="shared" ca="1" si="334"/>
        <v>9.1877721091987148</v>
      </c>
      <c r="AK665" s="20">
        <f t="shared" ca="1" si="335"/>
        <v>0.24488787290222824</v>
      </c>
      <c r="AL665" s="21">
        <f t="shared" ca="1" si="350"/>
        <v>11534.211289777755</v>
      </c>
      <c r="AM665" s="20">
        <f t="shared" ca="1" si="351"/>
        <v>11534.456177650658</v>
      </c>
    </row>
    <row r="666" spans="1:39" x14ac:dyDescent="0.25">
      <c r="A666" s="20">
        <f t="shared" ca="1" si="320"/>
        <v>2.3768824435075904</v>
      </c>
      <c r="B666" s="20">
        <f t="shared" ca="1" si="321"/>
        <v>9.1411730312301103</v>
      </c>
      <c r="C666" s="21">
        <f t="shared" ca="1" si="336"/>
        <v>11660.287814437785</v>
      </c>
      <c r="D666" s="20">
        <f t="shared" ca="1" si="337"/>
        <v>11669.428987469015</v>
      </c>
      <c r="E666" s="19"/>
      <c r="F666" s="20">
        <f t="shared" ca="1" si="322"/>
        <v>5.4387818507540926</v>
      </c>
      <c r="G666" s="20">
        <f t="shared" ca="1" si="323"/>
        <v>2.7419220575791012</v>
      </c>
      <c r="H666" s="21">
        <f t="shared" ca="1" si="338"/>
        <v>11484.551263285064</v>
      </c>
      <c r="I666" s="20">
        <f t="shared" ca="1" si="339"/>
        <v>11487.293185342643</v>
      </c>
      <c r="J666" s="19"/>
      <c r="K666" s="20">
        <f t="shared" ca="1" si="324"/>
        <v>16.084009120066245</v>
      </c>
      <c r="L666" s="20">
        <f t="shared" ca="1" si="325"/>
        <v>18.068887112623941</v>
      </c>
      <c r="M666" s="21">
        <f t="shared" ca="1" si="340"/>
        <v>9596.0366146366396</v>
      </c>
      <c r="N666" s="20">
        <f t="shared" ca="1" si="341"/>
        <v>9614.1055017492636</v>
      </c>
      <c r="O666" s="19"/>
      <c r="P666" s="20">
        <f t="shared" ca="1" si="326"/>
        <v>20.980439069934249</v>
      </c>
      <c r="Q666" s="20">
        <f t="shared" ca="1" si="327"/>
        <v>0.94973573933163946</v>
      </c>
      <c r="R666" s="21">
        <f t="shared" ca="1" si="342"/>
        <v>11617.839191605121</v>
      </c>
      <c r="S666" s="20">
        <f t="shared" ca="1" si="343"/>
        <v>11618.788927344453</v>
      </c>
      <c r="T666" s="19"/>
      <c r="U666" s="20">
        <f t="shared" ca="1" si="328"/>
        <v>3.6434241409960664</v>
      </c>
      <c r="V666" s="20">
        <f t="shared" ca="1" si="329"/>
        <v>2.8967860333264448</v>
      </c>
      <c r="W666" s="21">
        <f t="shared" ca="1" si="344"/>
        <v>8935.7063755855906</v>
      </c>
      <c r="X666" s="20">
        <f t="shared" ca="1" si="345"/>
        <v>8938.6031616189175</v>
      </c>
      <c r="Z666" s="20">
        <f t="shared" ca="1" si="330"/>
        <v>12.597585291053612</v>
      </c>
      <c r="AA666" s="20">
        <f t="shared" ca="1" si="331"/>
        <v>0.38900605092228879</v>
      </c>
      <c r="AB666" s="21">
        <f t="shared" ca="1" si="346"/>
        <v>11589.891751092142</v>
      </c>
      <c r="AC666" s="20">
        <f t="shared" ca="1" si="347"/>
        <v>11590.280757143064</v>
      </c>
      <c r="AE666" s="20">
        <f t="shared" ca="1" si="332"/>
        <v>2.8580094026798681</v>
      </c>
      <c r="AF666" s="20">
        <f t="shared" ca="1" si="333"/>
        <v>0.3803548046650308</v>
      </c>
      <c r="AG666" s="21">
        <f t="shared" ca="1" si="348"/>
        <v>10788.309101653986</v>
      </c>
      <c r="AH666" s="20">
        <f t="shared" ca="1" si="349"/>
        <v>10788.689456458651</v>
      </c>
      <c r="AJ666" s="20">
        <f t="shared" ca="1" si="334"/>
        <v>13.855981951082271</v>
      </c>
      <c r="AK666" s="20">
        <f t="shared" ca="1" si="335"/>
        <v>5.4945651172691319</v>
      </c>
      <c r="AL666" s="21">
        <f t="shared" ca="1" si="350"/>
        <v>11548.312159601741</v>
      </c>
      <c r="AM666" s="20">
        <f t="shared" ca="1" si="351"/>
        <v>11553.80672471901</v>
      </c>
    </row>
    <row r="667" spans="1:39" x14ac:dyDescent="0.25">
      <c r="A667" s="20">
        <f t="shared" ca="1" si="320"/>
        <v>11.233962467819474</v>
      </c>
      <c r="B667" s="20">
        <f t="shared" ca="1" si="321"/>
        <v>8.3412096649920198</v>
      </c>
      <c r="C667" s="21">
        <f t="shared" ca="1" si="336"/>
        <v>11680.662949936834</v>
      </c>
      <c r="D667" s="20">
        <f t="shared" ca="1" si="337"/>
        <v>11689.004159601825</v>
      </c>
      <c r="E667" s="19"/>
      <c r="F667" s="20">
        <f t="shared" ca="1" si="322"/>
        <v>2.3860526979727741</v>
      </c>
      <c r="G667" s="20">
        <f t="shared" ca="1" si="323"/>
        <v>2.7975314151809503</v>
      </c>
      <c r="H667" s="21">
        <f t="shared" ca="1" si="338"/>
        <v>11489.679238040617</v>
      </c>
      <c r="I667" s="20">
        <f t="shared" ca="1" si="339"/>
        <v>11492.476769455798</v>
      </c>
      <c r="J667" s="19"/>
      <c r="K667" s="20">
        <f t="shared" ca="1" si="324"/>
        <v>7.6737156374565023</v>
      </c>
      <c r="L667" s="20">
        <f t="shared" ca="1" si="325"/>
        <v>23.097402037840798</v>
      </c>
      <c r="M667" s="21">
        <f t="shared" ca="1" si="340"/>
        <v>9621.7792173867201</v>
      </c>
      <c r="N667" s="20">
        <f t="shared" ca="1" si="341"/>
        <v>9644.8766194245618</v>
      </c>
      <c r="O667" s="19"/>
      <c r="P667" s="20">
        <f t="shared" ca="1" si="326"/>
        <v>3.7391048323595402</v>
      </c>
      <c r="Q667" s="20">
        <f t="shared" ca="1" si="327"/>
        <v>3.0089414233269354</v>
      </c>
      <c r="R667" s="21">
        <f t="shared" ca="1" si="342"/>
        <v>11622.528032176811</v>
      </c>
      <c r="S667" s="20">
        <f t="shared" ca="1" si="343"/>
        <v>11625.536973600138</v>
      </c>
      <c r="T667" s="19"/>
      <c r="U667" s="20">
        <f t="shared" ca="1" si="328"/>
        <v>11.174456986839658</v>
      </c>
      <c r="V667" s="20">
        <f t="shared" ca="1" si="329"/>
        <v>6.6566647012075197</v>
      </c>
      <c r="W667" s="21">
        <f t="shared" ca="1" si="344"/>
        <v>8949.7776186057563</v>
      </c>
      <c r="X667" s="20">
        <f t="shared" ca="1" si="345"/>
        <v>8956.4342833069641</v>
      </c>
      <c r="Z667" s="20">
        <f t="shared" ca="1" si="330"/>
        <v>5.387947966333126</v>
      </c>
      <c r="AA667" s="20">
        <f t="shared" ca="1" si="331"/>
        <v>6.1026071198023111</v>
      </c>
      <c r="AB667" s="21">
        <f t="shared" ca="1" si="346"/>
        <v>11595.668705109398</v>
      </c>
      <c r="AC667" s="20">
        <f t="shared" ca="1" si="347"/>
        <v>11601.771312229201</v>
      </c>
      <c r="AE667" s="20">
        <f t="shared" ca="1" si="332"/>
        <v>11.840592145240471</v>
      </c>
      <c r="AF667" s="20">
        <f t="shared" ca="1" si="333"/>
        <v>2.6021245258240295</v>
      </c>
      <c r="AG667" s="21">
        <f t="shared" ca="1" si="348"/>
        <v>10800.530048603892</v>
      </c>
      <c r="AH667" s="20">
        <f t="shared" ca="1" si="349"/>
        <v>10803.132173129716</v>
      </c>
      <c r="AJ667" s="20">
        <f t="shared" ca="1" si="334"/>
        <v>1.0074492897080729</v>
      </c>
      <c r="AK667" s="20">
        <f t="shared" ca="1" si="335"/>
        <v>2.3970885435900904</v>
      </c>
      <c r="AL667" s="21">
        <f t="shared" ca="1" si="350"/>
        <v>11554.814174008718</v>
      </c>
      <c r="AM667" s="20">
        <f t="shared" ca="1" si="351"/>
        <v>11557.211262552308</v>
      </c>
    </row>
    <row r="668" spans="1:39" x14ac:dyDescent="0.25">
      <c r="A668" s="20">
        <f t="shared" ca="1" si="320"/>
        <v>2.5921430123782985</v>
      </c>
      <c r="B668" s="20">
        <f t="shared" ca="1" si="321"/>
        <v>6.6378917987016299</v>
      </c>
      <c r="C668" s="21">
        <f t="shared" ca="1" si="336"/>
        <v>11691.596302614204</v>
      </c>
      <c r="D668" s="20">
        <f t="shared" ca="1" si="337"/>
        <v>11698.234194412906</v>
      </c>
      <c r="E668" s="19"/>
      <c r="F668" s="20">
        <f t="shared" ca="1" si="322"/>
        <v>13.651131068744503</v>
      </c>
      <c r="G668" s="20">
        <f t="shared" ca="1" si="323"/>
        <v>5.081319034435718</v>
      </c>
      <c r="H668" s="21">
        <f t="shared" ca="1" si="338"/>
        <v>11506.127900524541</v>
      </c>
      <c r="I668" s="20">
        <f t="shared" ca="1" si="339"/>
        <v>11511.209219558978</v>
      </c>
      <c r="J668" s="19"/>
      <c r="K668" s="20">
        <f t="shared" ca="1" si="324"/>
        <v>0.58665543268005282</v>
      </c>
      <c r="L668" s="20">
        <f t="shared" ca="1" si="325"/>
        <v>1.8797330799450112</v>
      </c>
      <c r="M668" s="21">
        <f t="shared" ca="1" si="340"/>
        <v>9645.4632748572421</v>
      </c>
      <c r="N668" s="20">
        <f t="shared" ca="1" si="341"/>
        <v>9647.3430079371865</v>
      </c>
      <c r="O668" s="19"/>
      <c r="P668" s="20">
        <f t="shared" ca="1" si="326"/>
        <v>10.837788331980674</v>
      </c>
      <c r="Q668" s="20">
        <f t="shared" ca="1" si="327"/>
        <v>3.370525863814926</v>
      </c>
      <c r="R668" s="21">
        <f t="shared" ca="1" si="342"/>
        <v>11636.374761932118</v>
      </c>
      <c r="S668" s="20">
        <f t="shared" ca="1" si="343"/>
        <v>11639.745287795933</v>
      </c>
      <c r="T668" s="19"/>
      <c r="U668" s="20">
        <f t="shared" ca="1" si="328"/>
        <v>1.7782861344958378</v>
      </c>
      <c r="V668" s="20">
        <f t="shared" ca="1" si="329"/>
        <v>9.6726522182164043E-2</v>
      </c>
      <c r="W668" s="21">
        <f t="shared" ca="1" si="344"/>
        <v>8958.2125694414608</v>
      </c>
      <c r="X668" s="20">
        <f t="shared" ca="1" si="345"/>
        <v>8958.3092959636433</v>
      </c>
      <c r="Z668" s="20">
        <f t="shared" ca="1" si="330"/>
        <v>14.540104185835567</v>
      </c>
      <c r="AA668" s="20">
        <f t="shared" ca="1" si="331"/>
        <v>0.42322138648982349</v>
      </c>
      <c r="AB668" s="21">
        <f t="shared" ca="1" si="346"/>
        <v>11616.311416415036</v>
      </c>
      <c r="AC668" s="20">
        <f t="shared" ca="1" si="347"/>
        <v>11616.734637801526</v>
      </c>
      <c r="AE668" s="20">
        <f t="shared" ca="1" si="332"/>
        <v>44.40434049324827</v>
      </c>
      <c r="AF668" s="20">
        <f t="shared" ca="1" si="333"/>
        <v>4.166045596937928</v>
      </c>
      <c r="AG668" s="21">
        <f t="shared" ca="1" si="348"/>
        <v>10847.536513622965</v>
      </c>
      <c r="AH668" s="20">
        <f t="shared" ca="1" si="349"/>
        <v>10851.702559219902</v>
      </c>
      <c r="AJ668" s="20">
        <f t="shared" ca="1" si="334"/>
        <v>0.63529880342440015</v>
      </c>
      <c r="AK668" s="20">
        <f t="shared" ca="1" si="335"/>
        <v>12.714784168693177</v>
      </c>
      <c r="AL668" s="21">
        <f t="shared" ca="1" si="350"/>
        <v>11557.846561355733</v>
      </c>
      <c r="AM668" s="20">
        <f t="shared" ca="1" si="351"/>
        <v>11570.561345524426</v>
      </c>
    </row>
    <row r="669" spans="1:39" x14ac:dyDescent="0.25">
      <c r="A669" s="20">
        <f t="shared" ca="1" si="320"/>
        <v>37.298715521616565</v>
      </c>
      <c r="B669" s="20">
        <f t="shared" ca="1" si="321"/>
        <v>0.57841919560382915</v>
      </c>
      <c r="C669" s="21">
        <f t="shared" ca="1" si="336"/>
        <v>11735.532909934522</v>
      </c>
      <c r="D669" s="20">
        <f t="shared" ca="1" si="337"/>
        <v>11736.111329130126</v>
      </c>
      <c r="E669" s="19"/>
      <c r="F669" s="20">
        <f t="shared" ca="1" si="322"/>
        <v>2.2768374046353359</v>
      </c>
      <c r="G669" s="20">
        <f t="shared" ca="1" si="323"/>
        <v>11.68125921483265</v>
      </c>
      <c r="H669" s="21">
        <f t="shared" ca="1" si="338"/>
        <v>11513.486056963613</v>
      </c>
      <c r="I669" s="20">
        <f t="shared" ca="1" si="339"/>
        <v>11525.167316178446</v>
      </c>
      <c r="J669" s="19"/>
      <c r="K669" s="20">
        <f t="shared" ca="1" si="324"/>
        <v>0.9985328597625448</v>
      </c>
      <c r="L669" s="20">
        <f t="shared" ca="1" si="325"/>
        <v>8.7243254069750886</v>
      </c>
      <c r="M669" s="21">
        <f t="shared" ca="1" si="340"/>
        <v>9648.3415407969496</v>
      </c>
      <c r="N669" s="20">
        <f t="shared" ca="1" si="341"/>
        <v>9657.0658662039241</v>
      </c>
      <c r="O669" s="19"/>
      <c r="P669" s="20">
        <f t="shared" ca="1" si="326"/>
        <v>1.9152262024713116</v>
      </c>
      <c r="Q669" s="20">
        <f t="shared" ca="1" si="327"/>
        <v>3.817763409677533</v>
      </c>
      <c r="R669" s="21">
        <f t="shared" ca="1" si="342"/>
        <v>11641.660513998404</v>
      </c>
      <c r="S669" s="20">
        <f t="shared" ca="1" si="343"/>
        <v>11645.478277408081</v>
      </c>
      <c r="T669" s="19"/>
      <c r="U669" s="20">
        <f t="shared" ca="1" si="328"/>
        <v>4.8634713707739063</v>
      </c>
      <c r="V669" s="20">
        <f t="shared" ca="1" si="329"/>
        <v>0.50792648285477804</v>
      </c>
      <c r="W669" s="21">
        <f t="shared" ca="1" si="344"/>
        <v>8963.1727673344176</v>
      </c>
      <c r="X669" s="20">
        <f t="shared" ca="1" si="345"/>
        <v>8963.6806938172722</v>
      </c>
      <c r="Z669" s="20">
        <f t="shared" ca="1" si="330"/>
        <v>6.9138470131619458</v>
      </c>
      <c r="AA669" s="20">
        <f t="shared" ca="1" si="331"/>
        <v>5.6090178426257751</v>
      </c>
      <c r="AB669" s="21">
        <f t="shared" ca="1" si="346"/>
        <v>11623.648484814688</v>
      </c>
      <c r="AC669" s="20">
        <f t="shared" ca="1" si="347"/>
        <v>11629.257502657314</v>
      </c>
      <c r="AE669" s="20">
        <f t="shared" ca="1" si="332"/>
        <v>23.680874756779691</v>
      </c>
      <c r="AF669" s="20">
        <f t="shared" ca="1" si="333"/>
        <v>5.0832928139039151</v>
      </c>
      <c r="AG669" s="21">
        <f t="shared" ca="1" si="348"/>
        <v>10875.383433976682</v>
      </c>
      <c r="AH669" s="20">
        <f t="shared" ca="1" si="349"/>
        <v>10880.466726790586</v>
      </c>
      <c r="AJ669" s="20">
        <f t="shared" ca="1" si="334"/>
        <v>2.8844043322504533</v>
      </c>
      <c r="AK669" s="20">
        <f t="shared" ca="1" si="335"/>
        <v>6.0790524952191305</v>
      </c>
      <c r="AL669" s="21">
        <f t="shared" ca="1" si="350"/>
        <v>11573.445749856675</v>
      </c>
      <c r="AM669" s="20">
        <f t="shared" ca="1" si="351"/>
        <v>11579.524802351894</v>
      </c>
    </row>
    <row r="670" spans="1:39" x14ac:dyDescent="0.25">
      <c r="A670" s="20">
        <f t="shared" ca="1" si="320"/>
        <v>53.563031263907661</v>
      </c>
      <c r="B670" s="20">
        <f t="shared" ca="1" si="321"/>
        <v>5.1150590506860274</v>
      </c>
      <c r="C670" s="21">
        <f t="shared" ca="1" si="336"/>
        <v>11789.674360394034</v>
      </c>
      <c r="D670" s="20">
        <f t="shared" ca="1" si="337"/>
        <v>11794.78941944472</v>
      </c>
      <c r="E670" s="19"/>
      <c r="F670" s="20">
        <f t="shared" ca="1" si="322"/>
        <v>14.138754384242453</v>
      </c>
      <c r="G670" s="20">
        <f t="shared" ca="1" si="323"/>
        <v>2.2288925948395097</v>
      </c>
      <c r="H670" s="21">
        <f t="shared" ca="1" si="338"/>
        <v>11539.306070562689</v>
      </c>
      <c r="I670" s="20">
        <f t="shared" ca="1" si="339"/>
        <v>11541.534963157528</v>
      </c>
      <c r="J670" s="19"/>
      <c r="K670" s="20">
        <f t="shared" ca="1" si="324"/>
        <v>17.246784408699263</v>
      </c>
      <c r="L670" s="20">
        <f t="shared" ca="1" si="325"/>
        <v>4.7272112972611495</v>
      </c>
      <c r="M670" s="21">
        <f t="shared" ca="1" si="340"/>
        <v>9674.3126506126227</v>
      </c>
      <c r="N670" s="20">
        <f t="shared" ca="1" si="341"/>
        <v>9679.0398619098833</v>
      </c>
      <c r="O670" s="19"/>
      <c r="P670" s="20">
        <f t="shared" ca="1" si="326"/>
        <v>28.099075786566331</v>
      </c>
      <c r="Q670" s="20">
        <f t="shared" ca="1" si="327"/>
        <v>5.7835508770692377</v>
      </c>
      <c r="R670" s="21">
        <f t="shared" ca="1" si="342"/>
        <v>11673.577353194647</v>
      </c>
      <c r="S670" s="20">
        <f t="shared" ca="1" si="343"/>
        <v>11679.360904071717</v>
      </c>
      <c r="T670" s="19"/>
      <c r="U670" s="20">
        <f t="shared" ca="1" si="328"/>
        <v>9.2376964653966276</v>
      </c>
      <c r="V670" s="20">
        <f t="shared" ca="1" si="329"/>
        <v>0.15380901334274399</v>
      </c>
      <c r="W670" s="21">
        <f t="shared" ca="1" si="344"/>
        <v>8972.918390282668</v>
      </c>
      <c r="X670" s="20">
        <f t="shared" ca="1" si="345"/>
        <v>8973.0721992960116</v>
      </c>
      <c r="Z670" s="20">
        <f t="shared" ca="1" si="330"/>
        <v>2.2850461032969851</v>
      </c>
      <c r="AA670" s="20">
        <f t="shared" ca="1" si="331"/>
        <v>2.0627583948089301</v>
      </c>
      <c r="AB670" s="21">
        <f t="shared" ca="1" si="346"/>
        <v>11631.542548760612</v>
      </c>
      <c r="AC670" s="20">
        <f t="shared" ca="1" si="347"/>
        <v>11633.60530715542</v>
      </c>
      <c r="AE670" s="20">
        <f t="shared" ca="1" si="332"/>
        <v>2.2515111325607919</v>
      </c>
      <c r="AF670" s="20">
        <f t="shared" ca="1" si="333"/>
        <v>6.9256075158874282</v>
      </c>
      <c r="AG670" s="21">
        <f t="shared" ca="1" si="348"/>
        <v>10882.718237923147</v>
      </c>
      <c r="AH670" s="20">
        <f t="shared" ca="1" si="349"/>
        <v>10889.643845439035</v>
      </c>
      <c r="AJ670" s="20">
        <f t="shared" ca="1" si="334"/>
        <v>11.483498517547929</v>
      </c>
      <c r="AK670" s="20">
        <f t="shared" ca="1" si="335"/>
        <v>9.0844660340457164</v>
      </c>
      <c r="AL670" s="21">
        <f t="shared" ca="1" si="350"/>
        <v>11591.008300869442</v>
      </c>
      <c r="AM670" s="20">
        <f t="shared" ca="1" si="351"/>
        <v>11600.092766903488</v>
      </c>
    </row>
    <row r="671" spans="1:39" x14ac:dyDescent="0.25">
      <c r="A671" s="20">
        <f t="shared" ca="1" si="320"/>
        <v>1.7962744087247124</v>
      </c>
      <c r="B671" s="20">
        <f t="shared" ca="1" si="321"/>
        <v>8.3297392903700889</v>
      </c>
      <c r="C671" s="21">
        <f t="shared" ca="1" si="336"/>
        <v>11796.585693853445</v>
      </c>
      <c r="D671" s="20">
        <f t="shared" ca="1" si="337"/>
        <v>11804.915433143815</v>
      </c>
      <c r="E671" s="19"/>
      <c r="F671" s="20">
        <f t="shared" ca="1" si="322"/>
        <v>3.8763966543118826</v>
      </c>
      <c r="G671" s="20">
        <f t="shared" ca="1" si="323"/>
        <v>9.2859205579212016</v>
      </c>
      <c r="H671" s="21">
        <f t="shared" ca="1" si="338"/>
        <v>11545.41135981184</v>
      </c>
      <c r="I671" s="20">
        <f t="shared" ca="1" si="339"/>
        <v>11554.697280369761</v>
      </c>
      <c r="J671" s="19"/>
      <c r="K671" s="20">
        <f t="shared" ca="1" si="324"/>
        <v>1.8126657766132748</v>
      </c>
      <c r="L671" s="20">
        <f t="shared" ca="1" si="325"/>
        <v>10.022406678132306</v>
      </c>
      <c r="M671" s="21">
        <f t="shared" ca="1" si="340"/>
        <v>9680.8525276864966</v>
      </c>
      <c r="N671" s="20">
        <f t="shared" ca="1" si="341"/>
        <v>9690.8749343646286</v>
      </c>
      <c r="O671" s="19"/>
      <c r="P671" s="20">
        <f t="shared" ca="1" si="326"/>
        <v>1.0800467761340862</v>
      </c>
      <c r="Q671" s="20">
        <f t="shared" ca="1" si="327"/>
        <v>0.50688176007270869</v>
      </c>
      <c r="R671" s="21">
        <f t="shared" ca="1" si="342"/>
        <v>11680.440950847851</v>
      </c>
      <c r="S671" s="20">
        <f t="shared" ca="1" si="343"/>
        <v>11680.947832607924</v>
      </c>
      <c r="T671" s="19"/>
      <c r="U671" s="20">
        <f t="shared" ca="1" si="328"/>
        <v>2.5034441396826517</v>
      </c>
      <c r="V671" s="20">
        <f t="shared" ca="1" si="329"/>
        <v>4.2708981229726657</v>
      </c>
      <c r="W671" s="21">
        <f t="shared" ca="1" si="344"/>
        <v>8975.5756434356936</v>
      </c>
      <c r="X671" s="20">
        <f t="shared" ca="1" si="345"/>
        <v>8979.846541558667</v>
      </c>
      <c r="Z671" s="20">
        <f t="shared" ca="1" si="330"/>
        <v>16.299591469992546</v>
      </c>
      <c r="AA671" s="20">
        <f t="shared" ca="1" si="331"/>
        <v>1.4831839644333091</v>
      </c>
      <c r="AB671" s="21">
        <f t="shared" ca="1" si="346"/>
        <v>11649.904898625413</v>
      </c>
      <c r="AC671" s="20">
        <f t="shared" ca="1" si="347"/>
        <v>11651.388082589847</v>
      </c>
      <c r="AE671" s="20">
        <f t="shared" ca="1" si="332"/>
        <v>22.951188235263015</v>
      </c>
      <c r="AF671" s="20">
        <f t="shared" ca="1" si="333"/>
        <v>1.01266228212003</v>
      </c>
      <c r="AG671" s="21">
        <f t="shared" ca="1" si="348"/>
        <v>10912.595033674299</v>
      </c>
      <c r="AH671" s="20">
        <f t="shared" ca="1" si="349"/>
        <v>10913.60769595642</v>
      </c>
      <c r="AJ671" s="20">
        <f t="shared" ca="1" si="334"/>
        <v>1.7478113732332621</v>
      </c>
      <c r="AK671" s="20">
        <f t="shared" ca="1" si="335"/>
        <v>2.2565618000144521</v>
      </c>
      <c r="AL671" s="21">
        <f t="shared" ca="1" si="350"/>
        <v>11601.840578276722</v>
      </c>
      <c r="AM671" s="20">
        <f t="shared" ca="1" si="351"/>
        <v>11604.097140076738</v>
      </c>
    </row>
    <row r="672" spans="1:39" x14ac:dyDescent="0.25">
      <c r="A672" s="20">
        <f t="shared" ca="1" si="320"/>
        <v>3.9797309219991295</v>
      </c>
      <c r="B672" s="20">
        <f t="shared" ca="1" si="321"/>
        <v>6.7443764782894267</v>
      </c>
      <c r="C672" s="21">
        <f t="shared" ca="1" si="336"/>
        <v>11808.895164065814</v>
      </c>
      <c r="D672" s="20">
        <f t="shared" ca="1" si="337"/>
        <v>11815.639540544104</v>
      </c>
      <c r="E672" s="19"/>
      <c r="F672" s="20">
        <f t="shared" ca="1" si="322"/>
        <v>3.0252445646841188</v>
      </c>
      <c r="G672" s="20">
        <f t="shared" ca="1" si="323"/>
        <v>10.916752190544724</v>
      </c>
      <c r="H672" s="21">
        <f t="shared" ca="1" si="338"/>
        <v>11557.722524934445</v>
      </c>
      <c r="I672" s="20">
        <f t="shared" ca="1" si="339"/>
        <v>11568.63927712499</v>
      </c>
      <c r="J672" s="19"/>
      <c r="K672" s="20">
        <f t="shared" ca="1" si="324"/>
        <v>8.9933165568248015</v>
      </c>
      <c r="L672" s="20">
        <f t="shared" ca="1" si="325"/>
        <v>0.58598118715288983</v>
      </c>
      <c r="M672" s="21">
        <f t="shared" ca="1" si="340"/>
        <v>9699.8682509214541</v>
      </c>
      <c r="N672" s="20">
        <f t="shared" ca="1" si="341"/>
        <v>9700.4542321086064</v>
      </c>
      <c r="O672" s="19"/>
      <c r="P672" s="20">
        <f t="shared" ca="1" si="326"/>
        <v>33.879211664252303</v>
      </c>
      <c r="Q672" s="20">
        <f t="shared" ca="1" si="327"/>
        <v>13.437427097683326</v>
      </c>
      <c r="R672" s="21">
        <f t="shared" ca="1" si="342"/>
        <v>11714.827044272177</v>
      </c>
      <c r="S672" s="20">
        <f t="shared" ca="1" si="343"/>
        <v>11728.264471369861</v>
      </c>
      <c r="T672" s="19"/>
      <c r="U672" s="20">
        <f t="shared" ca="1" si="328"/>
        <v>1.3689837235531772</v>
      </c>
      <c r="V672" s="20">
        <f t="shared" ca="1" si="329"/>
        <v>2.6713983551655254</v>
      </c>
      <c r="W672" s="21">
        <f t="shared" ca="1" si="344"/>
        <v>8981.2155252822195</v>
      </c>
      <c r="X672" s="20">
        <f t="shared" ca="1" si="345"/>
        <v>8983.8869236373848</v>
      </c>
      <c r="Z672" s="20">
        <f t="shared" ca="1" si="330"/>
        <v>19.450346392432035</v>
      </c>
      <c r="AA672" s="20">
        <f t="shared" ca="1" si="331"/>
        <v>7.021129043740296</v>
      </c>
      <c r="AB672" s="21">
        <f t="shared" ca="1" si="346"/>
        <v>11670.838428982279</v>
      </c>
      <c r="AC672" s="20">
        <f t="shared" ca="1" si="347"/>
        <v>11677.859558026019</v>
      </c>
      <c r="AE672" s="20">
        <f t="shared" ca="1" si="332"/>
        <v>9.057697009503114</v>
      </c>
      <c r="AF672" s="20">
        <f t="shared" ca="1" si="333"/>
        <v>2.2217987193478623</v>
      </c>
      <c r="AG672" s="21">
        <f t="shared" ca="1" si="348"/>
        <v>10922.665392965922</v>
      </c>
      <c r="AH672" s="20">
        <f t="shared" ca="1" si="349"/>
        <v>10924.887191685269</v>
      </c>
      <c r="AJ672" s="20">
        <f t="shared" ca="1" si="334"/>
        <v>8.0686483279539765</v>
      </c>
      <c r="AK672" s="20">
        <f t="shared" ca="1" si="335"/>
        <v>4.429429859244058</v>
      </c>
      <c r="AL672" s="21">
        <f t="shared" ca="1" si="350"/>
        <v>11612.165788404691</v>
      </c>
      <c r="AM672" s="20">
        <f t="shared" ca="1" si="351"/>
        <v>11616.595218263936</v>
      </c>
    </row>
    <row r="673" spans="1:39" x14ac:dyDescent="0.25">
      <c r="A673" s="20">
        <f t="shared" ca="1" si="320"/>
        <v>11.747089843134919</v>
      </c>
      <c r="B673" s="20">
        <f t="shared" ca="1" si="321"/>
        <v>6.8812894217620855</v>
      </c>
      <c r="C673" s="21">
        <f t="shared" ca="1" si="336"/>
        <v>11827.386630387238</v>
      </c>
      <c r="D673" s="20">
        <f t="shared" ca="1" si="337"/>
        <v>11834.267919809001</v>
      </c>
      <c r="E673" s="19"/>
      <c r="F673" s="20">
        <f t="shared" ca="1" si="322"/>
        <v>25.058701847081302</v>
      </c>
      <c r="G673" s="20">
        <f t="shared" ca="1" si="323"/>
        <v>4.2632632537248547</v>
      </c>
      <c r="H673" s="21">
        <f t="shared" ca="1" si="338"/>
        <v>11593.697978972072</v>
      </c>
      <c r="I673" s="20">
        <f t="shared" ca="1" si="339"/>
        <v>11597.961242225796</v>
      </c>
      <c r="J673" s="19"/>
      <c r="K673" s="20">
        <f t="shared" ca="1" si="324"/>
        <v>7.7411136932804459</v>
      </c>
      <c r="L673" s="20">
        <f t="shared" ca="1" si="325"/>
        <v>20.198535403400609</v>
      </c>
      <c r="M673" s="21">
        <f t="shared" ca="1" si="340"/>
        <v>9708.195345801887</v>
      </c>
      <c r="N673" s="20">
        <f t="shared" ca="1" si="341"/>
        <v>9728.3938812052875</v>
      </c>
      <c r="O673" s="19"/>
      <c r="P673" s="20">
        <f t="shared" ca="1" si="326"/>
        <v>6.7521759692093699</v>
      </c>
      <c r="Q673" s="20">
        <f t="shared" ca="1" si="327"/>
        <v>4.4394696211904101</v>
      </c>
      <c r="R673" s="21">
        <f t="shared" ca="1" si="342"/>
        <v>11735.016647339071</v>
      </c>
      <c r="S673" s="20">
        <f t="shared" ca="1" si="343"/>
        <v>11739.456116960262</v>
      </c>
      <c r="T673" s="19"/>
      <c r="U673" s="20">
        <f t="shared" ca="1" si="328"/>
        <v>0.65121290032023849</v>
      </c>
      <c r="V673" s="20">
        <f t="shared" ca="1" si="329"/>
        <v>2.2015105007895266</v>
      </c>
      <c r="W673" s="21">
        <f t="shared" ca="1" si="344"/>
        <v>8984.5381365377052</v>
      </c>
      <c r="X673" s="20">
        <f t="shared" ca="1" si="345"/>
        <v>8986.7396470384956</v>
      </c>
      <c r="Z673" s="20">
        <f t="shared" ca="1" si="330"/>
        <v>5.5159651413558555</v>
      </c>
      <c r="AA673" s="20">
        <f t="shared" ca="1" si="331"/>
        <v>0.53697152646601209</v>
      </c>
      <c r="AB673" s="21">
        <f t="shared" ca="1" si="346"/>
        <v>11683.375523167375</v>
      </c>
      <c r="AC673" s="20">
        <f t="shared" ca="1" si="347"/>
        <v>11683.912494693841</v>
      </c>
      <c r="AE673" s="20">
        <f t="shared" ca="1" si="332"/>
        <v>2.3144932500743045</v>
      </c>
      <c r="AF673" s="20">
        <f t="shared" ca="1" si="333"/>
        <v>14.993720271461033</v>
      </c>
      <c r="AG673" s="21">
        <f t="shared" ca="1" si="348"/>
        <v>10927.201684935344</v>
      </c>
      <c r="AH673" s="20">
        <f t="shared" ca="1" si="349"/>
        <v>10942.195405206805</v>
      </c>
      <c r="AJ673" s="20">
        <f t="shared" ca="1" si="334"/>
        <v>3.9586553894629377</v>
      </c>
      <c r="AK673" s="20">
        <f t="shared" ca="1" si="335"/>
        <v>15.023296396477402</v>
      </c>
      <c r="AL673" s="21">
        <f t="shared" ca="1" si="350"/>
        <v>11620.553873653398</v>
      </c>
      <c r="AM673" s="20">
        <f t="shared" ca="1" si="351"/>
        <v>11635.577170049875</v>
      </c>
    </row>
    <row r="674" spans="1:39" x14ac:dyDescent="0.25">
      <c r="A674" s="20">
        <f t="shared" ca="1" si="320"/>
        <v>29.225470469941804</v>
      </c>
      <c r="B674" s="20">
        <f t="shared" ca="1" si="321"/>
        <v>2.5701268052443531</v>
      </c>
      <c r="C674" s="21">
        <f t="shared" ca="1" si="336"/>
        <v>11863.493390278943</v>
      </c>
      <c r="D674" s="20">
        <f t="shared" ca="1" si="337"/>
        <v>11866.063517084187</v>
      </c>
      <c r="E674" s="19"/>
      <c r="F674" s="20">
        <f t="shared" ca="1" si="322"/>
        <v>6.3663502644199612</v>
      </c>
      <c r="G674" s="20">
        <f t="shared" ca="1" si="323"/>
        <v>3.6232865297758976</v>
      </c>
      <c r="H674" s="21">
        <f t="shared" ca="1" si="338"/>
        <v>11604.327592490215</v>
      </c>
      <c r="I674" s="20">
        <f t="shared" ca="1" si="339"/>
        <v>11607.950879019991</v>
      </c>
      <c r="J674" s="19"/>
      <c r="K674" s="20">
        <f t="shared" ca="1" si="324"/>
        <v>13.473857138738516</v>
      </c>
      <c r="L674" s="20">
        <f t="shared" ca="1" si="325"/>
        <v>1.1767038967484564</v>
      </c>
      <c r="M674" s="21">
        <f t="shared" ca="1" si="340"/>
        <v>9741.8677383440263</v>
      </c>
      <c r="N674" s="20">
        <f t="shared" ca="1" si="341"/>
        <v>9743.0444422407745</v>
      </c>
      <c r="O674" s="19"/>
      <c r="P674" s="20">
        <f t="shared" ca="1" si="326"/>
        <v>4.1237716169113909</v>
      </c>
      <c r="Q674" s="20">
        <f t="shared" ca="1" si="327"/>
        <v>2.8034285581925604</v>
      </c>
      <c r="R674" s="21">
        <f t="shared" ca="1" si="342"/>
        <v>11743.579888577173</v>
      </c>
      <c r="S674" s="20">
        <f t="shared" ca="1" si="343"/>
        <v>11746.383317135365</v>
      </c>
      <c r="T674" s="19"/>
      <c r="U674" s="20">
        <f t="shared" ca="1" si="328"/>
        <v>1.8017004327792874</v>
      </c>
      <c r="V674" s="20">
        <f t="shared" ca="1" si="329"/>
        <v>2.6442815324178035</v>
      </c>
      <c r="W674" s="21">
        <f t="shared" ca="1" si="344"/>
        <v>8988.541347471275</v>
      </c>
      <c r="X674" s="20">
        <f t="shared" ca="1" si="345"/>
        <v>8991.1856290036922</v>
      </c>
      <c r="Z674" s="20">
        <f t="shared" ca="1" si="330"/>
        <v>7.1870281640239932</v>
      </c>
      <c r="AA674" s="20">
        <f t="shared" ca="1" si="331"/>
        <v>6.1896993718539495</v>
      </c>
      <c r="AB674" s="21">
        <f t="shared" ca="1" si="346"/>
        <v>11691.099522857865</v>
      </c>
      <c r="AC674" s="20">
        <f t="shared" ca="1" si="347"/>
        <v>11697.28922222972</v>
      </c>
      <c r="AE674" s="20">
        <f t="shared" ca="1" si="332"/>
        <v>4.0893356007655601</v>
      </c>
      <c r="AF674" s="20">
        <f t="shared" ca="1" si="333"/>
        <v>13.295928342014115</v>
      </c>
      <c r="AG674" s="21">
        <f t="shared" ca="1" si="348"/>
        <v>10946.28474080757</v>
      </c>
      <c r="AH674" s="20">
        <f t="shared" ca="1" si="349"/>
        <v>10959.580669149584</v>
      </c>
      <c r="AJ674" s="20">
        <f t="shared" ca="1" si="334"/>
        <v>6.656686981213551</v>
      </c>
      <c r="AK674" s="20">
        <f t="shared" ca="1" si="335"/>
        <v>3.4103954419067164</v>
      </c>
      <c r="AL674" s="21">
        <f t="shared" ca="1" si="350"/>
        <v>11642.233857031089</v>
      </c>
      <c r="AM674" s="20">
        <f t="shared" ca="1" si="351"/>
        <v>11645.644252472996</v>
      </c>
    </row>
    <row r="675" spans="1:39" x14ac:dyDescent="0.25">
      <c r="A675" s="20">
        <f t="shared" ca="1" si="320"/>
        <v>6.860088617525741</v>
      </c>
      <c r="B675" s="20">
        <f t="shared" ca="1" si="321"/>
        <v>2.5574686052029256</v>
      </c>
      <c r="C675" s="21">
        <f t="shared" ca="1" si="336"/>
        <v>11872.923605701713</v>
      </c>
      <c r="D675" s="20">
        <f t="shared" ca="1" si="337"/>
        <v>11875.481074306916</v>
      </c>
      <c r="E675" s="19"/>
      <c r="F675" s="20">
        <f t="shared" ca="1" si="322"/>
        <v>10.3506205370452</v>
      </c>
      <c r="G675" s="20">
        <f t="shared" ca="1" si="323"/>
        <v>2.1534167011550838</v>
      </c>
      <c r="H675" s="21">
        <f t="shared" ca="1" si="338"/>
        <v>11618.301499557036</v>
      </c>
      <c r="I675" s="20">
        <f t="shared" ca="1" si="339"/>
        <v>11620.454916258192</v>
      </c>
      <c r="J675" s="19"/>
      <c r="K675" s="20">
        <f t="shared" ca="1" si="324"/>
        <v>6.6667563434236472</v>
      </c>
      <c r="L675" s="20">
        <f t="shared" ca="1" si="325"/>
        <v>5.641985532254985</v>
      </c>
      <c r="M675" s="21">
        <f t="shared" ca="1" si="340"/>
        <v>9749.7111985841984</v>
      </c>
      <c r="N675" s="20">
        <f t="shared" ca="1" si="341"/>
        <v>9755.3531841164531</v>
      </c>
      <c r="O675" s="19"/>
      <c r="P675" s="20">
        <f t="shared" ca="1" si="326"/>
        <v>42.108453343127231</v>
      </c>
      <c r="Q675" s="20">
        <f t="shared" ca="1" si="327"/>
        <v>0.8782366190878037</v>
      </c>
      <c r="R675" s="21">
        <f t="shared" ca="1" si="342"/>
        <v>11788.491770478493</v>
      </c>
      <c r="S675" s="20">
        <f t="shared" ca="1" si="343"/>
        <v>11789.370007097581</v>
      </c>
      <c r="T675" s="19"/>
      <c r="U675" s="20">
        <f t="shared" ca="1" si="328"/>
        <v>4.6021111725821493</v>
      </c>
      <c r="V675" s="20">
        <f t="shared" ca="1" si="329"/>
        <v>10.761956757473987</v>
      </c>
      <c r="W675" s="21">
        <f t="shared" ca="1" si="344"/>
        <v>8995.7877401762744</v>
      </c>
      <c r="X675" s="20">
        <f t="shared" ca="1" si="345"/>
        <v>9006.5496969337491</v>
      </c>
      <c r="Z675" s="20">
        <f t="shared" ca="1" si="330"/>
        <v>42.057888938697097</v>
      </c>
      <c r="AA675" s="20">
        <f t="shared" ca="1" si="331"/>
        <v>0.44218882690843253</v>
      </c>
      <c r="AB675" s="21">
        <f t="shared" ca="1" si="346"/>
        <v>11739.347111168418</v>
      </c>
      <c r="AC675" s="20">
        <f t="shared" ca="1" si="347"/>
        <v>11739.789299995326</v>
      </c>
      <c r="AE675" s="20">
        <f t="shared" ca="1" si="332"/>
        <v>16.913869599732106</v>
      </c>
      <c r="AF675" s="20">
        <f t="shared" ca="1" si="333"/>
        <v>14.757119309096657</v>
      </c>
      <c r="AG675" s="21">
        <f t="shared" ca="1" si="348"/>
        <v>10976.494538749315</v>
      </c>
      <c r="AH675" s="20">
        <f t="shared" ca="1" si="349"/>
        <v>10991.251658058412</v>
      </c>
      <c r="AJ675" s="20">
        <f t="shared" ca="1" si="334"/>
        <v>1.2074773919718953</v>
      </c>
      <c r="AK675" s="20">
        <f t="shared" ca="1" si="335"/>
        <v>1.3940343871373371</v>
      </c>
      <c r="AL675" s="21">
        <f t="shared" ca="1" si="350"/>
        <v>11646.851729864968</v>
      </c>
      <c r="AM675" s="20">
        <f t="shared" ca="1" si="351"/>
        <v>11648.245764252106</v>
      </c>
    </row>
    <row r="676" spans="1:39" x14ac:dyDescent="0.25">
      <c r="A676" s="20">
        <f t="shared" ca="1" si="320"/>
        <v>11.696362628862383</v>
      </c>
      <c r="B676" s="20">
        <f t="shared" ca="1" si="321"/>
        <v>2.2996461131181443</v>
      </c>
      <c r="C676" s="21">
        <f t="shared" ca="1" si="336"/>
        <v>11887.177436935777</v>
      </c>
      <c r="D676" s="20">
        <f t="shared" ca="1" si="337"/>
        <v>11889.477083048896</v>
      </c>
      <c r="E676" s="19"/>
      <c r="F676" s="20">
        <f t="shared" ca="1" si="322"/>
        <v>33.272376840036443</v>
      </c>
      <c r="G676" s="20">
        <f t="shared" ca="1" si="323"/>
        <v>5.5543910510721606</v>
      </c>
      <c r="H676" s="21">
        <f t="shared" ca="1" si="338"/>
        <v>11653.727293098227</v>
      </c>
      <c r="I676" s="20">
        <f t="shared" ca="1" si="339"/>
        <v>11659.281684149299</v>
      </c>
      <c r="J676" s="19"/>
      <c r="K676" s="20">
        <f t="shared" ca="1" si="324"/>
        <v>11.209682062878203</v>
      </c>
      <c r="L676" s="20">
        <f t="shared" ca="1" si="325"/>
        <v>17.074888480036716</v>
      </c>
      <c r="M676" s="21">
        <f t="shared" ca="1" si="340"/>
        <v>9766.5628661793307</v>
      </c>
      <c r="N676" s="20">
        <f t="shared" ca="1" si="341"/>
        <v>9783.6377546593667</v>
      </c>
      <c r="O676" s="19"/>
      <c r="P676" s="20">
        <f t="shared" ca="1" si="326"/>
        <v>6.2002498581853356</v>
      </c>
      <c r="Q676" s="20">
        <f t="shared" ca="1" si="327"/>
        <v>8.6094075969051914E-2</v>
      </c>
      <c r="R676" s="21">
        <f t="shared" ca="1" si="342"/>
        <v>11795.570256955767</v>
      </c>
      <c r="S676" s="20">
        <f t="shared" ca="1" si="343"/>
        <v>11795.656351031736</v>
      </c>
      <c r="T676" s="19"/>
      <c r="U676" s="20">
        <f t="shared" ca="1" si="328"/>
        <v>18.414053426618228</v>
      </c>
      <c r="V676" s="20">
        <f t="shared" ca="1" si="329"/>
        <v>3.334573817930568</v>
      </c>
      <c r="W676" s="21">
        <f t="shared" ca="1" si="344"/>
        <v>9024.9637503603681</v>
      </c>
      <c r="X676" s="20">
        <f t="shared" ca="1" si="345"/>
        <v>9028.2983241782986</v>
      </c>
      <c r="Z676" s="20">
        <f t="shared" ca="1" si="330"/>
        <v>33.962414552564553</v>
      </c>
      <c r="AA676" s="20">
        <f t="shared" ca="1" si="331"/>
        <v>4.6700827641138831</v>
      </c>
      <c r="AB676" s="21">
        <f t="shared" ca="1" si="346"/>
        <v>11773.751714547891</v>
      </c>
      <c r="AC676" s="20">
        <f t="shared" ca="1" si="347"/>
        <v>11778.421797312005</v>
      </c>
      <c r="AE676" s="20">
        <f t="shared" ca="1" si="332"/>
        <v>35.186122967010185</v>
      </c>
      <c r="AF676" s="20">
        <f t="shared" ca="1" si="333"/>
        <v>4.5258049721155498</v>
      </c>
      <c r="AG676" s="21">
        <f t="shared" ca="1" si="348"/>
        <v>11026.437781025423</v>
      </c>
      <c r="AH676" s="20">
        <f t="shared" ca="1" si="349"/>
        <v>11030.963585997539</v>
      </c>
      <c r="AJ676" s="20">
        <f t="shared" ca="1" si="334"/>
        <v>22.462054385623464</v>
      </c>
      <c r="AK676" s="20">
        <f t="shared" ca="1" si="335"/>
        <v>12.973969909383165</v>
      </c>
      <c r="AL676" s="21">
        <f t="shared" ca="1" si="350"/>
        <v>11670.707818637729</v>
      </c>
      <c r="AM676" s="20">
        <f t="shared" ca="1" si="351"/>
        <v>11683.681788547112</v>
      </c>
    </row>
    <row r="677" spans="1:39" x14ac:dyDescent="0.25">
      <c r="A677" s="20">
        <f t="shared" ca="1" si="320"/>
        <v>27.459045153551358</v>
      </c>
      <c r="B677" s="20">
        <f t="shared" ca="1" si="321"/>
        <v>8.3891007294417737</v>
      </c>
      <c r="C677" s="21">
        <f t="shared" ca="1" si="336"/>
        <v>11916.936128202447</v>
      </c>
      <c r="D677" s="20">
        <f t="shared" ca="1" si="337"/>
        <v>11925.32522893189</v>
      </c>
      <c r="E677" s="19"/>
      <c r="F677" s="20">
        <f t="shared" ca="1" si="322"/>
        <v>7.5015281648935375</v>
      </c>
      <c r="G677" s="20">
        <f t="shared" ca="1" si="323"/>
        <v>2.2959357361476043</v>
      </c>
      <c r="H677" s="21">
        <f t="shared" ca="1" si="338"/>
        <v>11666.783212314192</v>
      </c>
      <c r="I677" s="20">
        <f t="shared" ca="1" si="339"/>
        <v>11669.079148050339</v>
      </c>
      <c r="J677" s="19"/>
      <c r="K677" s="20">
        <f t="shared" ca="1" si="324"/>
        <v>9.0817282537591968</v>
      </c>
      <c r="L677" s="20">
        <f t="shared" ca="1" si="325"/>
        <v>7.1145671682462091</v>
      </c>
      <c r="M677" s="21">
        <f t="shared" ca="1" si="340"/>
        <v>9792.7194829131258</v>
      </c>
      <c r="N677" s="20">
        <f t="shared" ca="1" si="341"/>
        <v>9799.834050081372</v>
      </c>
      <c r="O677" s="19"/>
      <c r="P677" s="20">
        <f t="shared" ca="1" si="326"/>
        <v>19.985887172572514</v>
      </c>
      <c r="Q677" s="20">
        <f t="shared" ca="1" si="327"/>
        <v>0.61677063542797483</v>
      </c>
      <c r="R677" s="21">
        <f t="shared" ca="1" si="342"/>
        <v>11815.642238204307</v>
      </c>
      <c r="S677" s="20">
        <f t="shared" ca="1" si="343"/>
        <v>11816.259008839736</v>
      </c>
      <c r="T677" s="19"/>
      <c r="U677" s="20">
        <f t="shared" ca="1" si="328"/>
        <v>6.001448424408224</v>
      </c>
      <c r="V677" s="20">
        <f t="shared" ca="1" si="329"/>
        <v>1.5162575504194986</v>
      </c>
      <c r="W677" s="21">
        <f t="shared" ca="1" si="344"/>
        <v>9034.2997726027061</v>
      </c>
      <c r="X677" s="20">
        <f t="shared" ca="1" si="345"/>
        <v>9035.8160301531261</v>
      </c>
      <c r="Z677" s="20">
        <f t="shared" ca="1" si="330"/>
        <v>27.168617540238611</v>
      </c>
      <c r="AA677" s="20">
        <f t="shared" ca="1" si="331"/>
        <v>5.6839386270964614</v>
      </c>
      <c r="AB677" s="21">
        <f t="shared" ca="1" si="346"/>
        <v>11805.590414852244</v>
      </c>
      <c r="AC677" s="20">
        <f t="shared" ca="1" si="347"/>
        <v>11811.274353479341</v>
      </c>
      <c r="AE677" s="20">
        <f t="shared" ca="1" si="332"/>
        <v>8.2434904226324885</v>
      </c>
      <c r="AF677" s="20">
        <f t="shared" ca="1" si="333"/>
        <v>0.12859630099463951</v>
      </c>
      <c r="AG677" s="21">
        <f t="shared" ca="1" si="348"/>
        <v>11039.207076420171</v>
      </c>
      <c r="AH677" s="20">
        <f t="shared" ca="1" si="349"/>
        <v>11039.335672721165</v>
      </c>
      <c r="AJ677" s="20">
        <f t="shared" ca="1" si="334"/>
        <v>19.19514749143006</v>
      </c>
      <c r="AK677" s="20">
        <f t="shared" ca="1" si="335"/>
        <v>0.62559855589223701</v>
      </c>
      <c r="AL677" s="21">
        <f t="shared" ca="1" si="350"/>
        <v>11702.876936038541</v>
      </c>
      <c r="AM677" s="20">
        <f t="shared" ca="1" si="351"/>
        <v>11703.502534594434</v>
      </c>
    </row>
    <row r="678" spans="1:39" x14ac:dyDescent="0.25">
      <c r="A678" s="20">
        <f t="shared" ca="1" si="320"/>
        <v>5.5921694467789687</v>
      </c>
      <c r="B678" s="20">
        <f t="shared" ca="1" si="321"/>
        <v>5.2882972805987345</v>
      </c>
      <c r="C678" s="21">
        <f t="shared" ca="1" si="336"/>
        <v>11930.91739837867</v>
      </c>
      <c r="D678" s="20">
        <f t="shared" ca="1" si="337"/>
        <v>11936.205695659268</v>
      </c>
      <c r="E678" s="19"/>
      <c r="F678" s="20">
        <f t="shared" ca="1" si="322"/>
        <v>1.4563051905197484</v>
      </c>
      <c r="G678" s="20">
        <f t="shared" ca="1" si="323"/>
        <v>5.0485447858879935</v>
      </c>
      <c r="H678" s="21">
        <f t="shared" ca="1" si="338"/>
        <v>11670.53545324086</v>
      </c>
      <c r="I678" s="20">
        <f t="shared" ca="1" si="339"/>
        <v>11675.583998026748</v>
      </c>
      <c r="J678" s="19"/>
      <c r="K678" s="20">
        <f t="shared" ca="1" si="324"/>
        <v>4.8266443660355609</v>
      </c>
      <c r="L678" s="20">
        <f t="shared" ca="1" si="325"/>
        <v>0.72182387888858723</v>
      </c>
      <c r="M678" s="21">
        <f t="shared" ca="1" si="340"/>
        <v>9804.6606944474079</v>
      </c>
      <c r="N678" s="20">
        <f t="shared" ca="1" si="341"/>
        <v>9805.3825183262961</v>
      </c>
      <c r="O678" s="19"/>
      <c r="P678" s="20">
        <f t="shared" ca="1" si="326"/>
        <v>0.39940583487138559</v>
      </c>
      <c r="Q678" s="20">
        <f t="shared" ca="1" si="327"/>
        <v>3.4425820193785022</v>
      </c>
      <c r="R678" s="21">
        <f t="shared" ca="1" si="342"/>
        <v>11816.658414674606</v>
      </c>
      <c r="S678" s="20">
        <f t="shared" ca="1" si="343"/>
        <v>11820.100996693986</v>
      </c>
      <c r="T678" s="19"/>
      <c r="U678" s="20">
        <f t="shared" ca="1" si="328"/>
        <v>8.747136253992279</v>
      </c>
      <c r="V678" s="20">
        <f t="shared" ca="1" si="329"/>
        <v>4.5675866904455669</v>
      </c>
      <c r="W678" s="21">
        <f t="shared" ca="1" si="344"/>
        <v>9044.5631664071188</v>
      </c>
      <c r="X678" s="20">
        <f t="shared" ca="1" si="345"/>
        <v>9049.1307530975646</v>
      </c>
      <c r="Z678" s="20">
        <f t="shared" ca="1" si="330"/>
        <v>55.859057163925812</v>
      </c>
      <c r="AA678" s="20">
        <f t="shared" ca="1" si="331"/>
        <v>6.396217164393156</v>
      </c>
      <c r="AB678" s="21">
        <f t="shared" ca="1" si="346"/>
        <v>11867.133410643266</v>
      </c>
      <c r="AC678" s="20">
        <f t="shared" ca="1" si="347"/>
        <v>11873.529627807658</v>
      </c>
      <c r="AE678" s="20">
        <f t="shared" ca="1" si="332"/>
        <v>20.049846241615054</v>
      </c>
      <c r="AF678" s="20">
        <f t="shared" ca="1" si="333"/>
        <v>4.6713173113011024</v>
      </c>
      <c r="AG678" s="21">
        <f t="shared" ca="1" si="348"/>
        <v>11059.385518962779</v>
      </c>
      <c r="AH678" s="20">
        <f t="shared" ca="1" si="349"/>
        <v>11064.05683627408</v>
      </c>
      <c r="AJ678" s="20">
        <f t="shared" ca="1" si="334"/>
        <v>0.29104580292203297</v>
      </c>
      <c r="AK678" s="20">
        <f t="shared" ca="1" si="335"/>
        <v>2.8112134524032406</v>
      </c>
      <c r="AL678" s="21">
        <f t="shared" ca="1" si="350"/>
        <v>11703.793580397356</v>
      </c>
      <c r="AM678" s="20">
        <f t="shared" ca="1" si="351"/>
        <v>11706.60479384976</v>
      </c>
    </row>
    <row r="679" spans="1:39" x14ac:dyDescent="0.25">
      <c r="A679" s="20">
        <f t="shared" ca="1" si="320"/>
        <v>14.670612263385431</v>
      </c>
      <c r="B679" s="20">
        <f t="shared" ca="1" si="321"/>
        <v>3.7398838626907884</v>
      </c>
      <c r="C679" s="21">
        <f t="shared" ca="1" si="336"/>
        <v>11950.876307922654</v>
      </c>
      <c r="D679" s="20">
        <f t="shared" ca="1" si="337"/>
        <v>11954.616191785344</v>
      </c>
      <c r="E679" s="19"/>
      <c r="F679" s="20">
        <f t="shared" ca="1" si="322"/>
        <v>16.987958869855451</v>
      </c>
      <c r="G679" s="20">
        <f t="shared" ca="1" si="323"/>
        <v>12.643841970564665</v>
      </c>
      <c r="H679" s="21">
        <f t="shared" ca="1" si="338"/>
        <v>11692.571956896603</v>
      </c>
      <c r="I679" s="20">
        <f t="shared" ca="1" si="339"/>
        <v>11705.215798867168</v>
      </c>
      <c r="J679" s="19"/>
      <c r="K679" s="20">
        <f t="shared" ca="1" si="324"/>
        <v>8.5768482054871615</v>
      </c>
      <c r="L679" s="20">
        <f t="shared" ca="1" si="325"/>
        <v>18.722245512704156</v>
      </c>
      <c r="M679" s="21">
        <f t="shared" ca="1" si="340"/>
        <v>9813.9593665317825</v>
      </c>
      <c r="N679" s="20">
        <f t="shared" ca="1" si="341"/>
        <v>9832.6816120444873</v>
      </c>
      <c r="O679" s="19"/>
      <c r="P679" s="20">
        <f t="shared" ca="1" si="326"/>
        <v>12.414201062690788</v>
      </c>
      <c r="Q679" s="20">
        <f t="shared" ca="1" si="327"/>
        <v>1.680334590711553</v>
      </c>
      <c r="R679" s="21">
        <f t="shared" ca="1" si="342"/>
        <v>11832.515197756677</v>
      </c>
      <c r="S679" s="20">
        <f t="shared" ca="1" si="343"/>
        <v>11834.195532347389</v>
      </c>
      <c r="T679" s="19"/>
      <c r="U679" s="20">
        <f t="shared" ca="1" si="328"/>
        <v>32.443100803519343</v>
      </c>
      <c r="V679" s="20">
        <f t="shared" ca="1" si="329"/>
        <v>1.2258443895422597</v>
      </c>
      <c r="W679" s="21">
        <f t="shared" ca="1" si="344"/>
        <v>9081.5738539010836</v>
      </c>
      <c r="X679" s="20">
        <f t="shared" ca="1" si="345"/>
        <v>9082.7996982906261</v>
      </c>
      <c r="Z679" s="20">
        <f t="shared" ca="1" si="330"/>
        <v>4.0883591322898569</v>
      </c>
      <c r="AA679" s="20">
        <f t="shared" ca="1" si="331"/>
        <v>1.8732625042566887E-2</v>
      </c>
      <c r="AB679" s="21">
        <f t="shared" ca="1" si="346"/>
        <v>11877.617986939948</v>
      </c>
      <c r="AC679" s="20">
        <f t="shared" ca="1" si="347"/>
        <v>11877.636719564991</v>
      </c>
      <c r="AE679" s="20">
        <f t="shared" ca="1" si="332"/>
        <v>11.919521554853509</v>
      </c>
      <c r="AF679" s="20">
        <f t="shared" ca="1" si="333"/>
        <v>3.8014741015888585</v>
      </c>
      <c r="AG679" s="21">
        <f t="shared" ca="1" si="348"/>
        <v>11075.976357828933</v>
      </c>
      <c r="AH679" s="20">
        <f t="shared" ca="1" si="349"/>
        <v>11079.777831930522</v>
      </c>
      <c r="AJ679" s="20">
        <f t="shared" ca="1" si="334"/>
        <v>31.66783677401515</v>
      </c>
      <c r="AK679" s="20">
        <f t="shared" ca="1" si="335"/>
        <v>13.387946859490025</v>
      </c>
      <c r="AL679" s="21">
        <f t="shared" ca="1" si="350"/>
        <v>11738.272630623775</v>
      </c>
      <c r="AM679" s="20">
        <f t="shared" ca="1" si="351"/>
        <v>11751.660577483264</v>
      </c>
    </row>
    <row r="680" spans="1:39" x14ac:dyDescent="0.25">
      <c r="A680" s="20">
        <f t="shared" ca="1" si="320"/>
        <v>2.4425410328065262</v>
      </c>
      <c r="B680" s="20">
        <f t="shared" ca="1" si="321"/>
        <v>1.352752936547795</v>
      </c>
      <c r="C680" s="21">
        <f t="shared" ca="1" si="336"/>
        <v>11957.05873281815</v>
      </c>
      <c r="D680" s="20">
        <f t="shared" ca="1" si="337"/>
        <v>11958.411485754697</v>
      </c>
      <c r="E680" s="19"/>
      <c r="F680" s="20">
        <f t="shared" ca="1" si="322"/>
        <v>6.1390819139924995</v>
      </c>
      <c r="G680" s="20">
        <f t="shared" ca="1" si="323"/>
        <v>0.62216586187818879</v>
      </c>
      <c r="H680" s="21">
        <f t="shared" ca="1" si="338"/>
        <v>11711.35488078116</v>
      </c>
      <c r="I680" s="20">
        <f t="shared" ca="1" si="339"/>
        <v>11711.977046643038</v>
      </c>
      <c r="J680" s="19"/>
      <c r="K680" s="20">
        <f t="shared" ca="1" si="324"/>
        <v>11.933991007914207</v>
      </c>
      <c r="L680" s="20">
        <f t="shared" ca="1" si="325"/>
        <v>24.807348520775022</v>
      </c>
      <c r="M680" s="21">
        <f t="shared" ca="1" si="340"/>
        <v>9844.6156030524016</v>
      </c>
      <c r="N680" s="20">
        <f t="shared" ca="1" si="341"/>
        <v>9869.4229515731768</v>
      </c>
      <c r="O680" s="19"/>
      <c r="P680" s="20">
        <f t="shared" ca="1" si="326"/>
        <v>5.7008633444684156</v>
      </c>
      <c r="Q680" s="20">
        <f t="shared" ca="1" si="327"/>
        <v>1.6526695649537577</v>
      </c>
      <c r="R680" s="21">
        <f t="shared" ca="1" si="342"/>
        <v>11839.896395691856</v>
      </c>
      <c r="S680" s="20">
        <f t="shared" ca="1" si="343"/>
        <v>11841.54906525681</v>
      </c>
      <c r="T680" s="19"/>
      <c r="U680" s="20">
        <f t="shared" ca="1" si="328"/>
        <v>4.2532507045380461</v>
      </c>
      <c r="V680" s="20">
        <f t="shared" ca="1" si="329"/>
        <v>2.897292928554005</v>
      </c>
      <c r="W680" s="21">
        <f t="shared" ca="1" si="344"/>
        <v>9087.0529489951641</v>
      </c>
      <c r="X680" s="20">
        <f t="shared" ca="1" si="345"/>
        <v>9089.9502419237178</v>
      </c>
      <c r="Z680" s="20">
        <f t="shared" ca="1" si="330"/>
        <v>0.75692543936949053</v>
      </c>
      <c r="AA680" s="20">
        <f t="shared" ca="1" si="331"/>
        <v>3.1095304970790218</v>
      </c>
      <c r="AB680" s="21">
        <f t="shared" ca="1" si="346"/>
        <v>11878.39364500436</v>
      </c>
      <c r="AC680" s="20">
        <f t="shared" ca="1" si="347"/>
        <v>11881.503175501439</v>
      </c>
      <c r="AE680" s="20">
        <f t="shared" ca="1" si="332"/>
        <v>13.478499572646967</v>
      </c>
      <c r="AF680" s="20">
        <f t="shared" ca="1" si="333"/>
        <v>0.24844665430308005</v>
      </c>
      <c r="AG680" s="21">
        <f t="shared" ca="1" si="348"/>
        <v>11093.256331503169</v>
      </c>
      <c r="AH680" s="20">
        <f t="shared" ca="1" si="349"/>
        <v>11093.504778157472</v>
      </c>
      <c r="AJ680" s="20">
        <f t="shared" ca="1" si="334"/>
        <v>3.6102918458403845</v>
      </c>
      <c r="AK680" s="20">
        <f t="shared" ca="1" si="335"/>
        <v>20.82000971487874</v>
      </c>
      <c r="AL680" s="21">
        <f t="shared" ca="1" si="350"/>
        <v>11755.270869329104</v>
      </c>
      <c r="AM680" s="20">
        <f t="shared" ca="1" si="351"/>
        <v>11776.090879043983</v>
      </c>
    </row>
    <row r="681" spans="1:39" x14ac:dyDescent="0.25">
      <c r="A681" s="20">
        <f t="shared" ca="1" si="320"/>
        <v>3.7812942013267659</v>
      </c>
      <c r="B681" s="20">
        <f t="shared" ca="1" si="321"/>
        <v>3.4241698475469509</v>
      </c>
      <c r="C681" s="21">
        <f t="shared" ca="1" si="336"/>
        <v>11962.192779956024</v>
      </c>
      <c r="D681" s="20">
        <f t="shared" ca="1" si="337"/>
        <v>11965.616949803571</v>
      </c>
      <c r="E681" s="19"/>
      <c r="F681" s="20">
        <f t="shared" ca="1" si="322"/>
        <v>10.145724622092384</v>
      </c>
      <c r="G681" s="20">
        <f t="shared" ca="1" si="323"/>
        <v>3.6600094790427415</v>
      </c>
      <c r="H681" s="21">
        <f t="shared" ca="1" si="338"/>
        <v>11722.122771265131</v>
      </c>
      <c r="I681" s="20">
        <f t="shared" ca="1" si="339"/>
        <v>11725.782780744174</v>
      </c>
      <c r="J681" s="19"/>
      <c r="K681" s="20">
        <f t="shared" ca="1" si="324"/>
        <v>11.600080277040323</v>
      </c>
      <c r="L681" s="20">
        <f t="shared" ca="1" si="325"/>
        <v>23.831083127158902</v>
      </c>
      <c r="M681" s="21">
        <f t="shared" ca="1" si="340"/>
        <v>9881.0230318502163</v>
      </c>
      <c r="N681" s="20">
        <f t="shared" ca="1" si="341"/>
        <v>9904.8541149773755</v>
      </c>
      <c r="O681" s="19"/>
      <c r="P681" s="20">
        <f t="shared" ca="1" si="326"/>
        <v>12.587894302672083</v>
      </c>
      <c r="Q681" s="20">
        <f t="shared" ca="1" si="327"/>
        <v>2.0260261061737266</v>
      </c>
      <c r="R681" s="21">
        <f t="shared" ca="1" si="342"/>
        <v>11854.136959559482</v>
      </c>
      <c r="S681" s="20">
        <f t="shared" ca="1" si="343"/>
        <v>11856.162985665656</v>
      </c>
      <c r="T681" s="19"/>
      <c r="U681" s="20">
        <f t="shared" ca="1" si="328"/>
        <v>6.2003726827016381</v>
      </c>
      <c r="V681" s="20">
        <f t="shared" ca="1" si="329"/>
        <v>14.026269883052192</v>
      </c>
      <c r="W681" s="21">
        <f t="shared" ca="1" si="344"/>
        <v>9096.1506146064203</v>
      </c>
      <c r="X681" s="20">
        <f t="shared" ca="1" si="345"/>
        <v>9110.1768844894723</v>
      </c>
      <c r="Z681" s="20">
        <f t="shared" ca="1" si="330"/>
        <v>11.858788416196223</v>
      </c>
      <c r="AA681" s="20">
        <f t="shared" ca="1" si="331"/>
        <v>7.784920548275224</v>
      </c>
      <c r="AB681" s="21">
        <f t="shared" ca="1" si="346"/>
        <v>11893.361963917636</v>
      </c>
      <c r="AC681" s="20">
        <f t="shared" ca="1" si="347"/>
        <v>11901.14688446591</v>
      </c>
      <c r="AE681" s="20">
        <f t="shared" ca="1" si="332"/>
        <v>13.279177234181166</v>
      </c>
      <c r="AF681" s="20">
        <f t="shared" ca="1" si="333"/>
        <v>3.5892813914685116</v>
      </c>
      <c r="AG681" s="21">
        <f t="shared" ca="1" si="348"/>
        <v>11106.783955391653</v>
      </c>
      <c r="AH681" s="20">
        <f t="shared" ca="1" si="349"/>
        <v>11110.373236783122</v>
      </c>
      <c r="AJ681" s="20">
        <f t="shared" ca="1" si="334"/>
        <v>5.1954439928666085</v>
      </c>
      <c r="AK681" s="20">
        <f t="shared" ca="1" si="335"/>
        <v>9.1412532674950135</v>
      </c>
      <c r="AL681" s="21">
        <f t="shared" ca="1" si="350"/>
        <v>11781.286323036849</v>
      </c>
      <c r="AM681" s="20">
        <f t="shared" ca="1" si="351"/>
        <v>11790.427576304344</v>
      </c>
    </row>
    <row r="682" spans="1:39" x14ac:dyDescent="0.25">
      <c r="A682" s="20">
        <f t="shared" ca="1" si="320"/>
        <v>7.6245063899512751</v>
      </c>
      <c r="B682" s="20">
        <f t="shared" ca="1" si="321"/>
        <v>8.532502479356447</v>
      </c>
      <c r="C682" s="21">
        <f t="shared" ca="1" si="336"/>
        <v>11973.241456193522</v>
      </c>
      <c r="D682" s="20">
        <f t="shared" ca="1" si="337"/>
        <v>11981.773958672879</v>
      </c>
      <c r="E682" s="19"/>
      <c r="F682" s="20">
        <f t="shared" ca="1" si="322"/>
        <v>13.274089147107368</v>
      </c>
      <c r="G682" s="20">
        <f t="shared" ca="1" si="323"/>
        <v>3.4179623142151669</v>
      </c>
      <c r="H682" s="21">
        <f t="shared" ca="1" si="338"/>
        <v>11739.056869891281</v>
      </c>
      <c r="I682" s="20">
        <f t="shared" ca="1" si="339"/>
        <v>11742.474832205497</v>
      </c>
      <c r="J682" s="19"/>
      <c r="K682" s="20">
        <f t="shared" ca="1" si="324"/>
        <v>1.1386192177320831</v>
      </c>
      <c r="L682" s="20">
        <f t="shared" ca="1" si="325"/>
        <v>3.016304533038896</v>
      </c>
      <c r="M682" s="21">
        <f t="shared" ca="1" si="340"/>
        <v>9905.9927341951079</v>
      </c>
      <c r="N682" s="20">
        <f t="shared" ca="1" si="341"/>
        <v>9909.0090387281471</v>
      </c>
      <c r="O682" s="19"/>
      <c r="P682" s="20">
        <f t="shared" ca="1" si="326"/>
        <v>13.73425893343788</v>
      </c>
      <c r="Q682" s="20">
        <f t="shared" ca="1" si="327"/>
        <v>1.2398868946328367</v>
      </c>
      <c r="R682" s="21">
        <f t="shared" ca="1" si="342"/>
        <v>11869.897244599095</v>
      </c>
      <c r="S682" s="20">
        <f t="shared" ca="1" si="343"/>
        <v>11871.137131493728</v>
      </c>
      <c r="T682" s="19"/>
      <c r="U682" s="20">
        <f t="shared" ca="1" si="328"/>
        <v>2.6884171727669446</v>
      </c>
      <c r="V682" s="20">
        <f t="shared" ca="1" si="329"/>
        <v>10.539931743027216</v>
      </c>
      <c r="W682" s="21">
        <f t="shared" ca="1" si="344"/>
        <v>9112.8653016622393</v>
      </c>
      <c r="X682" s="20">
        <f t="shared" ca="1" si="345"/>
        <v>9123.4052334052667</v>
      </c>
      <c r="Z682" s="20">
        <f t="shared" ca="1" si="330"/>
        <v>14.66496277684254</v>
      </c>
      <c r="AA682" s="20">
        <f t="shared" ca="1" si="331"/>
        <v>2.4056531309330458</v>
      </c>
      <c r="AB682" s="21">
        <f t="shared" ca="1" si="346"/>
        <v>11915.811847242752</v>
      </c>
      <c r="AC682" s="20">
        <f t="shared" ca="1" si="347"/>
        <v>11918.217500373685</v>
      </c>
      <c r="AE682" s="20">
        <f t="shared" ca="1" si="332"/>
        <v>8.3490103380906078</v>
      </c>
      <c r="AF682" s="20">
        <f t="shared" ca="1" si="333"/>
        <v>1.2864141801373969</v>
      </c>
      <c r="AG682" s="21">
        <f t="shared" ca="1" si="348"/>
        <v>11118.722247121212</v>
      </c>
      <c r="AH682" s="20">
        <f t="shared" ca="1" si="349"/>
        <v>11120.008661301348</v>
      </c>
      <c r="AJ682" s="20">
        <f t="shared" ca="1" si="334"/>
        <v>1.3334370607339641</v>
      </c>
      <c r="AK682" s="20">
        <f t="shared" ca="1" si="335"/>
        <v>11.969822117299694</v>
      </c>
      <c r="AL682" s="21">
        <f t="shared" ca="1" si="350"/>
        <v>11791.761013365078</v>
      </c>
      <c r="AM682" s="20">
        <f t="shared" ca="1" si="351"/>
        <v>11803.730835482378</v>
      </c>
    </row>
    <row r="683" spans="1:39" x14ac:dyDescent="0.25">
      <c r="A683" s="20">
        <f t="shared" ca="1" si="320"/>
        <v>26.236819592039243</v>
      </c>
      <c r="B683" s="20">
        <f t="shared" ca="1" si="321"/>
        <v>2.3013582570175726</v>
      </c>
      <c r="C683" s="21">
        <f t="shared" ca="1" si="336"/>
        <v>12008.010778264917</v>
      </c>
      <c r="D683" s="20">
        <f t="shared" ca="1" si="337"/>
        <v>12010.312136521936</v>
      </c>
      <c r="E683" s="19"/>
      <c r="F683" s="20">
        <f t="shared" ca="1" si="322"/>
        <v>11.255431555937562</v>
      </c>
      <c r="G683" s="20">
        <f t="shared" ca="1" si="323"/>
        <v>9.2791949266216651</v>
      </c>
      <c r="H683" s="21">
        <f t="shared" ca="1" si="338"/>
        <v>11753.730263761434</v>
      </c>
      <c r="I683" s="20">
        <f t="shared" ca="1" si="339"/>
        <v>11763.009458688055</v>
      </c>
      <c r="J683" s="19"/>
      <c r="K683" s="20">
        <f t="shared" ca="1" si="324"/>
        <v>7.5323530996488444</v>
      </c>
      <c r="L683" s="20">
        <f t="shared" ca="1" si="325"/>
        <v>1.9200279930860857</v>
      </c>
      <c r="M683" s="21">
        <f t="shared" ca="1" si="340"/>
        <v>9916.5413918277955</v>
      </c>
      <c r="N683" s="20">
        <f t="shared" ca="1" si="341"/>
        <v>9918.4614198208819</v>
      </c>
      <c r="O683" s="19"/>
      <c r="P683" s="20">
        <f t="shared" ca="1" si="326"/>
        <v>18.167408626599613</v>
      </c>
      <c r="Q683" s="20">
        <f t="shared" ca="1" si="327"/>
        <v>5.9296955691169382</v>
      </c>
      <c r="R683" s="21">
        <f t="shared" ca="1" si="342"/>
        <v>11889.304540120327</v>
      </c>
      <c r="S683" s="20">
        <f t="shared" ca="1" si="343"/>
        <v>11895.234235689444</v>
      </c>
      <c r="T683" s="19"/>
      <c r="U683" s="20">
        <f t="shared" ca="1" si="328"/>
        <v>0.96516872386119612</v>
      </c>
      <c r="V683" s="20">
        <f t="shared" ca="1" si="329"/>
        <v>8.0764938776081845</v>
      </c>
      <c r="W683" s="21">
        <f t="shared" ca="1" si="344"/>
        <v>9124.3704021291287</v>
      </c>
      <c r="X683" s="20">
        <f t="shared" ca="1" si="345"/>
        <v>9132.446896006737</v>
      </c>
      <c r="Z683" s="20">
        <f t="shared" ca="1" si="330"/>
        <v>6.4609429071520932</v>
      </c>
      <c r="AA683" s="20">
        <f t="shared" ca="1" si="331"/>
        <v>0.39206518361657483</v>
      </c>
      <c r="AB683" s="21">
        <f t="shared" ca="1" si="346"/>
        <v>11924.678443280836</v>
      </c>
      <c r="AC683" s="20">
        <f t="shared" ca="1" si="347"/>
        <v>11925.070508464452</v>
      </c>
      <c r="AE683" s="20">
        <f t="shared" ca="1" si="332"/>
        <v>9.4339887430236491</v>
      </c>
      <c r="AF683" s="20">
        <f t="shared" ca="1" si="333"/>
        <v>1.9216933502834961</v>
      </c>
      <c r="AG683" s="21">
        <f t="shared" ca="1" si="348"/>
        <v>11129.442650044371</v>
      </c>
      <c r="AH683" s="20">
        <f t="shared" ca="1" si="349"/>
        <v>11131.364343394654</v>
      </c>
      <c r="AJ683" s="20">
        <f t="shared" ca="1" si="334"/>
        <v>3.4898242980432541</v>
      </c>
      <c r="AK683" s="20">
        <f t="shared" ca="1" si="335"/>
        <v>3.7500158227835625</v>
      </c>
      <c r="AL683" s="21">
        <f t="shared" ca="1" si="350"/>
        <v>11807.220659780422</v>
      </c>
      <c r="AM683" s="20">
        <f t="shared" ca="1" si="351"/>
        <v>11810.970675603205</v>
      </c>
    </row>
    <row r="684" spans="1:39" x14ac:dyDescent="0.25">
      <c r="A684" s="20">
        <f t="shared" ca="1" si="320"/>
        <v>0.53181418635075595</v>
      </c>
      <c r="B684" s="20">
        <f t="shared" ca="1" si="321"/>
        <v>0.90884266905610045</v>
      </c>
      <c r="C684" s="21">
        <f t="shared" ca="1" si="336"/>
        <v>12010.843950708286</v>
      </c>
      <c r="D684" s="20">
        <f t="shared" ca="1" si="337"/>
        <v>12011.752793377342</v>
      </c>
      <c r="E684" s="19"/>
      <c r="F684" s="20">
        <f t="shared" ca="1" si="322"/>
        <v>19.100257511974696</v>
      </c>
      <c r="G684" s="20">
        <f t="shared" ca="1" si="323"/>
        <v>9.325031521631221</v>
      </c>
      <c r="H684" s="21">
        <f t="shared" ca="1" si="338"/>
        <v>11782.10971620003</v>
      </c>
      <c r="I684" s="20">
        <f t="shared" ca="1" si="339"/>
        <v>11791.434747721662</v>
      </c>
      <c r="J684" s="19"/>
      <c r="K684" s="20">
        <f t="shared" ca="1" si="324"/>
        <v>11.146574443204999</v>
      </c>
      <c r="L684" s="20">
        <f t="shared" ca="1" si="325"/>
        <v>2.1714398662560961</v>
      </c>
      <c r="M684" s="21">
        <f t="shared" ca="1" si="340"/>
        <v>9929.6079942640863</v>
      </c>
      <c r="N684" s="20">
        <f t="shared" ca="1" si="341"/>
        <v>9931.7794341303415</v>
      </c>
      <c r="O684" s="19"/>
      <c r="P684" s="20">
        <f t="shared" ca="1" si="326"/>
        <v>5.3038692072877645</v>
      </c>
      <c r="Q684" s="20">
        <f t="shared" ca="1" si="327"/>
        <v>7.4539728993561134</v>
      </c>
      <c r="R684" s="21">
        <f t="shared" ca="1" si="342"/>
        <v>11900.538104896732</v>
      </c>
      <c r="S684" s="20">
        <f t="shared" ca="1" si="343"/>
        <v>11907.992077796089</v>
      </c>
      <c r="T684" s="19"/>
      <c r="U684" s="20">
        <f t="shared" ca="1" si="328"/>
        <v>6.9586153255830085</v>
      </c>
      <c r="V684" s="20">
        <f t="shared" ca="1" si="329"/>
        <v>6.6367810460816816</v>
      </c>
      <c r="W684" s="21">
        <f t="shared" ca="1" si="344"/>
        <v>9139.4055113323193</v>
      </c>
      <c r="X684" s="20">
        <f t="shared" ca="1" si="345"/>
        <v>9146.0422923784008</v>
      </c>
      <c r="Z684" s="20">
        <f t="shared" ca="1" si="330"/>
        <v>6.5034906919576816</v>
      </c>
      <c r="AA684" s="20">
        <f t="shared" ca="1" si="331"/>
        <v>0.19857169142204142</v>
      </c>
      <c r="AB684" s="21">
        <f t="shared" ca="1" si="346"/>
        <v>11931.57399915641</v>
      </c>
      <c r="AC684" s="20">
        <f t="shared" ca="1" si="347"/>
        <v>11931.772570847832</v>
      </c>
      <c r="AE684" s="20">
        <f t="shared" ca="1" si="332"/>
        <v>18.904971518011354</v>
      </c>
      <c r="AF684" s="20">
        <f t="shared" ca="1" si="333"/>
        <v>0.60598219397763908</v>
      </c>
      <c r="AG684" s="21">
        <f t="shared" ca="1" si="348"/>
        <v>11150.269314912666</v>
      </c>
      <c r="AH684" s="20">
        <f t="shared" ca="1" si="349"/>
        <v>11150.875297106644</v>
      </c>
      <c r="AJ684" s="20">
        <f t="shared" ca="1" si="334"/>
        <v>11.745070521304962</v>
      </c>
      <c r="AK684" s="20">
        <f t="shared" ca="1" si="335"/>
        <v>0.58754176159765703</v>
      </c>
      <c r="AL684" s="21">
        <f t="shared" ca="1" si="350"/>
        <v>11822.71574612451</v>
      </c>
      <c r="AM684" s="20">
        <f t="shared" ca="1" si="351"/>
        <v>11823.303287886107</v>
      </c>
    </row>
    <row r="685" spans="1:39" x14ac:dyDescent="0.25">
      <c r="A685" s="20">
        <f t="shared" ca="1" si="320"/>
        <v>6.4558994029581678</v>
      </c>
      <c r="B685" s="20">
        <f t="shared" ca="1" si="321"/>
        <v>0.22945666084868988</v>
      </c>
      <c r="C685" s="21">
        <f t="shared" ca="1" si="336"/>
        <v>12018.208692780299</v>
      </c>
      <c r="D685" s="20">
        <f t="shared" ca="1" si="337"/>
        <v>12018.438149441148</v>
      </c>
      <c r="E685" s="19"/>
      <c r="F685" s="20">
        <f t="shared" ca="1" si="322"/>
        <v>23.289411554836651</v>
      </c>
      <c r="G685" s="20">
        <f t="shared" ca="1" si="323"/>
        <v>2.3678809286204672</v>
      </c>
      <c r="H685" s="21">
        <f t="shared" ca="1" si="338"/>
        <v>11814.724159276499</v>
      </c>
      <c r="I685" s="20">
        <f t="shared" ca="1" si="339"/>
        <v>11817.09204020512</v>
      </c>
      <c r="J685" s="19"/>
      <c r="K685" s="20">
        <f t="shared" ca="1" si="324"/>
        <v>13.517491857870013</v>
      </c>
      <c r="L685" s="20">
        <f t="shared" ca="1" si="325"/>
        <v>6.3098785261217287</v>
      </c>
      <c r="M685" s="21">
        <f t="shared" ca="1" si="340"/>
        <v>9945.296925988212</v>
      </c>
      <c r="N685" s="20">
        <f t="shared" ca="1" si="341"/>
        <v>9951.6068045143329</v>
      </c>
      <c r="O685" s="19"/>
      <c r="P685" s="20">
        <f t="shared" ca="1" si="326"/>
        <v>5.1331486110212685</v>
      </c>
      <c r="Q685" s="20">
        <f t="shared" ca="1" si="327"/>
        <v>1.0661685185333192</v>
      </c>
      <c r="R685" s="21">
        <f t="shared" ca="1" si="342"/>
        <v>11913.12522640711</v>
      </c>
      <c r="S685" s="20">
        <f t="shared" ca="1" si="343"/>
        <v>11914.191394925643</v>
      </c>
      <c r="T685" s="19"/>
      <c r="U685" s="20">
        <f t="shared" ca="1" si="328"/>
        <v>5.1827365004714334</v>
      </c>
      <c r="V685" s="20">
        <f t="shared" ca="1" si="329"/>
        <v>7.3647752951556349</v>
      </c>
      <c r="W685" s="21">
        <f t="shared" ca="1" si="344"/>
        <v>9151.2250288788728</v>
      </c>
      <c r="X685" s="20">
        <f t="shared" ca="1" si="345"/>
        <v>9158.5898041740293</v>
      </c>
      <c r="Z685" s="20">
        <f t="shared" ca="1" si="330"/>
        <v>32.423207399069227</v>
      </c>
      <c r="AA685" s="20">
        <f t="shared" ca="1" si="331"/>
        <v>2.3238336851046508</v>
      </c>
      <c r="AB685" s="21">
        <f t="shared" ca="1" si="346"/>
        <v>11964.195778246902</v>
      </c>
      <c r="AC685" s="20">
        <f t="shared" ca="1" si="347"/>
        <v>11966.519611932006</v>
      </c>
      <c r="AE685" s="20">
        <f t="shared" ca="1" si="332"/>
        <v>13.150650583952618</v>
      </c>
      <c r="AF685" s="20">
        <f t="shared" ca="1" si="333"/>
        <v>3.9913366334495031</v>
      </c>
      <c r="AG685" s="21">
        <f t="shared" ca="1" si="348"/>
        <v>11164.025947690598</v>
      </c>
      <c r="AH685" s="20">
        <f t="shared" ca="1" si="349"/>
        <v>11168.017284324047</v>
      </c>
      <c r="AJ685" s="20">
        <f t="shared" ca="1" si="334"/>
        <v>26.662546840173839</v>
      </c>
      <c r="AK685" s="20">
        <f t="shared" ca="1" si="335"/>
        <v>3.6416238644397132</v>
      </c>
      <c r="AL685" s="21">
        <f t="shared" ca="1" si="350"/>
        <v>11849.965834726281</v>
      </c>
      <c r="AM685" s="20">
        <f t="shared" ca="1" si="351"/>
        <v>11853.607458590721</v>
      </c>
    </row>
    <row r="686" spans="1:39" x14ac:dyDescent="0.25">
      <c r="A686" s="20">
        <f t="shared" ca="1" si="320"/>
        <v>8.7415246834157916</v>
      </c>
      <c r="B686" s="20">
        <f t="shared" ca="1" si="321"/>
        <v>0.79757132382880225</v>
      </c>
      <c r="C686" s="21">
        <f t="shared" ca="1" si="336"/>
        <v>12027.179674124563</v>
      </c>
      <c r="D686" s="20">
        <f t="shared" ca="1" si="337"/>
        <v>12027.977245448392</v>
      </c>
      <c r="E686" s="19"/>
      <c r="F686" s="20">
        <f t="shared" ca="1" si="322"/>
        <v>13.770287523531465</v>
      </c>
      <c r="G686" s="20">
        <f t="shared" ca="1" si="323"/>
        <v>10.069548364986067</v>
      </c>
      <c r="H686" s="21">
        <f t="shared" ca="1" si="338"/>
        <v>11830.862327728652</v>
      </c>
      <c r="I686" s="20">
        <f t="shared" ca="1" si="339"/>
        <v>11840.931876093637</v>
      </c>
      <c r="J686" s="19"/>
      <c r="K686" s="20">
        <f t="shared" ca="1" si="324"/>
        <v>6.2242129673746689</v>
      </c>
      <c r="L686" s="20">
        <f t="shared" ca="1" si="325"/>
        <v>12.337689251960782</v>
      </c>
      <c r="M686" s="21">
        <f t="shared" ca="1" si="340"/>
        <v>9957.831017481707</v>
      </c>
      <c r="N686" s="20">
        <f t="shared" ca="1" si="341"/>
        <v>9970.1687067336679</v>
      </c>
      <c r="O686" s="19"/>
      <c r="P686" s="20">
        <f t="shared" ca="1" si="326"/>
        <v>1.3702415734430282</v>
      </c>
      <c r="Q686" s="20">
        <f t="shared" ca="1" si="327"/>
        <v>0.50956254409908153</v>
      </c>
      <c r="R686" s="21">
        <f t="shared" ca="1" si="342"/>
        <v>11915.561636499086</v>
      </c>
      <c r="S686" s="20">
        <f t="shared" ca="1" si="343"/>
        <v>11916.071199043185</v>
      </c>
      <c r="T686" s="19"/>
      <c r="U686" s="20">
        <f t="shared" ca="1" si="328"/>
        <v>2.5359584118605976</v>
      </c>
      <c r="V686" s="20">
        <f t="shared" ca="1" si="329"/>
        <v>0.98920715278034133</v>
      </c>
      <c r="W686" s="21">
        <f t="shared" ca="1" si="344"/>
        <v>9161.1257625858907</v>
      </c>
      <c r="X686" s="20">
        <f t="shared" ca="1" si="345"/>
        <v>9162.1149697386718</v>
      </c>
      <c r="Z686" s="20">
        <f t="shared" ca="1" si="330"/>
        <v>28.012003141959454</v>
      </c>
      <c r="AA686" s="20">
        <f t="shared" ca="1" si="331"/>
        <v>0.18266385357963766</v>
      </c>
      <c r="AB686" s="21">
        <f t="shared" ca="1" si="346"/>
        <v>11994.531615073965</v>
      </c>
      <c r="AC686" s="20">
        <f t="shared" ca="1" si="347"/>
        <v>11994.714278927546</v>
      </c>
      <c r="AE686" s="20">
        <f t="shared" ca="1" si="332"/>
        <v>25.197840852384576</v>
      </c>
      <c r="AF686" s="20">
        <f t="shared" ca="1" si="333"/>
        <v>7.328218605843964</v>
      </c>
      <c r="AG686" s="21">
        <f t="shared" ca="1" si="348"/>
        <v>11193.215125176432</v>
      </c>
      <c r="AH686" s="20">
        <f t="shared" ca="1" si="349"/>
        <v>11200.543343782276</v>
      </c>
      <c r="AJ686" s="20">
        <f t="shared" ca="1" si="334"/>
        <v>24.184449954822284</v>
      </c>
      <c r="AK686" s="20">
        <f t="shared" ca="1" si="335"/>
        <v>8.5858230028401668</v>
      </c>
      <c r="AL686" s="21">
        <f t="shared" ca="1" si="350"/>
        <v>11877.791908545543</v>
      </c>
      <c r="AM686" s="20">
        <f t="shared" ca="1" si="351"/>
        <v>11886.377731548384</v>
      </c>
    </row>
    <row r="687" spans="1:39" x14ac:dyDescent="0.25">
      <c r="A687" s="20">
        <f t="shared" ca="1" si="320"/>
        <v>41.456718635617072</v>
      </c>
      <c r="B687" s="20">
        <f t="shared" ca="1" si="321"/>
        <v>1.8724800169000841</v>
      </c>
      <c r="C687" s="21">
        <f t="shared" ca="1" si="336"/>
        <v>12069.433964084008</v>
      </c>
      <c r="D687" s="20">
        <f t="shared" ca="1" si="337"/>
        <v>12071.306444100908</v>
      </c>
      <c r="E687" s="19"/>
      <c r="F687" s="20">
        <f t="shared" ca="1" si="322"/>
        <v>20.231116099834711</v>
      </c>
      <c r="G687" s="20">
        <f t="shared" ca="1" si="323"/>
        <v>1.3020971742488081</v>
      </c>
      <c r="H687" s="21">
        <f t="shared" ca="1" si="338"/>
        <v>11861.162992193471</v>
      </c>
      <c r="I687" s="20">
        <f t="shared" ca="1" si="339"/>
        <v>11862.465089367719</v>
      </c>
      <c r="J687" s="19"/>
      <c r="K687" s="20">
        <f t="shared" ca="1" si="324"/>
        <v>1.9592678865751854</v>
      </c>
      <c r="L687" s="20">
        <f t="shared" ca="1" si="325"/>
        <v>6.8369381237690616</v>
      </c>
      <c r="M687" s="21">
        <f t="shared" ca="1" si="340"/>
        <v>9972.1279746202435</v>
      </c>
      <c r="N687" s="20">
        <f t="shared" ca="1" si="341"/>
        <v>9978.9649127440134</v>
      </c>
      <c r="O687" s="19"/>
      <c r="P687" s="20">
        <f t="shared" ca="1" si="326"/>
        <v>17.950612671920698</v>
      </c>
      <c r="Q687" s="20">
        <f t="shared" ca="1" si="327"/>
        <v>0.1001685108155828</v>
      </c>
      <c r="R687" s="21">
        <f t="shared" ca="1" si="342"/>
        <v>11934.021811715105</v>
      </c>
      <c r="S687" s="20">
        <f t="shared" ca="1" si="343"/>
        <v>11934.12198022592</v>
      </c>
      <c r="T687" s="19"/>
      <c r="U687" s="20">
        <f t="shared" ca="1" si="328"/>
        <v>2.8938640461631175</v>
      </c>
      <c r="V687" s="20">
        <f t="shared" ca="1" si="329"/>
        <v>4.1436293164950673</v>
      </c>
      <c r="W687" s="21">
        <f t="shared" ca="1" si="344"/>
        <v>9165.0088337848356</v>
      </c>
      <c r="X687" s="20">
        <f t="shared" ca="1" si="345"/>
        <v>9169.1524631013308</v>
      </c>
      <c r="Z687" s="20">
        <f t="shared" ca="1" si="330"/>
        <v>1.1437200121696935</v>
      </c>
      <c r="AA687" s="20">
        <f t="shared" ca="1" si="331"/>
        <v>1.3337766030700027</v>
      </c>
      <c r="AB687" s="21">
        <f t="shared" ca="1" si="346"/>
        <v>11995.857998939715</v>
      </c>
      <c r="AC687" s="20">
        <f t="shared" ca="1" si="347"/>
        <v>11997.191775542786</v>
      </c>
      <c r="AE687" s="20">
        <f t="shared" ca="1" si="332"/>
        <v>3.3519505911531731</v>
      </c>
      <c r="AF687" s="20">
        <f t="shared" ca="1" si="333"/>
        <v>1.3201741406421525</v>
      </c>
      <c r="AG687" s="21">
        <f t="shared" ca="1" si="348"/>
        <v>11203.895294373429</v>
      </c>
      <c r="AH687" s="20">
        <f t="shared" ca="1" si="349"/>
        <v>11205.215468514072</v>
      </c>
      <c r="AJ687" s="20">
        <f t="shared" ca="1" si="334"/>
        <v>3.6921661875095313</v>
      </c>
      <c r="AK687" s="20">
        <f t="shared" ca="1" si="335"/>
        <v>27.522925227815993</v>
      </c>
      <c r="AL687" s="21">
        <f t="shared" ca="1" si="350"/>
        <v>11890.069897735893</v>
      </c>
      <c r="AM687" s="20">
        <f t="shared" ca="1" si="351"/>
        <v>11917.59282296371</v>
      </c>
    </row>
    <row r="688" spans="1:39" x14ac:dyDescent="0.25">
      <c r="A688" s="20">
        <f t="shared" ca="1" si="320"/>
        <v>16.462906343555261</v>
      </c>
      <c r="B688" s="20">
        <f t="shared" ca="1" si="321"/>
        <v>3.0827530757264352</v>
      </c>
      <c r="C688" s="21">
        <f t="shared" ca="1" si="336"/>
        <v>12087.769350444463</v>
      </c>
      <c r="D688" s="20">
        <f t="shared" ca="1" si="337"/>
        <v>12090.85210352019</v>
      </c>
      <c r="E688" s="19"/>
      <c r="F688" s="20">
        <f t="shared" ca="1" si="322"/>
        <v>7.7673820346389579</v>
      </c>
      <c r="G688" s="20">
        <f t="shared" ca="1" si="323"/>
        <v>3.5196618455637414</v>
      </c>
      <c r="H688" s="21">
        <f t="shared" ca="1" si="338"/>
        <v>11870.232471402358</v>
      </c>
      <c r="I688" s="20">
        <f t="shared" ca="1" si="339"/>
        <v>11873.752133247921</v>
      </c>
      <c r="J688" s="19"/>
      <c r="K688" s="20">
        <f t="shared" ca="1" si="324"/>
        <v>17.716145739396893</v>
      </c>
      <c r="L688" s="20">
        <f t="shared" ca="1" si="325"/>
        <v>1.482179674576974</v>
      </c>
      <c r="M688" s="21">
        <f t="shared" ca="1" si="340"/>
        <v>9996.6810584834111</v>
      </c>
      <c r="N688" s="20">
        <f t="shared" ca="1" si="341"/>
        <v>9998.1632381579875</v>
      </c>
      <c r="O688" s="19"/>
      <c r="P688" s="20">
        <f t="shared" ca="1" si="326"/>
        <v>10.083688581779267</v>
      </c>
      <c r="Q688" s="20">
        <f t="shared" ca="1" si="327"/>
        <v>0.49169494641831013</v>
      </c>
      <c r="R688" s="21">
        <f t="shared" ca="1" si="342"/>
        <v>11944.205668807699</v>
      </c>
      <c r="S688" s="20">
        <f t="shared" ca="1" si="343"/>
        <v>11944.697363754118</v>
      </c>
      <c r="T688" s="19"/>
      <c r="U688" s="20">
        <f t="shared" ca="1" si="328"/>
        <v>19.699664840477709</v>
      </c>
      <c r="V688" s="20">
        <f t="shared" ca="1" si="329"/>
        <v>1.0577894189358574</v>
      </c>
      <c r="W688" s="21">
        <f t="shared" ca="1" si="344"/>
        <v>9188.8521279418092</v>
      </c>
      <c r="X688" s="20">
        <f t="shared" ca="1" si="345"/>
        <v>9189.9099173607447</v>
      </c>
      <c r="Z688" s="20">
        <f t="shared" ca="1" si="330"/>
        <v>0.46513305058226034</v>
      </c>
      <c r="AA688" s="20">
        <f t="shared" ca="1" si="331"/>
        <v>3.5986189830418396</v>
      </c>
      <c r="AB688" s="21">
        <f t="shared" ca="1" si="346"/>
        <v>11997.656908593368</v>
      </c>
      <c r="AC688" s="20">
        <f t="shared" ca="1" si="347"/>
        <v>12001.25552757641</v>
      </c>
      <c r="AE688" s="20">
        <f t="shared" ca="1" si="332"/>
        <v>0.4040610931996072</v>
      </c>
      <c r="AF688" s="20">
        <f t="shared" ca="1" si="333"/>
        <v>2.751662845192417</v>
      </c>
      <c r="AG688" s="21">
        <f t="shared" ca="1" si="348"/>
        <v>11205.619529607271</v>
      </c>
      <c r="AH688" s="20">
        <f t="shared" ca="1" si="349"/>
        <v>11208.371192452463</v>
      </c>
      <c r="AJ688" s="20">
        <f t="shared" ca="1" si="334"/>
        <v>25.936309188175962</v>
      </c>
      <c r="AK688" s="20">
        <f t="shared" ca="1" si="335"/>
        <v>2.3731667952485966</v>
      </c>
      <c r="AL688" s="21">
        <f t="shared" ca="1" si="350"/>
        <v>11943.529132151885</v>
      </c>
      <c r="AM688" s="20">
        <f t="shared" ca="1" si="351"/>
        <v>11945.902298947134</v>
      </c>
    </row>
    <row r="689" spans="1:39" x14ac:dyDescent="0.25">
      <c r="A689" s="20">
        <f t="shared" ca="1" si="320"/>
        <v>7.7266864355711142</v>
      </c>
      <c r="B689" s="20">
        <f t="shared" ca="1" si="321"/>
        <v>10.484572303876565</v>
      </c>
      <c r="C689" s="21">
        <f t="shared" ca="1" si="336"/>
        <v>12098.578789955762</v>
      </c>
      <c r="D689" s="20">
        <f t="shared" ca="1" si="337"/>
        <v>12109.063362259638</v>
      </c>
      <c r="E689" s="19"/>
      <c r="F689" s="20">
        <f t="shared" ca="1" si="322"/>
        <v>3.4717977049303941</v>
      </c>
      <c r="G689" s="20">
        <f t="shared" ca="1" si="323"/>
        <v>0.21855912186447424</v>
      </c>
      <c r="H689" s="21">
        <f t="shared" ca="1" si="338"/>
        <v>11877.22393095285</v>
      </c>
      <c r="I689" s="20">
        <f t="shared" ca="1" si="339"/>
        <v>11877.442490074714</v>
      </c>
      <c r="J689" s="19"/>
      <c r="K689" s="20">
        <f t="shared" ca="1" si="324"/>
        <v>20.942148465073004</v>
      </c>
      <c r="L689" s="20">
        <f t="shared" ca="1" si="325"/>
        <v>2.6479896302923427</v>
      </c>
      <c r="M689" s="21">
        <f t="shared" ca="1" si="340"/>
        <v>10019.105386623061</v>
      </c>
      <c r="N689" s="20">
        <f t="shared" ca="1" si="341"/>
        <v>10021.753376253353</v>
      </c>
      <c r="O689" s="19"/>
      <c r="P689" s="20">
        <f t="shared" ca="1" si="326"/>
        <v>0.75126725637175273</v>
      </c>
      <c r="Q689" s="20">
        <f t="shared" ca="1" si="327"/>
        <v>0.34034384049626826</v>
      </c>
      <c r="R689" s="21">
        <f t="shared" ca="1" si="342"/>
        <v>11945.448631010489</v>
      </c>
      <c r="S689" s="20">
        <f t="shared" ca="1" si="343"/>
        <v>11945.788974850986</v>
      </c>
      <c r="T689" s="19"/>
      <c r="U689" s="20">
        <f t="shared" ca="1" si="328"/>
        <v>2.3816685349158679</v>
      </c>
      <c r="V689" s="20">
        <f t="shared" ca="1" si="329"/>
        <v>7.2314532555719895</v>
      </c>
      <c r="W689" s="21">
        <f t="shared" ca="1" si="344"/>
        <v>9192.2915858956603</v>
      </c>
      <c r="X689" s="20">
        <f t="shared" ca="1" si="345"/>
        <v>9199.5230391512323</v>
      </c>
      <c r="Z689" s="20">
        <f t="shared" ca="1" si="330"/>
        <v>9.1507157590046795</v>
      </c>
      <c r="AA689" s="20">
        <f t="shared" ca="1" si="331"/>
        <v>1.6835697134290679</v>
      </c>
      <c r="AB689" s="21">
        <f t="shared" ca="1" si="346"/>
        <v>12010.406243335414</v>
      </c>
      <c r="AC689" s="20">
        <f t="shared" ca="1" si="347"/>
        <v>12012.089813048842</v>
      </c>
      <c r="AE689" s="20">
        <f t="shared" ca="1" si="332"/>
        <v>17.41520835817062</v>
      </c>
      <c r="AF689" s="20">
        <f t="shared" ca="1" si="333"/>
        <v>10.388593517712556</v>
      </c>
      <c r="AG689" s="21">
        <f t="shared" ca="1" si="348"/>
        <v>11225.786400810633</v>
      </c>
      <c r="AH689" s="20">
        <f t="shared" ca="1" si="349"/>
        <v>11236.174994328347</v>
      </c>
      <c r="AJ689" s="20">
        <f t="shared" ca="1" si="334"/>
        <v>27.241191712555121</v>
      </c>
      <c r="AK689" s="20">
        <f t="shared" ca="1" si="335"/>
        <v>7.6819087976650797</v>
      </c>
      <c r="AL689" s="21">
        <f t="shared" ca="1" si="350"/>
        <v>11973.14349065969</v>
      </c>
      <c r="AM689" s="20">
        <f t="shared" ca="1" si="351"/>
        <v>11980.825399457355</v>
      </c>
    </row>
    <row r="690" spans="1:39" x14ac:dyDescent="0.25">
      <c r="A690" s="20">
        <f t="shared" ca="1" si="320"/>
        <v>2.298340043021486</v>
      </c>
      <c r="B690" s="20">
        <f t="shared" ca="1" si="321"/>
        <v>5.12509853182907</v>
      </c>
      <c r="C690" s="21">
        <f t="shared" ca="1" si="336"/>
        <v>12111.36170230266</v>
      </c>
      <c r="D690" s="20">
        <f t="shared" ca="1" si="337"/>
        <v>12116.486800834489</v>
      </c>
      <c r="E690" s="19"/>
      <c r="F690" s="20">
        <f t="shared" ca="1" si="322"/>
        <v>6.103038336821573</v>
      </c>
      <c r="G690" s="20">
        <f t="shared" ca="1" si="323"/>
        <v>2.3284574299060252</v>
      </c>
      <c r="H690" s="21">
        <f t="shared" ca="1" si="338"/>
        <v>11883.545528411536</v>
      </c>
      <c r="I690" s="20">
        <f t="shared" ca="1" si="339"/>
        <v>11885.873985841443</v>
      </c>
      <c r="J690" s="19"/>
      <c r="K690" s="20">
        <f t="shared" ca="1" si="324"/>
        <v>0.6809418105263717</v>
      </c>
      <c r="L690" s="20">
        <f t="shared" ca="1" si="325"/>
        <v>7.5813567232949604</v>
      </c>
      <c r="M690" s="21">
        <f t="shared" ca="1" si="340"/>
        <v>10022.434318063879</v>
      </c>
      <c r="N690" s="20">
        <f t="shared" ca="1" si="341"/>
        <v>10030.015674787173</v>
      </c>
      <c r="O690" s="19"/>
      <c r="P690" s="20">
        <f t="shared" ca="1" si="326"/>
        <v>13.398167132281378</v>
      </c>
      <c r="Q690" s="20">
        <f t="shared" ca="1" si="327"/>
        <v>0.96716012977977583</v>
      </c>
      <c r="R690" s="21">
        <f t="shared" ca="1" si="342"/>
        <v>11959.187141983268</v>
      </c>
      <c r="S690" s="20">
        <f t="shared" ca="1" si="343"/>
        <v>11960.154302113047</v>
      </c>
      <c r="T690" s="19"/>
      <c r="U690" s="20">
        <f t="shared" ca="1" si="328"/>
        <v>0.17898534910795333</v>
      </c>
      <c r="V690" s="20">
        <f t="shared" ca="1" si="329"/>
        <v>4.5479389620142729</v>
      </c>
      <c r="W690" s="21">
        <f t="shared" ca="1" si="344"/>
        <v>9199.7020245003405</v>
      </c>
      <c r="X690" s="20">
        <f t="shared" ca="1" si="345"/>
        <v>9204.2499634623546</v>
      </c>
      <c r="Z690" s="20">
        <f t="shared" ca="1" si="330"/>
        <v>2.2617007636590016</v>
      </c>
      <c r="AA690" s="20">
        <f t="shared" ca="1" si="331"/>
        <v>1.3162184781827035</v>
      </c>
      <c r="AB690" s="21">
        <f t="shared" ca="1" si="346"/>
        <v>12014.3515138125</v>
      </c>
      <c r="AC690" s="20">
        <f t="shared" ca="1" si="347"/>
        <v>12015.667732290683</v>
      </c>
      <c r="AE690" s="20">
        <f t="shared" ca="1" si="332"/>
        <v>8.3456071129808382</v>
      </c>
      <c r="AF690" s="20">
        <f t="shared" ca="1" si="333"/>
        <v>0.47188928477464531</v>
      </c>
      <c r="AG690" s="21">
        <f t="shared" ca="1" si="348"/>
        <v>11244.520601441327</v>
      </c>
      <c r="AH690" s="20">
        <f t="shared" ca="1" si="349"/>
        <v>11244.992490726101</v>
      </c>
      <c r="AJ690" s="20">
        <f t="shared" ca="1" si="334"/>
        <v>10.45592050359391</v>
      </c>
      <c r="AK690" s="20">
        <f t="shared" ca="1" si="335"/>
        <v>0.74858092452656011</v>
      </c>
      <c r="AL690" s="21">
        <f t="shared" ca="1" si="350"/>
        <v>11991.281319960948</v>
      </c>
      <c r="AM690" s="20">
        <f t="shared" ca="1" si="351"/>
        <v>11992.029900885474</v>
      </c>
    </row>
    <row r="691" spans="1:39" x14ac:dyDescent="0.25">
      <c r="A691" s="20">
        <f t="shared" ca="1" si="320"/>
        <v>5.6216154802922347</v>
      </c>
      <c r="B691" s="20">
        <f t="shared" ca="1" si="321"/>
        <v>3.6496973620539888</v>
      </c>
      <c r="C691" s="21">
        <f t="shared" ca="1" si="336"/>
        <v>12122.108416314781</v>
      </c>
      <c r="D691" s="20">
        <f t="shared" ca="1" si="337"/>
        <v>12125.758113676835</v>
      </c>
      <c r="E691" s="19"/>
      <c r="F691" s="20">
        <f t="shared" ca="1" si="322"/>
        <v>1.1269480507424301</v>
      </c>
      <c r="G691" s="20">
        <f t="shared" ca="1" si="323"/>
        <v>2.0673728942864313</v>
      </c>
      <c r="H691" s="21">
        <f t="shared" ca="1" si="338"/>
        <v>11887.000933892185</v>
      </c>
      <c r="I691" s="20">
        <f t="shared" ca="1" si="339"/>
        <v>11889.06830678647</v>
      </c>
      <c r="J691" s="19"/>
      <c r="K691" s="20">
        <f t="shared" ca="1" si="324"/>
        <v>2.654004486621159</v>
      </c>
      <c r="L691" s="20">
        <f t="shared" ca="1" si="325"/>
        <v>4.304894269487904</v>
      </c>
      <c r="M691" s="21">
        <f t="shared" ca="1" si="340"/>
        <v>10032.669679273795</v>
      </c>
      <c r="N691" s="20">
        <f t="shared" ca="1" si="341"/>
        <v>10036.974573543283</v>
      </c>
      <c r="O691" s="19"/>
      <c r="P691" s="20">
        <f t="shared" ca="1" si="326"/>
        <v>3.7095823565999964</v>
      </c>
      <c r="Q691" s="20">
        <f t="shared" ca="1" si="327"/>
        <v>6.5771639172683427</v>
      </c>
      <c r="R691" s="21">
        <f t="shared" ca="1" si="342"/>
        <v>11963.863884469647</v>
      </c>
      <c r="S691" s="20">
        <f t="shared" ca="1" si="343"/>
        <v>11970.441048386916</v>
      </c>
      <c r="T691" s="19"/>
      <c r="U691" s="20">
        <f t="shared" ca="1" si="328"/>
        <v>5.1263579497571579</v>
      </c>
      <c r="V691" s="20">
        <f t="shared" ca="1" si="329"/>
        <v>6.5376950352987757</v>
      </c>
      <c r="W691" s="21">
        <f t="shared" ca="1" si="344"/>
        <v>9209.3763214121118</v>
      </c>
      <c r="X691" s="20">
        <f t="shared" ca="1" si="345"/>
        <v>9215.9140164474102</v>
      </c>
      <c r="Z691" s="20">
        <f t="shared" ca="1" si="330"/>
        <v>7.8251800780707335</v>
      </c>
      <c r="AA691" s="20">
        <f t="shared" ca="1" si="331"/>
        <v>6.6971197445043265</v>
      </c>
      <c r="AB691" s="21">
        <f t="shared" ca="1" si="346"/>
        <v>12023.492912368754</v>
      </c>
      <c r="AC691" s="20">
        <f t="shared" ca="1" si="347"/>
        <v>12030.190032113258</v>
      </c>
      <c r="AE691" s="20">
        <f t="shared" ca="1" si="332"/>
        <v>14.231036624014511</v>
      </c>
      <c r="AF691" s="20">
        <f t="shared" ca="1" si="333"/>
        <v>8.8973233143489789</v>
      </c>
      <c r="AG691" s="21">
        <f t="shared" ca="1" si="348"/>
        <v>11259.223527350116</v>
      </c>
      <c r="AH691" s="20">
        <f t="shared" ca="1" si="349"/>
        <v>11268.120850664465</v>
      </c>
      <c r="AJ691" s="20">
        <f t="shared" ca="1" si="334"/>
        <v>64.614173941067051</v>
      </c>
      <c r="AK691" s="20">
        <f t="shared" ca="1" si="335"/>
        <v>3.6910160101452716</v>
      </c>
      <c r="AL691" s="21">
        <f t="shared" ca="1" si="350"/>
        <v>12056.644074826541</v>
      </c>
      <c r="AM691" s="20">
        <f t="shared" ca="1" si="351"/>
        <v>12060.335090836687</v>
      </c>
    </row>
    <row r="692" spans="1:39" x14ac:dyDescent="0.25">
      <c r="A692" s="20">
        <f t="shared" ca="1" si="320"/>
        <v>1.8407977111453935</v>
      </c>
      <c r="B692" s="20">
        <f t="shared" ca="1" si="321"/>
        <v>0.29792552086948232</v>
      </c>
      <c r="C692" s="21">
        <f t="shared" ca="1" si="336"/>
        <v>12127.59891138798</v>
      </c>
      <c r="D692" s="20">
        <f t="shared" ca="1" si="337"/>
        <v>12127.896836908851</v>
      </c>
      <c r="E692" s="19"/>
      <c r="F692" s="20">
        <f t="shared" ca="1" si="322"/>
        <v>3.5178786826837976</v>
      </c>
      <c r="G692" s="20">
        <f t="shared" ca="1" si="323"/>
        <v>14.290277982195173</v>
      </c>
      <c r="H692" s="21">
        <f t="shared" ca="1" si="338"/>
        <v>11892.586185469154</v>
      </c>
      <c r="I692" s="20">
        <f t="shared" ca="1" si="339"/>
        <v>11906.876463451348</v>
      </c>
      <c r="J692" s="19"/>
      <c r="K692" s="20">
        <f t="shared" ca="1" si="324"/>
        <v>12.024587649940582</v>
      </c>
      <c r="L692" s="20">
        <f t="shared" ca="1" si="325"/>
        <v>7.4299498024576218</v>
      </c>
      <c r="M692" s="21">
        <f t="shared" ca="1" si="340"/>
        <v>10048.999161193224</v>
      </c>
      <c r="N692" s="20">
        <f t="shared" ca="1" si="341"/>
        <v>10056.429110995681</v>
      </c>
      <c r="O692" s="19"/>
      <c r="P692" s="20">
        <f t="shared" ca="1" si="326"/>
        <v>44.231033331765794</v>
      </c>
      <c r="Q692" s="20">
        <f t="shared" ca="1" si="327"/>
        <v>2.0244063492851274</v>
      </c>
      <c r="R692" s="21">
        <f t="shared" ca="1" si="342"/>
        <v>12014.672081718682</v>
      </c>
      <c r="S692" s="20">
        <f t="shared" ca="1" si="343"/>
        <v>12016.696488067966</v>
      </c>
      <c r="T692" s="19"/>
      <c r="U692" s="20">
        <f t="shared" ca="1" si="328"/>
        <v>35.716420028633799</v>
      </c>
      <c r="V692" s="20">
        <f t="shared" ca="1" si="329"/>
        <v>5.5002810239330167</v>
      </c>
      <c r="W692" s="21">
        <f t="shared" ca="1" si="344"/>
        <v>9251.6304364760435</v>
      </c>
      <c r="X692" s="20">
        <f t="shared" ca="1" si="345"/>
        <v>9257.1307174999765</v>
      </c>
      <c r="Z692" s="20">
        <f t="shared" ca="1" si="330"/>
        <v>2.0589010557320204</v>
      </c>
      <c r="AA692" s="20">
        <f t="shared" ca="1" si="331"/>
        <v>1.064755262176954</v>
      </c>
      <c r="AB692" s="21">
        <f t="shared" ca="1" si="346"/>
        <v>12032.24893316899</v>
      </c>
      <c r="AC692" s="20">
        <f t="shared" ca="1" si="347"/>
        <v>12033.313688431168</v>
      </c>
      <c r="AE692" s="20">
        <f t="shared" ca="1" si="332"/>
        <v>6.4578102046287507</v>
      </c>
      <c r="AF692" s="20">
        <f t="shared" ca="1" si="333"/>
        <v>2.6053148922928733</v>
      </c>
      <c r="AG692" s="21">
        <f t="shared" ca="1" si="348"/>
        <v>11274.578660869094</v>
      </c>
      <c r="AH692" s="20">
        <f t="shared" ca="1" si="349"/>
        <v>11277.183975761387</v>
      </c>
      <c r="AJ692" s="20">
        <f t="shared" ca="1" si="334"/>
        <v>5.8559723175828218</v>
      </c>
      <c r="AK692" s="20">
        <f t="shared" ca="1" si="335"/>
        <v>1.7533792540767712</v>
      </c>
      <c r="AL692" s="21">
        <f t="shared" ca="1" si="350"/>
        <v>12066.191063154269</v>
      </c>
      <c r="AM692" s="20">
        <f t="shared" ca="1" si="351"/>
        <v>12067.944442408345</v>
      </c>
    </row>
    <row r="693" spans="1:39" x14ac:dyDescent="0.25">
      <c r="A693" s="20">
        <f t="shared" ca="1" si="320"/>
        <v>26.505293106429335</v>
      </c>
      <c r="B693" s="20">
        <f t="shared" ca="1" si="321"/>
        <v>7.2192038471574094</v>
      </c>
      <c r="C693" s="21">
        <f t="shared" ca="1" si="336"/>
        <v>12154.40213001528</v>
      </c>
      <c r="D693" s="20">
        <f t="shared" ca="1" si="337"/>
        <v>12161.621333862437</v>
      </c>
      <c r="E693" s="19"/>
      <c r="F693" s="20">
        <f t="shared" ca="1" si="322"/>
        <v>5.2158099859238112</v>
      </c>
      <c r="G693" s="20">
        <f t="shared" ca="1" si="323"/>
        <v>2.7924262183006774</v>
      </c>
      <c r="H693" s="21">
        <f t="shared" ca="1" si="338"/>
        <v>11912.092273437273</v>
      </c>
      <c r="I693" s="20">
        <f t="shared" ca="1" si="339"/>
        <v>11914.884699655573</v>
      </c>
      <c r="J693" s="19"/>
      <c r="K693" s="20">
        <f t="shared" ca="1" si="324"/>
        <v>8.9024065697083916</v>
      </c>
      <c r="L693" s="20">
        <f t="shared" ca="1" si="325"/>
        <v>2.0515084272432631</v>
      </c>
      <c r="M693" s="21">
        <f t="shared" ca="1" si="340"/>
        <v>10065.33151756539</v>
      </c>
      <c r="N693" s="20">
        <f t="shared" ca="1" si="341"/>
        <v>10067.383025992633</v>
      </c>
      <c r="O693" s="19"/>
      <c r="P693" s="20">
        <f t="shared" ca="1" si="326"/>
        <v>3.1048359931811054</v>
      </c>
      <c r="Q693" s="20">
        <f t="shared" ca="1" si="327"/>
        <v>0.1467157546137203</v>
      </c>
      <c r="R693" s="21">
        <f t="shared" ca="1" si="342"/>
        <v>12019.801324061147</v>
      </c>
      <c r="S693" s="20">
        <f t="shared" ca="1" si="343"/>
        <v>12019.948039815761</v>
      </c>
      <c r="T693" s="19"/>
      <c r="U693" s="20">
        <f t="shared" ca="1" si="328"/>
        <v>6.1492127773285574</v>
      </c>
      <c r="V693" s="20">
        <f t="shared" ca="1" si="329"/>
        <v>2.7561722398911446</v>
      </c>
      <c r="W693" s="21">
        <f t="shared" ca="1" si="344"/>
        <v>9263.2799302773055</v>
      </c>
      <c r="X693" s="20">
        <f t="shared" ca="1" si="345"/>
        <v>9266.0361025171969</v>
      </c>
      <c r="Z693" s="20">
        <f t="shared" ca="1" si="330"/>
        <v>22.659695789645578</v>
      </c>
      <c r="AA693" s="20">
        <f t="shared" ca="1" si="331"/>
        <v>1.3464717926711689</v>
      </c>
      <c r="AB693" s="21">
        <f t="shared" ca="1" si="346"/>
        <v>12055.973384220813</v>
      </c>
      <c r="AC693" s="20">
        <f t="shared" ca="1" si="347"/>
        <v>12057.319856013484</v>
      </c>
      <c r="AE693" s="20">
        <f t="shared" ca="1" si="332"/>
        <v>2.1794291843894862</v>
      </c>
      <c r="AF693" s="20">
        <f t="shared" ca="1" si="333"/>
        <v>5.9907261517818844</v>
      </c>
      <c r="AG693" s="21">
        <f t="shared" ca="1" si="348"/>
        <v>11279.363404945776</v>
      </c>
      <c r="AH693" s="20">
        <f t="shared" ca="1" si="349"/>
        <v>11285.354131097558</v>
      </c>
      <c r="AJ693" s="20">
        <f t="shared" ca="1" si="334"/>
        <v>13.127680144062822</v>
      </c>
      <c r="AK693" s="20">
        <f t="shared" ca="1" si="335"/>
        <v>2.988679442367121</v>
      </c>
      <c r="AL693" s="21">
        <f t="shared" ca="1" si="350"/>
        <v>12081.072122552408</v>
      </c>
      <c r="AM693" s="20">
        <f t="shared" ca="1" si="351"/>
        <v>12084.060801994776</v>
      </c>
    </row>
    <row r="694" spans="1:39" x14ac:dyDescent="0.25">
      <c r="A694" s="20">
        <f t="shared" ca="1" si="320"/>
        <v>10.107197045438182</v>
      </c>
      <c r="B694" s="20">
        <f t="shared" ca="1" si="321"/>
        <v>5.2142645952678652</v>
      </c>
      <c r="C694" s="21">
        <f t="shared" ca="1" si="336"/>
        <v>12171.728530907874</v>
      </c>
      <c r="D694" s="20">
        <f t="shared" ca="1" si="337"/>
        <v>12176.942795503142</v>
      </c>
      <c r="E694" s="19"/>
      <c r="F694" s="20">
        <f t="shared" ca="1" si="322"/>
        <v>29.07130304924673</v>
      </c>
      <c r="G694" s="20">
        <f t="shared" ca="1" si="323"/>
        <v>7.0529995161062438</v>
      </c>
      <c r="H694" s="21">
        <f t="shared" ca="1" si="338"/>
        <v>11943.956002704819</v>
      </c>
      <c r="I694" s="20">
        <f t="shared" ca="1" si="339"/>
        <v>11951.009002220926</v>
      </c>
      <c r="J694" s="19"/>
      <c r="K694" s="20">
        <f t="shared" ca="1" si="324"/>
        <v>13.904009423585652</v>
      </c>
      <c r="L694" s="20">
        <f t="shared" ca="1" si="325"/>
        <v>2.7001943418708514</v>
      </c>
      <c r="M694" s="21">
        <f t="shared" ca="1" si="340"/>
        <v>10081.287035416219</v>
      </c>
      <c r="N694" s="20">
        <f t="shared" ca="1" si="341"/>
        <v>10083.98722975809</v>
      </c>
      <c r="O694" s="19"/>
      <c r="P694" s="20">
        <f t="shared" ca="1" si="326"/>
        <v>13.059812575981491</v>
      </c>
      <c r="Q694" s="20">
        <f t="shared" ca="1" si="327"/>
        <v>7.9339937089884272</v>
      </c>
      <c r="R694" s="21">
        <f t="shared" ca="1" si="342"/>
        <v>12033.007852391742</v>
      </c>
      <c r="S694" s="20">
        <f t="shared" ca="1" si="343"/>
        <v>12040.94184610073</v>
      </c>
      <c r="T694" s="19"/>
      <c r="U694" s="20">
        <f t="shared" ca="1" si="328"/>
        <v>0.15916469662238808</v>
      </c>
      <c r="V694" s="20">
        <f t="shared" ca="1" si="329"/>
        <v>3.2229299302096805</v>
      </c>
      <c r="W694" s="21">
        <f t="shared" ca="1" si="344"/>
        <v>9266.1952672138195</v>
      </c>
      <c r="X694" s="20">
        <f t="shared" ca="1" si="345"/>
        <v>9269.4181971440285</v>
      </c>
      <c r="Z694" s="20">
        <f t="shared" ca="1" si="330"/>
        <v>1.9458357755802347</v>
      </c>
      <c r="AA694" s="20">
        <f t="shared" ca="1" si="331"/>
        <v>9.5567155619967927</v>
      </c>
      <c r="AB694" s="21">
        <f t="shared" ca="1" si="346"/>
        <v>12059.265691789064</v>
      </c>
      <c r="AC694" s="20">
        <f t="shared" ca="1" si="347"/>
        <v>12068.822407351061</v>
      </c>
      <c r="AE694" s="20">
        <f t="shared" ca="1" si="332"/>
        <v>26.26880994508053</v>
      </c>
      <c r="AF694" s="20">
        <f t="shared" ca="1" si="333"/>
        <v>6.9097276244778421</v>
      </c>
      <c r="AG694" s="21">
        <f t="shared" ca="1" si="348"/>
        <v>11311.622941042639</v>
      </c>
      <c r="AH694" s="20">
        <f t="shared" ca="1" si="349"/>
        <v>11318.532668667116</v>
      </c>
      <c r="AJ694" s="20">
        <f t="shared" ca="1" si="334"/>
        <v>0.5176335861025525</v>
      </c>
      <c r="AK694" s="20">
        <f t="shared" ca="1" si="335"/>
        <v>2.1544696483859838</v>
      </c>
      <c r="AL694" s="21">
        <f t="shared" ca="1" si="350"/>
        <v>12084.578435580879</v>
      </c>
      <c r="AM694" s="20">
        <f t="shared" ca="1" si="351"/>
        <v>12086.732905229264</v>
      </c>
    </row>
    <row r="695" spans="1:39" x14ac:dyDescent="0.25">
      <c r="A695" s="20">
        <f t="shared" ca="1" si="320"/>
        <v>3.3584617206116687</v>
      </c>
      <c r="B695" s="20">
        <f t="shared" ca="1" si="321"/>
        <v>4.7493860658832467</v>
      </c>
      <c r="C695" s="21">
        <f t="shared" ca="1" si="336"/>
        <v>12180.301257223755</v>
      </c>
      <c r="D695" s="20">
        <f t="shared" ca="1" si="337"/>
        <v>12185.050643289638</v>
      </c>
      <c r="E695" s="19"/>
      <c r="F695" s="20">
        <f t="shared" ca="1" si="322"/>
        <v>10.057147479088167</v>
      </c>
      <c r="G695" s="20">
        <f t="shared" ca="1" si="323"/>
        <v>2.0155271536796344</v>
      </c>
      <c r="H695" s="21">
        <f t="shared" ca="1" si="338"/>
        <v>11961.066149700015</v>
      </c>
      <c r="I695" s="20">
        <f t="shared" ca="1" si="339"/>
        <v>11963.081676853695</v>
      </c>
      <c r="J695" s="19"/>
      <c r="K695" s="20">
        <f t="shared" ca="1" si="324"/>
        <v>6.0037839366553785</v>
      </c>
      <c r="L695" s="20">
        <f t="shared" ca="1" si="325"/>
        <v>1.9984350359166392</v>
      </c>
      <c r="M695" s="21">
        <f t="shared" ca="1" si="340"/>
        <v>10089.991013694746</v>
      </c>
      <c r="N695" s="20">
        <f t="shared" ca="1" si="341"/>
        <v>10091.989448730663</v>
      </c>
      <c r="O695" s="19"/>
      <c r="P695" s="20">
        <f t="shared" ca="1" si="326"/>
        <v>1.2460298650465618</v>
      </c>
      <c r="Q695" s="20">
        <f t="shared" ca="1" si="327"/>
        <v>3.5575246595875987</v>
      </c>
      <c r="R695" s="21">
        <f t="shared" ca="1" si="342"/>
        <v>12042.187875965776</v>
      </c>
      <c r="S695" s="20">
        <f t="shared" ca="1" si="343"/>
        <v>12045.745400625363</v>
      </c>
      <c r="T695" s="19"/>
      <c r="U695" s="20">
        <f t="shared" ca="1" si="328"/>
        <v>4.5349410170112376</v>
      </c>
      <c r="V695" s="20">
        <f t="shared" ca="1" si="329"/>
        <v>6.3790502211757234E-3</v>
      </c>
      <c r="W695" s="21">
        <f t="shared" ca="1" si="344"/>
        <v>9273.9531381610395</v>
      </c>
      <c r="X695" s="20">
        <f t="shared" ca="1" si="345"/>
        <v>9273.9595172112604</v>
      </c>
      <c r="Z695" s="20">
        <f t="shared" ca="1" si="330"/>
        <v>5.2448996975448683</v>
      </c>
      <c r="AA695" s="20">
        <f t="shared" ca="1" si="331"/>
        <v>5.2985406839463529</v>
      </c>
      <c r="AB695" s="21">
        <f t="shared" ca="1" si="346"/>
        <v>12074.067307048606</v>
      </c>
      <c r="AC695" s="20">
        <f t="shared" ca="1" si="347"/>
        <v>12079.365847732553</v>
      </c>
      <c r="AE695" s="20">
        <f t="shared" ca="1" si="332"/>
        <v>12.501478460962268</v>
      </c>
      <c r="AF695" s="20">
        <f t="shared" ca="1" si="333"/>
        <v>6.2351078999247828E-2</v>
      </c>
      <c r="AG695" s="21">
        <f t="shared" ca="1" si="348"/>
        <v>11331.034147128079</v>
      </c>
      <c r="AH695" s="20">
        <f t="shared" ca="1" si="349"/>
        <v>11331.096498207078</v>
      </c>
      <c r="AJ695" s="20">
        <f t="shared" ca="1" si="334"/>
        <v>25.439202907649356</v>
      </c>
      <c r="AK695" s="20">
        <f t="shared" ca="1" si="335"/>
        <v>1.3920317497069843</v>
      </c>
      <c r="AL695" s="21">
        <f t="shared" ca="1" si="350"/>
        <v>12112.172108136914</v>
      </c>
      <c r="AM695" s="20">
        <f t="shared" ca="1" si="351"/>
        <v>12113.564139886621</v>
      </c>
    </row>
    <row r="696" spans="1:39" x14ac:dyDescent="0.25">
      <c r="A696" s="20">
        <f t="shared" ca="1" si="320"/>
        <v>19.492642350939409</v>
      </c>
      <c r="B696" s="20">
        <f t="shared" ca="1" si="321"/>
        <v>0.78075511694314847</v>
      </c>
      <c r="C696" s="21">
        <f t="shared" ca="1" si="336"/>
        <v>12204.543285640577</v>
      </c>
      <c r="D696" s="20">
        <f t="shared" ca="1" si="337"/>
        <v>12205.324040757519</v>
      </c>
      <c r="E696" s="19"/>
      <c r="F696" s="20">
        <f t="shared" ca="1" si="322"/>
        <v>25.223180390716195</v>
      </c>
      <c r="G696" s="20">
        <f t="shared" ca="1" si="323"/>
        <v>3.8420126088194828</v>
      </c>
      <c r="H696" s="21">
        <f t="shared" ca="1" si="338"/>
        <v>11988.304857244411</v>
      </c>
      <c r="I696" s="20">
        <f t="shared" ca="1" si="339"/>
        <v>11992.146869853232</v>
      </c>
      <c r="J696" s="19"/>
      <c r="K696" s="20">
        <f t="shared" ca="1" si="324"/>
        <v>4.6947492654789009</v>
      </c>
      <c r="L696" s="20">
        <f t="shared" ca="1" si="325"/>
        <v>2.5075760651453378</v>
      </c>
      <c r="M696" s="21">
        <f t="shared" ca="1" si="340"/>
        <v>10096.684197996141</v>
      </c>
      <c r="N696" s="20">
        <f t="shared" ca="1" si="341"/>
        <v>10099.191774061286</v>
      </c>
      <c r="O696" s="19"/>
      <c r="P696" s="20">
        <f t="shared" ca="1" si="326"/>
        <v>13.999614468153846</v>
      </c>
      <c r="Q696" s="20">
        <f t="shared" ca="1" si="327"/>
        <v>6.6818080367542274</v>
      </c>
      <c r="R696" s="21">
        <f t="shared" ca="1" si="342"/>
        <v>12059.745015093516</v>
      </c>
      <c r="S696" s="20">
        <f t="shared" ca="1" si="343"/>
        <v>12066.42682313027</v>
      </c>
      <c r="T696" s="19"/>
      <c r="U696" s="20">
        <f t="shared" ca="1" si="328"/>
        <v>5.0360658157975866</v>
      </c>
      <c r="V696" s="20">
        <f t="shared" ca="1" si="329"/>
        <v>0.86823541335575549</v>
      </c>
      <c r="W696" s="21">
        <f t="shared" ca="1" si="344"/>
        <v>9278.9955830270574</v>
      </c>
      <c r="X696" s="20">
        <f t="shared" ca="1" si="345"/>
        <v>9279.8638184404135</v>
      </c>
      <c r="Z696" s="20">
        <f t="shared" ca="1" si="330"/>
        <v>10.372522526409533</v>
      </c>
      <c r="AA696" s="20">
        <f t="shared" ca="1" si="331"/>
        <v>15.85524336114907</v>
      </c>
      <c r="AB696" s="21">
        <f t="shared" ca="1" si="346"/>
        <v>12089.738370258963</v>
      </c>
      <c r="AC696" s="20">
        <f t="shared" ca="1" si="347"/>
        <v>12105.593613620113</v>
      </c>
      <c r="AE696" s="20">
        <f t="shared" ca="1" si="332"/>
        <v>13.465442296983065</v>
      </c>
      <c r="AF696" s="20">
        <f t="shared" ca="1" si="333"/>
        <v>0.66595966975656307</v>
      </c>
      <c r="AG696" s="21">
        <f t="shared" ca="1" si="348"/>
        <v>11344.561940504062</v>
      </c>
      <c r="AH696" s="20">
        <f t="shared" ca="1" si="349"/>
        <v>11345.227900173819</v>
      </c>
      <c r="AJ696" s="20">
        <f t="shared" ca="1" si="334"/>
        <v>16.016041369067189</v>
      </c>
      <c r="AK696" s="20">
        <f t="shared" ca="1" si="335"/>
        <v>8.576507923952315</v>
      </c>
      <c r="AL696" s="21">
        <f t="shared" ca="1" si="350"/>
        <v>12129.580181255687</v>
      </c>
      <c r="AM696" s="20">
        <f t="shared" ca="1" si="351"/>
        <v>12138.156689179639</v>
      </c>
    </row>
    <row r="697" spans="1:39" x14ac:dyDescent="0.25">
      <c r="A697" s="20">
        <f t="shared" ca="1" si="320"/>
        <v>18.619894407769735</v>
      </c>
      <c r="B697" s="20">
        <f t="shared" ca="1" si="321"/>
        <v>3.5423458718000314</v>
      </c>
      <c r="C697" s="21">
        <f t="shared" ca="1" si="336"/>
        <v>12223.943935165289</v>
      </c>
      <c r="D697" s="20">
        <f t="shared" ca="1" si="337"/>
        <v>12227.486281037089</v>
      </c>
      <c r="E697" s="19"/>
      <c r="F697" s="20">
        <f t="shared" ca="1" si="322"/>
        <v>40.710380619222242</v>
      </c>
      <c r="G697" s="20">
        <f t="shared" ca="1" si="323"/>
        <v>1.9393288754804607</v>
      </c>
      <c r="H697" s="21">
        <f t="shared" ca="1" si="338"/>
        <v>12032.857250472454</v>
      </c>
      <c r="I697" s="20">
        <f t="shared" ca="1" si="339"/>
        <v>12034.796579347934</v>
      </c>
      <c r="J697" s="19"/>
      <c r="K697" s="20">
        <f t="shared" ca="1" si="324"/>
        <v>13.654096564697953</v>
      </c>
      <c r="L697" s="20">
        <f t="shared" ca="1" si="325"/>
        <v>6.5491819141988872</v>
      </c>
      <c r="M697" s="21">
        <f t="shared" ca="1" si="340"/>
        <v>10112.845870625984</v>
      </c>
      <c r="N697" s="20">
        <f t="shared" ca="1" si="341"/>
        <v>10119.395052540183</v>
      </c>
      <c r="O697" s="19"/>
      <c r="P697" s="20">
        <f t="shared" ca="1" si="326"/>
        <v>1.8694090345986534</v>
      </c>
      <c r="Q697" s="20">
        <f t="shared" ca="1" si="327"/>
        <v>6.3988724662753489</v>
      </c>
      <c r="R697" s="21">
        <f t="shared" ca="1" si="342"/>
        <v>12068.296232164868</v>
      </c>
      <c r="S697" s="20">
        <f t="shared" ca="1" si="343"/>
        <v>12074.695104631144</v>
      </c>
      <c r="T697" s="19"/>
      <c r="U697" s="20">
        <f t="shared" ca="1" si="328"/>
        <v>8.9360042994913567</v>
      </c>
      <c r="V697" s="20">
        <f t="shared" ca="1" si="329"/>
        <v>3.9312848356048593</v>
      </c>
      <c r="W697" s="21">
        <f t="shared" ca="1" si="344"/>
        <v>9288.7998227399057</v>
      </c>
      <c r="X697" s="20">
        <f t="shared" ca="1" si="345"/>
        <v>9292.7311075755115</v>
      </c>
      <c r="Z697" s="20">
        <f t="shared" ca="1" si="330"/>
        <v>10.102449935070904</v>
      </c>
      <c r="AA697" s="20">
        <f t="shared" ca="1" si="331"/>
        <v>1.5191515286846726</v>
      </c>
      <c r="AB697" s="21">
        <f t="shared" ca="1" si="346"/>
        <v>12115.696063555184</v>
      </c>
      <c r="AC697" s="20">
        <f t="shared" ca="1" si="347"/>
        <v>12117.215215083868</v>
      </c>
      <c r="AE697" s="20">
        <f t="shared" ca="1" si="332"/>
        <v>9.7452852884262615</v>
      </c>
      <c r="AF697" s="20">
        <f t="shared" ca="1" si="333"/>
        <v>8.922068586860334</v>
      </c>
      <c r="AG697" s="21">
        <f t="shared" ca="1" si="348"/>
        <v>11354.973185462246</v>
      </c>
      <c r="AH697" s="20">
        <f t="shared" ca="1" si="349"/>
        <v>11363.895254049106</v>
      </c>
      <c r="AJ697" s="20">
        <f t="shared" ca="1" si="334"/>
        <v>22.235017945501024</v>
      </c>
      <c r="AK697" s="20">
        <f t="shared" ca="1" si="335"/>
        <v>5.5386174428603603</v>
      </c>
      <c r="AL697" s="21">
        <f t="shared" ca="1" si="350"/>
        <v>12160.39170712514</v>
      </c>
      <c r="AM697" s="20">
        <f t="shared" ca="1" si="351"/>
        <v>12165.930324568</v>
      </c>
    </row>
    <row r="698" spans="1:39" x14ac:dyDescent="0.25">
      <c r="A698" s="20">
        <f t="shared" ca="1" si="320"/>
        <v>8.8950109337783818</v>
      </c>
      <c r="B698" s="20">
        <f t="shared" ca="1" si="321"/>
        <v>13.534647147761294</v>
      </c>
      <c r="C698" s="21">
        <f t="shared" ca="1" si="336"/>
        <v>12236.381291970867</v>
      </c>
      <c r="D698" s="20">
        <f t="shared" ca="1" si="337"/>
        <v>12249.915939118628</v>
      </c>
      <c r="E698" s="19"/>
      <c r="F698" s="20">
        <f t="shared" ca="1" si="322"/>
        <v>17.016734553410398</v>
      </c>
      <c r="G698" s="20">
        <f t="shared" ca="1" si="323"/>
        <v>9.5523349339439481</v>
      </c>
      <c r="H698" s="21">
        <f t="shared" ca="1" si="338"/>
        <v>12051.813313901344</v>
      </c>
      <c r="I698" s="20">
        <f t="shared" ca="1" si="339"/>
        <v>12061.365648835288</v>
      </c>
      <c r="J698" s="19"/>
      <c r="K698" s="20">
        <f t="shared" ca="1" si="324"/>
        <v>10.928160373799745</v>
      </c>
      <c r="L698" s="20">
        <f t="shared" ca="1" si="325"/>
        <v>1.9526516609708462</v>
      </c>
      <c r="M698" s="21">
        <f t="shared" ca="1" si="340"/>
        <v>10130.323212913983</v>
      </c>
      <c r="N698" s="20">
        <f t="shared" ca="1" si="341"/>
        <v>10132.275864574955</v>
      </c>
      <c r="O698" s="19"/>
      <c r="P698" s="20">
        <f t="shared" ca="1" si="326"/>
        <v>3.6587527541994005</v>
      </c>
      <c r="Q698" s="20">
        <f t="shared" ca="1" si="327"/>
        <v>0.89125551566099059</v>
      </c>
      <c r="R698" s="21">
        <f t="shared" ca="1" si="342"/>
        <v>12078.353857385344</v>
      </c>
      <c r="S698" s="20">
        <f t="shared" ca="1" si="343"/>
        <v>12079.245112901004</v>
      </c>
      <c r="T698" s="19"/>
      <c r="U698" s="20">
        <f t="shared" ca="1" si="328"/>
        <v>8.0832003964805779</v>
      </c>
      <c r="V698" s="20">
        <f t="shared" ca="1" si="329"/>
        <v>5.1498092054273741</v>
      </c>
      <c r="W698" s="21">
        <f t="shared" ca="1" si="344"/>
        <v>9300.8143079719921</v>
      </c>
      <c r="X698" s="20">
        <f t="shared" ca="1" si="345"/>
        <v>9305.9641171774201</v>
      </c>
      <c r="Z698" s="20">
        <f t="shared" ca="1" si="330"/>
        <v>0.8097658895243427</v>
      </c>
      <c r="AA698" s="20">
        <f t="shared" ca="1" si="331"/>
        <v>2.5616114251587394</v>
      </c>
      <c r="AB698" s="21">
        <f t="shared" ca="1" si="346"/>
        <v>12118.024980973392</v>
      </c>
      <c r="AC698" s="20">
        <f t="shared" ca="1" si="347"/>
        <v>12120.586592398551</v>
      </c>
      <c r="AE698" s="20">
        <f t="shared" ca="1" si="332"/>
        <v>1.8061868837175969</v>
      </c>
      <c r="AF698" s="20">
        <f t="shared" ca="1" si="333"/>
        <v>12.070520023873561</v>
      </c>
      <c r="AG698" s="21">
        <f t="shared" ca="1" si="348"/>
        <v>11365.701440932824</v>
      </c>
      <c r="AH698" s="20">
        <f t="shared" ca="1" si="349"/>
        <v>11377.771960956698</v>
      </c>
      <c r="AJ698" s="20">
        <f t="shared" ca="1" si="334"/>
        <v>0.52483802609455155</v>
      </c>
      <c r="AK698" s="20">
        <f t="shared" ca="1" si="335"/>
        <v>1.2812397753618154</v>
      </c>
      <c r="AL698" s="21">
        <f t="shared" ca="1" si="350"/>
        <v>12166.455162594095</v>
      </c>
      <c r="AM698" s="20">
        <f t="shared" ca="1" si="351"/>
        <v>12167.736402369457</v>
      </c>
    </row>
    <row r="699" spans="1:39" x14ac:dyDescent="0.25">
      <c r="A699" s="20">
        <f t="shared" ca="1" si="320"/>
        <v>17.34028107984064</v>
      </c>
      <c r="B699" s="20">
        <f t="shared" ca="1" si="321"/>
        <v>10.657390337328206</v>
      </c>
      <c r="C699" s="21">
        <f t="shared" ca="1" si="336"/>
        <v>12267.256220198467</v>
      </c>
      <c r="D699" s="20">
        <f t="shared" ca="1" si="337"/>
        <v>12277.913610535796</v>
      </c>
      <c r="E699" s="19"/>
      <c r="F699" s="20">
        <f t="shared" ca="1" si="322"/>
        <v>19.620324029523484</v>
      </c>
      <c r="G699" s="20">
        <f t="shared" ca="1" si="323"/>
        <v>4.1587665084697162E-2</v>
      </c>
      <c r="H699" s="21">
        <f t="shared" ca="1" si="338"/>
        <v>12080.985972864812</v>
      </c>
      <c r="I699" s="20">
        <f t="shared" ca="1" si="339"/>
        <v>12081.027560529896</v>
      </c>
      <c r="J699" s="19"/>
      <c r="K699" s="20">
        <f t="shared" ca="1" si="324"/>
        <v>1.8552126456592506</v>
      </c>
      <c r="L699" s="20">
        <f t="shared" ca="1" si="325"/>
        <v>2.6571511195229682</v>
      </c>
      <c r="M699" s="21">
        <f t="shared" ca="1" si="340"/>
        <v>10134.131077220614</v>
      </c>
      <c r="N699" s="20">
        <f t="shared" ca="1" si="341"/>
        <v>10136.788228340138</v>
      </c>
      <c r="O699" s="19"/>
      <c r="P699" s="20">
        <f t="shared" ca="1" si="326"/>
        <v>10.35779685321112</v>
      </c>
      <c r="Q699" s="20">
        <f t="shared" ca="1" si="327"/>
        <v>3.3578135391554507</v>
      </c>
      <c r="R699" s="21">
        <f t="shared" ca="1" si="342"/>
        <v>12089.602909754216</v>
      </c>
      <c r="S699" s="20">
        <f t="shared" ca="1" si="343"/>
        <v>12092.960723293372</v>
      </c>
      <c r="T699" s="19"/>
      <c r="U699" s="20">
        <f t="shared" ca="1" si="328"/>
        <v>17.063737299971812</v>
      </c>
      <c r="V699" s="20">
        <f t="shared" ca="1" si="329"/>
        <v>4.880296827940259</v>
      </c>
      <c r="W699" s="21">
        <f t="shared" ca="1" si="344"/>
        <v>9323.0278544773919</v>
      </c>
      <c r="X699" s="20">
        <f t="shared" ca="1" si="345"/>
        <v>9327.9081513053316</v>
      </c>
      <c r="Z699" s="20">
        <f t="shared" ca="1" si="330"/>
        <v>12.222474838296574</v>
      </c>
      <c r="AA699" s="20">
        <f t="shared" ca="1" si="331"/>
        <v>5.30145037465011</v>
      </c>
      <c r="AB699" s="21">
        <f t="shared" ca="1" si="346"/>
        <v>12132.809067236847</v>
      </c>
      <c r="AC699" s="20">
        <f t="shared" ca="1" si="347"/>
        <v>12138.110517611498</v>
      </c>
      <c r="AE699" s="20">
        <f t="shared" ca="1" si="332"/>
        <v>1.144272101313641</v>
      </c>
      <c r="AF699" s="20">
        <f t="shared" ca="1" si="333"/>
        <v>1.0064580561852874</v>
      </c>
      <c r="AG699" s="21">
        <f t="shared" ca="1" si="348"/>
        <v>11378.916233058011</v>
      </c>
      <c r="AH699" s="20">
        <f t="shared" ca="1" si="349"/>
        <v>11379.922691114196</v>
      </c>
      <c r="AJ699" s="20">
        <f t="shared" ca="1" si="334"/>
        <v>11.349444474648175</v>
      </c>
      <c r="AK699" s="20">
        <f t="shared" ca="1" si="335"/>
        <v>4.6923230778814142</v>
      </c>
      <c r="AL699" s="21">
        <f t="shared" ca="1" si="350"/>
        <v>12179.085846844106</v>
      </c>
      <c r="AM699" s="20">
        <f t="shared" ca="1" si="351"/>
        <v>12183.778169921987</v>
      </c>
    </row>
    <row r="700" spans="1:39" x14ac:dyDescent="0.25">
      <c r="A700" s="20">
        <f t="shared" ca="1" si="320"/>
        <v>10.451427173742722</v>
      </c>
      <c r="B700" s="20">
        <f t="shared" ca="1" si="321"/>
        <v>1.4108527016884784</v>
      </c>
      <c r="C700" s="21">
        <f t="shared" ca="1" si="336"/>
        <v>12288.365037709538</v>
      </c>
      <c r="D700" s="20">
        <f t="shared" ca="1" si="337"/>
        <v>12289.775890411227</v>
      </c>
      <c r="E700" s="19"/>
      <c r="F700" s="20">
        <f t="shared" ca="1" si="322"/>
        <v>3.642553960219983</v>
      </c>
      <c r="G700" s="20">
        <f t="shared" ca="1" si="323"/>
        <v>0.30468292797881857</v>
      </c>
      <c r="H700" s="21">
        <f t="shared" ca="1" si="338"/>
        <v>12084.670114490116</v>
      </c>
      <c r="I700" s="20">
        <f t="shared" ca="1" si="339"/>
        <v>12084.974797418095</v>
      </c>
      <c r="J700" s="19"/>
      <c r="K700" s="20">
        <f t="shared" ca="1" si="324"/>
        <v>8.914313780618226</v>
      </c>
      <c r="L700" s="20">
        <f t="shared" ca="1" si="325"/>
        <v>1.4509783900309037</v>
      </c>
      <c r="M700" s="21">
        <f t="shared" ca="1" si="340"/>
        <v>10145.702542120756</v>
      </c>
      <c r="N700" s="20">
        <f t="shared" ca="1" si="341"/>
        <v>10147.153520510787</v>
      </c>
      <c r="O700" s="19"/>
      <c r="P700" s="20">
        <f t="shared" ca="1" si="326"/>
        <v>9.5819325227562739</v>
      </c>
      <c r="Q700" s="20">
        <f t="shared" ca="1" si="327"/>
        <v>4.1954884169075122</v>
      </c>
      <c r="R700" s="21">
        <f t="shared" ca="1" si="342"/>
        <v>12102.542655816129</v>
      </c>
      <c r="S700" s="20">
        <f t="shared" ca="1" si="343"/>
        <v>12106.738144233037</v>
      </c>
      <c r="T700" s="19"/>
      <c r="U700" s="20">
        <f t="shared" ca="1" si="328"/>
        <v>21.688401510818132</v>
      </c>
      <c r="V700" s="20">
        <f t="shared" ca="1" si="329"/>
        <v>5.5024800992570553</v>
      </c>
      <c r="W700" s="21">
        <f t="shared" ca="1" si="344"/>
        <v>9349.5965528161505</v>
      </c>
      <c r="X700" s="20">
        <f t="shared" ca="1" si="345"/>
        <v>9355.0990329154083</v>
      </c>
      <c r="Z700" s="20">
        <f t="shared" ca="1" si="330"/>
        <v>10.08113253107226</v>
      </c>
      <c r="AA700" s="20">
        <f t="shared" ca="1" si="331"/>
        <v>1.8768800922550906</v>
      </c>
      <c r="AB700" s="21">
        <f t="shared" ca="1" si="346"/>
        <v>12148.191650142569</v>
      </c>
      <c r="AC700" s="20">
        <f t="shared" ca="1" si="347"/>
        <v>12150.068530234825</v>
      </c>
      <c r="AE700" s="20">
        <f t="shared" ca="1" si="332"/>
        <v>33.021015000083985</v>
      </c>
      <c r="AF700" s="20">
        <f t="shared" ca="1" si="333"/>
        <v>3.8654607042670839</v>
      </c>
      <c r="AG700" s="21">
        <f t="shared" ca="1" si="348"/>
        <v>11412.94370611428</v>
      </c>
      <c r="AH700" s="20">
        <f t="shared" ca="1" si="349"/>
        <v>11416.809166818546</v>
      </c>
      <c r="AJ700" s="20">
        <f t="shared" ca="1" si="334"/>
        <v>1.7483686190783618</v>
      </c>
      <c r="AK700" s="20">
        <f t="shared" ca="1" si="335"/>
        <v>5.1536986396265441</v>
      </c>
      <c r="AL700" s="21">
        <f t="shared" ca="1" si="350"/>
        <v>12185.526538541066</v>
      </c>
      <c r="AM700" s="20">
        <f t="shared" ca="1" si="351"/>
        <v>12190.680237180692</v>
      </c>
    </row>
    <row r="701" spans="1:39" x14ac:dyDescent="0.25">
      <c r="A701" s="20">
        <f t="shared" ca="1" si="320"/>
        <v>21.748750257004108</v>
      </c>
      <c r="B701" s="20">
        <f t="shared" ca="1" si="321"/>
        <v>0.95280627091420256</v>
      </c>
      <c r="C701" s="21">
        <f t="shared" ca="1" si="336"/>
        <v>12311.524640668231</v>
      </c>
      <c r="D701" s="20">
        <f t="shared" ca="1" si="337"/>
        <v>12312.477446939145</v>
      </c>
      <c r="E701" s="19"/>
      <c r="F701" s="20">
        <f t="shared" ca="1" si="322"/>
        <v>6.5798545513572417</v>
      </c>
      <c r="G701" s="20">
        <f t="shared" ca="1" si="323"/>
        <v>7.8093835308011634</v>
      </c>
      <c r="H701" s="21">
        <f t="shared" ca="1" si="338"/>
        <v>12091.554651969453</v>
      </c>
      <c r="I701" s="20">
        <f t="shared" ca="1" si="339"/>
        <v>12099.364035500254</v>
      </c>
      <c r="J701" s="19"/>
      <c r="K701" s="20">
        <f t="shared" ca="1" si="324"/>
        <v>0.40811817358314162</v>
      </c>
      <c r="L701" s="20">
        <f t="shared" ca="1" si="325"/>
        <v>1.2439362290795468</v>
      </c>
      <c r="M701" s="21">
        <f t="shared" ca="1" si="340"/>
        <v>10147.56163868437</v>
      </c>
      <c r="N701" s="20">
        <f t="shared" ca="1" si="341"/>
        <v>10148.805574913449</v>
      </c>
      <c r="O701" s="19"/>
      <c r="P701" s="20">
        <f t="shared" ca="1" si="326"/>
        <v>7.9548784758882931</v>
      </c>
      <c r="Q701" s="20">
        <f t="shared" ca="1" si="327"/>
        <v>20.165271342274547</v>
      </c>
      <c r="R701" s="21">
        <f t="shared" ca="1" si="342"/>
        <v>12114.693022708925</v>
      </c>
      <c r="S701" s="20">
        <f t="shared" ca="1" si="343"/>
        <v>12134.858294051201</v>
      </c>
      <c r="T701" s="19"/>
      <c r="U701" s="20">
        <f t="shared" ca="1" si="328"/>
        <v>8.8434445641273989</v>
      </c>
      <c r="V701" s="20">
        <f t="shared" ca="1" si="329"/>
        <v>3.5813330858390549</v>
      </c>
      <c r="W701" s="21">
        <f t="shared" ca="1" si="344"/>
        <v>9363.9424774795352</v>
      </c>
      <c r="X701" s="20">
        <f t="shared" ca="1" si="345"/>
        <v>9367.5238105653734</v>
      </c>
      <c r="Z701" s="20">
        <f t="shared" ca="1" si="330"/>
        <v>3.7508886915140702</v>
      </c>
      <c r="AA701" s="20">
        <f t="shared" ca="1" si="331"/>
        <v>9.485866993151518</v>
      </c>
      <c r="AB701" s="21">
        <f t="shared" ca="1" si="346"/>
        <v>12153.819418926339</v>
      </c>
      <c r="AC701" s="20">
        <f t="shared" ca="1" si="347"/>
        <v>12163.30528591949</v>
      </c>
      <c r="AE701" s="20">
        <f t="shared" ca="1" si="332"/>
        <v>3.0998995292270117</v>
      </c>
      <c r="AF701" s="20">
        <f t="shared" ca="1" si="333"/>
        <v>11.755286355079324</v>
      </c>
      <c r="AG701" s="21">
        <f t="shared" ca="1" si="348"/>
        <v>11419.909066347773</v>
      </c>
      <c r="AH701" s="20">
        <f t="shared" ca="1" si="349"/>
        <v>11431.664352702852</v>
      </c>
      <c r="AJ701" s="20">
        <f t="shared" ca="1" si="334"/>
        <v>14.205589975634902</v>
      </c>
      <c r="AK701" s="20">
        <f t="shared" ca="1" si="335"/>
        <v>9.3046804930711708</v>
      </c>
      <c r="AL701" s="21">
        <f t="shared" ca="1" si="350"/>
        <v>12204.885827156326</v>
      </c>
      <c r="AM701" s="20">
        <f t="shared" ca="1" si="351"/>
        <v>12214.190507649397</v>
      </c>
    </row>
    <row r="702" spans="1:39" x14ac:dyDescent="0.25">
      <c r="A702" s="20">
        <f t="shared" ca="1" si="320"/>
        <v>30.443109546925449</v>
      </c>
      <c r="B702" s="20">
        <f t="shared" ca="1" si="321"/>
        <v>12.249409041049008</v>
      </c>
      <c r="C702" s="21">
        <f t="shared" ca="1" si="336"/>
        <v>12342.920556486071</v>
      </c>
      <c r="D702" s="20">
        <f t="shared" ca="1" si="337"/>
        <v>12355.16996552712</v>
      </c>
      <c r="E702" s="19"/>
      <c r="F702" s="20">
        <f t="shared" ca="1" si="322"/>
        <v>1.185229919920378</v>
      </c>
      <c r="G702" s="20">
        <f t="shared" ca="1" si="323"/>
        <v>2.3707620092640256</v>
      </c>
      <c r="H702" s="21">
        <f t="shared" ca="1" si="338"/>
        <v>12100.549265420173</v>
      </c>
      <c r="I702" s="20">
        <f t="shared" ca="1" si="339"/>
        <v>12102.920027429438</v>
      </c>
      <c r="J702" s="19"/>
      <c r="K702" s="20">
        <f t="shared" ca="1" si="324"/>
        <v>13.119674989659776</v>
      </c>
      <c r="L702" s="20">
        <f t="shared" ca="1" si="325"/>
        <v>7.4244447005198015</v>
      </c>
      <c r="M702" s="21">
        <f t="shared" ca="1" si="340"/>
        <v>10161.925249903108</v>
      </c>
      <c r="N702" s="20">
        <f t="shared" ca="1" si="341"/>
        <v>10169.349694603628</v>
      </c>
      <c r="O702" s="19"/>
      <c r="P702" s="20">
        <f t="shared" ca="1" si="326"/>
        <v>5.0912663907944129</v>
      </c>
      <c r="Q702" s="20">
        <f t="shared" ca="1" si="327"/>
        <v>9.9411730091144896</v>
      </c>
      <c r="R702" s="21">
        <f t="shared" ca="1" si="342"/>
        <v>12139.949560441995</v>
      </c>
      <c r="S702" s="20">
        <f t="shared" ca="1" si="343"/>
        <v>12149.89073345111</v>
      </c>
      <c r="T702" s="19"/>
      <c r="U702" s="20">
        <f t="shared" ca="1" si="328"/>
        <v>14.394546809169658</v>
      </c>
      <c r="V702" s="20">
        <f t="shared" ca="1" si="329"/>
        <v>3.3272113965875205E-2</v>
      </c>
      <c r="W702" s="21">
        <f t="shared" ca="1" si="344"/>
        <v>9381.9183573745431</v>
      </c>
      <c r="X702" s="20">
        <f t="shared" ca="1" si="345"/>
        <v>9381.9516294885088</v>
      </c>
      <c r="Z702" s="20">
        <f t="shared" ca="1" si="330"/>
        <v>4.4670483169993007</v>
      </c>
      <c r="AA702" s="20">
        <f t="shared" ca="1" si="331"/>
        <v>18.054399230371633</v>
      </c>
      <c r="AB702" s="21">
        <f t="shared" ca="1" si="346"/>
        <v>12167.77233423649</v>
      </c>
      <c r="AC702" s="20">
        <f t="shared" ca="1" si="347"/>
        <v>12185.826733466862</v>
      </c>
      <c r="AE702" s="20">
        <f t="shared" ca="1" si="332"/>
        <v>19.405552136211206</v>
      </c>
      <c r="AF702" s="20">
        <f t="shared" ca="1" si="333"/>
        <v>0.98638313306807768</v>
      </c>
      <c r="AG702" s="21">
        <f t="shared" ca="1" si="348"/>
        <v>11451.069904839063</v>
      </c>
      <c r="AH702" s="20">
        <f t="shared" ca="1" si="349"/>
        <v>11452.056287972131</v>
      </c>
      <c r="AJ702" s="20">
        <f t="shared" ca="1" si="334"/>
        <v>5.5091747956324202</v>
      </c>
      <c r="AK702" s="20">
        <f t="shared" ca="1" si="335"/>
        <v>2.9570065459137753</v>
      </c>
      <c r="AL702" s="21">
        <f t="shared" ca="1" si="350"/>
        <v>12219.699682445029</v>
      </c>
      <c r="AM702" s="20">
        <f t="shared" ca="1" si="351"/>
        <v>12222.656688990943</v>
      </c>
    </row>
    <row r="703" spans="1:39" x14ac:dyDescent="0.25">
      <c r="A703" s="20">
        <f t="shared" ca="1" si="320"/>
        <v>2.0913610538329332</v>
      </c>
      <c r="B703" s="20">
        <f t="shared" ca="1" si="321"/>
        <v>0.97474812919901488</v>
      </c>
      <c r="C703" s="21">
        <f t="shared" ca="1" si="336"/>
        <v>12357.261326580954</v>
      </c>
      <c r="D703" s="20">
        <f t="shared" ca="1" si="337"/>
        <v>12358.236074710154</v>
      </c>
      <c r="E703" s="19"/>
      <c r="F703" s="20">
        <f t="shared" ca="1" si="322"/>
        <v>44.386114294865472</v>
      </c>
      <c r="G703" s="20">
        <f t="shared" ca="1" si="323"/>
        <v>1.6750210087697979</v>
      </c>
      <c r="H703" s="21">
        <f t="shared" ca="1" si="338"/>
        <v>12147.306141724304</v>
      </c>
      <c r="I703" s="20">
        <f t="shared" ca="1" si="339"/>
        <v>12148.981162733075</v>
      </c>
      <c r="J703" s="19"/>
      <c r="K703" s="20">
        <f t="shared" ca="1" si="324"/>
        <v>3.5706705459135692</v>
      </c>
      <c r="L703" s="20">
        <f t="shared" ca="1" si="325"/>
        <v>4.6522461159741928</v>
      </c>
      <c r="M703" s="21">
        <f t="shared" ca="1" si="340"/>
        <v>10172.920365149543</v>
      </c>
      <c r="N703" s="20">
        <f t="shared" ca="1" si="341"/>
        <v>10177.572611265517</v>
      </c>
      <c r="O703" s="19"/>
      <c r="P703" s="20">
        <f t="shared" ca="1" si="326"/>
        <v>2.6017119716684265</v>
      </c>
      <c r="Q703" s="20">
        <f t="shared" ca="1" si="327"/>
        <v>0.49657884672432473</v>
      </c>
      <c r="R703" s="21">
        <f t="shared" ca="1" si="342"/>
        <v>12152.492445422778</v>
      </c>
      <c r="S703" s="20">
        <f t="shared" ca="1" si="343"/>
        <v>12152.989024269502</v>
      </c>
      <c r="T703" s="19"/>
      <c r="U703" s="20">
        <f t="shared" ca="1" si="328"/>
        <v>5.2735157038891352</v>
      </c>
      <c r="V703" s="20">
        <f t="shared" ca="1" si="329"/>
        <v>0.62805370710860997</v>
      </c>
      <c r="W703" s="21">
        <f t="shared" ca="1" si="344"/>
        <v>9387.2251451923985</v>
      </c>
      <c r="X703" s="20">
        <f t="shared" ca="1" si="345"/>
        <v>9387.8531988995073</v>
      </c>
      <c r="Z703" s="20">
        <f t="shared" ca="1" si="330"/>
        <v>8.4819229650026529</v>
      </c>
      <c r="AA703" s="20">
        <f t="shared" ca="1" si="331"/>
        <v>7.1949995802085533</v>
      </c>
      <c r="AB703" s="21">
        <f t="shared" ca="1" si="346"/>
        <v>12194.308656431864</v>
      </c>
      <c r="AC703" s="20">
        <f t="shared" ca="1" si="347"/>
        <v>12201.503656012072</v>
      </c>
      <c r="AE703" s="20">
        <f t="shared" ca="1" si="332"/>
        <v>24.831412331864886</v>
      </c>
      <c r="AF703" s="20">
        <f t="shared" ca="1" si="333"/>
        <v>7.2649607133593372</v>
      </c>
      <c r="AG703" s="21">
        <f t="shared" ca="1" si="348"/>
        <v>11476.887700303996</v>
      </c>
      <c r="AH703" s="20">
        <f t="shared" ca="1" si="349"/>
        <v>11484.152661017355</v>
      </c>
      <c r="AJ703" s="20">
        <f t="shared" ca="1" si="334"/>
        <v>1.4483872604412409</v>
      </c>
      <c r="AK703" s="20">
        <f t="shared" ca="1" si="335"/>
        <v>3.6541734890269639</v>
      </c>
      <c r="AL703" s="21">
        <f t="shared" ca="1" si="350"/>
        <v>12224.105076251384</v>
      </c>
      <c r="AM703" s="20">
        <f t="shared" ca="1" si="351"/>
        <v>12227.759249740411</v>
      </c>
    </row>
    <row r="704" spans="1:39" x14ac:dyDescent="0.25">
      <c r="A704" s="20">
        <f t="shared" ca="1" si="320"/>
        <v>15.034384844373898</v>
      </c>
      <c r="B704" s="20">
        <f t="shared" ca="1" si="321"/>
        <v>2.0725463704335194</v>
      </c>
      <c r="C704" s="21">
        <f t="shared" ca="1" si="336"/>
        <v>12373.270459554527</v>
      </c>
      <c r="D704" s="20">
        <f t="shared" ca="1" si="337"/>
        <v>12375.34300592496</v>
      </c>
      <c r="E704" s="19"/>
      <c r="F704" s="20">
        <f t="shared" ca="1" si="322"/>
        <v>12.307895792484141</v>
      </c>
      <c r="G704" s="20">
        <f t="shared" ca="1" si="323"/>
        <v>1.8815653871757212</v>
      </c>
      <c r="H704" s="21">
        <f t="shared" ca="1" si="338"/>
        <v>12161.289058525559</v>
      </c>
      <c r="I704" s="20">
        <f t="shared" ca="1" si="339"/>
        <v>12163.170623912734</v>
      </c>
      <c r="J704" s="19"/>
      <c r="K704" s="20">
        <f t="shared" ca="1" si="324"/>
        <v>14.868223552296767</v>
      </c>
      <c r="L704" s="20">
        <f t="shared" ca="1" si="325"/>
        <v>0.64000007072054765</v>
      </c>
      <c r="M704" s="21">
        <f t="shared" ca="1" si="340"/>
        <v>10192.440834817815</v>
      </c>
      <c r="N704" s="20">
        <f t="shared" ca="1" si="341"/>
        <v>10193.080834888535</v>
      </c>
      <c r="O704" s="19"/>
      <c r="P704" s="20">
        <f t="shared" ca="1" si="326"/>
        <v>0.20119104841978178</v>
      </c>
      <c r="Q704" s="20">
        <f t="shared" ca="1" si="327"/>
        <v>5.2295204340084336</v>
      </c>
      <c r="R704" s="21">
        <f t="shared" ca="1" si="342"/>
        <v>12153.190215317922</v>
      </c>
      <c r="S704" s="20">
        <f t="shared" ca="1" si="343"/>
        <v>12158.41973575193</v>
      </c>
      <c r="T704" s="19"/>
      <c r="U704" s="20">
        <f t="shared" ca="1" si="328"/>
        <v>2.6970262691403959</v>
      </c>
      <c r="V704" s="20">
        <f t="shared" ca="1" si="329"/>
        <v>4.3073332123865464</v>
      </c>
      <c r="W704" s="21">
        <f t="shared" ca="1" si="344"/>
        <v>9390.5502251686485</v>
      </c>
      <c r="X704" s="20">
        <f t="shared" ca="1" si="345"/>
        <v>9394.8575583810343</v>
      </c>
      <c r="Z704" s="20">
        <f t="shared" ca="1" si="330"/>
        <v>3.6293221935902893</v>
      </c>
      <c r="AA704" s="20">
        <f t="shared" ca="1" si="331"/>
        <v>3.1125888943202464</v>
      </c>
      <c r="AB704" s="21">
        <f t="shared" ca="1" si="346"/>
        <v>12205.132978205662</v>
      </c>
      <c r="AC704" s="20">
        <f t="shared" ca="1" si="347"/>
        <v>12208.245567099983</v>
      </c>
      <c r="AE704" s="20">
        <f t="shared" ca="1" si="332"/>
        <v>11.719936961868145</v>
      </c>
      <c r="AF704" s="20">
        <f t="shared" ca="1" si="333"/>
        <v>10.224793946651731</v>
      </c>
      <c r="AG704" s="21">
        <f t="shared" ca="1" si="348"/>
        <v>11495.872597979223</v>
      </c>
      <c r="AH704" s="20">
        <f t="shared" ca="1" si="349"/>
        <v>11506.097391925876</v>
      </c>
      <c r="AJ704" s="20">
        <f t="shared" ca="1" si="334"/>
        <v>8.0529039757930434</v>
      </c>
      <c r="AK704" s="20">
        <f t="shared" ca="1" si="335"/>
        <v>5.136769887843862E-3</v>
      </c>
      <c r="AL704" s="21">
        <f t="shared" ca="1" si="350"/>
        <v>12235.812153716204</v>
      </c>
      <c r="AM704" s="20">
        <f t="shared" ca="1" si="351"/>
        <v>12235.817290486091</v>
      </c>
    </row>
    <row r="705" spans="1:39" x14ac:dyDescent="0.25">
      <c r="A705" s="20">
        <f t="shared" ca="1" si="320"/>
        <v>9.2151349886835252</v>
      </c>
      <c r="B705" s="20">
        <f t="shared" ca="1" si="321"/>
        <v>3.8944162040489858</v>
      </c>
      <c r="C705" s="21">
        <f t="shared" ca="1" si="336"/>
        <v>12384.558140913643</v>
      </c>
      <c r="D705" s="20">
        <f t="shared" ca="1" si="337"/>
        <v>12388.452557117693</v>
      </c>
      <c r="E705" s="19"/>
      <c r="F705" s="20">
        <f t="shared" ca="1" si="322"/>
        <v>23.105610249834331</v>
      </c>
      <c r="G705" s="20">
        <f t="shared" ca="1" si="323"/>
        <v>2.9675981306290402</v>
      </c>
      <c r="H705" s="21">
        <f t="shared" ca="1" si="338"/>
        <v>12186.276234162569</v>
      </c>
      <c r="I705" s="20">
        <f t="shared" ca="1" si="339"/>
        <v>12189.243832293198</v>
      </c>
      <c r="J705" s="19"/>
      <c r="K705" s="20">
        <f t="shared" ca="1" si="324"/>
        <v>3.305882109324227</v>
      </c>
      <c r="L705" s="20">
        <f t="shared" ca="1" si="325"/>
        <v>10.878882228325825</v>
      </c>
      <c r="M705" s="21">
        <f t="shared" ca="1" si="340"/>
        <v>10196.386716997858</v>
      </c>
      <c r="N705" s="20">
        <f t="shared" ca="1" si="341"/>
        <v>10207.265599226184</v>
      </c>
      <c r="O705" s="19"/>
      <c r="P705" s="20">
        <f t="shared" ca="1" si="326"/>
        <v>0.18310959240123101</v>
      </c>
      <c r="Q705" s="20">
        <f t="shared" ca="1" si="327"/>
        <v>8.1165628412019757</v>
      </c>
      <c r="R705" s="21">
        <f t="shared" ca="1" si="342"/>
        <v>12158.60284534433</v>
      </c>
      <c r="S705" s="20">
        <f t="shared" ca="1" si="343"/>
        <v>12166.719408185532</v>
      </c>
      <c r="T705" s="19"/>
      <c r="U705" s="20">
        <f t="shared" ca="1" si="328"/>
        <v>7.8222128727322628</v>
      </c>
      <c r="V705" s="20">
        <f t="shared" ca="1" si="329"/>
        <v>7.3323199660619256</v>
      </c>
      <c r="W705" s="21">
        <f t="shared" ca="1" si="344"/>
        <v>9402.6797712537664</v>
      </c>
      <c r="X705" s="20">
        <f t="shared" ca="1" si="345"/>
        <v>9410.012091219829</v>
      </c>
      <c r="Z705" s="20">
        <f t="shared" ca="1" si="330"/>
        <v>45.438582394121937</v>
      </c>
      <c r="AA705" s="20">
        <f t="shared" ca="1" si="331"/>
        <v>1.2379663677199182</v>
      </c>
      <c r="AB705" s="21">
        <f t="shared" ca="1" si="346"/>
        <v>12253.684149494104</v>
      </c>
      <c r="AC705" s="20">
        <f t="shared" ca="1" si="347"/>
        <v>12254.922115861824</v>
      </c>
      <c r="AE705" s="20">
        <f t="shared" ca="1" si="332"/>
        <v>8.7790999451231997</v>
      </c>
      <c r="AF705" s="20">
        <f t="shared" ca="1" si="333"/>
        <v>0.10960059520738043</v>
      </c>
      <c r="AG705" s="21">
        <f t="shared" ca="1" si="348"/>
        <v>11514.876491870999</v>
      </c>
      <c r="AH705" s="20">
        <f t="shared" ca="1" si="349"/>
        <v>11514.986092466206</v>
      </c>
      <c r="AJ705" s="20">
        <f t="shared" ca="1" si="334"/>
        <v>7.8057311038151278</v>
      </c>
      <c r="AK705" s="20">
        <f t="shared" ca="1" si="335"/>
        <v>4.5967800569757902</v>
      </c>
      <c r="AL705" s="21">
        <f t="shared" ca="1" si="350"/>
        <v>12243.623021589907</v>
      </c>
      <c r="AM705" s="20">
        <f t="shared" ca="1" si="351"/>
        <v>12248.219801646883</v>
      </c>
    </row>
    <row r="706" spans="1:39" x14ac:dyDescent="0.25">
      <c r="A706" s="20">
        <f t="shared" ca="1" si="320"/>
        <v>2.9290034114311734</v>
      </c>
      <c r="B706" s="20">
        <f t="shared" ca="1" si="321"/>
        <v>17.594827960486651</v>
      </c>
      <c r="C706" s="21">
        <f t="shared" ca="1" si="336"/>
        <v>12391.381560529124</v>
      </c>
      <c r="D706" s="20">
        <f t="shared" ca="1" si="337"/>
        <v>12408.976388489611</v>
      </c>
      <c r="E706" s="19"/>
      <c r="F706" s="20">
        <f t="shared" ca="1" si="322"/>
        <v>2.066772466747008</v>
      </c>
      <c r="G706" s="20">
        <f t="shared" ca="1" si="323"/>
        <v>0.44008316094217831</v>
      </c>
      <c r="H706" s="21">
        <f t="shared" ca="1" si="338"/>
        <v>12191.310604759945</v>
      </c>
      <c r="I706" s="20">
        <f t="shared" ca="1" si="339"/>
        <v>12191.750687920887</v>
      </c>
      <c r="J706" s="19"/>
      <c r="K706" s="20">
        <f t="shared" ca="1" si="324"/>
        <v>0.8083976945431659</v>
      </c>
      <c r="L706" s="20">
        <f t="shared" ca="1" si="325"/>
        <v>5.0297068716440503</v>
      </c>
      <c r="M706" s="21">
        <f t="shared" ca="1" si="340"/>
        <v>10208.073996920728</v>
      </c>
      <c r="N706" s="20">
        <f t="shared" ca="1" si="341"/>
        <v>10213.103703792372</v>
      </c>
      <c r="O706" s="19"/>
      <c r="P706" s="20">
        <f t="shared" ca="1" si="326"/>
        <v>0.3007263175213708</v>
      </c>
      <c r="Q706" s="20">
        <f t="shared" ca="1" si="327"/>
        <v>5.7861734926293664</v>
      </c>
      <c r="R706" s="21">
        <f t="shared" ca="1" si="342"/>
        <v>12167.020134503055</v>
      </c>
      <c r="S706" s="20">
        <f t="shared" ca="1" si="343"/>
        <v>12172.806307995685</v>
      </c>
      <c r="T706" s="19"/>
      <c r="U706" s="20">
        <f t="shared" ca="1" si="328"/>
        <v>7.951029071336972</v>
      </c>
      <c r="V706" s="20">
        <f t="shared" ca="1" si="329"/>
        <v>12.153967469521536</v>
      </c>
      <c r="W706" s="21">
        <f t="shared" ca="1" si="344"/>
        <v>9417.963120291166</v>
      </c>
      <c r="X706" s="20">
        <f t="shared" ca="1" si="345"/>
        <v>9430.1170877606874</v>
      </c>
      <c r="Z706" s="20">
        <f t="shared" ca="1" si="330"/>
        <v>27.20364824310661</v>
      </c>
      <c r="AA706" s="20">
        <f t="shared" ca="1" si="331"/>
        <v>5.9199508089811284</v>
      </c>
      <c r="AB706" s="21">
        <f t="shared" ca="1" si="346"/>
        <v>12282.125764104931</v>
      </c>
      <c r="AC706" s="20">
        <f t="shared" ca="1" si="347"/>
        <v>12288.045714913911</v>
      </c>
      <c r="AE706" s="20">
        <f t="shared" ca="1" si="332"/>
        <v>7.074325201694295</v>
      </c>
      <c r="AF706" s="20">
        <f t="shared" ca="1" si="333"/>
        <v>0.81442432400596576</v>
      </c>
      <c r="AG706" s="21">
        <f t="shared" ca="1" si="348"/>
        <v>11522.060417667901</v>
      </c>
      <c r="AH706" s="20">
        <f t="shared" ca="1" si="349"/>
        <v>11522.874841991907</v>
      </c>
      <c r="AJ706" s="20">
        <f t="shared" ca="1" si="334"/>
        <v>2.6754098456894235</v>
      </c>
      <c r="AK706" s="20">
        <f t="shared" ca="1" si="335"/>
        <v>2.8260609725361978</v>
      </c>
      <c r="AL706" s="21">
        <f t="shared" ca="1" si="350"/>
        <v>12250.895211492572</v>
      </c>
      <c r="AM706" s="20">
        <f t="shared" ca="1" si="351"/>
        <v>12253.721272465109</v>
      </c>
    </row>
    <row r="707" spans="1:39" x14ac:dyDescent="0.25">
      <c r="A707" s="20">
        <f t="shared" ca="1" si="320"/>
        <v>1.1359010899365425</v>
      </c>
      <c r="B707" s="20">
        <f t="shared" ca="1" si="321"/>
        <v>5.0713383668158123</v>
      </c>
      <c r="C707" s="21">
        <f t="shared" ca="1" si="336"/>
        <v>12410.112289579547</v>
      </c>
      <c r="D707" s="20">
        <f t="shared" ca="1" si="337"/>
        <v>12415.183627946362</v>
      </c>
      <c r="E707" s="19"/>
      <c r="F707" s="20">
        <f t="shared" ca="1" si="322"/>
        <v>11.825772719012255</v>
      </c>
      <c r="G707" s="20">
        <f t="shared" ca="1" si="323"/>
        <v>28.135274205528827</v>
      </c>
      <c r="H707" s="21">
        <f t="shared" ca="1" si="338"/>
        <v>12203.576460639899</v>
      </c>
      <c r="I707" s="20">
        <f t="shared" ca="1" si="339"/>
        <v>12231.711734845429</v>
      </c>
      <c r="J707" s="19"/>
      <c r="K707" s="20">
        <f t="shared" ca="1" si="324"/>
        <v>13.335407175774685</v>
      </c>
      <c r="L707" s="20">
        <f t="shared" ca="1" si="325"/>
        <v>0.85407039363222992</v>
      </c>
      <c r="M707" s="21">
        <f t="shared" ca="1" si="340"/>
        <v>10226.439110968147</v>
      </c>
      <c r="N707" s="20">
        <f t="shared" ca="1" si="341"/>
        <v>10227.29318136178</v>
      </c>
      <c r="O707" s="19"/>
      <c r="P707" s="20">
        <f t="shared" ca="1" si="326"/>
        <v>0.6112968084467808</v>
      </c>
      <c r="Q707" s="20">
        <f t="shared" ca="1" si="327"/>
        <v>1.423142406391275</v>
      </c>
      <c r="R707" s="21">
        <f t="shared" ca="1" si="342"/>
        <v>12173.417604804132</v>
      </c>
      <c r="S707" s="20">
        <f t="shared" ca="1" si="343"/>
        <v>12174.840747210523</v>
      </c>
      <c r="T707" s="19"/>
      <c r="U707" s="20">
        <f t="shared" ca="1" si="328"/>
        <v>24.482654433802427</v>
      </c>
      <c r="V707" s="20">
        <f t="shared" ca="1" si="329"/>
        <v>3.5666430519365582</v>
      </c>
      <c r="W707" s="21">
        <f t="shared" ca="1" si="344"/>
        <v>9454.5997421944903</v>
      </c>
      <c r="X707" s="20">
        <f t="shared" ca="1" si="345"/>
        <v>9458.1663852464262</v>
      </c>
      <c r="Z707" s="20">
        <f t="shared" ca="1" si="330"/>
        <v>2.5931986717959248</v>
      </c>
      <c r="AA707" s="20">
        <f t="shared" ca="1" si="331"/>
        <v>7.0851706370870051</v>
      </c>
      <c r="AB707" s="21">
        <f t="shared" ca="1" si="346"/>
        <v>12290.638913585706</v>
      </c>
      <c r="AC707" s="20">
        <f t="shared" ca="1" si="347"/>
        <v>12297.724084222793</v>
      </c>
      <c r="AE707" s="20">
        <f t="shared" ca="1" si="332"/>
        <v>2.2129578834653718</v>
      </c>
      <c r="AF707" s="20">
        <f t="shared" ca="1" si="333"/>
        <v>8.3984359858573239</v>
      </c>
      <c r="AG707" s="21">
        <f t="shared" ca="1" si="348"/>
        <v>11525.087799875371</v>
      </c>
      <c r="AH707" s="20">
        <f t="shared" ca="1" si="349"/>
        <v>11533.486235861228</v>
      </c>
      <c r="AJ707" s="20">
        <f t="shared" ca="1" si="334"/>
        <v>2.0064938487542623</v>
      </c>
      <c r="AK707" s="20">
        <f t="shared" ca="1" si="335"/>
        <v>13.866120594465057</v>
      </c>
      <c r="AL707" s="21">
        <f t="shared" ca="1" si="350"/>
        <v>12255.727766313863</v>
      </c>
      <c r="AM707" s="20">
        <f t="shared" ca="1" si="351"/>
        <v>12269.593886908327</v>
      </c>
    </row>
    <row r="708" spans="1:39" x14ac:dyDescent="0.25">
      <c r="A708" s="20">
        <f t="shared" ca="1" si="320"/>
        <v>0.63612502943665139</v>
      </c>
      <c r="B708" s="20">
        <f t="shared" ca="1" si="321"/>
        <v>10.774713050429611</v>
      </c>
      <c r="C708" s="21">
        <f t="shared" ca="1" si="336"/>
        <v>12415.819752975798</v>
      </c>
      <c r="D708" s="20">
        <f t="shared" ca="1" si="337"/>
        <v>12426.594466026228</v>
      </c>
      <c r="E708" s="19"/>
      <c r="F708" s="20">
        <f t="shared" ca="1" si="322"/>
        <v>8.2310568907026394</v>
      </c>
      <c r="G708" s="20">
        <f t="shared" ca="1" si="323"/>
        <v>1.7300723547037753</v>
      </c>
      <c r="H708" s="21">
        <f t="shared" ca="1" si="338"/>
        <v>12239.942791736132</v>
      </c>
      <c r="I708" s="20">
        <f t="shared" ca="1" si="339"/>
        <v>12241.672864090835</v>
      </c>
      <c r="J708" s="19"/>
      <c r="K708" s="20">
        <f t="shared" ca="1" si="324"/>
        <v>6.0719631214562151</v>
      </c>
      <c r="L708" s="20">
        <f t="shared" ca="1" si="325"/>
        <v>1.8748437962726183</v>
      </c>
      <c r="M708" s="21">
        <f t="shared" ca="1" si="340"/>
        <v>10233.365144483236</v>
      </c>
      <c r="N708" s="20">
        <f t="shared" ca="1" si="341"/>
        <v>10235.239988279509</v>
      </c>
      <c r="O708" s="19"/>
      <c r="P708" s="20">
        <f t="shared" ca="1" si="326"/>
        <v>18.038049401035853</v>
      </c>
      <c r="Q708" s="20">
        <f t="shared" ca="1" si="327"/>
        <v>1.0587332083353447</v>
      </c>
      <c r="R708" s="21">
        <f t="shared" ca="1" si="342"/>
        <v>12192.878796611558</v>
      </c>
      <c r="S708" s="20">
        <f t="shared" ca="1" si="343"/>
        <v>12193.937529819894</v>
      </c>
      <c r="T708" s="19"/>
      <c r="U708" s="20">
        <f t="shared" ca="1" si="328"/>
        <v>0.71432183215363176</v>
      </c>
      <c r="V708" s="20">
        <f t="shared" ca="1" si="329"/>
        <v>9.2482563663013924</v>
      </c>
      <c r="W708" s="21">
        <f t="shared" ca="1" si="344"/>
        <v>9458.8807070785806</v>
      </c>
      <c r="X708" s="20">
        <f t="shared" ca="1" si="345"/>
        <v>9468.1289634448822</v>
      </c>
      <c r="Z708" s="20">
        <f t="shared" ca="1" si="330"/>
        <v>5.5409593964608925</v>
      </c>
      <c r="AA708" s="20">
        <f t="shared" ca="1" si="331"/>
        <v>3.1040839438276291</v>
      </c>
      <c r="AB708" s="21">
        <f t="shared" ca="1" si="346"/>
        <v>12303.265043619254</v>
      </c>
      <c r="AC708" s="20">
        <f t="shared" ca="1" si="347"/>
        <v>12306.369127563083</v>
      </c>
      <c r="AE708" s="20">
        <f t="shared" ca="1" si="332"/>
        <v>11.866228450687519</v>
      </c>
      <c r="AF708" s="20">
        <f t="shared" ca="1" si="333"/>
        <v>11.973168333544743</v>
      </c>
      <c r="AG708" s="21">
        <f t="shared" ca="1" si="348"/>
        <v>11545.352464311916</v>
      </c>
      <c r="AH708" s="20">
        <f t="shared" ca="1" si="349"/>
        <v>11557.325632645461</v>
      </c>
      <c r="AJ708" s="20">
        <f t="shared" ca="1" si="334"/>
        <v>8.8114827315252029</v>
      </c>
      <c r="AK708" s="20">
        <f t="shared" ca="1" si="335"/>
        <v>7.6735357192346338</v>
      </c>
      <c r="AL708" s="21">
        <f t="shared" ca="1" si="350"/>
        <v>12278.405369639853</v>
      </c>
      <c r="AM708" s="20">
        <f t="shared" ca="1" si="351"/>
        <v>12286.078905359087</v>
      </c>
    </row>
    <row r="709" spans="1:39" x14ac:dyDescent="0.25">
      <c r="A709" s="20">
        <f t="shared" ca="1" si="320"/>
        <v>0.79364644409775131</v>
      </c>
      <c r="B709" s="20">
        <f t="shared" ca="1" si="321"/>
        <v>13.985763715386657</v>
      </c>
      <c r="C709" s="21">
        <f t="shared" ca="1" si="336"/>
        <v>12427.388112470326</v>
      </c>
      <c r="D709" s="20">
        <f t="shared" ca="1" si="337"/>
        <v>12441.373876185713</v>
      </c>
      <c r="E709" s="19"/>
      <c r="F709" s="20">
        <f t="shared" ca="1" si="322"/>
        <v>9.3695304344255419</v>
      </c>
      <c r="G709" s="20">
        <f t="shared" ca="1" si="323"/>
        <v>1.3006564087064429</v>
      </c>
      <c r="H709" s="21">
        <f t="shared" ca="1" si="338"/>
        <v>12251.042394525261</v>
      </c>
      <c r="I709" s="20">
        <f t="shared" ca="1" si="339"/>
        <v>12252.343050933967</v>
      </c>
      <c r="J709" s="19"/>
      <c r="K709" s="20">
        <f t="shared" ca="1" si="324"/>
        <v>9.0904789782374262</v>
      </c>
      <c r="L709" s="20">
        <f t="shared" ca="1" si="325"/>
        <v>5.0007601320119086</v>
      </c>
      <c r="M709" s="21">
        <f t="shared" ca="1" si="340"/>
        <v>10244.330467257747</v>
      </c>
      <c r="N709" s="20">
        <f t="shared" ca="1" si="341"/>
        <v>10249.331227389759</v>
      </c>
      <c r="O709" s="19"/>
      <c r="P709" s="20">
        <f t="shared" ca="1" si="326"/>
        <v>12.833343358613845</v>
      </c>
      <c r="Q709" s="20">
        <f t="shared" ca="1" si="327"/>
        <v>2.3492060377573769</v>
      </c>
      <c r="R709" s="21">
        <f t="shared" ca="1" si="342"/>
        <v>12206.770873178508</v>
      </c>
      <c r="S709" s="20">
        <f t="shared" ca="1" si="343"/>
        <v>12209.120079216265</v>
      </c>
      <c r="T709" s="19"/>
      <c r="U709" s="20">
        <f t="shared" ca="1" si="328"/>
        <v>1.1307550685337542</v>
      </c>
      <c r="V709" s="20">
        <f t="shared" ca="1" si="329"/>
        <v>7.1823310868018373</v>
      </c>
      <c r="W709" s="21">
        <f t="shared" ca="1" si="344"/>
        <v>9469.2597185134164</v>
      </c>
      <c r="X709" s="20">
        <f t="shared" ca="1" si="345"/>
        <v>9476.4420496002185</v>
      </c>
      <c r="Z709" s="20">
        <f t="shared" ca="1" si="330"/>
        <v>1.0071631149149556</v>
      </c>
      <c r="AA709" s="20">
        <f t="shared" ca="1" si="331"/>
        <v>2.9638188453240546</v>
      </c>
      <c r="AB709" s="21">
        <f t="shared" ca="1" si="346"/>
        <v>12307.376290677998</v>
      </c>
      <c r="AC709" s="20">
        <f t="shared" ca="1" si="347"/>
        <v>12310.340109523322</v>
      </c>
      <c r="AE709" s="20">
        <f t="shared" ca="1" si="332"/>
        <v>4.5676377096963554</v>
      </c>
      <c r="AF709" s="20">
        <f t="shared" ca="1" si="333"/>
        <v>1.5986005944389856</v>
      </c>
      <c r="AG709" s="21">
        <f t="shared" ca="1" si="348"/>
        <v>11561.893270355158</v>
      </c>
      <c r="AH709" s="20">
        <f t="shared" ca="1" si="349"/>
        <v>11563.491870949598</v>
      </c>
      <c r="AJ709" s="20">
        <f t="shared" ca="1" si="334"/>
        <v>3.5194785838229063</v>
      </c>
      <c r="AK709" s="20">
        <f t="shared" ca="1" si="335"/>
        <v>3.1475814076729947</v>
      </c>
      <c r="AL709" s="21">
        <f t="shared" ca="1" si="350"/>
        <v>12289.59838394291</v>
      </c>
      <c r="AM709" s="20">
        <f t="shared" ca="1" si="351"/>
        <v>12292.745965350583</v>
      </c>
    </row>
    <row r="710" spans="1:39" x14ac:dyDescent="0.25">
      <c r="A710" s="20">
        <f t="shared" ca="1" si="320"/>
        <v>10.369098897700642</v>
      </c>
      <c r="B710" s="20">
        <f t="shared" ca="1" si="321"/>
        <v>2.196940845835095</v>
      </c>
      <c r="C710" s="21">
        <f t="shared" ca="1" si="336"/>
        <v>12451.742975083414</v>
      </c>
      <c r="D710" s="20">
        <f t="shared" ca="1" si="337"/>
        <v>12453.93991592925</v>
      </c>
      <c r="E710" s="19"/>
      <c r="F710" s="20">
        <f t="shared" ca="1" si="322"/>
        <v>5.3995488145133539</v>
      </c>
      <c r="G710" s="20">
        <f t="shared" ca="1" si="323"/>
        <v>3.9728141465315643</v>
      </c>
      <c r="H710" s="21">
        <f t="shared" ca="1" si="338"/>
        <v>12257.742599748481</v>
      </c>
      <c r="I710" s="20">
        <f t="shared" ca="1" si="339"/>
        <v>12261.715413895012</v>
      </c>
      <c r="J710" s="19"/>
      <c r="K710" s="20">
        <f t="shared" ca="1" si="324"/>
        <v>6.2498522705353396</v>
      </c>
      <c r="L710" s="20">
        <f t="shared" ca="1" si="325"/>
        <v>0.70248460312453753</v>
      </c>
      <c r="M710" s="21">
        <f t="shared" ca="1" si="340"/>
        <v>10255.581079660295</v>
      </c>
      <c r="N710" s="20">
        <f t="shared" ca="1" si="341"/>
        <v>10256.28356426342</v>
      </c>
      <c r="O710" s="19"/>
      <c r="P710" s="20">
        <f t="shared" ca="1" si="326"/>
        <v>4.0818464159338488</v>
      </c>
      <c r="Q710" s="20">
        <f t="shared" ca="1" si="327"/>
        <v>5.7445681297990241</v>
      </c>
      <c r="R710" s="21">
        <f t="shared" ca="1" si="342"/>
        <v>12213.2019256322</v>
      </c>
      <c r="S710" s="20">
        <f t="shared" ca="1" si="343"/>
        <v>12218.946493762</v>
      </c>
      <c r="T710" s="19"/>
      <c r="U710" s="20">
        <f t="shared" ca="1" si="328"/>
        <v>2.0787159833521791</v>
      </c>
      <c r="V710" s="20">
        <f t="shared" ca="1" si="329"/>
        <v>6.9023411722735188</v>
      </c>
      <c r="W710" s="21">
        <f t="shared" ca="1" si="344"/>
        <v>9478.5207655835711</v>
      </c>
      <c r="X710" s="20">
        <f t="shared" ca="1" si="345"/>
        <v>9485.4231067558449</v>
      </c>
      <c r="Z710" s="20">
        <f t="shared" ca="1" si="330"/>
        <v>18.195241350082828</v>
      </c>
      <c r="AA710" s="20">
        <f t="shared" ca="1" si="331"/>
        <v>0.67655139736303371</v>
      </c>
      <c r="AB710" s="21">
        <f t="shared" ca="1" si="346"/>
        <v>12328.535350873404</v>
      </c>
      <c r="AC710" s="20">
        <f t="shared" ca="1" si="347"/>
        <v>12329.211902270767</v>
      </c>
      <c r="AE710" s="20">
        <f t="shared" ca="1" si="332"/>
        <v>12.752873765703141</v>
      </c>
      <c r="AF710" s="20">
        <f t="shared" ca="1" si="333"/>
        <v>19.124132409308601</v>
      </c>
      <c r="AG710" s="21">
        <f t="shared" ca="1" si="348"/>
        <v>11576.244744715301</v>
      </c>
      <c r="AH710" s="20">
        <f t="shared" ca="1" si="349"/>
        <v>11595.368877124609</v>
      </c>
      <c r="AJ710" s="20">
        <f t="shared" ca="1" si="334"/>
        <v>9.0423197694974728</v>
      </c>
      <c r="AK710" s="20">
        <f t="shared" ca="1" si="335"/>
        <v>7.6949533604546554</v>
      </c>
      <c r="AL710" s="21">
        <f t="shared" ca="1" si="350"/>
        <v>12301.788285120081</v>
      </c>
      <c r="AM710" s="20">
        <f t="shared" ca="1" si="351"/>
        <v>12309.483238480536</v>
      </c>
    </row>
    <row r="711" spans="1:39" x14ac:dyDescent="0.25">
      <c r="A711" s="20">
        <f t="shared" ca="1" si="320"/>
        <v>5.9355898811245016</v>
      </c>
      <c r="B711" s="20">
        <f t="shared" ca="1" si="321"/>
        <v>7.9153886137266847</v>
      </c>
      <c r="C711" s="21">
        <f t="shared" ca="1" si="336"/>
        <v>12459.875505810374</v>
      </c>
      <c r="D711" s="20">
        <f t="shared" ca="1" si="337"/>
        <v>12467.790894424101</v>
      </c>
      <c r="E711" s="19"/>
      <c r="F711" s="20">
        <f t="shared" ca="1" si="322"/>
        <v>23.232345566892352</v>
      </c>
      <c r="G711" s="20">
        <f t="shared" ca="1" si="323"/>
        <v>6.6881163423193923</v>
      </c>
      <c r="H711" s="21">
        <f t="shared" ca="1" si="338"/>
        <v>12284.947759461904</v>
      </c>
      <c r="I711" s="20">
        <f t="shared" ca="1" si="339"/>
        <v>12291.635875804222</v>
      </c>
      <c r="J711" s="19"/>
      <c r="K711" s="20">
        <f t="shared" ca="1" si="324"/>
        <v>22.811612672113984</v>
      </c>
      <c r="L711" s="20">
        <f t="shared" ca="1" si="325"/>
        <v>3.3155875150777927</v>
      </c>
      <c r="M711" s="21">
        <f t="shared" ca="1" si="340"/>
        <v>10279.095176935534</v>
      </c>
      <c r="N711" s="20">
        <f t="shared" ca="1" si="341"/>
        <v>10282.410764450611</v>
      </c>
      <c r="O711" s="19"/>
      <c r="P711" s="20">
        <f t="shared" ca="1" si="326"/>
        <v>17.83140340717857</v>
      </c>
      <c r="Q711" s="20">
        <f t="shared" ca="1" si="327"/>
        <v>2.5795262713286511</v>
      </c>
      <c r="R711" s="21">
        <f t="shared" ca="1" si="342"/>
        <v>12236.777897169179</v>
      </c>
      <c r="S711" s="20">
        <f t="shared" ca="1" si="343"/>
        <v>12239.357423440508</v>
      </c>
      <c r="T711" s="19"/>
      <c r="U711" s="20">
        <f t="shared" ca="1" si="328"/>
        <v>7.0578586820203154E-2</v>
      </c>
      <c r="V711" s="20">
        <f t="shared" ca="1" si="329"/>
        <v>4.1128855875508332</v>
      </c>
      <c r="W711" s="21">
        <f t="shared" ca="1" si="344"/>
        <v>9485.4936853426643</v>
      </c>
      <c r="X711" s="20">
        <f t="shared" ca="1" si="345"/>
        <v>9489.6065709302147</v>
      </c>
      <c r="Z711" s="20">
        <f t="shared" ca="1" si="330"/>
        <v>22.046803491307998</v>
      </c>
      <c r="AA711" s="20">
        <f t="shared" ca="1" si="331"/>
        <v>0.12908025071745896</v>
      </c>
      <c r="AB711" s="21">
        <f t="shared" ca="1" si="346"/>
        <v>12351.258705762075</v>
      </c>
      <c r="AC711" s="20">
        <f t="shared" ca="1" si="347"/>
        <v>12351.387786012792</v>
      </c>
      <c r="AE711" s="20">
        <f t="shared" ca="1" si="332"/>
        <v>3.3665812967575421</v>
      </c>
      <c r="AF711" s="20">
        <f t="shared" ca="1" si="333"/>
        <v>0.39030328284278576</v>
      </c>
      <c r="AG711" s="21">
        <f t="shared" ca="1" si="348"/>
        <v>11598.735458421366</v>
      </c>
      <c r="AH711" s="20">
        <f t="shared" ca="1" si="349"/>
        <v>11599.125761704208</v>
      </c>
      <c r="AJ711" s="20">
        <f t="shared" ca="1" si="334"/>
        <v>14.115232605362317</v>
      </c>
      <c r="AK711" s="20">
        <f t="shared" ca="1" si="335"/>
        <v>2.1536194093917311</v>
      </c>
      <c r="AL711" s="21">
        <f t="shared" ca="1" si="350"/>
        <v>12323.598471085897</v>
      </c>
      <c r="AM711" s="20">
        <f t="shared" ca="1" si="351"/>
        <v>12325.752090495289</v>
      </c>
    </row>
    <row r="712" spans="1:39" x14ac:dyDescent="0.25">
      <c r="A712" s="20">
        <f t="shared" ca="1" si="320"/>
        <v>1.4938896833321385</v>
      </c>
      <c r="B712" s="20">
        <f t="shared" ca="1" si="321"/>
        <v>27.205908139577957</v>
      </c>
      <c r="C712" s="21">
        <f t="shared" ca="1" si="336"/>
        <v>12469.284784107433</v>
      </c>
      <c r="D712" s="20">
        <f t="shared" ca="1" si="337"/>
        <v>12496.490692247011</v>
      </c>
      <c r="E712" s="19"/>
      <c r="F712" s="20">
        <f t="shared" ca="1" si="322"/>
        <v>2.6988475161707695</v>
      </c>
      <c r="G712" s="20">
        <f t="shared" ca="1" si="323"/>
        <v>0.7026454164343684</v>
      </c>
      <c r="H712" s="21">
        <f t="shared" ca="1" si="338"/>
        <v>12294.334723320393</v>
      </c>
      <c r="I712" s="20">
        <f t="shared" ca="1" si="339"/>
        <v>12295.037368736828</v>
      </c>
      <c r="J712" s="19"/>
      <c r="K712" s="20">
        <f t="shared" ca="1" si="324"/>
        <v>18.711835574602997</v>
      </c>
      <c r="L712" s="20">
        <f t="shared" ca="1" si="325"/>
        <v>0.34369137498993491</v>
      </c>
      <c r="M712" s="21">
        <f t="shared" ca="1" si="340"/>
        <v>10301.122600025214</v>
      </c>
      <c r="N712" s="20">
        <f t="shared" ca="1" si="341"/>
        <v>10301.466291400204</v>
      </c>
      <c r="O712" s="19"/>
      <c r="P712" s="20">
        <f t="shared" ca="1" si="326"/>
        <v>23.79676101829541</v>
      </c>
      <c r="Q712" s="20">
        <f t="shared" ca="1" si="327"/>
        <v>1.5337519689288963</v>
      </c>
      <c r="R712" s="21">
        <f t="shared" ca="1" si="342"/>
        <v>12263.154184458803</v>
      </c>
      <c r="S712" s="20">
        <f t="shared" ca="1" si="343"/>
        <v>12264.687936427732</v>
      </c>
      <c r="T712" s="19"/>
      <c r="U712" s="20">
        <f t="shared" ca="1" si="328"/>
        <v>7.1272945325169292</v>
      </c>
      <c r="V712" s="20">
        <f t="shared" ca="1" si="329"/>
        <v>0.30471311476619245</v>
      </c>
      <c r="W712" s="21">
        <f t="shared" ca="1" si="344"/>
        <v>9496.733865462731</v>
      </c>
      <c r="X712" s="20">
        <f t="shared" ca="1" si="345"/>
        <v>9497.0385785774979</v>
      </c>
      <c r="Z712" s="20">
        <f t="shared" ca="1" si="330"/>
        <v>22.283426613765698</v>
      </c>
      <c r="AA712" s="20">
        <f t="shared" ca="1" si="331"/>
        <v>6.9938590447172766</v>
      </c>
      <c r="AB712" s="21">
        <f t="shared" ca="1" si="346"/>
        <v>12373.671212626557</v>
      </c>
      <c r="AC712" s="20">
        <f t="shared" ca="1" si="347"/>
        <v>12380.665071671274</v>
      </c>
      <c r="AE712" s="20">
        <f t="shared" ca="1" si="332"/>
        <v>2.7717513822569888</v>
      </c>
      <c r="AF712" s="20">
        <f t="shared" ca="1" si="333"/>
        <v>1.5851597968935849</v>
      </c>
      <c r="AG712" s="21">
        <f t="shared" ca="1" si="348"/>
        <v>11601.897513086466</v>
      </c>
      <c r="AH712" s="20">
        <f t="shared" ca="1" si="349"/>
        <v>11603.48267288336</v>
      </c>
      <c r="AJ712" s="20">
        <f t="shared" ca="1" si="334"/>
        <v>11.948509438819189</v>
      </c>
      <c r="AK712" s="20">
        <f t="shared" ca="1" si="335"/>
        <v>20.793872555599613</v>
      </c>
      <c r="AL712" s="21">
        <f t="shared" ca="1" si="350"/>
        <v>12337.700599934107</v>
      </c>
      <c r="AM712" s="20">
        <f t="shared" ca="1" si="351"/>
        <v>12358.494472489707</v>
      </c>
    </row>
    <row r="713" spans="1:39" x14ac:dyDescent="0.25">
      <c r="A713" s="20">
        <f t="shared" ca="1" si="320"/>
        <v>9.5038289029163519</v>
      </c>
      <c r="B713" s="20">
        <f t="shared" ca="1" si="321"/>
        <v>4.7754923644678042</v>
      </c>
      <c r="C713" s="21">
        <f t="shared" ca="1" si="336"/>
        <v>12505.994521149927</v>
      </c>
      <c r="D713" s="20">
        <f t="shared" ca="1" si="337"/>
        <v>12510.770013514395</v>
      </c>
      <c r="E713" s="19"/>
      <c r="F713" s="20">
        <f t="shared" ca="1" si="322"/>
        <v>1.594079034953271</v>
      </c>
      <c r="G713" s="20">
        <f t="shared" ca="1" si="323"/>
        <v>2.358728272316458</v>
      </c>
      <c r="H713" s="21">
        <f t="shared" ca="1" si="338"/>
        <v>12296.631447771782</v>
      </c>
      <c r="I713" s="20">
        <f t="shared" ca="1" si="339"/>
        <v>12298.990176044099</v>
      </c>
      <c r="J713" s="19"/>
      <c r="K713" s="20">
        <f t="shared" ca="1" si="324"/>
        <v>2.7027700780617692</v>
      </c>
      <c r="L713" s="20">
        <f t="shared" ca="1" si="325"/>
        <v>18.553050871698627</v>
      </c>
      <c r="M713" s="21">
        <f t="shared" ca="1" si="340"/>
        <v>10304.169061478266</v>
      </c>
      <c r="N713" s="20">
        <f t="shared" ca="1" si="341"/>
        <v>10322.722112349964</v>
      </c>
      <c r="O713" s="19"/>
      <c r="P713" s="20">
        <f t="shared" ca="1" si="326"/>
        <v>8.3356654580111975</v>
      </c>
      <c r="Q713" s="20">
        <f t="shared" ca="1" si="327"/>
        <v>1.1606380812431547</v>
      </c>
      <c r="R713" s="21">
        <f t="shared" ca="1" si="342"/>
        <v>12273.023601885743</v>
      </c>
      <c r="S713" s="20">
        <f t="shared" ca="1" si="343"/>
        <v>12274.184239966986</v>
      </c>
      <c r="T713" s="19"/>
      <c r="U713" s="20">
        <f t="shared" ca="1" si="328"/>
        <v>6.3370528165002113</v>
      </c>
      <c r="V713" s="20">
        <f t="shared" ca="1" si="329"/>
        <v>19.481627869918171</v>
      </c>
      <c r="W713" s="21">
        <f t="shared" ca="1" si="344"/>
        <v>9503.3756313939975</v>
      </c>
      <c r="X713" s="20">
        <f t="shared" ca="1" si="345"/>
        <v>9522.8572592639157</v>
      </c>
      <c r="Z713" s="20">
        <f t="shared" ca="1" si="330"/>
        <v>4.4702779682324447</v>
      </c>
      <c r="AA713" s="20">
        <f t="shared" ca="1" si="331"/>
        <v>7.2292104606743042</v>
      </c>
      <c r="AB713" s="21">
        <f t="shared" ca="1" si="346"/>
        <v>12385.135349639506</v>
      </c>
      <c r="AC713" s="20">
        <f t="shared" ca="1" si="347"/>
        <v>12392.364560100181</v>
      </c>
      <c r="AE713" s="20">
        <f t="shared" ca="1" si="332"/>
        <v>9.6682831578289122E-2</v>
      </c>
      <c r="AF713" s="20">
        <f t="shared" ca="1" si="333"/>
        <v>12.415602982859861</v>
      </c>
      <c r="AG713" s="21">
        <f t="shared" ca="1" si="348"/>
        <v>11603.579355714937</v>
      </c>
      <c r="AH713" s="20">
        <f t="shared" ca="1" si="349"/>
        <v>11615.994958697796</v>
      </c>
      <c r="AJ713" s="20">
        <f t="shared" ca="1" si="334"/>
        <v>35.38484247318123</v>
      </c>
      <c r="AK713" s="20">
        <f t="shared" ca="1" si="335"/>
        <v>3.9761273680786671</v>
      </c>
      <c r="AL713" s="21">
        <f t="shared" ca="1" si="350"/>
        <v>12393.879314962887</v>
      </c>
      <c r="AM713" s="20">
        <f t="shared" ca="1" si="351"/>
        <v>12397.855442330965</v>
      </c>
    </row>
    <row r="714" spans="1:39" x14ac:dyDescent="0.25">
      <c r="A714" s="20">
        <f t="shared" ca="1" si="320"/>
        <v>18.061706967963264</v>
      </c>
      <c r="B714" s="20">
        <f t="shared" ca="1" si="321"/>
        <v>1.0362727154922358</v>
      </c>
      <c r="C714" s="21">
        <f t="shared" ca="1" si="336"/>
        <v>12528.831720482358</v>
      </c>
      <c r="D714" s="20">
        <f t="shared" ca="1" si="337"/>
        <v>12529.86799319785</v>
      </c>
      <c r="E714" s="19"/>
      <c r="F714" s="20">
        <f t="shared" ca="1" si="322"/>
        <v>12.569248725117108</v>
      </c>
      <c r="G714" s="20">
        <f t="shared" ca="1" si="323"/>
        <v>9.0205674779090259</v>
      </c>
      <c r="H714" s="21">
        <f t="shared" ca="1" si="338"/>
        <v>12311.559424769215</v>
      </c>
      <c r="I714" s="20">
        <f t="shared" ca="1" si="339"/>
        <v>12320.579992247123</v>
      </c>
      <c r="J714" s="19"/>
      <c r="K714" s="20">
        <f t="shared" ca="1" si="324"/>
        <v>6.3107662236519575</v>
      </c>
      <c r="L714" s="20">
        <f t="shared" ca="1" si="325"/>
        <v>0.30415390991313418</v>
      </c>
      <c r="M714" s="21">
        <f t="shared" ca="1" si="340"/>
        <v>10329.032878573616</v>
      </c>
      <c r="N714" s="20">
        <f t="shared" ca="1" si="341"/>
        <v>10329.33703248353</v>
      </c>
      <c r="O714" s="19"/>
      <c r="P714" s="20">
        <f t="shared" ca="1" si="326"/>
        <v>38.132082385478675</v>
      </c>
      <c r="Q714" s="20">
        <f t="shared" ca="1" si="327"/>
        <v>1.5815946040852036</v>
      </c>
      <c r="R714" s="21">
        <f t="shared" ca="1" si="342"/>
        <v>12312.316322352464</v>
      </c>
      <c r="S714" s="20">
        <f t="shared" ca="1" si="343"/>
        <v>12313.89791695655</v>
      </c>
      <c r="T714" s="19"/>
      <c r="U714" s="20">
        <f t="shared" ca="1" si="328"/>
        <v>5.3071624980585961</v>
      </c>
      <c r="V714" s="20">
        <f t="shared" ca="1" si="329"/>
        <v>0.26139148635204856</v>
      </c>
      <c r="W714" s="21">
        <f t="shared" ca="1" si="344"/>
        <v>9528.1644217619742</v>
      </c>
      <c r="X714" s="20">
        <f t="shared" ca="1" si="345"/>
        <v>9528.4258132483264</v>
      </c>
      <c r="Z714" s="20">
        <f t="shared" ca="1" si="330"/>
        <v>27.921042151120673</v>
      </c>
      <c r="AA714" s="20">
        <f t="shared" ca="1" si="331"/>
        <v>0.44408769253322961</v>
      </c>
      <c r="AB714" s="21">
        <f t="shared" ca="1" si="346"/>
        <v>12420.285602251301</v>
      </c>
      <c r="AC714" s="20">
        <f t="shared" ca="1" si="347"/>
        <v>12420.729689943833</v>
      </c>
      <c r="AE714" s="20">
        <f t="shared" ca="1" si="332"/>
        <v>2.5448990939069565</v>
      </c>
      <c r="AF714" s="20">
        <f t="shared" ca="1" si="333"/>
        <v>3.8478247343378444</v>
      </c>
      <c r="AG714" s="21">
        <f t="shared" ca="1" si="348"/>
        <v>11618.539857791704</v>
      </c>
      <c r="AH714" s="20">
        <f t="shared" ca="1" si="349"/>
        <v>11622.387682526041</v>
      </c>
      <c r="AJ714" s="20">
        <f t="shared" ca="1" si="334"/>
        <v>25.962588539151227</v>
      </c>
      <c r="AK714" s="20">
        <f t="shared" ca="1" si="335"/>
        <v>14.77126214558108</v>
      </c>
      <c r="AL714" s="21">
        <f t="shared" ca="1" si="350"/>
        <v>12423.818030870116</v>
      </c>
      <c r="AM714" s="20">
        <f t="shared" ca="1" si="351"/>
        <v>12438.589293015697</v>
      </c>
    </row>
    <row r="715" spans="1:39" x14ac:dyDescent="0.25">
      <c r="A715" s="20">
        <f t="shared" ca="1" si="320"/>
        <v>6.3673463212471972</v>
      </c>
      <c r="B715" s="20">
        <f t="shared" ca="1" si="321"/>
        <v>0.86871884239992891</v>
      </c>
      <c r="C715" s="21">
        <f t="shared" ca="1" si="336"/>
        <v>12536.235339519097</v>
      </c>
      <c r="D715" s="20">
        <f t="shared" ca="1" si="337"/>
        <v>12537.104058361496</v>
      </c>
      <c r="E715" s="19"/>
      <c r="F715" s="20">
        <f t="shared" ca="1" si="322"/>
        <v>3.3261563756986328</v>
      </c>
      <c r="G715" s="20">
        <f t="shared" ca="1" si="323"/>
        <v>8.3309151667425727</v>
      </c>
      <c r="H715" s="21">
        <f t="shared" ca="1" si="338"/>
        <v>12323.906148622822</v>
      </c>
      <c r="I715" s="20">
        <f t="shared" ca="1" si="339"/>
        <v>12332.237063789564</v>
      </c>
      <c r="J715" s="19"/>
      <c r="K715" s="20">
        <f t="shared" ca="1" si="324"/>
        <v>19.408460682065517</v>
      </c>
      <c r="L715" s="20">
        <f t="shared" ca="1" si="325"/>
        <v>11.994852860229143</v>
      </c>
      <c r="M715" s="21">
        <f t="shared" ca="1" si="340"/>
        <v>10348.745493165596</v>
      </c>
      <c r="N715" s="20">
        <f t="shared" ca="1" si="341"/>
        <v>10360.740346025825</v>
      </c>
      <c r="O715" s="19"/>
      <c r="P715" s="20">
        <f t="shared" ca="1" si="326"/>
        <v>4.8780279822861781</v>
      </c>
      <c r="Q715" s="20">
        <f t="shared" ca="1" si="327"/>
        <v>3.9505215902098807</v>
      </c>
      <c r="R715" s="21">
        <f t="shared" ca="1" si="342"/>
        <v>12318.775944938836</v>
      </c>
      <c r="S715" s="20">
        <f t="shared" ca="1" si="343"/>
        <v>12322.726466529046</v>
      </c>
      <c r="T715" s="19"/>
      <c r="U715" s="20">
        <f t="shared" ca="1" si="328"/>
        <v>14.174645721119294</v>
      </c>
      <c r="V715" s="20">
        <f t="shared" ca="1" si="329"/>
        <v>0.67108101301378797</v>
      </c>
      <c r="W715" s="21">
        <f t="shared" ca="1" si="344"/>
        <v>9542.6004589694458</v>
      </c>
      <c r="X715" s="20">
        <f t="shared" ca="1" si="345"/>
        <v>9543.2715399824592</v>
      </c>
      <c r="Z715" s="20">
        <f t="shared" ca="1" si="330"/>
        <v>5.847014568438123</v>
      </c>
      <c r="AA715" s="20">
        <f t="shared" ca="1" si="331"/>
        <v>6.2095058067050521</v>
      </c>
      <c r="AB715" s="21">
        <f t="shared" ca="1" si="346"/>
        <v>12426.576704512272</v>
      </c>
      <c r="AC715" s="20">
        <f t="shared" ca="1" si="347"/>
        <v>12432.786210318976</v>
      </c>
      <c r="AE715" s="20">
        <f t="shared" ca="1" si="332"/>
        <v>11.622541937131068</v>
      </c>
      <c r="AF715" s="20">
        <f t="shared" ca="1" si="333"/>
        <v>9.7391764922290616</v>
      </c>
      <c r="AG715" s="21">
        <f t="shared" ca="1" si="348"/>
        <v>11634.010224463173</v>
      </c>
      <c r="AH715" s="20">
        <f t="shared" ca="1" si="349"/>
        <v>11643.749400955401</v>
      </c>
      <c r="AJ715" s="20">
        <f t="shared" ca="1" si="334"/>
        <v>13.607304481484571</v>
      </c>
      <c r="AK715" s="20">
        <f t="shared" ca="1" si="335"/>
        <v>4.4128017972498439</v>
      </c>
      <c r="AL715" s="21">
        <f t="shared" ca="1" si="350"/>
        <v>12452.196597497181</v>
      </c>
      <c r="AM715" s="20">
        <f t="shared" ca="1" si="351"/>
        <v>12456.609399294432</v>
      </c>
    </row>
    <row r="716" spans="1:39" x14ac:dyDescent="0.25">
      <c r="A716" s="20">
        <f t="shared" ca="1" si="320"/>
        <v>30.778448770342049</v>
      </c>
      <c r="B716" s="20">
        <f t="shared" ca="1" si="321"/>
        <v>11.237875865004925</v>
      </c>
      <c r="C716" s="21">
        <f t="shared" ca="1" si="336"/>
        <v>12567.882507131839</v>
      </c>
      <c r="D716" s="20">
        <f t="shared" ca="1" si="337"/>
        <v>12579.120382996844</v>
      </c>
      <c r="E716" s="19"/>
      <c r="F716" s="20">
        <f t="shared" ca="1" si="322"/>
        <v>23.835800235066174</v>
      </c>
      <c r="G716" s="20">
        <f t="shared" ca="1" si="323"/>
        <v>1.4615086289108226</v>
      </c>
      <c r="H716" s="21">
        <f t="shared" ca="1" si="338"/>
        <v>12356.072864024631</v>
      </c>
      <c r="I716" s="20">
        <f t="shared" ca="1" si="339"/>
        <v>12357.534372653541</v>
      </c>
      <c r="J716" s="19"/>
      <c r="K716" s="20">
        <f t="shared" ca="1" si="324"/>
        <v>0.56476809971582831</v>
      </c>
      <c r="L716" s="20">
        <f t="shared" ca="1" si="325"/>
        <v>1.8625478518477852</v>
      </c>
      <c r="M716" s="21">
        <f t="shared" ca="1" si="340"/>
        <v>10361.30511412554</v>
      </c>
      <c r="N716" s="20">
        <f t="shared" ca="1" si="341"/>
        <v>10363.167661977388</v>
      </c>
      <c r="O716" s="19"/>
      <c r="P716" s="20">
        <f t="shared" ca="1" si="326"/>
        <v>12.691023086152098</v>
      </c>
      <c r="Q716" s="20">
        <f t="shared" ca="1" si="327"/>
        <v>0.13765867171900176</v>
      </c>
      <c r="R716" s="21">
        <f t="shared" ca="1" si="342"/>
        <v>12335.417489615198</v>
      </c>
      <c r="S716" s="20">
        <f t="shared" ca="1" si="343"/>
        <v>12335.555148286918</v>
      </c>
      <c r="T716" s="19"/>
      <c r="U716" s="20">
        <f t="shared" ca="1" si="328"/>
        <v>14.821984552671625</v>
      </c>
      <c r="V716" s="20">
        <f t="shared" ca="1" si="329"/>
        <v>4.96411224350339</v>
      </c>
      <c r="W716" s="21">
        <f t="shared" ca="1" si="344"/>
        <v>9558.0935245351302</v>
      </c>
      <c r="X716" s="20">
        <f t="shared" ca="1" si="345"/>
        <v>9563.0576367786343</v>
      </c>
      <c r="Z716" s="20">
        <f t="shared" ca="1" si="330"/>
        <v>26.275935039323635</v>
      </c>
      <c r="AA716" s="20">
        <f t="shared" ca="1" si="331"/>
        <v>0.99396908693136399</v>
      </c>
      <c r="AB716" s="21">
        <f t="shared" ca="1" si="346"/>
        <v>12459.062145358301</v>
      </c>
      <c r="AC716" s="20">
        <f t="shared" ca="1" si="347"/>
        <v>12460.056114445231</v>
      </c>
      <c r="AE716" s="20">
        <f t="shared" ca="1" si="332"/>
        <v>13.190273539994362</v>
      </c>
      <c r="AF716" s="20">
        <f t="shared" ca="1" si="333"/>
        <v>2.2493337385391725</v>
      </c>
      <c r="AG716" s="21">
        <f t="shared" ca="1" si="348"/>
        <v>11656.939674495396</v>
      </c>
      <c r="AH716" s="20">
        <f t="shared" ca="1" si="349"/>
        <v>11659.189008233934</v>
      </c>
      <c r="AJ716" s="20">
        <f t="shared" ca="1" si="334"/>
        <v>1.5330835709581248</v>
      </c>
      <c r="AK716" s="20">
        <f t="shared" ca="1" si="335"/>
        <v>2.6624558007785919</v>
      </c>
      <c r="AL716" s="21">
        <f t="shared" ca="1" si="350"/>
        <v>12458.142482865389</v>
      </c>
      <c r="AM716" s="20">
        <f t="shared" ca="1" si="351"/>
        <v>12460.804938666168</v>
      </c>
    </row>
    <row r="717" spans="1:39" x14ac:dyDescent="0.25">
      <c r="A717" s="20">
        <f t="shared" ca="1" si="320"/>
        <v>5.1828012502412024</v>
      </c>
      <c r="B717" s="20">
        <f t="shared" ca="1" si="321"/>
        <v>1.2783657520150351</v>
      </c>
      <c r="C717" s="21">
        <f t="shared" ca="1" si="336"/>
        <v>12584.303184247085</v>
      </c>
      <c r="D717" s="20">
        <f t="shared" ca="1" si="337"/>
        <v>12585.5815499991</v>
      </c>
      <c r="E717" s="19"/>
      <c r="F717" s="20">
        <f t="shared" ca="1" si="322"/>
        <v>1.8504818461271864</v>
      </c>
      <c r="G717" s="20">
        <f t="shared" ca="1" si="323"/>
        <v>0.1392298555947285</v>
      </c>
      <c r="H717" s="21">
        <f t="shared" ca="1" si="338"/>
        <v>12359.384854499669</v>
      </c>
      <c r="I717" s="20">
        <f t="shared" ca="1" si="339"/>
        <v>12359.524084355264</v>
      </c>
      <c r="J717" s="19"/>
      <c r="K717" s="20">
        <f t="shared" ca="1" si="324"/>
        <v>2.9357324410417323</v>
      </c>
      <c r="L717" s="20">
        <f t="shared" ca="1" si="325"/>
        <v>10.496935301734162</v>
      </c>
      <c r="M717" s="21">
        <f t="shared" ca="1" si="340"/>
        <v>10366.103394418429</v>
      </c>
      <c r="N717" s="20">
        <f t="shared" ca="1" si="341"/>
        <v>10376.600329720164</v>
      </c>
      <c r="O717" s="19"/>
      <c r="P717" s="20">
        <f t="shared" ca="1" si="326"/>
        <v>21.594957129880211</v>
      </c>
      <c r="Q717" s="20">
        <f t="shared" ca="1" si="327"/>
        <v>1.1917045938135795</v>
      </c>
      <c r="R717" s="21">
        <f t="shared" ca="1" si="342"/>
        <v>12357.150105416798</v>
      </c>
      <c r="S717" s="20">
        <f t="shared" ca="1" si="343"/>
        <v>12358.341810010612</v>
      </c>
      <c r="T717" s="19"/>
      <c r="U717" s="20">
        <f t="shared" ca="1" si="328"/>
        <v>7.5002327916764591</v>
      </c>
      <c r="V717" s="20">
        <f t="shared" ca="1" si="329"/>
        <v>1.3836138064658978</v>
      </c>
      <c r="W717" s="21">
        <f t="shared" ca="1" si="344"/>
        <v>9570.5578695703116</v>
      </c>
      <c r="X717" s="20">
        <f t="shared" ca="1" si="345"/>
        <v>9571.9414833767769</v>
      </c>
      <c r="Z717" s="20">
        <f t="shared" ca="1" si="330"/>
        <v>11.035472893810386</v>
      </c>
      <c r="AA717" s="20">
        <f t="shared" ca="1" si="331"/>
        <v>5.5579928383135266</v>
      </c>
      <c r="AB717" s="21">
        <f t="shared" ca="1" si="346"/>
        <v>12471.091587339042</v>
      </c>
      <c r="AC717" s="20">
        <f t="shared" ca="1" si="347"/>
        <v>12476.649580177356</v>
      </c>
      <c r="AE717" s="20">
        <f t="shared" ca="1" si="332"/>
        <v>16.134795755432549</v>
      </c>
      <c r="AF717" s="20">
        <f t="shared" ca="1" si="333"/>
        <v>3.4765022370615526</v>
      </c>
      <c r="AG717" s="21">
        <f t="shared" ca="1" si="348"/>
        <v>11675.323803989366</v>
      </c>
      <c r="AH717" s="20">
        <f t="shared" ca="1" si="349"/>
        <v>11678.800306226427</v>
      </c>
      <c r="AJ717" s="20">
        <f t="shared" ca="1" si="334"/>
        <v>22.515268047113842</v>
      </c>
      <c r="AK717" s="20">
        <f t="shared" ca="1" si="335"/>
        <v>8.7277838509204955</v>
      </c>
      <c r="AL717" s="21">
        <f t="shared" ca="1" si="350"/>
        <v>12483.320206713282</v>
      </c>
      <c r="AM717" s="20">
        <f t="shared" ca="1" si="351"/>
        <v>12492.047990564202</v>
      </c>
    </row>
    <row r="718" spans="1:39" x14ac:dyDescent="0.25">
      <c r="A718" s="20">
        <f t="shared" ref="A718:A781" ca="1" si="352">((-LN(1-RAND()))/$C$9)</f>
        <v>0.9503118414436037</v>
      </c>
      <c r="B718" s="20">
        <f t="shared" ref="B718:B781" ca="1" si="353">((-LN(1-RAND()))/$C$10)</f>
        <v>6.122022092270508</v>
      </c>
      <c r="C718" s="21">
        <f t="shared" ca="1" si="336"/>
        <v>12586.531861840544</v>
      </c>
      <c r="D718" s="20">
        <f t="shared" ca="1" si="337"/>
        <v>12592.653883932813</v>
      </c>
      <c r="E718" s="19"/>
      <c r="F718" s="20">
        <f t="shared" ref="F718:F781" ca="1" si="354">((-LN(1-RAND()))/$H$9)</f>
        <v>7.9929172108995363</v>
      </c>
      <c r="G718" s="20">
        <f t="shared" ref="G718:G781" ca="1" si="355">((-LN(1-RAND()))/$H$10)</f>
        <v>1.0241768513842997</v>
      </c>
      <c r="H718" s="21">
        <f t="shared" ca="1" si="338"/>
        <v>12367.517001566162</v>
      </c>
      <c r="I718" s="20">
        <f t="shared" ca="1" si="339"/>
        <v>12368.541178417547</v>
      </c>
      <c r="J718" s="19"/>
      <c r="K718" s="20">
        <f t="shared" ref="K718:K781" ca="1" si="356">((-LN(1-RAND()))/$M$9)</f>
        <v>26.348319195438258</v>
      </c>
      <c r="L718" s="20">
        <f t="shared" ref="L718:L781" ca="1" si="357">((-LN(1-RAND()))/$M$10)</f>
        <v>1.5839200838090637</v>
      </c>
      <c r="M718" s="21">
        <f t="shared" ca="1" si="340"/>
        <v>10402.948648915602</v>
      </c>
      <c r="N718" s="20">
        <f t="shared" ca="1" si="341"/>
        <v>10404.532568999412</v>
      </c>
      <c r="O718" s="19"/>
      <c r="P718" s="20">
        <f t="shared" ref="P718:P781" ca="1" si="358">((-LN(1-RAND()))/$R$9)</f>
        <v>8.9897900929024654</v>
      </c>
      <c r="Q718" s="20">
        <f t="shared" ref="Q718:Q781" ca="1" si="359">((-LN(1-RAND()))/$R$10)</f>
        <v>22.354952506986436</v>
      </c>
      <c r="R718" s="21">
        <f t="shared" ca="1" si="342"/>
        <v>12367.331600103515</v>
      </c>
      <c r="S718" s="20">
        <f t="shared" ca="1" si="343"/>
        <v>12389.686552610501</v>
      </c>
      <c r="T718" s="19"/>
      <c r="U718" s="20">
        <f t="shared" ref="U718:U781" ca="1" si="360">((-LN(1-RAND()))/$W$9)</f>
        <v>4.8453664946543045</v>
      </c>
      <c r="V718" s="20">
        <f t="shared" ref="V718:V781" ca="1" si="361">((-LN(1-RAND()))/$W$10)</f>
        <v>0.33698014467532666</v>
      </c>
      <c r="W718" s="21">
        <f t="shared" ca="1" si="344"/>
        <v>9576.7868498714306</v>
      </c>
      <c r="X718" s="20">
        <f t="shared" ca="1" si="345"/>
        <v>9577.1238300161058</v>
      </c>
      <c r="Z718" s="20">
        <f t="shared" ref="Z718:Z781" ca="1" si="362">((-LN(1-RAND()))/$AB$9)</f>
        <v>32.685768777104002</v>
      </c>
      <c r="AA718" s="20">
        <f t="shared" ref="AA718:AA781" ca="1" si="363">((-LN(1-RAND()))/$AB$10)</f>
        <v>5.9355401817475766</v>
      </c>
      <c r="AB718" s="21">
        <f t="shared" ca="1" si="346"/>
        <v>12509.335348954461</v>
      </c>
      <c r="AC718" s="20">
        <f t="shared" ca="1" si="347"/>
        <v>12515.270889136209</v>
      </c>
      <c r="AE718" s="20">
        <f t="shared" ref="AE718:AE781" ca="1" si="364">((-LN(1-RAND()))/$AG$9)</f>
        <v>12.604990956717536</v>
      </c>
      <c r="AF718" s="20">
        <f t="shared" ref="AF718:AF781" ca="1" si="365">((-LN(1-RAND()))/$AG$10)</f>
        <v>2.3425816858408512</v>
      </c>
      <c r="AG718" s="21">
        <f t="shared" ca="1" si="348"/>
        <v>11691.405297183144</v>
      </c>
      <c r="AH718" s="20">
        <f t="shared" ca="1" si="349"/>
        <v>11693.747878868986</v>
      </c>
      <c r="AJ718" s="20">
        <f t="shared" ref="AJ718:AJ781" ca="1" si="366">((-LN(1-RAND()))/$AL$9)</f>
        <v>5.8630393953358624</v>
      </c>
      <c r="AK718" s="20">
        <f t="shared" ref="AK718:AK781" ca="1" si="367">((-LN(1-RAND()))/$AL$10)</f>
        <v>0.29852379778061727</v>
      </c>
      <c r="AL718" s="21">
        <f t="shared" ca="1" si="350"/>
        <v>12497.911029959538</v>
      </c>
      <c r="AM718" s="20">
        <f t="shared" ca="1" si="351"/>
        <v>12498.209553757319</v>
      </c>
    </row>
    <row r="719" spans="1:39" x14ac:dyDescent="0.25">
      <c r="A719" s="20">
        <f t="shared" ca="1" si="352"/>
        <v>6.8981606722412074</v>
      </c>
      <c r="B719" s="20">
        <f t="shared" ca="1" si="353"/>
        <v>3.8215246859737255</v>
      </c>
      <c r="C719" s="21">
        <f t="shared" ref="C719:C782" ca="1" si="368">D718+A719</f>
        <v>12599.552044605054</v>
      </c>
      <c r="D719" s="20">
        <f t="shared" ref="D719:D782" ca="1" si="369">C719+B719</f>
        <v>12603.373569291029</v>
      </c>
      <c r="E719" s="19"/>
      <c r="F719" s="20">
        <f t="shared" ca="1" si="354"/>
        <v>5.8640595982794395</v>
      </c>
      <c r="G719" s="20">
        <f t="shared" ca="1" si="355"/>
        <v>1.2378625370779124</v>
      </c>
      <c r="H719" s="21">
        <f t="shared" ref="H719:H782" ca="1" si="370">I718+F719</f>
        <v>12374.405238015826</v>
      </c>
      <c r="I719" s="20">
        <f t="shared" ref="I719:I782" ca="1" si="371">H719+G719</f>
        <v>12375.643100552905</v>
      </c>
      <c r="J719" s="19"/>
      <c r="K719" s="20">
        <f t="shared" ca="1" si="356"/>
        <v>2.1447718466273722</v>
      </c>
      <c r="L719" s="20">
        <f t="shared" ca="1" si="357"/>
        <v>3.6591137452324309</v>
      </c>
      <c r="M719" s="21">
        <f t="shared" ref="M719:M782" ca="1" si="372">N718+K719</f>
        <v>10406.677340846039</v>
      </c>
      <c r="N719" s="20">
        <f t="shared" ref="N719:N782" ca="1" si="373">M719+L719</f>
        <v>10410.336454591272</v>
      </c>
      <c r="O719" s="19"/>
      <c r="P719" s="20">
        <f t="shared" ca="1" si="358"/>
        <v>0.30456372087565037</v>
      </c>
      <c r="Q719" s="20">
        <f t="shared" ca="1" si="359"/>
        <v>3.9041743014685966</v>
      </c>
      <c r="R719" s="21">
        <f t="shared" ref="R719:R782" ca="1" si="374">S718+P719</f>
        <v>12389.991116331377</v>
      </c>
      <c r="S719" s="20">
        <f t="shared" ref="S719:S782" ca="1" si="375">R719+Q719</f>
        <v>12393.895290632845</v>
      </c>
      <c r="T719" s="19"/>
      <c r="U719" s="20">
        <f t="shared" ca="1" si="360"/>
        <v>25.359480194618524</v>
      </c>
      <c r="V719" s="20">
        <f t="shared" ca="1" si="361"/>
        <v>0.7978231541434877</v>
      </c>
      <c r="W719" s="21">
        <f t="shared" ref="W719:W782" ca="1" si="376">X718+U719</f>
        <v>9602.4833102107241</v>
      </c>
      <c r="X719" s="20">
        <f t="shared" ref="X719:X782" ca="1" si="377">W719+V719</f>
        <v>9603.2811333648679</v>
      </c>
      <c r="Z719" s="20">
        <f t="shared" ca="1" si="362"/>
        <v>0.81615524076317358</v>
      </c>
      <c r="AA719" s="20">
        <f t="shared" ca="1" si="363"/>
        <v>1.9119938451780338</v>
      </c>
      <c r="AB719" s="21">
        <f t="shared" ref="AB719:AB782" ca="1" si="378">AC718+Z719</f>
        <v>12516.087044376973</v>
      </c>
      <c r="AC719" s="20">
        <f t="shared" ref="AC719:AC782" ca="1" si="379">AB719+AA719</f>
        <v>12517.999038222151</v>
      </c>
      <c r="AE719" s="20">
        <f t="shared" ca="1" si="364"/>
        <v>4.0693276169431281</v>
      </c>
      <c r="AF719" s="20">
        <f t="shared" ca="1" si="365"/>
        <v>0.44251180547632524</v>
      </c>
      <c r="AG719" s="21">
        <f t="shared" ref="AG719:AG782" ca="1" si="380">AH718+AE719</f>
        <v>11697.817206485928</v>
      </c>
      <c r="AH719" s="20">
        <f t="shared" ref="AH719:AH782" ca="1" si="381">AG719+AF719</f>
        <v>11698.259718291405</v>
      </c>
      <c r="AJ719" s="20">
        <f t="shared" ca="1" si="366"/>
        <v>10.942100230946181</v>
      </c>
      <c r="AK719" s="20">
        <f t="shared" ca="1" si="367"/>
        <v>5.8363844015188425E-2</v>
      </c>
      <c r="AL719" s="21">
        <f t="shared" ref="AL719:AL782" ca="1" si="382">AM718+AJ719</f>
        <v>12509.151653988265</v>
      </c>
      <c r="AM719" s="20">
        <f t="shared" ref="AM719:AM782" ca="1" si="383">AL719+AK719</f>
        <v>12509.21001783228</v>
      </c>
    </row>
    <row r="720" spans="1:39" x14ac:dyDescent="0.25">
      <c r="A720" s="20">
        <f t="shared" ca="1" si="352"/>
        <v>12.739904229305102</v>
      </c>
      <c r="B720" s="20">
        <f t="shared" ca="1" si="353"/>
        <v>0.5377949308535166</v>
      </c>
      <c r="C720" s="21">
        <f t="shared" ca="1" si="368"/>
        <v>12616.113473520334</v>
      </c>
      <c r="D720" s="20">
        <f t="shared" ca="1" si="369"/>
        <v>12616.651268451187</v>
      </c>
      <c r="E720" s="19"/>
      <c r="F720" s="20">
        <f t="shared" ca="1" si="354"/>
        <v>7.5380472164121572</v>
      </c>
      <c r="G720" s="20">
        <f t="shared" ca="1" si="355"/>
        <v>9.2920947470181368</v>
      </c>
      <c r="H720" s="21">
        <f t="shared" ca="1" si="370"/>
        <v>12383.181147769317</v>
      </c>
      <c r="I720" s="20">
        <f t="shared" ca="1" si="371"/>
        <v>12392.473242516335</v>
      </c>
      <c r="J720" s="19"/>
      <c r="K720" s="20">
        <f t="shared" ca="1" si="356"/>
        <v>18.824276281998937</v>
      </c>
      <c r="L720" s="20">
        <f t="shared" ca="1" si="357"/>
        <v>0.66472643841437007</v>
      </c>
      <c r="M720" s="21">
        <f t="shared" ca="1" si="372"/>
        <v>10429.160730873271</v>
      </c>
      <c r="N720" s="20">
        <f t="shared" ca="1" si="373"/>
        <v>10429.825457311685</v>
      </c>
      <c r="O720" s="19"/>
      <c r="P720" s="20">
        <f t="shared" ca="1" si="358"/>
        <v>56.639243128975124</v>
      </c>
      <c r="Q720" s="20">
        <f t="shared" ca="1" si="359"/>
        <v>0.16100214126501861</v>
      </c>
      <c r="R720" s="21">
        <f t="shared" ca="1" si="374"/>
        <v>12450.53453376182</v>
      </c>
      <c r="S720" s="20">
        <f t="shared" ca="1" si="375"/>
        <v>12450.695535903085</v>
      </c>
      <c r="T720" s="19"/>
      <c r="U720" s="20">
        <f t="shared" ca="1" si="360"/>
        <v>13.485773732155103</v>
      </c>
      <c r="V720" s="20">
        <f t="shared" ca="1" si="361"/>
        <v>7.3059640113200919</v>
      </c>
      <c r="W720" s="21">
        <f t="shared" ca="1" si="376"/>
        <v>9616.7669070970223</v>
      </c>
      <c r="X720" s="20">
        <f t="shared" ca="1" si="377"/>
        <v>9624.072871108343</v>
      </c>
      <c r="Z720" s="20">
        <f t="shared" ca="1" si="362"/>
        <v>12.87296004878031</v>
      </c>
      <c r="AA720" s="20">
        <f t="shared" ca="1" si="363"/>
        <v>1.1483881077869331</v>
      </c>
      <c r="AB720" s="21">
        <f t="shared" ca="1" si="378"/>
        <v>12530.871998270932</v>
      </c>
      <c r="AC720" s="20">
        <f t="shared" ca="1" si="379"/>
        <v>12532.020386378719</v>
      </c>
      <c r="AE720" s="20">
        <f t="shared" ca="1" si="364"/>
        <v>4.457987854953009</v>
      </c>
      <c r="AF720" s="20">
        <f t="shared" ca="1" si="365"/>
        <v>14.438476550271302</v>
      </c>
      <c r="AG720" s="21">
        <f t="shared" ca="1" si="380"/>
        <v>11702.717706146359</v>
      </c>
      <c r="AH720" s="20">
        <f t="shared" ca="1" si="381"/>
        <v>11717.15618269663</v>
      </c>
      <c r="AJ720" s="20">
        <f t="shared" ca="1" si="366"/>
        <v>0.65987266131124522</v>
      </c>
      <c r="AK720" s="20">
        <f t="shared" ca="1" si="367"/>
        <v>0.94885596156776975</v>
      </c>
      <c r="AL720" s="21">
        <f t="shared" ca="1" si="382"/>
        <v>12509.869890493592</v>
      </c>
      <c r="AM720" s="20">
        <f t="shared" ca="1" si="383"/>
        <v>12510.818746455159</v>
      </c>
    </row>
    <row r="721" spans="1:39" x14ac:dyDescent="0.25">
      <c r="A721" s="20">
        <f t="shared" ca="1" si="352"/>
        <v>8.079451689620111</v>
      </c>
      <c r="B721" s="20">
        <f t="shared" ca="1" si="353"/>
        <v>8.9552660234254287</v>
      </c>
      <c r="C721" s="21">
        <f t="shared" ca="1" si="368"/>
        <v>12624.730720140808</v>
      </c>
      <c r="D721" s="20">
        <f t="shared" ca="1" si="369"/>
        <v>12633.685986164233</v>
      </c>
      <c r="E721" s="19"/>
      <c r="F721" s="20">
        <f t="shared" ca="1" si="354"/>
        <v>0.33260063067636436</v>
      </c>
      <c r="G721" s="20">
        <f t="shared" ca="1" si="355"/>
        <v>1.2283394268578165</v>
      </c>
      <c r="H721" s="21">
        <f t="shared" ca="1" si="370"/>
        <v>12392.805843147011</v>
      </c>
      <c r="I721" s="20">
        <f t="shared" ca="1" si="371"/>
        <v>12394.034182573869</v>
      </c>
      <c r="J721" s="19"/>
      <c r="K721" s="20">
        <f t="shared" ca="1" si="356"/>
        <v>9.9819082641262522</v>
      </c>
      <c r="L721" s="20">
        <f t="shared" ca="1" si="357"/>
        <v>3.8158638260566002</v>
      </c>
      <c r="M721" s="21">
        <f t="shared" ca="1" si="372"/>
        <v>10439.807365575811</v>
      </c>
      <c r="N721" s="20">
        <f t="shared" ca="1" si="373"/>
        <v>10443.623229401868</v>
      </c>
      <c r="O721" s="19"/>
      <c r="P721" s="20">
        <f t="shared" ca="1" si="358"/>
        <v>8.943686529346353</v>
      </c>
      <c r="Q721" s="20">
        <f t="shared" ca="1" si="359"/>
        <v>3.3715274623214282</v>
      </c>
      <c r="R721" s="21">
        <f t="shared" ca="1" si="374"/>
        <v>12459.639222432432</v>
      </c>
      <c r="S721" s="20">
        <f t="shared" ca="1" si="375"/>
        <v>12463.010749894753</v>
      </c>
      <c r="T721" s="19"/>
      <c r="U721" s="20">
        <f t="shared" ca="1" si="360"/>
        <v>0.89861463276634068</v>
      </c>
      <c r="V721" s="20">
        <f t="shared" ca="1" si="361"/>
        <v>0.99143926895353895</v>
      </c>
      <c r="W721" s="21">
        <f t="shared" ca="1" si="376"/>
        <v>9624.9714857411091</v>
      </c>
      <c r="X721" s="20">
        <f t="shared" ca="1" si="377"/>
        <v>9625.9629250100625</v>
      </c>
      <c r="Z721" s="20">
        <f t="shared" ca="1" si="362"/>
        <v>19.668880983711379</v>
      </c>
      <c r="AA721" s="20">
        <f t="shared" ca="1" si="363"/>
        <v>1.324770645523117</v>
      </c>
      <c r="AB721" s="21">
        <f t="shared" ca="1" si="378"/>
        <v>12551.68926736243</v>
      </c>
      <c r="AC721" s="20">
        <f t="shared" ca="1" si="379"/>
        <v>12553.014038007952</v>
      </c>
      <c r="AE721" s="20">
        <f t="shared" ca="1" si="364"/>
        <v>1.906430624535723</v>
      </c>
      <c r="AF721" s="20">
        <f t="shared" ca="1" si="365"/>
        <v>1.1278825791083118</v>
      </c>
      <c r="AG721" s="21">
        <f t="shared" ca="1" si="380"/>
        <v>11719.062613321166</v>
      </c>
      <c r="AH721" s="20">
        <f t="shared" ca="1" si="381"/>
        <v>11720.190495900275</v>
      </c>
      <c r="AJ721" s="20">
        <f t="shared" ca="1" si="366"/>
        <v>3.6455088100608797</v>
      </c>
      <c r="AK721" s="20">
        <f t="shared" ca="1" si="367"/>
        <v>9.5625553231881693</v>
      </c>
      <c r="AL721" s="21">
        <f t="shared" ca="1" si="382"/>
        <v>12514.46425526522</v>
      </c>
      <c r="AM721" s="20">
        <f t="shared" ca="1" si="383"/>
        <v>12524.026810588408</v>
      </c>
    </row>
    <row r="722" spans="1:39" x14ac:dyDescent="0.25">
      <c r="A722" s="20">
        <f t="shared" ca="1" si="352"/>
        <v>19.871008033491879</v>
      </c>
      <c r="B722" s="20">
        <f t="shared" ca="1" si="353"/>
        <v>6.3236360566708116</v>
      </c>
      <c r="C722" s="21">
        <f t="shared" ca="1" si="368"/>
        <v>12653.556994197725</v>
      </c>
      <c r="D722" s="20">
        <f t="shared" ca="1" si="369"/>
        <v>12659.880630254396</v>
      </c>
      <c r="E722" s="19"/>
      <c r="F722" s="20">
        <f t="shared" ca="1" si="354"/>
        <v>0.91796763223949907</v>
      </c>
      <c r="G722" s="20">
        <f t="shared" ca="1" si="355"/>
        <v>4.7077526424391714</v>
      </c>
      <c r="H722" s="21">
        <f t="shared" ca="1" si="370"/>
        <v>12394.952150206109</v>
      </c>
      <c r="I722" s="20">
        <f t="shared" ca="1" si="371"/>
        <v>12399.659902848549</v>
      </c>
      <c r="J722" s="19"/>
      <c r="K722" s="20">
        <f t="shared" ca="1" si="356"/>
        <v>9.9973398528929724</v>
      </c>
      <c r="L722" s="20">
        <f t="shared" ca="1" si="357"/>
        <v>2.8611774245679493</v>
      </c>
      <c r="M722" s="21">
        <f t="shared" ca="1" si="372"/>
        <v>10453.620569254761</v>
      </c>
      <c r="N722" s="20">
        <f t="shared" ca="1" si="373"/>
        <v>10456.481746679328</v>
      </c>
      <c r="O722" s="19"/>
      <c r="P722" s="20">
        <f t="shared" ca="1" si="358"/>
        <v>25.224820599773171</v>
      </c>
      <c r="Q722" s="20">
        <f t="shared" ca="1" si="359"/>
        <v>5.8120050475901799</v>
      </c>
      <c r="R722" s="21">
        <f t="shared" ca="1" si="374"/>
        <v>12488.235570494526</v>
      </c>
      <c r="S722" s="20">
        <f t="shared" ca="1" si="375"/>
        <v>12494.047575542116</v>
      </c>
      <c r="T722" s="19"/>
      <c r="U722" s="20">
        <f t="shared" ca="1" si="360"/>
        <v>15.350246014470372</v>
      </c>
      <c r="V722" s="20">
        <f t="shared" ca="1" si="361"/>
        <v>5.9021664618182264E-3</v>
      </c>
      <c r="W722" s="21">
        <f t="shared" ca="1" si="376"/>
        <v>9641.3131710245325</v>
      </c>
      <c r="X722" s="20">
        <f t="shared" ca="1" si="377"/>
        <v>9641.3190731909945</v>
      </c>
      <c r="Z722" s="20">
        <f t="shared" ca="1" si="362"/>
        <v>13.192106413320174</v>
      </c>
      <c r="AA722" s="20">
        <f t="shared" ca="1" si="363"/>
        <v>0.16920347353487666</v>
      </c>
      <c r="AB722" s="21">
        <f t="shared" ca="1" si="378"/>
        <v>12566.206144421272</v>
      </c>
      <c r="AC722" s="20">
        <f t="shared" ca="1" si="379"/>
        <v>12566.375347894807</v>
      </c>
      <c r="AE722" s="20">
        <f t="shared" ca="1" si="364"/>
        <v>5.9707701471686416</v>
      </c>
      <c r="AF722" s="20">
        <f t="shared" ca="1" si="365"/>
        <v>5.8408810657719741</v>
      </c>
      <c r="AG722" s="21">
        <f t="shared" ca="1" si="380"/>
        <v>11726.161266047444</v>
      </c>
      <c r="AH722" s="20">
        <f t="shared" ca="1" si="381"/>
        <v>11732.002147113215</v>
      </c>
      <c r="AJ722" s="20">
        <f t="shared" ca="1" si="366"/>
        <v>6.4672578098008471E-2</v>
      </c>
      <c r="AK722" s="20">
        <f t="shared" ca="1" si="367"/>
        <v>8.726778324817829</v>
      </c>
      <c r="AL722" s="21">
        <f t="shared" ca="1" si="382"/>
        <v>12524.091483166507</v>
      </c>
      <c r="AM722" s="20">
        <f t="shared" ca="1" si="383"/>
        <v>12532.818261491324</v>
      </c>
    </row>
    <row r="723" spans="1:39" x14ac:dyDescent="0.25">
      <c r="A723" s="20">
        <f t="shared" ca="1" si="352"/>
        <v>38.189340079162065</v>
      </c>
      <c r="B723" s="20">
        <f t="shared" ca="1" si="353"/>
        <v>6.7381258765935348</v>
      </c>
      <c r="C723" s="21">
        <f t="shared" ca="1" si="368"/>
        <v>12698.069970333558</v>
      </c>
      <c r="D723" s="20">
        <f t="shared" ca="1" si="369"/>
        <v>12704.80809621015</v>
      </c>
      <c r="E723" s="19"/>
      <c r="F723" s="20">
        <f t="shared" ca="1" si="354"/>
        <v>0.94729864429374677</v>
      </c>
      <c r="G723" s="20">
        <f t="shared" ca="1" si="355"/>
        <v>16.264442791849358</v>
      </c>
      <c r="H723" s="21">
        <f t="shared" ca="1" si="370"/>
        <v>12400.607201492843</v>
      </c>
      <c r="I723" s="20">
        <f t="shared" ca="1" si="371"/>
        <v>12416.871644284693</v>
      </c>
      <c r="J723" s="19"/>
      <c r="K723" s="20">
        <f t="shared" ca="1" si="356"/>
        <v>4.2443103374014073E-2</v>
      </c>
      <c r="L723" s="20">
        <f t="shared" ca="1" si="357"/>
        <v>12.037685467965614</v>
      </c>
      <c r="M723" s="21">
        <f t="shared" ca="1" si="372"/>
        <v>10456.524189782702</v>
      </c>
      <c r="N723" s="20">
        <f t="shared" ca="1" si="373"/>
        <v>10468.561875250667</v>
      </c>
      <c r="O723" s="19"/>
      <c r="P723" s="20">
        <f t="shared" ca="1" si="358"/>
        <v>2.2649256391133856</v>
      </c>
      <c r="Q723" s="20">
        <f t="shared" ca="1" si="359"/>
        <v>4.8326784211182479E-2</v>
      </c>
      <c r="R723" s="21">
        <f t="shared" ca="1" si="374"/>
        <v>12496.31250118123</v>
      </c>
      <c r="S723" s="20">
        <f t="shared" ca="1" si="375"/>
        <v>12496.360827965442</v>
      </c>
      <c r="T723" s="19"/>
      <c r="U723" s="20">
        <f t="shared" ca="1" si="360"/>
        <v>3.9448455858090261</v>
      </c>
      <c r="V723" s="20">
        <f t="shared" ca="1" si="361"/>
        <v>4.790023587930623</v>
      </c>
      <c r="W723" s="21">
        <f t="shared" ca="1" si="376"/>
        <v>9645.2639187768036</v>
      </c>
      <c r="X723" s="20">
        <f t="shared" ca="1" si="377"/>
        <v>9650.0539423647351</v>
      </c>
      <c r="Z723" s="20">
        <f t="shared" ca="1" si="362"/>
        <v>0.33984769085807653</v>
      </c>
      <c r="AA723" s="20">
        <f t="shared" ca="1" si="363"/>
        <v>6.2117035089784807</v>
      </c>
      <c r="AB723" s="21">
        <f t="shared" ca="1" si="378"/>
        <v>12566.715195585666</v>
      </c>
      <c r="AC723" s="20">
        <f t="shared" ca="1" si="379"/>
        <v>12572.926899094644</v>
      </c>
      <c r="AE723" s="20">
        <f t="shared" ca="1" si="364"/>
        <v>1.0093002443539685</v>
      </c>
      <c r="AF723" s="20">
        <f t="shared" ca="1" si="365"/>
        <v>0.81840926309594142</v>
      </c>
      <c r="AG723" s="21">
        <f t="shared" ca="1" si="380"/>
        <v>11733.011447357569</v>
      </c>
      <c r="AH723" s="20">
        <f t="shared" ca="1" si="381"/>
        <v>11733.829856620665</v>
      </c>
      <c r="AJ723" s="20">
        <f t="shared" ca="1" si="366"/>
        <v>1.5241589939561333</v>
      </c>
      <c r="AK723" s="20">
        <f t="shared" ca="1" si="367"/>
        <v>2.5577321720510255</v>
      </c>
      <c r="AL723" s="21">
        <f t="shared" ca="1" si="382"/>
        <v>12534.34242048528</v>
      </c>
      <c r="AM723" s="20">
        <f t="shared" ca="1" si="383"/>
        <v>12536.90015265733</v>
      </c>
    </row>
    <row r="724" spans="1:39" x14ac:dyDescent="0.25">
      <c r="A724" s="20">
        <f t="shared" ca="1" si="352"/>
        <v>0.69727544381437112</v>
      </c>
      <c r="B724" s="20">
        <f t="shared" ca="1" si="353"/>
        <v>7.5870930927193099</v>
      </c>
      <c r="C724" s="21">
        <f t="shared" ca="1" si="368"/>
        <v>12705.505371653964</v>
      </c>
      <c r="D724" s="20">
        <f t="shared" ca="1" si="369"/>
        <v>12713.092464746684</v>
      </c>
      <c r="E724" s="19"/>
      <c r="F724" s="20">
        <f t="shared" ca="1" si="354"/>
        <v>2.7654556548073312</v>
      </c>
      <c r="G724" s="20">
        <f t="shared" ca="1" si="355"/>
        <v>0.21248047567253145</v>
      </c>
      <c r="H724" s="21">
        <f t="shared" ca="1" si="370"/>
        <v>12419.6370999395</v>
      </c>
      <c r="I724" s="20">
        <f t="shared" ca="1" si="371"/>
        <v>12419.849580415173</v>
      </c>
      <c r="J724" s="19"/>
      <c r="K724" s="20">
        <f t="shared" ca="1" si="356"/>
        <v>18.203830082224624</v>
      </c>
      <c r="L724" s="20">
        <f t="shared" ca="1" si="357"/>
        <v>1.2561210314744593</v>
      </c>
      <c r="M724" s="21">
        <f t="shared" ca="1" si="372"/>
        <v>10486.765705332891</v>
      </c>
      <c r="N724" s="20">
        <f t="shared" ca="1" si="373"/>
        <v>10488.021826364366</v>
      </c>
      <c r="O724" s="19"/>
      <c r="P724" s="20">
        <f t="shared" ca="1" si="358"/>
        <v>1.5385484829659621</v>
      </c>
      <c r="Q724" s="20">
        <f t="shared" ca="1" si="359"/>
        <v>0.71238386293520384</v>
      </c>
      <c r="R724" s="21">
        <f t="shared" ca="1" si="374"/>
        <v>12497.899376448408</v>
      </c>
      <c r="S724" s="20">
        <f t="shared" ca="1" si="375"/>
        <v>12498.611760311343</v>
      </c>
      <c r="T724" s="19"/>
      <c r="U724" s="20">
        <f t="shared" ca="1" si="360"/>
        <v>5.5825748128906163</v>
      </c>
      <c r="V724" s="20">
        <f t="shared" ca="1" si="361"/>
        <v>3.8290562545577767</v>
      </c>
      <c r="W724" s="21">
        <f t="shared" ca="1" si="376"/>
        <v>9655.6365171776251</v>
      </c>
      <c r="X724" s="20">
        <f t="shared" ca="1" si="377"/>
        <v>9659.4655734321823</v>
      </c>
      <c r="Z724" s="20">
        <f t="shared" ca="1" si="362"/>
        <v>13.389609123556607</v>
      </c>
      <c r="AA724" s="20">
        <f t="shared" ca="1" si="363"/>
        <v>2.0084125684513183</v>
      </c>
      <c r="AB724" s="21">
        <f t="shared" ca="1" si="378"/>
        <v>12586.3165082182</v>
      </c>
      <c r="AC724" s="20">
        <f t="shared" ca="1" si="379"/>
        <v>12588.324920786652</v>
      </c>
      <c r="AE724" s="20">
        <f t="shared" ca="1" si="364"/>
        <v>3.8859452446663818</v>
      </c>
      <c r="AF724" s="20">
        <f t="shared" ca="1" si="365"/>
        <v>0.88934792901583515</v>
      </c>
      <c r="AG724" s="21">
        <f t="shared" ca="1" si="380"/>
        <v>11737.715801865332</v>
      </c>
      <c r="AH724" s="20">
        <f t="shared" ca="1" si="381"/>
        <v>11738.605149794348</v>
      </c>
      <c r="AJ724" s="20">
        <f t="shared" ca="1" si="366"/>
        <v>11.91168322039818</v>
      </c>
      <c r="AK724" s="20">
        <f t="shared" ca="1" si="367"/>
        <v>6.5594164824473182</v>
      </c>
      <c r="AL724" s="21">
        <f t="shared" ca="1" si="382"/>
        <v>12548.811835877728</v>
      </c>
      <c r="AM724" s="20">
        <f t="shared" ca="1" si="383"/>
        <v>12555.371252360175</v>
      </c>
    </row>
    <row r="725" spans="1:39" x14ac:dyDescent="0.25">
      <c r="A725" s="20">
        <f t="shared" ca="1" si="352"/>
        <v>18.91165954222539</v>
      </c>
      <c r="B725" s="20">
        <f t="shared" ca="1" si="353"/>
        <v>30.0091823004154</v>
      </c>
      <c r="C725" s="21">
        <f t="shared" ca="1" si="368"/>
        <v>12732.004124288909</v>
      </c>
      <c r="D725" s="20">
        <f t="shared" ca="1" si="369"/>
        <v>12762.013306589324</v>
      </c>
      <c r="E725" s="19"/>
      <c r="F725" s="20">
        <f t="shared" ca="1" si="354"/>
        <v>3.1725925547491385</v>
      </c>
      <c r="G725" s="20">
        <f t="shared" ca="1" si="355"/>
        <v>4.9318785104699114E-2</v>
      </c>
      <c r="H725" s="21">
        <f t="shared" ca="1" si="370"/>
        <v>12423.022172969922</v>
      </c>
      <c r="I725" s="20">
        <f t="shared" ca="1" si="371"/>
        <v>12423.071491755027</v>
      </c>
      <c r="J725" s="19"/>
      <c r="K725" s="20">
        <f t="shared" ca="1" si="356"/>
        <v>3.777940072538156</v>
      </c>
      <c r="L725" s="20">
        <f t="shared" ca="1" si="357"/>
        <v>6.1206128066134866</v>
      </c>
      <c r="M725" s="21">
        <f t="shared" ca="1" si="372"/>
        <v>10491.799766436903</v>
      </c>
      <c r="N725" s="20">
        <f t="shared" ca="1" si="373"/>
        <v>10497.920379243516</v>
      </c>
      <c r="O725" s="19"/>
      <c r="P725" s="20">
        <f t="shared" ca="1" si="358"/>
        <v>0.67666281816244067</v>
      </c>
      <c r="Q725" s="20">
        <f t="shared" ca="1" si="359"/>
        <v>3.4601092228829176</v>
      </c>
      <c r="R725" s="21">
        <f t="shared" ca="1" si="374"/>
        <v>12499.288423129507</v>
      </c>
      <c r="S725" s="20">
        <f t="shared" ca="1" si="375"/>
        <v>12502.748532352389</v>
      </c>
      <c r="T725" s="19"/>
      <c r="U725" s="20">
        <f t="shared" ca="1" si="360"/>
        <v>3.6725889267726988</v>
      </c>
      <c r="V725" s="20">
        <f t="shared" ca="1" si="361"/>
        <v>0.3604709933812722</v>
      </c>
      <c r="W725" s="21">
        <f t="shared" ca="1" si="376"/>
        <v>9663.138162358955</v>
      </c>
      <c r="X725" s="20">
        <f t="shared" ca="1" si="377"/>
        <v>9663.4986333523357</v>
      </c>
      <c r="Z725" s="20">
        <f t="shared" ca="1" si="362"/>
        <v>6.7400738799954301</v>
      </c>
      <c r="AA725" s="20">
        <f t="shared" ca="1" si="363"/>
        <v>2.4593108216587876</v>
      </c>
      <c r="AB725" s="21">
        <f t="shared" ca="1" si="378"/>
        <v>12595.064994666647</v>
      </c>
      <c r="AC725" s="20">
        <f t="shared" ca="1" si="379"/>
        <v>12597.524305488307</v>
      </c>
      <c r="AE725" s="20">
        <f t="shared" ca="1" si="364"/>
        <v>1.5177047159181316</v>
      </c>
      <c r="AF725" s="20">
        <f t="shared" ca="1" si="365"/>
        <v>10.925550985758838</v>
      </c>
      <c r="AG725" s="21">
        <f t="shared" ca="1" si="380"/>
        <v>11740.122854510266</v>
      </c>
      <c r="AH725" s="20">
        <f t="shared" ca="1" si="381"/>
        <v>11751.048405496025</v>
      </c>
      <c r="AJ725" s="20">
        <f t="shared" ca="1" si="366"/>
        <v>12.198969466442788</v>
      </c>
      <c r="AK725" s="20">
        <f t="shared" ca="1" si="367"/>
        <v>1.0556157369039492</v>
      </c>
      <c r="AL725" s="21">
        <f t="shared" ca="1" si="382"/>
        <v>12567.570221826618</v>
      </c>
      <c r="AM725" s="20">
        <f t="shared" ca="1" si="383"/>
        <v>12568.625837563523</v>
      </c>
    </row>
    <row r="726" spans="1:39" x14ac:dyDescent="0.25">
      <c r="A726" s="20">
        <f t="shared" ca="1" si="352"/>
        <v>44.616115471448751</v>
      </c>
      <c r="B726" s="20">
        <f t="shared" ca="1" si="353"/>
        <v>14.487856962482317</v>
      </c>
      <c r="C726" s="21">
        <f t="shared" ca="1" si="368"/>
        <v>12806.629422060772</v>
      </c>
      <c r="D726" s="20">
        <f t="shared" ca="1" si="369"/>
        <v>12821.117279023254</v>
      </c>
      <c r="E726" s="19"/>
      <c r="F726" s="20">
        <f t="shared" ca="1" si="354"/>
        <v>11.542057515156962</v>
      </c>
      <c r="G726" s="20">
        <f t="shared" ca="1" si="355"/>
        <v>15.579847373728496</v>
      </c>
      <c r="H726" s="21">
        <f t="shared" ca="1" si="370"/>
        <v>12434.613549270183</v>
      </c>
      <c r="I726" s="20">
        <f t="shared" ca="1" si="371"/>
        <v>12450.193396643912</v>
      </c>
      <c r="J726" s="19"/>
      <c r="K726" s="20">
        <f t="shared" ca="1" si="356"/>
        <v>9.7410572773331658</v>
      </c>
      <c r="L726" s="20">
        <f t="shared" ca="1" si="357"/>
        <v>3.5761943562761171</v>
      </c>
      <c r="M726" s="21">
        <f t="shared" ca="1" si="372"/>
        <v>10507.66143652085</v>
      </c>
      <c r="N726" s="20">
        <f t="shared" ca="1" si="373"/>
        <v>10511.237630877125</v>
      </c>
      <c r="O726" s="19"/>
      <c r="P726" s="20">
        <f t="shared" ca="1" si="358"/>
        <v>10.4771779053813</v>
      </c>
      <c r="Q726" s="20">
        <f t="shared" ca="1" si="359"/>
        <v>0.77499471515248586</v>
      </c>
      <c r="R726" s="21">
        <f t="shared" ca="1" si="374"/>
        <v>12513.22571025777</v>
      </c>
      <c r="S726" s="20">
        <f t="shared" ca="1" si="375"/>
        <v>12514.000704972923</v>
      </c>
      <c r="T726" s="19"/>
      <c r="U726" s="20">
        <f t="shared" ca="1" si="360"/>
        <v>4.2983071532454176</v>
      </c>
      <c r="V726" s="20">
        <f t="shared" ca="1" si="361"/>
        <v>8.6306731845202957</v>
      </c>
      <c r="W726" s="21">
        <f t="shared" ca="1" si="376"/>
        <v>9667.796940505581</v>
      </c>
      <c r="X726" s="20">
        <f t="shared" ca="1" si="377"/>
        <v>9676.4276136901008</v>
      </c>
      <c r="Z726" s="20">
        <f t="shared" ca="1" si="362"/>
        <v>17.283358152322812</v>
      </c>
      <c r="AA726" s="20">
        <f t="shared" ca="1" si="363"/>
        <v>1.2929613380051208</v>
      </c>
      <c r="AB726" s="21">
        <f t="shared" ca="1" si="378"/>
        <v>12614.807663640629</v>
      </c>
      <c r="AC726" s="20">
        <f t="shared" ca="1" si="379"/>
        <v>12616.100624978635</v>
      </c>
      <c r="AE726" s="20">
        <f t="shared" ca="1" si="364"/>
        <v>33.39587175565498</v>
      </c>
      <c r="AF726" s="20">
        <f t="shared" ca="1" si="365"/>
        <v>18.000179581014027</v>
      </c>
      <c r="AG726" s="21">
        <f t="shared" ca="1" si="380"/>
        <v>11784.44427725168</v>
      </c>
      <c r="AH726" s="20">
        <f t="shared" ca="1" si="381"/>
        <v>11802.444456832694</v>
      </c>
      <c r="AJ726" s="20">
        <f t="shared" ca="1" si="366"/>
        <v>24.242804307600206</v>
      </c>
      <c r="AK726" s="20">
        <f t="shared" ca="1" si="367"/>
        <v>2.7956501217674821</v>
      </c>
      <c r="AL726" s="21">
        <f t="shared" ca="1" si="382"/>
        <v>12592.868641871122</v>
      </c>
      <c r="AM726" s="20">
        <f t="shared" ca="1" si="383"/>
        <v>12595.664291992889</v>
      </c>
    </row>
    <row r="727" spans="1:39" x14ac:dyDescent="0.25">
      <c r="A727" s="20">
        <f t="shared" ca="1" si="352"/>
        <v>5.8116924002962476</v>
      </c>
      <c r="B727" s="20">
        <f t="shared" ca="1" si="353"/>
        <v>0.42183541233758098</v>
      </c>
      <c r="C727" s="21">
        <f t="shared" ca="1" si="368"/>
        <v>12826.928971423551</v>
      </c>
      <c r="D727" s="20">
        <f t="shared" ca="1" si="369"/>
        <v>12827.350806835888</v>
      </c>
      <c r="E727" s="19"/>
      <c r="F727" s="20">
        <f t="shared" ca="1" si="354"/>
        <v>2.887396227561382</v>
      </c>
      <c r="G727" s="20">
        <f t="shared" ca="1" si="355"/>
        <v>1.2862581755684677</v>
      </c>
      <c r="H727" s="21">
        <f t="shared" ca="1" si="370"/>
        <v>12453.080792871473</v>
      </c>
      <c r="I727" s="20">
        <f t="shared" ca="1" si="371"/>
        <v>12454.367051047042</v>
      </c>
      <c r="J727" s="19"/>
      <c r="K727" s="20">
        <f t="shared" ca="1" si="356"/>
        <v>4.4503329207965443</v>
      </c>
      <c r="L727" s="20">
        <f t="shared" ca="1" si="357"/>
        <v>2.0990747325616432</v>
      </c>
      <c r="M727" s="21">
        <f t="shared" ca="1" si="372"/>
        <v>10515.687963797922</v>
      </c>
      <c r="N727" s="20">
        <f t="shared" ca="1" si="373"/>
        <v>10517.787038530483</v>
      </c>
      <c r="O727" s="19"/>
      <c r="P727" s="20">
        <f t="shared" ca="1" si="358"/>
        <v>13.441219333756157</v>
      </c>
      <c r="Q727" s="20">
        <f t="shared" ca="1" si="359"/>
        <v>4.8224050838087971</v>
      </c>
      <c r="R727" s="21">
        <f t="shared" ca="1" si="374"/>
        <v>12527.441924306679</v>
      </c>
      <c r="S727" s="20">
        <f t="shared" ca="1" si="375"/>
        <v>12532.264329390488</v>
      </c>
      <c r="T727" s="19"/>
      <c r="U727" s="20">
        <f t="shared" ca="1" si="360"/>
        <v>1.4958061478626117</v>
      </c>
      <c r="V727" s="20">
        <f t="shared" ca="1" si="361"/>
        <v>3.6413267222140973</v>
      </c>
      <c r="W727" s="21">
        <f t="shared" ca="1" si="376"/>
        <v>9677.9234198379636</v>
      </c>
      <c r="X727" s="20">
        <f t="shared" ca="1" si="377"/>
        <v>9681.5647465601778</v>
      </c>
      <c r="Z727" s="20">
        <f t="shared" ca="1" si="362"/>
        <v>4.7940299605675909</v>
      </c>
      <c r="AA727" s="20">
        <f t="shared" ca="1" si="363"/>
        <v>15.848103910567547</v>
      </c>
      <c r="AB727" s="21">
        <f t="shared" ca="1" si="378"/>
        <v>12620.894654939202</v>
      </c>
      <c r="AC727" s="20">
        <f t="shared" ca="1" si="379"/>
        <v>12636.74275884977</v>
      </c>
      <c r="AE727" s="20">
        <f t="shared" ca="1" si="364"/>
        <v>7.5309065087845344</v>
      </c>
      <c r="AF727" s="20">
        <f t="shared" ca="1" si="365"/>
        <v>2.3046444700697095</v>
      </c>
      <c r="AG727" s="21">
        <f t="shared" ca="1" si="380"/>
        <v>11809.975363341478</v>
      </c>
      <c r="AH727" s="20">
        <f t="shared" ca="1" si="381"/>
        <v>11812.280007811549</v>
      </c>
      <c r="AJ727" s="20">
        <f t="shared" ca="1" si="366"/>
        <v>21.543560546086592</v>
      </c>
      <c r="AK727" s="20">
        <f t="shared" ca="1" si="367"/>
        <v>0.25991852395251253</v>
      </c>
      <c r="AL727" s="21">
        <f t="shared" ca="1" si="382"/>
        <v>12617.207852538975</v>
      </c>
      <c r="AM727" s="20">
        <f t="shared" ca="1" si="383"/>
        <v>12617.467771062928</v>
      </c>
    </row>
    <row r="728" spans="1:39" x14ac:dyDescent="0.25">
      <c r="A728" s="20">
        <f t="shared" ca="1" si="352"/>
        <v>16.15693534673791</v>
      </c>
      <c r="B728" s="20">
        <f t="shared" ca="1" si="353"/>
        <v>9.2675218412383824</v>
      </c>
      <c r="C728" s="21">
        <f t="shared" ca="1" si="368"/>
        <v>12843.507742182626</v>
      </c>
      <c r="D728" s="20">
        <f t="shared" ca="1" si="369"/>
        <v>12852.775264023865</v>
      </c>
      <c r="E728" s="19"/>
      <c r="F728" s="20">
        <f t="shared" ca="1" si="354"/>
        <v>14.539607940226485</v>
      </c>
      <c r="G728" s="20">
        <f t="shared" ca="1" si="355"/>
        <v>7.8807326648885621</v>
      </c>
      <c r="H728" s="21">
        <f t="shared" ca="1" si="370"/>
        <v>12468.906658987269</v>
      </c>
      <c r="I728" s="20">
        <f t="shared" ca="1" si="371"/>
        <v>12476.787391652158</v>
      </c>
      <c r="J728" s="19"/>
      <c r="K728" s="20">
        <f t="shared" ca="1" si="356"/>
        <v>1.2280699466571354</v>
      </c>
      <c r="L728" s="20">
        <f t="shared" ca="1" si="357"/>
        <v>4.7716397662052623</v>
      </c>
      <c r="M728" s="21">
        <f t="shared" ca="1" si="372"/>
        <v>10519.015108477141</v>
      </c>
      <c r="N728" s="20">
        <f t="shared" ca="1" si="373"/>
        <v>10523.786748243347</v>
      </c>
      <c r="O728" s="19"/>
      <c r="P728" s="20">
        <f t="shared" ca="1" si="358"/>
        <v>2.1747305477086667</v>
      </c>
      <c r="Q728" s="20">
        <f t="shared" ca="1" si="359"/>
        <v>2.2142865773652729</v>
      </c>
      <c r="R728" s="21">
        <f t="shared" ca="1" si="374"/>
        <v>12534.439059938197</v>
      </c>
      <c r="S728" s="20">
        <f t="shared" ca="1" si="375"/>
        <v>12536.653346515563</v>
      </c>
      <c r="T728" s="19"/>
      <c r="U728" s="20">
        <f t="shared" ca="1" si="360"/>
        <v>17.886105595459345</v>
      </c>
      <c r="V728" s="20">
        <f t="shared" ca="1" si="361"/>
        <v>7.5564107988114557</v>
      </c>
      <c r="W728" s="21">
        <f t="shared" ca="1" si="376"/>
        <v>9699.4508521556363</v>
      </c>
      <c r="X728" s="20">
        <f t="shared" ca="1" si="377"/>
        <v>9707.0072629544484</v>
      </c>
      <c r="Z728" s="20">
        <f t="shared" ca="1" si="362"/>
        <v>33.915190334887605</v>
      </c>
      <c r="AA728" s="20">
        <f t="shared" ca="1" si="363"/>
        <v>1.2278248886247207</v>
      </c>
      <c r="AB728" s="21">
        <f t="shared" ca="1" si="378"/>
        <v>12670.657949184659</v>
      </c>
      <c r="AC728" s="20">
        <f t="shared" ca="1" si="379"/>
        <v>12671.885774073284</v>
      </c>
      <c r="AE728" s="20">
        <f t="shared" ca="1" si="364"/>
        <v>8.9576988319354101</v>
      </c>
      <c r="AF728" s="20">
        <f t="shared" ca="1" si="365"/>
        <v>3.8964303479588005</v>
      </c>
      <c r="AG728" s="21">
        <f t="shared" ca="1" si="380"/>
        <v>11821.237706643484</v>
      </c>
      <c r="AH728" s="20">
        <f t="shared" ca="1" si="381"/>
        <v>11825.134136991443</v>
      </c>
      <c r="AJ728" s="20">
        <f t="shared" ca="1" si="366"/>
        <v>21.38396574735199</v>
      </c>
      <c r="AK728" s="20">
        <f t="shared" ca="1" si="367"/>
        <v>1.6048210047266782</v>
      </c>
      <c r="AL728" s="21">
        <f t="shared" ca="1" si="382"/>
        <v>12638.85173681028</v>
      </c>
      <c r="AM728" s="20">
        <f t="shared" ca="1" si="383"/>
        <v>12640.456557815007</v>
      </c>
    </row>
    <row r="729" spans="1:39" x14ac:dyDescent="0.25">
      <c r="A729" s="20">
        <f t="shared" ca="1" si="352"/>
        <v>7.3773160414560799</v>
      </c>
      <c r="B729" s="20">
        <f t="shared" ca="1" si="353"/>
        <v>5.2100720662410964</v>
      </c>
      <c r="C729" s="21">
        <f t="shared" ca="1" si="368"/>
        <v>12860.152580065322</v>
      </c>
      <c r="D729" s="20">
        <f t="shared" ca="1" si="369"/>
        <v>12865.362652131564</v>
      </c>
      <c r="E729" s="19"/>
      <c r="F729" s="20">
        <f t="shared" ca="1" si="354"/>
        <v>32.014214810123505</v>
      </c>
      <c r="G729" s="20">
        <f t="shared" ca="1" si="355"/>
        <v>1.5922185566321059</v>
      </c>
      <c r="H729" s="21">
        <f t="shared" ca="1" si="370"/>
        <v>12508.801606462283</v>
      </c>
      <c r="I729" s="20">
        <f t="shared" ca="1" si="371"/>
        <v>12510.393825018915</v>
      </c>
      <c r="J729" s="19"/>
      <c r="K729" s="20">
        <f t="shared" ca="1" si="356"/>
        <v>10.565967308510951</v>
      </c>
      <c r="L729" s="20">
        <f t="shared" ca="1" si="357"/>
        <v>9.3841437392527869</v>
      </c>
      <c r="M729" s="21">
        <f t="shared" ca="1" si="372"/>
        <v>10534.352715551857</v>
      </c>
      <c r="N729" s="20">
        <f t="shared" ca="1" si="373"/>
        <v>10543.73685929111</v>
      </c>
      <c r="O729" s="19"/>
      <c r="P729" s="20">
        <f t="shared" ca="1" si="358"/>
        <v>2.0949574998517351</v>
      </c>
      <c r="Q729" s="20">
        <f t="shared" ca="1" si="359"/>
        <v>0.86042201697788767</v>
      </c>
      <c r="R729" s="21">
        <f t="shared" ca="1" si="374"/>
        <v>12538.748304015415</v>
      </c>
      <c r="S729" s="20">
        <f t="shared" ca="1" si="375"/>
        <v>12539.608726032393</v>
      </c>
      <c r="T729" s="19"/>
      <c r="U729" s="20">
        <f t="shared" ca="1" si="360"/>
        <v>11.212292858497751</v>
      </c>
      <c r="V729" s="20">
        <f t="shared" ca="1" si="361"/>
        <v>3.1987858037184864</v>
      </c>
      <c r="W729" s="21">
        <f t="shared" ca="1" si="376"/>
        <v>9718.2195558129461</v>
      </c>
      <c r="X729" s="20">
        <f t="shared" ca="1" si="377"/>
        <v>9721.4183416166652</v>
      </c>
      <c r="Z729" s="20">
        <f t="shared" ca="1" si="362"/>
        <v>1.8128386493306792</v>
      </c>
      <c r="AA729" s="20">
        <f t="shared" ca="1" si="363"/>
        <v>3.0072727404850275</v>
      </c>
      <c r="AB729" s="21">
        <f t="shared" ca="1" si="378"/>
        <v>12673.698612722614</v>
      </c>
      <c r="AC729" s="20">
        <f t="shared" ca="1" si="379"/>
        <v>12676.7058854631</v>
      </c>
      <c r="AE729" s="20">
        <f t="shared" ca="1" si="364"/>
        <v>17.280969666912728</v>
      </c>
      <c r="AF729" s="20">
        <f t="shared" ca="1" si="365"/>
        <v>4.9651732796482833</v>
      </c>
      <c r="AG729" s="21">
        <f t="shared" ca="1" si="380"/>
        <v>11842.415106658354</v>
      </c>
      <c r="AH729" s="20">
        <f t="shared" ca="1" si="381"/>
        <v>11847.380279938003</v>
      </c>
      <c r="AJ729" s="20">
        <f t="shared" ca="1" si="366"/>
        <v>8.2440516606210608</v>
      </c>
      <c r="AK729" s="20">
        <f t="shared" ca="1" si="367"/>
        <v>13.029955510096269</v>
      </c>
      <c r="AL729" s="21">
        <f t="shared" ca="1" si="382"/>
        <v>12648.700609475627</v>
      </c>
      <c r="AM729" s="20">
        <f t="shared" ca="1" si="383"/>
        <v>12661.730564985723</v>
      </c>
    </row>
    <row r="730" spans="1:39" x14ac:dyDescent="0.25">
      <c r="A730" s="20">
        <f t="shared" ca="1" si="352"/>
        <v>7.2281934808492325</v>
      </c>
      <c r="B730" s="20">
        <f t="shared" ca="1" si="353"/>
        <v>1.6929610739365457</v>
      </c>
      <c r="C730" s="21">
        <f t="shared" ca="1" si="368"/>
        <v>12872.590845612413</v>
      </c>
      <c r="D730" s="20">
        <f t="shared" ca="1" si="369"/>
        <v>12874.28380668635</v>
      </c>
      <c r="E730" s="19"/>
      <c r="F730" s="20">
        <f t="shared" ca="1" si="354"/>
        <v>0.31729914904873602</v>
      </c>
      <c r="G730" s="20">
        <f t="shared" ca="1" si="355"/>
        <v>1.8729316680059254</v>
      </c>
      <c r="H730" s="21">
        <f t="shared" ca="1" si="370"/>
        <v>12510.711124167963</v>
      </c>
      <c r="I730" s="20">
        <f t="shared" ca="1" si="371"/>
        <v>12512.584055835969</v>
      </c>
      <c r="J730" s="19"/>
      <c r="K730" s="20">
        <f t="shared" ca="1" si="356"/>
        <v>9.2412234849919486</v>
      </c>
      <c r="L730" s="20">
        <f t="shared" ca="1" si="357"/>
        <v>3.269092411050976</v>
      </c>
      <c r="M730" s="21">
        <f t="shared" ca="1" si="372"/>
        <v>10552.978082776102</v>
      </c>
      <c r="N730" s="20">
        <f t="shared" ca="1" si="373"/>
        <v>10556.247175187153</v>
      </c>
      <c r="O730" s="19"/>
      <c r="P730" s="20">
        <f t="shared" ca="1" si="358"/>
        <v>13.884168968552238</v>
      </c>
      <c r="Q730" s="20">
        <f t="shared" ca="1" si="359"/>
        <v>1.5438597944635439</v>
      </c>
      <c r="R730" s="21">
        <f t="shared" ca="1" si="374"/>
        <v>12553.492895000945</v>
      </c>
      <c r="S730" s="20">
        <f t="shared" ca="1" si="375"/>
        <v>12555.036754795408</v>
      </c>
      <c r="T730" s="19"/>
      <c r="U730" s="20">
        <f t="shared" ca="1" si="360"/>
        <v>19.708277743531234</v>
      </c>
      <c r="V730" s="20">
        <f t="shared" ca="1" si="361"/>
        <v>5.381356969084826</v>
      </c>
      <c r="W730" s="21">
        <f t="shared" ca="1" si="376"/>
        <v>9741.1266193601969</v>
      </c>
      <c r="X730" s="20">
        <f t="shared" ca="1" si="377"/>
        <v>9746.5079763292815</v>
      </c>
      <c r="Z730" s="20">
        <f t="shared" ca="1" si="362"/>
        <v>10.641079238245863</v>
      </c>
      <c r="AA730" s="20">
        <f t="shared" ca="1" si="363"/>
        <v>11.774660784742926</v>
      </c>
      <c r="AB730" s="21">
        <f t="shared" ca="1" si="378"/>
        <v>12687.346964701346</v>
      </c>
      <c r="AC730" s="20">
        <f t="shared" ca="1" si="379"/>
        <v>12699.121625486088</v>
      </c>
      <c r="AE730" s="20">
        <f t="shared" ca="1" si="364"/>
        <v>15.688277893868301</v>
      </c>
      <c r="AF730" s="20">
        <f t="shared" ca="1" si="365"/>
        <v>0.60746522070375086</v>
      </c>
      <c r="AG730" s="21">
        <f t="shared" ca="1" si="380"/>
        <v>11863.068557831872</v>
      </c>
      <c r="AH730" s="20">
        <f t="shared" ca="1" si="381"/>
        <v>11863.676023052576</v>
      </c>
      <c r="AJ730" s="20">
        <f t="shared" ca="1" si="366"/>
        <v>3.9390882278907511</v>
      </c>
      <c r="AK730" s="20">
        <f t="shared" ca="1" si="367"/>
        <v>0.86074131135162246</v>
      </c>
      <c r="AL730" s="21">
        <f t="shared" ca="1" si="382"/>
        <v>12665.669653213614</v>
      </c>
      <c r="AM730" s="20">
        <f t="shared" ca="1" si="383"/>
        <v>12666.530394524965</v>
      </c>
    </row>
    <row r="731" spans="1:39" x14ac:dyDescent="0.25">
      <c r="A731" s="20">
        <f t="shared" ca="1" si="352"/>
        <v>24.795493214518309</v>
      </c>
      <c r="B731" s="20">
        <f t="shared" ca="1" si="353"/>
        <v>16.241717738067038</v>
      </c>
      <c r="C731" s="21">
        <f t="shared" ca="1" si="368"/>
        <v>12899.079299900868</v>
      </c>
      <c r="D731" s="20">
        <f t="shared" ca="1" si="369"/>
        <v>12915.321017638935</v>
      </c>
      <c r="E731" s="19"/>
      <c r="F731" s="20">
        <f t="shared" ca="1" si="354"/>
        <v>4.2980592038418513</v>
      </c>
      <c r="G731" s="20">
        <f t="shared" ca="1" si="355"/>
        <v>20.559190010754058</v>
      </c>
      <c r="H731" s="21">
        <f t="shared" ca="1" si="370"/>
        <v>12516.882115039811</v>
      </c>
      <c r="I731" s="20">
        <f t="shared" ca="1" si="371"/>
        <v>12537.441305050565</v>
      </c>
      <c r="J731" s="19"/>
      <c r="K731" s="20">
        <f t="shared" ca="1" si="356"/>
        <v>3.1405664666836146</v>
      </c>
      <c r="L731" s="20">
        <f t="shared" ca="1" si="357"/>
        <v>3.9059643796784393</v>
      </c>
      <c r="M731" s="21">
        <f t="shared" ca="1" si="372"/>
        <v>10559.387741653836</v>
      </c>
      <c r="N731" s="20">
        <f t="shared" ca="1" si="373"/>
        <v>10563.293706033515</v>
      </c>
      <c r="O731" s="19"/>
      <c r="P731" s="20">
        <f t="shared" ca="1" si="358"/>
        <v>0.88648371459294439</v>
      </c>
      <c r="Q731" s="20">
        <f t="shared" ca="1" si="359"/>
        <v>2.2087086414247272</v>
      </c>
      <c r="R731" s="21">
        <f t="shared" ca="1" si="374"/>
        <v>12555.923238510002</v>
      </c>
      <c r="S731" s="20">
        <f t="shared" ca="1" si="375"/>
        <v>12558.131947151427</v>
      </c>
      <c r="T731" s="19"/>
      <c r="U731" s="20">
        <f t="shared" ca="1" si="360"/>
        <v>5.9958808691283316</v>
      </c>
      <c r="V731" s="20">
        <f t="shared" ca="1" si="361"/>
        <v>4.4427806843646458</v>
      </c>
      <c r="W731" s="21">
        <f t="shared" ca="1" si="376"/>
        <v>9752.5038571984096</v>
      </c>
      <c r="X731" s="20">
        <f t="shared" ca="1" si="377"/>
        <v>9756.9466378827747</v>
      </c>
      <c r="Z731" s="20">
        <f t="shared" ca="1" si="362"/>
        <v>9.2908811004711964</v>
      </c>
      <c r="AA731" s="20">
        <f t="shared" ca="1" si="363"/>
        <v>3.9938673149519857</v>
      </c>
      <c r="AB731" s="21">
        <f t="shared" ca="1" si="378"/>
        <v>12708.412506586559</v>
      </c>
      <c r="AC731" s="20">
        <f t="shared" ca="1" si="379"/>
        <v>12712.406373901511</v>
      </c>
      <c r="AE731" s="20">
        <f t="shared" ca="1" si="364"/>
        <v>50.183217142031687</v>
      </c>
      <c r="AF731" s="20">
        <f t="shared" ca="1" si="365"/>
        <v>6.2382173731689772</v>
      </c>
      <c r="AG731" s="21">
        <f t="shared" ca="1" si="380"/>
        <v>11913.859240194608</v>
      </c>
      <c r="AH731" s="20">
        <f t="shared" ca="1" si="381"/>
        <v>11920.097457567777</v>
      </c>
      <c r="AJ731" s="20">
        <f t="shared" ca="1" si="366"/>
        <v>6.3173600645546024</v>
      </c>
      <c r="AK731" s="20">
        <f t="shared" ca="1" si="367"/>
        <v>1.1825932884574857</v>
      </c>
      <c r="AL731" s="21">
        <f t="shared" ca="1" si="382"/>
        <v>12672.84775458952</v>
      </c>
      <c r="AM731" s="20">
        <f t="shared" ca="1" si="383"/>
        <v>12674.030347877977</v>
      </c>
    </row>
    <row r="732" spans="1:39" x14ac:dyDescent="0.25">
      <c r="A732" s="20">
        <f t="shared" ca="1" si="352"/>
        <v>1.4699291906563567</v>
      </c>
      <c r="B732" s="20">
        <f t="shared" ca="1" si="353"/>
        <v>3.1788509115908366E-2</v>
      </c>
      <c r="C732" s="21">
        <f t="shared" ca="1" si="368"/>
        <v>12916.790946829591</v>
      </c>
      <c r="D732" s="20">
        <f t="shared" ca="1" si="369"/>
        <v>12916.822735338706</v>
      </c>
      <c r="E732" s="19"/>
      <c r="F732" s="20">
        <f t="shared" ca="1" si="354"/>
        <v>13.160945297595093</v>
      </c>
      <c r="G732" s="20">
        <f t="shared" ca="1" si="355"/>
        <v>6.9290808395745964</v>
      </c>
      <c r="H732" s="21">
        <f t="shared" ca="1" si="370"/>
        <v>12550.60225034816</v>
      </c>
      <c r="I732" s="20">
        <f t="shared" ca="1" si="371"/>
        <v>12557.531331187734</v>
      </c>
      <c r="J732" s="19"/>
      <c r="K732" s="20">
        <f t="shared" ca="1" si="356"/>
        <v>2.6313822583742517</v>
      </c>
      <c r="L732" s="20">
        <f t="shared" ca="1" si="357"/>
        <v>6.0975575081769264</v>
      </c>
      <c r="M732" s="21">
        <f t="shared" ca="1" si="372"/>
        <v>10565.92508829189</v>
      </c>
      <c r="N732" s="20">
        <f t="shared" ca="1" si="373"/>
        <v>10572.022645800067</v>
      </c>
      <c r="O732" s="19"/>
      <c r="P732" s="20">
        <f t="shared" ca="1" si="358"/>
        <v>0.82014494036994745</v>
      </c>
      <c r="Q732" s="20">
        <f t="shared" ca="1" si="359"/>
        <v>0.74543357088124451</v>
      </c>
      <c r="R732" s="21">
        <f t="shared" ca="1" si="374"/>
        <v>12558.952092091797</v>
      </c>
      <c r="S732" s="20">
        <f t="shared" ca="1" si="375"/>
        <v>12559.697525662677</v>
      </c>
      <c r="T732" s="19"/>
      <c r="U732" s="20">
        <f t="shared" ca="1" si="360"/>
        <v>21.814390480466905</v>
      </c>
      <c r="V732" s="20">
        <f t="shared" ca="1" si="361"/>
        <v>1.6292015113124154</v>
      </c>
      <c r="W732" s="21">
        <f t="shared" ca="1" si="376"/>
        <v>9778.7610283632421</v>
      </c>
      <c r="X732" s="20">
        <f t="shared" ca="1" si="377"/>
        <v>9780.3902298745543</v>
      </c>
      <c r="Z732" s="20">
        <f t="shared" ca="1" si="362"/>
        <v>66.004920065047955</v>
      </c>
      <c r="AA732" s="20">
        <f t="shared" ca="1" si="363"/>
        <v>5.4887104323057612</v>
      </c>
      <c r="AB732" s="21">
        <f t="shared" ca="1" si="378"/>
        <v>12778.411293966559</v>
      </c>
      <c r="AC732" s="20">
        <f t="shared" ca="1" si="379"/>
        <v>12783.900004398865</v>
      </c>
      <c r="AE732" s="20">
        <f t="shared" ca="1" si="364"/>
        <v>5.7653191805707849</v>
      </c>
      <c r="AF732" s="20">
        <f t="shared" ca="1" si="365"/>
        <v>2.7774955667285579</v>
      </c>
      <c r="AG732" s="21">
        <f t="shared" ca="1" si="380"/>
        <v>11925.862776748349</v>
      </c>
      <c r="AH732" s="20">
        <f t="shared" ca="1" si="381"/>
        <v>11928.640272315077</v>
      </c>
      <c r="AJ732" s="20">
        <f t="shared" ca="1" si="366"/>
        <v>7.3450116689022575</v>
      </c>
      <c r="AK732" s="20">
        <f t="shared" ca="1" si="367"/>
        <v>3.2619110734166621</v>
      </c>
      <c r="AL732" s="21">
        <f t="shared" ca="1" si="382"/>
        <v>12681.375359546879</v>
      </c>
      <c r="AM732" s="20">
        <f t="shared" ca="1" si="383"/>
        <v>12684.637270620295</v>
      </c>
    </row>
    <row r="733" spans="1:39" x14ac:dyDescent="0.25">
      <c r="A733" s="20">
        <f t="shared" ca="1" si="352"/>
        <v>2.7414052834198759</v>
      </c>
      <c r="B733" s="20">
        <f t="shared" ca="1" si="353"/>
        <v>10.614851370287486</v>
      </c>
      <c r="C733" s="21">
        <f t="shared" ca="1" si="368"/>
        <v>12919.564140622126</v>
      </c>
      <c r="D733" s="20">
        <f t="shared" ca="1" si="369"/>
        <v>12930.178991992414</v>
      </c>
      <c r="E733" s="19"/>
      <c r="F733" s="20">
        <f t="shared" ca="1" si="354"/>
        <v>7.3218859447578533</v>
      </c>
      <c r="G733" s="20">
        <f t="shared" ca="1" si="355"/>
        <v>5.309168743040412</v>
      </c>
      <c r="H733" s="21">
        <f t="shared" ca="1" si="370"/>
        <v>12564.853217132491</v>
      </c>
      <c r="I733" s="20">
        <f t="shared" ca="1" si="371"/>
        <v>12570.162385875532</v>
      </c>
      <c r="J733" s="19"/>
      <c r="K733" s="20">
        <f t="shared" ca="1" si="356"/>
        <v>26.054774987643583</v>
      </c>
      <c r="L733" s="20">
        <f t="shared" ca="1" si="357"/>
        <v>0.66785019546600721</v>
      </c>
      <c r="M733" s="21">
        <f t="shared" ca="1" si="372"/>
        <v>10598.077420787711</v>
      </c>
      <c r="N733" s="20">
        <f t="shared" ca="1" si="373"/>
        <v>10598.745270983178</v>
      </c>
      <c r="O733" s="19"/>
      <c r="P733" s="20">
        <f t="shared" ca="1" si="358"/>
        <v>19.842294800665631</v>
      </c>
      <c r="Q733" s="20">
        <f t="shared" ca="1" si="359"/>
        <v>2.2609645425524354</v>
      </c>
      <c r="R733" s="21">
        <f t="shared" ca="1" si="374"/>
        <v>12579.539820463344</v>
      </c>
      <c r="S733" s="20">
        <f t="shared" ca="1" si="375"/>
        <v>12581.800785005897</v>
      </c>
      <c r="T733" s="19"/>
      <c r="U733" s="20">
        <f t="shared" ca="1" si="360"/>
        <v>0.10449307150146829</v>
      </c>
      <c r="V733" s="20">
        <f t="shared" ca="1" si="361"/>
        <v>1.5153598214974004</v>
      </c>
      <c r="W733" s="21">
        <f t="shared" ca="1" si="376"/>
        <v>9780.4947229460558</v>
      </c>
      <c r="X733" s="20">
        <f t="shared" ca="1" si="377"/>
        <v>9782.0100827675524</v>
      </c>
      <c r="Z733" s="20">
        <f t="shared" ca="1" si="362"/>
        <v>7.9172099898861052</v>
      </c>
      <c r="AA733" s="20">
        <f t="shared" ca="1" si="363"/>
        <v>0.68294765892897069</v>
      </c>
      <c r="AB733" s="21">
        <f t="shared" ca="1" si="378"/>
        <v>12791.817214388751</v>
      </c>
      <c r="AC733" s="20">
        <f t="shared" ca="1" si="379"/>
        <v>12792.50016204768</v>
      </c>
      <c r="AE733" s="20">
        <f t="shared" ca="1" si="364"/>
        <v>15.115738186176161</v>
      </c>
      <c r="AF733" s="20">
        <f t="shared" ca="1" si="365"/>
        <v>9.3232970228545273</v>
      </c>
      <c r="AG733" s="21">
        <f t="shared" ca="1" si="380"/>
        <v>11943.756010501253</v>
      </c>
      <c r="AH733" s="20">
        <f t="shared" ca="1" si="381"/>
        <v>11953.079307524107</v>
      </c>
      <c r="AJ733" s="20">
        <f t="shared" ca="1" si="366"/>
        <v>7.4979133795996926</v>
      </c>
      <c r="AK733" s="20">
        <f t="shared" ca="1" si="367"/>
        <v>0.60155980303711454</v>
      </c>
      <c r="AL733" s="21">
        <f t="shared" ca="1" si="382"/>
        <v>12692.135183999895</v>
      </c>
      <c r="AM733" s="20">
        <f t="shared" ca="1" si="383"/>
        <v>12692.736743802932</v>
      </c>
    </row>
    <row r="734" spans="1:39" x14ac:dyDescent="0.25">
      <c r="A734" s="20">
        <f t="shared" ca="1" si="352"/>
        <v>22.098842809262912</v>
      </c>
      <c r="B734" s="20">
        <f t="shared" ca="1" si="353"/>
        <v>8.2449159216076342E-3</v>
      </c>
      <c r="C734" s="21">
        <f t="shared" ca="1" si="368"/>
        <v>12952.277834801676</v>
      </c>
      <c r="D734" s="20">
        <f t="shared" ca="1" si="369"/>
        <v>12952.286079717598</v>
      </c>
      <c r="E734" s="19"/>
      <c r="F734" s="20">
        <f t="shared" ca="1" si="354"/>
        <v>2.0671406096104055</v>
      </c>
      <c r="G734" s="20">
        <f t="shared" ca="1" si="355"/>
        <v>4.0003566751227533</v>
      </c>
      <c r="H734" s="21">
        <f t="shared" ca="1" si="370"/>
        <v>12572.229526485142</v>
      </c>
      <c r="I734" s="20">
        <f t="shared" ca="1" si="371"/>
        <v>12576.229883160264</v>
      </c>
      <c r="J734" s="19"/>
      <c r="K734" s="20">
        <f t="shared" ca="1" si="356"/>
        <v>12.990548302510035</v>
      </c>
      <c r="L734" s="20">
        <f t="shared" ca="1" si="357"/>
        <v>0.54684747497520925</v>
      </c>
      <c r="M734" s="21">
        <f t="shared" ca="1" si="372"/>
        <v>10611.735819285688</v>
      </c>
      <c r="N734" s="20">
        <f t="shared" ca="1" si="373"/>
        <v>10612.282666760664</v>
      </c>
      <c r="O734" s="19"/>
      <c r="P734" s="20">
        <f t="shared" ca="1" si="358"/>
        <v>4.2857186170719102</v>
      </c>
      <c r="Q734" s="20">
        <f t="shared" ca="1" si="359"/>
        <v>0.64948928627598634</v>
      </c>
      <c r="R734" s="21">
        <f t="shared" ca="1" si="374"/>
        <v>12586.086503622968</v>
      </c>
      <c r="S734" s="20">
        <f t="shared" ca="1" si="375"/>
        <v>12586.735992909244</v>
      </c>
      <c r="T734" s="19"/>
      <c r="U734" s="20">
        <f t="shared" ca="1" si="360"/>
        <v>6.7769129441321274</v>
      </c>
      <c r="V734" s="20">
        <f t="shared" ca="1" si="361"/>
        <v>2.3589414881924546</v>
      </c>
      <c r="W734" s="21">
        <f t="shared" ca="1" si="376"/>
        <v>9788.7869957116836</v>
      </c>
      <c r="X734" s="20">
        <f t="shared" ca="1" si="377"/>
        <v>9791.1459371998753</v>
      </c>
      <c r="Z734" s="20">
        <f t="shared" ca="1" si="362"/>
        <v>77.744127113886606</v>
      </c>
      <c r="AA734" s="20">
        <f t="shared" ca="1" si="363"/>
        <v>0.79581413822395275</v>
      </c>
      <c r="AB734" s="21">
        <f t="shared" ca="1" si="378"/>
        <v>12870.244289161566</v>
      </c>
      <c r="AC734" s="20">
        <f t="shared" ca="1" si="379"/>
        <v>12871.040103299791</v>
      </c>
      <c r="AE734" s="20">
        <f t="shared" ca="1" si="364"/>
        <v>3.9650308236738674</v>
      </c>
      <c r="AF734" s="20">
        <f t="shared" ca="1" si="365"/>
        <v>0.63950081097466116</v>
      </c>
      <c r="AG734" s="21">
        <f t="shared" ca="1" si="380"/>
        <v>11957.044338347781</v>
      </c>
      <c r="AH734" s="20">
        <f t="shared" ca="1" si="381"/>
        <v>11957.683839158755</v>
      </c>
      <c r="AJ734" s="20">
        <f t="shared" ca="1" si="366"/>
        <v>5.7800458787655069</v>
      </c>
      <c r="AK734" s="20">
        <f t="shared" ca="1" si="367"/>
        <v>0.47956130932085145</v>
      </c>
      <c r="AL734" s="21">
        <f t="shared" ca="1" si="382"/>
        <v>12698.516789681698</v>
      </c>
      <c r="AM734" s="20">
        <f t="shared" ca="1" si="383"/>
        <v>12698.996350991019</v>
      </c>
    </row>
    <row r="735" spans="1:39" x14ac:dyDescent="0.25">
      <c r="A735" s="20">
        <f t="shared" ca="1" si="352"/>
        <v>6.5256285626945827</v>
      </c>
      <c r="B735" s="20">
        <f t="shared" ca="1" si="353"/>
        <v>7.2033105903789334</v>
      </c>
      <c r="C735" s="21">
        <f t="shared" ca="1" si="368"/>
        <v>12958.811708280293</v>
      </c>
      <c r="D735" s="20">
        <f t="shared" ca="1" si="369"/>
        <v>12966.015018870672</v>
      </c>
      <c r="E735" s="19"/>
      <c r="F735" s="20">
        <f t="shared" ca="1" si="354"/>
        <v>3.4199715549007697</v>
      </c>
      <c r="G735" s="20">
        <f t="shared" ca="1" si="355"/>
        <v>6.1500814339590129</v>
      </c>
      <c r="H735" s="21">
        <f t="shared" ca="1" si="370"/>
        <v>12579.649854715164</v>
      </c>
      <c r="I735" s="20">
        <f t="shared" ca="1" si="371"/>
        <v>12585.799936149124</v>
      </c>
      <c r="J735" s="19"/>
      <c r="K735" s="20">
        <f t="shared" ca="1" si="356"/>
        <v>0.76375744388856315</v>
      </c>
      <c r="L735" s="20">
        <f t="shared" ca="1" si="357"/>
        <v>0.10629270208547048</v>
      </c>
      <c r="M735" s="21">
        <f t="shared" ca="1" si="372"/>
        <v>10613.046424204553</v>
      </c>
      <c r="N735" s="20">
        <f t="shared" ca="1" si="373"/>
        <v>10613.152716906638</v>
      </c>
      <c r="O735" s="19"/>
      <c r="P735" s="20">
        <f t="shared" ca="1" si="358"/>
        <v>26.127228512514147</v>
      </c>
      <c r="Q735" s="20">
        <f t="shared" ca="1" si="359"/>
        <v>7.9598660714272738</v>
      </c>
      <c r="R735" s="21">
        <f t="shared" ca="1" si="374"/>
        <v>12612.863221421758</v>
      </c>
      <c r="S735" s="20">
        <f t="shared" ca="1" si="375"/>
        <v>12620.823087493185</v>
      </c>
      <c r="T735" s="19"/>
      <c r="U735" s="20">
        <f t="shared" ca="1" si="360"/>
        <v>19.301119907473659</v>
      </c>
      <c r="V735" s="20">
        <f t="shared" ca="1" si="361"/>
        <v>1.862932098074592</v>
      </c>
      <c r="W735" s="21">
        <f t="shared" ca="1" si="376"/>
        <v>9810.4470571073489</v>
      </c>
      <c r="X735" s="20">
        <f t="shared" ca="1" si="377"/>
        <v>9812.3099892054233</v>
      </c>
      <c r="Z735" s="20">
        <f t="shared" ca="1" si="362"/>
        <v>44.392356490622213</v>
      </c>
      <c r="AA735" s="20">
        <f t="shared" ca="1" si="363"/>
        <v>0.62846870806671651</v>
      </c>
      <c r="AB735" s="21">
        <f t="shared" ca="1" si="378"/>
        <v>12915.432459790412</v>
      </c>
      <c r="AC735" s="20">
        <f t="shared" ca="1" si="379"/>
        <v>12916.060928498478</v>
      </c>
      <c r="AE735" s="20">
        <f t="shared" ca="1" si="364"/>
        <v>7.5652821095945999</v>
      </c>
      <c r="AF735" s="20">
        <f t="shared" ca="1" si="365"/>
        <v>1.0557298058839071</v>
      </c>
      <c r="AG735" s="21">
        <f t="shared" ca="1" si="380"/>
        <v>11965.249121268351</v>
      </c>
      <c r="AH735" s="20">
        <f t="shared" ca="1" si="381"/>
        <v>11966.304851074236</v>
      </c>
      <c r="AJ735" s="20">
        <f t="shared" ca="1" si="366"/>
        <v>2.443871657606127</v>
      </c>
      <c r="AK735" s="20">
        <f t="shared" ca="1" si="367"/>
        <v>1.5938764937275267</v>
      </c>
      <c r="AL735" s="21">
        <f t="shared" ca="1" si="382"/>
        <v>12701.440222648625</v>
      </c>
      <c r="AM735" s="20">
        <f t="shared" ca="1" si="383"/>
        <v>12703.034099142353</v>
      </c>
    </row>
    <row r="736" spans="1:39" x14ac:dyDescent="0.25">
      <c r="A736" s="20">
        <f t="shared" ca="1" si="352"/>
        <v>19.565865524616228</v>
      </c>
      <c r="B736" s="20">
        <f t="shared" ca="1" si="353"/>
        <v>5.1935902830313818</v>
      </c>
      <c r="C736" s="21">
        <f t="shared" ca="1" si="368"/>
        <v>12985.580884395289</v>
      </c>
      <c r="D736" s="20">
        <f t="shared" ca="1" si="369"/>
        <v>12990.774474678321</v>
      </c>
      <c r="E736" s="19"/>
      <c r="F736" s="20">
        <f t="shared" ca="1" si="354"/>
        <v>2.5910835515202879</v>
      </c>
      <c r="G736" s="20">
        <f t="shared" ca="1" si="355"/>
        <v>2.8012052688035677E-3</v>
      </c>
      <c r="H736" s="21">
        <f t="shared" ca="1" si="370"/>
        <v>12588.391019700644</v>
      </c>
      <c r="I736" s="20">
        <f t="shared" ca="1" si="371"/>
        <v>12588.393820905912</v>
      </c>
      <c r="J736" s="19"/>
      <c r="K736" s="20">
        <f t="shared" ca="1" si="356"/>
        <v>2.3904589753835843</v>
      </c>
      <c r="L736" s="20">
        <f t="shared" ca="1" si="357"/>
        <v>1.7972483150238847</v>
      </c>
      <c r="M736" s="21">
        <f t="shared" ca="1" si="372"/>
        <v>10615.543175882021</v>
      </c>
      <c r="N736" s="20">
        <f t="shared" ca="1" si="373"/>
        <v>10617.340424197046</v>
      </c>
      <c r="O736" s="19"/>
      <c r="P736" s="20">
        <f t="shared" ca="1" si="358"/>
        <v>3.6641870679602309</v>
      </c>
      <c r="Q736" s="20">
        <f t="shared" ca="1" si="359"/>
        <v>10.98199478007967</v>
      </c>
      <c r="R736" s="21">
        <f t="shared" ca="1" si="374"/>
        <v>12624.487274561145</v>
      </c>
      <c r="S736" s="20">
        <f t="shared" ca="1" si="375"/>
        <v>12635.469269341223</v>
      </c>
      <c r="T736" s="19"/>
      <c r="U736" s="20">
        <f t="shared" ca="1" si="360"/>
        <v>5.4685083391320148</v>
      </c>
      <c r="V736" s="20">
        <f t="shared" ca="1" si="361"/>
        <v>5.8021598206611014</v>
      </c>
      <c r="W736" s="21">
        <f t="shared" ca="1" si="376"/>
        <v>9817.7784975445556</v>
      </c>
      <c r="X736" s="20">
        <f t="shared" ca="1" si="377"/>
        <v>9823.5806573652171</v>
      </c>
      <c r="Z736" s="20">
        <f t="shared" ca="1" si="362"/>
        <v>2.0627444818486333</v>
      </c>
      <c r="AA736" s="20">
        <f t="shared" ca="1" si="363"/>
        <v>4.9788536612967667</v>
      </c>
      <c r="AB736" s="21">
        <f t="shared" ca="1" si="378"/>
        <v>12918.123672980328</v>
      </c>
      <c r="AC736" s="20">
        <f t="shared" ca="1" si="379"/>
        <v>12923.102526641624</v>
      </c>
      <c r="AE736" s="20">
        <f t="shared" ca="1" si="364"/>
        <v>21.035674440020223</v>
      </c>
      <c r="AF736" s="20">
        <f t="shared" ca="1" si="365"/>
        <v>6.3915235203508125</v>
      </c>
      <c r="AG736" s="21">
        <f t="shared" ca="1" si="380"/>
        <v>11987.340525514255</v>
      </c>
      <c r="AH736" s="20">
        <f t="shared" ca="1" si="381"/>
        <v>11993.732049034606</v>
      </c>
      <c r="AJ736" s="20">
        <f t="shared" ca="1" si="366"/>
        <v>1.6017048310097612</v>
      </c>
      <c r="AK736" s="20">
        <f t="shared" ca="1" si="367"/>
        <v>38.621803848257059</v>
      </c>
      <c r="AL736" s="21">
        <f t="shared" ca="1" si="382"/>
        <v>12704.635803973362</v>
      </c>
      <c r="AM736" s="20">
        <f t="shared" ca="1" si="383"/>
        <v>12743.257607821619</v>
      </c>
    </row>
    <row r="737" spans="1:39" x14ac:dyDescent="0.25">
      <c r="A737" s="20">
        <f t="shared" ca="1" si="352"/>
        <v>4.0683968228149689</v>
      </c>
      <c r="B737" s="20">
        <f t="shared" ca="1" si="353"/>
        <v>5.7550176336532184</v>
      </c>
      <c r="C737" s="21">
        <f t="shared" ca="1" si="368"/>
        <v>12994.842871501136</v>
      </c>
      <c r="D737" s="20">
        <f t="shared" ca="1" si="369"/>
        <v>13000.59788913479</v>
      </c>
      <c r="E737" s="19"/>
      <c r="F737" s="20">
        <f t="shared" ca="1" si="354"/>
        <v>0.60403315927910228</v>
      </c>
      <c r="G737" s="20">
        <f t="shared" ca="1" si="355"/>
        <v>3.3460742873833298</v>
      </c>
      <c r="H737" s="21">
        <f t="shared" ca="1" si="370"/>
        <v>12588.997854065192</v>
      </c>
      <c r="I737" s="20">
        <f t="shared" ca="1" si="371"/>
        <v>12592.343928352575</v>
      </c>
      <c r="J737" s="19"/>
      <c r="K737" s="20">
        <f t="shared" ca="1" si="356"/>
        <v>4.5110561542174903</v>
      </c>
      <c r="L737" s="20">
        <f t="shared" ca="1" si="357"/>
        <v>7.680208582923191</v>
      </c>
      <c r="M737" s="21">
        <f t="shared" ca="1" si="372"/>
        <v>10621.851480351263</v>
      </c>
      <c r="N737" s="20">
        <f t="shared" ca="1" si="373"/>
        <v>10629.531688934187</v>
      </c>
      <c r="O737" s="19"/>
      <c r="P737" s="20">
        <f t="shared" ca="1" si="358"/>
        <v>16.279781031251257</v>
      </c>
      <c r="Q737" s="20">
        <f t="shared" ca="1" si="359"/>
        <v>5.537263309851717</v>
      </c>
      <c r="R737" s="21">
        <f t="shared" ca="1" si="374"/>
        <v>12651.749050372475</v>
      </c>
      <c r="S737" s="20">
        <f t="shared" ca="1" si="375"/>
        <v>12657.286313682327</v>
      </c>
      <c r="T737" s="19"/>
      <c r="U737" s="20">
        <f t="shared" ca="1" si="360"/>
        <v>0.60351733015574949</v>
      </c>
      <c r="V737" s="20">
        <f t="shared" ca="1" si="361"/>
        <v>2.3348286332292272</v>
      </c>
      <c r="W737" s="21">
        <f t="shared" ca="1" si="376"/>
        <v>9824.1841746953723</v>
      </c>
      <c r="X737" s="20">
        <f t="shared" ca="1" si="377"/>
        <v>9826.5190033286017</v>
      </c>
      <c r="Z737" s="20">
        <f t="shared" ca="1" si="362"/>
        <v>6.5767097719402745</v>
      </c>
      <c r="AA737" s="20">
        <f t="shared" ca="1" si="363"/>
        <v>4.6429205353426246</v>
      </c>
      <c r="AB737" s="21">
        <f t="shared" ca="1" si="378"/>
        <v>12929.679236413564</v>
      </c>
      <c r="AC737" s="20">
        <f t="shared" ca="1" si="379"/>
        <v>12934.322156948907</v>
      </c>
      <c r="AE737" s="20">
        <f t="shared" ca="1" si="364"/>
        <v>10.61839584419379</v>
      </c>
      <c r="AF737" s="20">
        <f t="shared" ca="1" si="365"/>
        <v>0.90385079053633688</v>
      </c>
      <c r="AG737" s="21">
        <f t="shared" ca="1" si="380"/>
        <v>12004.350444878801</v>
      </c>
      <c r="AH737" s="20">
        <f t="shared" ca="1" si="381"/>
        <v>12005.254295669338</v>
      </c>
      <c r="AJ737" s="20">
        <f t="shared" ca="1" si="366"/>
        <v>34.11208794871014</v>
      </c>
      <c r="AK737" s="20">
        <f t="shared" ca="1" si="367"/>
        <v>2.4003935434898112</v>
      </c>
      <c r="AL737" s="21">
        <f t="shared" ca="1" si="382"/>
        <v>12777.369695770329</v>
      </c>
      <c r="AM737" s="20">
        <f t="shared" ca="1" si="383"/>
        <v>12779.770089313819</v>
      </c>
    </row>
    <row r="738" spans="1:39" x14ac:dyDescent="0.25">
      <c r="A738" s="20">
        <f t="shared" ca="1" si="352"/>
        <v>8.8494611883956562</v>
      </c>
      <c r="B738" s="20">
        <f t="shared" ca="1" si="353"/>
        <v>0.54907866283680673</v>
      </c>
      <c r="C738" s="21">
        <f t="shared" ca="1" si="368"/>
        <v>13009.447350323186</v>
      </c>
      <c r="D738" s="20">
        <f t="shared" ca="1" si="369"/>
        <v>13009.996428986022</v>
      </c>
      <c r="E738" s="19"/>
      <c r="F738" s="20">
        <f t="shared" ca="1" si="354"/>
        <v>15.69611282567427</v>
      </c>
      <c r="G738" s="20">
        <f t="shared" ca="1" si="355"/>
        <v>7.7691843995689869</v>
      </c>
      <c r="H738" s="21">
        <f t="shared" ca="1" si="370"/>
        <v>12608.040041178248</v>
      </c>
      <c r="I738" s="20">
        <f t="shared" ca="1" si="371"/>
        <v>12615.809225577817</v>
      </c>
      <c r="J738" s="19"/>
      <c r="K738" s="20">
        <f t="shared" ca="1" si="356"/>
        <v>10.267141264323495</v>
      </c>
      <c r="L738" s="20">
        <f t="shared" ca="1" si="357"/>
        <v>6.1222354428254349</v>
      </c>
      <c r="M738" s="21">
        <f t="shared" ca="1" si="372"/>
        <v>10639.79883019851</v>
      </c>
      <c r="N738" s="20">
        <f t="shared" ca="1" si="373"/>
        <v>10645.921065641334</v>
      </c>
      <c r="O738" s="19"/>
      <c r="P738" s="20">
        <f t="shared" ca="1" si="358"/>
        <v>3.9544044959580136</v>
      </c>
      <c r="Q738" s="20">
        <f t="shared" ca="1" si="359"/>
        <v>9.2578693827482024</v>
      </c>
      <c r="R738" s="21">
        <f t="shared" ca="1" si="374"/>
        <v>12661.240718178286</v>
      </c>
      <c r="S738" s="20">
        <f t="shared" ca="1" si="375"/>
        <v>12670.498587561035</v>
      </c>
      <c r="T738" s="19"/>
      <c r="U738" s="20">
        <f t="shared" ca="1" si="360"/>
        <v>17.198638904507124</v>
      </c>
      <c r="V738" s="20">
        <f t="shared" ca="1" si="361"/>
        <v>7.6106141529182256</v>
      </c>
      <c r="W738" s="21">
        <f t="shared" ca="1" si="376"/>
        <v>9843.7176422331086</v>
      </c>
      <c r="X738" s="20">
        <f t="shared" ca="1" si="377"/>
        <v>9851.3282563860266</v>
      </c>
      <c r="Z738" s="20">
        <f t="shared" ca="1" si="362"/>
        <v>1.0240666150418121</v>
      </c>
      <c r="AA738" s="20">
        <f t="shared" ca="1" si="363"/>
        <v>1.9716092682380029</v>
      </c>
      <c r="AB738" s="21">
        <f t="shared" ca="1" si="378"/>
        <v>12935.346223563949</v>
      </c>
      <c r="AC738" s="20">
        <f t="shared" ca="1" si="379"/>
        <v>12937.317832832186</v>
      </c>
      <c r="AE738" s="20">
        <f t="shared" ca="1" si="364"/>
        <v>49.161745229203298</v>
      </c>
      <c r="AF738" s="20">
        <f t="shared" ca="1" si="365"/>
        <v>1.56267996797933</v>
      </c>
      <c r="AG738" s="21">
        <f t="shared" ca="1" si="380"/>
        <v>12054.416040898541</v>
      </c>
      <c r="AH738" s="20">
        <f t="shared" ca="1" si="381"/>
        <v>12055.97872086652</v>
      </c>
      <c r="AJ738" s="20">
        <f t="shared" ca="1" si="366"/>
        <v>4.0978135173429022</v>
      </c>
      <c r="AK738" s="20">
        <f t="shared" ca="1" si="367"/>
        <v>0.99550547049853644</v>
      </c>
      <c r="AL738" s="21">
        <f t="shared" ca="1" si="382"/>
        <v>12783.867902831162</v>
      </c>
      <c r="AM738" s="20">
        <f t="shared" ca="1" si="383"/>
        <v>12784.86340830166</v>
      </c>
    </row>
    <row r="739" spans="1:39" x14ac:dyDescent="0.25">
      <c r="A739" s="20">
        <f t="shared" ca="1" si="352"/>
        <v>7.5833289388776102</v>
      </c>
      <c r="B739" s="20">
        <f t="shared" ca="1" si="353"/>
        <v>12.73570635505863</v>
      </c>
      <c r="C739" s="21">
        <f t="shared" ca="1" si="368"/>
        <v>13017.579757924899</v>
      </c>
      <c r="D739" s="20">
        <f t="shared" ca="1" si="369"/>
        <v>13030.315464279958</v>
      </c>
      <c r="E739" s="19"/>
      <c r="F739" s="20">
        <f t="shared" ca="1" si="354"/>
        <v>9.3791899185574472</v>
      </c>
      <c r="G739" s="20">
        <f t="shared" ca="1" si="355"/>
        <v>6.8164272087949884</v>
      </c>
      <c r="H739" s="21">
        <f t="shared" ca="1" si="370"/>
        <v>12625.188415496375</v>
      </c>
      <c r="I739" s="20">
        <f t="shared" ca="1" si="371"/>
        <v>12632.00484270517</v>
      </c>
      <c r="J739" s="19"/>
      <c r="K739" s="20">
        <f t="shared" ca="1" si="356"/>
        <v>6.4645351041309986</v>
      </c>
      <c r="L739" s="20">
        <f t="shared" ca="1" si="357"/>
        <v>0.81089796760009913</v>
      </c>
      <c r="M739" s="21">
        <f t="shared" ca="1" si="372"/>
        <v>10652.385600745465</v>
      </c>
      <c r="N739" s="20">
        <f t="shared" ca="1" si="373"/>
        <v>10653.196498713065</v>
      </c>
      <c r="O739" s="19"/>
      <c r="P739" s="20">
        <f t="shared" ca="1" si="358"/>
        <v>18.604684250749212</v>
      </c>
      <c r="Q739" s="20">
        <f t="shared" ca="1" si="359"/>
        <v>10.213885878467851</v>
      </c>
      <c r="R739" s="21">
        <f t="shared" ca="1" si="374"/>
        <v>12689.103271811784</v>
      </c>
      <c r="S739" s="20">
        <f t="shared" ca="1" si="375"/>
        <v>12699.317157690251</v>
      </c>
      <c r="T739" s="19"/>
      <c r="U739" s="20">
        <f t="shared" ca="1" si="360"/>
        <v>27.992118892929529</v>
      </c>
      <c r="V739" s="20">
        <f t="shared" ca="1" si="361"/>
        <v>1.4762569241041692</v>
      </c>
      <c r="W739" s="21">
        <f t="shared" ca="1" si="376"/>
        <v>9879.3203752789559</v>
      </c>
      <c r="X739" s="20">
        <f t="shared" ca="1" si="377"/>
        <v>9880.7966322030607</v>
      </c>
      <c r="Z739" s="20">
        <f t="shared" ca="1" si="362"/>
        <v>5.5573372037429349</v>
      </c>
      <c r="AA739" s="20">
        <f t="shared" ca="1" si="363"/>
        <v>8.3085252492072286</v>
      </c>
      <c r="AB739" s="21">
        <f t="shared" ca="1" si="378"/>
        <v>12942.87517003593</v>
      </c>
      <c r="AC739" s="20">
        <f t="shared" ca="1" si="379"/>
        <v>12951.183695285137</v>
      </c>
      <c r="AE739" s="20">
        <f t="shared" ca="1" si="364"/>
        <v>10.768383875035264</v>
      </c>
      <c r="AF739" s="20">
        <f t="shared" ca="1" si="365"/>
        <v>2.2993662389941401</v>
      </c>
      <c r="AG739" s="21">
        <f t="shared" ca="1" si="380"/>
        <v>12066.747104741555</v>
      </c>
      <c r="AH739" s="20">
        <f t="shared" ca="1" si="381"/>
        <v>12069.046470980549</v>
      </c>
      <c r="AJ739" s="20">
        <f t="shared" ca="1" si="366"/>
        <v>29.923938689974278</v>
      </c>
      <c r="AK739" s="20">
        <f t="shared" ca="1" si="367"/>
        <v>2.7417468471599644</v>
      </c>
      <c r="AL739" s="21">
        <f t="shared" ca="1" si="382"/>
        <v>12814.787346991634</v>
      </c>
      <c r="AM739" s="20">
        <f t="shared" ca="1" si="383"/>
        <v>12817.529093838793</v>
      </c>
    </row>
    <row r="740" spans="1:39" x14ac:dyDescent="0.25">
      <c r="A740" s="20">
        <f t="shared" ca="1" si="352"/>
        <v>22.752835504457401</v>
      </c>
      <c r="B740" s="20">
        <f t="shared" ca="1" si="353"/>
        <v>19.981015781598199</v>
      </c>
      <c r="C740" s="21">
        <f t="shared" ca="1" si="368"/>
        <v>13053.068299784416</v>
      </c>
      <c r="D740" s="20">
        <f t="shared" ca="1" si="369"/>
        <v>13073.049315566013</v>
      </c>
      <c r="E740" s="19"/>
      <c r="F740" s="20">
        <f t="shared" ca="1" si="354"/>
        <v>2.3226211224373565</v>
      </c>
      <c r="G740" s="20">
        <f t="shared" ca="1" si="355"/>
        <v>3.3222426607677784</v>
      </c>
      <c r="H740" s="21">
        <f t="shared" ca="1" si="370"/>
        <v>12634.327463827607</v>
      </c>
      <c r="I740" s="20">
        <f t="shared" ca="1" si="371"/>
        <v>12637.649706488375</v>
      </c>
      <c r="J740" s="19"/>
      <c r="K740" s="20">
        <f t="shared" ca="1" si="356"/>
        <v>16.698603533982283</v>
      </c>
      <c r="L740" s="20">
        <f t="shared" ca="1" si="357"/>
        <v>4.1568589885634104</v>
      </c>
      <c r="M740" s="21">
        <f t="shared" ca="1" si="372"/>
        <v>10669.895102247046</v>
      </c>
      <c r="N740" s="20">
        <f t="shared" ca="1" si="373"/>
        <v>10674.051961235609</v>
      </c>
      <c r="O740" s="19"/>
      <c r="P740" s="20">
        <f t="shared" ca="1" si="358"/>
        <v>4.983070621792872</v>
      </c>
      <c r="Q740" s="20">
        <f t="shared" ca="1" si="359"/>
        <v>5.6967891860490196</v>
      </c>
      <c r="R740" s="21">
        <f t="shared" ca="1" si="374"/>
        <v>12704.300228312044</v>
      </c>
      <c r="S740" s="20">
        <f t="shared" ca="1" si="375"/>
        <v>12709.997017498094</v>
      </c>
      <c r="T740" s="19"/>
      <c r="U740" s="20">
        <f t="shared" ca="1" si="360"/>
        <v>1.0251488854881619</v>
      </c>
      <c r="V740" s="20">
        <f t="shared" ca="1" si="361"/>
        <v>0.37773395526442227</v>
      </c>
      <c r="W740" s="21">
        <f t="shared" ca="1" si="376"/>
        <v>9881.821781088549</v>
      </c>
      <c r="X740" s="20">
        <f t="shared" ca="1" si="377"/>
        <v>9882.1995150438142</v>
      </c>
      <c r="Z740" s="20">
        <f t="shared" ca="1" si="362"/>
        <v>2.3406653563010895</v>
      </c>
      <c r="AA740" s="20">
        <f t="shared" ca="1" si="363"/>
        <v>5.8356299334027772</v>
      </c>
      <c r="AB740" s="21">
        <f t="shared" ca="1" si="378"/>
        <v>12953.524360641439</v>
      </c>
      <c r="AC740" s="20">
        <f t="shared" ca="1" si="379"/>
        <v>12959.359990574842</v>
      </c>
      <c r="AE740" s="20">
        <f t="shared" ca="1" si="364"/>
        <v>49.285396293123156</v>
      </c>
      <c r="AF740" s="20">
        <f t="shared" ca="1" si="365"/>
        <v>13.258670844442895</v>
      </c>
      <c r="AG740" s="21">
        <f t="shared" ca="1" si="380"/>
        <v>12118.331867273673</v>
      </c>
      <c r="AH740" s="20">
        <f t="shared" ca="1" si="381"/>
        <v>12131.590538118116</v>
      </c>
      <c r="AJ740" s="20">
        <f t="shared" ca="1" si="366"/>
        <v>4.8020036700823283</v>
      </c>
      <c r="AK740" s="20">
        <f t="shared" ca="1" si="367"/>
        <v>2.7238994745590852</v>
      </c>
      <c r="AL740" s="21">
        <f t="shared" ca="1" si="382"/>
        <v>12822.331097508875</v>
      </c>
      <c r="AM740" s="20">
        <f t="shared" ca="1" si="383"/>
        <v>12825.054996983434</v>
      </c>
    </row>
    <row r="741" spans="1:39" x14ac:dyDescent="0.25">
      <c r="A741" s="20">
        <f t="shared" ca="1" si="352"/>
        <v>1.1132314268349905</v>
      </c>
      <c r="B741" s="20">
        <f t="shared" ca="1" si="353"/>
        <v>11.637159701418708</v>
      </c>
      <c r="C741" s="21">
        <f t="shared" ca="1" si="368"/>
        <v>13074.162546992848</v>
      </c>
      <c r="D741" s="20">
        <f t="shared" ca="1" si="369"/>
        <v>13085.799706694266</v>
      </c>
      <c r="E741" s="19"/>
      <c r="F741" s="20">
        <f t="shared" ca="1" si="354"/>
        <v>0.24719481512619421</v>
      </c>
      <c r="G741" s="20">
        <f t="shared" ca="1" si="355"/>
        <v>1.6603192355017558</v>
      </c>
      <c r="H741" s="21">
        <f t="shared" ca="1" si="370"/>
        <v>12637.896901303502</v>
      </c>
      <c r="I741" s="20">
        <f t="shared" ca="1" si="371"/>
        <v>12639.557220539004</v>
      </c>
      <c r="J741" s="19"/>
      <c r="K741" s="20">
        <f t="shared" ca="1" si="356"/>
        <v>8.4393982596117869</v>
      </c>
      <c r="L741" s="20">
        <f t="shared" ca="1" si="357"/>
        <v>1.1958302985207305</v>
      </c>
      <c r="M741" s="21">
        <f t="shared" ca="1" si="372"/>
        <v>10682.491359495221</v>
      </c>
      <c r="N741" s="20">
        <f t="shared" ca="1" si="373"/>
        <v>10683.687189793742</v>
      </c>
      <c r="O741" s="19"/>
      <c r="P741" s="20">
        <f t="shared" ca="1" si="358"/>
        <v>9.1143977072039611E-2</v>
      </c>
      <c r="Q741" s="20">
        <f t="shared" ca="1" si="359"/>
        <v>6.7000355353983911</v>
      </c>
      <c r="R741" s="21">
        <f t="shared" ca="1" si="374"/>
        <v>12710.088161475165</v>
      </c>
      <c r="S741" s="20">
        <f t="shared" ca="1" si="375"/>
        <v>12716.788197010563</v>
      </c>
      <c r="T741" s="19"/>
      <c r="U741" s="20">
        <f t="shared" ca="1" si="360"/>
        <v>0.32162410307704897</v>
      </c>
      <c r="V741" s="20">
        <f t="shared" ca="1" si="361"/>
        <v>9.3200870195777554</v>
      </c>
      <c r="W741" s="21">
        <f t="shared" ca="1" si="376"/>
        <v>9882.5211391468911</v>
      </c>
      <c r="X741" s="20">
        <f t="shared" ca="1" si="377"/>
        <v>9891.8412261664689</v>
      </c>
      <c r="Z741" s="20">
        <f t="shared" ca="1" si="362"/>
        <v>62.684526052076336</v>
      </c>
      <c r="AA741" s="20">
        <f t="shared" ca="1" si="363"/>
        <v>1.4818641274437321</v>
      </c>
      <c r="AB741" s="21">
        <f t="shared" ca="1" si="378"/>
        <v>13022.044516626918</v>
      </c>
      <c r="AC741" s="20">
        <f t="shared" ca="1" si="379"/>
        <v>13023.526380754362</v>
      </c>
      <c r="AE741" s="20">
        <f t="shared" ca="1" si="364"/>
        <v>1.6821170416590621</v>
      </c>
      <c r="AF741" s="20">
        <f t="shared" ca="1" si="365"/>
        <v>2.6802768686044129</v>
      </c>
      <c r="AG741" s="21">
        <f t="shared" ca="1" si="380"/>
        <v>12133.272655159775</v>
      </c>
      <c r="AH741" s="20">
        <f t="shared" ca="1" si="381"/>
        <v>12135.95293202838</v>
      </c>
      <c r="AJ741" s="20">
        <f t="shared" ca="1" si="366"/>
        <v>7.6730062447037355</v>
      </c>
      <c r="AK741" s="20">
        <f t="shared" ca="1" si="367"/>
        <v>5.6853362840761301</v>
      </c>
      <c r="AL741" s="21">
        <f t="shared" ca="1" si="382"/>
        <v>12832.728003228138</v>
      </c>
      <c r="AM741" s="20">
        <f t="shared" ca="1" si="383"/>
        <v>12838.413339512213</v>
      </c>
    </row>
    <row r="742" spans="1:39" x14ac:dyDescent="0.25">
      <c r="A742" s="20">
        <f t="shared" ca="1" si="352"/>
        <v>12.183731850005456</v>
      </c>
      <c r="B742" s="20">
        <f t="shared" ca="1" si="353"/>
        <v>1.9411602900265172</v>
      </c>
      <c r="C742" s="21">
        <f t="shared" ca="1" si="368"/>
        <v>13097.983438544272</v>
      </c>
      <c r="D742" s="20">
        <f t="shared" ca="1" si="369"/>
        <v>13099.924598834299</v>
      </c>
      <c r="E742" s="19"/>
      <c r="F742" s="20">
        <f t="shared" ca="1" si="354"/>
        <v>7.0403519778972949</v>
      </c>
      <c r="G742" s="20">
        <f t="shared" ca="1" si="355"/>
        <v>14.040386123251354</v>
      </c>
      <c r="H742" s="21">
        <f t="shared" ca="1" si="370"/>
        <v>12646.597572516901</v>
      </c>
      <c r="I742" s="20">
        <f t="shared" ca="1" si="371"/>
        <v>12660.637958640153</v>
      </c>
      <c r="J742" s="19"/>
      <c r="K742" s="20">
        <f t="shared" ca="1" si="356"/>
        <v>9.2217757971589318</v>
      </c>
      <c r="L742" s="20">
        <f t="shared" ca="1" si="357"/>
        <v>0.54951689770457801</v>
      </c>
      <c r="M742" s="21">
        <f t="shared" ca="1" si="372"/>
        <v>10692.908965590901</v>
      </c>
      <c r="N742" s="20">
        <f t="shared" ca="1" si="373"/>
        <v>10693.458482488606</v>
      </c>
      <c r="O742" s="19"/>
      <c r="P742" s="20">
        <f t="shared" ca="1" si="358"/>
        <v>9.2552081848597467</v>
      </c>
      <c r="Q742" s="20">
        <f t="shared" ca="1" si="359"/>
        <v>8.1735040643684975</v>
      </c>
      <c r="R742" s="21">
        <f t="shared" ca="1" si="374"/>
        <v>12726.043405195422</v>
      </c>
      <c r="S742" s="20">
        <f t="shared" ca="1" si="375"/>
        <v>12734.216909259791</v>
      </c>
      <c r="T742" s="19"/>
      <c r="U742" s="20">
        <f t="shared" ca="1" si="360"/>
        <v>25.269238918262896</v>
      </c>
      <c r="V742" s="20">
        <f t="shared" ca="1" si="361"/>
        <v>0.6326408101043034</v>
      </c>
      <c r="W742" s="21">
        <f t="shared" ca="1" si="376"/>
        <v>9917.1104650847319</v>
      </c>
      <c r="X742" s="20">
        <f t="shared" ca="1" si="377"/>
        <v>9917.7431058948368</v>
      </c>
      <c r="Z742" s="20">
        <f t="shared" ca="1" si="362"/>
        <v>1.3214030844615481</v>
      </c>
      <c r="AA742" s="20">
        <f t="shared" ca="1" si="363"/>
        <v>2.8063053908198858</v>
      </c>
      <c r="AB742" s="21">
        <f t="shared" ca="1" si="378"/>
        <v>13024.847783838823</v>
      </c>
      <c r="AC742" s="20">
        <f t="shared" ca="1" si="379"/>
        <v>13027.654089229642</v>
      </c>
      <c r="AE742" s="20">
        <f t="shared" ca="1" si="364"/>
        <v>16.460735238444435</v>
      </c>
      <c r="AF742" s="20">
        <f t="shared" ca="1" si="365"/>
        <v>2.5251359055335163</v>
      </c>
      <c r="AG742" s="21">
        <f t="shared" ca="1" si="380"/>
        <v>12152.413667266825</v>
      </c>
      <c r="AH742" s="20">
        <f t="shared" ca="1" si="381"/>
        <v>12154.938803172357</v>
      </c>
      <c r="AJ742" s="20">
        <f t="shared" ca="1" si="366"/>
        <v>9.6334813986016474</v>
      </c>
      <c r="AK742" s="20">
        <f t="shared" ca="1" si="367"/>
        <v>4.6193971096865027</v>
      </c>
      <c r="AL742" s="21">
        <f t="shared" ca="1" si="382"/>
        <v>12848.046820910815</v>
      </c>
      <c r="AM742" s="20">
        <f t="shared" ca="1" si="383"/>
        <v>12852.666218020502</v>
      </c>
    </row>
    <row r="743" spans="1:39" x14ac:dyDescent="0.25">
      <c r="A743" s="20">
        <f t="shared" ca="1" si="352"/>
        <v>3.0160064233300146</v>
      </c>
      <c r="B743" s="20">
        <f t="shared" ca="1" si="353"/>
        <v>1.4596059139054232</v>
      </c>
      <c r="C743" s="21">
        <f t="shared" ca="1" si="368"/>
        <v>13102.940605257629</v>
      </c>
      <c r="D743" s="20">
        <f t="shared" ca="1" si="369"/>
        <v>13104.400211171534</v>
      </c>
      <c r="E743" s="19"/>
      <c r="F743" s="20">
        <f t="shared" ca="1" si="354"/>
        <v>3.5548240766201489</v>
      </c>
      <c r="G743" s="20">
        <f t="shared" ca="1" si="355"/>
        <v>8.5359929004243629</v>
      </c>
      <c r="H743" s="21">
        <f t="shared" ca="1" si="370"/>
        <v>12664.192782716773</v>
      </c>
      <c r="I743" s="20">
        <f t="shared" ca="1" si="371"/>
        <v>12672.728775617197</v>
      </c>
      <c r="J743" s="19"/>
      <c r="K743" s="20">
        <f t="shared" ca="1" si="356"/>
        <v>6.2793737029122241</v>
      </c>
      <c r="L743" s="20">
        <f t="shared" ca="1" si="357"/>
        <v>15.438804868799966</v>
      </c>
      <c r="M743" s="21">
        <f t="shared" ca="1" si="372"/>
        <v>10699.737856191517</v>
      </c>
      <c r="N743" s="20">
        <f t="shared" ca="1" si="373"/>
        <v>10715.176661060317</v>
      </c>
      <c r="O743" s="19"/>
      <c r="P743" s="20">
        <f t="shared" ca="1" si="358"/>
        <v>12.743142545049141</v>
      </c>
      <c r="Q743" s="20">
        <f t="shared" ca="1" si="359"/>
        <v>1.6908947423778917</v>
      </c>
      <c r="R743" s="21">
        <f t="shared" ca="1" si="374"/>
        <v>12746.960051804839</v>
      </c>
      <c r="S743" s="20">
        <f t="shared" ca="1" si="375"/>
        <v>12748.650946547217</v>
      </c>
      <c r="T743" s="19"/>
      <c r="U743" s="20">
        <f t="shared" ca="1" si="360"/>
        <v>4.1099208902376407</v>
      </c>
      <c r="V743" s="20">
        <f t="shared" ca="1" si="361"/>
        <v>4.476897298690945</v>
      </c>
      <c r="W743" s="21">
        <f t="shared" ca="1" si="376"/>
        <v>9921.8530267850747</v>
      </c>
      <c r="X743" s="20">
        <f t="shared" ca="1" si="377"/>
        <v>9926.3299240837659</v>
      </c>
      <c r="Z743" s="20">
        <f t="shared" ca="1" si="362"/>
        <v>6.0377512438706571</v>
      </c>
      <c r="AA743" s="20">
        <f t="shared" ca="1" si="363"/>
        <v>7.2393296653979924</v>
      </c>
      <c r="AB743" s="21">
        <f t="shared" ca="1" si="378"/>
        <v>13033.691840473512</v>
      </c>
      <c r="AC743" s="20">
        <f t="shared" ca="1" si="379"/>
        <v>13040.931170138909</v>
      </c>
      <c r="AE743" s="20">
        <f t="shared" ca="1" si="364"/>
        <v>9.6558357858715844</v>
      </c>
      <c r="AF743" s="20">
        <f t="shared" ca="1" si="365"/>
        <v>4.4467405002894766</v>
      </c>
      <c r="AG743" s="21">
        <f t="shared" ca="1" si="380"/>
        <v>12164.59463895823</v>
      </c>
      <c r="AH743" s="20">
        <f t="shared" ca="1" si="381"/>
        <v>12169.041379458518</v>
      </c>
      <c r="AJ743" s="20">
        <f t="shared" ca="1" si="366"/>
        <v>19.751439454276262</v>
      </c>
      <c r="AK743" s="20">
        <f t="shared" ca="1" si="367"/>
        <v>1.6381405535981661</v>
      </c>
      <c r="AL743" s="21">
        <f t="shared" ca="1" si="382"/>
        <v>12872.417657474778</v>
      </c>
      <c r="AM743" s="20">
        <f t="shared" ca="1" si="383"/>
        <v>12874.055798028376</v>
      </c>
    </row>
    <row r="744" spans="1:39" x14ac:dyDescent="0.25">
      <c r="A744" s="20">
        <f t="shared" ca="1" si="352"/>
        <v>70.122042256908045</v>
      </c>
      <c r="B744" s="20">
        <f t="shared" ca="1" si="353"/>
        <v>6.9923832289313346</v>
      </c>
      <c r="C744" s="21">
        <f t="shared" ca="1" si="368"/>
        <v>13174.522253428442</v>
      </c>
      <c r="D744" s="20">
        <f t="shared" ca="1" si="369"/>
        <v>13181.514636657374</v>
      </c>
      <c r="E744" s="19"/>
      <c r="F744" s="20">
        <f t="shared" ca="1" si="354"/>
        <v>1.0912180264334275</v>
      </c>
      <c r="G744" s="20">
        <f t="shared" ca="1" si="355"/>
        <v>6.6399152357274165</v>
      </c>
      <c r="H744" s="21">
        <f t="shared" ca="1" si="370"/>
        <v>12673.81999364363</v>
      </c>
      <c r="I744" s="20">
        <f t="shared" ca="1" si="371"/>
        <v>12680.459908879358</v>
      </c>
      <c r="J744" s="19"/>
      <c r="K744" s="20">
        <f t="shared" ca="1" si="356"/>
        <v>3.0899993527607181</v>
      </c>
      <c r="L744" s="20">
        <f t="shared" ca="1" si="357"/>
        <v>2.2464852327196922</v>
      </c>
      <c r="M744" s="21">
        <f t="shared" ca="1" si="372"/>
        <v>10718.266660413077</v>
      </c>
      <c r="N744" s="20">
        <f t="shared" ca="1" si="373"/>
        <v>10720.513145645797</v>
      </c>
      <c r="O744" s="19"/>
      <c r="P744" s="20">
        <f t="shared" ca="1" si="358"/>
        <v>15.451889008958576</v>
      </c>
      <c r="Q744" s="20">
        <f t="shared" ca="1" si="359"/>
        <v>15.571375358337924</v>
      </c>
      <c r="R744" s="21">
        <f t="shared" ca="1" si="374"/>
        <v>12764.102835556176</v>
      </c>
      <c r="S744" s="20">
        <f t="shared" ca="1" si="375"/>
        <v>12779.674210914514</v>
      </c>
      <c r="T744" s="19"/>
      <c r="U744" s="20">
        <f t="shared" ca="1" si="360"/>
        <v>8.273430194852736</v>
      </c>
      <c r="V744" s="20">
        <f t="shared" ca="1" si="361"/>
        <v>2.4418966932700594</v>
      </c>
      <c r="W744" s="21">
        <f t="shared" ca="1" si="376"/>
        <v>9934.603354278619</v>
      </c>
      <c r="X744" s="20">
        <f t="shared" ca="1" si="377"/>
        <v>9937.0452509718889</v>
      </c>
      <c r="Z744" s="20">
        <f t="shared" ca="1" si="362"/>
        <v>1.7544902558466482</v>
      </c>
      <c r="AA744" s="20">
        <f t="shared" ca="1" si="363"/>
        <v>3.891462753104987</v>
      </c>
      <c r="AB744" s="21">
        <f t="shared" ca="1" si="378"/>
        <v>13042.685660394756</v>
      </c>
      <c r="AC744" s="20">
        <f t="shared" ca="1" si="379"/>
        <v>13046.577123147861</v>
      </c>
      <c r="AE744" s="20">
        <f t="shared" ca="1" si="364"/>
        <v>2.6757498675790892</v>
      </c>
      <c r="AF744" s="20">
        <f t="shared" ca="1" si="365"/>
        <v>0.35284037850569128</v>
      </c>
      <c r="AG744" s="21">
        <f t="shared" ca="1" si="380"/>
        <v>12171.717129326098</v>
      </c>
      <c r="AH744" s="20">
        <f t="shared" ca="1" si="381"/>
        <v>12172.069969704604</v>
      </c>
      <c r="AJ744" s="20">
        <f t="shared" ca="1" si="366"/>
        <v>6.2470589949056672</v>
      </c>
      <c r="AK744" s="20">
        <f t="shared" ca="1" si="367"/>
        <v>1.4135169288696912</v>
      </c>
      <c r="AL744" s="21">
        <f t="shared" ca="1" si="382"/>
        <v>12880.302857023282</v>
      </c>
      <c r="AM744" s="20">
        <f t="shared" ca="1" si="383"/>
        <v>12881.716373952151</v>
      </c>
    </row>
    <row r="745" spans="1:39" x14ac:dyDescent="0.25">
      <c r="A745" s="20">
        <f t="shared" ca="1" si="352"/>
        <v>12.257612376460772</v>
      </c>
      <c r="B745" s="20">
        <f t="shared" ca="1" si="353"/>
        <v>9.2810470352384993</v>
      </c>
      <c r="C745" s="21">
        <f t="shared" ca="1" si="368"/>
        <v>13193.772249033835</v>
      </c>
      <c r="D745" s="20">
        <f t="shared" ca="1" si="369"/>
        <v>13203.053296069073</v>
      </c>
      <c r="E745" s="19"/>
      <c r="F745" s="20">
        <f t="shared" ca="1" si="354"/>
        <v>47.334684689148844</v>
      </c>
      <c r="G745" s="20">
        <f t="shared" ca="1" si="355"/>
        <v>9.9393637776177037</v>
      </c>
      <c r="H745" s="21">
        <f t="shared" ca="1" si="370"/>
        <v>12727.794593568507</v>
      </c>
      <c r="I745" s="20">
        <f t="shared" ca="1" si="371"/>
        <v>12737.733957346125</v>
      </c>
      <c r="J745" s="19"/>
      <c r="K745" s="20">
        <f t="shared" ca="1" si="356"/>
        <v>0.29656506366160668</v>
      </c>
      <c r="L745" s="20">
        <f t="shared" ca="1" si="357"/>
        <v>0.92859742656661148</v>
      </c>
      <c r="M745" s="21">
        <f t="shared" ca="1" si="372"/>
        <v>10720.809710709458</v>
      </c>
      <c r="N745" s="20">
        <f t="shared" ca="1" si="373"/>
        <v>10721.738308136024</v>
      </c>
      <c r="O745" s="19"/>
      <c r="P745" s="20">
        <f t="shared" ca="1" si="358"/>
        <v>23.945865890318846</v>
      </c>
      <c r="Q745" s="20">
        <f t="shared" ca="1" si="359"/>
        <v>1.5379015563740521</v>
      </c>
      <c r="R745" s="21">
        <f t="shared" ca="1" si="374"/>
        <v>12803.620076804833</v>
      </c>
      <c r="S745" s="20">
        <f t="shared" ca="1" si="375"/>
        <v>12805.157978361207</v>
      </c>
      <c r="T745" s="19"/>
      <c r="U745" s="20">
        <f t="shared" ca="1" si="360"/>
        <v>4.558618213987363</v>
      </c>
      <c r="V745" s="20">
        <f t="shared" ca="1" si="361"/>
        <v>1.0434377209719203</v>
      </c>
      <c r="W745" s="21">
        <f t="shared" ca="1" si="376"/>
        <v>9941.6038691858757</v>
      </c>
      <c r="X745" s="20">
        <f t="shared" ca="1" si="377"/>
        <v>9942.647306906847</v>
      </c>
      <c r="Z745" s="20">
        <f t="shared" ca="1" si="362"/>
        <v>2.143813220511587</v>
      </c>
      <c r="AA745" s="20">
        <f t="shared" ca="1" si="363"/>
        <v>2.9488523390121752</v>
      </c>
      <c r="AB745" s="21">
        <f t="shared" ca="1" si="378"/>
        <v>13048.720936368372</v>
      </c>
      <c r="AC745" s="20">
        <f t="shared" ca="1" si="379"/>
        <v>13051.669788707384</v>
      </c>
      <c r="AE745" s="20">
        <f t="shared" ca="1" si="364"/>
        <v>0.23471380491707436</v>
      </c>
      <c r="AF745" s="20">
        <f t="shared" ca="1" si="365"/>
        <v>9.3074425661820737</v>
      </c>
      <c r="AG745" s="21">
        <f t="shared" ca="1" si="380"/>
        <v>12172.304683509521</v>
      </c>
      <c r="AH745" s="20">
        <f t="shared" ca="1" si="381"/>
        <v>12181.612126075703</v>
      </c>
      <c r="AJ745" s="20">
        <f t="shared" ca="1" si="366"/>
        <v>8.7929651534243619E-2</v>
      </c>
      <c r="AK745" s="20">
        <f t="shared" ca="1" si="367"/>
        <v>1.3581376395433948</v>
      </c>
      <c r="AL745" s="21">
        <f t="shared" ca="1" si="382"/>
        <v>12881.804303603685</v>
      </c>
      <c r="AM745" s="20">
        <f t="shared" ca="1" si="383"/>
        <v>12883.162441243228</v>
      </c>
    </row>
    <row r="746" spans="1:39" x14ac:dyDescent="0.25">
      <c r="A746" s="20">
        <f t="shared" ca="1" si="352"/>
        <v>2.5201544021190783</v>
      </c>
      <c r="B746" s="20">
        <f t="shared" ca="1" si="353"/>
        <v>4.2957006651418865</v>
      </c>
      <c r="C746" s="21">
        <f t="shared" ca="1" si="368"/>
        <v>13205.573450471191</v>
      </c>
      <c r="D746" s="20">
        <f t="shared" ca="1" si="369"/>
        <v>13209.869151136332</v>
      </c>
      <c r="E746" s="19"/>
      <c r="F746" s="20">
        <f t="shared" ca="1" si="354"/>
        <v>33.601839927502446</v>
      </c>
      <c r="G746" s="20">
        <f t="shared" ca="1" si="355"/>
        <v>3.3306816426653105</v>
      </c>
      <c r="H746" s="21">
        <f t="shared" ca="1" si="370"/>
        <v>12771.335797273627</v>
      </c>
      <c r="I746" s="20">
        <f t="shared" ca="1" si="371"/>
        <v>12774.666478916291</v>
      </c>
      <c r="J746" s="19"/>
      <c r="K746" s="20">
        <f t="shared" ca="1" si="356"/>
        <v>3.408419257118994</v>
      </c>
      <c r="L746" s="20">
        <f t="shared" ca="1" si="357"/>
        <v>1.6070292491877962</v>
      </c>
      <c r="M746" s="21">
        <f t="shared" ca="1" si="372"/>
        <v>10725.146727393143</v>
      </c>
      <c r="N746" s="20">
        <f t="shared" ca="1" si="373"/>
        <v>10726.753756642331</v>
      </c>
      <c r="O746" s="19"/>
      <c r="P746" s="20">
        <f t="shared" ca="1" si="358"/>
        <v>6.0445544910524864</v>
      </c>
      <c r="Q746" s="20">
        <f t="shared" ca="1" si="359"/>
        <v>0.2552463444415034</v>
      </c>
      <c r="R746" s="21">
        <f t="shared" ca="1" si="374"/>
        <v>12811.20253285226</v>
      </c>
      <c r="S746" s="20">
        <f t="shared" ca="1" si="375"/>
        <v>12811.4577791967</v>
      </c>
      <c r="T746" s="19"/>
      <c r="U746" s="20">
        <f t="shared" ca="1" si="360"/>
        <v>15.302256572227959</v>
      </c>
      <c r="V746" s="20">
        <f t="shared" ca="1" si="361"/>
        <v>0.76160739085172424</v>
      </c>
      <c r="W746" s="21">
        <f t="shared" ca="1" si="376"/>
        <v>9957.9495634790746</v>
      </c>
      <c r="X746" s="20">
        <f t="shared" ca="1" si="377"/>
        <v>9958.7111708699267</v>
      </c>
      <c r="Z746" s="20">
        <f t="shared" ca="1" si="362"/>
        <v>0.46375437317193036</v>
      </c>
      <c r="AA746" s="20">
        <f t="shared" ca="1" si="363"/>
        <v>1.9113116564740182</v>
      </c>
      <c r="AB746" s="21">
        <f t="shared" ca="1" si="378"/>
        <v>13052.133543080556</v>
      </c>
      <c r="AC746" s="20">
        <f t="shared" ca="1" si="379"/>
        <v>13054.044854737029</v>
      </c>
      <c r="AE746" s="20">
        <f t="shared" ca="1" si="364"/>
        <v>10.9558334096832</v>
      </c>
      <c r="AF746" s="20">
        <f t="shared" ca="1" si="365"/>
        <v>6.2780879711361042</v>
      </c>
      <c r="AG746" s="21">
        <f t="shared" ca="1" si="380"/>
        <v>12192.567959485386</v>
      </c>
      <c r="AH746" s="20">
        <f t="shared" ca="1" si="381"/>
        <v>12198.846047456522</v>
      </c>
      <c r="AJ746" s="20">
        <f t="shared" ca="1" si="366"/>
        <v>8.156998594656832</v>
      </c>
      <c r="AK746" s="20">
        <f t="shared" ca="1" si="367"/>
        <v>6.9275925428010403</v>
      </c>
      <c r="AL746" s="21">
        <f t="shared" ca="1" si="382"/>
        <v>12891.319439837886</v>
      </c>
      <c r="AM746" s="20">
        <f t="shared" ca="1" si="383"/>
        <v>12898.247032380687</v>
      </c>
    </row>
    <row r="747" spans="1:39" x14ac:dyDescent="0.25">
      <c r="A747" s="20">
        <f t="shared" ca="1" si="352"/>
        <v>8.0879599058415383</v>
      </c>
      <c r="B747" s="20">
        <f t="shared" ca="1" si="353"/>
        <v>0.20325978434138944</v>
      </c>
      <c r="C747" s="21">
        <f t="shared" ca="1" si="368"/>
        <v>13217.957111042173</v>
      </c>
      <c r="D747" s="20">
        <f t="shared" ca="1" si="369"/>
        <v>13218.160370826514</v>
      </c>
      <c r="E747" s="19"/>
      <c r="F747" s="20">
        <f t="shared" ca="1" si="354"/>
        <v>5.8279761413127638</v>
      </c>
      <c r="G747" s="20">
        <f t="shared" ca="1" si="355"/>
        <v>1.5619167540660286</v>
      </c>
      <c r="H747" s="21">
        <f t="shared" ca="1" si="370"/>
        <v>12780.494455057604</v>
      </c>
      <c r="I747" s="20">
        <f t="shared" ca="1" si="371"/>
        <v>12782.05637181167</v>
      </c>
      <c r="J747" s="19"/>
      <c r="K747" s="20">
        <f t="shared" ca="1" si="356"/>
        <v>0.23882727670359552</v>
      </c>
      <c r="L747" s="20">
        <f t="shared" ca="1" si="357"/>
        <v>0.23201103022950895</v>
      </c>
      <c r="M747" s="21">
        <f t="shared" ca="1" si="372"/>
        <v>10726.992583919035</v>
      </c>
      <c r="N747" s="20">
        <f t="shared" ca="1" si="373"/>
        <v>10727.224594949264</v>
      </c>
      <c r="O747" s="19"/>
      <c r="P747" s="20">
        <f t="shared" ca="1" si="358"/>
        <v>6.2527100781787874</v>
      </c>
      <c r="Q747" s="20">
        <f t="shared" ca="1" si="359"/>
        <v>5.3950908291514041</v>
      </c>
      <c r="R747" s="21">
        <f t="shared" ca="1" si="374"/>
        <v>12817.710489274879</v>
      </c>
      <c r="S747" s="20">
        <f t="shared" ca="1" si="375"/>
        <v>12823.105580104031</v>
      </c>
      <c r="T747" s="19"/>
      <c r="U747" s="20">
        <f t="shared" ca="1" si="360"/>
        <v>3.5021521511440703</v>
      </c>
      <c r="V747" s="20">
        <f t="shared" ca="1" si="361"/>
        <v>1.2163311420174758</v>
      </c>
      <c r="W747" s="21">
        <f t="shared" ca="1" si="376"/>
        <v>9962.2133230210711</v>
      </c>
      <c r="X747" s="20">
        <f t="shared" ca="1" si="377"/>
        <v>9963.4296541630883</v>
      </c>
      <c r="Z747" s="20">
        <f t="shared" ca="1" si="362"/>
        <v>19.256145098293636</v>
      </c>
      <c r="AA747" s="20">
        <f t="shared" ca="1" si="363"/>
        <v>0.75979186342730332</v>
      </c>
      <c r="AB747" s="21">
        <f t="shared" ca="1" si="378"/>
        <v>13073.300999835323</v>
      </c>
      <c r="AC747" s="20">
        <f t="shared" ca="1" si="379"/>
        <v>13074.06079169875</v>
      </c>
      <c r="AE747" s="20">
        <f t="shared" ca="1" si="364"/>
        <v>4.721775213956021</v>
      </c>
      <c r="AF747" s="20">
        <f t="shared" ca="1" si="365"/>
        <v>3.1713426180500068</v>
      </c>
      <c r="AG747" s="21">
        <f t="shared" ca="1" si="380"/>
        <v>12203.567822670479</v>
      </c>
      <c r="AH747" s="20">
        <f t="shared" ca="1" si="381"/>
        <v>12206.739165288529</v>
      </c>
      <c r="AJ747" s="20">
        <f t="shared" ca="1" si="366"/>
        <v>63.924275096294053</v>
      </c>
      <c r="AK747" s="20">
        <f t="shared" ca="1" si="367"/>
        <v>9.1366966777869685</v>
      </c>
      <c r="AL747" s="21">
        <f t="shared" ca="1" si="382"/>
        <v>12962.171307476981</v>
      </c>
      <c r="AM747" s="20">
        <f t="shared" ca="1" si="383"/>
        <v>12971.308004154769</v>
      </c>
    </row>
    <row r="748" spans="1:39" x14ac:dyDescent="0.25">
      <c r="A748" s="20">
        <f t="shared" ca="1" si="352"/>
        <v>20.338510548396858</v>
      </c>
      <c r="B748" s="20">
        <f t="shared" ca="1" si="353"/>
        <v>3.0509562484171995</v>
      </c>
      <c r="C748" s="21">
        <f t="shared" ca="1" si="368"/>
        <v>13238.498881374911</v>
      </c>
      <c r="D748" s="20">
        <f t="shared" ca="1" si="369"/>
        <v>13241.549837623328</v>
      </c>
      <c r="E748" s="19"/>
      <c r="F748" s="20">
        <f t="shared" ca="1" si="354"/>
        <v>5.7345773653427372</v>
      </c>
      <c r="G748" s="20">
        <f t="shared" ca="1" si="355"/>
        <v>0.64499702658657188</v>
      </c>
      <c r="H748" s="21">
        <f t="shared" ca="1" si="370"/>
        <v>12787.790949177013</v>
      </c>
      <c r="I748" s="20">
        <f t="shared" ca="1" si="371"/>
        <v>12788.435946203599</v>
      </c>
      <c r="J748" s="19"/>
      <c r="K748" s="20">
        <f t="shared" ca="1" si="356"/>
        <v>1.7365948275168059</v>
      </c>
      <c r="L748" s="20">
        <f t="shared" ca="1" si="357"/>
        <v>1.6709945549294838</v>
      </c>
      <c r="M748" s="21">
        <f t="shared" ca="1" si="372"/>
        <v>10728.961189776781</v>
      </c>
      <c r="N748" s="20">
        <f t="shared" ca="1" si="373"/>
        <v>10730.632184331711</v>
      </c>
      <c r="O748" s="19"/>
      <c r="P748" s="20">
        <f t="shared" ca="1" si="358"/>
        <v>11.665746347745197</v>
      </c>
      <c r="Q748" s="20">
        <f t="shared" ca="1" si="359"/>
        <v>1.7814841154692376</v>
      </c>
      <c r="R748" s="21">
        <f t="shared" ca="1" si="374"/>
        <v>12834.771326451777</v>
      </c>
      <c r="S748" s="20">
        <f t="shared" ca="1" si="375"/>
        <v>12836.552810567246</v>
      </c>
      <c r="T748" s="19"/>
      <c r="U748" s="20">
        <f t="shared" ca="1" si="360"/>
        <v>3.9099744067527342</v>
      </c>
      <c r="V748" s="20">
        <f t="shared" ca="1" si="361"/>
        <v>6.7564226326047825</v>
      </c>
      <c r="W748" s="21">
        <f t="shared" ca="1" si="376"/>
        <v>9967.3396285698418</v>
      </c>
      <c r="X748" s="20">
        <f t="shared" ca="1" si="377"/>
        <v>9974.0960512024467</v>
      </c>
      <c r="Z748" s="20">
        <f t="shared" ca="1" si="362"/>
        <v>16.814051906144286</v>
      </c>
      <c r="AA748" s="20">
        <f t="shared" ca="1" si="363"/>
        <v>0.56610044067243892</v>
      </c>
      <c r="AB748" s="21">
        <f t="shared" ca="1" si="378"/>
        <v>13090.874843604894</v>
      </c>
      <c r="AC748" s="20">
        <f t="shared" ca="1" si="379"/>
        <v>13091.440944045566</v>
      </c>
      <c r="AE748" s="20">
        <f t="shared" ca="1" si="364"/>
        <v>19.116027117512019</v>
      </c>
      <c r="AF748" s="20">
        <f t="shared" ca="1" si="365"/>
        <v>6.0627465713814948</v>
      </c>
      <c r="AG748" s="21">
        <f t="shared" ca="1" si="380"/>
        <v>12225.855192406041</v>
      </c>
      <c r="AH748" s="20">
        <f t="shared" ca="1" si="381"/>
        <v>12231.917938977424</v>
      </c>
      <c r="AJ748" s="20">
        <f t="shared" ca="1" si="366"/>
        <v>24.922955861111983</v>
      </c>
      <c r="AK748" s="20">
        <f t="shared" ca="1" si="367"/>
        <v>3.6606451053679723</v>
      </c>
      <c r="AL748" s="21">
        <f t="shared" ca="1" si="382"/>
        <v>12996.230960015881</v>
      </c>
      <c r="AM748" s="20">
        <f t="shared" ca="1" si="383"/>
        <v>12999.891605121249</v>
      </c>
    </row>
    <row r="749" spans="1:39" x14ac:dyDescent="0.25">
      <c r="A749" s="20">
        <f t="shared" ca="1" si="352"/>
        <v>2.6454416371612846</v>
      </c>
      <c r="B749" s="20">
        <f t="shared" ca="1" si="353"/>
        <v>3.8393411964619135</v>
      </c>
      <c r="C749" s="21">
        <f t="shared" ca="1" si="368"/>
        <v>13244.19527926049</v>
      </c>
      <c r="D749" s="20">
        <f t="shared" ca="1" si="369"/>
        <v>13248.034620456952</v>
      </c>
      <c r="E749" s="19"/>
      <c r="F749" s="20">
        <f t="shared" ca="1" si="354"/>
        <v>3.9209135296667075</v>
      </c>
      <c r="G749" s="20">
        <f t="shared" ca="1" si="355"/>
        <v>0.35449561220002251</v>
      </c>
      <c r="H749" s="21">
        <f t="shared" ca="1" si="370"/>
        <v>12792.356859733265</v>
      </c>
      <c r="I749" s="20">
        <f t="shared" ca="1" si="371"/>
        <v>12792.711355345466</v>
      </c>
      <c r="J749" s="19"/>
      <c r="K749" s="20">
        <f t="shared" ca="1" si="356"/>
        <v>2.730600728963481</v>
      </c>
      <c r="L749" s="20">
        <f t="shared" ca="1" si="357"/>
        <v>0.38070457725946499</v>
      </c>
      <c r="M749" s="21">
        <f t="shared" ca="1" si="372"/>
        <v>10733.362785060674</v>
      </c>
      <c r="N749" s="20">
        <f t="shared" ca="1" si="373"/>
        <v>10733.743489637933</v>
      </c>
      <c r="O749" s="19"/>
      <c r="P749" s="20">
        <f t="shared" ca="1" si="358"/>
        <v>3.3508785861023327</v>
      </c>
      <c r="Q749" s="20">
        <f t="shared" ca="1" si="359"/>
        <v>3.7597372265242464</v>
      </c>
      <c r="R749" s="21">
        <f t="shared" ca="1" si="374"/>
        <v>12839.903689153349</v>
      </c>
      <c r="S749" s="20">
        <f t="shared" ca="1" si="375"/>
        <v>12843.663426379873</v>
      </c>
      <c r="T749" s="19"/>
      <c r="U749" s="20">
        <f t="shared" ca="1" si="360"/>
        <v>0.3275614796973334</v>
      </c>
      <c r="V749" s="20">
        <f t="shared" ca="1" si="361"/>
        <v>5.9962431825308622</v>
      </c>
      <c r="W749" s="21">
        <f t="shared" ca="1" si="376"/>
        <v>9974.4236126821434</v>
      </c>
      <c r="X749" s="20">
        <f t="shared" ca="1" si="377"/>
        <v>9980.4198558646749</v>
      </c>
      <c r="Z749" s="20">
        <f t="shared" ca="1" si="362"/>
        <v>28.951048338327148</v>
      </c>
      <c r="AA749" s="20">
        <f t="shared" ca="1" si="363"/>
        <v>3.4055335643605185</v>
      </c>
      <c r="AB749" s="21">
        <f t="shared" ca="1" si="378"/>
        <v>13120.391992383893</v>
      </c>
      <c r="AC749" s="20">
        <f t="shared" ca="1" si="379"/>
        <v>13123.797525948254</v>
      </c>
      <c r="AE749" s="20">
        <f t="shared" ca="1" si="364"/>
        <v>27.583337336061351</v>
      </c>
      <c r="AF749" s="20">
        <f t="shared" ca="1" si="365"/>
        <v>19.607961759385397</v>
      </c>
      <c r="AG749" s="21">
        <f t="shared" ca="1" si="380"/>
        <v>12259.501276313486</v>
      </c>
      <c r="AH749" s="20">
        <f t="shared" ca="1" si="381"/>
        <v>12279.109238072871</v>
      </c>
      <c r="AJ749" s="20">
        <f t="shared" ca="1" si="366"/>
        <v>10.358224008013753</v>
      </c>
      <c r="AK749" s="20">
        <f t="shared" ca="1" si="367"/>
        <v>12.609605300145608</v>
      </c>
      <c r="AL749" s="21">
        <f t="shared" ca="1" si="382"/>
        <v>13010.249829129263</v>
      </c>
      <c r="AM749" s="20">
        <f t="shared" ca="1" si="383"/>
        <v>13022.859434429409</v>
      </c>
    </row>
    <row r="750" spans="1:39" x14ac:dyDescent="0.25">
      <c r="A750" s="20">
        <f t="shared" ca="1" si="352"/>
        <v>0.24575917814920553</v>
      </c>
      <c r="B750" s="20">
        <f t="shared" ca="1" si="353"/>
        <v>0.20802705673461053</v>
      </c>
      <c r="C750" s="21">
        <f t="shared" ca="1" si="368"/>
        <v>13248.280379635102</v>
      </c>
      <c r="D750" s="20">
        <f t="shared" ca="1" si="369"/>
        <v>13248.488406691837</v>
      </c>
      <c r="E750" s="19"/>
      <c r="F750" s="20">
        <f t="shared" ca="1" si="354"/>
        <v>6.0418223607392401</v>
      </c>
      <c r="G750" s="20">
        <f t="shared" ca="1" si="355"/>
        <v>1.6210204768670011</v>
      </c>
      <c r="H750" s="21">
        <f t="shared" ca="1" si="370"/>
        <v>12798.753177706205</v>
      </c>
      <c r="I750" s="20">
        <f t="shared" ca="1" si="371"/>
        <v>12800.374198183072</v>
      </c>
      <c r="J750" s="19"/>
      <c r="K750" s="20">
        <f t="shared" ca="1" si="356"/>
        <v>28.632588841616737</v>
      </c>
      <c r="L750" s="20">
        <f t="shared" ca="1" si="357"/>
        <v>3.9675870968063509</v>
      </c>
      <c r="M750" s="21">
        <f t="shared" ca="1" si="372"/>
        <v>10762.376078479549</v>
      </c>
      <c r="N750" s="20">
        <f t="shared" ca="1" si="373"/>
        <v>10766.343665576354</v>
      </c>
      <c r="O750" s="19"/>
      <c r="P750" s="20">
        <f t="shared" ca="1" si="358"/>
        <v>26.215545415089824</v>
      </c>
      <c r="Q750" s="20">
        <f t="shared" ca="1" si="359"/>
        <v>3.870616633479202</v>
      </c>
      <c r="R750" s="21">
        <f t="shared" ca="1" si="374"/>
        <v>12869.878971794964</v>
      </c>
      <c r="S750" s="20">
        <f t="shared" ca="1" si="375"/>
        <v>12873.749588428444</v>
      </c>
      <c r="T750" s="19"/>
      <c r="U750" s="20">
        <f t="shared" ca="1" si="360"/>
        <v>11.174894050074146</v>
      </c>
      <c r="V750" s="20">
        <f t="shared" ca="1" si="361"/>
        <v>4.0975408140235814</v>
      </c>
      <c r="W750" s="21">
        <f t="shared" ca="1" si="376"/>
        <v>9991.5947499147496</v>
      </c>
      <c r="X750" s="20">
        <f t="shared" ca="1" si="377"/>
        <v>9995.6922907287735</v>
      </c>
      <c r="Z750" s="20">
        <f t="shared" ca="1" si="362"/>
        <v>12.907309721725477</v>
      </c>
      <c r="AA750" s="20">
        <f t="shared" ca="1" si="363"/>
        <v>1.3097187244482555</v>
      </c>
      <c r="AB750" s="21">
        <f t="shared" ca="1" si="378"/>
        <v>13136.70483566998</v>
      </c>
      <c r="AC750" s="20">
        <f t="shared" ca="1" si="379"/>
        <v>13138.014554394427</v>
      </c>
      <c r="AE750" s="20">
        <f t="shared" ca="1" si="364"/>
        <v>5.113643911546994</v>
      </c>
      <c r="AF750" s="20">
        <f t="shared" ca="1" si="365"/>
        <v>9.146917525650057</v>
      </c>
      <c r="AG750" s="21">
        <f t="shared" ca="1" si="380"/>
        <v>12284.222881984419</v>
      </c>
      <c r="AH750" s="20">
        <f t="shared" ca="1" si="381"/>
        <v>12293.369799510068</v>
      </c>
      <c r="AJ750" s="20">
        <f t="shared" ca="1" si="366"/>
        <v>31.889414742619088</v>
      </c>
      <c r="AK750" s="20">
        <f t="shared" ca="1" si="367"/>
        <v>8.3889207397828631</v>
      </c>
      <c r="AL750" s="21">
        <f t="shared" ca="1" si="382"/>
        <v>13054.748849172029</v>
      </c>
      <c r="AM750" s="20">
        <f t="shared" ca="1" si="383"/>
        <v>13063.137769911811</v>
      </c>
    </row>
    <row r="751" spans="1:39" x14ac:dyDescent="0.25">
      <c r="A751" s="20">
        <f t="shared" ca="1" si="352"/>
        <v>17.628127693680817</v>
      </c>
      <c r="B751" s="20">
        <f t="shared" ca="1" si="353"/>
        <v>14.015501824199733</v>
      </c>
      <c r="C751" s="21">
        <f t="shared" ca="1" si="368"/>
        <v>13266.116534385517</v>
      </c>
      <c r="D751" s="20">
        <f t="shared" ca="1" si="369"/>
        <v>13280.132036209718</v>
      </c>
      <c r="E751" s="19"/>
      <c r="F751" s="20">
        <f t="shared" ca="1" si="354"/>
        <v>30.117714390968782</v>
      </c>
      <c r="G751" s="20">
        <f t="shared" ca="1" si="355"/>
        <v>7.4745126366683863</v>
      </c>
      <c r="H751" s="21">
        <f t="shared" ca="1" si="370"/>
        <v>12830.49191257404</v>
      </c>
      <c r="I751" s="20">
        <f t="shared" ca="1" si="371"/>
        <v>12837.966425210709</v>
      </c>
      <c r="J751" s="19"/>
      <c r="K751" s="20">
        <f t="shared" ca="1" si="356"/>
        <v>16.868549943639557</v>
      </c>
      <c r="L751" s="20">
        <f t="shared" ca="1" si="357"/>
        <v>7.5361771402969655</v>
      </c>
      <c r="M751" s="21">
        <f t="shared" ca="1" si="372"/>
        <v>10783.212215519994</v>
      </c>
      <c r="N751" s="20">
        <f t="shared" ca="1" si="373"/>
        <v>10790.748392660291</v>
      </c>
      <c r="O751" s="19"/>
      <c r="P751" s="20">
        <f t="shared" ca="1" si="358"/>
        <v>5.9374050243110501</v>
      </c>
      <c r="Q751" s="20">
        <f t="shared" ca="1" si="359"/>
        <v>2.3566815447184108</v>
      </c>
      <c r="R751" s="21">
        <f t="shared" ca="1" si="374"/>
        <v>12879.686993452755</v>
      </c>
      <c r="S751" s="20">
        <f t="shared" ca="1" si="375"/>
        <v>12882.043674997472</v>
      </c>
      <c r="T751" s="19"/>
      <c r="U751" s="20">
        <f t="shared" ca="1" si="360"/>
        <v>5.0531990003336809</v>
      </c>
      <c r="V751" s="20">
        <f t="shared" ca="1" si="361"/>
        <v>1.6375310569634067</v>
      </c>
      <c r="W751" s="21">
        <f t="shared" ca="1" si="376"/>
        <v>10000.745489729106</v>
      </c>
      <c r="X751" s="20">
        <f t="shared" ca="1" si="377"/>
        <v>10002.38302078607</v>
      </c>
      <c r="Z751" s="20">
        <f t="shared" ca="1" si="362"/>
        <v>23.022964051778626</v>
      </c>
      <c r="AA751" s="20">
        <f t="shared" ca="1" si="363"/>
        <v>3.2357573259049963</v>
      </c>
      <c r="AB751" s="21">
        <f t="shared" ca="1" si="378"/>
        <v>13161.037518446206</v>
      </c>
      <c r="AC751" s="20">
        <f t="shared" ca="1" si="379"/>
        <v>13164.273275772111</v>
      </c>
      <c r="AE751" s="20">
        <f t="shared" ca="1" si="364"/>
        <v>14.792908743283052</v>
      </c>
      <c r="AF751" s="20">
        <f t="shared" ca="1" si="365"/>
        <v>12.137448719563904</v>
      </c>
      <c r="AG751" s="21">
        <f t="shared" ca="1" si="380"/>
        <v>12308.162708253351</v>
      </c>
      <c r="AH751" s="20">
        <f t="shared" ca="1" si="381"/>
        <v>12320.300156972915</v>
      </c>
      <c r="AJ751" s="20">
        <f t="shared" ca="1" si="366"/>
        <v>6.3033153958858241</v>
      </c>
      <c r="AK751" s="20">
        <f t="shared" ca="1" si="367"/>
        <v>33.926096377138968</v>
      </c>
      <c r="AL751" s="21">
        <f t="shared" ca="1" si="382"/>
        <v>13069.441085307697</v>
      </c>
      <c r="AM751" s="20">
        <f t="shared" ca="1" si="383"/>
        <v>13103.367181684836</v>
      </c>
    </row>
    <row r="752" spans="1:39" x14ac:dyDescent="0.25">
      <c r="A752" s="20">
        <f t="shared" ca="1" si="352"/>
        <v>3.6169203628576612</v>
      </c>
      <c r="B752" s="20">
        <f t="shared" ca="1" si="353"/>
        <v>12.557586866518241</v>
      </c>
      <c r="C752" s="21">
        <f t="shared" ca="1" si="368"/>
        <v>13283.748956572575</v>
      </c>
      <c r="D752" s="20">
        <f t="shared" ca="1" si="369"/>
        <v>13296.306543439094</v>
      </c>
      <c r="E752" s="19"/>
      <c r="F752" s="20">
        <f t="shared" ca="1" si="354"/>
        <v>26.2864218250796</v>
      </c>
      <c r="G752" s="20">
        <f t="shared" ca="1" si="355"/>
        <v>5.3683246640388358</v>
      </c>
      <c r="H752" s="21">
        <f t="shared" ca="1" si="370"/>
        <v>12864.252847035788</v>
      </c>
      <c r="I752" s="20">
        <f t="shared" ca="1" si="371"/>
        <v>12869.621171699828</v>
      </c>
      <c r="J752" s="19"/>
      <c r="K752" s="20">
        <f t="shared" ca="1" si="356"/>
        <v>5.5523998938641448</v>
      </c>
      <c r="L752" s="20">
        <f t="shared" ca="1" si="357"/>
        <v>25.009877677320137</v>
      </c>
      <c r="M752" s="21">
        <f t="shared" ca="1" si="372"/>
        <v>10796.300792554155</v>
      </c>
      <c r="N752" s="20">
        <f t="shared" ca="1" si="373"/>
        <v>10821.310670231474</v>
      </c>
      <c r="O752" s="19"/>
      <c r="P752" s="20">
        <f t="shared" ca="1" si="358"/>
        <v>1.5945508970953375</v>
      </c>
      <c r="Q752" s="20">
        <f t="shared" ca="1" si="359"/>
        <v>5.1809796992068877</v>
      </c>
      <c r="R752" s="21">
        <f t="shared" ca="1" si="374"/>
        <v>12883.638225894567</v>
      </c>
      <c r="S752" s="20">
        <f t="shared" ca="1" si="375"/>
        <v>12888.819205593774</v>
      </c>
      <c r="T752" s="19"/>
      <c r="U752" s="20">
        <f t="shared" ca="1" si="360"/>
        <v>7.348629602466894</v>
      </c>
      <c r="V752" s="20">
        <f t="shared" ca="1" si="361"/>
        <v>5.8662863228165163</v>
      </c>
      <c r="W752" s="21">
        <f t="shared" ca="1" si="376"/>
        <v>10009.731650388538</v>
      </c>
      <c r="X752" s="20">
        <f t="shared" ca="1" si="377"/>
        <v>10015.597936711354</v>
      </c>
      <c r="Z752" s="20">
        <f t="shared" ca="1" si="362"/>
        <v>6.4092090348987441</v>
      </c>
      <c r="AA752" s="20">
        <f t="shared" ca="1" si="363"/>
        <v>2.1180829581886771</v>
      </c>
      <c r="AB752" s="21">
        <f t="shared" ca="1" si="378"/>
        <v>13170.68248480701</v>
      </c>
      <c r="AC752" s="20">
        <f t="shared" ca="1" si="379"/>
        <v>13172.800567765198</v>
      </c>
      <c r="AE752" s="20">
        <f t="shared" ca="1" si="364"/>
        <v>13.990109517400747</v>
      </c>
      <c r="AF752" s="20">
        <f t="shared" ca="1" si="365"/>
        <v>1.6339752108025183</v>
      </c>
      <c r="AG752" s="21">
        <f t="shared" ca="1" si="380"/>
        <v>12334.290266490316</v>
      </c>
      <c r="AH752" s="20">
        <f t="shared" ca="1" si="381"/>
        <v>12335.924241701119</v>
      </c>
      <c r="AJ752" s="20">
        <f t="shared" ca="1" si="366"/>
        <v>12.763515526913601</v>
      </c>
      <c r="AK752" s="20">
        <f t="shared" ca="1" si="367"/>
        <v>3.6784360721819596</v>
      </c>
      <c r="AL752" s="21">
        <f t="shared" ca="1" si="382"/>
        <v>13116.130697211751</v>
      </c>
      <c r="AM752" s="20">
        <f t="shared" ca="1" si="383"/>
        <v>13119.809133283932</v>
      </c>
    </row>
    <row r="753" spans="1:39" x14ac:dyDescent="0.25">
      <c r="A753" s="20">
        <f t="shared" ca="1" si="352"/>
        <v>6.3480580133481705</v>
      </c>
      <c r="B753" s="20">
        <f t="shared" ca="1" si="353"/>
        <v>9.4003019907148708</v>
      </c>
      <c r="C753" s="21">
        <f t="shared" ca="1" si="368"/>
        <v>13302.654601452441</v>
      </c>
      <c r="D753" s="20">
        <f t="shared" ca="1" si="369"/>
        <v>13312.054903443155</v>
      </c>
      <c r="E753" s="19"/>
      <c r="F753" s="20">
        <f t="shared" ca="1" si="354"/>
        <v>7.0749366832540748</v>
      </c>
      <c r="G753" s="20">
        <f t="shared" ca="1" si="355"/>
        <v>7.3592745911592186</v>
      </c>
      <c r="H753" s="21">
        <f t="shared" ca="1" si="370"/>
        <v>12876.696108383081</v>
      </c>
      <c r="I753" s="20">
        <f t="shared" ca="1" si="371"/>
        <v>12884.05538297424</v>
      </c>
      <c r="J753" s="19"/>
      <c r="K753" s="20">
        <f t="shared" ca="1" si="356"/>
        <v>7.7048606020962751</v>
      </c>
      <c r="L753" s="20">
        <f t="shared" ca="1" si="357"/>
        <v>3.174856556696684</v>
      </c>
      <c r="M753" s="21">
        <f t="shared" ca="1" si="372"/>
        <v>10829.015530833571</v>
      </c>
      <c r="N753" s="20">
        <f t="shared" ca="1" si="373"/>
        <v>10832.190387390267</v>
      </c>
      <c r="O753" s="19"/>
      <c r="P753" s="20">
        <f t="shared" ca="1" si="358"/>
        <v>15.646291848417132</v>
      </c>
      <c r="Q753" s="20">
        <f t="shared" ca="1" si="359"/>
        <v>7.0791493165977339</v>
      </c>
      <c r="R753" s="21">
        <f t="shared" ca="1" si="374"/>
        <v>12904.465497442192</v>
      </c>
      <c r="S753" s="20">
        <f t="shared" ca="1" si="375"/>
        <v>12911.54464675879</v>
      </c>
      <c r="T753" s="19"/>
      <c r="U753" s="20">
        <f t="shared" ca="1" si="360"/>
        <v>26.93187341644963</v>
      </c>
      <c r="V753" s="20">
        <f t="shared" ca="1" si="361"/>
        <v>4.6629422464540236</v>
      </c>
      <c r="W753" s="21">
        <f t="shared" ca="1" si="376"/>
        <v>10042.529810127804</v>
      </c>
      <c r="X753" s="20">
        <f t="shared" ca="1" si="377"/>
        <v>10047.192752374258</v>
      </c>
      <c r="Z753" s="20">
        <f t="shared" ca="1" si="362"/>
        <v>10.361808264333247</v>
      </c>
      <c r="AA753" s="20">
        <f t="shared" ca="1" si="363"/>
        <v>0.93195869698319411</v>
      </c>
      <c r="AB753" s="21">
        <f t="shared" ca="1" si="378"/>
        <v>13183.162376029532</v>
      </c>
      <c r="AC753" s="20">
        <f t="shared" ca="1" si="379"/>
        <v>13184.094334726515</v>
      </c>
      <c r="AE753" s="20">
        <f t="shared" ca="1" si="364"/>
        <v>45.161188460628424</v>
      </c>
      <c r="AF753" s="20">
        <f t="shared" ca="1" si="365"/>
        <v>11.190827967649524</v>
      </c>
      <c r="AG753" s="21">
        <f t="shared" ca="1" si="380"/>
        <v>12381.085430161747</v>
      </c>
      <c r="AH753" s="20">
        <f t="shared" ca="1" si="381"/>
        <v>12392.276258129397</v>
      </c>
      <c r="AJ753" s="20">
        <f t="shared" ca="1" si="366"/>
        <v>16.431680459228723</v>
      </c>
      <c r="AK753" s="20">
        <f t="shared" ca="1" si="367"/>
        <v>0.13214356196044325</v>
      </c>
      <c r="AL753" s="21">
        <f t="shared" ca="1" si="382"/>
        <v>13136.240813743161</v>
      </c>
      <c r="AM753" s="20">
        <f t="shared" ca="1" si="383"/>
        <v>13136.372957305122</v>
      </c>
    </row>
    <row r="754" spans="1:39" x14ac:dyDescent="0.25">
      <c r="A754" s="20">
        <f t="shared" ca="1" si="352"/>
        <v>24.453205845745824</v>
      </c>
      <c r="B754" s="20">
        <f t="shared" ca="1" si="353"/>
        <v>1.1336527645390129</v>
      </c>
      <c r="C754" s="21">
        <f t="shared" ca="1" si="368"/>
        <v>13336.508109288901</v>
      </c>
      <c r="D754" s="20">
        <f t="shared" ca="1" si="369"/>
        <v>13337.641762053441</v>
      </c>
      <c r="E754" s="19"/>
      <c r="F754" s="20">
        <f t="shared" ca="1" si="354"/>
        <v>16.604121305423725</v>
      </c>
      <c r="G754" s="20">
        <f t="shared" ca="1" si="355"/>
        <v>1.2027964413280561</v>
      </c>
      <c r="H754" s="21">
        <f t="shared" ca="1" si="370"/>
        <v>12900.659504279663</v>
      </c>
      <c r="I754" s="20">
        <f t="shared" ca="1" si="371"/>
        <v>12901.862300720992</v>
      </c>
      <c r="J754" s="19"/>
      <c r="K754" s="20">
        <f t="shared" ca="1" si="356"/>
        <v>34.583918702113408</v>
      </c>
      <c r="L754" s="20">
        <f t="shared" ca="1" si="357"/>
        <v>9.5292993124294956</v>
      </c>
      <c r="M754" s="21">
        <f t="shared" ca="1" si="372"/>
        <v>10866.77430609238</v>
      </c>
      <c r="N754" s="20">
        <f t="shared" ca="1" si="373"/>
        <v>10876.30360540481</v>
      </c>
      <c r="O754" s="19"/>
      <c r="P754" s="20">
        <f t="shared" ca="1" si="358"/>
        <v>0.72143668261840921</v>
      </c>
      <c r="Q754" s="20">
        <f t="shared" ca="1" si="359"/>
        <v>2.1898563122048644</v>
      </c>
      <c r="R754" s="21">
        <f t="shared" ca="1" si="374"/>
        <v>12912.266083441409</v>
      </c>
      <c r="S754" s="20">
        <f t="shared" ca="1" si="375"/>
        <v>12914.455939753614</v>
      </c>
      <c r="T754" s="19"/>
      <c r="U754" s="20">
        <f t="shared" ca="1" si="360"/>
        <v>11.468206648522928</v>
      </c>
      <c r="V754" s="20">
        <f t="shared" ca="1" si="361"/>
        <v>1.7824259557627342</v>
      </c>
      <c r="W754" s="21">
        <f t="shared" ca="1" si="376"/>
        <v>10058.66095902278</v>
      </c>
      <c r="X754" s="20">
        <f t="shared" ca="1" si="377"/>
        <v>10060.443384978542</v>
      </c>
      <c r="Z754" s="20">
        <f t="shared" ca="1" si="362"/>
        <v>2.7516711394172968</v>
      </c>
      <c r="AA754" s="20">
        <f t="shared" ca="1" si="363"/>
        <v>0.46339241481360388</v>
      </c>
      <c r="AB754" s="21">
        <f t="shared" ca="1" si="378"/>
        <v>13186.846005865931</v>
      </c>
      <c r="AC754" s="20">
        <f t="shared" ca="1" si="379"/>
        <v>13187.309398280744</v>
      </c>
      <c r="AE754" s="20">
        <f t="shared" ca="1" si="364"/>
        <v>25.996389481378703</v>
      </c>
      <c r="AF754" s="20">
        <f t="shared" ca="1" si="365"/>
        <v>1.2700605199691422</v>
      </c>
      <c r="AG754" s="21">
        <f t="shared" ca="1" si="380"/>
        <v>12418.272647610776</v>
      </c>
      <c r="AH754" s="20">
        <f t="shared" ca="1" si="381"/>
        <v>12419.542708130746</v>
      </c>
      <c r="AJ754" s="20">
        <f t="shared" ca="1" si="366"/>
        <v>9.7841595322626667</v>
      </c>
      <c r="AK754" s="20">
        <f t="shared" ca="1" si="367"/>
        <v>0.60714706991720535</v>
      </c>
      <c r="AL754" s="21">
        <f t="shared" ca="1" si="382"/>
        <v>13146.157116837385</v>
      </c>
      <c r="AM754" s="20">
        <f t="shared" ca="1" si="383"/>
        <v>13146.764263907302</v>
      </c>
    </row>
    <row r="755" spans="1:39" x14ac:dyDescent="0.25">
      <c r="A755" s="20">
        <f t="shared" ca="1" si="352"/>
        <v>0.81553049786724507</v>
      </c>
      <c r="B755" s="20">
        <f t="shared" ca="1" si="353"/>
        <v>3.0050636497478616</v>
      </c>
      <c r="C755" s="21">
        <f t="shared" ca="1" si="368"/>
        <v>13338.457292551308</v>
      </c>
      <c r="D755" s="20">
        <f t="shared" ca="1" si="369"/>
        <v>13341.462356201055</v>
      </c>
      <c r="E755" s="19"/>
      <c r="F755" s="20">
        <f t="shared" ca="1" si="354"/>
        <v>1.2666603729469967</v>
      </c>
      <c r="G755" s="20">
        <f t="shared" ca="1" si="355"/>
        <v>6.2683623559926787</v>
      </c>
      <c r="H755" s="21">
        <f t="shared" ca="1" si="370"/>
        <v>12903.128961093938</v>
      </c>
      <c r="I755" s="20">
        <f t="shared" ca="1" si="371"/>
        <v>12909.397323449932</v>
      </c>
      <c r="J755" s="19"/>
      <c r="K755" s="20">
        <f t="shared" ca="1" si="356"/>
        <v>14.317353267118536</v>
      </c>
      <c r="L755" s="20">
        <f t="shared" ca="1" si="357"/>
        <v>10.111766070514848</v>
      </c>
      <c r="M755" s="21">
        <f t="shared" ca="1" si="372"/>
        <v>10890.620958671929</v>
      </c>
      <c r="N755" s="20">
        <f t="shared" ca="1" si="373"/>
        <v>10900.732724742444</v>
      </c>
      <c r="O755" s="19"/>
      <c r="P755" s="20">
        <f t="shared" ca="1" si="358"/>
        <v>17.006134960902905</v>
      </c>
      <c r="Q755" s="20">
        <f t="shared" ca="1" si="359"/>
        <v>1.5018539815685592</v>
      </c>
      <c r="R755" s="21">
        <f t="shared" ca="1" si="374"/>
        <v>12931.462074714516</v>
      </c>
      <c r="S755" s="20">
        <f t="shared" ca="1" si="375"/>
        <v>12932.963928696085</v>
      </c>
      <c r="T755" s="19"/>
      <c r="U755" s="20">
        <f t="shared" ca="1" si="360"/>
        <v>1.9806368036092286</v>
      </c>
      <c r="V755" s="20">
        <f t="shared" ca="1" si="361"/>
        <v>0.80540457500795037</v>
      </c>
      <c r="W755" s="21">
        <f t="shared" ca="1" si="376"/>
        <v>10062.424021782152</v>
      </c>
      <c r="X755" s="20">
        <f t="shared" ca="1" si="377"/>
        <v>10063.22942635716</v>
      </c>
      <c r="Z755" s="20">
        <f t="shared" ca="1" si="362"/>
        <v>7.7737079216484828</v>
      </c>
      <c r="AA755" s="20">
        <f t="shared" ca="1" si="363"/>
        <v>3.9154897028008175</v>
      </c>
      <c r="AB755" s="21">
        <f t="shared" ca="1" si="378"/>
        <v>13195.083106202392</v>
      </c>
      <c r="AC755" s="20">
        <f t="shared" ca="1" si="379"/>
        <v>13198.998595905192</v>
      </c>
      <c r="AE755" s="20">
        <f t="shared" ca="1" si="364"/>
        <v>5.1355619420840615</v>
      </c>
      <c r="AF755" s="20">
        <f t="shared" ca="1" si="365"/>
        <v>0.26946422481365978</v>
      </c>
      <c r="AG755" s="21">
        <f t="shared" ca="1" si="380"/>
        <v>12424.678270072831</v>
      </c>
      <c r="AH755" s="20">
        <f t="shared" ca="1" si="381"/>
        <v>12424.947734297644</v>
      </c>
      <c r="AJ755" s="20">
        <f t="shared" ca="1" si="366"/>
        <v>24.784799984500694</v>
      </c>
      <c r="AK755" s="20">
        <f t="shared" ca="1" si="367"/>
        <v>3.3658198157686021</v>
      </c>
      <c r="AL755" s="21">
        <f t="shared" ca="1" si="382"/>
        <v>13171.549063891802</v>
      </c>
      <c r="AM755" s="20">
        <f t="shared" ca="1" si="383"/>
        <v>13174.91488370757</v>
      </c>
    </row>
    <row r="756" spans="1:39" x14ac:dyDescent="0.25">
      <c r="A756" s="20">
        <f t="shared" ca="1" si="352"/>
        <v>4.9420573476730656</v>
      </c>
      <c r="B756" s="20">
        <f t="shared" ca="1" si="353"/>
        <v>3.5977576778082159</v>
      </c>
      <c r="C756" s="21">
        <f t="shared" ca="1" si="368"/>
        <v>13346.404413548727</v>
      </c>
      <c r="D756" s="20">
        <f t="shared" ca="1" si="369"/>
        <v>13350.002171226535</v>
      </c>
      <c r="E756" s="19"/>
      <c r="F756" s="20">
        <f t="shared" ca="1" si="354"/>
        <v>10.163443491748763</v>
      </c>
      <c r="G756" s="20">
        <f t="shared" ca="1" si="355"/>
        <v>0.11514737570164364</v>
      </c>
      <c r="H756" s="21">
        <f t="shared" ca="1" si="370"/>
        <v>12919.56076694168</v>
      </c>
      <c r="I756" s="20">
        <f t="shared" ca="1" si="371"/>
        <v>12919.675914317382</v>
      </c>
      <c r="J756" s="19"/>
      <c r="K756" s="20">
        <f t="shared" ca="1" si="356"/>
        <v>6.3816756629156552</v>
      </c>
      <c r="L756" s="20">
        <f t="shared" ca="1" si="357"/>
        <v>5.92200563235963</v>
      </c>
      <c r="M756" s="21">
        <f t="shared" ca="1" si="372"/>
        <v>10907.114400405359</v>
      </c>
      <c r="N756" s="20">
        <f t="shared" ca="1" si="373"/>
        <v>10913.036406037718</v>
      </c>
      <c r="O756" s="19"/>
      <c r="P756" s="20">
        <f t="shared" ca="1" si="358"/>
        <v>13.721047235067752</v>
      </c>
      <c r="Q756" s="20">
        <f t="shared" ca="1" si="359"/>
        <v>0.16215460460468897</v>
      </c>
      <c r="R756" s="21">
        <f t="shared" ca="1" si="374"/>
        <v>12946.684975931152</v>
      </c>
      <c r="S756" s="20">
        <f t="shared" ca="1" si="375"/>
        <v>12946.847130535756</v>
      </c>
      <c r="T756" s="19"/>
      <c r="U756" s="20">
        <f t="shared" ca="1" si="360"/>
        <v>0.57789456473928513</v>
      </c>
      <c r="V756" s="20">
        <f t="shared" ca="1" si="361"/>
        <v>0.21324864054964626</v>
      </c>
      <c r="W756" s="21">
        <f t="shared" ca="1" si="376"/>
        <v>10063.8073209219</v>
      </c>
      <c r="X756" s="20">
        <f t="shared" ca="1" si="377"/>
        <v>10064.02056956245</v>
      </c>
      <c r="Z756" s="20">
        <f t="shared" ca="1" si="362"/>
        <v>7.6298885746249008</v>
      </c>
      <c r="AA756" s="20">
        <f t="shared" ca="1" si="363"/>
        <v>1.1069897083889393</v>
      </c>
      <c r="AB756" s="21">
        <f t="shared" ca="1" si="378"/>
        <v>13206.628484479817</v>
      </c>
      <c r="AC756" s="20">
        <f t="shared" ca="1" si="379"/>
        <v>13207.735474188206</v>
      </c>
      <c r="AE756" s="20">
        <f t="shared" ca="1" si="364"/>
        <v>6.7386227280441267</v>
      </c>
      <c r="AF756" s="20">
        <f t="shared" ca="1" si="365"/>
        <v>0.19140225603082991</v>
      </c>
      <c r="AG756" s="21">
        <f t="shared" ca="1" si="380"/>
        <v>12431.686357025688</v>
      </c>
      <c r="AH756" s="20">
        <f t="shared" ca="1" si="381"/>
        <v>12431.877759281719</v>
      </c>
      <c r="AJ756" s="20">
        <f t="shared" ca="1" si="366"/>
        <v>2.1115578343707369</v>
      </c>
      <c r="AK756" s="20">
        <f t="shared" ca="1" si="367"/>
        <v>0.46674161426899469</v>
      </c>
      <c r="AL756" s="21">
        <f t="shared" ca="1" si="382"/>
        <v>13177.026441541941</v>
      </c>
      <c r="AM756" s="20">
        <f t="shared" ca="1" si="383"/>
        <v>13177.49318315621</v>
      </c>
    </row>
    <row r="757" spans="1:39" x14ac:dyDescent="0.25">
      <c r="A757" s="20">
        <f t="shared" ca="1" si="352"/>
        <v>39.591151978634862</v>
      </c>
      <c r="B757" s="20">
        <f t="shared" ca="1" si="353"/>
        <v>1.6524649008652388</v>
      </c>
      <c r="C757" s="21">
        <f t="shared" ca="1" si="368"/>
        <v>13389.59332320517</v>
      </c>
      <c r="D757" s="20">
        <f t="shared" ca="1" si="369"/>
        <v>13391.245788106036</v>
      </c>
      <c r="E757" s="19"/>
      <c r="F757" s="20">
        <f t="shared" ca="1" si="354"/>
        <v>2.2652725840179908</v>
      </c>
      <c r="G757" s="20">
        <f t="shared" ca="1" si="355"/>
        <v>10.234851353526228</v>
      </c>
      <c r="H757" s="21">
        <f t="shared" ca="1" si="370"/>
        <v>12921.9411869014</v>
      </c>
      <c r="I757" s="20">
        <f t="shared" ca="1" si="371"/>
        <v>12932.176038254927</v>
      </c>
      <c r="J757" s="19"/>
      <c r="K757" s="20">
        <f t="shared" ca="1" si="356"/>
        <v>7.746416161300905</v>
      </c>
      <c r="L757" s="20">
        <f t="shared" ca="1" si="357"/>
        <v>1.2091494744325044</v>
      </c>
      <c r="M757" s="21">
        <f t="shared" ca="1" si="372"/>
        <v>10920.782822199018</v>
      </c>
      <c r="N757" s="20">
        <f t="shared" ca="1" si="373"/>
        <v>10921.991971673451</v>
      </c>
      <c r="O757" s="19"/>
      <c r="P757" s="20">
        <f t="shared" ca="1" si="358"/>
        <v>4.4490160651328328</v>
      </c>
      <c r="Q757" s="20">
        <f t="shared" ca="1" si="359"/>
        <v>2.9183658275077429</v>
      </c>
      <c r="R757" s="21">
        <f t="shared" ca="1" si="374"/>
        <v>12951.296146600889</v>
      </c>
      <c r="S757" s="20">
        <f t="shared" ca="1" si="375"/>
        <v>12954.214512428396</v>
      </c>
      <c r="T757" s="19"/>
      <c r="U757" s="20">
        <f t="shared" ca="1" si="360"/>
        <v>2.902333053859679</v>
      </c>
      <c r="V757" s="20">
        <f t="shared" ca="1" si="361"/>
        <v>1.6149509217986531</v>
      </c>
      <c r="W757" s="21">
        <f t="shared" ca="1" si="376"/>
        <v>10066.92290261631</v>
      </c>
      <c r="X757" s="20">
        <f t="shared" ca="1" si="377"/>
        <v>10068.53785353811</v>
      </c>
      <c r="Z757" s="20">
        <f t="shared" ca="1" si="362"/>
        <v>10.450411131963042</v>
      </c>
      <c r="AA757" s="20">
        <f t="shared" ca="1" si="363"/>
        <v>4.0237587854004069</v>
      </c>
      <c r="AB757" s="21">
        <f t="shared" ca="1" si="378"/>
        <v>13218.18588532017</v>
      </c>
      <c r="AC757" s="20">
        <f t="shared" ca="1" si="379"/>
        <v>13222.209644105571</v>
      </c>
      <c r="AE757" s="20">
        <f t="shared" ca="1" si="364"/>
        <v>12.533462609121329</v>
      </c>
      <c r="AF757" s="20">
        <f t="shared" ca="1" si="365"/>
        <v>0.10224309308641329</v>
      </c>
      <c r="AG757" s="21">
        <f t="shared" ca="1" si="380"/>
        <v>12444.411221890839</v>
      </c>
      <c r="AH757" s="20">
        <f t="shared" ca="1" si="381"/>
        <v>12444.513464983926</v>
      </c>
      <c r="AJ757" s="20">
        <f t="shared" ca="1" si="366"/>
        <v>3.4029743478068659</v>
      </c>
      <c r="AK757" s="20">
        <f t="shared" ca="1" si="367"/>
        <v>3.4853174136439518</v>
      </c>
      <c r="AL757" s="21">
        <f t="shared" ca="1" si="382"/>
        <v>13180.896157504018</v>
      </c>
      <c r="AM757" s="20">
        <f t="shared" ca="1" si="383"/>
        <v>13184.381474917662</v>
      </c>
    </row>
    <row r="758" spans="1:39" x14ac:dyDescent="0.25">
      <c r="A758" s="20">
        <f t="shared" ca="1" si="352"/>
        <v>19.247304104734699</v>
      </c>
      <c r="B758" s="20">
        <f t="shared" ca="1" si="353"/>
        <v>11.328030870643396</v>
      </c>
      <c r="C758" s="21">
        <f t="shared" ca="1" si="368"/>
        <v>13410.493092210771</v>
      </c>
      <c r="D758" s="20">
        <f t="shared" ca="1" si="369"/>
        <v>13421.821123081414</v>
      </c>
      <c r="E758" s="19"/>
      <c r="F758" s="20">
        <f t="shared" ca="1" si="354"/>
        <v>9.4786398114719034E-2</v>
      </c>
      <c r="G758" s="20">
        <f t="shared" ca="1" si="355"/>
        <v>6.4807974982957717</v>
      </c>
      <c r="H758" s="21">
        <f t="shared" ca="1" si="370"/>
        <v>12932.270824653042</v>
      </c>
      <c r="I758" s="20">
        <f t="shared" ca="1" si="371"/>
        <v>12938.751622151338</v>
      </c>
      <c r="J758" s="19"/>
      <c r="K758" s="20">
        <f t="shared" ca="1" si="356"/>
        <v>2.0952055379296559</v>
      </c>
      <c r="L758" s="20">
        <f t="shared" ca="1" si="357"/>
        <v>9.5018216432426961</v>
      </c>
      <c r="M758" s="21">
        <f t="shared" ca="1" si="372"/>
        <v>10924.087177211381</v>
      </c>
      <c r="N758" s="20">
        <f t="shared" ca="1" si="373"/>
        <v>10933.588998854624</v>
      </c>
      <c r="O758" s="19"/>
      <c r="P758" s="20">
        <f t="shared" ca="1" si="358"/>
        <v>3.7762904012001004E-2</v>
      </c>
      <c r="Q758" s="20">
        <f t="shared" ca="1" si="359"/>
        <v>6.5041506188361078</v>
      </c>
      <c r="R758" s="21">
        <f t="shared" ca="1" si="374"/>
        <v>12954.252275332408</v>
      </c>
      <c r="S758" s="20">
        <f t="shared" ca="1" si="375"/>
        <v>12960.756425951244</v>
      </c>
      <c r="T758" s="19"/>
      <c r="U758" s="20">
        <f t="shared" ca="1" si="360"/>
        <v>1.2432721367774326</v>
      </c>
      <c r="V758" s="20">
        <f t="shared" ca="1" si="361"/>
        <v>2.3276549515834715</v>
      </c>
      <c r="W758" s="21">
        <f t="shared" ca="1" si="376"/>
        <v>10069.781125674886</v>
      </c>
      <c r="X758" s="20">
        <f t="shared" ca="1" si="377"/>
        <v>10072.10878062647</v>
      </c>
      <c r="Z758" s="20">
        <f t="shared" ca="1" si="362"/>
        <v>8.95053015172026</v>
      </c>
      <c r="AA758" s="20">
        <f t="shared" ca="1" si="363"/>
        <v>0.66874803347396239</v>
      </c>
      <c r="AB758" s="21">
        <f t="shared" ca="1" si="378"/>
        <v>13231.160174257291</v>
      </c>
      <c r="AC758" s="20">
        <f t="shared" ca="1" si="379"/>
        <v>13231.828922290764</v>
      </c>
      <c r="AE758" s="20">
        <f t="shared" ca="1" si="364"/>
        <v>67.538054994419213</v>
      </c>
      <c r="AF758" s="20">
        <f t="shared" ca="1" si="365"/>
        <v>3.7069211232301829</v>
      </c>
      <c r="AG758" s="21">
        <f t="shared" ca="1" si="380"/>
        <v>12512.051519978344</v>
      </c>
      <c r="AH758" s="20">
        <f t="shared" ca="1" si="381"/>
        <v>12515.758441101574</v>
      </c>
      <c r="AJ758" s="20">
        <f t="shared" ca="1" si="366"/>
        <v>1.3678881330813737</v>
      </c>
      <c r="AK758" s="20">
        <f t="shared" ca="1" si="367"/>
        <v>3.0480092470030549</v>
      </c>
      <c r="AL758" s="21">
        <f t="shared" ca="1" si="382"/>
        <v>13185.749363050743</v>
      </c>
      <c r="AM758" s="20">
        <f t="shared" ca="1" si="383"/>
        <v>13188.797372297746</v>
      </c>
    </row>
    <row r="759" spans="1:39" x14ac:dyDescent="0.25">
      <c r="A759" s="20">
        <f t="shared" ca="1" si="352"/>
        <v>10.520404822492473</v>
      </c>
      <c r="B759" s="20">
        <f t="shared" ca="1" si="353"/>
        <v>13.819638552059773</v>
      </c>
      <c r="C759" s="21">
        <f t="shared" ca="1" si="368"/>
        <v>13432.341527903907</v>
      </c>
      <c r="D759" s="20">
        <f t="shared" ca="1" si="369"/>
        <v>13446.161166455968</v>
      </c>
      <c r="E759" s="19"/>
      <c r="F759" s="20">
        <f t="shared" ca="1" si="354"/>
        <v>19.140546943855117</v>
      </c>
      <c r="G759" s="20">
        <f t="shared" ca="1" si="355"/>
        <v>19.014673447150372</v>
      </c>
      <c r="H759" s="21">
        <f t="shared" ca="1" si="370"/>
        <v>12957.892169095194</v>
      </c>
      <c r="I759" s="20">
        <f t="shared" ca="1" si="371"/>
        <v>12976.906842542345</v>
      </c>
      <c r="J759" s="19"/>
      <c r="K759" s="20">
        <f t="shared" ca="1" si="356"/>
        <v>2.4842166903786356</v>
      </c>
      <c r="L759" s="20">
        <f t="shared" ca="1" si="357"/>
        <v>22.072517320322262</v>
      </c>
      <c r="M759" s="21">
        <f t="shared" ca="1" si="372"/>
        <v>10936.073215545002</v>
      </c>
      <c r="N759" s="20">
        <f t="shared" ca="1" si="373"/>
        <v>10958.145732865325</v>
      </c>
      <c r="O759" s="19"/>
      <c r="P759" s="20">
        <f t="shared" ca="1" si="358"/>
        <v>26.753778699267428</v>
      </c>
      <c r="Q759" s="20">
        <f t="shared" ca="1" si="359"/>
        <v>0.89353222232017271</v>
      </c>
      <c r="R759" s="21">
        <f t="shared" ca="1" si="374"/>
        <v>12987.510204650511</v>
      </c>
      <c r="S759" s="20">
        <f t="shared" ca="1" si="375"/>
        <v>12988.403736872831</v>
      </c>
      <c r="T759" s="19"/>
      <c r="U759" s="20">
        <f t="shared" ca="1" si="360"/>
        <v>17.395743017080726</v>
      </c>
      <c r="V759" s="20">
        <f t="shared" ca="1" si="361"/>
        <v>1.1396698663102329</v>
      </c>
      <c r="W759" s="21">
        <f t="shared" ca="1" si="376"/>
        <v>10089.504523643551</v>
      </c>
      <c r="X759" s="20">
        <f t="shared" ca="1" si="377"/>
        <v>10090.644193509861</v>
      </c>
      <c r="Z759" s="20">
        <f t="shared" ca="1" si="362"/>
        <v>13.151303486692502</v>
      </c>
      <c r="AA759" s="20">
        <f t="shared" ca="1" si="363"/>
        <v>0.95021473583092941</v>
      </c>
      <c r="AB759" s="21">
        <f t="shared" ca="1" si="378"/>
        <v>13244.980225777457</v>
      </c>
      <c r="AC759" s="20">
        <f t="shared" ca="1" si="379"/>
        <v>13245.930440513288</v>
      </c>
      <c r="AE759" s="20">
        <f t="shared" ca="1" si="364"/>
        <v>3.0269597549061897</v>
      </c>
      <c r="AF759" s="20">
        <f t="shared" ca="1" si="365"/>
        <v>5.7114392435047181</v>
      </c>
      <c r="AG759" s="21">
        <f t="shared" ca="1" si="380"/>
        <v>12518.785400856481</v>
      </c>
      <c r="AH759" s="20">
        <f t="shared" ca="1" si="381"/>
        <v>12524.496840099986</v>
      </c>
      <c r="AJ759" s="20">
        <f t="shared" ca="1" si="366"/>
        <v>7.1523420834731795</v>
      </c>
      <c r="AK759" s="20">
        <f t="shared" ca="1" si="367"/>
        <v>6.9589475919311305E-2</v>
      </c>
      <c r="AL759" s="21">
        <f t="shared" ca="1" si="382"/>
        <v>13195.949714381219</v>
      </c>
      <c r="AM759" s="20">
        <f t="shared" ca="1" si="383"/>
        <v>13196.019303857138</v>
      </c>
    </row>
    <row r="760" spans="1:39" x14ac:dyDescent="0.25">
      <c r="A760" s="20">
        <f t="shared" ca="1" si="352"/>
        <v>1.3583544094813804</v>
      </c>
      <c r="B760" s="20">
        <f t="shared" ca="1" si="353"/>
        <v>1.3755519601824469</v>
      </c>
      <c r="C760" s="21">
        <f t="shared" ca="1" si="368"/>
        <v>13447.51952086545</v>
      </c>
      <c r="D760" s="20">
        <f t="shared" ca="1" si="369"/>
        <v>13448.895072825631</v>
      </c>
      <c r="E760" s="19"/>
      <c r="F760" s="20">
        <f t="shared" ca="1" si="354"/>
        <v>0.47448030884590575</v>
      </c>
      <c r="G760" s="20">
        <f t="shared" ca="1" si="355"/>
        <v>25.743447745773818</v>
      </c>
      <c r="H760" s="21">
        <f t="shared" ca="1" si="370"/>
        <v>12977.38132285119</v>
      </c>
      <c r="I760" s="20">
        <f t="shared" ca="1" si="371"/>
        <v>13003.124770596964</v>
      </c>
      <c r="J760" s="19"/>
      <c r="K760" s="20">
        <f t="shared" ca="1" si="356"/>
        <v>4.6454419096545028</v>
      </c>
      <c r="L760" s="20">
        <f t="shared" ca="1" si="357"/>
        <v>2.1584688477258238</v>
      </c>
      <c r="M760" s="21">
        <f t="shared" ca="1" si="372"/>
        <v>10962.79117477498</v>
      </c>
      <c r="N760" s="20">
        <f t="shared" ca="1" si="373"/>
        <v>10964.949643622705</v>
      </c>
      <c r="O760" s="19"/>
      <c r="P760" s="20">
        <f t="shared" ca="1" si="358"/>
        <v>7.2752946727345229</v>
      </c>
      <c r="Q760" s="20">
        <f t="shared" ca="1" si="359"/>
        <v>2.5199086787746268</v>
      </c>
      <c r="R760" s="21">
        <f t="shared" ca="1" si="374"/>
        <v>12995.679031545566</v>
      </c>
      <c r="S760" s="20">
        <f t="shared" ca="1" si="375"/>
        <v>12998.19894022434</v>
      </c>
      <c r="T760" s="19"/>
      <c r="U760" s="20">
        <f t="shared" ca="1" si="360"/>
        <v>1.6823024345838344</v>
      </c>
      <c r="V760" s="20">
        <f t="shared" ca="1" si="361"/>
        <v>0.30623995078463773</v>
      </c>
      <c r="W760" s="21">
        <f t="shared" ca="1" si="376"/>
        <v>10092.326495944444</v>
      </c>
      <c r="X760" s="20">
        <f t="shared" ca="1" si="377"/>
        <v>10092.632735895229</v>
      </c>
      <c r="Z760" s="20">
        <f t="shared" ca="1" si="362"/>
        <v>17.806475445847227</v>
      </c>
      <c r="AA760" s="20">
        <f t="shared" ca="1" si="363"/>
        <v>0.33780727668506977</v>
      </c>
      <c r="AB760" s="21">
        <f t="shared" ca="1" si="378"/>
        <v>13263.736915959134</v>
      </c>
      <c r="AC760" s="20">
        <f t="shared" ca="1" si="379"/>
        <v>13264.074723235819</v>
      </c>
      <c r="AE760" s="20">
        <f t="shared" ca="1" si="364"/>
        <v>23.182731664401192</v>
      </c>
      <c r="AF760" s="20">
        <f t="shared" ca="1" si="365"/>
        <v>0.96636067006750115</v>
      </c>
      <c r="AG760" s="21">
        <f t="shared" ca="1" si="380"/>
        <v>12547.679571764387</v>
      </c>
      <c r="AH760" s="20">
        <f t="shared" ca="1" si="381"/>
        <v>12548.645932434454</v>
      </c>
      <c r="AJ760" s="20">
        <f t="shared" ca="1" si="366"/>
        <v>15.793262429491602</v>
      </c>
      <c r="AK760" s="20">
        <f t="shared" ca="1" si="367"/>
        <v>12.147192684898432</v>
      </c>
      <c r="AL760" s="21">
        <f t="shared" ca="1" si="382"/>
        <v>13211.81256628663</v>
      </c>
      <c r="AM760" s="20">
        <f t="shared" ca="1" si="383"/>
        <v>13223.959758971529</v>
      </c>
    </row>
    <row r="761" spans="1:39" x14ac:dyDescent="0.25">
      <c r="A761" s="20">
        <f t="shared" ca="1" si="352"/>
        <v>34.296554266907805</v>
      </c>
      <c r="B761" s="20">
        <f t="shared" ca="1" si="353"/>
        <v>21.548865837910547</v>
      </c>
      <c r="C761" s="21">
        <f t="shared" ca="1" si="368"/>
        <v>13483.191627092539</v>
      </c>
      <c r="D761" s="20">
        <f t="shared" ca="1" si="369"/>
        <v>13504.74049293045</v>
      </c>
      <c r="E761" s="19"/>
      <c r="F761" s="20">
        <f t="shared" ca="1" si="354"/>
        <v>12.244155520829841</v>
      </c>
      <c r="G761" s="20">
        <f t="shared" ca="1" si="355"/>
        <v>0.39925447509877832</v>
      </c>
      <c r="H761" s="21">
        <f t="shared" ca="1" si="370"/>
        <v>13015.368926117793</v>
      </c>
      <c r="I761" s="20">
        <f t="shared" ca="1" si="371"/>
        <v>13015.768180592891</v>
      </c>
      <c r="J761" s="19"/>
      <c r="K761" s="20">
        <f t="shared" ca="1" si="356"/>
        <v>7.553230726148211</v>
      </c>
      <c r="L761" s="20">
        <f t="shared" ca="1" si="357"/>
        <v>1.8605797212448476</v>
      </c>
      <c r="M761" s="21">
        <f t="shared" ca="1" si="372"/>
        <v>10972.502874348853</v>
      </c>
      <c r="N761" s="20">
        <f t="shared" ca="1" si="373"/>
        <v>10974.363454070097</v>
      </c>
      <c r="O761" s="19"/>
      <c r="P761" s="20">
        <f t="shared" ca="1" si="358"/>
        <v>7.4432960297896464</v>
      </c>
      <c r="Q761" s="20">
        <f t="shared" ca="1" si="359"/>
        <v>3.6862654793446503</v>
      </c>
      <c r="R761" s="21">
        <f t="shared" ca="1" si="374"/>
        <v>13005.642236254129</v>
      </c>
      <c r="S761" s="20">
        <f t="shared" ca="1" si="375"/>
        <v>13009.328501733473</v>
      </c>
      <c r="T761" s="19"/>
      <c r="U761" s="20">
        <f t="shared" ca="1" si="360"/>
        <v>14.707029588993592</v>
      </c>
      <c r="V761" s="20">
        <f t="shared" ca="1" si="361"/>
        <v>2.4897043609342355</v>
      </c>
      <c r="W761" s="21">
        <f t="shared" ca="1" si="376"/>
        <v>10107.339765484223</v>
      </c>
      <c r="X761" s="20">
        <f t="shared" ca="1" si="377"/>
        <v>10109.829469845157</v>
      </c>
      <c r="Z761" s="20">
        <f t="shared" ca="1" si="362"/>
        <v>26.308872486133893</v>
      </c>
      <c r="AA761" s="20">
        <f t="shared" ca="1" si="363"/>
        <v>2.0786741667944173</v>
      </c>
      <c r="AB761" s="21">
        <f t="shared" ca="1" si="378"/>
        <v>13290.383595721953</v>
      </c>
      <c r="AC761" s="20">
        <f t="shared" ca="1" si="379"/>
        <v>13292.462269888747</v>
      </c>
      <c r="AE761" s="20">
        <f t="shared" ca="1" si="364"/>
        <v>14.719458770886964</v>
      </c>
      <c r="AF761" s="20">
        <f t="shared" ca="1" si="365"/>
        <v>4.4846061710402241</v>
      </c>
      <c r="AG761" s="21">
        <f t="shared" ca="1" si="380"/>
        <v>12563.365391205341</v>
      </c>
      <c r="AH761" s="20">
        <f t="shared" ca="1" si="381"/>
        <v>12567.849997376381</v>
      </c>
      <c r="AJ761" s="20">
        <f t="shared" ca="1" si="366"/>
        <v>1.3797048812823975</v>
      </c>
      <c r="AK761" s="20">
        <f t="shared" ca="1" si="367"/>
        <v>5.074948564067479</v>
      </c>
      <c r="AL761" s="21">
        <f t="shared" ca="1" si="382"/>
        <v>13225.339463852812</v>
      </c>
      <c r="AM761" s="20">
        <f t="shared" ca="1" si="383"/>
        <v>13230.41441241688</v>
      </c>
    </row>
    <row r="762" spans="1:39" x14ac:dyDescent="0.25">
      <c r="A762" s="20">
        <f t="shared" ca="1" si="352"/>
        <v>6.6810580447774868</v>
      </c>
      <c r="B762" s="20">
        <f t="shared" ca="1" si="353"/>
        <v>1.9061169471197539</v>
      </c>
      <c r="C762" s="21">
        <f t="shared" ca="1" si="368"/>
        <v>13511.421550975228</v>
      </c>
      <c r="D762" s="20">
        <f t="shared" ca="1" si="369"/>
        <v>13513.327667922349</v>
      </c>
      <c r="E762" s="19"/>
      <c r="F762" s="20">
        <f t="shared" ca="1" si="354"/>
        <v>3.2017879768878892</v>
      </c>
      <c r="G762" s="20">
        <f t="shared" ca="1" si="355"/>
        <v>1.8938022375496482</v>
      </c>
      <c r="H762" s="21">
        <f t="shared" ca="1" si="370"/>
        <v>13018.96996856978</v>
      </c>
      <c r="I762" s="20">
        <f t="shared" ca="1" si="371"/>
        <v>13020.863770807329</v>
      </c>
      <c r="J762" s="19"/>
      <c r="K762" s="20">
        <f t="shared" ca="1" si="356"/>
        <v>2.1014855912439923</v>
      </c>
      <c r="L762" s="20">
        <f t="shared" ca="1" si="357"/>
        <v>1.5197683166478861</v>
      </c>
      <c r="M762" s="21">
        <f t="shared" ca="1" si="372"/>
        <v>10976.46493966134</v>
      </c>
      <c r="N762" s="20">
        <f t="shared" ca="1" si="373"/>
        <v>10977.984707977988</v>
      </c>
      <c r="O762" s="19"/>
      <c r="P762" s="20">
        <f t="shared" ca="1" si="358"/>
        <v>57.113272331837585</v>
      </c>
      <c r="Q762" s="20">
        <f t="shared" ca="1" si="359"/>
        <v>2.0652636695711748</v>
      </c>
      <c r="R762" s="21">
        <f t="shared" ca="1" si="374"/>
        <v>13066.44177406531</v>
      </c>
      <c r="S762" s="20">
        <f t="shared" ca="1" si="375"/>
        <v>13068.50703773488</v>
      </c>
      <c r="T762" s="19"/>
      <c r="U762" s="20">
        <f t="shared" ca="1" si="360"/>
        <v>22.695318076696651</v>
      </c>
      <c r="V762" s="20">
        <f t="shared" ca="1" si="361"/>
        <v>0.47023900185833634</v>
      </c>
      <c r="W762" s="21">
        <f t="shared" ca="1" si="376"/>
        <v>10132.524787921853</v>
      </c>
      <c r="X762" s="20">
        <f t="shared" ca="1" si="377"/>
        <v>10132.995026923712</v>
      </c>
      <c r="Z762" s="20">
        <f t="shared" ca="1" si="362"/>
        <v>27.458763092398474</v>
      </c>
      <c r="AA762" s="20">
        <f t="shared" ca="1" si="363"/>
        <v>5.99486320388172</v>
      </c>
      <c r="AB762" s="21">
        <f t="shared" ca="1" si="378"/>
        <v>13319.921032981145</v>
      </c>
      <c r="AC762" s="20">
        <f t="shared" ca="1" si="379"/>
        <v>13325.915896185026</v>
      </c>
      <c r="AE762" s="20">
        <f t="shared" ca="1" si="364"/>
        <v>2.9874743334693044</v>
      </c>
      <c r="AF762" s="20">
        <f t="shared" ca="1" si="365"/>
        <v>5.1247646902907054</v>
      </c>
      <c r="AG762" s="21">
        <f t="shared" ca="1" si="380"/>
        <v>12570.83747170985</v>
      </c>
      <c r="AH762" s="20">
        <f t="shared" ca="1" si="381"/>
        <v>12575.962236400141</v>
      </c>
      <c r="AJ762" s="20">
        <f t="shared" ca="1" si="366"/>
        <v>3.7784053545059346</v>
      </c>
      <c r="AK762" s="20">
        <f t="shared" ca="1" si="367"/>
        <v>5.0614797583163886</v>
      </c>
      <c r="AL762" s="21">
        <f t="shared" ca="1" si="382"/>
        <v>13234.192817771385</v>
      </c>
      <c r="AM762" s="20">
        <f t="shared" ca="1" si="383"/>
        <v>13239.254297529702</v>
      </c>
    </row>
    <row r="763" spans="1:39" x14ac:dyDescent="0.25">
      <c r="A763" s="20">
        <f t="shared" ca="1" si="352"/>
        <v>1.0170942451795333</v>
      </c>
      <c r="B763" s="20">
        <f t="shared" ca="1" si="353"/>
        <v>0.46720862685418907</v>
      </c>
      <c r="C763" s="21">
        <f t="shared" ca="1" si="368"/>
        <v>13514.344762167528</v>
      </c>
      <c r="D763" s="20">
        <f t="shared" ca="1" si="369"/>
        <v>13514.811970794382</v>
      </c>
      <c r="E763" s="19"/>
      <c r="F763" s="20">
        <f t="shared" ca="1" si="354"/>
        <v>12.386236325876116</v>
      </c>
      <c r="G763" s="20">
        <f t="shared" ca="1" si="355"/>
        <v>1.2237750398585803</v>
      </c>
      <c r="H763" s="21">
        <f t="shared" ca="1" si="370"/>
        <v>13033.250007133205</v>
      </c>
      <c r="I763" s="20">
        <f t="shared" ca="1" si="371"/>
        <v>13034.473782173063</v>
      </c>
      <c r="J763" s="19"/>
      <c r="K763" s="20">
        <f t="shared" ca="1" si="356"/>
        <v>7.3066421913913144</v>
      </c>
      <c r="L763" s="20">
        <f t="shared" ca="1" si="357"/>
        <v>2.575170716431074</v>
      </c>
      <c r="M763" s="21">
        <f t="shared" ca="1" si="372"/>
        <v>10985.29135016938</v>
      </c>
      <c r="N763" s="20">
        <f t="shared" ca="1" si="373"/>
        <v>10987.866520885811</v>
      </c>
      <c r="O763" s="19"/>
      <c r="P763" s="20">
        <f t="shared" ca="1" si="358"/>
        <v>27.291113685562348</v>
      </c>
      <c r="Q763" s="20">
        <f t="shared" ca="1" si="359"/>
        <v>0.40959340257200683</v>
      </c>
      <c r="R763" s="21">
        <f t="shared" ca="1" si="374"/>
        <v>13095.798151420442</v>
      </c>
      <c r="S763" s="20">
        <f t="shared" ca="1" si="375"/>
        <v>13096.207744823014</v>
      </c>
      <c r="T763" s="19"/>
      <c r="U763" s="20">
        <f t="shared" ca="1" si="360"/>
        <v>15.990284155740088</v>
      </c>
      <c r="V763" s="20">
        <f t="shared" ca="1" si="361"/>
        <v>3.3869233132060934</v>
      </c>
      <c r="W763" s="21">
        <f t="shared" ca="1" si="376"/>
        <v>10148.985311079452</v>
      </c>
      <c r="X763" s="20">
        <f t="shared" ca="1" si="377"/>
        <v>10152.372234392658</v>
      </c>
      <c r="Z763" s="20">
        <f t="shared" ca="1" si="362"/>
        <v>46.389628992472709</v>
      </c>
      <c r="AA763" s="20">
        <f t="shared" ca="1" si="363"/>
        <v>0.94573702291795125</v>
      </c>
      <c r="AB763" s="21">
        <f t="shared" ca="1" si="378"/>
        <v>13372.305525177499</v>
      </c>
      <c r="AC763" s="20">
        <f t="shared" ca="1" si="379"/>
        <v>13373.251262200416</v>
      </c>
      <c r="AE763" s="20">
        <f t="shared" ca="1" si="364"/>
        <v>15.469799786369935</v>
      </c>
      <c r="AF763" s="20">
        <f t="shared" ca="1" si="365"/>
        <v>0.75422498252787795</v>
      </c>
      <c r="AG763" s="21">
        <f t="shared" ca="1" si="380"/>
        <v>12591.43203618651</v>
      </c>
      <c r="AH763" s="20">
        <f t="shared" ca="1" si="381"/>
        <v>12592.186261169038</v>
      </c>
      <c r="AJ763" s="20">
        <f t="shared" ca="1" si="366"/>
        <v>33.548250191454201</v>
      </c>
      <c r="AK763" s="20">
        <f t="shared" ca="1" si="367"/>
        <v>9.4938006070046423</v>
      </c>
      <c r="AL763" s="21">
        <f t="shared" ca="1" si="382"/>
        <v>13272.802547721156</v>
      </c>
      <c r="AM763" s="20">
        <f t="shared" ca="1" si="383"/>
        <v>13282.29634832816</v>
      </c>
    </row>
    <row r="764" spans="1:39" x14ac:dyDescent="0.25">
      <c r="A764" s="20">
        <f t="shared" ca="1" si="352"/>
        <v>14.471098717395328</v>
      </c>
      <c r="B764" s="20">
        <f t="shared" ca="1" si="353"/>
        <v>1.4956918537300785</v>
      </c>
      <c r="C764" s="21">
        <f t="shared" ca="1" si="368"/>
        <v>13529.283069511777</v>
      </c>
      <c r="D764" s="20">
        <f t="shared" ca="1" si="369"/>
        <v>13530.778761365507</v>
      </c>
      <c r="E764" s="19"/>
      <c r="F764" s="20">
        <f t="shared" ca="1" si="354"/>
        <v>2.1349716839460551</v>
      </c>
      <c r="G764" s="20">
        <f t="shared" ca="1" si="355"/>
        <v>10.685316058130564</v>
      </c>
      <c r="H764" s="21">
        <f t="shared" ca="1" si="370"/>
        <v>13036.60875385701</v>
      </c>
      <c r="I764" s="20">
        <f t="shared" ca="1" si="371"/>
        <v>13047.29406991514</v>
      </c>
      <c r="J764" s="19"/>
      <c r="K764" s="20">
        <f t="shared" ca="1" si="356"/>
        <v>11.991637202565443</v>
      </c>
      <c r="L764" s="20">
        <f t="shared" ca="1" si="357"/>
        <v>7.1815110159862563</v>
      </c>
      <c r="M764" s="21">
        <f t="shared" ca="1" si="372"/>
        <v>10999.858158088377</v>
      </c>
      <c r="N764" s="20">
        <f t="shared" ca="1" si="373"/>
        <v>11007.039669104362</v>
      </c>
      <c r="O764" s="19"/>
      <c r="P764" s="20">
        <f t="shared" ca="1" si="358"/>
        <v>10.167589685311762</v>
      </c>
      <c r="Q764" s="20">
        <f t="shared" ca="1" si="359"/>
        <v>2.3476500994985217</v>
      </c>
      <c r="R764" s="21">
        <f t="shared" ca="1" si="374"/>
        <v>13106.375334508326</v>
      </c>
      <c r="S764" s="20">
        <f t="shared" ca="1" si="375"/>
        <v>13108.722984607824</v>
      </c>
      <c r="T764" s="19"/>
      <c r="U764" s="20">
        <f t="shared" ca="1" si="360"/>
        <v>67.031397514515575</v>
      </c>
      <c r="V764" s="20">
        <f t="shared" ca="1" si="361"/>
        <v>0.61136315449670009</v>
      </c>
      <c r="W764" s="21">
        <f t="shared" ca="1" si="376"/>
        <v>10219.403631907175</v>
      </c>
      <c r="X764" s="20">
        <f t="shared" ca="1" si="377"/>
        <v>10220.014995061671</v>
      </c>
      <c r="Z764" s="20">
        <f t="shared" ca="1" si="362"/>
        <v>9.1054358235766291</v>
      </c>
      <c r="AA764" s="20">
        <f t="shared" ca="1" si="363"/>
        <v>1.5858595121552304</v>
      </c>
      <c r="AB764" s="21">
        <f t="shared" ca="1" si="378"/>
        <v>13382.356698023992</v>
      </c>
      <c r="AC764" s="20">
        <f t="shared" ca="1" si="379"/>
        <v>13383.942557536147</v>
      </c>
      <c r="AE764" s="20">
        <f t="shared" ca="1" si="364"/>
        <v>24.40266400547883</v>
      </c>
      <c r="AF764" s="20">
        <f t="shared" ca="1" si="365"/>
        <v>7.9895462163694519</v>
      </c>
      <c r="AG764" s="21">
        <f t="shared" ca="1" si="380"/>
        <v>12616.588925174516</v>
      </c>
      <c r="AH764" s="20">
        <f t="shared" ca="1" si="381"/>
        <v>12624.578471390885</v>
      </c>
      <c r="AJ764" s="20">
        <f t="shared" ca="1" si="366"/>
        <v>44.467023022711508</v>
      </c>
      <c r="AK764" s="20">
        <f t="shared" ca="1" si="367"/>
        <v>1.9180725092146984</v>
      </c>
      <c r="AL764" s="21">
        <f t="shared" ca="1" si="382"/>
        <v>13326.763371350871</v>
      </c>
      <c r="AM764" s="20">
        <f t="shared" ca="1" si="383"/>
        <v>13328.681443860087</v>
      </c>
    </row>
    <row r="765" spans="1:39" x14ac:dyDescent="0.25">
      <c r="A765" s="20">
        <f t="shared" ca="1" si="352"/>
        <v>6.0081133665092228</v>
      </c>
      <c r="B765" s="20">
        <f t="shared" ca="1" si="353"/>
        <v>1.7363929760287689</v>
      </c>
      <c r="C765" s="21">
        <f t="shared" ca="1" si="368"/>
        <v>13536.786874732017</v>
      </c>
      <c r="D765" s="20">
        <f t="shared" ca="1" si="369"/>
        <v>13538.523267708046</v>
      </c>
      <c r="E765" s="19"/>
      <c r="F765" s="20">
        <f t="shared" ca="1" si="354"/>
        <v>14.48010167581783</v>
      </c>
      <c r="G765" s="20">
        <f t="shared" ca="1" si="355"/>
        <v>2.1636238710807465</v>
      </c>
      <c r="H765" s="21">
        <f t="shared" ca="1" si="370"/>
        <v>13061.774171590958</v>
      </c>
      <c r="I765" s="20">
        <f t="shared" ca="1" si="371"/>
        <v>13063.93779546204</v>
      </c>
      <c r="J765" s="19"/>
      <c r="K765" s="20">
        <f t="shared" ca="1" si="356"/>
        <v>1.6591548226550956</v>
      </c>
      <c r="L765" s="20">
        <f t="shared" ca="1" si="357"/>
        <v>1.579771604658297</v>
      </c>
      <c r="M765" s="21">
        <f t="shared" ca="1" si="372"/>
        <v>11008.698823927018</v>
      </c>
      <c r="N765" s="20">
        <f t="shared" ca="1" si="373"/>
        <v>11010.278595531676</v>
      </c>
      <c r="O765" s="19"/>
      <c r="P765" s="20">
        <f t="shared" ca="1" si="358"/>
        <v>9.4495069212487337</v>
      </c>
      <c r="Q765" s="20">
        <f t="shared" ca="1" si="359"/>
        <v>0.47699741137461565</v>
      </c>
      <c r="R765" s="21">
        <f t="shared" ca="1" si="374"/>
        <v>13118.172491529072</v>
      </c>
      <c r="S765" s="20">
        <f t="shared" ca="1" si="375"/>
        <v>13118.649488940448</v>
      </c>
      <c r="T765" s="19"/>
      <c r="U765" s="20">
        <f t="shared" ca="1" si="360"/>
        <v>5.0011149480375474</v>
      </c>
      <c r="V765" s="20">
        <f t="shared" ca="1" si="361"/>
        <v>6.1707389770608252</v>
      </c>
      <c r="W765" s="21">
        <f t="shared" ca="1" si="376"/>
        <v>10225.016110009708</v>
      </c>
      <c r="X765" s="20">
        <f t="shared" ca="1" si="377"/>
        <v>10231.186848986768</v>
      </c>
      <c r="Z765" s="20">
        <f t="shared" ca="1" si="362"/>
        <v>10.253095240490048</v>
      </c>
      <c r="AA765" s="20">
        <f t="shared" ca="1" si="363"/>
        <v>1.8561825508971295</v>
      </c>
      <c r="AB765" s="21">
        <f t="shared" ca="1" si="378"/>
        <v>13394.195652776638</v>
      </c>
      <c r="AC765" s="20">
        <f t="shared" ca="1" si="379"/>
        <v>13396.051835327535</v>
      </c>
      <c r="AE765" s="20">
        <f t="shared" ca="1" si="364"/>
        <v>4.7239058415943553</v>
      </c>
      <c r="AF765" s="20">
        <f t="shared" ca="1" si="365"/>
        <v>7.328252792781961</v>
      </c>
      <c r="AG765" s="21">
        <f t="shared" ca="1" si="380"/>
        <v>12629.30237723248</v>
      </c>
      <c r="AH765" s="20">
        <f t="shared" ca="1" si="381"/>
        <v>12636.630630025262</v>
      </c>
      <c r="AJ765" s="20">
        <f t="shared" ca="1" si="366"/>
        <v>9.5136386279425764</v>
      </c>
      <c r="AK765" s="20">
        <f t="shared" ca="1" si="367"/>
        <v>3.8151531136188566</v>
      </c>
      <c r="AL765" s="21">
        <f t="shared" ca="1" si="382"/>
        <v>13338.19508248803</v>
      </c>
      <c r="AM765" s="20">
        <f t="shared" ca="1" si="383"/>
        <v>13342.010235601649</v>
      </c>
    </row>
    <row r="766" spans="1:39" x14ac:dyDescent="0.25">
      <c r="A766" s="20">
        <f t="shared" ca="1" si="352"/>
        <v>3.3820215499427415</v>
      </c>
      <c r="B766" s="20">
        <f t="shared" ca="1" si="353"/>
        <v>1.4656148304038634</v>
      </c>
      <c r="C766" s="21">
        <f t="shared" ca="1" si="368"/>
        <v>13541.905289257989</v>
      </c>
      <c r="D766" s="20">
        <f t="shared" ca="1" si="369"/>
        <v>13543.370904088393</v>
      </c>
      <c r="E766" s="19"/>
      <c r="F766" s="20">
        <f t="shared" ca="1" si="354"/>
        <v>3.4663045631495395</v>
      </c>
      <c r="G766" s="20">
        <f t="shared" ca="1" si="355"/>
        <v>17.278791011427256</v>
      </c>
      <c r="H766" s="21">
        <f t="shared" ca="1" si="370"/>
        <v>13067.404100025189</v>
      </c>
      <c r="I766" s="20">
        <f t="shared" ca="1" si="371"/>
        <v>13084.682891036617</v>
      </c>
      <c r="J766" s="19"/>
      <c r="K766" s="20">
        <f t="shared" ca="1" si="356"/>
        <v>5.5972513829893247</v>
      </c>
      <c r="L766" s="20">
        <f t="shared" ca="1" si="357"/>
        <v>19.429076040578547</v>
      </c>
      <c r="M766" s="21">
        <f t="shared" ca="1" si="372"/>
        <v>11015.875846914665</v>
      </c>
      <c r="N766" s="20">
        <f t="shared" ca="1" si="373"/>
        <v>11035.304922955243</v>
      </c>
      <c r="O766" s="19"/>
      <c r="P766" s="20">
        <f t="shared" ca="1" si="358"/>
        <v>58.72352807905127</v>
      </c>
      <c r="Q766" s="20">
        <f t="shared" ca="1" si="359"/>
        <v>6.3907445614091243</v>
      </c>
      <c r="R766" s="21">
        <f t="shared" ca="1" si="374"/>
        <v>13177.373017019499</v>
      </c>
      <c r="S766" s="20">
        <f t="shared" ca="1" si="375"/>
        <v>13183.763761580909</v>
      </c>
      <c r="T766" s="19"/>
      <c r="U766" s="20">
        <f t="shared" ca="1" si="360"/>
        <v>7.8223411624725436</v>
      </c>
      <c r="V766" s="20">
        <f t="shared" ca="1" si="361"/>
        <v>0.36868491972789708</v>
      </c>
      <c r="W766" s="21">
        <f t="shared" ca="1" si="376"/>
        <v>10239.009190149241</v>
      </c>
      <c r="X766" s="20">
        <f t="shared" ca="1" si="377"/>
        <v>10239.377875068969</v>
      </c>
      <c r="Z766" s="20">
        <f t="shared" ca="1" si="362"/>
        <v>12.344926982837997</v>
      </c>
      <c r="AA766" s="20">
        <f t="shared" ca="1" si="363"/>
        <v>3.2803512194124758</v>
      </c>
      <c r="AB766" s="21">
        <f t="shared" ca="1" si="378"/>
        <v>13408.396762310373</v>
      </c>
      <c r="AC766" s="20">
        <f t="shared" ca="1" si="379"/>
        <v>13411.677113529786</v>
      </c>
      <c r="AE766" s="20">
        <f t="shared" ca="1" si="364"/>
        <v>5.3889387575465344</v>
      </c>
      <c r="AF766" s="20">
        <f t="shared" ca="1" si="365"/>
        <v>8.8474081192208676</v>
      </c>
      <c r="AG766" s="21">
        <f t="shared" ca="1" si="380"/>
        <v>12642.019568782809</v>
      </c>
      <c r="AH766" s="20">
        <f t="shared" ca="1" si="381"/>
        <v>12650.866976902031</v>
      </c>
      <c r="AJ766" s="20">
        <f t="shared" ca="1" si="366"/>
        <v>5.8338609479364241</v>
      </c>
      <c r="AK766" s="20">
        <f t="shared" ca="1" si="367"/>
        <v>0.29869156524333496</v>
      </c>
      <c r="AL766" s="21">
        <f t="shared" ca="1" si="382"/>
        <v>13347.844096549585</v>
      </c>
      <c r="AM766" s="20">
        <f t="shared" ca="1" si="383"/>
        <v>13348.142788114828</v>
      </c>
    </row>
    <row r="767" spans="1:39" x14ac:dyDescent="0.25">
      <c r="A767" s="20">
        <f t="shared" ca="1" si="352"/>
        <v>57.841440106554991</v>
      </c>
      <c r="B767" s="20">
        <f t="shared" ca="1" si="353"/>
        <v>23.864547491701153</v>
      </c>
      <c r="C767" s="21">
        <f t="shared" ca="1" si="368"/>
        <v>13601.212344194948</v>
      </c>
      <c r="D767" s="20">
        <f t="shared" ca="1" si="369"/>
        <v>13625.076891686649</v>
      </c>
      <c r="E767" s="19"/>
      <c r="F767" s="20">
        <f t="shared" ca="1" si="354"/>
        <v>45.988911789770725</v>
      </c>
      <c r="G767" s="20">
        <f t="shared" ca="1" si="355"/>
        <v>0.28849604962597247</v>
      </c>
      <c r="H767" s="21">
        <f t="shared" ca="1" si="370"/>
        <v>13130.671802826388</v>
      </c>
      <c r="I767" s="20">
        <f t="shared" ca="1" si="371"/>
        <v>13130.960298876014</v>
      </c>
      <c r="J767" s="19"/>
      <c r="K767" s="20">
        <f t="shared" ca="1" si="356"/>
        <v>8.7523526356628185</v>
      </c>
      <c r="L767" s="20">
        <f t="shared" ca="1" si="357"/>
        <v>6.1273208393729632</v>
      </c>
      <c r="M767" s="21">
        <f t="shared" ca="1" si="372"/>
        <v>11044.057275590907</v>
      </c>
      <c r="N767" s="20">
        <f t="shared" ca="1" si="373"/>
        <v>11050.184596430279</v>
      </c>
      <c r="O767" s="19"/>
      <c r="P767" s="20">
        <f t="shared" ca="1" si="358"/>
        <v>2.7681372153238994</v>
      </c>
      <c r="Q767" s="20">
        <f t="shared" ca="1" si="359"/>
        <v>2.9648477200447991</v>
      </c>
      <c r="R767" s="21">
        <f t="shared" ca="1" si="374"/>
        <v>13186.531898796233</v>
      </c>
      <c r="S767" s="20">
        <f t="shared" ca="1" si="375"/>
        <v>13189.496746516277</v>
      </c>
      <c r="T767" s="19"/>
      <c r="U767" s="20">
        <f t="shared" ca="1" si="360"/>
        <v>6.6361283009387808</v>
      </c>
      <c r="V767" s="20">
        <f t="shared" ca="1" si="361"/>
        <v>1.5416406806965024</v>
      </c>
      <c r="W767" s="21">
        <f t="shared" ca="1" si="376"/>
        <v>10246.014003369908</v>
      </c>
      <c r="X767" s="20">
        <f t="shared" ca="1" si="377"/>
        <v>10247.555644050604</v>
      </c>
      <c r="Z767" s="20">
        <f t="shared" ca="1" si="362"/>
        <v>13.178293151249049</v>
      </c>
      <c r="AA767" s="20">
        <f t="shared" ca="1" si="363"/>
        <v>1.870392944485457</v>
      </c>
      <c r="AB767" s="21">
        <f t="shared" ca="1" si="378"/>
        <v>13424.855406681036</v>
      </c>
      <c r="AC767" s="20">
        <f t="shared" ca="1" si="379"/>
        <v>13426.725799625521</v>
      </c>
      <c r="AE767" s="20">
        <f t="shared" ca="1" si="364"/>
        <v>11.804557520490357</v>
      </c>
      <c r="AF767" s="20">
        <f t="shared" ca="1" si="365"/>
        <v>1.9527471099965386</v>
      </c>
      <c r="AG767" s="21">
        <f t="shared" ca="1" si="380"/>
        <v>12662.671534422521</v>
      </c>
      <c r="AH767" s="20">
        <f t="shared" ca="1" si="381"/>
        <v>12664.624281532519</v>
      </c>
      <c r="AJ767" s="20">
        <f t="shared" ca="1" si="366"/>
        <v>20.055340054710594</v>
      </c>
      <c r="AK767" s="20">
        <f t="shared" ca="1" si="367"/>
        <v>13.385690536556716</v>
      </c>
      <c r="AL767" s="21">
        <f t="shared" ca="1" si="382"/>
        <v>13368.198128169539</v>
      </c>
      <c r="AM767" s="20">
        <f t="shared" ca="1" si="383"/>
        <v>13381.583818706096</v>
      </c>
    </row>
    <row r="768" spans="1:39" x14ac:dyDescent="0.25">
      <c r="A768" s="20">
        <f t="shared" ca="1" si="352"/>
        <v>29.756273371268744</v>
      </c>
      <c r="B768" s="20">
        <f t="shared" ca="1" si="353"/>
        <v>11.049950432597305</v>
      </c>
      <c r="C768" s="21">
        <f t="shared" ca="1" si="368"/>
        <v>13654.833165057918</v>
      </c>
      <c r="D768" s="20">
        <f t="shared" ca="1" si="369"/>
        <v>13665.883115490517</v>
      </c>
      <c r="E768" s="19"/>
      <c r="F768" s="20">
        <f t="shared" ca="1" si="354"/>
        <v>8.5999227557514253</v>
      </c>
      <c r="G768" s="20">
        <f t="shared" ca="1" si="355"/>
        <v>3.2220443116117417</v>
      </c>
      <c r="H768" s="21">
        <f t="shared" ca="1" si="370"/>
        <v>13139.560221631766</v>
      </c>
      <c r="I768" s="20">
        <f t="shared" ca="1" si="371"/>
        <v>13142.782265943377</v>
      </c>
      <c r="J768" s="19"/>
      <c r="K768" s="20">
        <f t="shared" ca="1" si="356"/>
        <v>12.606769725701009</v>
      </c>
      <c r="L768" s="20">
        <f t="shared" ca="1" si="357"/>
        <v>13.15779013369623</v>
      </c>
      <c r="M768" s="21">
        <f t="shared" ca="1" si="372"/>
        <v>11062.79136615598</v>
      </c>
      <c r="N768" s="20">
        <f t="shared" ca="1" si="373"/>
        <v>11075.949156289676</v>
      </c>
      <c r="O768" s="19"/>
      <c r="P768" s="20">
        <f t="shared" ca="1" si="358"/>
        <v>1.998625795206842</v>
      </c>
      <c r="Q768" s="20">
        <f t="shared" ca="1" si="359"/>
        <v>2.6764500194147702</v>
      </c>
      <c r="R768" s="21">
        <f t="shared" ca="1" si="374"/>
        <v>13191.495372311483</v>
      </c>
      <c r="S768" s="20">
        <f t="shared" ca="1" si="375"/>
        <v>13194.171822330898</v>
      </c>
      <c r="T768" s="19"/>
      <c r="U768" s="20">
        <f t="shared" ca="1" si="360"/>
        <v>6.6224212351765521</v>
      </c>
      <c r="V768" s="20">
        <f t="shared" ca="1" si="361"/>
        <v>14.852192977896166</v>
      </c>
      <c r="W768" s="21">
        <f t="shared" ca="1" si="376"/>
        <v>10254.178065285781</v>
      </c>
      <c r="X768" s="20">
        <f t="shared" ca="1" si="377"/>
        <v>10269.030258263678</v>
      </c>
      <c r="Z768" s="20">
        <f t="shared" ca="1" si="362"/>
        <v>2.0021815942519909</v>
      </c>
      <c r="AA768" s="20">
        <f t="shared" ca="1" si="363"/>
        <v>3.8845540299553343</v>
      </c>
      <c r="AB768" s="21">
        <f t="shared" ca="1" si="378"/>
        <v>13428.727981219774</v>
      </c>
      <c r="AC768" s="20">
        <f t="shared" ca="1" si="379"/>
        <v>13432.612535249729</v>
      </c>
      <c r="AE768" s="20">
        <f t="shared" ca="1" si="364"/>
        <v>1.0367607327300079</v>
      </c>
      <c r="AF768" s="20">
        <f t="shared" ca="1" si="365"/>
        <v>5.9069225570638126</v>
      </c>
      <c r="AG768" s="21">
        <f t="shared" ca="1" si="380"/>
        <v>12665.661042265248</v>
      </c>
      <c r="AH768" s="20">
        <f t="shared" ca="1" si="381"/>
        <v>12671.567964822312</v>
      </c>
      <c r="AJ768" s="20">
        <f t="shared" ca="1" si="366"/>
        <v>0.39131410254459004</v>
      </c>
      <c r="AK768" s="20">
        <f t="shared" ca="1" si="367"/>
        <v>0.36159023736801388</v>
      </c>
      <c r="AL768" s="21">
        <f t="shared" ca="1" si="382"/>
        <v>13381.97513280864</v>
      </c>
      <c r="AM768" s="20">
        <f t="shared" ca="1" si="383"/>
        <v>13382.336723046008</v>
      </c>
    </row>
    <row r="769" spans="1:39" x14ac:dyDescent="0.25">
      <c r="A769" s="20">
        <f t="shared" ca="1" si="352"/>
        <v>5.5308118917129523</v>
      </c>
      <c r="B769" s="20">
        <f t="shared" ca="1" si="353"/>
        <v>6.0274701069947998</v>
      </c>
      <c r="C769" s="21">
        <f t="shared" ca="1" si="368"/>
        <v>13671.413927382229</v>
      </c>
      <c r="D769" s="20">
        <f t="shared" ca="1" si="369"/>
        <v>13677.441397489225</v>
      </c>
      <c r="E769" s="19"/>
      <c r="F769" s="20">
        <f t="shared" ca="1" si="354"/>
        <v>17.394691562000748</v>
      </c>
      <c r="G769" s="20">
        <f t="shared" ca="1" si="355"/>
        <v>1.4078633944982002</v>
      </c>
      <c r="H769" s="21">
        <f t="shared" ca="1" si="370"/>
        <v>13160.176957505377</v>
      </c>
      <c r="I769" s="20">
        <f t="shared" ca="1" si="371"/>
        <v>13161.584820899874</v>
      </c>
      <c r="J769" s="19"/>
      <c r="K769" s="20">
        <f t="shared" ca="1" si="356"/>
        <v>4.1170302636837031</v>
      </c>
      <c r="L769" s="20">
        <f t="shared" ca="1" si="357"/>
        <v>8.0393377701465669E-3</v>
      </c>
      <c r="M769" s="21">
        <f t="shared" ca="1" si="372"/>
        <v>11080.06618655336</v>
      </c>
      <c r="N769" s="20">
        <f t="shared" ca="1" si="373"/>
        <v>11080.07422589113</v>
      </c>
      <c r="O769" s="19"/>
      <c r="P769" s="20">
        <f t="shared" ca="1" si="358"/>
        <v>1.2969717361822704</v>
      </c>
      <c r="Q769" s="20">
        <f t="shared" ca="1" si="359"/>
        <v>5.3139324812733726</v>
      </c>
      <c r="R769" s="21">
        <f t="shared" ca="1" si="374"/>
        <v>13195.468794067081</v>
      </c>
      <c r="S769" s="20">
        <f t="shared" ca="1" si="375"/>
        <v>13200.782726548354</v>
      </c>
      <c r="T769" s="19"/>
      <c r="U769" s="20">
        <f t="shared" ca="1" si="360"/>
        <v>2.6108976404775714</v>
      </c>
      <c r="V769" s="20">
        <f t="shared" ca="1" si="361"/>
        <v>2.6769101743729431</v>
      </c>
      <c r="W769" s="21">
        <f t="shared" ca="1" si="376"/>
        <v>10271.641155904155</v>
      </c>
      <c r="X769" s="20">
        <f t="shared" ca="1" si="377"/>
        <v>10274.318066078527</v>
      </c>
      <c r="Z769" s="20">
        <f t="shared" ca="1" si="362"/>
        <v>10.397143935589817</v>
      </c>
      <c r="AA769" s="20">
        <f t="shared" ca="1" si="363"/>
        <v>6.761222750563217</v>
      </c>
      <c r="AB769" s="21">
        <f t="shared" ca="1" si="378"/>
        <v>13443.009679185319</v>
      </c>
      <c r="AC769" s="20">
        <f t="shared" ca="1" si="379"/>
        <v>13449.770901935883</v>
      </c>
      <c r="AE769" s="20">
        <f t="shared" ca="1" si="364"/>
        <v>1.1709160276608803</v>
      </c>
      <c r="AF769" s="20">
        <f t="shared" ca="1" si="365"/>
        <v>1.7992520098194928</v>
      </c>
      <c r="AG769" s="21">
        <f t="shared" ca="1" si="380"/>
        <v>12672.738880849973</v>
      </c>
      <c r="AH769" s="20">
        <f t="shared" ca="1" si="381"/>
        <v>12674.538132859792</v>
      </c>
      <c r="AJ769" s="20">
        <f t="shared" ca="1" si="366"/>
        <v>6.3175874423789429</v>
      </c>
      <c r="AK769" s="20">
        <f t="shared" ca="1" si="367"/>
        <v>1.8456887298085443</v>
      </c>
      <c r="AL769" s="21">
        <f t="shared" ca="1" si="382"/>
        <v>13388.654310488388</v>
      </c>
      <c r="AM769" s="20">
        <f t="shared" ca="1" si="383"/>
        <v>13390.499999218197</v>
      </c>
    </row>
    <row r="770" spans="1:39" x14ac:dyDescent="0.25">
      <c r="A770" s="20">
        <f t="shared" ca="1" si="352"/>
        <v>10.483463538260917</v>
      </c>
      <c r="B770" s="20">
        <f t="shared" ca="1" si="353"/>
        <v>2.6041234825594337</v>
      </c>
      <c r="C770" s="21">
        <f t="shared" ca="1" si="368"/>
        <v>13687.924861027486</v>
      </c>
      <c r="D770" s="20">
        <f t="shared" ca="1" si="369"/>
        <v>13690.528984510045</v>
      </c>
      <c r="E770" s="19"/>
      <c r="F770" s="20">
        <f t="shared" ca="1" si="354"/>
        <v>0.53575388491612075</v>
      </c>
      <c r="G770" s="20">
        <f t="shared" ca="1" si="355"/>
        <v>3.0479392495526598</v>
      </c>
      <c r="H770" s="21">
        <f t="shared" ca="1" si="370"/>
        <v>13162.120574784791</v>
      </c>
      <c r="I770" s="20">
        <f t="shared" ca="1" si="371"/>
        <v>13165.168514034343</v>
      </c>
      <c r="J770" s="19"/>
      <c r="K770" s="20">
        <f t="shared" ca="1" si="356"/>
        <v>20.206260491224899</v>
      </c>
      <c r="L770" s="20">
        <f t="shared" ca="1" si="357"/>
        <v>1.0872373401504842</v>
      </c>
      <c r="M770" s="21">
        <f t="shared" ca="1" si="372"/>
        <v>11100.280486382355</v>
      </c>
      <c r="N770" s="20">
        <f t="shared" ca="1" si="373"/>
        <v>11101.367723722506</v>
      </c>
      <c r="O770" s="19"/>
      <c r="P770" s="20">
        <f t="shared" ca="1" si="358"/>
        <v>12.657859662212411</v>
      </c>
      <c r="Q770" s="20">
        <f t="shared" ca="1" si="359"/>
        <v>4.9293834312733544</v>
      </c>
      <c r="R770" s="21">
        <f t="shared" ca="1" si="374"/>
        <v>13213.440586210567</v>
      </c>
      <c r="S770" s="20">
        <f t="shared" ca="1" si="375"/>
        <v>13218.369969641841</v>
      </c>
      <c r="T770" s="19"/>
      <c r="U770" s="20">
        <f t="shared" ca="1" si="360"/>
        <v>12.906885618049611</v>
      </c>
      <c r="V770" s="20">
        <f t="shared" ca="1" si="361"/>
        <v>0.23461113849806403</v>
      </c>
      <c r="W770" s="21">
        <f t="shared" ca="1" si="376"/>
        <v>10287.224951696577</v>
      </c>
      <c r="X770" s="20">
        <f t="shared" ca="1" si="377"/>
        <v>10287.459562835074</v>
      </c>
      <c r="Z770" s="20">
        <f t="shared" ca="1" si="362"/>
        <v>4.1381616386841245</v>
      </c>
      <c r="AA770" s="20">
        <f t="shared" ca="1" si="363"/>
        <v>0.97113549917818653</v>
      </c>
      <c r="AB770" s="21">
        <f t="shared" ca="1" si="378"/>
        <v>13453.909063574567</v>
      </c>
      <c r="AC770" s="20">
        <f t="shared" ca="1" si="379"/>
        <v>13454.880199073745</v>
      </c>
      <c r="AE770" s="20">
        <f t="shared" ca="1" si="364"/>
        <v>7.1025953455403679</v>
      </c>
      <c r="AF770" s="20">
        <f t="shared" ca="1" si="365"/>
        <v>15.891391710019636</v>
      </c>
      <c r="AG770" s="21">
        <f t="shared" ca="1" si="380"/>
        <v>12681.640728205333</v>
      </c>
      <c r="AH770" s="20">
        <f t="shared" ca="1" si="381"/>
        <v>12697.532119915353</v>
      </c>
      <c r="AJ770" s="20">
        <f t="shared" ca="1" si="366"/>
        <v>2.2472310137651887</v>
      </c>
      <c r="AK770" s="20">
        <f t="shared" ca="1" si="367"/>
        <v>9.597296306766367</v>
      </c>
      <c r="AL770" s="21">
        <f t="shared" ca="1" si="382"/>
        <v>13392.747230231962</v>
      </c>
      <c r="AM770" s="20">
        <f t="shared" ca="1" si="383"/>
        <v>13402.344526538729</v>
      </c>
    </row>
    <row r="771" spans="1:39" x14ac:dyDescent="0.25">
      <c r="A771" s="20">
        <f t="shared" ca="1" si="352"/>
        <v>1.9966431663651742</v>
      </c>
      <c r="B771" s="20">
        <f t="shared" ca="1" si="353"/>
        <v>2.2293039642290275</v>
      </c>
      <c r="C771" s="21">
        <f t="shared" ca="1" si="368"/>
        <v>13692.52562767641</v>
      </c>
      <c r="D771" s="20">
        <f t="shared" ca="1" si="369"/>
        <v>13694.754931640638</v>
      </c>
      <c r="E771" s="19"/>
      <c r="F771" s="20">
        <f t="shared" ca="1" si="354"/>
        <v>1.2423072622240996</v>
      </c>
      <c r="G771" s="20">
        <f t="shared" ca="1" si="355"/>
        <v>15.899642695392085</v>
      </c>
      <c r="H771" s="21">
        <f t="shared" ca="1" si="370"/>
        <v>13166.410821296568</v>
      </c>
      <c r="I771" s="20">
        <f t="shared" ca="1" si="371"/>
        <v>13182.31046399196</v>
      </c>
      <c r="J771" s="19"/>
      <c r="K771" s="20">
        <f t="shared" ca="1" si="356"/>
        <v>3.9437483646974472</v>
      </c>
      <c r="L771" s="20">
        <f t="shared" ca="1" si="357"/>
        <v>8.3225598902111866</v>
      </c>
      <c r="M771" s="21">
        <f t="shared" ca="1" si="372"/>
        <v>11105.311472087204</v>
      </c>
      <c r="N771" s="20">
        <f t="shared" ca="1" si="373"/>
        <v>11113.634031977415</v>
      </c>
      <c r="O771" s="19"/>
      <c r="P771" s="20">
        <f t="shared" ca="1" si="358"/>
        <v>28.636345729044137</v>
      </c>
      <c r="Q771" s="20">
        <f t="shared" ca="1" si="359"/>
        <v>2.9042140078690331</v>
      </c>
      <c r="R771" s="21">
        <f t="shared" ca="1" si="374"/>
        <v>13247.006315370885</v>
      </c>
      <c r="S771" s="20">
        <f t="shared" ca="1" si="375"/>
        <v>13249.910529378754</v>
      </c>
      <c r="T771" s="19"/>
      <c r="U771" s="20">
        <f t="shared" ca="1" si="360"/>
        <v>5.5749627474385361</v>
      </c>
      <c r="V771" s="20">
        <f t="shared" ca="1" si="361"/>
        <v>10.989995920203583</v>
      </c>
      <c r="W771" s="21">
        <f t="shared" ca="1" si="376"/>
        <v>10293.034525582512</v>
      </c>
      <c r="X771" s="20">
        <f t="shared" ca="1" si="377"/>
        <v>10304.024521502715</v>
      </c>
      <c r="Z771" s="20">
        <f t="shared" ca="1" si="362"/>
        <v>3.8813340182958465</v>
      </c>
      <c r="AA771" s="20">
        <f t="shared" ca="1" si="363"/>
        <v>0.83207807443367865</v>
      </c>
      <c r="AB771" s="21">
        <f t="shared" ca="1" si="378"/>
        <v>13458.76153309204</v>
      </c>
      <c r="AC771" s="20">
        <f t="shared" ca="1" si="379"/>
        <v>13459.593611166474</v>
      </c>
      <c r="AE771" s="20">
        <f t="shared" ca="1" si="364"/>
        <v>4.9278167708879881</v>
      </c>
      <c r="AF771" s="20">
        <f t="shared" ca="1" si="365"/>
        <v>1.1516420702532455</v>
      </c>
      <c r="AG771" s="21">
        <f t="shared" ca="1" si="380"/>
        <v>12702.45993668624</v>
      </c>
      <c r="AH771" s="20">
        <f t="shared" ca="1" si="381"/>
        <v>12703.611578756494</v>
      </c>
      <c r="AJ771" s="20">
        <f t="shared" ca="1" si="366"/>
        <v>6.9437869272150294</v>
      </c>
      <c r="AK771" s="20">
        <f t="shared" ca="1" si="367"/>
        <v>6.4639646734589782</v>
      </c>
      <c r="AL771" s="21">
        <f t="shared" ca="1" si="382"/>
        <v>13409.288313465944</v>
      </c>
      <c r="AM771" s="20">
        <f t="shared" ca="1" si="383"/>
        <v>13415.752278139404</v>
      </c>
    </row>
    <row r="772" spans="1:39" x14ac:dyDescent="0.25">
      <c r="A772" s="20">
        <f t="shared" ca="1" si="352"/>
        <v>26.080608120208332</v>
      </c>
      <c r="B772" s="20">
        <f t="shared" ca="1" si="353"/>
        <v>15.649787712160871</v>
      </c>
      <c r="C772" s="21">
        <f t="shared" ca="1" si="368"/>
        <v>13720.835539760847</v>
      </c>
      <c r="D772" s="20">
        <f t="shared" ca="1" si="369"/>
        <v>13736.485327473007</v>
      </c>
      <c r="E772" s="19"/>
      <c r="F772" s="20">
        <f t="shared" ca="1" si="354"/>
        <v>9.6397367542888226</v>
      </c>
      <c r="G772" s="20">
        <f t="shared" ca="1" si="355"/>
        <v>7.9621642664221088</v>
      </c>
      <c r="H772" s="21">
        <f t="shared" ca="1" si="370"/>
        <v>13191.950200746249</v>
      </c>
      <c r="I772" s="20">
        <f t="shared" ca="1" si="371"/>
        <v>13199.912365012671</v>
      </c>
      <c r="J772" s="19"/>
      <c r="K772" s="20">
        <f t="shared" ca="1" si="356"/>
        <v>0.46598057539273774</v>
      </c>
      <c r="L772" s="20">
        <f t="shared" ca="1" si="357"/>
        <v>3.0205038477082051</v>
      </c>
      <c r="M772" s="21">
        <f t="shared" ca="1" si="372"/>
        <v>11114.100012552808</v>
      </c>
      <c r="N772" s="20">
        <f t="shared" ca="1" si="373"/>
        <v>11117.120516400517</v>
      </c>
      <c r="O772" s="19"/>
      <c r="P772" s="20">
        <f t="shared" ca="1" si="358"/>
        <v>1.5492050983733987</v>
      </c>
      <c r="Q772" s="20">
        <f t="shared" ca="1" si="359"/>
        <v>2.9335386403930053</v>
      </c>
      <c r="R772" s="21">
        <f t="shared" ca="1" si="374"/>
        <v>13251.459734477128</v>
      </c>
      <c r="S772" s="20">
        <f t="shared" ca="1" si="375"/>
        <v>13254.393273117521</v>
      </c>
      <c r="T772" s="19"/>
      <c r="U772" s="20">
        <f t="shared" ca="1" si="360"/>
        <v>12.201922649833376</v>
      </c>
      <c r="V772" s="20">
        <f t="shared" ca="1" si="361"/>
        <v>3.0193892759543123E-2</v>
      </c>
      <c r="W772" s="21">
        <f t="shared" ca="1" si="376"/>
        <v>10316.226444152549</v>
      </c>
      <c r="X772" s="20">
        <f t="shared" ca="1" si="377"/>
        <v>10316.256638045308</v>
      </c>
      <c r="Z772" s="20">
        <f t="shared" ca="1" si="362"/>
        <v>16.796403019943988</v>
      </c>
      <c r="AA772" s="20">
        <f t="shared" ca="1" si="363"/>
        <v>2.9436403146903083</v>
      </c>
      <c r="AB772" s="21">
        <f t="shared" ca="1" si="378"/>
        <v>13476.390014186418</v>
      </c>
      <c r="AC772" s="20">
        <f t="shared" ca="1" si="379"/>
        <v>13479.333654501108</v>
      </c>
      <c r="AE772" s="20">
        <f t="shared" ca="1" si="364"/>
        <v>10.171890191385357</v>
      </c>
      <c r="AF772" s="20">
        <f t="shared" ca="1" si="365"/>
        <v>2.9977672837008848E-2</v>
      </c>
      <c r="AG772" s="21">
        <f t="shared" ca="1" si="380"/>
        <v>12713.783468947879</v>
      </c>
      <c r="AH772" s="20">
        <f t="shared" ca="1" si="381"/>
        <v>12713.813446620716</v>
      </c>
      <c r="AJ772" s="20">
        <f t="shared" ca="1" si="366"/>
        <v>1.9534788626002</v>
      </c>
      <c r="AK772" s="20">
        <f t="shared" ca="1" si="367"/>
        <v>2.8223057843114137</v>
      </c>
      <c r="AL772" s="21">
        <f t="shared" ca="1" si="382"/>
        <v>13417.705757002004</v>
      </c>
      <c r="AM772" s="20">
        <f t="shared" ca="1" si="383"/>
        <v>13420.528062786316</v>
      </c>
    </row>
    <row r="773" spans="1:39" x14ac:dyDescent="0.25">
      <c r="A773" s="20">
        <f t="shared" ca="1" si="352"/>
        <v>11.002532529747027</v>
      </c>
      <c r="B773" s="20">
        <f t="shared" ca="1" si="353"/>
        <v>5.0779750279196909</v>
      </c>
      <c r="C773" s="21">
        <f t="shared" ca="1" si="368"/>
        <v>13747.487860002753</v>
      </c>
      <c r="D773" s="20">
        <f t="shared" ca="1" si="369"/>
        <v>13752.565835030673</v>
      </c>
      <c r="E773" s="19"/>
      <c r="F773" s="20">
        <f t="shared" ca="1" si="354"/>
        <v>18.471379823679506</v>
      </c>
      <c r="G773" s="20">
        <f t="shared" ca="1" si="355"/>
        <v>6.5550121909092773</v>
      </c>
      <c r="H773" s="21">
        <f t="shared" ca="1" si="370"/>
        <v>13218.38374483635</v>
      </c>
      <c r="I773" s="20">
        <f t="shared" ca="1" si="371"/>
        <v>13224.938757027259</v>
      </c>
      <c r="J773" s="19"/>
      <c r="K773" s="20">
        <f t="shared" ca="1" si="356"/>
        <v>3.5793042733229505</v>
      </c>
      <c r="L773" s="20">
        <f t="shared" ca="1" si="357"/>
        <v>1.5708803045946236</v>
      </c>
      <c r="M773" s="21">
        <f t="shared" ca="1" si="372"/>
        <v>11120.699820673839</v>
      </c>
      <c r="N773" s="20">
        <f t="shared" ca="1" si="373"/>
        <v>11122.270700978434</v>
      </c>
      <c r="O773" s="19"/>
      <c r="P773" s="20">
        <f t="shared" ca="1" si="358"/>
        <v>19.466200022838226</v>
      </c>
      <c r="Q773" s="20">
        <f t="shared" ca="1" si="359"/>
        <v>3.3925047875022449</v>
      </c>
      <c r="R773" s="21">
        <f t="shared" ca="1" si="374"/>
        <v>13273.859473140359</v>
      </c>
      <c r="S773" s="20">
        <f t="shared" ca="1" si="375"/>
        <v>13277.251977927861</v>
      </c>
      <c r="T773" s="19"/>
      <c r="U773" s="20">
        <f t="shared" ca="1" si="360"/>
        <v>6.1105859096318111</v>
      </c>
      <c r="V773" s="20">
        <f t="shared" ca="1" si="361"/>
        <v>4.5539731595681587</v>
      </c>
      <c r="W773" s="21">
        <f t="shared" ca="1" si="376"/>
        <v>10322.36722395494</v>
      </c>
      <c r="X773" s="20">
        <f t="shared" ca="1" si="377"/>
        <v>10326.921197114509</v>
      </c>
      <c r="Z773" s="20">
        <f t="shared" ca="1" si="362"/>
        <v>5.8591316516946232</v>
      </c>
      <c r="AA773" s="20">
        <f t="shared" ca="1" si="363"/>
        <v>0.14827689437130387</v>
      </c>
      <c r="AB773" s="21">
        <f t="shared" ca="1" si="378"/>
        <v>13485.192786152802</v>
      </c>
      <c r="AC773" s="20">
        <f t="shared" ca="1" si="379"/>
        <v>13485.341063047174</v>
      </c>
      <c r="AE773" s="20">
        <f t="shared" ca="1" si="364"/>
        <v>3.0062379525014693</v>
      </c>
      <c r="AF773" s="20">
        <f t="shared" ca="1" si="365"/>
        <v>5.1325336905897627</v>
      </c>
      <c r="AG773" s="21">
        <f t="shared" ca="1" si="380"/>
        <v>12716.819684573216</v>
      </c>
      <c r="AH773" s="20">
        <f t="shared" ca="1" si="381"/>
        <v>12721.952218263807</v>
      </c>
      <c r="AJ773" s="20">
        <f t="shared" ca="1" si="366"/>
        <v>31.430132573567082</v>
      </c>
      <c r="AK773" s="20">
        <f t="shared" ca="1" si="367"/>
        <v>2.6121625649995099</v>
      </c>
      <c r="AL773" s="21">
        <f t="shared" ca="1" si="382"/>
        <v>13451.958195359883</v>
      </c>
      <c r="AM773" s="20">
        <f t="shared" ca="1" si="383"/>
        <v>13454.570357924882</v>
      </c>
    </row>
    <row r="774" spans="1:39" x14ac:dyDescent="0.25">
      <c r="A774" s="20">
        <f t="shared" ca="1" si="352"/>
        <v>1.8149865846314792</v>
      </c>
      <c r="B774" s="20">
        <f t="shared" ca="1" si="353"/>
        <v>36.397949765375969</v>
      </c>
      <c r="C774" s="21">
        <f t="shared" ca="1" si="368"/>
        <v>13754.380821615305</v>
      </c>
      <c r="D774" s="20">
        <f t="shared" ca="1" si="369"/>
        <v>13790.778771380681</v>
      </c>
      <c r="E774" s="19"/>
      <c r="F774" s="20">
        <f t="shared" ca="1" si="354"/>
        <v>12.77859698236044</v>
      </c>
      <c r="G774" s="20">
        <f t="shared" ca="1" si="355"/>
        <v>6.0576726505954328</v>
      </c>
      <c r="H774" s="21">
        <f t="shared" ca="1" si="370"/>
        <v>13237.717354009619</v>
      </c>
      <c r="I774" s="20">
        <f t="shared" ca="1" si="371"/>
        <v>13243.775026660214</v>
      </c>
      <c r="J774" s="19"/>
      <c r="K774" s="20">
        <f t="shared" ca="1" si="356"/>
        <v>4.7067377504394381</v>
      </c>
      <c r="L774" s="20">
        <f t="shared" ca="1" si="357"/>
        <v>1.5381687032236129</v>
      </c>
      <c r="M774" s="21">
        <f t="shared" ca="1" si="372"/>
        <v>11126.977438728873</v>
      </c>
      <c r="N774" s="20">
        <f t="shared" ca="1" si="373"/>
        <v>11128.515607432097</v>
      </c>
      <c r="O774" s="19"/>
      <c r="P774" s="20">
        <f t="shared" ca="1" si="358"/>
        <v>7.1035677974875711</v>
      </c>
      <c r="Q774" s="20">
        <f t="shared" ca="1" si="359"/>
        <v>1.7610784313168382</v>
      </c>
      <c r="R774" s="21">
        <f t="shared" ca="1" si="374"/>
        <v>13284.355545725348</v>
      </c>
      <c r="S774" s="20">
        <f t="shared" ca="1" si="375"/>
        <v>13286.116624156664</v>
      </c>
      <c r="T774" s="19"/>
      <c r="U774" s="20">
        <f t="shared" ca="1" si="360"/>
        <v>0.81144553875669811</v>
      </c>
      <c r="V774" s="20">
        <f t="shared" ca="1" si="361"/>
        <v>3.6843276082957064</v>
      </c>
      <c r="W774" s="21">
        <f t="shared" ca="1" si="376"/>
        <v>10327.732642653265</v>
      </c>
      <c r="X774" s="20">
        <f t="shared" ca="1" si="377"/>
        <v>10331.416970261562</v>
      </c>
      <c r="Z774" s="20">
        <f t="shared" ca="1" si="362"/>
        <v>1.0833325407012908</v>
      </c>
      <c r="AA774" s="20">
        <f t="shared" ca="1" si="363"/>
        <v>1.0030127529617108</v>
      </c>
      <c r="AB774" s="21">
        <f t="shared" ca="1" si="378"/>
        <v>13486.424395587876</v>
      </c>
      <c r="AC774" s="20">
        <f t="shared" ca="1" si="379"/>
        <v>13487.427408340838</v>
      </c>
      <c r="AE774" s="20">
        <f t="shared" ca="1" si="364"/>
        <v>21.071118919254445</v>
      </c>
      <c r="AF774" s="20">
        <f t="shared" ca="1" si="365"/>
        <v>4.8326912810561886</v>
      </c>
      <c r="AG774" s="21">
        <f t="shared" ca="1" si="380"/>
        <v>12743.023337183062</v>
      </c>
      <c r="AH774" s="20">
        <f t="shared" ca="1" si="381"/>
        <v>12747.856028464117</v>
      </c>
      <c r="AJ774" s="20">
        <f t="shared" ca="1" si="366"/>
        <v>6.0264179050873476</v>
      </c>
      <c r="AK774" s="20">
        <f t="shared" ca="1" si="367"/>
        <v>0.47657184834150373</v>
      </c>
      <c r="AL774" s="21">
        <f t="shared" ca="1" si="382"/>
        <v>13460.59677582997</v>
      </c>
      <c r="AM774" s="20">
        <f t="shared" ca="1" si="383"/>
        <v>13461.073347678312</v>
      </c>
    </row>
    <row r="775" spans="1:39" x14ac:dyDescent="0.25">
      <c r="A775" s="20">
        <f t="shared" ca="1" si="352"/>
        <v>0.66992697190896711</v>
      </c>
      <c r="B775" s="20">
        <f t="shared" ca="1" si="353"/>
        <v>0.56120210154460148</v>
      </c>
      <c r="C775" s="21">
        <f t="shared" ca="1" si="368"/>
        <v>13791.448698352589</v>
      </c>
      <c r="D775" s="20">
        <f t="shared" ca="1" si="369"/>
        <v>13792.009900454133</v>
      </c>
      <c r="E775" s="19"/>
      <c r="F775" s="20">
        <f t="shared" ca="1" si="354"/>
        <v>1.1337505963108476</v>
      </c>
      <c r="G775" s="20">
        <f t="shared" ca="1" si="355"/>
        <v>2.2853142227371248</v>
      </c>
      <c r="H775" s="21">
        <f t="shared" ca="1" si="370"/>
        <v>13244.908777256525</v>
      </c>
      <c r="I775" s="20">
        <f t="shared" ca="1" si="371"/>
        <v>13247.194091479263</v>
      </c>
      <c r="J775" s="19"/>
      <c r="K775" s="20">
        <f t="shared" ca="1" si="356"/>
        <v>3.6468239105541373</v>
      </c>
      <c r="L775" s="20">
        <f t="shared" ca="1" si="357"/>
        <v>5.9602306592828933</v>
      </c>
      <c r="M775" s="21">
        <f t="shared" ca="1" si="372"/>
        <v>11132.162431342651</v>
      </c>
      <c r="N775" s="20">
        <f t="shared" ca="1" si="373"/>
        <v>11138.122662001933</v>
      </c>
      <c r="O775" s="19"/>
      <c r="P775" s="20">
        <f t="shared" ca="1" si="358"/>
        <v>2.5732434987378423</v>
      </c>
      <c r="Q775" s="20">
        <f t="shared" ca="1" si="359"/>
        <v>1.0431482341815104</v>
      </c>
      <c r="R775" s="21">
        <f t="shared" ca="1" si="374"/>
        <v>13288.689867655403</v>
      </c>
      <c r="S775" s="20">
        <f t="shared" ca="1" si="375"/>
        <v>13289.733015889584</v>
      </c>
      <c r="T775" s="19"/>
      <c r="U775" s="20">
        <f t="shared" ca="1" si="360"/>
        <v>15.600767383177351</v>
      </c>
      <c r="V775" s="20">
        <f t="shared" ca="1" si="361"/>
        <v>5.0362251683737576</v>
      </c>
      <c r="W775" s="21">
        <f t="shared" ca="1" si="376"/>
        <v>10347.017737644739</v>
      </c>
      <c r="X775" s="20">
        <f t="shared" ca="1" si="377"/>
        <v>10352.053962813114</v>
      </c>
      <c r="Z775" s="20">
        <f t="shared" ca="1" si="362"/>
        <v>14.629950866852903</v>
      </c>
      <c r="AA775" s="20">
        <f t="shared" ca="1" si="363"/>
        <v>0.34315216240377006</v>
      </c>
      <c r="AB775" s="21">
        <f t="shared" ca="1" si="378"/>
        <v>13502.057359207691</v>
      </c>
      <c r="AC775" s="20">
        <f t="shared" ca="1" si="379"/>
        <v>13502.400511370095</v>
      </c>
      <c r="AE775" s="20">
        <f t="shared" ca="1" si="364"/>
        <v>11.626314694902362</v>
      </c>
      <c r="AF775" s="20">
        <f t="shared" ca="1" si="365"/>
        <v>0.3794581472408583</v>
      </c>
      <c r="AG775" s="21">
        <f t="shared" ca="1" si="380"/>
        <v>12759.482343159019</v>
      </c>
      <c r="AH775" s="20">
        <f t="shared" ca="1" si="381"/>
        <v>12759.861801306261</v>
      </c>
      <c r="AJ775" s="20">
        <f t="shared" ca="1" si="366"/>
        <v>8.3462424471423446</v>
      </c>
      <c r="AK775" s="20">
        <f t="shared" ca="1" si="367"/>
        <v>4.9074978467148886</v>
      </c>
      <c r="AL775" s="21">
        <f t="shared" ca="1" si="382"/>
        <v>13469.419590125453</v>
      </c>
      <c r="AM775" s="20">
        <f t="shared" ca="1" si="383"/>
        <v>13474.327087972168</v>
      </c>
    </row>
    <row r="776" spans="1:39" x14ac:dyDescent="0.25">
      <c r="A776" s="20">
        <f t="shared" ca="1" si="352"/>
        <v>7.3776038292373025</v>
      </c>
      <c r="B776" s="20">
        <f t="shared" ca="1" si="353"/>
        <v>8.23874818507832</v>
      </c>
      <c r="C776" s="21">
        <f t="shared" ca="1" si="368"/>
        <v>13799.387504283372</v>
      </c>
      <c r="D776" s="20">
        <f t="shared" ca="1" si="369"/>
        <v>13807.62625246845</v>
      </c>
      <c r="E776" s="19"/>
      <c r="F776" s="20">
        <f t="shared" ca="1" si="354"/>
        <v>1.5364143049564079</v>
      </c>
      <c r="G776" s="20">
        <f t="shared" ca="1" si="355"/>
        <v>11.260042073083339</v>
      </c>
      <c r="H776" s="21">
        <f t="shared" ca="1" si="370"/>
        <v>13248.730505784219</v>
      </c>
      <c r="I776" s="20">
        <f t="shared" ca="1" si="371"/>
        <v>13259.990547857302</v>
      </c>
      <c r="J776" s="19"/>
      <c r="K776" s="20">
        <f t="shared" ca="1" si="356"/>
        <v>2.2443474575105853</v>
      </c>
      <c r="L776" s="20">
        <f t="shared" ca="1" si="357"/>
        <v>1.2062956603983772</v>
      </c>
      <c r="M776" s="21">
        <f t="shared" ca="1" si="372"/>
        <v>11140.367009459444</v>
      </c>
      <c r="N776" s="20">
        <f t="shared" ca="1" si="373"/>
        <v>11141.573305119842</v>
      </c>
      <c r="O776" s="19"/>
      <c r="P776" s="20">
        <f t="shared" ca="1" si="358"/>
        <v>2.9408465536291368</v>
      </c>
      <c r="Q776" s="20">
        <f t="shared" ca="1" si="359"/>
        <v>4.1520626510843242</v>
      </c>
      <c r="R776" s="21">
        <f t="shared" ca="1" si="374"/>
        <v>13292.673862443213</v>
      </c>
      <c r="S776" s="20">
        <f t="shared" ca="1" si="375"/>
        <v>13296.825925094297</v>
      </c>
      <c r="T776" s="19"/>
      <c r="U776" s="20">
        <f t="shared" ca="1" si="360"/>
        <v>14.060005719964364</v>
      </c>
      <c r="V776" s="20">
        <f t="shared" ca="1" si="361"/>
        <v>4.9328945273245548</v>
      </c>
      <c r="W776" s="21">
        <f t="shared" ca="1" si="376"/>
        <v>10366.113968533078</v>
      </c>
      <c r="X776" s="20">
        <f t="shared" ca="1" si="377"/>
        <v>10371.046863060403</v>
      </c>
      <c r="Z776" s="20">
        <f t="shared" ca="1" si="362"/>
        <v>3.1156294274918901</v>
      </c>
      <c r="AA776" s="20">
        <f t="shared" ca="1" si="363"/>
        <v>3.6646804987411778</v>
      </c>
      <c r="AB776" s="21">
        <f t="shared" ca="1" si="378"/>
        <v>13505.516140797587</v>
      </c>
      <c r="AC776" s="20">
        <f t="shared" ca="1" si="379"/>
        <v>13509.180821296328</v>
      </c>
      <c r="AE776" s="20">
        <f t="shared" ca="1" si="364"/>
        <v>5.3942261229002275</v>
      </c>
      <c r="AF776" s="20">
        <f t="shared" ca="1" si="365"/>
        <v>7.3776972448034952</v>
      </c>
      <c r="AG776" s="21">
        <f t="shared" ca="1" si="380"/>
        <v>12765.256027429161</v>
      </c>
      <c r="AH776" s="20">
        <f t="shared" ca="1" si="381"/>
        <v>12772.633724673964</v>
      </c>
      <c r="AJ776" s="20">
        <f t="shared" ca="1" si="366"/>
        <v>7.3797044054770025</v>
      </c>
      <c r="AK776" s="20">
        <f t="shared" ca="1" si="367"/>
        <v>3.2711869178777828</v>
      </c>
      <c r="AL776" s="21">
        <f t="shared" ca="1" si="382"/>
        <v>13481.706792377645</v>
      </c>
      <c r="AM776" s="20">
        <f t="shared" ca="1" si="383"/>
        <v>13484.977979295523</v>
      </c>
    </row>
    <row r="777" spans="1:39" x14ac:dyDescent="0.25">
      <c r="A777" s="20">
        <f t="shared" ca="1" si="352"/>
        <v>7.7160418377722788</v>
      </c>
      <c r="B777" s="20">
        <f t="shared" ca="1" si="353"/>
        <v>9.9402808493207893</v>
      </c>
      <c r="C777" s="21">
        <f t="shared" ca="1" si="368"/>
        <v>13815.342294306221</v>
      </c>
      <c r="D777" s="20">
        <f t="shared" ca="1" si="369"/>
        <v>13825.282575155543</v>
      </c>
      <c r="E777" s="19"/>
      <c r="F777" s="20">
        <f t="shared" ca="1" si="354"/>
        <v>25.834301259488722</v>
      </c>
      <c r="G777" s="20">
        <f t="shared" ca="1" si="355"/>
        <v>6.0681273748297686</v>
      </c>
      <c r="H777" s="21">
        <f t="shared" ca="1" si="370"/>
        <v>13285.824849116791</v>
      </c>
      <c r="I777" s="20">
        <f t="shared" ca="1" si="371"/>
        <v>13291.892976491621</v>
      </c>
      <c r="J777" s="19"/>
      <c r="K777" s="20">
        <f t="shared" ca="1" si="356"/>
        <v>0.45514949824340306</v>
      </c>
      <c r="L777" s="20">
        <f t="shared" ca="1" si="357"/>
        <v>2.8182145391721036</v>
      </c>
      <c r="M777" s="21">
        <f t="shared" ca="1" si="372"/>
        <v>11142.028454618086</v>
      </c>
      <c r="N777" s="20">
        <f t="shared" ca="1" si="373"/>
        <v>11144.846669157259</v>
      </c>
      <c r="O777" s="19"/>
      <c r="P777" s="20">
        <f t="shared" ca="1" si="358"/>
        <v>40.726959239379354</v>
      </c>
      <c r="Q777" s="20">
        <f t="shared" ca="1" si="359"/>
        <v>9.6008894746868769</v>
      </c>
      <c r="R777" s="21">
        <f t="shared" ca="1" si="374"/>
        <v>13337.552884333676</v>
      </c>
      <c r="S777" s="20">
        <f t="shared" ca="1" si="375"/>
        <v>13347.153773808363</v>
      </c>
      <c r="T777" s="19"/>
      <c r="U777" s="20">
        <f t="shared" ca="1" si="360"/>
        <v>1.4554491890792791E-2</v>
      </c>
      <c r="V777" s="20">
        <f t="shared" ca="1" si="361"/>
        <v>0.26129459802201427</v>
      </c>
      <c r="W777" s="21">
        <f t="shared" ca="1" si="376"/>
        <v>10371.061417552293</v>
      </c>
      <c r="X777" s="20">
        <f t="shared" ca="1" si="377"/>
        <v>10371.322712150315</v>
      </c>
      <c r="Z777" s="20">
        <f t="shared" ca="1" si="362"/>
        <v>77.743234363687819</v>
      </c>
      <c r="AA777" s="20">
        <f t="shared" ca="1" si="363"/>
        <v>0.85918642037583737</v>
      </c>
      <c r="AB777" s="21">
        <f t="shared" ca="1" si="378"/>
        <v>13586.924055660016</v>
      </c>
      <c r="AC777" s="20">
        <f t="shared" ca="1" si="379"/>
        <v>13587.783242080392</v>
      </c>
      <c r="AE777" s="20">
        <f t="shared" ca="1" si="364"/>
        <v>54.554743196897682</v>
      </c>
      <c r="AF777" s="20">
        <f t="shared" ca="1" si="365"/>
        <v>0.47594206273303369</v>
      </c>
      <c r="AG777" s="21">
        <f t="shared" ca="1" si="380"/>
        <v>12827.188467870861</v>
      </c>
      <c r="AH777" s="20">
        <f t="shared" ca="1" si="381"/>
        <v>12827.664409933594</v>
      </c>
      <c r="AJ777" s="20">
        <f t="shared" ca="1" si="366"/>
        <v>25.093479097006657</v>
      </c>
      <c r="AK777" s="20">
        <f t="shared" ca="1" si="367"/>
        <v>25.288961752871227</v>
      </c>
      <c r="AL777" s="21">
        <f t="shared" ca="1" si="382"/>
        <v>13510.071458392529</v>
      </c>
      <c r="AM777" s="20">
        <f t="shared" ca="1" si="383"/>
        <v>13535.3604201454</v>
      </c>
    </row>
    <row r="778" spans="1:39" x14ac:dyDescent="0.25">
      <c r="A778" s="20">
        <f t="shared" ca="1" si="352"/>
        <v>13.930700871206605</v>
      </c>
      <c r="B778" s="20">
        <f t="shared" ca="1" si="353"/>
        <v>5.7846736461250394</v>
      </c>
      <c r="C778" s="21">
        <f t="shared" ca="1" si="368"/>
        <v>13839.213276026749</v>
      </c>
      <c r="D778" s="20">
        <f t="shared" ca="1" si="369"/>
        <v>13844.997949672874</v>
      </c>
      <c r="E778" s="19"/>
      <c r="F778" s="20">
        <f t="shared" ca="1" si="354"/>
        <v>17.351439683692689</v>
      </c>
      <c r="G778" s="20">
        <f t="shared" ca="1" si="355"/>
        <v>4.4488732734242644</v>
      </c>
      <c r="H778" s="21">
        <f t="shared" ca="1" si="370"/>
        <v>13309.244416175314</v>
      </c>
      <c r="I778" s="20">
        <f t="shared" ca="1" si="371"/>
        <v>13313.693289448738</v>
      </c>
      <c r="J778" s="19"/>
      <c r="K778" s="20">
        <f t="shared" ca="1" si="356"/>
        <v>16.426871188112344</v>
      </c>
      <c r="L778" s="20">
        <f t="shared" ca="1" si="357"/>
        <v>5.4443687491845667</v>
      </c>
      <c r="M778" s="21">
        <f t="shared" ca="1" si="372"/>
        <v>11161.273540345372</v>
      </c>
      <c r="N778" s="20">
        <f t="shared" ca="1" si="373"/>
        <v>11166.717909094556</v>
      </c>
      <c r="O778" s="19"/>
      <c r="P778" s="20">
        <f t="shared" ca="1" si="358"/>
        <v>2.164933739918097</v>
      </c>
      <c r="Q778" s="20">
        <f t="shared" ca="1" si="359"/>
        <v>0.11976166927215237</v>
      </c>
      <c r="R778" s="21">
        <f t="shared" ca="1" si="374"/>
        <v>13349.31870754828</v>
      </c>
      <c r="S778" s="20">
        <f t="shared" ca="1" si="375"/>
        <v>13349.438469217552</v>
      </c>
      <c r="T778" s="19"/>
      <c r="U778" s="20">
        <f t="shared" ca="1" si="360"/>
        <v>17.194056757148928</v>
      </c>
      <c r="V778" s="20">
        <f t="shared" ca="1" si="361"/>
        <v>1.8652325830825889</v>
      </c>
      <c r="W778" s="21">
        <f t="shared" ca="1" si="376"/>
        <v>10388.516768907464</v>
      </c>
      <c r="X778" s="20">
        <f t="shared" ca="1" si="377"/>
        <v>10390.382001490547</v>
      </c>
      <c r="Z778" s="20">
        <f t="shared" ca="1" si="362"/>
        <v>0.2442147344336385</v>
      </c>
      <c r="AA778" s="20">
        <f t="shared" ca="1" si="363"/>
        <v>3.856480728473731</v>
      </c>
      <c r="AB778" s="21">
        <f t="shared" ca="1" si="378"/>
        <v>13588.027456814825</v>
      </c>
      <c r="AC778" s="20">
        <f t="shared" ca="1" si="379"/>
        <v>13591.883937543298</v>
      </c>
      <c r="AE778" s="20">
        <f t="shared" ca="1" si="364"/>
        <v>1.9071584585621715</v>
      </c>
      <c r="AF778" s="20">
        <f t="shared" ca="1" si="365"/>
        <v>4.1605811526552756</v>
      </c>
      <c r="AG778" s="21">
        <f t="shared" ca="1" si="380"/>
        <v>12829.571568392155</v>
      </c>
      <c r="AH778" s="20">
        <f t="shared" ca="1" si="381"/>
        <v>12833.73214954481</v>
      </c>
      <c r="AJ778" s="20">
        <f t="shared" ca="1" si="366"/>
        <v>10.513083160078152</v>
      </c>
      <c r="AK778" s="20">
        <f t="shared" ca="1" si="367"/>
        <v>8.0057713054011383</v>
      </c>
      <c r="AL778" s="21">
        <f t="shared" ca="1" si="382"/>
        <v>13545.873503305478</v>
      </c>
      <c r="AM778" s="20">
        <f t="shared" ca="1" si="383"/>
        <v>13553.879274610879</v>
      </c>
    </row>
    <row r="779" spans="1:39" x14ac:dyDescent="0.25">
      <c r="A779" s="20">
        <f t="shared" ca="1" si="352"/>
        <v>11.313522829553746</v>
      </c>
      <c r="B779" s="20">
        <f t="shared" ca="1" si="353"/>
        <v>0.84440594014942183</v>
      </c>
      <c r="C779" s="21">
        <f t="shared" ca="1" si="368"/>
        <v>13856.311472502428</v>
      </c>
      <c r="D779" s="20">
        <f t="shared" ca="1" si="369"/>
        <v>13857.155878442578</v>
      </c>
      <c r="E779" s="19"/>
      <c r="F779" s="20">
        <f t="shared" ca="1" si="354"/>
        <v>14.117371738285064</v>
      </c>
      <c r="G779" s="20">
        <f t="shared" ca="1" si="355"/>
        <v>4.0594609079293065</v>
      </c>
      <c r="H779" s="21">
        <f t="shared" ca="1" si="370"/>
        <v>13327.810661187023</v>
      </c>
      <c r="I779" s="20">
        <f t="shared" ca="1" si="371"/>
        <v>13331.870122094952</v>
      </c>
      <c r="J779" s="19"/>
      <c r="K779" s="20">
        <f t="shared" ca="1" si="356"/>
        <v>5.7051802340027313</v>
      </c>
      <c r="L779" s="20">
        <f t="shared" ca="1" si="357"/>
        <v>0.23156727139241315</v>
      </c>
      <c r="M779" s="21">
        <f t="shared" ca="1" si="372"/>
        <v>11172.423089328558</v>
      </c>
      <c r="N779" s="20">
        <f t="shared" ca="1" si="373"/>
        <v>11172.654656599951</v>
      </c>
      <c r="O779" s="19"/>
      <c r="P779" s="20">
        <f t="shared" ca="1" si="358"/>
        <v>29.255303992409697</v>
      </c>
      <c r="Q779" s="20">
        <f t="shared" ca="1" si="359"/>
        <v>4.0057263539251258</v>
      </c>
      <c r="R779" s="21">
        <f t="shared" ca="1" si="374"/>
        <v>13378.693773209961</v>
      </c>
      <c r="S779" s="20">
        <f t="shared" ca="1" si="375"/>
        <v>13382.699499563887</v>
      </c>
      <c r="T779" s="19"/>
      <c r="U779" s="20">
        <f t="shared" ca="1" si="360"/>
        <v>5.5636087583646461</v>
      </c>
      <c r="V779" s="20">
        <f t="shared" ca="1" si="361"/>
        <v>2.0523664651332516</v>
      </c>
      <c r="W779" s="21">
        <f t="shared" ca="1" si="376"/>
        <v>10395.945610248911</v>
      </c>
      <c r="X779" s="20">
        <f t="shared" ca="1" si="377"/>
        <v>10397.997976714045</v>
      </c>
      <c r="Z779" s="20">
        <f t="shared" ca="1" si="362"/>
        <v>11.228443662604194</v>
      </c>
      <c r="AA779" s="20">
        <f t="shared" ca="1" si="363"/>
        <v>11.846939947224895</v>
      </c>
      <c r="AB779" s="21">
        <f t="shared" ca="1" si="378"/>
        <v>13603.112381205903</v>
      </c>
      <c r="AC779" s="20">
        <f t="shared" ca="1" si="379"/>
        <v>13614.959321153128</v>
      </c>
      <c r="AE779" s="20">
        <f t="shared" ca="1" si="364"/>
        <v>2.6435915482001646</v>
      </c>
      <c r="AF779" s="20">
        <f t="shared" ca="1" si="365"/>
        <v>7.5348323120258565</v>
      </c>
      <c r="AG779" s="21">
        <f t="shared" ca="1" si="380"/>
        <v>12836.37574109301</v>
      </c>
      <c r="AH779" s="20">
        <f t="shared" ca="1" si="381"/>
        <v>12843.910573405035</v>
      </c>
      <c r="AJ779" s="20">
        <f t="shared" ca="1" si="366"/>
        <v>8.2661104745680287</v>
      </c>
      <c r="AK779" s="20">
        <f t="shared" ca="1" si="367"/>
        <v>0.110840737734128</v>
      </c>
      <c r="AL779" s="21">
        <f t="shared" ca="1" si="382"/>
        <v>13562.145385085447</v>
      </c>
      <c r="AM779" s="20">
        <f t="shared" ca="1" si="383"/>
        <v>13562.256225823181</v>
      </c>
    </row>
    <row r="780" spans="1:39" x14ac:dyDescent="0.25">
      <c r="A780" s="20">
        <f t="shared" ca="1" si="352"/>
        <v>3.5361254524710253</v>
      </c>
      <c r="B780" s="20">
        <f t="shared" ca="1" si="353"/>
        <v>10.007121487373208</v>
      </c>
      <c r="C780" s="21">
        <f t="shared" ca="1" si="368"/>
        <v>13860.692003895048</v>
      </c>
      <c r="D780" s="20">
        <f t="shared" ca="1" si="369"/>
        <v>13870.699125382422</v>
      </c>
      <c r="E780" s="19"/>
      <c r="F780" s="20">
        <f t="shared" ca="1" si="354"/>
        <v>7.5071091283488549</v>
      </c>
      <c r="G780" s="20">
        <f t="shared" ca="1" si="355"/>
        <v>0.60565024596079198</v>
      </c>
      <c r="H780" s="21">
        <f t="shared" ca="1" si="370"/>
        <v>13339.3772312233</v>
      </c>
      <c r="I780" s="20">
        <f t="shared" ca="1" si="371"/>
        <v>13339.982881469261</v>
      </c>
      <c r="J780" s="19"/>
      <c r="K780" s="20">
        <f t="shared" ca="1" si="356"/>
        <v>0.25200637757386041</v>
      </c>
      <c r="L780" s="20">
        <f t="shared" ca="1" si="357"/>
        <v>3.9463838443961317</v>
      </c>
      <c r="M780" s="21">
        <f t="shared" ca="1" si="372"/>
        <v>11172.906662977524</v>
      </c>
      <c r="N780" s="20">
        <f t="shared" ca="1" si="373"/>
        <v>11176.85304682192</v>
      </c>
      <c r="O780" s="19"/>
      <c r="P780" s="20">
        <f t="shared" ca="1" si="358"/>
        <v>26.258177541877593</v>
      </c>
      <c r="Q780" s="20">
        <f t="shared" ca="1" si="359"/>
        <v>1.9776960382458564</v>
      </c>
      <c r="R780" s="21">
        <f t="shared" ca="1" si="374"/>
        <v>13408.957677105765</v>
      </c>
      <c r="S780" s="20">
        <f t="shared" ca="1" si="375"/>
        <v>13410.935373144011</v>
      </c>
      <c r="T780" s="19"/>
      <c r="U780" s="20">
        <f t="shared" ca="1" si="360"/>
        <v>4.3954542929885676</v>
      </c>
      <c r="V780" s="20">
        <f t="shared" ca="1" si="361"/>
        <v>0.23524427532328707</v>
      </c>
      <c r="W780" s="21">
        <f t="shared" ca="1" si="376"/>
        <v>10402.393431007033</v>
      </c>
      <c r="X780" s="20">
        <f t="shared" ca="1" si="377"/>
        <v>10402.628675282356</v>
      </c>
      <c r="Z780" s="20">
        <f t="shared" ca="1" si="362"/>
        <v>24.938676232519501</v>
      </c>
      <c r="AA780" s="20">
        <f t="shared" ca="1" si="363"/>
        <v>9.9074340981623514</v>
      </c>
      <c r="AB780" s="21">
        <f t="shared" ca="1" si="378"/>
        <v>13639.897997385648</v>
      </c>
      <c r="AC780" s="20">
        <f t="shared" ca="1" si="379"/>
        <v>13649.80543148381</v>
      </c>
      <c r="AE780" s="20">
        <f t="shared" ca="1" si="364"/>
        <v>26.984495745306468</v>
      </c>
      <c r="AF780" s="20">
        <f t="shared" ca="1" si="365"/>
        <v>4.4785613725542195</v>
      </c>
      <c r="AG780" s="21">
        <f t="shared" ca="1" si="380"/>
        <v>12870.895069150341</v>
      </c>
      <c r="AH780" s="20">
        <f t="shared" ca="1" si="381"/>
        <v>12875.373630522896</v>
      </c>
      <c r="AJ780" s="20">
        <f t="shared" ca="1" si="366"/>
        <v>7.3506358385416872</v>
      </c>
      <c r="AK780" s="20">
        <f t="shared" ca="1" si="367"/>
        <v>6.1899589159537012</v>
      </c>
      <c r="AL780" s="21">
        <f t="shared" ca="1" si="382"/>
        <v>13569.606861661723</v>
      </c>
      <c r="AM780" s="20">
        <f t="shared" ca="1" si="383"/>
        <v>13575.796820577676</v>
      </c>
    </row>
    <row r="781" spans="1:39" x14ac:dyDescent="0.25">
      <c r="A781" s="20">
        <f t="shared" ca="1" si="352"/>
        <v>1.0770959967144165</v>
      </c>
      <c r="B781" s="20">
        <f t="shared" ca="1" si="353"/>
        <v>6.5018342224561598</v>
      </c>
      <c r="C781" s="21">
        <f t="shared" ca="1" si="368"/>
        <v>13871.776221379136</v>
      </c>
      <c r="D781" s="20">
        <f t="shared" ca="1" si="369"/>
        <v>13878.278055601591</v>
      </c>
      <c r="E781" s="19"/>
      <c r="F781" s="20">
        <f t="shared" ca="1" si="354"/>
        <v>19.900499344824826</v>
      </c>
      <c r="G781" s="20">
        <f t="shared" ca="1" si="355"/>
        <v>2.9975129089079977</v>
      </c>
      <c r="H781" s="21">
        <f t="shared" ca="1" si="370"/>
        <v>13359.883380814086</v>
      </c>
      <c r="I781" s="20">
        <f t="shared" ca="1" si="371"/>
        <v>13362.880893722995</v>
      </c>
      <c r="J781" s="19"/>
      <c r="K781" s="20">
        <f t="shared" ca="1" si="356"/>
        <v>0.7897364424920249</v>
      </c>
      <c r="L781" s="20">
        <f t="shared" ca="1" si="357"/>
        <v>9.1677442689634852</v>
      </c>
      <c r="M781" s="21">
        <f t="shared" ca="1" si="372"/>
        <v>11177.642783264411</v>
      </c>
      <c r="N781" s="20">
        <f t="shared" ca="1" si="373"/>
        <v>11186.810527533375</v>
      </c>
      <c r="O781" s="19"/>
      <c r="P781" s="20">
        <f t="shared" ca="1" si="358"/>
        <v>0.39663682397475286</v>
      </c>
      <c r="Q781" s="20">
        <f t="shared" ca="1" si="359"/>
        <v>2.999288365245047</v>
      </c>
      <c r="R781" s="21">
        <f t="shared" ca="1" si="374"/>
        <v>13411.332009967986</v>
      </c>
      <c r="S781" s="20">
        <f t="shared" ca="1" si="375"/>
        <v>13414.331298333231</v>
      </c>
      <c r="T781" s="19"/>
      <c r="U781" s="20">
        <f t="shared" ca="1" si="360"/>
        <v>7.2479559557996422</v>
      </c>
      <c r="V781" s="20">
        <f t="shared" ca="1" si="361"/>
        <v>11.578654271006426</v>
      </c>
      <c r="W781" s="21">
        <f t="shared" ca="1" si="376"/>
        <v>10409.876631238156</v>
      </c>
      <c r="X781" s="20">
        <f t="shared" ca="1" si="377"/>
        <v>10421.455285509162</v>
      </c>
      <c r="Z781" s="20">
        <f t="shared" ca="1" si="362"/>
        <v>5.1198732443694226</v>
      </c>
      <c r="AA781" s="20">
        <f t="shared" ca="1" si="363"/>
        <v>1.1890797311400847</v>
      </c>
      <c r="AB781" s="21">
        <f t="shared" ca="1" si="378"/>
        <v>13654.92530472818</v>
      </c>
      <c r="AC781" s="20">
        <f t="shared" ca="1" si="379"/>
        <v>13656.114384459321</v>
      </c>
      <c r="AE781" s="20">
        <f t="shared" ca="1" si="364"/>
        <v>12.965908377428434</v>
      </c>
      <c r="AF781" s="20">
        <f t="shared" ca="1" si="365"/>
        <v>1.5801133018328699</v>
      </c>
      <c r="AG781" s="21">
        <f t="shared" ca="1" si="380"/>
        <v>12888.339538900324</v>
      </c>
      <c r="AH781" s="20">
        <f t="shared" ca="1" si="381"/>
        <v>12889.919652202156</v>
      </c>
      <c r="AJ781" s="20">
        <f t="shared" ca="1" si="366"/>
        <v>42.920446638739975</v>
      </c>
      <c r="AK781" s="20">
        <f t="shared" ca="1" si="367"/>
        <v>16.056365990758422</v>
      </c>
      <c r="AL781" s="21">
        <f t="shared" ca="1" si="382"/>
        <v>13618.717267216416</v>
      </c>
      <c r="AM781" s="20">
        <f t="shared" ca="1" si="383"/>
        <v>13634.773633207174</v>
      </c>
    </row>
    <row r="782" spans="1:39" x14ac:dyDescent="0.25">
      <c r="A782" s="20">
        <f t="shared" ref="A782:A845" ca="1" si="384">((-LN(1-RAND()))/$C$9)</f>
        <v>6.3704997606322271</v>
      </c>
      <c r="B782" s="20">
        <f t="shared" ref="B782:B845" ca="1" si="385">((-LN(1-RAND()))/$C$10)</f>
        <v>2.5739751472219075</v>
      </c>
      <c r="C782" s="21">
        <f t="shared" ca="1" si="368"/>
        <v>13884.648555362224</v>
      </c>
      <c r="D782" s="20">
        <f t="shared" ca="1" si="369"/>
        <v>13887.222530509445</v>
      </c>
      <c r="E782" s="19"/>
      <c r="F782" s="20">
        <f t="shared" ref="F782:F845" ca="1" si="386">((-LN(1-RAND()))/$H$9)</f>
        <v>4.4847012333719736</v>
      </c>
      <c r="G782" s="20">
        <f t="shared" ref="G782:G845" ca="1" si="387">((-LN(1-RAND()))/$H$10)</f>
        <v>0.55382586900706954</v>
      </c>
      <c r="H782" s="21">
        <f t="shared" ca="1" si="370"/>
        <v>13367.365594956367</v>
      </c>
      <c r="I782" s="20">
        <f t="shared" ca="1" si="371"/>
        <v>13367.919420825374</v>
      </c>
      <c r="J782" s="19"/>
      <c r="K782" s="20">
        <f t="shared" ref="K782:K845" ca="1" si="388">((-LN(1-RAND()))/$M$9)</f>
        <v>7.5800354815791762</v>
      </c>
      <c r="L782" s="20">
        <f t="shared" ref="L782:L845" ca="1" si="389">((-LN(1-RAND()))/$M$10)</f>
        <v>3.0551578424160786</v>
      </c>
      <c r="M782" s="21">
        <f t="shared" ca="1" si="372"/>
        <v>11194.390563014953</v>
      </c>
      <c r="N782" s="20">
        <f t="shared" ca="1" si="373"/>
        <v>11197.445720857369</v>
      </c>
      <c r="O782" s="19"/>
      <c r="P782" s="20">
        <f t="shared" ref="P782:P845" ca="1" si="390">((-LN(1-RAND()))/$R$9)</f>
        <v>2.720830386650432</v>
      </c>
      <c r="Q782" s="20">
        <f t="shared" ref="Q782:Q845" ca="1" si="391">((-LN(1-RAND()))/$R$10)</f>
        <v>12.485403698552267</v>
      </c>
      <c r="R782" s="21">
        <f t="shared" ca="1" si="374"/>
        <v>13417.052128719881</v>
      </c>
      <c r="S782" s="20">
        <f t="shared" ca="1" si="375"/>
        <v>13429.537532418433</v>
      </c>
      <c r="T782" s="19"/>
      <c r="U782" s="20">
        <f t="shared" ref="U782:U845" ca="1" si="392">((-LN(1-RAND()))/$W$9)</f>
        <v>3.9190108197064566</v>
      </c>
      <c r="V782" s="20">
        <f t="shared" ref="V782:V845" ca="1" si="393">((-LN(1-RAND()))/$W$10)</f>
        <v>3.2692739209350914</v>
      </c>
      <c r="W782" s="21">
        <f t="shared" ca="1" si="376"/>
        <v>10425.37429632887</v>
      </c>
      <c r="X782" s="20">
        <f t="shared" ca="1" si="377"/>
        <v>10428.643570249804</v>
      </c>
      <c r="Z782" s="20">
        <f t="shared" ref="Z782:Z845" ca="1" si="394">((-LN(1-RAND()))/$AB$9)</f>
        <v>7.2321338116447702</v>
      </c>
      <c r="AA782" s="20">
        <f t="shared" ref="AA782:AA845" ca="1" si="395">((-LN(1-RAND()))/$AB$10)</f>
        <v>5.5297258545172499</v>
      </c>
      <c r="AB782" s="21">
        <f t="shared" ca="1" si="378"/>
        <v>13663.346518270966</v>
      </c>
      <c r="AC782" s="20">
        <f t="shared" ca="1" si="379"/>
        <v>13668.876244125484</v>
      </c>
      <c r="AE782" s="20">
        <f t="shared" ref="AE782:AE845" ca="1" si="396">((-LN(1-RAND()))/$AG$9)</f>
        <v>3.3548205692109789</v>
      </c>
      <c r="AF782" s="20">
        <f t="shared" ref="AF782:AF845" ca="1" si="397">((-LN(1-RAND()))/$AG$10)</f>
        <v>0.39851104757448658</v>
      </c>
      <c r="AG782" s="21">
        <f t="shared" ca="1" si="380"/>
        <v>12893.274472771367</v>
      </c>
      <c r="AH782" s="20">
        <f t="shared" ca="1" si="381"/>
        <v>12893.672983818942</v>
      </c>
      <c r="AJ782" s="20">
        <f t="shared" ref="AJ782:AJ845" ca="1" si="398">((-LN(1-RAND()))/$AL$9)</f>
        <v>1.2909478370316136</v>
      </c>
      <c r="AK782" s="20">
        <f t="shared" ref="AK782:AK845" ca="1" si="399">((-LN(1-RAND()))/$AL$10)</f>
        <v>1.3578314719636859</v>
      </c>
      <c r="AL782" s="21">
        <f t="shared" ca="1" si="382"/>
        <v>13636.064581044206</v>
      </c>
      <c r="AM782" s="20">
        <f t="shared" ca="1" si="383"/>
        <v>13637.422412516169</v>
      </c>
    </row>
    <row r="783" spans="1:39" x14ac:dyDescent="0.25">
      <c r="A783" s="20">
        <f t="shared" ca="1" si="384"/>
        <v>14.018250129970525</v>
      </c>
      <c r="B783" s="20">
        <f t="shared" ca="1" si="385"/>
        <v>0.85492308067577194</v>
      </c>
      <c r="C783" s="21">
        <f t="shared" ref="C783:C846" ca="1" si="400">D782+A783</f>
        <v>13901.240780639417</v>
      </c>
      <c r="D783" s="20">
        <f t="shared" ref="D783:D846" ca="1" si="401">C783+B783</f>
        <v>13902.095703720093</v>
      </c>
      <c r="E783" s="19"/>
      <c r="F783" s="20">
        <f t="shared" ca="1" si="386"/>
        <v>26.333978295190892</v>
      </c>
      <c r="G783" s="20">
        <f t="shared" ca="1" si="387"/>
        <v>2.9014116046011504</v>
      </c>
      <c r="H783" s="21">
        <f t="shared" ref="H783:H846" ca="1" si="402">I782+F783</f>
        <v>13394.253399120566</v>
      </c>
      <c r="I783" s="20">
        <f t="shared" ref="I783:I846" ca="1" si="403">H783+G783</f>
        <v>13397.154810725167</v>
      </c>
      <c r="J783" s="19"/>
      <c r="K783" s="20">
        <f t="shared" ca="1" si="388"/>
        <v>8.4270379774200048</v>
      </c>
      <c r="L783" s="20">
        <f t="shared" ca="1" si="389"/>
        <v>9.1127221226770949</v>
      </c>
      <c r="M783" s="21">
        <f t="shared" ref="M783:M846" ca="1" si="404">N782+K783</f>
        <v>11205.87275883479</v>
      </c>
      <c r="N783" s="20">
        <f t="shared" ref="N783:N846" ca="1" si="405">M783+L783</f>
        <v>11214.985480957468</v>
      </c>
      <c r="O783" s="19"/>
      <c r="P783" s="20">
        <f t="shared" ca="1" si="390"/>
        <v>4.1948563718915457</v>
      </c>
      <c r="Q783" s="20">
        <f t="shared" ca="1" si="391"/>
        <v>0.69117937626039816</v>
      </c>
      <c r="R783" s="21">
        <f t="shared" ref="R783:R846" ca="1" si="406">S782+P783</f>
        <v>13433.732388790324</v>
      </c>
      <c r="S783" s="20">
        <f t="shared" ref="S783:S846" ca="1" si="407">R783+Q783</f>
        <v>13434.423568166585</v>
      </c>
      <c r="T783" s="19"/>
      <c r="U783" s="20">
        <f t="shared" ca="1" si="392"/>
        <v>14.202625688486558</v>
      </c>
      <c r="V783" s="20">
        <f t="shared" ca="1" si="393"/>
        <v>1.46443486001267</v>
      </c>
      <c r="W783" s="21">
        <f t="shared" ref="W783:W846" ca="1" si="408">X782+U783</f>
        <v>10442.846195938291</v>
      </c>
      <c r="X783" s="20">
        <f t="shared" ref="X783:X846" ca="1" si="409">W783+V783</f>
        <v>10444.310630798303</v>
      </c>
      <c r="Z783" s="20">
        <f t="shared" ca="1" si="394"/>
        <v>1.4641762014606425</v>
      </c>
      <c r="AA783" s="20">
        <f t="shared" ca="1" si="395"/>
        <v>0.71003429428767217</v>
      </c>
      <c r="AB783" s="21">
        <f t="shared" ref="AB783:AB846" ca="1" si="410">AC782+Z783</f>
        <v>13670.340420326944</v>
      </c>
      <c r="AC783" s="20">
        <f t="shared" ref="AC783:AC846" ca="1" si="411">AB783+AA783</f>
        <v>13671.050454621232</v>
      </c>
      <c r="AE783" s="20">
        <f t="shared" ca="1" si="396"/>
        <v>1.0787023520088526</v>
      </c>
      <c r="AF783" s="20">
        <f t="shared" ca="1" si="397"/>
        <v>6.0915944674614613</v>
      </c>
      <c r="AG783" s="21">
        <f t="shared" ref="AG783:AG846" ca="1" si="412">AH782+AE783</f>
        <v>12894.751686170952</v>
      </c>
      <c r="AH783" s="20">
        <f t="shared" ref="AH783:AH846" ca="1" si="413">AG783+AF783</f>
        <v>12900.843280638413</v>
      </c>
      <c r="AJ783" s="20">
        <f t="shared" ca="1" si="398"/>
        <v>13.531653246807929</v>
      </c>
      <c r="AK783" s="20">
        <f t="shared" ca="1" si="399"/>
        <v>4.757891767203108</v>
      </c>
      <c r="AL783" s="21">
        <f t="shared" ref="AL783:AL846" ca="1" si="414">AM782+AJ783</f>
        <v>13650.954065762977</v>
      </c>
      <c r="AM783" s="20">
        <f t="shared" ref="AM783:AM846" ca="1" si="415">AL783+AK783</f>
        <v>13655.71195753018</v>
      </c>
    </row>
    <row r="784" spans="1:39" x14ac:dyDescent="0.25">
      <c r="A784" s="20">
        <f t="shared" ca="1" si="384"/>
        <v>1.5569548589380298</v>
      </c>
      <c r="B784" s="20">
        <f t="shared" ca="1" si="385"/>
        <v>4.2963157447811327</v>
      </c>
      <c r="C784" s="21">
        <f t="shared" ca="1" si="400"/>
        <v>13903.652658579031</v>
      </c>
      <c r="D784" s="20">
        <f t="shared" ca="1" si="401"/>
        <v>13907.948974323812</v>
      </c>
      <c r="E784" s="19"/>
      <c r="F784" s="20">
        <f t="shared" ca="1" si="386"/>
        <v>7.0477290694964134</v>
      </c>
      <c r="G784" s="20">
        <f t="shared" ca="1" si="387"/>
        <v>12.206849775004105</v>
      </c>
      <c r="H784" s="21">
        <f t="shared" ca="1" si="402"/>
        <v>13404.202539794664</v>
      </c>
      <c r="I784" s="20">
        <f t="shared" ca="1" si="403"/>
        <v>13416.409389569668</v>
      </c>
      <c r="J784" s="19"/>
      <c r="K784" s="20">
        <f t="shared" ca="1" si="388"/>
        <v>13.843835712468543</v>
      </c>
      <c r="L784" s="20">
        <f t="shared" ca="1" si="389"/>
        <v>4.4704180254592591</v>
      </c>
      <c r="M784" s="21">
        <f t="shared" ca="1" si="404"/>
        <v>11228.829316669937</v>
      </c>
      <c r="N784" s="20">
        <f t="shared" ca="1" si="405"/>
        <v>11233.299734695396</v>
      </c>
      <c r="O784" s="19"/>
      <c r="P784" s="20">
        <f t="shared" ca="1" si="390"/>
        <v>4.8131355196807108</v>
      </c>
      <c r="Q784" s="20">
        <f t="shared" ca="1" si="391"/>
        <v>12.937628651266333</v>
      </c>
      <c r="R784" s="21">
        <f t="shared" ca="1" si="406"/>
        <v>13439.236703686265</v>
      </c>
      <c r="S784" s="20">
        <f t="shared" ca="1" si="407"/>
        <v>13452.174332337532</v>
      </c>
      <c r="T784" s="19"/>
      <c r="U784" s="20">
        <f t="shared" ca="1" si="392"/>
        <v>1.3310247692987085</v>
      </c>
      <c r="V784" s="20">
        <f t="shared" ca="1" si="393"/>
        <v>4.2158279887259713</v>
      </c>
      <c r="W784" s="21">
        <f t="shared" ca="1" si="408"/>
        <v>10445.641655567602</v>
      </c>
      <c r="X784" s="20">
        <f t="shared" ca="1" si="409"/>
        <v>10449.857483556329</v>
      </c>
      <c r="Z784" s="20">
        <f t="shared" ca="1" si="394"/>
        <v>0.75734320815489353</v>
      </c>
      <c r="AA784" s="20">
        <f t="shared" ca="1" si="395"/>
        <v>0.14049134953070844</v>
      </c>
      <c r="AB784" s="21">
        <f t="shared" ca="1" si="410"/>
        <v>13671.807797829388</v>
      </c>
      <c r="AC784" s="20">
        <f t="shared" ca="1" si="411"/>
        <v>13671.948289178918</v>
      </c>
      <c r="AE784" s="20">
        <f t="shared" ca="1" si="396"/>
        <v>7.3436642819289197</v>
      </c>
      <c r="AF784" s="20">
        <f t="shared" ca="1" si="397"/>
        <v>8.8179474159413722</v>
      </c>
      <c r="AG784" s="21">
        <f t="shared" ca="1" si="412"/>
        <v>12908.186944920342</v>
      </c>
      <c r="AH784" s="20">
        <f t="shared" ca="1" si="413"/>
        <v>12917.004892336283</v>
      </c>
      <c r="AJ784" s="20">
        <f t="shared" ca="1" si="398"/>
        <v>12.669858661912693</v>
      </c>
      <c r="AK784" s="20">
        <f t="shared" ca="1" si="399"/>
        <v>10.227707811543914</v>
      </c>
      <c r="AL784" s="21">
        <f t="shared" ca="1" si="414"/>
        <v>13668.381816192094</v>
      </c>
      <c r="AM784" s="20">
        <f t="shared" ca="1" si="415"/>
        <v>13678.609524003637</v>
      </c>
    </row>
    <row r="785" spans="1:39" x14ac:dyDescent="0.25">
      <c r="A785" s="20">
        <f t="shared" ca="1" si="384"/>
        <v>10.888378646813749</v>
      </c>
      <c r="B785" s="20">
        <f t="shared" ca="1" si="385"/>
        <v>1.6508265292496638</v>
      </c>
      <c r="C785" s="21">
        <f t="shared" ca="1" si="400"/>
        <v>13918.837352970626</v>
      </c>
      <c r="D785" s="20">
        <f t="shared" ca="1" si="401"/>
        <v>13920.488179499876</v>
      </c>
      <c r="E785" s="19"/>
      <c r="F785" s="20">
        <f t="shared" ca="1" si="386"/>
        <v>1.4263008755269633</v>
      </c>
      <c r="G785" s="20">
        <f t="shared" ca="1" si="387"/>
        <v>0.57731079288291465</v>
      </c>
      <c r="H785" s="21">
        <f t="shared" ca="1" si="402"/>
        <v>13417.835690445194</v>
      </c>
      <c r="I785" s="20">
        <f t="shared" ca="1" si="403"/>
        <v>13418.413001238077</v>
      </c>
      <c r="J785" s="19"/>
      <c r="K785" s="20">
        <f t="shared" ca="1" si="388"/>
        <v>11.995314876212596</v>
      </c>
      <c r="L785" s="20">
        <f t="shared" ca="1" si="389"/>
        <v>2.9954662853842144</v>
      </c>
      <c r="M785" s="21">
        <f t="shared" ca="1" si="404"/>
        <v>11245.295049571609</v>
      </c>
      <c r="N785" s="20">
        <f t="shared" ca="1" si="405"/>
        <v>11248.290515856992</v>
      </c>
      <c r="O785" s="19"/>
      <c r="P785" s="20">
        <f t="shared" ca="1" si="390"/>
        <v>26.850459233174895</v>
      </c>
      <c r="Q785" s="20">
        <f t="shared" ca="1" si="391"/>
        <v>6.3946476389503912</v>
      </c>
      <c r="R785" s="21">
        <f t="shared" ca="1" si="406"/>
        <v>13479.024791570708</v>
      </c>
      <c r="S785" s="20">
        <f t="shared" ca="1" si="407"/>
        <v>13485.419439209658</v>
      </c>
      <c r="T785" s="19"/>
      <c r="U785" s="20">
        <f t="shared" ca="1" si="392"/>
        <v>4.8536645084238126</v>
      </c>
      <c r="V785" s="20">
        <f t="shared" ca="1" si="393"/>
        <v>0.80736272191639413</v>
      </c>
      <c r="W785" s="21">
        <f t="shared" ca="1" si="408"/>
        <v>10454.711148064753</v>
      </c>
      <c r="X785" s="20">
        <f t="shared" ca="1" si="409"/>
        <v>10455.518510786669</v>
      </c>
      <c r="Z785" s="20">
        <f t="shared" ca="1" si="394"/>
        <v>8.2785430627088825</v>
      </c>
      <c r="AA785" s="20">
        <f t="shared" ca="1" si="395"/>
        <v>1.3078902058139956</v>
      </c>
      <c r="AB785" s="21">
        <f t="shared" ca="1" si="410"/>
        <v>13680.226832241626</v>
      </c>
      <c r="AC785" s="20">
        <f t="shared" ca="1" si="411"/>
        <v>13681.534722447439</v>
      </c>
      <c r="AE785" s="20">
        <f t="shared" ca="1" si="396"/>
        <v>18.576924069337913</v>
      </c>
      <c r="AF785" s="20">
        <f t="shared" ca="1" si="397"/>
        <v>7.7911199857071249</v>
      </c>
      <c r="AG785" s="21">
        <f t="shared" ca="1" si="412"/>
        <v>12935.58181640562</v>
      </c>
      <c r="AH785" s="20">
        <f t="shared" ca="1" si="413"/>
        <v>12943.372936391326</v>
      </c>
      <c r="AJ785" s="20">
        <f t="shared" ca="1" si="398"/>
        <v>12.059894860562324</v>
      </c>
      <c r="AK785" s="20">
        <f t="shared" ca="1" si="399"/>
        <v>7.2908228632973584</v>
      </c>
      <c r="AL785" s="21">
        <f t="shared" ca="1" si="414"/>
        <v>13690.6694188642</v>
      </c>
      <c r="AM785" s="20">
        <f t="shared" ca="1" si="415"/>
        <v>13697.960241727496</v>
      </c>
    </row>
    <row r="786" spans="1:39" x14ac:dyDescent="0.25">
      <c r="A786" s="20">
        <f t="shared" ca="1" si="384"/>
        <v>9.854869060986152</v>
      </c>
      <c r="B786" s="20">
        <f t="shared" ca="1" si="385"/>
        <v>2.6545936793614153</v>
      </c>
      <c r="C786" s="21">
        <f t="shared" ca="1" si="400"/>
        <v>13930.343048560862</v>
      </c>
      <c r="D786" s="20">
        <f t="shared" ca="1" si="401"/>
        <v>13932.997642240223</v>
      </c>
      <c r="E786" s="19"/>
      <c r="F786" s="20">
        <f t="shared" ca="1" si="386"/>
        <v>1.5602505269026632</v>
      </c>
      <c r="G786" s="20">
        <f t="shared" ca="1" si="387"/>
        <v>3.9912348433943565</v>
      </c>
      <c r="H786" s="21">
        <f t="shared" ca="1" si="402"/>
        <v>13419.973251764981</v>
      </c>
      <c r="I786" s="20">
        <f t="shared" ca="1" si="403"/>
        <v>13423.964486608375</v>
      </c>
      <c r="J786" s="19"/>
      <c r="K786" s="20">
        <f t="shared" ca="1" si="388"/>
        <v>5.0095387777009934</v>
      </c>
      <c r="L786" s="20">
        <f t="shared" ca="1" si="389"/>
        <v>1.1086900876730963</v>
      </c>
      <c r="M786" s="21">
        <f t="shared" ca="1" si="404"/>
        <v>11253.300054634694</v>
      </c>
      <c r="N786" s="20">
        <f t="shared" ca="1" si="405"/>
        <v>11254.408744722366</v>
      </c>
      <c r="O786" s="19"/>
      <c r="P786" s="20">
        <f t="shared" ca="1" si="390"/>
        <v>2.6570622254371825</v>
      </c>
      <c r="Q786" s="20">
        <f t="shared" ca="1" si="391"/>
        <v>1.3009336784048011</v>
      </c>
      <c r="R786" s="21">
        <f t="shared" ca="1" si="406"/>
        <v>13488.076501435095</v>
      </c>
      <c r="S786" s="20">
        <f t="shared" ca="1" si="407"/>
        <v>13489.3774351135</v>
      </c>
      <c r="T786" s="19"/>
      <c r="U786" s="20">
        <f t="shared" ca="1" si="392"/>
        <v>2.7930975531739608</v>
      </c>
      <c r="V786" s="20">
        <f t="shared" ca="1" si="393"/>
        <v>1.2088394768997066</v>
      </c>
      <c r="W786" s="21">
        <f t="shared" ca="1" si="408"/>
        <v>10458.311608339844</v>
      </c>
      <c r="X786" s="20">
        <f t="shared" ca="1" si="409"/>
        <v>10459.520447816743</v>
      </c>
      <c r="Z786" s="20">
        <f t="shared" ca="1" si="394"/>
        <v>32.399386465366518</v>
      </c>
      <c r="AA786" s="20">
        <f t="shared" ca="1" si="395"/>
        <v>2.8653034934352153</v>
      </c>
      <c r="AB786" s="21">
        <f t="shared" ca="1" si="410"/>
        <v>13713.934108912805</v>
      </c>
      <c r="AC786" s="20">
        <f t="shared" ca="1" si="411"/>
        <v>13716.799412406241</v>
      </c>
      <c r="AE786" s="20">
        <f t="shared" ca="1" si="396"/>
        <v>6.6431876997878305</v>
      </c>
      <c r="AF786" s="20">
        <f t="shared" ca="1" si="397"/>
        <v>3.8413122499069785</v>
      </c>
      <c r="AG786" s="21">
        <f t="shared" ca="1" si="412"/>
        <v>12950.016124091115</v>
      </c>
      <c r="AH786" s="20">
        <f t="shared" ca="1" si="413"/>
        <v>12953.857436341023</v>
      </c>
      <c r="AJ786" s="20">
        <f t="shared" ca="1" si="398"/>
        <v>6.2380457034850663</v>
      </c>
      <c r="AK786" s="20">
        <f t="shared" ca="1" si="399"/>
        <v>4.6547697553911132</v>
      </c>
      <c r="AL786" s="21">
        <f t="shared" ca="1" si="414"/>
        <v>13704.198287430982</v>
      </c>
      <c r="AM786" s="20">
        <f t="shared" ca="1" si="415"/>
        <v>13708.853057186372</v>
      </c>
    </row>
    <row r="787" spans="1:39" x14ac:dyDescent="0.25">
      <c r="A787" s="20">
        <f t="shared" ca="1" si="384"/>
        <v>4.0926998149449654</v>
      </c>
      <c r="B787" s="20">
        <f t="shared" ca="1" si="385"/>
        <v>0.60363029790433265</v>
      </c>
      <c r="C787" s="21">
        <f t="shared" ca="1" si="400"/>
        <v>13937.090342055168</v>
      </c>
      <c r="D787" s="20">
        <f t="shared" ca="1" si="401"/>
        <v>13937.693972353072</v>
      </c>
      <c r="E787" s="19"/>
      <c r="F787" s="20">
        <f t="shared" ca="1" si="386"/>
        <v>6.451280707162061</v>
      </c>
      <c r="G787" s="20">
        <f t="shared" ca="1" si="387"/>
        <v>1.4833120908281856</v>
      </c>
      <c r="H787" s="21">
        <f t="shared" ca="1" si="402"/>
        <v>13430.415767315537</v>
      </c>
      <c r="I787" s="20">
        <f t="shared" ca="1" si="403"/>
        <v>13431.899079406365</v>
      </c>
      <c r="J787" s="19"/>
      <c r="K787" s="20">
        <f t="shared" ca="1" si="388"/>
        <v>2.609377221556537</v>
      </c>
      <c r="L787" s="20">
        <f t="shared" ca="1" si="389"/>
        <v>0.9743418689817358</v>
      </c>
      <c r="M787" s="21">
        <f t="shared" ca="1" si="404"/>
        <v>11257.018121943924</v>
      </c>
      <c r="N787" s="20">
        <f t="shared" ca="1" si="405"/>
        <v>11257.992463812905</v>
      </c>
      <c r="O787" s="19"/>
      <c r="P787" s="20">
        <f t="shared" ca="1" si="390"/>
        <v>8.9077114720770236</v>
      </c>
      <c r="Q787" s="20">
        <f t="shared" ca="1" si="391"/>
        <v>4.4996710333428389</v>
      </c>
      <c r="R787" s="21">
        <f t="shared" ca="1" si="406"/>
        <v>13498.285146585577</v>
      </c>
      <c r="S787" s="20">
        <f t="shared" ca="1" si="407"/>
        <v>13502.78481761892</v>
      </c>
      <c r="T787" s="19"/>
      <c r="U787" s="20">
        <f t="shared" ca="1" si="392"/>
        <v>13.724951003204771</v>
      </c>
      <c r="V787" s="20">
        <f t="shared" ca="1" si="393"/>
        <v>1.3085831134454247</v>
      </c>
      <c r="W787" s="21">
        <f t="shared" ca="1" si="408"/>
        <v>10473.245398819949</v>
      </c>
      <c r="X787" s="20">
        <f t="shared" ca="1" si="409"/>
        <v>10474.553981933394</v>
      </c>
      <c r="Z787" s="20">
        <f t="shared" ca="1" si="394"/>
        <v>14.48374928417525</v>
      </c>
      <c r="AA787" s="20">
        <f t="shared" ca="1" si="395"/>
        <v>0.16274205626859062</v>
      </c>
      <c r="AB787" s="21">
        <f t="shared" ca="1" si="410"/>
        <v>13731.283161690417</v>
      </c>
      <c r="AC787" s="20">
        <f t="shared" ca="1" si="411"/>
        <v>13731.445903746686</v>
      </c>
      <c r="AE787" s="20">
        <f t="shared" ca="1" si="396"/>
        <v>3.047314813380936</v>
      </c>
      <c r="AF787" s="20">
        <f t="shared" ca="1" si="397"/>
        <v>1.4947799136898423</v>
      </c>
      <c r="AG787" s="21">
        <f t="shared" ca="1" si="412"/>
        <v>12956.904751154403</v>
      </c>
      <c r="AH787" s="20">
        <f t="shared" ca="1" si="413"/>
        <v>12958.399531068093</v>
      </c>
      <c r="AJ787" s="20">
        <f t="shared" ca="1" si="398"/>
        <v>11.07962962045649</v>
      </c>
      <c r="AK787" s="20">
        <f t="shared" ca="1" si="399"/>
        <v>0.25176258893211545</v>
      </c>
      <c r="AL787" s="21">
        <f t="shared" ca="1" si="414"/>
        <v>13719.932686806829</v>
      </c>
      <c r="AM787" s="20">
        <f t="shared" ca="1" si="415"/>
        <v>13720.184449395761</v>
      </c>
    </row>
    <row r="788" spans="1:39" x14ac:dyDescent="0.25">
      <c r="A788" s="20">
        <f t="shared" ca="1" si="384"/>
        <v>3.7077539701526177</v>
      </c>
      <c r="B788" s="20">
        <f t="shared" ca="1" si="385"/>
        <v>23.584999823021512</v>
      </c>
      <c r="C788" s="21">
        <f t="shared" ca="1" si="400"/>
        <v>13941.401726323225</v>
      </c>
      <c r="D788" s="20">
        <f t="shared" ca="1" si="401"/>
        <v>13964.986726146248</v>
      </c>
      <c r="E788" s="19"/>
      <c r="F788" s="20">
        <f t="shared" ca="1" si="386"/>
        <v>0.31883896501960263</v>
      </c>
      <c r="G788" s="20">
        <f t="shared" ca="1" si="387"/>
        <v>0.10979784705198183</v>
      </c>
      <c r="H788" s="21">
        <f t="shared" ca="1" si="402"/>
        <v>13432.217918371385</v>
      </c>
      <c r="I788" s="20">
        <f t="shared" ca="1" si="403"/>
        <v>13432.327716218437</v>
      </c>
      <c r="J788" s="19"/>
      <c r="K788" s="20">
        <f t="shared" ca="1" si="388"/>
        <v>3.0964252195365942</v>
      </c>
      <c r="L788" s="20">
        <f t="shared" ca="1" si="389"/>
        <v>2.613430752514903</v>
      </c>
      <c r="M788" s="21">
        <f t="shared" ca="1" si="404"/>
        <v>11261.088889032442</v>
      </c>
      <c r="N788" s="20">
        <f t="shared" ca="1" si="405"/>
        <v>11263.702319784958</v>
      </c>
      <c r="O788" s="19"/>
      <c r="P788" s="20">
        <f t="shared" ca="1" si="390"/>
        <v>23.758577590183815</v>
      </c>
      <c r="Q788" s="20">
        <f t="shared" ca="1" si="391"/>
        <v>0.36244166558428359</v>
      </c>
      <c r="R788" s="21">
        <f t="shared" ca="1" si="406"/>
        <v>13526.543395209104</v>
      </c>
      <c r="S788" s="20">
        <f t="shared" ca="1" si="407"/>
        <v>13526.905836874688</v>
      </c>
      <c r="T788" s="19"/>
      <c r="U788" s="20">
        <f t="shared" ca="1" si="392"/>
        <v>2.1442750811082285</v>
      </c>
      <c r="V788" s="20">
        <f t="shared" ca="1" si="393"/>
        <v>1.02489099857849</v>
      </c>
      <c r="W788" s="21">
        <f t="shared" ca="1" si="408"/>
        <v>10476.698257014501</v>
      </c>
      <c r="X788" s="20">
        <f t="shared" ca="1" si="409"/>
        <v>10477.723148013079</v>
      </c>
      <c r="Z788" s="20">
        <f t="shared" ca="1" si="394"/>
        <v>0.30099872860738719</v>
      </c>
      <c r="AA788" s="20">
        <f t="shared" ca="1" si="395"/>
        <v>10.805300374237579</v>
      </c>
      <c r="AB788" s="21">
        <f t="shared" ca="1" si="410"/>
        <v>13731.746902475294</v>
      </c>
      <c r="AC788" s="20">
        <f t="shared" ca="1" si="411"/>
        <v>13742.552202849531</v>
      </c>
      <c r="AE788" s="20">
        <f t="shared" ca="1" si="396"/>
        <v>7.6510551524854105</v>
      </c>
      <c r="AF788" s="20">
        <f t="shared" ca="1" si="397"/>
        <v>1.0829760145689415</v>
      </c>
      <c r="AG788" s="21">
        <f t="shared" ca="1" si="412"/>
        <v>12966.050586220579</v>
      </c>
      <c r="AH788" s="20">
        <f t="shared" ca="1" si="413"/>
        <v>12967.133562235149</v>
      </c>
      <c r="AJ788" s="20">
        <f t="shared" ca="1" si="398"/>
        <v>9.2466083176863663</v>
      </c>
      <c r="AK788" s="20">
        <f t="shared" ca="1" si="399"/>
        <v>7.8284973402627598</v>
      </c>
      <c r="AL788" s="21">
        <f t="shared" ca="1" si="414"/>
        <v>13729.431057713447</v>
      </c>
      <c r="AM788" s="20">
        <f t="shared" ca="1" si="415"/>
        <v>13737.25955505371</v>
      </c>
    </row>
    <row r="789" spans="1:39" x14ac:dyDescent="0.25">
      <c r="A789" s="20">
        <f t="shared" ca="1" si="384"/>
        <v>3.2242901793098184</v>
      </c>
      <c r="B789" s="20">
        <f t="shared" ca="1" si="385"/>
        <v>5.0134111343740706</v>
      </c>
      <c r="C789" s="21">
        <f t="shared" ca="1" si="400"/>
        <v>13968.211016325558</v>
      </c>
      <c r="D789" s="20">
        <f t="shared" ca="1" si="401"/>
        <v>13973.224427459932</v>
      </c>
      <c r="E789" s="19"/>
      <c r="F789" s="20">
        <f t="shared" ca="1" si="386"/>
        <v>8.3182581437842114</v>
      </c>
      <c r="G789" s="20">
        <f t="shared" ca="1" si="387"/>
        <v>4.4367611883125235</v>
      </c>
      <c r="H789" s="21">
        <f t="shared" ca="1" si="402"/>
        <v>13440.645974362222</v>
      </c>
      <c r="I789" s="20">
        <f t="shared" ca="1" si="403"/>
        <v>13445.082735550533</v>
      </c>
      <c r="J789" s="19"/>
      <c r="K789" s="20">
        <f t="shared" ca="1" si="388"/>
        <v>19.576746710819542</v>
      </c>
      <c r="L789" s="20">
        <f t="shared" ca="1" si="389"/>
        <v>3.0437970930579192</v>
      </c>
      <c r="M789" s="21">
        <f t="shared" ca="1" si="404"/>
        <v>11283.279066495777</v>
      </c>
      <c r="N789" s="20">
        <f t="shared" ca="1" si="405"/>
        <v>11286.322863588835</v>
      </c>
      <c r="O789" s="19"/>
      <c r="P789" s="20">
        <f t="shared" ca="1" si="390"/>
        <v>4.6038559764442182</v>
      </c>
      <c r="Q789" s="20">
        <f t="shared" ca="1" si="391"/>
        <v>2.7970542567591972</v>
      </c>
      <c r="R789" s="21">
        <f t="shared" ca="1" si="406"/>
        <v>13531.509692851132</v>
      </c>
      <c r="S789" s="20">
        <f t="shared" ca="1" si="407"/>
        <v>13534.306747107892</v>
      </c>
      <c r="T789" s="19"/>
      <c r="U789" s="20">
        <f t="shared" ca="1" si="392"/>
        <v>9.0941533794199483</v>
      </c>
      <c r="V789" s="20">
        <f t="shared" ca="1" si="393"/>
        <v>0.30528210242241549</v>
      </c>
      <c r="W789" s="21">
        <f t="shared" ca="1" si="408"/>
        <v>10486.817301392499</v>
      </c>
      <c r="X789" s="20">
        <f t="shared" ca="1" si="409"/>
        <v>10487.122583494922</v>
      </c>
      <c r="Z789" s="20">
        <f t="shared" ca="1" si="394"/>
        <v>14.502422535061129</v>
      </c>
      <c r="AA789" s="20">
        <f t="shared" ca="1" si="395"/>
        <v>10.667792107853684</v>
      </c>
      <c r="AB789" s="21">
        <f t="shared" ca="1" si="410"/>
        <v>13757.054625384591</v>
      </c>
      <c r="AC789" s="20">
        <f t="shared" ca="1" si="411"/>
        <v>13767.722417492445</v>
      </c>
      <c r="AE789" s="20">
        <f t="shared" ca="1" si="396"/>
        <v>10.676539418360163</v>
      </c>
      <c r="AF789" s="20">
        <f t="shared" ca="1" si="397"/>
        <v>1.6665566372596463</v>
      </c>
      <c r="AG789" s="21">
        <f t="shared" ca="1" si="412"/>
        <v>12977.810101653509</v>
      </c>
      <c r="AH789" s="20">
        <f t="shared" ca="1" si="413"/>
        <v>12979.476658290769</v>
      </c>
      <c r="AJ789" s="20">
        <f t="shared" ca="1" si="398"/>
        <v>5.9527703158815175</v>
      </c>
      <c r="AK789" s="20">
        <f t="shared" ca="1" si="399"/>
        <v>8.4797813388739787</v>
      </c>
      <c r="AL789" s="21">
        <f t="shared" ca="1" si="414"/>
        <v>13743.212325369592</v>
      </c>
      <c r="AM789" s="20">
        <f t="shared" ca="1" si="415"/>
        <v>13751.692106708466</v>
      </c>
    </row>
    <row r="790" spans="1:39" x14ac:dyDescent="0.25">
      <c r="A790" s="20">
        <f t="shared" ca="1" si="384"/>
        <v>0.24491681727568312</v>
      </c>
      <c r="B790" s="20">
        <f t="shared" ca="1" si="385"/>
        <v>11.288992006115457</v>
      </c>
      <c r="C790" s="21">
        <f t="shared" ca="1" si="400"/>
        <v>13973.469344277208</v>
      </c>
      <c r="D790" s="20">
        <f t="shared" ca="1" si="401"/>
        <v>13984.758336283323</v>
      </c>
      <c r="E790" s="19"/>
      <c r="F790" s="20">
        <f t="shared" ca="1" si="386"/>
        <v>2.0395209425154501</v>
      </c>
      <c r="G790" s="20">
        <f t="shared" ca="1" si="387"/>
        <v>2.6888044395965873</v>
      </c>
      <c r="H790" s="21">
        <f t="shared" ca="1" si="402"/>
        <v>13447.122256493049</v>
      </c>
      <c r="I790" s="20">
        <f t="shared" ca="1" si="403"/>
        <v>13449.811060932645</v>
      </c>
      <c r="J790" s="19"/>
      <c r="K790" s="20">
        <f t="shared" ca="1" si="388"/>
        <v>18.637707232030397</v>
      </c>
      <c r="L790" s="20">
        <f t="shared" ca="1" si="389"/>
        <v>5.9366242215871914</v>
      </c>
      <c r="M790" s="21">
        <f t="shared" ca="1" si="404"/>
        <v>11304.960570820866</v>
      </c>
      <c r="N790" s="20">
        <f t="shared" ca="1" si="405"/>
        <v>11310.897195042453</v>
      </c>
      <c r="O790" s="19"/>
      <c r="P790" s="20">
        <f t="shared" ca="1" si="390"/>
        <v>18.255394177746584</v>
      </c>
      <c r="Q790" s="20">
        <f t="shared" ca="1" si="391"/>
        <v>15.522731541398873</v>
      </c>
      <c r="R790" s="21">
        <f t="shared" ca="1" si="406"/>
        <v>13552.562141285638</v>
      </c>
      <c r="S790" s="20">
        <f t="shared" ca="1" si="407"/>
        <v>13568.084872827038</v>
      </c>
      <c r="T790" s="19"/>
      <c r="U790" s="20">
        <f t="shared" ca="1" si="392"/>
        <v>14.375494580171287</v>
      </c>
      <c r="V790" s="20">
        <f t="shared" ca="1" si="393"/>
        <v>7.7574539819150861</v>
      </c>
      <c r="W790" s="21">
        <f t="shared" ca="1" si="408"/>
        <v>10501.498078075094</v>
      </c>
      <c r="X790" s="20">
        <f t="shared" ca="1" si="409"/>
        <v>10509.255532057008</v>
      </c>
      <c r="Z790" s="20">
        <f t="shared" ca="1" si="394"/>
        <v>6.4727832903675493</v>
      </c>
      <c r="AA790" s="20">
        <f t="shared" ca="1" si="395"/>
        <v>3.7695444322488609</v>
      </c>
      <c r="AB790" s="21">
        <f t="shared" ca="1" si="410"/>
        <v>13774.195200782813</v>
      </c>
      <c r="AC790" s="20">
        <f t="shared" ca="1" si="411"/>
        <v>13777.964745215062</v>
      </c>
      <c r="AE790" s="20">
        <f t="shared" ca="1" si="396"/>
        <v>10.191390355925785</v>
      </c>
      <c r="AF790" s="20">
        <f t="shared" ca="1" si="397"/>
        <v>3.5378471455078753</v>
      </c>
      <c r="AG790" s="21">
        <f t="shared" ca="1" si="412"/>
        <v>12989.668048646694</v>
      </c>
      <c r="AH790" s="20">
        <f t="shared" ca="1" si="413"/>
        <v>12993.205895792202</v>
      </c>
      <c r="AJ790" s="20">
        <f t="shared" ca="1" si="398"/>
        <v>9.758743850997817</v>
      </c>
      <c r="AK790" s="20">
        <f t="shared" ca="1" si="399"/>
        <v>1.2670928182776016</v>
      </c>
      <c r="AL790" s="21">
        <f t="shared" ca="1" si="414"/>
        <v>13761.450850559464</v>
      </c>
      <c r="AM790" s="20">
        <f t="shared" ca="1" si="415"/>
        <v>13762.717943377742</v>
      </c>
    </row>
    <row r="791" spans="1:39" x14ac:dyDescent="0.25">
      <c r="A791" s="20">
        <f t="shared" ca="1" si="384"/>
        <v>3.9753156202610955</v>
      </c>
      <c r="B791" s="20">
        <f t="shared" ca="1" si="385"/>
        <v>2.983642081580971</v>
      </c>
      <c r="C791" s="21">
        <f t="shared" ca="1" si="400"/>
        <v>13988.733651903583</v>
      </c>
      <c r="D791" s="20">
        <f t="shared" ca="1" si="401"/>
        <v>13991.717293985164</v>
      </c>
      <c r="E791" s="19"/>
      <c r="F791" s="20">
        <f t="shared" ca="1" si="386"/>
        <v>4.5422192641228705</v>
      </c>
      <c r="G791" s="20">
        <f t="shared" ca="1" si="387"/>
        <v>6.6614358492409673</v>
      </c>
      <c r="H791" s="21">
        <f t="shared" ca="1" si="402"/>
        <v>13454.353280196769</v>
      </c>
      <c r="I791" s="20">
        <f t="shared" ca="1" si="403"/>
        <v>13461.014716046009</v>
      </c>
      <c r="J791" s="19"/>
      <c r="K791" s="20">
        <f t="shared" ca="1" si="388"/>
        <v>0.96899805088839619</v>
      </c>
      <c r="L791" s="20">
        <f t="shared" ca="1" si="389"/>
        <v>7.0851551013368779</v>
      </c>
      <c r="M791" s="21">
        <f t="shared" ca="1" si="404"/>
        <v>11311.866193093341</v>
      </c>
      <c r="N791" s="20">
        <f t="shared" ca="1" si="405"/>
        <v>11318.951348194678</v>
      </c>
      <c r="O791" s="19"/>
      <c r="P791" s="20">
        <f t="shared" ca="1" si="390"/>
        <v>23.327631116416843</v>
      </c>
      <c r="Q791" s="20">
        <f t="shared" ca="1" si="391"/>
        <v>7.3528008480349376</v>
      </c>
      <c r="R791" s="21">
        <f t="shared" ca="1" si="406"/>
        <v>13591.412503943455</v>
      </c>
      <c r="S791" s="20">
        <f t="shared" ca="1" si="407"/>
        <v>13598.76530479149</v>
      </c>
      <c r="T791" s="19"/>
      <c r="U791" s="20">
        <f t="shared" ca="1" si="392"/>
        <v>14.280043774196471</v>
      </c>
      <c r="V791" s="20">
        <f t="shared" ca="1" si="393"/>
        <v>0.58658909651117896</v>
      </c>
      <c r="W791" s="21">
        <f t="shared" ca="1" si="408"/>
        <v>10523.535575831205</v>
      </c>
      <c r="X791" s="20">
        <f t="shared" ca="1" si="409"/>
        <v>10524.122164927716</v>
      </c>
      <c r="Z791" s="20">
        <f t="shared" ca="1" si="394"/>
        <v>2.1832640846754532</v>
      </c>
      <c r="AA791" s="20">
        <f t="shared" ca="1" si="395"/>
        <v>6.7514123622279335E-2</v>
      </c>
      <c r="AB791" s="21">
        <f t="shared" ca="1" si="410"/>
        <v>13780.148009299737</v>
      </c>
      <c r="AC791" s="20">
        <f t="shared" ca="1" si="411"/>
        <v>13780.21552342336</v>
      </c>
      <c r="AE791" s="20">
        <f t="shared" ca="1" si="396"/>
        <v>7.1086161732055384</v>
      </c>
      <c r="AF791" s="20">
        <f t="shared" ca="1" si="397"/>
        <v>2.0432993761775191</v>
      </c>
      <c r="AG791" s="21">
        <f t="shared" ca="1" si="412"/>
        <v>13000.314511965407</v>
      </c>
      <c r="AH791" s="20">
        <f t="shared" ca="1" si="413"/>
        <v>13002.357811341584</v>
      </c>
      <c r="AJ791" s="20">
        <f t="shared" ca="1" si="398"/>
        <v>11.806970892634151</v>
      </c>
      <c r="AK791" s="20">
        <f t="shared" ca="1" si="399"/>
        <v>0.77761795741953843</v>
      </c>
      <c r="AL791" s="21">
        <f t="shared" ca="1" si="414"/>
        <v>13774.524914270376</v>
      </c>
      <c r="AM791" s="20">
        <f t="shared" ca="1" si="415"/>
        <v>13775.302532227795</v>
      </c>
    </row>
    <row r="792" spans="1:39" x14ac:dyDescent="0.25">
      <c r="A792" s="20">
        <f t="shared" ca="1" si="384"/>
        <v>12.35481747133338</v>
      </c>
      <c r="B792" s="20">
        <f t="shared" ca="1" si="385"/>
        <v>2.1856948085663244</v>
      </c>
      <c r="C792" s="21">
        <f t="shared" ca="1" si="400"/>
        <v>14004.072111456499</v>
      </c>
      <c r="D792" s="20">
        <f t="shared" ca="1" si="401"/>
        <v>14006.257806265065</v>
      </c>
      <c r="E792" s="19"/>
      <c r="F792" s="20">
        <f t="shared" ca="1" si="386"/>
        <v>4.6466375224106402</v>
      </c>
      <c r="G792" s="20">
        <f t="shared" ca="1" si="387"/>
        <v>3.9327020732941191</v>
      </c>
      <c r="H792" s="21">
        <f t="shared" ca="1" si="402"/>
        <v>13465.661353568419</v>
      </c>
      <c r="I792" s="20">
        <f t="shared" ca="1" si="403"/>
        <v>13469.594055641714</v>
      </c>
      <c r="J792" s="19"/>
      <c r="K792" s="20">
        <f t="shared" ca="1" si="388"/>
        <v>10.481892797593922</v>
      </c>
      <c r="L792" s="20">
        <f t="shared" ca="1" si="389"/>
        <v>7.0906243196541165</v>
      </c>
      <c r="M792" s="21">
        <f t="shared" ca="1" si="404"/>
        <v>11329.433240992272</v>
      </c>
      <c r="N792" s="20">
        <f t="shared" ca="1" si="405"/>
        <v>11336.523865311925</v>
      </c>
      <c r="O792" s="19"/>
      <c r="P792" s="20">
        <f t="shared" ca="1" si="390"/>
        <v>0.60432451837125445</v>
      </c>
      <c r="Q792" s="20">
        <f t="shared" ca="1" si="391"/>
        <v>4.6495029136548736</v>
      </c>
      <c r="R792" s="21">
        <f t="shared" ca="1" si="406"/>
        <v>13599.369629309862</v>
      </c>
      <c r="S792" s="20">
        <f t="shared" ca="1" si="407"/>
        <v>13604.019132223517</v>
      </c>
      <c r="T792" s="19"/>
      <c r="U792" s="20">
        <f t="shared" ca="1" si="392"/>
        <v>24.386935242481307</v>
      </c>
      <c r="V792" s="20">
        <f t="shared" ca="1" si="393"/>
        <v>6.1376850163144985</v>
      </c>
      <c r="W792" s="21">
        <f t="shared" ca="1" si="408"/>
        <v>10548.509100170197</v>
      </c>
      <c r="X792" s="20">
        <f t="shared" ca="1" si="409"/>
        <v>10554.646785186511</v>
      </c>
      <c r="Z792" s="20">
        <f t="shared" ca="1" si="394"/>
        <v>24.895892431185864</v>
      </c>
      <c r="AA792" s="20">
        <f t="shared" ca="1" si="395"/>
        <v>7.0670335523057393</v>
      </c>
      <c r="AB792" s="21">
        <f t="shared" ca="1" si="410"/>
        <v>13805.111415854546</v>
      </c>
      <c r="AC792" s="20">
        <f t="shared" ca="1" si="411"/>
        <v>13812.178449406852</v>
      </c>
      <c r="AE792" s="20">
        <f t="shared" ca="1" si="396"/>
        <v>17.240842421413397</v>
      </c>
      <c r="AF792" s="20">
        <f t="shared" ca="1" si="397"/>
        <v>4.3891067019129357</v>
      </c>
      <c r="AG792" s="21">
        <f t="shared" ca="1" si="412"/>
        <v>13019.598653762998</v>
      </c>
      <c r="AH792" s="20">
        <f t="shared" ca="1" si="413"/>
        <v>13023.98776046491</v>
      </c>
      <c r="AJ792" s="20">
        <f t="shared" ca="1" si="398"/>
        <v>1.0009139102796341</v>
      </c>
      <c r="AK792" s="20">
        <f t="shared" ca="1" si="399"/>
        <v>5.8507549059765882</v>
      </c>
      <c r="AL792" s="21">
        <f t="shared" ca="1" si="414"/>
        <v>13776.303446138076</v>
      </c>
      <c r="AM792" s="20">
        <f t="shared" ca="1" si="415"/>
        <v>13782.154201044052</v>
      </c>
    </row>
    <row r="793" spans="1:39" x14ac:dyDescent="0.25">
      <c r="A793" s="20">
        <f t="shared" ca="1" si="384"/>
        <v>1.9901360263734666</v>
      </c>
      <c r="B793" s="20">
        <f t="shared" ca="1" si="385"/>
        <v>2.8937704759029863</v>
      </c>
      <c r="C793" s="21">
        <f t="shared" ca="1" si="400"/>
        <v>14008.247942291438</v>
      </c>
      <c r="D793" s="20">
        <f t="shared" ca="1" si="401"/>
        <v>14011.141712767341</v>
      </c>
      <c r="E793" s="19"/>
      <c r="F793" s="20">
        <f t="shared" ca="1" si="386"/>
        <v>12.217796662938115</v>
      </c>
      <c r="G793" s="20">
        <f t="shared" ca="1" si="387"/>
        <v>0.90580825127241793</v>
      </c>
      <c r="H793" s="21">
        <f t="shared" ca="1" si="402"/>
        <v>13481.811852304652</v>
      </c>
      <c r="I793" s="20">
        <f t="shared" ca="1" si="403"/>
        <v>13482.717660555925</v>
      </c>
      <c r="J793" s="19"/>
      <c r="K793" s="20">
        <f t="shared" ca="1" si="388"/>
        <v>1.997607857237178</v>
      </c>
      <c r="L793" s="20">
        <f t="shared" ca="1" si="389"/>
        <v>5.6075368192388622</v>
      </c>
      <c r="M793" s="21">
        <f t="shared" ca="1" si="404"/>
        <v>11338.521473169161</v>
      </c>
      <c r="N793" s="20">
        <f t="shared" ca="1" si="405"/>
        <v>11344.129009988401</v>
      </c>
      <c r="O793" s="19"/>
      <c r="P793" s="20">
        <f t="shared" ca="1" si="390"/>
        <v>70.659357887350538</v>
      </c>
      <c r="Q793" s="20">
        <f t="shared" ca="1" si="391"/>
        <v>12.069940910049166</v>
      </c>
      <c r="R793" s="21">
        <f t="shared" ca="1" si="406"/>
        <v>13674.678490110868</v>
      </c>
      <c r="S793" s="20">
        <f t="shared" ca="1" si="407"/>
        <v>13686.748431020917</v>
      </c>
      <c r="T793" s="19"/>
      <c r="U793" s="20">
        <f t="shared" ca="1" si="392"/>
        <v>10.660993850835993</v>
      </c>
      <c r="V793" s="20">
        <f t="shared" ca="1" si="393"/>
        <v>8.8343451557564787</v>
      </c>
      <c r="W793" s="21">
        <f t="shared" ca="1" si="408"/>
        <v>10565.307779037346</v>
      </c>
      <c r="X793" s="20">
        <f t="shared" ca="1" si="409"/>
        <v>10574.142124193102</v>
      </c>
      <c r="Z793" s="20">
        <f t="shared" ca="1" si="394"/>
        <v>0.70998351079000754</v>
      </c>
      <c r="AA793" s="20">
        <f t="shared" ca="1" si="395"/>
        <v>1.8044618831930135</v>
      </c>
      <c r="AB793" s="21">
        <f t="shared" ca="1" si="410"/>
        <v>13812.888432917642</v>
      </c>
      <c r="AC793" s="20">
        <f t="shared" ca="1" si="411"/>
        <v>13814.692894800835</v>
      </c>
      <c r="AE793" s="20">
        <f t="shared" ca="1" si="396"/>
        <v>31.185456207693484</v>
      </c>
      <c r="AF793" s="20">
        <f t="shared" ca="1" si="397"/>
        <v>0.28950657243695987</v>
      </c>
      <c r="AG793" s="21">
        <f t="shared" ca="1" si="412"/>
        <v>13055.173216672603</v>
      </c>
      <c r="AH793" s="20">
        <f t="shared" ca="1" si="413"/>
        <v>13055.46272324504</v>
      </c>
      <c r="AJ793" s="20">
        <f t="shared" ca="1" si="398"/>
        <v>3.6743879899115459</v>
      </c>
      <c r="AK793" s="20">
        <f t="shared" ca="1" si="399"/>
        <v>0.10863602459014363</v>
      </c>
      <c r="AL793" s="21">
        <f t="shared" ca="1" si="414"/>
        <v>13785.828589033963</v>
      </c>
      <c r="AM793" s="20">
        <f t="shared" ca="1" si="415"/>
        <v>13785.937225058553</v>
      </c>
    </row>
    <row r="794" spans="1:39" x14ac:dyDescent="0.25">
      <c r="A794" s="20">
        <f t="shared" ca="1" si="384"/>
        <v>15.281998629656719</v>
      </c>
      <c r="B794" s="20">
        <f t="shared" ca="1" si="385"/>
        <v>1.3488050555497038</v>
      </c>
      <c r="C794" s="21">
        <f t="shared" ca="1" si="400"/>
        <v>14026.423711396998</v>
      </c>
      <c r="D794" s="20">
        <f t="shared" ca="1" si="401"/>
        <v>14027.772516452547</v>
      </c>
      <c r="E794" s="19"/>
      <c r="F794" s="20">
        <f t="shared" ca="1" si="386"/>
        <v>14.262388173805359</v>
      </c>
      <c r="G794" s="20">
        <f t="shared" ca="1" si="387"/>
        <v>0.57167593157787777</v>
      </c>
      <c r="H794" s="21">
        <f t="shared" ca="1" si="402"/>
        <v>13496.980048729731</v>
      </c>
      <c r="I794" s="20">
        <f t="shared" ca="1" si="403"/>
        <v>13497.551724661309</v>
      </c>
      <c r="J794" s="19"/>
      <c r="K794" s="20">
        <f t="shared" ca="1" si="388"/>
        <v>15.221033916545721</v>
      </c>
      <c r="L794" s="20">
        <f t="shared" ca="1" si="389"/>
        <v>1.8673539595836572</v>
      </c>
      <c r="M794" s="21">
        <f t="shared" ca="1" si="404"/>
        <v>11359.350043904946</v>
      </c>
      <c r="N794" s="20">
        <f t="shared" ca="1" si="405"/>
        <v>11361.21739786453</v>
      </c>
      <c r="O794" s="19"/>
      <c r="P794" s="20">
        <f t="shared" ca="1" si="390"/>
        <v>1.9428656431775295</v>
      </c>
      <c r="Q794" s="20">
        <f t="shared" ca="1" si="391"/>
        <v>1.347655320054338</v>
      </c>
      <c r="R794" s="21">
        <f t="shared" ca="1" si="406"/>
        <v>13688.691296664094</v>
      </c>
      <c r="S794" s="20">
        <f t="shared" ca="1" si="407"/>
        <v>13690.038951984148</v>
      </c>
      <c r="T794" s="19"/>
      <c r="U794" s="20">
        <f t="shared" ca="1" si="392"/>
        <v>1.2155546403137025</v>
      </c>
      <c r="V794" s="20">
        <f t="shared" ca="1" si="393"/>
        <v>0.56940081088122385</v>
      </c>
      <c r="W794" s="21">
        <f t="shared" ca="1" si="408"/>
        <v>10575.357678833416</v>
      </c>
      <c r="X794" s="20">
        <f t="shared" ca="1" si="409"/>
        <v>10575.927079644296</v>
      </c>
      <c r="Z794" s="20">
        <f t="shared" ca="1" si="394"/>
        <v>0.7343018302720079</v>
      </c>
      <c r="AA794" s="20">
        <f t="shared" ca="1" si="395"/>
        <v>3.7257876015433271</v>
      </c>
      <c r="AB794" s="21">
        <f t="shared" ca="1" si="410"/>
        <v>13815.427196631108</v>
      </c>
      <c r="AC794" s="20">
        <f t="shared" ca="1" si="411"/>
        <v>13819.152984232651</v>
      </c>
      <c r="AE794" s="20">
        <f t="shared" ca="1" si="396"/>
        <v>16.581856977136638</v>
      </c>
      <c r="AF794" s="20">
        <f t="shared" ca="1" si="397"/>
        <v>5.0681976789147782</v>
      </c>
      <c r="AG794" s="21">
        <f t="shared" ca="1" si="412"/>
        <v>13072.044580222177</v>
      </c>
      <c r="AH794" s="20">
        <f t="shared" ca="1" si="413"/>
        <v>13077.112777901091</v>
      </c>
      <c r="AJ794" s="20">
        <f t="shared" ca="1" si="398"/>
        <v>6.7695296574007742</v>
      </c>
      <c r="AK794" s="20">
        <f t="shared" ca="1" si="399"/>
        <v>5.2833660872581643</v>
      </c>
      <c r="AL794" s="21">
        <f t="shared" ca="1" si="414"/>
        <v>13792.706754715953</v>
      </c>
      <c r="AM794" s="20">
        <f t="shared" ca="1" si="415"/>
        <v>13797.990120803212</v>
      </c>
    </row>
    <row r="795" spans="1:39" x14ac:dyDescent="0.25">
      <c r="A795" s="20">
        <f t="shared" ca="1" si="384"/>
        <v>8.4925855205386007</v>
      </c>
      <c r="B795" s="20">
        <f t="shared" ca="1" si="385"/>
        <v>2.2172647464766269</v>
      </c>
      <c r="C795" s="21">
        <f t="shared" ca="1" si="400"/>
        <v>14036.265101973086</v>
      </c>
      <c r="D795" s="20">
        <f t="shared" ca="1" si="401"/>
        <v>14038.482366719561</v>
      </c>
      <c r="E795" s="19"/>
      <c r="F795" s="20">
        <f t="shared" ca="1" si="386"/>
        <v>4.2810675504217413</v>
      </c>
      <c r="G795" s="20">
        <f t="shared" ca="1" si="387"/>
        <v>2.5513174937861836</v>
      </c>
      <c r="H795" s="21">
        <f t="shared" ca="1" si="402"/>
        <v>13501.832792211731</v>
      </c>
      <c r="I795" s="20">
        <f t="shared" ca="1" si="403"/>
        <v>13504.384109705517</v>
      </c>
      <c r="J795" s="19"/>
      <c r="K795" s="20">
        <f t="shared" ca="1" si="388"/>
        <v>3.4011944178846378</v>
      </c>
      <c r="L795" s="20">
        <f t="shared" ca="1" si="389"/>
        <v>0.84283394871698802</v>
      </c>
      <c r="M795" s="21">
        <f t="shared" ca="1" si="404"/>
        <v>11364.618592282413</v>
      </c>
      <c r="N795" s="20">
        <f t="shared" ca="1" si="405"/>
        <v>11365.46142623113</v>
      </c>
      <c r="O795" s="19"/>
      <c r="P795" s="20">
        <f t="shared" ca="1" si="390"/>
        <v>6.6222946218664456</v>
      </c>
      <c r="Q795" s="20">
        <f t="shared" ca="1" si="391"/>
        <v>6.3547197447405388</v>
      </c>
      <c r="R795" s="21">
        <f t="shared" ca="1" si="406"/>
        <v>13696.661246606014</v>
      </c>
      <c r="S795" s="20">
        <f t="shared" ca="1" si="407"/>
        <v>13703.015966350755</v>
      </c>
      <c r="T795" s="19"/>
      <c r="U795" s="20">
        <f t="shared" ca="1" si="392"/>
        <v>7.0746656162294714</v>
      </c>
      <c r="V795" s="20">
        <f t="shared" ca="1" si="393"/>
        <v>9.3414840828296484</v>
      </c>
      <c r="W795" s="21">
        <f t="shared" ca="1" si="408"/>
        <v>10583.001745260526</v>
      </c>
      <c r="X795" s="20">
        <f t="shared" ca="1" si="409"/>
        <v>10592.343229343356</v>
      </c>
      <c r="Z795" s="20">
        <f t="shared" ca="1" si="394"/>
        <v>11.663124803406005</v>
      </c>
      <c r="AA795" s="20">
        <f t="shared" ca="1" si="395"/>
        <v>7.4318253975064502E-2</v>
      </c>
      <c r="AB795" s="21">
        <f t="shared" ca="1" si="410"/>
        <v>13830.816109036057</v>
      </c>
      <c r="AC795" s="20">
        <f t="shared" ca="1" si="411"/>
        <v>13830.890427290033</v>
      </c>
      <c r="AE795" s="20">
        <f t="shared" ca="1" si="396"/>
        <v>20.600847945862522</v>
      </c>
      <c r="AF795" s="20">
        <f t="shared" ca="1" si="397"/>
        <v>4.2681710827046517</v>
      </c>
      <c r="AG795" s="21">
        <f t="shared" ca="1" si="412"/>
        <v>13097.713625846955</v>
      </c>
      <c r="AH795" s="20">
        <f t="shared" ca="1" si="413"/>
        <v>13101.98179692966</v>
      </c>
      <c r="AJ795" s="20">
        <f t="shared" ca="1" si="398"/>
        <v>3.7401794295412465</v>
      </c>
      <c r="AK795" s="20">
        <f t="shared" ca="1" si="399"/>
        <v>1.3382019686706419</v>
      </c>
      <c r="AL795" s="21">
        <f t="shared" ca="1" si="414"/>
        <v>13801.730300232754</v>
      </c>
      <c r="AM795" s="20">
        <f t="shared" ca="1" si="415"/>
        <v>13803.068502201424</v>
      </c>
    </row>
    <row r="796" spans="1:39" x14ac:dyDescent="0.25">
      <c r="A796" s="20">
        <f t="shared" ca="1" si="384"/>
        <v>17.798349052137066</v>
      </c>
      <c r="B796" s="20">
        <f t="shared" ca="1" si="385"/>
        <v>2.9918843837999058</v>
      </c>
      <c r="C796" s="21">
        <f t="shared" ca="1" si="400"/>
        <v>14056.280715771698</v>
      </c>
      <c r="D796" s="20">
        <f t="shared" ca="1" si="401"/>
        <v>14059.272600155498</v>
      </c>
      <c r="E796" s="19"/>
      <c r="F796" s="20">
        <f t="shared" ca="1" si="386"/>
        <v>18.283486610950412</v>
      </c>
      <c r="G796" s="20">
        <f t="shared" ca="1" si="387"/>
        <v>2.7000183924409429</v>
      </c>
      <c r="H796" s="21">
        <f t="shared" ca="1" si="402"/>
        <v>13522.667596316467</v>
      </c>
      <c r="I796" s="20">
        <f t="shared" ca="1" si="403"/>
        <v>13525.367614708908</v>
      </c>
      <c r="J796" s="19"/>
      <c r="K796" s="20">
        <f t="shared" ca="1" si="388"/>
        <v>15.970360154021803</v>
      </c>
      <c r="L796" s="20">
        <f t="shared" ca="1" si="389"/>
        <v>3.1221193239937324</v>
      </c>
      <c r="M796" s="21">
        <f t="shared" ca="1" si="404"/>
        <v>11381.431786385152</v>
      </c>
      <c r="N796" s="20">
        <f t="shared" ca="1" si="405"/>
        <v>11384.553905709146</v>
      </c>
      <c r="O796" s="19"/>
      <c r="P796" s="20">
        <f t="shared" ca="1" si="390"/>
        <v>8.7643144721054753</v>
      </c>
      <c r="Q796" s="20">
        <f t="shared" ca="1" si="391"/>
        <v>7.2357072546038355</v>
      </c>
      <c r="R796" s="21">
        <f t="shared" ca="1" si="406"/>
        <v>13711.780280822861</v>
      </c>
      <c r="S796" s="20">
        <f t="shared" ca="1" si="407"/>
        <v>13719.015988077464</v>
      </c>
      <c r="T796" s="19"/>
      <c r="U796" s="20">
        <f t="shared" ca="1" si="392"/>
        <v>0.92714281296655576</v>
      </c>
      <c r="V796" s="20">
        <f t="shared" ca="1" si="393"/>
        <v>7.4434778972218449</v>
      </c>
      <c r="W796" s="21">
        <f t="shared" ca="1" si="408"/>
        <v>10593.270372156323</v>
      </c>
      <c r="X796" s="20">
        <f t="shared" ca="1" si="409"/>
        <v>10600.713850053546</v>
      </c>
      <c r="Z796" s="20">
        <f t="shared" ca="1" si="394"/>
        <v>6.6898439292272904</v>
      </c>
      <c r="AA796" s="20">
        <f t="shared" ca="1" si="395"/>
        <v>3.3326659922460449</v>
      </c>
      <c r="AB796" s="21">
        <f t="shared" ca="1" si="410"/>
        <v>13837.58027121926</v>
      </c>
      <c r="AC796" s="20">
        <f t="shared" ca="1" si="411"/>
        <v>13840.912937211506</v>
      </c>
      <c r="AE796" s="20">
        <f t="shared" ca="1" si="396"/>
        <v>2.0696869463703456</v>
      </c>
      <c r="AF796" s="20">
        <f t="shared" ca="1" si="397"/>
        <v>0.20115048890507395</v>
      </c>
      <c r="AG796" s="21">
        <f t="shared" ca="1" si="412"/>
        <v>13104.05148387603</v>
      </c>
      <c r="AH796" s="20">
        <f t="shared" ca="1" si="413"/>
        <v>13104.252634364935</v>
      </c>
      <c r="AJ796" s="20">
        <f t="shared" ca="1" si="398"/>
        <v>22.941318787454978</v>
      </c>
      <c r="AK796" s="20">
        <f t="shared" ca="1" si="399"/>
        <v>4.5510709951256549</v>
      </c>
      <c r="AL796" s="21">
        <f t="shared" ca="1" si="414"/>
        <v>13826.009820988878</v>
      </c>
      <c r="AM796" s="20">
        <f t="shared" ca="1" si="415"/>
        <v>13830.560891984003</v>
      </c>
    </row>
    <row r="797" spans="1:39" x14ac:dyDescent="0.25">
      <c r="A797" s="20">
        <f t="shared" ca="1" si="384"/>
        <v>0.83103031452730891</v>
      </c>
      <c r="B797" s="20">
        <f t="shared" ca="1" si="385"/>
        <v>4.1982552063024672</v>
      </c>
      <c r="C797" s="21">
        <f t="shared" ca="1" si="400"/>
        <v>14060.103630470026</v>
      </c>
      <c r="D797" s="20">
        <f t="shared" ca="1" si="401"/>
        <v>14064.301885676328</v>
      </c>
      <c r="E797" s="19"/>
      <c r="F797" s="20">
        <f t="shared" ca="1" si="386"/>
        <v>4.3379756007588028</v>
      </c>
      <c r="G797" s="20">
        <f t="shared" ca="1" si="387"/>
        <v>5.8790419755740899</v>
      </c>
      <c r="H797" s="21">
        <f t="shared" ca="1" si="402"/>
        <v>13529.705590309666</v>
      </c>
      <c r="I797" s="20">
        <f t="shared" ca="1" si="403"/>
        <v>13535.584632285239</v>
      </c>
      <c r="J797" s="19"/>
      <c r="K797" s="20">
        <f t="shared" ca="1" si="388"/>
        <v>4.1488821288543738</v>
      </c>
      <c r="L797" s="20">
        <f t="shared" ca="1" si="389"/>
        <v>23.201101829250568</v>
      </c>
      <c r="M797" s="21">
        <f t="shared" ca="1" si="404"/>
        <v>11388.702787838001</v>
      </c>
      <c r="N797" s="20">
        <f t="shared" ca="1" si="405"/>
        <v>11411.903889667252</v>
      </c>
      <c r="O797" s="19"/>
      <c r="P797" s="20">
        <f t="shared" ca="1" si="390"/>
        <v>3.8652731330859815</v>
      </c>
      <c r="Q797" s="20">
        <f t="shared" ca="1" si="391"/>
        <v>5.085809641012033</v>
      </c>
      <c r="R797" s="21">
        <f t="shared" ca="1" si="406"/>
        <v>13722.88126121055</v>
      </c>
      <c r="S797" s="20">
        <f t="shared" ca="1" si="407"/>
        <v>13727.967070851562</v>
      </c>
      <c r="T797" s="19"/>
      <c r="U797" s="20">
        <f t="shared" ca="1" si="392"/>
        <v>0.50137197896724661</v>
      </c>
      <c r="V797" s="20">
        <f t="shared" ca="1" si="393"/>
        <v>0.31400773168242424</v>
      </c>
      <c r="W797" s="21">
        <f t="shared" ca="1" si="408"/>
        <v>10601.215222032513</v>
      </c>
      <c r="X797" s="20">
        <f t="shared" ca="1" si="409"/>
        <v>10601.529229764195</v>
      </c>
      <c r="Z797" s="20">
        <f t="shared" ca="1" si="394"/>
        <v>8.7410337022739579</v>
      </c>
      <c r="AA797" s="20">
        <f t="shared" ca="1" si="395"/>
        <v>1.7590773078228874</v>
      </c>
      <c r="AB797" s="21">
        <f t="shared" ca="1" si="410"/>
        <v>13849.65397091378</v>
      </c>
      <c r="AC797" s="20">
        <f t="shared" ca="1" si="411"/>
        <v>13851.413048221602</v>
      </c>
      <c r="AE797" s="20">
        <f t="shared" ca="1" si="396"/>
        <v>18.115248146125683</v>
      </c>
      <c r="AF797" s="20">
        <f t="shared" ca="1" si="397"/>
        <v>13.957497061055433</v>
      </c>
      <c r="AG797" s="21">
        <f t="shared" ca="1" si="412"/>
        <v>13122.36788251106</v>
      </c>
      <c r="AH797" s="20">
        <f t="shared" ca="1" si="413"/>
        <v>13136.325379572116</v>
      </c>
      <c r="AJ797" s="20">
        <f t="shared" ca="1" si="398"/>
        <v>4.9248269984468269</v>
      </c>
      <c r="AK797" s="20">
        <f t="shared" ca="1" si="399"/>
        <v>0.82612125453479701</v>
      </c>
      <c r="AL797" s="21">
        <f t="shared" ca="1" si="414"/>
        <v>13835.485718982451</v>
      </c>
      <c r="AM797" s="20">
        <f t="shared" ca="1" si="415"/>
        <v>13836.311840236986</v>
      </c>
    </row>
    <row r="798" spans="1:39" x14ac:dyDescent="0.25">
      <c r="A798" s="20">
        <f t="shared" ca="1" si="384"/>
        <v>55.989081343487619</v>
      </c>
      <c r="B798" s="20">
        <f t="shared" ca="1" si="385"/>
        <v>22.870784932816676</v>
      </c>
      <c r="C798" s="21">
        <f t="shared" ca="1" si="400"/>
        <v>14120.290967019815</v>
      </c>
      <c r="D798" s="20">
        <f t="shared" ca="1" si="401"/>
        <v>14143.161751952632</v>
      </c>
      <c r="E798" s="19"/>
      <c r="F798" s="20">
        <f t="shared" ca="1" si="386"/>
        <v>1.3104921968782408</v>
      </c>
      <c r="G798" s="20">
        <f t="shared" ca="1" si="387"/>
        <v>5.1692596625533893</v>
      </c>
      <c r="H798" s="21">
        <f t="shared" ca="1" si="402"/>
        <v>13536.895124482118</v>
      </c>
      <c r="I798" s="20">
        <f t="shared" ca="1" si="403"/>
        <v>13542.064384144671</v>
      </c>
      <c r="J798" s="19"/>
      <c r="K798" s="20">
        <f t="shared" ca="1" si="388"/>
        <v>5.0590214698562752</v>
      </c>
      <c r="L798" s="20">
        <f t="shared" ca="1" si="389"/>
        <v>12.230641675058447</v>
      </c>
      <c r="M798" s="21">
        <f t="shared" ca="1" si="404"/>
        <v>11416.962911137109</v>
      </c>
      <c r="N798" s="20">
        <f t="shared" ca="1" si="405"/>
        <v>11429.193552812167</v>
      </c>
      <c r="O798" s="19"/>
      <c r="P798" s="20">
        <f t="shared" ca="1" si="390"/>
        <v>7.1879011089486955</v>
      </c>
      <c r="Q798" s="20">
        <f t="shared" ca="1" si="391"/>
        <v>6.4643815664564537</v>
      </c>
      <c r="R798" s="21">
        <f t="shared" ca="1" si="406"/>
        <v>13735.154971960512</v>
      </c>
      <c r="S798" s="20">
        <f t="shared" ca="1" si="407"/>
        <v>13741.619353526969</v>
      </c>
      <c r="T798" s="19"/>
      <c r="U798" s="20">
        <f t="shared" ca="1" si="392"/>
        <v>1.5564173207522869</v>
      </c>
      <c r="V798" s="20">
        <f t="shared" ca="1" si="393"/>
        <v>7.2328073768942209</v>
      </c>
      <c r="W798" s="21">
        <f t="shared" ca="1" si="408"/>
        <v>10603.085647084949</v>
      </c>
      <c r="X798" s="20">
        <f t="shared" ca="1" si="409"/>
        <v>10610.318454461843</v>
      </c>
      <c r="Z798" s="20">
        <f t="shared" ca="1" si="394"/>
        <v>8.9163015714005596</v>
      </c>
      <c r="AA798" s="20">
        <f t="shared" ca="1" si="395"/>
        <v>2.203756270974536</v>
      </c>
      <c r="AB798" s="21">
        <f t="shared" ca="1" si="410"/>
        <v>13860.329349793003</v>
      </c>
      <c r="AC798" s="20">
        <f t="shared" ca="1" si="411"/>
        <v>13862.533106063976</v>
      </c>
      <c r="AE798" s="20">
        <f t="shared" ca="1" si="396"/>
        <v>33.214846856644314</v>
      </c>
      <c r="AF798" s="20">
        <f t="shared" ca="1" si="397"/>
        <v>0.63021221202684519</v>
      </c>
      <c r="AG798" s="21">
        <f t="shared" ca="1" si="412"/>
        <v>13169.54022642876</v>
      </c>
      <c r="AH798" s="20">
        <f t="shared" ca="1" si="413"/>
        <v>13170.170438640787</v>
      </c>
      <c r="AJ798" s="20">
        <f t="shared" ca="1" si="398"/>
        <v>23.401805851547838</v>
      </c>
      <c r="AK798" s="20">
        <f t="shared" ca="1" si="399"/>
        <v>14.324249797374543</v>
      </c>
      <c r="AL798" s="21">
        <f t="shared" ca="1" si="414"/>
        <v>13859.713646088534</v>
      </c>
      <c r="AM798" s="20">
        <f t="shared" ca="1" si="415"/>
        <v>13874.037895885909</v>
      </c>
    </row>
    <row r="799" spans="1:39" x14ac:dyDescent="0.25">
      <c r="A799" s="20">
        <f t="shared" ca="1" si="384"/>
        <v>8.6474463081804238</v>
      </c>
      <c r="B799" s="20">
        <f t="shared" ca="1" si="385"/>
        <v>8.4996897134009615</v>
      </c>
      <c r="C799" s="21">
        <f t="shared" ca="1" si="400"/>
        <v>14151.809198260813</v>
      </c>
      <c r="D799" s="20">
        <f t="shared" ca="1" si="401"/>
        <v>14160.308887974214</v>
      </c>
      <c r="E799" s="19"/>
      <c r="F799" s="20">
        <f t="shared" ca="1" si="386"/>
        <v>10.855601445461753</v>
      </c>
      <c r="G799" s="20">
        <f t="shared" ca="1" si="387"/>
        <v>1.1817898268104183</v>
      </c>
      <c r="H799" s="21">
        <f t="shared" ca="1" si="402"/>
        <v>13552.919985590133</v>
      </c>
      <c r="I799" s="20">
        <f t="shared" ca="1" si="403"/>
        <v>13554.101775416944</v>
      </c>
      <c r="J799" s="19"/>
      <c r="K799" s="20">
        <f t="shared" ca="1" si="388"/>
        <v>0.95608242010318312</v>
      </c>
      <c r="L799" s="20">
        <f t="shared" ca="1" si="389"/>
        <v>0.80079814522978177</v>
      </c>
      <c r="M799" s="21">
        <f t="shared" ca="1" si="404"/>
        <v>11430.14963523227</v>
      </c>
      <c r="N799" s="20">
        <f t="shared" ca="1" si="405"/>
        <v>11430.9504333775</v>
      </c>
      <c r="O799" s="19"/>
      <c r="P799" s="20">
        <f t="shared" ca="1" si="390"/>
        <v>4.1966829128807506</v>
      </c>
      <c r="Q799" s="20">
        <f t="shared" ca="1" si="391"/>
        <v>6.3445315196702108</v>
      </c>
      <c r="R799" s="21">
        <f t="shared" ca="1" si="406"/>
        <v>13745.81603643985</v>
      </c>
      <c r="S799" s="20">
        <f t="shared" ca="1" si="407"/>
        <v>13752.16056795952</v>
      </c>
      <c r="T799" s="19"/>
      <c r="U799" s="20">
        <f t="shared" ca="1" si="392"/>
        <v>1.9865003866376858</v>
      </c>
      <c r="V799" s="20">
        <f t="shared" ca="1" si="393"/>
        <v>3.5430033367410672</v>
      </c>
      <c r="W799" s="21">
        <f t="shared" ca="1" si="408"/>
        <v>10612.304954848481</v>
      </c>
      <c r="X799" s="20">
        <f t="shared" ca="1" si="409"/>
        <v>10615.847958185223</v>
      </c>
      <c r="Z799" s="20">
        <f t="shared" ca="1" si="394"/>
        <v>15.066031768482588</v>
      </c>
      <c r="AA799" s="20">
        <f t="shared" ca="1" si="395"/>
        <v>4.7118593870172268E-2</v>
      </c>
      <c r="AB799" s="21">
        <f t="shared" ca="1" si="410"/>
        <v>13877.59913783246</v>
      </c>
      <c r="AC799" s="20">
        <f t="shared" ca="1" si="411"/>
        <v>13877.646256426329</v>
      </c>
      <c r="AE799" s="20">
        <f t="shared" ca="1" si="396"/>
        <v>5.2964850599690658</v>
      </c>
      <c r="AF799" s="20">
        <f t="shared" ca="1" si="397"/>
        <v>0.86252284059509532</v>
      </c>
      <c r="AG799" s="21">
        <f t="shared" ca="1" si="412"/>
        <v>13175.466923700757</v>
      </c>
      <c r="AH799" s="20">
        <f t="shared" ca="1" si="413"/>
        <v>13176.329446541351</v>
      </c>
      <c r="AJ799" s="20">
        <f t="shared" ca="1" si="398"/>
        <v>0.44688044648343223</v>
      </c>
      <c r="AK799" s="20">
        <f t="shared" ca="1" si="399"/>
        <v>3.3594448286881851E-2</v>
      </c>
      <c r="AL799" s="21">
        <f t="shared" ca="1" si="414"/>
        <v>13874.484776332392</v>
      </c>
      <c r="AM799" s="20">
        <f t="shared" ca="1" si="415"/>
        <v>13874.518370780679</v>
      </c>
    </row>
    <row r="800" spans="1:39" x14ac:dyDescent="0.25">
      <c r="A800" s="20">
        <f t="shared" ca="1" si="384"/>
        <v>13.395526796189387</v>
      </c>
      <c r="B800" s="20">
        <f t="shared" ca="1" si="385"/>
        <v>2.3728546447481316</v>
      </c>
      <c r="C800" s="21">
        <f t="shared" ca="1" si="400"/>
        <v>14173.704414770404</v>
      </c>
      <c r="D800" s="20">
        <f t="shared" ca="1" si="401"/>
        <v>14176.077269415151</v>
      </c>
      <c r="E800" s="19"/>
      <c r="F800" s="20">
        <f t="shared" ca="1" si="386"/>
        <v>4.7228967453385797</v>
      </c>
      <c r="G800" s="20">
        <f t="shared" ca="1" si="387"/>
        <v>0.47280067377139007</v>
      </c>
      <c r="H800" s="21">
        <f t="shared" ca="1" si="402"/>
        <v>13558.824672162284</v>
      </c>
      <c r="I800" s="20">
        <f t="shared" ca="1" si="403"/>
        <v>13559.297472836055</v>
      </c>
      <c r="J800" s="19"/>
      <c r="K800" s="20">
        <f t="shared" ca="1" si="388"/>
        <v>12.981906033754282</v>
      </c>
      <c r="L800" s="20">
        <f t="shared" ca="1" si="389"/>
        <v>7.10672260972526</v>
      </c>
      <c r="M800" s="21">
        <f t="shared" ca="1" si="404"/>
        <v>11443.932339411254</v>
      </c>
      <c r="N800" s="20">
        <f t="shared" ca="1" si="405"/>
        <v>11451.03906202098</v>
      </c>
      <c r="O800" s="19"/>
      <c r="P800" s="20">
        <f t="shared" ca="1" si="390"/>
        <v>21.287798556308385</v>
      </c>
      <c r="Q800" s="20">
        <f t="shared" ca="1" si="391"/>
        <v>1.2127709600722534</v>
      </c>
      <c r="R800" s="21">
        <f t="shared" ca="1" si="406"/>
        <v>13773.448366515828</v>
      </c>
      <c r="S800" s="20">
        <f t="shared" ca="1" si="407"/>
        <v>13774.6611374759</v>
      </c>
      <c r="T800" s="19"/>
      <c r="U800" s="20">
        <f t="shared" ca="1" si="392"/>
        <v>20.240359732343094</v>
      </c>
      <c r="V800" s="20">
        <f t="shared" ca="1" si="393"/>
        <v>1.3853358678056618</v>
      </c>
      <c r="W800" s="21">
        <f t="shared" ca="1" si="408"/>
        <v>10636.088317917565</v>
      </c>
      <c r="X800" s="20">
        <f t="shared" ca="1" si="409"/>
        <v>10637.473653785371</v>
      </c>
      <c r="Z800" s="20">
        <f t="shared" ca="1" si="394"/>
        <v>15.100906120973381</v>
      </c>
      <c r="AA800" s="20">
        <f t="shared" ca="1" si="395"/>
        <v>10.474553428536884</v>
      </c>
      <c r="AB800" s="21">
        <f t="shared" ca="1" si="410"/>
        <v>13892.747162547303</v>
      </c>
      <c r="AC800" s="20">
        <f t="shared" ca="1" si="411"/>
        <v>13903.22171597584</v>
      </c>
      <c r="AE800" s="20">
        <f t="shared" ca="1" si="396"/>
        <v>4.1209904030471272</v>
      </c>
      <c r="AF800" s="20">
        <f t="shared" ca="1" si="397"/>
        <v>3.0448534395704718</v>
      </c>
      <c r="AG800" s="21">
        <f t="shared" ca="1" si="412"/>
        <v>13180.450436944398</v>
      </c>
      <c r="AH800" s="20">
        <f t="shared" ca="1" si="413"/>
        <v>13183.495290383969</v>
      </c>
      <c r="AJ800" s="20">
        <f t="shared" ca="1" si="398"/>
        <v>16.398777225668212</v>
      </c>
      <c r="AK800" s="20">
        <f t="shared" ca="1" si="399"/>
        <v>4.7170007637750464</v>
      </c>
      <c r="AL800" s="21">
        <f t="shared" ca="1" si="414"/>
        <v>13890.917148006347</v>
      </c>
      <c r="AM800" s="20">
        <f t="shared" ca="1" si="415"/>
        <v>13895.634148770121</v>
      </c>
    </row>
    <row r="801" spans="1:39" x14ac:dyDescent="0.25">
      <c r="A801" s="20">
        <f t="shared" ca="1" si="384"/>
        <v>8.8672464613242568</v>
      </c>
      <c r="B801" s="20">
        <f t="shared" ca="1" si="385"/>
        <v>8.8097253212355344</v>
      </c>
      <c r="C801" s="21">
        <f t="shared" ca="1" si="400"/>
        <v>14184.944515876476</v>
      </c>
      <c r="D801" s="20">
        <f t="shared" ca="1" si="401"/>
        <v>14193.754241197712</v>
      </c>
      <c r="E801" s="19"/>
      <c r="F801" s="20">
        <f t="shared" ca="1" si="386"/>
        <v>7.0381308115346268</v>
      </c>
      <c r="G801" s="20">
        <f t="shared" ca="1" si="387"/>
        <v>2.0836322376335126</v>
      </c>
      <c r="H801" s="21">
        <f t="shared" ca="1" si="402"/>
        <v>13566.335603647589</v>
      </c>
      <c r="I801" s="20">
        <f t="shared" ca="1" si="403"/>
        <v>13568.419235885221</v>
      </c>
      <c r="J801" s="19"/>
      <c r="K801" s="20">
        <f t="shared" ca="1" si="388"/>
        <v>9.679136332293595</v>
      </c>
      <c r="L801" s="20">
        <f t="shared" ca="1" si="389"/>
        <v>1.0210638767660698</v>
      </c>
      <c r="M801" s="21">
        <f t="shared" ca="1" si="404"/>
        <v>11460.718198353274</v>
      </c>
      <c r="N801" s="20">
        <f t="shared" ca="1" si="405"/>
        <v>11461.739262230039</v>
      </c>
      <c r="O801" s="19"/>
      <c r="P801" s="20">
        <f t="shared" ca="1" si="390"/>
        <v>31.922536008650752</v>
      </c>
      <c r="Q801" s="20">
        <f t="shared" ca="1" si="391"/>
        <v>0.77312083311454161</v>
      </c>
      <c r="R801" s="21">
        <f t="shared" ca="1" si="406"/>
        <v>13806.583673484551</v>
      </c>
      <c r="S801" s="20">
        <f t="shared" ca="1" si="407"/>
        <v>13807.356794317666</v>
      </c>
      <c r="T801" s="19"/>
      <c r="U801" s="20">
        <f t="shared" ca="1" si="392"/>
        <v>1.9559906072086759</v>
      </c>
      <c r="V801" s="20">
        <f t="shared" ca="1" si="393"/>
        <v>5.5094836978785438</v>
      </c>
      <c r="W801" s="21">
        <f t="shared" ca="1" si="408"/>
        <v>10639.42964439258</v>
      </c>
      <c r="X801" s="20">
        <f t="shared" ca="1" si="409"/>
        <v>10644.939128090458</v>
      </c>
      <c r="Z801" s="20">
        <f t="shared" ca="1" si="394"/>
        <v>31.795946813306891</v>
      </c>
      <c r="AA801" s="20">
        <f t="shared" ca="1" si="395"/>
        <v>2.1261295305108958</v>
      </c>
      <c r="AB801" s="21">
        <f t="shared" ca="1" si="410"/>
        <v>13935.017662789147</v>
      </c>
      <c r="AC801" s="20">
        <f t="shared" ca="1" si="411"/>
        <v>13937.143792319657</v>
      </c>
      <c r="AE801" s="20">
        <f t="shared" ca="1" si="396"/>
        <v>5.6909937467930627</v>
      </c>
      <c r="AF801" s="20">
        <f t="shared" ca="1" si="397"/>
        <v>7.9172309723007093</v>
      </c>
      <c r="AG801" s="21">
        <f t="shared" ca="1" si="412"/>
        <v>13189.186284130763</v>
      </c>
      <c r="AH801" s="20">
        <f t="shared" ca="1" si="413"/>
        <v>13197.103515103063</v>
      </c>
      <c r="AJ801" s="20">
        <f t="shared" ca="1" si="398"/>
        <v>24.600876249023813</v>
      </c>
      <c r="AK801" s="20">
        <f t="shared" ca="1" si="399"/>
        <v>0.18774291951309632</v>
      </c>
      <c r="AL801" s="21">
        <f t="shared" ca="1" si="414"/>
        <v>13920.235025019145</v>
      </c>
      <c r="AM801" s="20">
        <f t="shared" ca="1" si="415"/>
        <v>13920.422767938659</v>
      </c>
    </row>
    <row r="802" spans="1:39" x14ac:dyDescent="0.25">
      <c r="A802" s="20">
        <f t="shared" ca="1" si="384"/>
        <v>7.4294013520004274</v>
      </c>
      <c r="B802" s="20">
        <f t="shared" ca="1" si="385"/>
        <v>11.264474514918177</v>
      </c>
      <c r="C802" s="21">
        <f t="shared" ca="1" si="400"/>
        <v>14201.183642549713</v>
      </c>
      <c r="D802" s="20">
        <f t="shared" ca="1" si="401"/>
        <v>14212.44811706463</v>
      </c>
      <c r="E802" s="19"/>
      <c r="F802" s="20">
        <f t="shared" ca="1" si="386"/>
        <v>16.287106012512059</v>
      </c>
      <c r="G802" s="20">
        <f t="shared" ca="1" si="387"/>
        <v>1.6505450185342263</v>
      </c>
      <c r="H802" s="21">
        <f t="shared" ca="1" si="402"/>
        <v>13584.706341897734</v>
      </c>
      <c r="I802" s="20">
        <f t="shared" ca="1" si="403"/>
        <v>13586.356886916268</v>
      </c>
      <c r="J802" s="19"/>
      <c r="K802" s="20">
        <f t="shared" ca="1" si="388"/>
        <v>8.6964804424001052</v>
      </c>
      <c r="L802" s="20">
        <f t="shared" ca="1" si="389"/>
        <v>6.2123704838535696</v>
      </c>
      <c r="M802" s="21">
        <f t="shared" ca="1" si="404"/>
        <v>11470.43574267244</v>
      </c>
      <c r="N802" s="20">
        <f t="shared" ca="1" si="405"/>
        <v>11476.648113156294</v>
      </c>
      <c r="O802" s="19"/>
      <c r="P802" s="20">
        <f t="shared" ca="1" si="390"/>
        <v>1.8277469962742967</v>
      </c>
      <c r="Q802" s="20">
        <f t="shared" ca="1" si="391"/>
        <v>2.6213254442022622</v>
      </c>
      <c r="R802" s="21">
        <f t="shared" ca="1" si="406"/>
        <v>13809.18454131394</v>
      </c>
      <c r="S802" s="20">
        <f t="shared" ca="1" si="407"/>
        <v>13811.805866758143</v>
      </c>
      <c r="T802" s="19"/>
      <c r="U802" s="20">
        <f t="shared" ca="1" si="392"/>
        <v>1.871662578320417</v>
      </c>
      <c r="V802" s="20">
        <f t="shared" ca="1" si="393"/>
        <v>3.8063381566578891</v>
      </c>
      <c r="W802" s="21">
        <f t="shared" ca="1" si="408"/>
        <v>10646.810790668778</v>
      </c>
      <c r="X802" s="20">
        <f t="shared" ca="1" si="409"/>
        <v>10650.617128825435</v>
      </c>
      <c r="Z802" s="20">
        <f t="shared" ca="1" si="394"/>
        <v>16.358262631291542</v>
      </c>
      <c r="AA802" s="20">
        <f t="shared" ca="1" si="395"/>
        <v>3.0542570912647626</v>
      </c>
      <c r="AB802" s="21">
        <f t="shared" ca="1" si="410"/>
        <v>13953.502054950948</v>
      </c>
      <c r="AC802" s="20">
        <f t="shared" ca="1" si="411"/>
        <v>13956.556312042212</v>
      </c>
      <c r="AE802" s="20">
        <f t="shared" ca="1" si="396"/>
        <v>13.771466488720858</v>
      </c>
      <c r="AF802" s="20">
        <f t="shared" ca="1" si="397"/>
        <v>8.9115255570691385</v>
      </c>
      <c r="AG802" s="21">
        <f t="shared" ca="1" si="412"/>
        <v>13210.874981591784</v>
      </c>
      <c r="AH802" s="20">
        <f t="shared" ca="1" si="413"/>
        <v>13219.786507148852</v>
      </c>
      <c r="AJ802" s="20">
        <f t="shared" ca="1" si="398"/>
        <v>17.707540104581184</v>
      </c>
      <c r="AK802" s="20">
        <f t="shared" ca="1" si="399"/>
        <v>25.911273515430462</v>
      </c>
      <c r="AL802" s="21">
        <f t="shared" ca="1" si="414"/>
        <v>13938.130308043239</v>
      </c>
      <c r="AM802" s="20">
        <f t="shared" ca="1" si="415"/>
        <v>13964.041581558669</v>
      </c>
    </row>
    <row r="803" spans="1:39" x14ac:dyDescent="0.25">
      <c r="A803" s="20">
        <f t="shared" ca="1" si="384"/>
        <v>5.7709097309284525</v>
      </c>
      <c r="B803" s="20">
        <f t="shared" ca="1" si="385"/>
        <v>14.069940365084662</v>
      </c>
      <c r="C803" s="21">
        <f t="shared" ca="1" si="400"/>
        <v>14218.219026795559</v>
      </c>
      <c r="D803" s="20">
        <f t="shared" ca="1" si="401"/>
        <v>14232.288967160644</v>
      </c>
      <c r="E803" s="19"/>
      <c r="F803" s="20">
        <f t="shared" ca="1" si="386"/>
        <v>2.5780576989807695</v>
      </c>
      <c r="G803" s="20">
        <f t="shared" ca="1" si="387"/>
        <v>1.8587810892010213</v>
      </c>
      <c r="H803" s="21">
        <f t="shared" ca="1" si="402"/>
        <v>13588.934944615248</v>
      </c>
      <c r="I803" s="20">
        <f t="shared" ca="1" si="403"/>
        <v>13590.793725704449</v>
      </c>
      <c r="J803" s="19"/>
      <c r="K803" s="20">
        <f t="shared" ca="1" si="388"/>
        <v>13.044322810508042</v>
      </c>
      <c r="L803" s="20">
        <f t="shared" ca="1" si="389"/>
        <v>2.0008943871576532</v>
      </c>
      <c r="M803" s="21">
        <f t="shared" ca="1" si="404"/>
        <v>11489.692435966803</v>
      </c>
      <c r="N803" s="20">
        <f t="shared" ca="1" si="405"/>
        <v>11491.693330353961</v>
      </c>
      <c r="O803" s="19"/>
      <c r="P803" s="20">
        <f t="shared" ca="1" si="390"/>
        <v>31.135543787479165</v>
      </c>
      <c r="Q803" s="20">
        <f t="shared" ca="1" si="391"/>
        <v>5.5874541769950019</v>
      </c>
      <c r="R803" s="21">
        <f t="shared" ca="1" si="406"/>
        <v>13842.941410545622</v>
      </c>
      <c r="S803" s="20">
        <f t="shared" ca="1" si="407"/>
        <v>13848.528864722617</v>
      </c>
      <c r="T803" s="19"/>
      <c r="U803" s="20">
        <f t="shared" ca="1" si="392"/>
        <v>8.5865626528010282</v>
      </c>
      <c r="V803" s="20">
        <f t="shared" ca="1" si="393"/>
        <v>1.4389314858250883</v>
      </c>
      <c r="W803" s="21">
        <f t="shared" ca="1" si="408"/>
        <v>10659.203691478237</v>
      </c>
      <c r="X803" s="20">
        <f t="shared" ca="1" si="409"/>
        <v>10660.642622964062</v>
      </c>
      <c r="Z803" s="20">
        <f t="shared" ca="1" si="394"/>
        <v>4.2363805278137576</v>
      </c>
      <c r="AA803" s="20">
        <f t="shared" ca="1" si="395"/>
        <v>4.2147111068467327</v>
      </c>
      <c r="AB803" s="21">
        <f t="shared" ca="1" si="410"/>
        <v>13960.792692570027</v>
      </c>
      <c r="AC803" s="20">
        <f t="shared" ca="1" si="411"/>
        <v>13965.007403676873</v>
      </c>
      <c r="AE803" s="20">
        <f t="shared" ca="1" si="396"/>
        <v>7.5604410959836033</v>
      </c>
      <c r="AF803" s="20">
        <f t="shared" ca="1" si="397"/>
        <v>1.2121298135876857</v>
      </c>
      <c r="AG803" s="21">
        <f t="shared" ca="1" si="412"/>
        <v>13227.346948244836</v>
      </c>
      <c r="AH803" s="20">
        <f t="shared" ca="1" si="413"/>
        <v>13228.559078058424</v>
      </c>
      <c r="AJ803" s="20">
        <f t="shared" ca="1" si="398"/>
        <v>14.381494080106396</v>
      </c>
      <c r="AK803" s="20">
        <f t="shared" ca="1" si="399"/>
        <v>1.6625229252679892</v>
      </c>
      <c r="AL803" s="21">
        <f t="shared" ca="1" si="414"/>
        <v>13978.423075638775</v>
      </c>
      <c r="AM803" s="20">
        <f t="shared" ca="1" si="415"/>
        <v>13980.085598564043</v>
      </c>
    </row>
    <row r="804" spans="1:39" x14ac:dyDescent="0.25">
      <c r="A804" s="20">
        <f t="shared" ca="1" si="384"/>
        <v>27.046073127283947</v>
      </c>
      <c r="B804" s="20">
        <f t="shared" ca="1" si="385"/>
        <v>0.80923125484694025</v>
      </c>
      <c r="C804" s="21">
        <f t="shared" ca="1" si="400"/>
        <v>14259.335040287928</v>
      </c>
      <c r="D804" s="20">
        <f t="shared" ca="1" si="401"/>
        <v>14260.144271542775</v>
      </c>
      <c r="E804" s="19"/>
      <c r="F804" s="20">
        <f t="shared" ca="1" si="386"/>
        <v>9.2785517993467188</v>
      </c>
      <c r="G804" s="20">
        <f t="shared" ca="1" si="387"/>
        <v>4.6158331501633478</v>
      </c>
      <c r="H804" s="21">
        <f t="shared" ca="1" si="402"/>
        <v>13600.072277503796</v>
      </c>
      <c r="I804" s="20">
        <f t="shared" ca="1" si="403"/>
        <v>13604.688110653959</v>
      </c>
      <c r="J804" s="19"/>
      <c r="K804" s="20">
        <f t="shared" ca="1" si="388"/>
        <v>13.777817879144102</v>
      </c>
      <c r="L804" s="20">
        <f t="shared" ca="1" si="389"/>
        <v>1.5456792731559803</v>
      </c>
      <c r="M804" s="21">
        <f t="shared" ca="1" si="404"/>
        <v>11505.471148233106</v>
      </c>
      <c r="N804" s="20">
        <f t="shared" ca="1" si="405"/>
        <v>11507.016827506262</v>
      </c>
      <c r="O804" s="19"/>
      <c r="P804" s="20">
        <f t="shared" ca="1" si="390"/>
        <v>10.833202710499409</v>
      </c>
      <c r="Q804" s="20">
        <f t="shared" ca="1" si="391"/>
        <v>11.399600681507488</v>
      </c>
      <c r="R804" s="21">
        <f t="shared" ca="1" si="406"/>
        <v>13859.362067433116</v>
      </c>
      <c r="S804" s="20">
        <f t="shared" ca="1" si="407"/>
        <v>13870.761668114623</v>
      </c>
      <c r="T804" s="19"/>
      <c r="U804" s="20">
        <f t="shared" ca="1" si="392"/>
        <v>9.9774126159737371</v>
      </c>
      <c r="V804" s="20">
        <f t="shared" ca="1" si="393"/>
        <v>4.7646959122305246</v>
      </c>
      <c r="W804" s="21">
        <f t="shared" ca="1" si="408"/>
        <v>10670.620035580036</v>
      </c>
      <c r="X804" s="20">
        <f t="shared" ca="1" si="409"/>
        <v>10675.384731492266</v>
      </c>
      <c r="Z804" s="20">
        <f t="shared" ca="1" si="394"/>
        <v>1.9431734854699343</v>
      </c>
      <c r="AA804" s="20">
        <f t="shared" ca="1" si="395"/>
        <v>7.7408043024266018</v>
      </c>
      <c r="AB804" s="21">
        <f t="shared" ca="1" si="410"/>
        <v>13966.950577162343</v>
      </c>
      <c r="AC804" s="20">
        <f t="shared" ca="1" si="411"/>
        <v>13974.691381464769</v>
      </c>
      <c r="AE804" s="20">
        <f t="shared" ca="1" si="396"/>
        <v>6.4310422825848121</v>
      </c>
      <c r="AF804" s="20">
        <f t="shared" ca="1" si="397"/>
        <v>9.0959870949208668</v>
      </c>
      <c r="AG804" s="21">
        <f t="shared" ca="1" si="412"/>
        <v>13234.99012034101</v>
      </c>
      <c r="AH804" s="20">
        <f t="shared" ca="1" si="413"/>
        <v>13244.086107435931</v>
      </c>
      <c r="AJ804" s="20">
        <f t="shared" ca="1" si="398"/>
        <v>0.94329356111579032</v>
      </c>
      <c r="AK804" s="20">
        <f t="shared" ca="1" si="399"/>
        <v>2.9148826857875898</v>
      </c>
      <c r="AL804" s="21">
        <f t="shared" ca="1" si="414"/>
        <v>13981.028892125159</v>
      </c>
      <c r="AM804" s="20">
        <f t="shared" ca="1" si="415"/>
        <v>13983.943774810947</v>
      </c>
    </row>
    <row r="805" spans="1:39" x14ac:dyDescent="0.25">
      <c r="A805" s="20">
        <f t="shared" ca="1" si="384"/>
        <v>7.9160296369451251</v>
      </c>
      <c r="B805" s="20">
        <f t="shared" ca="1" si="385"/>
        <v>11.279862241024396</v>
      </c>
      <c r="C805" s="21">
        <f t="shared" ca="1" si="400"/>
        <v>14268.060301179719</v>
      </c>
      <c r="D805" s="20">
        <f t="shared" ca="1" si="401"/>
        <v>14279.340163420744</v>
      </c>
      <c r="E805" s="19"/>
      <c r="F805" s="20">
        <f t="shared" ca="1" si="386"/>
        <v>11.181202793652051</v>
      </c>
      <c r="G805" s="20">
        <f t="shared" ca="1" si="387"/>
        <v>3.1009649089375597</v>
      </c>
      <c r="H805" s="21">
        <f t="shared" ca="1" si="402"/>
        <v>13615.869313447611</v>
      </c>
      <c r="I805" s="20">
        <f t="shared" ca="1" si="403"/>
        <v>13618.970278356548</v>
      </c>
      <c r="J805" s="19"/>
      <c r="K805" s="20">
        <f t="shared" ca="1" si="388"/>
        <v>14.826235674518943</v>
      </c>
      <c r="L805" s="20">
        <f t="shared" ca="1" si="389"/>
        <v>10.433306363053905</v>
      </c>
      <c r="M805" s="21">
        <f t="shared" ca="1" si="404"/>
        <v>11521.843063180781</v>
      </c>
      <c r="N805" s="20">
        <f t="shared" ca="1" si="405"/>
        <v>11532.276369543835</v>
      </c>
      <c r="O805" s="19"/>
      <c r="P805" s="20">
        <f t="shared" ca="1" si="390"/>
        <v>0.62488906751440576</v>
      </c>
      <c r="Q805" s="20">
        <f t="shared" ca="1" si="391"/>
        <v>7.8957328264753119</v>
      </c>
      <c r="R805" s="21">
        <f t="shared" ca="1" si="406"/>
        <v>13871.386557182137</v>
      </c>
      <c r="S805" s="20">
        <f t="shared" ca="1" si="407"/>
        <v>13879.282290008612</v>
      </c>
      <c r="T805" s="19"/>
      <c r="U805" s="20">
        <f t="shared" ca="1" si="392"/>
        <v>11.129215744371223</v>
      </c>
      <c r="V805" s="20">
        <f t="shared" ca="1" si="393"/>
        <v>9.6053389061872938</v>
      </c>
      <c r="W805" s="21">
        <f t="shared" ca="1" si="408"/>
        <v>10686.513947236637</v>
      </c>
      <c r="X805" s="20">
        <f t="shared" ca="1" si="409"/>
        <v>10696.119286142824</v>
      </c>
      <c r="Z805" s="20">
        <f t="shared" ca="1" si="394"/>
        <v>6.1118076774522594</v>
      </c>
      <c r="AA805" s="20">
        <f t="shared" ca="1" si="395"/>
        <v>4.7118006536142385</v>
      </c>
      <c r="AB805" s="21">
        <f t="shared" ca="1" si="410"/>
        <v>13980.803189142222</v>
      </c>
      <c r="AC805" s="20">
        <f t="shared" ca="1" si="411"/>
        <v>13985.514989795836</v>
      </c>
      <c r="AE805" s="20">
        <f t="shared" ca="1" si="396"/>
        <v>6.5370527223027572</v>
      </c>
      <c r="AF805" s="20">
        <f t="shared" ca="1" si="397"/>
        <v>1.2716559144994524</v>
      </c>
      <c r="AG805" s="21">
        <f t="shared" ca="1" si="412"/>
        <v>13250.623160158233</v>
      </c>
      <c r="AH805" s="20">
        <f t="shared" ca="1" si="413"/>
        <v>13251.894816072732</v>
      </c>
      <c r="AJ805" s="20">
        <f t="shared" ca="1" si="398"/>
        <v>20.095798690255084</v>
      </c>
      <c r="AK805" s="20">
        <f t="shared" ca="1" si="399"/>
        <v>3.6250136950402601</v>
      </c>
      <c r="AL805" s="21">
        <f t="shared" ca="1" si="414"/>
        <v>14004.039573501203</v>
      </c>
      <c r="AM805" s="20">
        <f t="shared" ca="1" si="415"/>
        <v>14007.664587196243</v>
      </c>
    </row>
    <row r="806" spans="1:39" x14ac:dyDescent="0.25">
      <c r="A806" s="20">
        <f t="shared" ca="1" si="384"/>
        <v>3.643465800705552</v>
      </c>
      <c r="B806" s="20">
        <f t="shared" ca="1" si="385"/>
        <v>8.8104994217030441</v>
      </c>
      <c r="C806" s="21">
        <f t="shared" ca="1" si="400"/>
        <v>14282.98362922145</v>
      </c>
      <c r="D806" s="20">
        <f t="shared" ca="1" si="401"/>
        <v>14291.794128643152</v>
      </c>
      <c r="E806" s="19"/>
      <c r="F806" s="20">
        <f t="shared" ca="1" si="386"/>
        <v>4.7674963079184938</v>
      </c>
      <c r="G806" s="20">
        <f t="shared" ca="1" si="387"/>
        <v>0.77831626190471404</v>
      </c>
      <c r="H806" s="21">
        <f t="shared" ca="1" si="402"/>
        <v>13623.737774664467</v>
      </c>
      <c r="I806" s="20">
        <f t="shared" ca="1" si="403"/>
        <v>13624.516090926372</v>
      </c>
      <c r="J806" s="19"/>
      <c r="K806" s="20">
        <f t="shared" ca="1" si="388"/>
        <v>54.423133496910772</v>
      </c>
      <c r="L806" s="20">
        <f t="shared" ca="1" si="389"/>
        <v>5.8107663573343338</v>
      </c>
      <c r="M806" s="21">
        <f t="shared" ca="1" si="404"/>
        <v>11586.699503040745</v>
      </c>
      <c r="N806" s="20">
        <f t="shared" ca="1" si="405"/>
        <v>11592.510269398079</v>
      </c>
      <c r="O806" s="19"/>
      <c r="P806" s="20">
        <f t="shared" ca="1" si="390"/>
        <v>2.2457031055315597</v>
      </c>
      <c r="Q806" s="20">
        <f t="shared" ca="1" si="391"/>
        <v>10.091128333345628</v>
      </c>
      <c r="R806" s="21">
        <f t="shared" ca="1" si="406"/>
        <v>13881.527993114143</v>
      </c>
      <c r="S806" s="20">
        <f t="shared" ca="1" si="407"/>
        <v>13891.619121447489</v>
      </c>
      <c r="T806" s="19"/>
      <c r="U806" s="20">
        <f t="shared" ca="1" si="392"/>
        <v>6.4526974918785743E-2</v>
      </c>
      <c r="V806" s="20">
        <f t="shared" ca="1" si="393"/>
        <v>8.3662526676447193</v>
      </c>
      <c r="W806" s="21">
        <f t="shared" ca="1" si="408"/>
        <v>10696.183813117743</v>
      </c>
      <c r="X806" s="20">
        <f t="shared" ca="1" si="409"/>
        <v>10704.550065785388</v>
      </c>
      <c r="Z806" s="20">
        <f t="shared" ca="1" si="394"/>
        <v>38.866320589242278</v>
      </c>
      <c r="AA806" s="20">
        <f t="shared" ca="1" si="395"/>
        <v>1.0506564422477538</v>
      </c>
      <c r="AB806" s="21">
        <f t="shared" ca="1" si="410"/>
        <v>14024.381310385079</v>
      </c>
      <c r="AC806" s="20">
        <f t="shared" ca="1" si="411"/>
        <v>14025.431966827327</v>
      </c>
      <c r="AE806" s="20">
        <f t="shared" ca="1" si="396"/>
        <v>31.30222446502783</v>
      </c>
      <c r="AF806" s="20">
        <f t="shared" ca="1" si="397"/>
        <v>6.5309553680285974</v>
      </c>
      <c r="AG806" s="21">
        <f t="shared" ca="1" si="412"/>
        <v>13283.19704053776</v>
      </c>
      <c r="AH806" s="20">
        <f t="shared" ca="1" si="413"/>
        <v>13289.727995905789</v>
      </c>
      <c r="AJ806" s="20">
        <f t="shared" ca="1" si="398"/>
        <v>8.7975356323464329</v>
      </c>
      <c r="AK806" s="20">
        <f t="shared" ca="1" si="399"/>
        <v>15.137819216870245</v>
      </c>
      <c r="AL806" s="21">
        <f t="shared" ca="1" si="414"/>
        <v>14016.462122828589</v>
      </c>
      <c r="AM806" s="20">
        <f t="shared" ca="1" si="415"/>
        <v>14031.599942045459</v>
      </c>
    </row>
    <row r="807" spans="1:39" x14ac:dyDescent="0.25">
      <c r="A807" s="20">
        <f t="shared" ca="1" si="384"/>
        <v>3.9970650780035499</v>
      </c>
      <c r="B807" s="20">
        <f t="shared" ca="1" si="385"/>
        <v>0.78756529438129719</v>
      </c>
      <c r="C807" s="21">
        <f t="shared" ca="1" si="400"/>
        <v>14295.791193721156</v>
      </c>
      <c r="D807" s="20">
        <f t="shared" ca="1" si="401"/>
        <v>14296.578759015538</v>
      </c>
      <c r="E807" s="19"/>
      <c r="F807" s="20">
        <f t="shared" ca="1" si="386"/>
        <v>16.237858869324711</v>
      </c>
      <c r="G807" s="20">
        <f t="shared" ca="1" si="387"/>
        <v>5.5803293608685065</v>
      </c>
      <c r="H807" s="21">
        <f t="shared" ca="1" si="402"/>
        <v>13640.753949795697</v>
      </c>
      <c r="I807" s="20">
        <f t="shared" ca="1" si="403"/>
        <v>13646.334279156565</v>
      </c>
      <c r="J807" s="19"/>
      <c r="K807" s="20">
        <f t="shared" ca="1" si="388"/>
        <v>7.5923326262224062</v>
      </c>
      <c r="L807" s="20">
        <f t="shared" ca="1" si="389"/>
        <v>3.2661760726002531</v>
      </c>
      <c r="M807" s="21">
        <f t="shared" ca="1" si="404"/>
        <v>11600.102602024301</v>
      </c>
      <c r="N807" s="20">
        <f t="shared" ca="1" si="405"/>
        <v>11603.368778096901</v>
      </c>
      <c r="O807" s="19"/>
      <c r="P807" s="20">
        <f t="shared" ca="1" si="390"/>
        <v>10.02274731785824</v>
      </c>
      <c r="Q807" s="20">
        <f t="shared" ca="1" si="391"/>
        <v>8.629639500748862</v>
      </c>
      <c r="R807" s="21">
        <f t="shared" ca="1" si="406"/>
        <v>13901.641868765348</v>
      </c>
      <c r="S807" s="20">
        <f t="shared" ca="1" si="407"/>
        <v>13910.271508266096</v>
      </c>
      <c r="T807" s="19"/>
      <c r="U807" s="20">
        <f t="shared" ca="1" si="392"/>
        <v>6.9351735140418542</v>
      </c>
      <c r="V807" s="20">
        <f t="shared" ca="1" si="393"/>
        <v>5.5655253950612105</v>
      </c>
      <c r="W807" s="21">
        <f t="shared" ca="1" si="408"/>
        <v>10711.485239299431</v>
      </c>
      <c r="X807" s="20">
        <f t="shared" ca="1" si="409"/>
        <v>10717.050764694492</v>
      </c>
      <c r="Z807" s="20">
        <f t="shared" ca="1" si="394"/>
        <v>38.524083015123125</v>
      </c>
      <c r="AA807" s="20">
        <f t="shared" ca="1" si="395"/>
        <v>2.3542174632388106</v>
      </c>
      <c r="AB807" s="21">
        <f t="shared" ca="1" si="410"/>
        <v>14063.956049842451</v>
      </c>
      <c r="AC807" s="20">
        <f t="shared" ca="1" si="411"/>
        <v>14066.310267305689</v>
      </c>
      <c r="AE807" s="20">
        <f t="shared" ca="1" si="396"/>
        <v>18.556014683180276</v>
      </c>
      <c r="AF807" s="20">
        <f t="shared" ca="1" si="397"/>
        <v>4.5191708803814601</v>
      </c>
      <c r="AG807" s="21">
        <f t="shared" ca="1" si="412"/>
        <v>13308.284010588968</v>
      </c>
      <c r="AH807" s="20">
        <f t="shared" ca="1" si="413"/>
        <v>13312.80318146935</v>
      </c>
      <c r="AJ807" s="20">
        <f t="shared" ca="1" si="398"/>
        <v>26.632815534916038</v>
      </c>
      <c r="AK807" s="20">
        <f t="shared" ca="1" si="399"/>
        <v>17.887521959950124</v>
      </c>
      <c r="AL807" s="21">
        <f t="shared" ca="1" si="414"/>
        <v>14058.232757580376</v>
      </c>
      <c r="AM807" s="20">
        <f t="shared" ca="1" si="415"/>
        <v>14076.120279540326</v>
      </c>
    </row>
    <row r="808" spans="1:39" x14ac:dyDescent="0.25">
      <c r="A808" s="20">
        <f t="shared" ca="1" si="384"/>
        <v>7.2520627066666741</v>
      </c>
      <c r="B808" s="20">
        <f t="shared" ca="1" si="385"/>
        <v>0.83259651860253414</v>
      </c>
      <c r="C808" s="21">
        <f t="shared" ca="1" si="400"/>
        <v>14303.830821722204</v>
      </c>
      <c r="D808" s="20">
        <f t="shared" ca="1" si="401"/>
        <v>14304.663418240807</v>
      </c>
      <c r="E808" s="19"/>
      <c r="F808" s="20">
        <f t="shared" ca="1" si="386"/>
        <v>7.4765768456551935</v>
      </c>
      <c r="G808" s="20">
        <f t="shared" ca="1" si="387"/>
        <v>13.319480822468648</v>
      </c>
      <c r="H808" s="21">
        <f t="shared" ca="1" si="402"/>
        <v>13653.810856002219</v>
      </c>
      <c r="I808" s="20">
        <f t="shared" ca="1" si="403"/>
        <v>13667.130336824688</v>
      </c>
      <c r="J808" s="19"/>
      <c r="K808" s="20">
        <f t="shared" ca="1" si="388"/>
        <v>0.84832098903398978</v>
      </c>
      <c r="L808" s="20">
        <f t="shared" ca="1" si="389"/>
        <v>0.3636321495958334</v>
      </c>
      <c r="M808" s="21">
        <f t="shared" ca="1" si="404"/>
        <v>11604.217099085936</v>
      </c>
      <c r="N808" s="20">
        <f t="shared" ca="1" si="405"/>
        <v>11604.580731235532</v>
      </c>
      <c r="O808" s="19"/>
      <c r="P808" s="20">
        <f t="shared" ca="1" si="390"/>
        <v>11.513726748531157</v>
      </c>
      <c r="Q808" s="20">
        <f t="shared" ca="1" si="391"/>
        <v>1.8116054343187493</v>
      </c>
      <c r="R808" s="21">
        <f t="shared" ca="1" si="406"/>
        <v>13921.785235014628</v>
      </c>
      <c r="S808" s="20">
        <f t="shared" ca="1" si="407"/>
        <v>13923.596840448947</v>
      </c>
      <c r="T808" s="19"/>
      <c r="U808" s="20">
        <f t="shared" ca="1" si="392"/>
        <v>11.787677150655336</v>
      </c>
      <c r="V808" s="20">
        <f t="shared" ca="1" si="393"/>
        <v>2.5333496297691425</v>
      </c>
      <c r="W808" s="21">
        <f t="shared" ca="1" si="408"/>
        <v>10728.838441845148</v>
      </c>
      <c r="X808" s="20">
        <f t="shared" ca="1" si="409"/>
        <v>10731.371791474918</v>
      </c>
      <c r="Z808" s="20">
        <f t="shared" ca="1" si="394"/>
        <v>8.428108499682132</v>
      </c>
      <c r="AA808" s="20">
        <f t="shared" ca="1" si="395"/>
        <v>12.355554423195422</v>
      </c>
      <c r="AB808" s="21">
        <f t="shared" ca="1" si="410"/>
        <v>14074.738375805371</v>
      </c>
      <c r="AC808" s="20">
        <f t="shared" ca="1" si="411"/>
        <v>14087.093930228566</v>
      </c>
      <c r="AE808" s="20">
        <f t="shared" ca="1" si="396"/>
        <v>12.906297336833024</v>
      </c>
      <c r="AF808" s="20">
        <f t="shared" ca="1" si="397"/>
        <v>17.497151630576582</v>
      </c>
      <c r="AG808" s="21">
        <f t="shared" ca="1" si="412"/>
        <v>13325.709478806182</v>
      </c>
      <c r="AH808" s="20">
        <f t="shared" ca="1" si="413"/>
        <v>13343.206630436758</v>
      </c>
      <c r="AJ808" s="20">
        <f t="shared" ca="1" si="398"/>
        <v>4.1665832289614624</v>
      </c>
      <c r="AK808" s="20">
        <f t="shared" ca="1" si="399"/>
        <v>2.866346147339295</v>
      </c>
      <c r="AL808" s="21">
        <f t="shared" ca="1" si="414"/>
        <v>14080.286862769288</v>
      </c>
      <c r="AM808" s="20">
        <f t="shared" ca="1" si="415"/>
        <v>14083.153208916627</v>
      </c>
    </row>
    <row r="809" spans="1:39" x14ac:dyDescent="0.25">
      <c r="A809" s="20">
        <f t="shared" ca="1" si="384"/>
        <v>9.6629655584014049</v>
      </c>
      <c r="B809" s="20">
        <f t="shared" ca="1" si="385"/>
        <v>7.046413754510243</v>
      </c>
      <c r="C809" s="21">
        <f t="shared" ca="1" si="400"/>
        <v>14314.326383799209</v>
      </c>
      <c r="D809" s="20">
        <f t="shared" ca="1" si="401"/>
        <v>14321.372797553719</v>
      </c>
      <c r="E809" s="19"/>
      <c r="F809" s="20">
        <f t="shared" ca="1" si="386"/>
        <v>7.1711164285378004</v>
      </c>
      <c r="G809" s="20">
        <f t="shared" ca="1" si="387"/>
        <v>6.5603992162761084</v>
      </c>
      <c r="H809" s="21">
        <f t="shared" ca="1" si="402"/>
        <v>13674.301453253225</v>
      </c>
      <c r="I809" s="20">
        <f t="shared" ca="1" si="403"/>
        <v>13680.861852469501</v>
      </c>
      <c r="J809" s="19"/>
      <c r="K809" s="20">
        <f t="shared" ca="1" si="388"/>
        <v>0.65044673248667761</v>
      </c>
      <c r="L809" s="20">
        <f t="shared" ca="1" si="389"/>
        <v>12.379767373005565</v>
      </c>
      <c r="M809" s="21">
        <f t="shared" ca="1" si="404"/>
        <v>11605.231177968019</v>
      </c>
      <c r="N809" s="20">
        <f t="shared" ca="1" si="405"/>
        <v>11617.610945341024</v>
      </c>
      <c r="O809" s="19"/>
      <c r="P809" s="20">
        <f t="shared" ca="1" si="390"/>
        <v>14.182514537479348</v>
      </c>
      <c r="Q809" s="20">
        <f t="shared" ca="1" si="391"/>
        <v>12.72694324984912</v>
      </c>
      <c r="R809" s="21">
        <f t="shared" ca="1" si="406"/>
        <v>13937.779354986425</v>
      </c>
      <c r="S809" s="20">
        <f t="shared" ca="1" si="407"/>
        <v>13950.506298236274</v>
      </c>
      <c r="T809" s="19"/>
      <c r="U809" s="20">
        <f t="shared" ca="1" si="392"/>
        <v>30.318006092102515</v>
      </c>
      <c r="V809" s="20">
        <f t="shared" ca="1" si="393"/>
        <v>11.00034938505835</v>
      </c>
      <c r="W809" s="21">
        <f t="shared" ca="1" si="408"/>
        <v>10761.68979756702</v>
      </c>
      <c r="X809" s="20">
        <f t="shared" ca="1" si="409"/>
        <v>10772.690146952078</v>
      </c>
      <c r="Z809" s="20">
        <f t="shared" ca="1" si="394"/>
        <v>24.42922888797445</v>
      </c>
      <c r="AA809" s="20">
        <f t="shared" ca="1" si="395"/>
        <v>3.4154191883680109</v>
      </c>
      <c r="AB809" s="21">
        <f t="shared" ca="1" si="410"/>
        <v>14111.523159116541</v>
      </c>
      <c r="AC809" s="20">
        <f t="shared" ca="1" si="411"/>
        <v>14114.938578304909</v>
      </c>
      <c r="AE809" s="20">
        <f t="shared" ca="1" si="396"/>
        <v>9.6502102651408865</v>
      </c>
      <c r="AF809" s="20">
        <f t="shared" ca="1" si="397"/>
        <v>0.61381464810114506</v>
      </c>
      <c r="AG809" s="21">
        <f t="shared" ca="1" si="412"/>
        <v>13352.856840701899</v>
      </c>
      <c r="AH809" s="20">
        <f t="shared" ca="1" si="413"/>
        <v>13353.47065535</v>
      </c>
      <c r="AJ809" s="20">
        <f t="shared" ca="1" si="398"/>
        <v>13.592562104089208</v>
      </c>
      <c r="AK809" s="20">
        <f t="shared" ca="1" si="399"/>
        <v>12.730421617568403</v>
      </c>
      <c r="AL809" s="21">
        <f t="shared" ca="1" si="414"/>
        <v>14096.745771020716</v>
      </c>
      <c r="AM809" s="20">
        <f t="shared" ca="1" si="415"/>
        <v>14109.476192638285</v>
      </c>
    </row>
    <row r="810" spans="1:39" x14ac:dyDescent="0.25">
      <c r="A810" s="20">
        <f t="shared" ca="1" si="384"/>
        <v>107.79231532178385</v>
      </c>
      <c r="B810" s="20">
        <f t="shared" ca="1" si="385"/>
        <v>11.655921960788984</v>
      </c>
      <c r="C810" s="21">
        <f t="shared" ca="1" si="400"/>
        <v>14429.165112875502</v>
      </c>
      <c r="D810" s="20">
        <f t="shared" ca="1" si="401"/>
        <v>14440.821034836292</v>
      </c>
      <c r="E810" s="19"/>
      <c r="F810" s="20">
        <f t="shared" ca="1" si="386"/>
        <v>15.185299993710737</v>
      </c>
      <c r="G810" s="20">
        <f t="shared" ca="1" si="387"/>
        <v>1.7200738171530661</v>
      </c>
      <c r="H810" s="21">
        <f t="shared" ca="1" si="402"/>
        <v>13696.047152463212</v>
      </c>
      <c r="I810" s="20">
        <f t="shared" ca="1" si="403"/>
        <v>13697.767226280364</v>
      </c>
      <c r="J810" s="19"/>
      <c r="K810" s="20">
        <f t="shared" ca="1" si="388"/>
        <v>0.10474700970057242</v>
      </c>
      <c r="L810" s="20">
        <f t="shared" ca="1" si="389"/>
        <v>3.5132852161516688</v>
      </c>
      <c r="M810" s="21">
        <f t="shared" ca="1" si="404"/>
        <v>11617.715692350725</v>
      </c>
      <c r="N810" s="20">
        <f t="shared" ca="1" si="405"/>
        <v>11621.228977566876</v>
      </c>
      <c r="O810" s="19"/>
      <c r="P810" s="20">
        <f t="shared" ca="1" si="390"/>
        <v>12.799693362092334</v>
      </c>
      <c r="Q810" s="20">
        <f t="shared" ca="1" si="391"/>
        <v>2.7928467345599901</v>
      </c>
      <c r="R810" s="21">
        <f t="shared" ca="1" si="406"/>
        <v>13963.305991598367</v>
      </c>
      <c r="S810" s="20">
        <f t="shared" ca="1" si="407"/>
        <v>13966.098838332926</v>
      </c>
      <c r="T810" s="19"/>
      <c r="U810" s="20">
        <f t="shared" ca="1" si="392"/>
        <v>8.5236174170878698</v>
      </c>
      <c r="V810" s="20">
        <f t="shared" ca="1" si="393"/>
        <v>2.9770773633583273E-2</v>
      </c>
      <c r="W810" s="21">
        <f t="shared" ca="1" si="408"/>
        <v>10781.213764369166</v>
      </c>
      <c r="X810" s="20">
        <f t="shared" ca="1" si="409"/>
        <v>10781.243535142799</v>
      </c>
      <c r="Z810" s="20">
        <f t="shared" ca="1" si="394"/>
        <v>27.224802693418564</v>
      </c>
      <c r="AA810" s="20">
        <f t="shared" ca="1" si="395"/>
        <v>0.14133439869983996</v>
      </c>
      <c r="AB810" s="21">
        <f t="shared" ca="1" si="410"/>
        <v>14142.163380998329</v>
      </c>
      <c r="AC810" s="20">
        <f t="shared" ca="1" si="411"/>
        <v>14142.304715397029</v>
      </c>
      <c r="AE810" s="20">
        <f t="shared" ca="1" si="396"/>
        <v>11.644621643660757</v>
      </c>
      <c r="AF810" s="20">
        <f t="shared" ca="1" si="397"/>
        <v>12.143299303734077</v>
      </c>
      <c r="AG810" s="21">
        <f t="shared" ca="1" si="412"/>
        <v>13365.115276993662</v>
      </c>
      <c r="AH810" s="20">
        <f t="shared" ca="1" si="413"/>
        <v>13377.258576297396</v>
      </c>
      <c r="AJ810" s="20">
        <f t="shared" ca="1" si="398"/>
        <v>5.1824401643924753</v>
      </c>
      <c r="AK810" s="20">
        <f t="shared" ca="1" si="399"/>
        <v>23.521593772665177</v>
      </c>
      <c r="AL810" s="21">
        <f t="shared" ca="1" si="414"/>
        <v>14114.658632802677</v>
      </c>
      <c r="AM810" s="20">
        <f t="shared" ca="1" si="415"/>
        <v>14138.180226575341</v>
      </c>
    </row>
    <row r="811" spans="1:39" x14ac:dyDescent="0.25">
      <c r="A811" s="20">
        <f t="shared" ca="1" si="384"/>
        <v>1.0693489499493369</v>
      </c>
      <c r="B811" s="20">
        <f t="shared" ca="1" si="385"/>
        <v>0.73261648014975855</v>
      </c>
      <c r="C811" s="21">
        <f t="shared" ca="1" si="400"/>
        <v>14441.890383786242</v>
      </c>
      <c r="D811" s="20">
        <f t="shared" ca="1" si="401"/>
        <v>14442.623000266391</v>
      </c>
      <c r="E811" s="19"/>
      <c r="F811" s="20">
        <f t="shared" ca="1" si="386"/>
        <v>29.561588591351907</v>
      </c>
      <c r="G811" s="20">
        <f t="shared" ca="1" si="387"/>
        <v>12.026945029845058</v>
      </c>
      <c r="H811" s="21">
        <f t="shared" ca="1" si="402"/>
        <v>13727.328814871717</v>
      </c>
      <c r="I811" s="20">
        <f t="shared" ca="1" si="403"/>
        <v>13739.355759901562</v>
      </c>
      <c r="J811" s="19"/>
      <c r="K811" s="20">
        <f t="shared" ca="1" si="388"/>
        <v>5.5037156976465544</v>
      </c>
      <c r="L811" s="20">
        <f t="shared" ca="1" si="389"/>
        <v>3.1829345806057558</v>
      </c>
      <c r="M811" s="21">
        <f t="shared" ca="1" si="404"/>
        <v>11626.732693264523</v>
      </c>
      <c r="N811" s="20">
        <f t="shared" ca="1" si="405"/>
        <v>11629.915627845128</v>
      </c>
      <c r="O811" s="19"/>
      <c r="P811" s="20">
        <f t="shared" ca="1" si="390"/>
        <v>0.67095125685166079</v>
      </c>
      <c r="Q811" s="20">
        <f t="shared" ca="1" si="391"/>
        <v>2.7849066889693175</v>
      </c>
      <c r="R811" s="21">
        <f t="shared" ca="1" si="406"/>
        <v>13966.769789589778</v>
      </c>
      <c r="S811" s="20">
        <f t="shared" ca="1" si="407"/>
        <v>13969.554696278747</v>
      </c>
      <c r="T811" s="19"/>
      <c r="U811" s="20">
        <f t="shared" ca="1" si="392"/>
        <v>6.5126441838929283</v>
      </c>
      <c r="V811" s="20">
        <f t="shared" ca="1" si="393"/>
        <v>5.2396837432356351</v>
      </c>
      <c r="W811" s="21">
        <f t="shared" ca="1" si="408"/>
        <v>10787.756179326692</v>
      </c>
      <c r="X811" s="20">
        <f t="shared" ca="1" si="409"/>
        <v>10792.995863069928</v>
      </c>
      <c r="Z811" s="20">
        <f t="shared" ca="1" si="394"/>
        <v>12.216980223165704</v>
      </c>
      <c r="AA811" s="20">
        <f t="shared" ca="1" si="395"/>
        <v>1.4951534538740472</v>
      </c>
      <c r="AB811" s="21">
        <f t="shared" ca="1" si="410"/>
        <v>14154.521695620195</v>
      </c>
      <c r="AC811" s="20">
        <f t="shared" ca="1" si="411"/>
        <v>14156.016849074069</v>
      </c>
      <c r="AE811" s="20">
        <f t="shared" ca="1" si="396"/>
        <v>7.5747094046647634</v>
      </c>
      <c r="AF811" s="20">
        <f t="shared" ca="1" si="397"/>
        <v>12.591641806535256</v>
      </c>
      <c r="AG811" s="21">
        <f t="shared" ca="1" si="412"/>
        <v>13384.833285702061</v>
      </c>
      <c r="AH811" s="20">
        <f t="shared" ca="1" si="413"/>
        <v>13397.424927508597</v>
      </c>
      <c r="AJ811" s="20">
        <f t="shared" ca="1" si="398"/>
        <v>10.906169479231405</v>
      </c>
      <c r="AK811" s="20">
        <f t="shared" ca="1" si="399"/>
        <v>0.20327558880047861</v>
      </c>
      <c r="AL811" s="21">
        <f t="shared" ca="1" si="414"/>
        <v>14149.086396054572</v>
      </c>
      <c r="AM811" s="20">
        <f t="shared" ca="1" si="415"/>
        <v>14149.289671643373</v>
      </c>
    </row>
    <row r="812" spans="1:39" x14ac:dyDescent="0.25">
      <c r="A812" s="20">
        <f t="shared" ca="1" si="384"/>
        <v>5.277315305547349</v>
      </c>
      <c r="B812" s="20">
        <f t="shared" ca="1" si="385"/>
        <v>1.3947295223787342</v>
      </c>
      <c r="C812" s="21">
        <f t="shared" ca="1" si="400"/>
        <v>14447.900315571938</v>
      </c>
      <c r="D812" s="20">
        <f t="shared" ca="1" si="401"/>
        <v>14449.295045094317</v>
      </c>
      <c r="E812" s="19"/>
      <c r="F812" s="20">
        <f t="shared" ca="1" si="386"/>
        <v>35.114334977597281</v>
      </c>
      <c r="G812" s="20">
        <f t="shared" ca="1" si="387"/>
        <v>5.1401014183110671</v>
      </c>
      <c r="H812" s="21">
        <f t="shared" ca="1" si="402"/>
        <v>13774.47009487916</v>
      </c>
      <c r="I812" s="20">
        <f t="shared" ca="1" si="403"/>
        <v>13779.61019629747</v>
      </c>
      <c r="J812" s="19"/>
      <c r="K812" s="20">
        <f t="shared" ca="1" si="388"/>
        <v>14.721740041194579</v>
      </c>
      <c r="L812" s="20">
        <f t="shared" ca="1" si="389"/>
        <v>4.8452106603670986</v>
      </c>
      <c r="M812" s="21">
        <f t="shared" ca="1" si="404"/>
        <v>11644.637367886322</v>
      </c>
      <c r="N812" s="20">
        <f t="shared" ca="1" si="405"/>
        <v>11649.482578546689</v>
      </c>
      <c r="O812" s="19"/>
      <c r="P812" s="20">
        <f t="shared" ca="1" si="390"/>
        <v>12.816741527404046</v>
      </c>
      <c r="Q812" s="20">
        <f t="shared" ca="1" si="391"/>
        <v>1.5275223757043768</v>
      </c>
      <c r="R812" s="21">
        <f t="shared" ca="1" si="406"/>
        <v>13982.37143780615</v>
      </c>
      <c r="S812" s="20">
        <f t="shared" ca="1" si="407"/>
        <v>13983.898960181854</v>
      </c>
      <c r="T812" s="19"/>
      <c r="U812" s="20">
        <f t="shared" ca="1" si="392"/>
        <v>1.3641683915249596</v>
      </c>
      <c r="V812" s="20">
        <f t="shared" ca="1" si="393"/>
        <v>10.01989901738918</v>
      </c>
      <c r="W812" s="21">
        <f t="shared" ca="1" si="408"/>
        <v>10794.360031461452</v>
      </c>
      <c r="X812" s="20">
        <f t="shared" ca="1" si="409"/>
        <v>10804.379930478841</v>
      </c>
      <c r="Z812" s="20">
        <f t="shared" ca="1" si="394"/>
        <v>15.740783722506478</v>
      </c>
      <c r="AA812" s="20">
        <f t="shared" ca="1" si="395"/>
        <v>4.2777156679731592</v>
      </c>
      <c r="AB812" s="21">
        <f t="shared" ca="1" si="410"/>
        <v>14171.757632796576</v>
      </c>
      <c r="AC812" s="20">
        <f t="shared" ca="1" si="411"/>
        <v>14176.035348464549</v>
      </c>
      <c r="AE812" s="20">
        <f t="shared" ca="1" si="396"/>
        <v>13.281127213777024</v>
      </c>
      <c r="AF812" s="20">
        <f t="shared" ca="1" si="397"/>
        <v>2.9757440674370281</v>
      </c>
      <c r="AG812" s="21">
        <f t="shared" ca="1" si="412"/>
        <v>13410.706054722374</v>
      </c>
      <c r="AH812" s="20">
        <f t="shared" ca="1" si="413"/>
        <v>13413.68179878981</v>
      </c>
      <c r="AJ812" s="20">
        <f t="shared" ca="1" si="398"/>
        <v>15.970040820829261</v>
      </c>
      <c r="AK812" s="20">
        <f t="shared" ca="1" si="399"/>
        <v>0.73155041751064243</v>
      </c>
      <c r="AL812" s="21">
        <f t="shared" ca="1" si="414"/>
        <v>14165.259712464203</v>
      </c>
      <c r="AM812" s="20">
        <f t="shared" ca="1" si="415"/>
        <v>14165.991262881715</v>
      </c>
    </row>
    <row r="813" spans="1:39" x14ac:dyDescent="0.25">
      <c r="A813" s="20">
        <f t="shared" ca="1" si="384"/>
        <v>19.95052879700965</v>
      </c>
      <c r="B813" s="20">
        <f t="shared" ca="1" si="385"/>
        <v>2.9389435645714577</v>
      </c>
      <c r="C813" s="21">
        <f t="shared" ca="1" si="400"/>
        <v>14469.245573891327</v>
      </c>
      <c r="D813" s="20">
        <f t="shared" ca="1" si="401"/>
        <v>14472.184517455898</v>
      </c>
      <c r="E813" s="19"/>
      <c r="F813" s="20">
        <f t="shared" ca="1" si="386"/>
        <v>24.59411353505002</v>
      </c>
      <c r="G813" s="20">
        <f t="shared" ca="1" si="387"/>
        <v>7.8237184389990411</v>
      </c>
      <c r="H813" s="21">
        <f t="shared" ca="1" si="402"/>
        <v>13804.204309832519</v>
      </c>
      <c r="I813" s="20">
        <f t="shared" ca="1" si="403"/>
        <v>13812.028028271518</v>
      </c>
      <c r="J813" s="19"/>
      <c r="K813" s="20">
        <f t="shared" ca="1" si="388"/>
        <v>4.6617637409234538</v>
      </c>
      <c r="L813" s="20">
        <f t="shared" ca="1" si="389"/>
        <v>0.52406902848857373</v>
      </c>
      <c r="M813" s="21">
        <f t="shared" ca="1" si="404"/>
        <v>11654.144342287613</v>
      </c>
      <c r="N813" s="20">
        <f t="shared" ca="1" si="405"/>
        <v>11654.668411316101</v>
      </c>
      <c r="O813" s="19"/>
      <c r="P813" s="20">
        <f t="shared" ca="1" si="390"/>
        <v>28.679901515645955</v>
      </c>
      <c r="Q813" s="20">
        <f t="shared" ca="1" si="391"/>
        <v>0.74941140274018359</v>
      </c>
      <c r="R813" s="21">
        <f t="shared" ca="1" si="406"/>
        <v>14012.578861697501</v>
      </c>
      <c r="S813" s="20">
        <f t="shared" ca="1" si="407"/>
        <v>14013.32827310024</v>
      </c>
      <c r="T813" s="19"/>
      <c r="U813" s="20">
        <f t="shared" ca="1" si="392"/>
        <v>0.15463185000247986</v>
      </c>
      <c r="V813" s="20">
        <f t="shared" ca="1" si="393"/>
        <v>2.1970438136181949</v>
      </c>
      <c r="W813" s="21">
        <f t="shared" ca="1" si="408"/>
        <v>10804.534562328843</v>
      </c>
      <c r="X813" s="20">
        <f t="shared" ca="1" si="409"/>
        <v>10806.731606142461</v>
      </c>
      <c r="Z813" s="20">
        <f t="shared" ca="1" si="394"/>
        <v>3.0047743853795237</v>
      </c>
      <c r="AA813" s="20">
        <f t="shared" ca="1" si="395"/>
        <v>0.4993670496997647</v>
      </c>
      <c r="AB813" s="21">
        <f t="shared" ca="1" si="410"/>
        <v>14179.040122849929</v>
      </c>
      <c r="AC813" s="20">
        <f t="shared" ca="1" si="411"/>
        <v>14179.539489899629</v>
      </c>
      <c r="AE813" s="20">
        <f t="shared" ca="1" si="396"/>
        <v>26.435988732786711</v>
      </c>
      <c r="AF813" s="20">
        <f t="shared" ca="1" si="397"/>
        <v>10.562192799847502</v>
      </c>
      <c r="AG813" s="21">
        <f t="shared" ca="1" si="412"/>
        <v>13440.117787522597</v>
      </c>
      <c r="AH813" s="20">
        <f t="shared" ca="1" si="413"/>
        <v>13450.679980322444</v>
      </c>
      <c r="AJ813" s="20">
        <f t="shared" ca="1" si="398"/>
        <v>11.417264875383834</v>
      </c>
      <c r="AK813" s="20">
        <f t="shared" ca="1" si="399"/>
        <v>3.8820209116899393</v>
      </c>
      <c r="AL813" s="21">
        <f t="shared" ca="1" si="414"/>
        <v>14177.408527757099</v>
      </c>
      <c r="AM813" s="20">
        <f t="shared" ca="1" si="415"/>
        <v>14181.290548668789</v>
      </c>
    </row>
    <row r="814" spans="1:39" x14ac:dyDescent="0.25">
      <c r="A814" s="20">
        <f t="shared" ca="1" si="384"/>
        <v>0.35273059214087038</v>
      </c>
      <c r="B814" s="20">
        <f t="shared" ca="1" si="385"/>
        <v>2.7783141770068336</v>
      </c>
      <c r="C814" s="21">
        <f t="shared" ca="1" si="400"/>
        <v>14472.53724804804</v>
      </c>
      <c r="D814" s="20">
        <f t="shared" ca="1" si="401"/>
        <v>14475.315562225047</v>
      </c>
      <c r="E814" s="19"/>
      <c r="F814" s="20">
        <f t="shared" ca="1" si="386"/>
        <v>5.736795109740644</v>
      </c>
      <c r="G814" s="20">
        <f t="shared" ca="1" si="387"/>
        <v>1.5538708249747366</v>
      </c>
      <c r="H814" s="21">
        <f t="shared" ca="1" si="402"/>
        <v>13817.764823381258</v>
      </c>
      <c r="I814" s="20">
        <f t="shared" ca="1" si="403"/>
        <v>13819.318694206233</v>
      </c>
      <c r="J814" s="19"/>
      <c r="K814" s="20">
        <f t="shared" ca="1" si="388"/>
        <v>15.514054708265533</v>
      </c>
      <c r="L814" s="20">
        <f t="shared" ca="1" si="389"/>
        <v>2.2984784395946907</v>
      </c>
      <c r="M814" s="21">
        <f t="shared" ca="1" si="404"/>
        <v>11670.182466024366</v>
      </c>
      <c r="N814" s="20">
        <f t="shared" ca="1" si="405"/>
        <v>11672.48094446396</v>
      </c>
      <c r="O814" s="19"/>
      <c r="P814" s="20">
        <f t="shared" ca="1" si="390"/>
        <v>4.7807543235051044</v>
      </c>
      <c r="Q814" s="20">
        <f t="shared" ca="1" si="391"/>
        <v>0.43509108437648775</v>
      </c>
      <c r="R814" s="21">
        <f t="shared" ca="1" si="406"/>
        <v>14018.109027423745</v>
      </c>
      <c r="S814" s="20">
        <f t="shared" ca="1" si="407"/>
        <v>14018.544118508122</v>
      </c>
      <c r="T814" s="19"/>
      <c r="U814" s="20">
        <f t="shared" ca="1" si="392"/>
        <v>22.957003066277519</v>
      </c>
      <c r="V814" s="20">
        <f t="shared" ca="1" si="393"/>
        <v>14.585372447093654</v>
      </c>
      <c r="W814" s="21">
        <f t="shared" ca="1" si="408"/>
        <v>10829.688609208739</v>
      </c>
      <c r="X814" s="20">
        <f t="shared" ca="1" si="409"/>
        <v>10844.273981655833</v>
      </c>
      <c r="Z814" s="20">
        <f t="shared" ca="1" si="394"/>
        <v>35.491443007583079</v>
      </c>
      <c r="AA814" s="20">
        <f t="shared" ca="1" si="395"/>
        <v>3.9980975555289686</v>
      </c>
      <c r="AB814" s="21">
        <f t="shared" ca="1" si="410"/>
        <v>14215.030932907212</v>
      </c>
      <c r="AC814" s="20">
        <f t="shared" ca="1" si="411"/>
        <v>14219.02903046274</v>
      </c>
      <c r="AE814" s="20">
        <f t="shared" ca="1" si="396"/>
        <v>1.8237237260250434</v>
      </c>
      <c r="AF814" s="20">
        <f t="shared" ca="1" si="397"/>
        <v>0.51504053482004664</v>
      </c>
      <c r="AG814" s="21">
        <f t="shared" ca="1" si="412"/>
        <v>13452.503704048469</v>
      </c>
      <c r="AH814" s="20">
        <f t="shared" ca="1" si="413"/>
        <v>13453.018744583289</v>
      </c>
      <c r="AJ814" s="20">
        <f t="shared" ca="1" si="398"/>
        <v>10.911580101519192</v>
      </c>
      <c r="AK814" s="20">
        <f t="shared" ca="1" si="399"/>
        <v>22.744742443356429</v>
      </c>
      <c r="AL814" s="21">
        <f t="shared" ca="1" si="414"/>
        <v>14192.202128770308</v>
      </c>
      <c r="AM814" s="20">
        <f t="shared" ca="1" si="415"/>
        <v>14214.946871213664</v>
      </c>
    </row>
    <row r="815" spans="1:39" x14ac:dyDescent="0.25">
      <c r="A815" s="20">
        <f t="shared" ca="1" si="384"/>
        <v>33.751650509044019</v>
      </c>
      <c r="B815" s="20">
        <f t="shared" ca="1" si="385"/>
        <v>5.8849368511772386</v>
      </c>
      <c r="C815" s="21">
        <f t="shared" ca="1" si="400"/>
        <v>14509.067212734091</v>
      </c>
      <c r="D815" s="20">
        <f t="shared" ca="1" si="401"/>
        <v>14514.952149585268</v>
      </c>
      <c r="E815" s="19"/>
      <c r="F815" s="20">
        <f t="shared" ca="1" si="386"/>
        <v>14.309834106105821</v>
      </c>
      <c r="G815" s="20">
        <f t="shared" ca="1" si="387"/>
        <v>7.3132031986573827</v>
      </c>
      <c r="H815" s="21">
        <f t="shared" ca="1" si="402"/>
        <v>13833.628528312338</v>
      </c>
      <c r="I815" s="20">
        <f t="shared" ca="1" si="403"/>
        <v>13840.941731510995</v>
      </c>
      <c r="J815" s="19"/>
      <c r="K815" s="20">
        <f t="shared" ca="1" si="388"/>
        <v>17.129264708285465</v>
      </c>
      <c r="L815" s="20">
        <f t="shared" ca="1" si="389"/>
        <v>16.89747228682555</v>
      </c>
      <c r="M815" s="21">
        <f t="shared" ca="1" si="404"/>
        <v>11689.610209172244</v>
      </c>
      <c r="N815" s="20">
        <f t="shared" ca="1" si="405"/>
        <v>11706.50768145907</v>
      </c>
      <c r="O815" s="19"/>
      <c r="P815" s="20">
        <f t="shared" ca="1" si="390"/>
        <v>2.3517932408115048</v>
      </c>
      <c r="Q815" s="20">
        <f t="shared" ca="1" si="391"/>
        <v>0.72619074339261702</v>
      </c>
      <c r="R815" s="21">
        <f t="shared" ca="1" si="406"/>
        <v>14020.895911748934</v>
      </c>
      <c r="S815" s="20">
        <f t="shared" ca="1" si="407"/>
        <v>14021.622102492327</v>
      </c>
      <c r="T815" s="19"/>
      <c r="U815" s="20">
        <f t="shared" ca="1" si="392"/>
        <v>26.854570753086819</v>
      </c>
      <c r="V815" s="20">
        <f t="shared" ca="1" si="393"/>
        <v>4.3257258908314569E-2</v>
      </c>
      <c r="W815" s="21">
        <f t="shared" ca="1" si="408"/>
        <v>10871.12855240892</v>
      </c>
      <c r="X815" s="20">
        <f t="shared" ca="1" si="409"/>
        <v>10871.171809667829</v>
      </c>
      <c r="Z815" s="20">
        <f t="shared" ca="1" si="394"/>
        <v>37.847178345257909</v>
      </c>
      <c r="AA815" s="20">
        <f t="shared" ca="1" si="395"/>
        <v>0.2826583441125064</v>
      </c>
      <c r="AB815" s="21">
        <f t="shared" ca="1" si="410"/>
        <v>14256.876208807998</v>
      </c>
      <c r="AC815" s="20">
        <f t="shared" ca="1" si="411"/>
        <v>14257.158867152111</v>
      </c>
      <c r="AE815" s="20">
        <f t="shared" ca="1" si="396"/>
        <v>7.0540314828182336</v>
      </c>
      <c r="AF815" s="20">
        <f t="shared" ca="1" si="397"/>
        <v>0.64590406614261053</v>
      </c>
      <c r="AG815" s="21">
        <f t="shared" ca="1" si="412"/>
        <v>13460.072776066107</v>
      </c>
      <c r="AH815" s="20">
        <f t="shared" ca="1" si="413"/>
        <v>13460.71868013225</v>
      </c>
      <c r="AJ815" s="20">
        <f t="shared" ca="1" si="398"/>
        <v>17.582541759177413</v>
      </c>
      <c r="AK815" s="20">
        <f t="shared" ca="1" si="399"/>
        <v>5.9174607761396167</v>
      </c>
      <c r="AL815" s="21">
        <f t="shared" ca="1" si="414"/>
        <v>14232.529412972841</v>
      </c>
      <c r="AM815" s="20">
        <f t="shared" ca="1" si="415"/>
        <v>14238.446873748981</v>
      </c>
    </row>
    <row r="816" spans="1:39" x14ac:dyDescent="0.25">
      <c r="A816" s="20">
        <f t="shared" ca="1" si="384"/>
        <v>6.7126855150805369</v>
      </c>
      <c r="B816" s="20">
        <f t="shared" ca="1" si="385"/>
        <v>9.5625171238958782</v>
      </c>
      <c r="C816" s="21">
        <f t="shared" ca="1" si="400"/>
        <v>14521.664835100348</v>
      </c>
      <c r="D816" s="20">
        <f t="shared" ca="1" si="401"/>
        <v>14531.227352224243</v>
      </c>
      <c r="E816" s="19"/>
      <c r="F816" s="20">
        <f t="shared" ca="1" si="386"/>
        <v>31.646402567945479</v>
      </c>
      <c r="G816" s="20">
        <f t="shared" ca="1" si="387"/>
        <v>5.1222696110207258</v>
      </c>
      <c r="H816" s="21">
        <f t="shared" ca="1" si="402"/>
        <v>13872.58813407894</v>
      </c>
      <c r="I816" s="20">
        <f t="shared" ca="1" si="403"/>
        <v>13877.71040368996</v>
      </c>
      <c r="J816" s="19"/>
      <c r="K816" s="20">
        <f t="shared" ca="1" si="388"/>
        <v>6.9507556323502913</v>
      </c>
      <c r="L816" s="20">
        <f t="shared" ca="1" si="389"/>
        <v>43.066287923084033</v>
      </c>
      <c r="M816" s="21">
        <f t="shared" ca="1" si="404"/>
        <v>11713.45843709142</v>
      </c>
      <c r="N816" s="20">
        <f t="shared" ca="1" si="405"/>
        <v>11756.524725014504</v>
      </c>
      <c r="O816" s="19"/>
      <c r="P816" s="20">
        <f t="shared" ca="1" si="390"/>
        <v>2.9204310079493423</v>
      </c>
      <c r="Q816" s="20">
        <f t="shared" ca="1" si="391"/>
        <v>7.9471453791465377E-2</v>
      </c>
      <c r="R816" s="21">
        <f t="shared" ca="1" si="406"/>
        <v>14024.542533500276</v>
      </c>
      <c r="S816" s="20">
        <f t="shared" ca="1" si="407"/>
        <v>14024.622004954068</v>
      </c>
      <c r="T816" s="19"/>
      <c r="U816" s="20">
        <f t="shared" ca="1" si="392"/>
        <v>4.5662188700430786</v>
      </c>
      <c r="V816" s="20">
        <f t="shared" ca="1" si="393"/>
        <v>3.2729286444106251</v>
      </c>
      <c r="W816" s="21">
        <f t="shared" ca="1" si="408"/>
        <v>10875.738028537871</v>
      </c>
      <c r="X816" s="20">
        <f t="shared" ca="1" si="409"/>
        <v>10879.010957182281</v>
      </c>
      <c r="Z816" s="20">
        <f t="shared" ca="1" si="394"/>
        <v>5.6282962105946481</v>
      </c>
      <c r="AA816" s="20">
        <f t="shared" ca="1" si="395"/>
        <v>3.1397048680198059</v>
      </c>
      <c r="AB816" s="21">
        <f t="shared" ca="1" si="410"/>
        <v>14262.787163362706</v>
      </c>
      <c r="AC816" s="20">
        <f t="shared" ca="1" si="411"/>
        <v>14265.926868230725</v>
      </c>
      <c r="AE816" s="20">
        <f t="shared" ca="1" si="396"/>
        <v>63.762072987641062</v>
      </c>
      <c r="AF816" s="20">
        <f t="shared" ca="1" si="397"/>
        <v>0.64455210777782102</v>
      </c>
      <c r="AG816" s="21">
        <f t="shared" ca="1" si="412"/>
        <v>13524.480753119891</v>
      </c>
      <c r="AH816" s="20">
        <f t="shared" ca="1" si="413"/>
        <v>13525.12530522767</v>
      </c>
      <c r="AJ816" s="20">
        <f t="shared" ca="1" si="398"/>
        <v>8.1352164872330697</v>
      </c>
      <c r="AK816" s="20">
        <f t="shared" ca="1" si="399"/>
        <v>5.8139033540437719</v>
      </c>
      <c r="AL816" s="21">
        <f t="shared" ca="1" si="414"/>
        <v>14246.582090236214</v>
      </c>
      <c r="AM816" s="20">
        <f t="shared" ca="1" si="415"/>
        <v>14252.395993590259</v>
      </c>
    </row>
    <row r="817" spans="1:39" x14ac:dyDescent="0.25">
      <c r="A817" s="20">
        <f t="shared" ca="1" si="384"/>
        <v>18.593176112311731</v>
      </c>
      <c r="B817" s="20">
        <f t="shared" ca="1" si="385"/>
        <v>7.2484779962741728</v>
      </c>
      <c r="C817" s="21">
        <f t="shared" ca="1" si="400"/>
        <v>14549.820528336555</v>
      </c>
      <c r="D817" s="20">
        <f t="shared" ca="1" si="401"/>
        <v>14557.069006332829</v>
      </c>
      <c r="E817" s="19"/>
      <c r="F817" s="20">
        <f t="shared" ca="1" si="386"/>
        <v>15.602495353074257</v>
      </c>
      <c r="G817" s="20">
        <f t="shared" ca="1" si="387"/>
        <v>1.782548519613725</v>
      </c>
      <c r="H817" s="21">
        <f t="shared" ca="1" si="402"/>
        <v>13893.312899043034</v>
      </c>
      <c r="I817" s="20">
        <f t="shared" ca="1" si="403"/>
        <v>13895.095447562648</v>
      </c>
      <c r="J817" s="19"/>
      <c r="K817" s="20">
        <f t="shared" ca="1" si="388"/>
        <v>6.2435295229862042</v>
      </c>
      <c r="L817" s="20">
        <f t="shared" ca="1" si="389"/>
        <v>11.824768388989828</v>
      </c>
      <c r="M817" s="21">
        <f t="shared" ca="1" si="404"/>
        <v>11762.76825453749</v>
      </c>
      <c r="N817" s="20">
        <f t="shared" ca="1" si="405"/>
        <v>11774.59302292648</v>
      </c>
      <c r="O817" s="19"/>
      <c r="P817" s="20">
        <f t="shared" ca="1" si="390"/>
        <v>2.7707043579758386</v>
      </c>
      <c r="Q817" s="20">
        <f t="shared" ca="1" si="391"/>
        <v>0.30683527928106319</v>
      </c>
      <c r="R817" s="21">
        <f t="shared" ca="1" si="406"/>
        <v>14027.392709312044</v>
      </c>
      <c r="S817" s="20">
        <f t="shared" ca="1" si="407"/>
        <v>14027.699544591325</v>
      </c>
      <c r="T817" s="19"/>
      <c r="U817" s="20">
        <f t="shared" ca="1" si="392"/>
        <v>14.63123025903826</v>
      </c>
      <c r="V817" s="20">
        <f t="shared" ca="1" si="393"/>
        <v>7.3913139322747154</v>
      </c>
      <c r="W817" s="21">
        <f t="shared" ca="1" si="408"/>
        <v>10893.642187441319</v>
      </c>
      <c r="X817" s="20">
        <f t="shared" ca="1" si="409"/>
        <v>10901.033501373593</v>
      </c>
      <c r="Z817" s="20">
        <f t="shared" ca="1" si="394"/>
        <v>2.1739929305909982</v>
      </c>
      <c r="AA817" s="20">
        <f t="shared" ca="1" si="395"/>
        <v>7.1900140669966884E-3</v>
      </c>
      <c r="AB817" s="21">
        <f t="shared" ca="1" si="410"/>
        <v>14268.100861161316</v>
      </c>
      <c r="AC817" s="20">
        <f t="shared" ca="1" si="411"/>
        <v>14268.108051175383</v>
      </c>
      <c r="AE817" s="20">
        <f t="shared" ca="1" si="396"/>
        <v>7.4233983598762565</v>
      </c>
      <c r="AF817" s="20">
        <f t="shared" ca="1" si="397"/>
        <v>3.5249628965459596</v>
      </c>
      <c r="AG817" s="21">
        <f t="shared" ca="1" si="412"/>
        <v>13532.548703587547</v>
      </c>
      <c r="AH817" s="20">
        <f t="shared" ca="1" si="413"/>
        <v>13536.073666484093</v>
      </c>
      <c r="AJ817" s="20">
        <f t="shared" ca="1" si="398"/>
        <v>1.6920523428605894</v>
      </c>
      <c r="AK817" s="20">
        <f t="shared" ca="1" si="399"/>
        <v>14.026209547024868</v>
      </c>
      <c r="AL817" s="21">
        <f t="shared" ca="1" si="414"/>
        <v>14254.088045933118</v>
      </c>
      <c r="AM817" s="20">
        <f t="shared" ca="1" si="415"/>
        <v>14268.114255480143</v>
      </c>
    </row>
    <row r="818" spans="1:39" x14ac:dyDescent="0.25">
      <c r="A818" s="20">
        <f t="shared" ca="1" si="384"/>
        <v>1.2323569298269319</v>
      </c>
      <c r="B818" s="20">
        <f t="shared" ca="1" si="385"/>
        <v>11.43643237055141</v>
      </c>
      <c r="C818" s="21">
        <f t="shared" ca="1" si="400"/>
        <v>14558.301363262657</v>
      </c>
      <c r="D818" s="20">
        <f t="shared" ca="1" si="401"/>
        <v>14569.737795633209</v>
      </c>
      <c r="E818" s="19"/>
      <c r="F818" s="20">
        <f t="shared" ca="1" si="386"/>
        <v>56.063842287674753</v>
      </c>
      <c r="G818" s="20">
        <f t="shared" ca="1" si="387"/>
        <v>13.271841647919082</v>
      </c>
      <c r="H818" s="21">
        <f t="shared" ca="1" si="402"/>
        <v>13951.159289850322</v>
      </c>
      <c r="I818" s="20">
        <f t="shared" ca="1" si="403"/>
        <v>13964.431131498241</v>
      </c>
      <c r="J818" s="19"/>
      <c r="K818" s="20">
        <f t="shared" ca="1" si="388"/>
        <v>0.78547431287076119</v>
      </c>
      <c r="L818" s="20">
        <f t="shared" ca="1" si="389"/>
        <v>4.0393288356349615</v>
      </c>
      <c r="M818" s="21">
        <f t="shared" ca="1" si="404"/>
        <v>11775.37849723935</v>
      </c>
      <c r="N818" s="20">
        <f t="shared" ca="1" si="405"/>
        <v>11779.417826074985</v>
      </c>
      <c r="O818" s="19"/>
      <c r="P818" s="20">
        <f t="shared" ca="1" si="390"/>
        <v>4.1198557870242363</v>
      </c>
      <c r="Q818" s="20">
        <f t="shared" ca="1" si="391"/>
        <v>9.6583377431010007</v>
      </c>
      <c r="R818" s="21">
        <f t="shared" ca="1" si="406"/>
        <v>14031.81940037835</v>
      </c>
      <c r="S818" s="20">
        <f t="shared" ca="1" si="407"/>
        <v>14041.477738121452</v>
      </c>
      <c r="T818" s="19"/>
      <c r="U818" s="20">
        <f t="shared" ca="1" si="392"/>
        <v>0.73407319636494139</v>
      </c>
      <c r="V818" s="20">
        <f t="shared" ca="1" si="393"/>
        <v>2.6955177279563096</v>
      </c>
      <c r="W818" s="21">
        <f t="shared" ca="1" si="408"/>
        <v>10901.767574569958</v>
      </c>
      <c r="X818" s="20">
        <f t="shared" ca="1" si="409"/>
        <v>10904.463092297914</v>
      </c>
      <c r="Z818" s="20">
        <f t="shared" ca="1" si="394"/>
        <v>11.093012980751242</v>
      </c>
      <c r="AA818" s="20">
        <f t="shared" ca="1" si="395"/>
        <v>6.2440171696428877</v>
      </c>
      <c r="AB818" s="21">
        <f t="shared" ca="1" si="410"/>
        <v>14279.201064156134</v>
      </c>
      <c r="AC818" s="20">
        <f t="shared" ca="1" si="411"/>
        <v>14285.445081325777</v>
      </c>
      <c r="AE818" s="20">
        <f t="shared" ca="1" si="396"/>
        <v>0.91418042061732885</v>
      </c>
      <c r="AF818" s="20">
        <f t="shared" ca="1" si="397"/>
        <v>5.4043727790327658</v>
      </c>
      <c r="AG818" s="21">
        <f t="shared" ca="1" si="412"/>
        <v>13536.987846904711</v>
      </c>
      <c r="AH818" s="20">
        <f t="shared" ca="1" si="413"/>
        <v>13542.392219683743</v>
      </c>
      <c r="AJ818" s="20">
        <f t="shared" ca="1" si="398"/>
        <v>16.086293365329446</v>
      </c>
      <c r="AK818" s="20">
        <f t="shared" ca="1" si="399"/>
        <v>3.2108449440768774</v>
      </c>
      <c r="AL818" s="21">
        <f t="shared" ca="1" si="414"/>
        <v>14284.200548845472</v>
      </c>
      <c r="AM818" s="20">
        <f t="shared" ca="1" si="415"/>
        <v>14287.411393789549</v>
      </c>
    </row>
    <row r="819" spans="1:39" x14ac:dyDescent="0.25">
      <c r="A819" s="20">
        <f t="shared" ca="1" si="384"/>
        <v>19.327979743731362</v>
      </c>
      <c r="B819" s="20">
        <f t="shared" ca="1" si="385"/>
        <v>0.78864165926066299</v>
      </c>
      <c r="C819" s="21">
        <f t="shared" ca="1" si="400"/>
        <v>14589.065775376941</v>
      </c>
      <c r="D819" s="20">
        <f t="shared" ca="1" si="401"/>
        <v>14589.854417036202</v>
      </c>
      <c r="E819" s="19"/>
      <c r="F819" s="20">
        <f t="shared" ca="1" si="386"/>
        <v>1.8805245223624258</v>
      </c>
      <c r="G819" s="20">
        <f t="shared" ca="1" si="387"/>
        <v>7.4943987355531023</v>
      </c>
      <c r="H819" s="21">
        <f t="shared" ca="1" si="402"/>
        <v>13966.311656020604</v>
      </c>
      <c r="I819" s="20">
        <f t="shared" ca="1" si="403"/>
        <v>13973.806054756156</v>
      </c>
      <c r="J819" s="19"/>
      <c r="K819" s="20">
        <f t="shared" ca="1" si="388"/>
        <v>6.8966664026272477</v>
      </c>
      <c r="L819" s="20">
        <f t="shared" ca="1" si="389"/>
        <v>0.76561498928370697</v>
      </c>
      <c r="M819" s="21">
        <f t="shared" ca="1" si="404"/>
        <v>11786.314492477612</v>
      </c>
      <c r="N819" s="20">
        <f t="shared" ca="1" si="405"/>
        <v>11787.080107466896</v>
      </c>
      <c r="O819" s="19"/>
      <c r="P819" s="20">
        <f t="shared" ca="1" si="390"/>
        <v>18.239251437216673</v>
      </c>
      <c r="Q819" s="20">
        <f t="shared" ca="1" si="391"/>
        <v>4.9691662615927052</v>
      </c>
      <c r="R819" s="21">
        <f t="shared" ca="1" si="406"/>
        <v>14059.716989558669</v>
      </c>
      <c r="S819" s="20">
        <f t="shared" ca="1" si="407"/>
        <v>14064.686155820262</v>
      </c>
      <c r="T819" s="19"/>
      <c r="U819" s="20">
        <f t="shared" ca="1" si="392"/>
        <v>15.334783800323574</v>
      </c>
      <c r="V819" s="20">
        <f t="shared" ca="1" si="393"/>
        <v>7.8557743703716421</v>
      </c>
      <c r="W819" s="21">
        <f t="shared" ca="1" si="408"/>
        <v>10919.797876098237</v>
      </c>
      <c r="X819" s="20">
        <f t="shared" ca="1" si="409"/>
        <v>10927.653650468608</v>
      </c>
      <c r="Z819" s="20">
        <f t="shared" ca="1" si="394"/>
        <v>5.3290986204323163</v>
      </c>
      <c r="AA819" s="20">
        <f t="shared" ca="1" si="395"/>
        <v>1.7952276986536611</v>
      </c>
      <c r="AB819" s="21">
        <f t="shared" ca="1" si="410"/>
        <v>14290.774179946209</v>
      </c>
      <c r="AC819" s="20">
        <f t="shared" ca="1" si="411"/>
        <v>14292.569407644864</v>
      </c>
      <c r="AE819" s="20">
        <f t="shared" ca="1" si="396"/>
        <v>13.538557859654981</v>
      </c>
      <c r="AF819" s="20">
        <f t="shared" ca="1" si="397"/>
        <v>8.8347636802423501</v>
      </c>
      <c r="AG819" s="21">
        <f t="shared" ca="1" si="412"/>
        <v>13555.930777543397</v>
      </c>
      <c r="AH819" s="20">
        <f t="shared" ca="1" si="413"/>
        <v>13564.76554122364</v>
      </c>
      <c r="AJ819" s="20">
        <f t="shared" ca="1" si="398"/>
        <v>4.6400633313246491</v>
      </c>
      <c r="AK819" s="20">
        <f t="shared" ca="1" si="399"/>
        <v>10.166870642682779</v>
      </c>
      <c r="AL819" s="21">
        <f t="shared" ca="1" si="414"/>
        <v>14292.051457120873</v>
      </c>
      <c r="AM819" s="20">
        <f t="shared" ca="1" si="415"/>
        <v>14302.218327763556</v>
      </c>
    </row>
    <row r="820" spans="1:39" x14ac:dyDescent="0.25">
      <c r="A820" s="20">
        <f t="shared" ca="1" si="384"/>
        <v>13.592832204220766</v>
      </c>
      <c r="B820" s="20">
        <f t="shared" ca="1" si="385"/>
        <v>4.6028102985513533</v>
      </c>
      <c r="C820" s="21">
        <f t="shared" ca="1" si="400"/>
        <v>14603.447249240422</v>
      </c>
      <c r="D820" s="20">
        <f t="shared" ca="1" si="401"/>
        <v>14608.050059538973</v>
      </c>
      <c r="E820" s="19"/>
      <c r="F820" s="20">
        <f t="shared" ca="1" si="386"/>
        <v>4.3148727577639594</v>
      </c>
      <c r="G820" s="20">
        <f t="shared" ca="1" si="387"/>
        <v>12.705623187863599</v>
      </c>
      <c r="H820" s="21">
        <f t="shared" ca="1" si="402"/>
        <v>13978.120927513921</v>
      </c>
      <c r="I820" s="20">
        <f t="shared" ca="1" si="403"/>
        <v>13990.826550701784</v>
      </c>
      <c r="J820" s="19"/>
      <c r="K820" s="20">
        <f t="shared" ca="1" si="388"/>
        <v>9.4037493363185494</v>
      </c>
      <c r="L820" s="20">
        <f t="shared" ca="1" si="389"/>
        <v>15.098970415828095</v>
      </c>
      <c r="M820" s="21">
        <f t="shared" ca="1" si="404"/>
        <v>11796.483856803216</v>
      </c>
      <c r="N820" s="20">
        <f t="shared" ca="1" si="405"/>
        <v>11811.582827219043</v>
      </c>
      <c r="O820" s="19"/>
      <c r="P820" s="20">
        <f t="shared" ca="1" si="390"/>
        <v>21.335057336362532</v>
      </c>
      <c r="Q820" s="20">
        <f t="shared" ca="1" si="391"/>
        <v>1.4247930220817171</v>
      </c>
      <c r="R820" s="21">
        <f t="shared" ca="1" si="406"/>
        <v>14086.021213156624</v>
      </c>
      <c r="S820" s="20">
        <f t="shared" ca="1" si="407"/>
        <v>14087.446006178705</v>
      </c>
      <c r="T820" s="19"/>
      <c r="U820" s="20">
        <f t="shared" ca="1" si="392"/>
        <v>17.342663292139431</v>
      </c>
      <c r="V820" s="20">
        <f t="shared" ca="1" si="393"/>
        <v>3.7848603404109054</v>
      </c>
      <c r="W820" s="21">
        <f t="shared" ca="1" si="408"/>
        <v>10944.996313760748</v>
      </c>
      <c r="X820" s="20">
        <f t="shared" ca="1" si="409"/>
        <v>10948.781174101159</v>
      </c>
      <c r="Z820" s="20">
        <f t="shared" ca="1" si="394"/>
        <v>9.9814854784994935</v>
      </c>
      <c r="AA820" s="20">
        <f t="shared" ca="1" si="395"/>
        <v>7.5767540576170047</v>
      </c>
      <c r="AB820" s="21">
        <f t="shared" ca="1" si="410"/>
        <v>14302.550893123363</v>
      </c>
      <c r="AC820" s="20">
        <f t="shared" ca="1" si="411"/>
        <v>14310.12764718098</v>
      </c>
      <c r="AE820" s="20">
        <f t="shared" ca="1" si="396"/>
        <v>8.1130556845939044</v>
      </c>
      <c r="AF820" s="20">
        <f t="shared" ca="1" si="397"/>
        <v>9.517914371296726</v>
      </c>
      <c r="AG820" s="21">
        <f t="shared" ca="1" si="412"/>
        <v>13572.878596908235</v>
      </c>
      <c r="AH820" s="20">
        <f t="shared" ca="1" si="413"/>
        <v>13582.396511279532</v>
      </c>
      <c r="AJ820" s="20">
        <f t="shared" ca="1" si="398"/>
        <v>4.0221690541377351</v>
      </c>
      <c r="AK820" s="20">
        <f t="shared" ca="1" si="399"/>
        <v>21.69481394961435</v>
      </c>
      <c r="AL820" s="21">
        <f t="shared" ca="1" si="414"/>
        <v>14306.240496817694</v>
      </c>
      <c r="AM820" s="20">
        <f t="shared" ca="1" si="415"/>
        <v>14327.935310767309</v>
      </c>
    </row>
    <row r="821" spans="1:39" x14ac:dyDescent="0.25">
      <c r="A821" s="20">
        <f t="shared" ca="1" si="384"/>
        <v>6.4450094978836248</v>
      </c>
      <c r="B821" s="20">
        <f t="shared" ca="1" si="385"/>
        <v>13.650642074667184</v>
      </c>
      <c r="C821" s="21">
        <f t="shared" ca="1" si="400"/>
        <v>14614.495069036857</v>
      </c>
      <c r="D821" s="20">
        <f t="shared" ca="1" si="401"/>
        <v>14628.145711111523</v>
      </c>
      <c r="E821" s="19"/>
      <c r="F821" s="20">
        <f t="shared" ca="1" si="386"/>
        <v>15.344785524809978</v>
      </c>
      <c r="G821" s="20">
        <f t="shared" ca="1" si="387"/>
        <v>5.6665403325706869</v>
      </c>
      <c r="H821" s="21">
        <f t="shared" ca="1" si="402"/>
        <v>14006.171336226595</v>
      </c>
      <c r="I821" s="20">
        <f t="shared" ca="1" si="403"/>
        <v>14011.837876559166</v>
      </c>
      <c r="J821" s="19"/>
      <c r="K821" s="20">
        <f t="shared" ca="1" si="388"/>
        <v>5.019894139650007</v>
      </c>
      <c r="L821" s="20">
        <f t="shared" ca="1" si="389"/>
        <v>4.2892657975159176</v>
      </c>
      <c r="M821" s="21">
        <f t="shared" ca="1" si="404"/>
        <v>11816.602721358693</v>
      </c>
      <c r="N821" s="20">
        <f t="shared" ca="1" si="405"/>
        <v>11820.891987156208</v>
      </c>
      <c r="O821" s="19"/>
      <c r="P821" s="20">
        <f t="shared" ca="1" si="390"/>
        <v>43.831434198310916</v>
      </c>
      <c r="Q821" s="20">
        <f t="shared" ca="1" si="391"/>
        <v>2.5096115825591996E-2</v>
      </c>
      <c r="R821" s="21">
        <f t="shared" ca="1" si="406"/>
        <v>14131.277440377016</v>
      </c>
      <c r="S821" s="20">
        <f t="shared" ca="1" si="407"/>
        <v>14131.302536492842</v>
      </c>
      <c r="T821" s="19"/>
      <c r="U821" s="20">
        <f t="shared" ca="1" si="392"/>
        <v>8.3575975826867772</v>
      </c>
      <c r="V821" s="20">
        <f t="shared" ca="1" si="393"/>
        <v>0.59188624932036615</v>
      </c>
      <c r="W821" s="21">
        <f t="shared" ca="1" si="408"/>
        <v>10957.138771683845</v>
      </c>
      <c r="X821" s="20">
        <f t="shared" ca="1" si="409"/>
        <v>10957.730657933165</v>
      </c>
      <c r="Z821" s="20">
        <f t="shared" ca="1" si="394"/>
        <v>22.918232194546157</v>
      </c>
      <c r="AA821" s="20">
        <f t="shared" ca="1" si="395"/>
        <v>4.7522409902164311</v>
      </c>
      <c r="AB821" s="21">
        <f t="shared" ca="1" si="410"/>
        <v>14333.045879375526</v>
      </c>
      <c r="AC821" s="20">
        <f t="shared" ca="1" si="411"/>
        <v>14337.798120365742</v>
      </c>
      <c r="AE821" s="20">
        <f t="shared" ca="1" si="396"/>
        <v>4.414631999387133</v>
      </c>
      <c r="AF821" s="20">
        <f t="shared" ca="1" si="397"/>
        <v>3.7132957075585886</v>
      </c>
      <c r="AG821" s="21">
        <f t="shared" ca="1" si="412"/>
        <v>13586.811143278919</v>
      </c>
      <c r="AH821" s="20">
        <f t="shared" ca="1" si="413"/>
        <v>13590.524438986478</v>
      </c>
      <c r="AJ821" s="20">
        <f t="shared" ca="1" si="398"/>
        <v>21.182819868242273</v>
      </c>
      <c r="AK821" s="20">
        <f t="shared" ca="1" si="399"/>
        <v>1.5200093140672695</v>
      </c>
      <c r="AL821" s="21">
        <f t="shared" ca="1" si="414"/>
        <v>14349.11813063555</v>
      </c>
      <c r="AM821" s="20">
        <f t="shared" ca="1" si="415"/>
        <v>14350.638139949617</v>
      </c>
    </row>
    <row r="822" spans="1:39" x14ac:dyDescent="0.25">
      <c r="A822" s="20">
        <f t="shared" ca="1" si="384"/>
        <v>7.5054319365057784</v>
      </c>
      <c r="B822" s="20">
        <f t="shared" ca="1" si="385"/>
        <v>7.5722329764405698</v>
      </c>
      <c r="C822" s="21">
        <f t="shared" ca="1" si="400"/>
        <v>14635.65114304803</v>
      </c>
      <c r="D822" s="20">
        <f t="shared" ca="1" si="401"/>
        <v>14643.223376024471</v>
      </c>
      <c r="E822" s="19"/>
      <c r="F822" s="20">
        <f t="shared" ca="1" si="386"/>
        <v>4.0063354324999683</v>
      </c>
      <c r="G822" s="20">
        <f t="shared" ca="1" si="387"/>
        <v>14.946300124054538</v>
      </c>
      <c r="H822" s="21">
        <f t="shared" ca="1" si="402"/>
        <v>14015.844211991665</v>
      </c>
      <c r="I822" s="20">
        <f t="shared" ca="1" si="403"/>
        <v>14030.79051211572</v>
      </c>
      <c r="J822" s="19"/>
      <c r="K822" s="20">
        <f t="shared" ca="1" si="388"/>
        <v>14.419443635072051</v>
      </c>
      <c r="L822" s="20">
        <f t="shared" ca="1" si="389"/>
        <v>0.52694939441576649</v>
      </c>
      <c r="M822" s="21">
        <f t="shared" ca="1" si="404"/>
        <v>11835.31143079128</v>
      </c>
      <c r="N822" s="20">
        <f t="shared" ca="1" si="405"/>
        <v>11835.838380185696</v>
      </c>
      <c r="O822" s="19"/>
      <c r="P822" s="20">
        <f t="shared" ca="1" si="390"/>
        <v>4.6663698409795007</v>
      </c>
      <c r="Q822" s="20">
        <f t="shared" ca="1" si="391"/>
        <v>10.978280622251924</v>
      </c>
      <c r="R822" s="21">
        <f t="shared" ca="1" si="406"/>
        <v>14135.968906333821</v>
      </c>
      <c r="S822" s="20">
        <f t="shared" ca="1" si="407"/>
        <v>14146.947186956073</v>
      </c>
      <c r="T822" s="19"/>
      <c r="U822" s="20">
        <f t="shared" ca="1" si="392"/>
        <v>4.9170445473453124E-2</v>
      </c>
      <c r="V822" s="20">
        <f t="shared" ca="1" si="393"/>
        <v>1.4956409286159096</v>
      </c>
      <c r="W822" s="21">
        <f t="shared" ca="1" si="408"/>
        <v>10957.779828378638</v>
      </c>
      <c r="X822" s="20">
        <f t="shared" ca="1" si="409"/>
        <v>10959.275469307253</v>
      </c>
      <c r="Z822" s="20">
        <f t="shared" ca="1" si="394"/>
        <v>7.4494869019503067</v>
      </c>
      <c r="AA822" s="20">
        <f t="shared" ca="1" si="395"/>
        <v>0.86006947635436037</v>
      </c>
      <c r="AB822" s="21">
        <f t="shared" ca="1" si="410"/>
        <v>14345.247607267693</v>
      </c>
      <c r="AC822" s="20">
        <f t="shared" ca="1" si="411"/>
        <v>14346.107676744046</v>
      </c>
      <c r="AE822" s="20">
        <f t="shared" ca="1" si="396"/>
        <v>4.0611340050940825</v>
      </c>
      <c r="AF822" s="20">
        <f t="shared" ca="1" si="397"/>
        <v>7.3109823374436269</v>
      </c>
      <c r="AG822" s="21">
        <f t="shared" ca="1" si="412"/>
        <v>13594.585572991573</v>
      </c>
      <c r="AH822" s="20">
        <f t="shared" ca="1" si="413"/>
        <v>13601.896555329016</v>
      </c>
      <c r="AJ822" s="20">
        <f t="shared" ca="1" si="398"/>
        <v>11.480558977970135</v>
      </c>
      <c r="AK822" s="20">
        <f t="shared" ca="1" si="399"/>
        <v>0.11427000257384126</v>
      </c>
      <c r="AL822" s="21">
        <f t="shared" ca="1" si="414"/>
        <v>14362.118698927587</v>
      </c>
      <c r="AM822" s="20">
        <f t="shared" ca="1" si="415"/>
        <v>14362.23296893016</v>
      </c>
    </row>
    <row r="823" spans="1:39" x14ac:dyDescent="0.25">
      <c r="A823" s="20">
        <f t="shared" ca="1" si="384"/>
        <v>21.351816085016967</v>
      </c>
      <c r="B823" s="20">
        <f t="shared" ca="1" si="385"/>
        <v>9.6571926103987575</v>
      </c>
      <c r="C823" s="21">
        <f t="shared" ca="1" si="400"/>
        <v>14664.575192109487</v>
      </c>
      <c r="D823" s="20">
        <f t="shared" ca="1" si="401"/>
        <v>14674.232384719886</v>
      </c>
      <c r="E823" s="19"/>
      <c r="F823" s="20">
        <f t="shared" ca="1" si="386"/>
        <v>16.663415803314617</v>
      </c>
      <c r="G823" s="20">
        <f t="shared" ca="1" si="387"/>
        <v>2.0587555494504115</v>
      </c>
      <c r="H823" s="21">
        <f t="shared" ca="1" si="402"/>
        <v>14047.453927919034</v>
      </c>
      <c r="I823" s="20">
        <f t="shared" ca="1" si="403"/>
        <v>14049.512683468485</v>
      </c>
      <c r="J823" s="19"/>
      <c r="K823" s="20">
        <f t="shared" ca="1" si="388"/>
        <v>8.537967361568283</v>
      </c>
      <c r="L823" s="20">
        <f t="shared" ca="1" si="389"/>
        <v>4.1157011004374171</v>
      </c>
      <c r="M823" s="21">
        <f t="shared" ca="1" si="404"/>
        <v>11844.376347547264</v>
      </c>
      <c r="N823" s="20">
        <f t="shared" ca="1" si="405"/>
        <v>11848.492048647702</v>
      </c>
      <c r="O823" s="19"/>
      <c r="P823" s="20">
        <f t="shared" ca="1" si="390"/>
        <v>3.4454264146191882</v>
      </c>
      <c r="Q823" s="20">
        <f t="shared" ca="1" si="391"/>
        <v>2.0826496841250339</v>
      </c>
      <c r="R823" s="21">
        <f t="shared" ca="1" si="406"/>
        <v>14150.392613370692</v>
      </c>
      <c r="S823" s="20">
        <f t="shared" ca="1" si="407"/>
        <v>14152.475263054817</v>
      </c>
      <c r="T823" s="19"/>
      <c r="U823" s="20">
        <f t="shared" ca="1" si="392"/>
        <v>22.783893070131569</v>
      </c>
      <c r="V823" s="20">
        <f t="shared" ca="1" si="393"/>
        <v>7.1687208671792355</v>
      </c>
      <c r="W823" s="21">
        <f t="shared" ca="1" si="408"/>
        <v>10982.059362377384</v>
      </c>
      <c r="X823" s="20">
        <f t="shared" ca="1" si="409"/>
        <v>10989.228083244563</v>
      </c>
      <c r="Z823" s="20">
        <f t="shared" ca="1" si="394"/>
        <v>7.121701291822319</v>
      </c>
      <c r="AA823" s="20">
        <f t="shared" ca="1" si="395"/>
        <v>3.7694457183122236</v>
      </c>
      <c r="AB823" s="21">
        <f t="shared" ca="1" si="410"/>
        <v>14353.229378035869</v>
      </c>
      <c r="AC823" s="20">
        <f t="shared" ca="1" si="411"/>
        <v>14356.99882375418</v>
      </c>
      <c r="AE823" s="20">
        <f t="shared" ca="1" si="396"/>
        <v>2.5503216199576828</v>
      </c>
      <c r="AF823" s="20">
        <f t="shared" ca="1" si="397"/>
        <v>3.1565968773296866</v>
      </c>
      <c r="AG823" s="21">
        <f t="shared" ca="1" si="412"/>
        <v>13604.446876948974</v>
      </c>
      <c r="AH823" s="20">
        <f t="shared" ca="1" si="413"/>
        <v>13607.603473826304</v>
      </c>
      <c r="AJ823" s="20">
        <f t="shared" ca="1" si="398"/>
        <v>15.759024983038644</v>
      </c>
      <c r="AK823" s="20">
        <f t="shared" ca="1" si="399"/>
        <v>9.6538233538062084</v>
      </c>
      <c r="AL823" s="21">
        <f t="shared" ca="1" si="414"/>
        <v>14377.9919939132</v>
      </c>
      <c r="AM823" s="20">
        <f t="shared" ca="1" si="415"/>
        <v>14387.645817267006</v>
      </c>
    </row>
    <row r="824" spans="1:39" x14ac:dyDescent="0.25">
      <c r="A824" s="20">
        <f t="shared" ca="1" si="384"/>
        <v>2.3746366930786653</v>
      </c>
      <c r="B824" s="20">
        <f t="shared" ca="1" si="385"/>
        <v>18.621911396570773</v>
      </c>
      <c r="C824" s="21">
        <f t="shared" ca="1" si="400"/>
        <v>14676.607021412965</v>
      </c>
      <c r="D824" s="20">
        <f t="shared" ca="1" si="401"/>
        <v>14695.228932809536</v>
      </c>
      <c r="E824" s="19"/>
      <c r="F824" s="20">
        <f t="shared" ca="1" si="386"/>
        <v>6.738764904106409</v>
      </c>
      <c r="G824" s="20">
        <f t="shared" ca="1" si="387"/>
        <v>1.761625617872506</v>
      </c>
      <c r="H824" s="21">
        <f t="shared" ca="1" si="402"/>
        <v>14056.251448372592</v>
      </c>
      <c r="I824" s="20">
        <f t="shared" ca="1" si="403"/>
        <v>14058.013073990463</v>
      </c>
      <c r="J824" s="19"/>
      <c r="K824" s="20">
        <f t="shared" ca="1" si="388"/>
        <v>1.8969524215810571</v>
      </c>
      <c r="L824" s="20">
        <f t="shared" ca="1" si="389"/>
        <v>7.6728691675519363</v>
      </c>
      <c r="M824" s="21">
        <f t="shared" ca="1" si="404"/>
        <v>11850.389001069283</v>
      </c>
      <c r="N824" s="20">
        <f t="shared" ca="1" si="405"/>
        <v>11858.061870236836</v>
      </c>
      <c r="O824" s="19"/>
      <c r="P824" s="20">
        <f t="shared" ca="1" si="390"/>
        <v>6.1101820327833458</v>
      </c>
      <c r="Q824" s="20">
        <f t="shared" ca="1" si="391"/>
        <v>5.3578893710462259</v>
      </c>
      <c r="R824" s="21">
        <f t="shared" ca="1" si="406"/>
        <v>14158.585445087601</v>
      </c>
      <c r="S824" s="20">
        <f t="shared" ca="1" si="407"/>
        <v>14163.943334458647</v>
      </c>
      <c r="T824" s="19"/>
      <c r="U824" s="20">
        <f t="shared" ca="1" si="392"/>
        <v>10.389103673915139</v>
      </c>
      <c r="V824" s="20">
        <f t="shared" ca="1" si="393"/>
        <v>14.411842950615421</v>
      </c>
      <c r="W824" s="21">
        <f t="shared" ca="1" si="408"/>
        <v>10999.617186918478</v>
      </c>
      <c r="X824" s="20">
        <f t="shared" ca="1" si="409"/>
        <v>11014.029029869094</v>
      </c>
      <c r="Z824" s="20">
        <f t="shared" ca="1" si="394"/>
        <v>15.732849649489173</v>
      </c>
      <c r="AA824" s="20">
        <f t="shared" ca="1" si="395"/>
        <v>0.52358533724534873</v>
      </c>
      <c r="AB824" s="21">
        <f t="shared" ca="1" si="410"/>
        <v>14372.731673403669</v>
      </c>
      <c r="AC824" s="20">
        <f t="shared" ca="1" si="411"/>
        <v>14373.255258740914</v>
      </c>
      <c r="AE824" s="20">
        <f t="shared" ca="1" si="396"/>
        <v>59.31876497604847</v>
      </c>
      <c r="AF824" s="20">
        <f t="shared" ca="1" si="397"/>
        <v>1.2899271270839348</v>
      </c>
      <c r="AG824" s="21">
        <f t="shared" ca="1" si="412"/>
        <v>13666.922238802354</v>
      </c>
      <c r="AH824" s="20">
        <f t="shared" ca="1" si="413"/>
        <v>13668.212165929437</v>
      </c>
      <c r="AJ824" s="20">
        <f t="shared" ca="1" si="398"/>
        <v>12.407231105292544</v>
      </c>
      <c r="AK824" s="20">
        <f t="shared" ca="1" si="399"/>
        <v>3.3136126290581678</v>
      </c>
      <c r="AL824" s="21">
        <f t="shared" ca="1" si="414"/>
        <v>14400.0530483723</v>
      </c>
      <c r="AM824" s="20">
        <f t="shared" ca="1" si="415"/>
        <v>14403.366661001357</v>
      </c>
    </row>
    <row r="825" spans="1:39" x14ac:dyDescent="0.25">
      <c r="A825" s="20">
        <f t="shared" ca="1" si="384"/>
        <v>11.840842286517148</v>
      </c>
      <c r="B825" s="20">
        <f t="shared" ca="1" si="385"/>
        <v>22.843650508284423</v>
      </c>
      <c r="C825" s="21">
        <f t="shared" ca="1" si="400"/>
        <v>14707.069775096053</v>
      </c>
      <c r="D825" s="20">
        <f t="shared" ca="1" si="401"/>
        <v>14729.913425604338</v>
      </c>
      <c r="E825" s="19"/>
      <c r="F825" s="20">
        <f t="shared" ca="1" si="386"/>
        <v>4.1442336035575762</v>
      </c>
      <c r="G825" s="20">
        <f t="shared" ca="1" si="387"/>
        <v>11.173698487006153</v>
      </c>
      <c r="H825" s="21">
        <f t="shared" ca="1" si="402"/>
        <v>14062.157307594021</v>
      </c>
      <c r="I825" s="20">
        <f t="shared" ca="1" si="403"/>
        <v>14073.331006081027</v>
      </c>
      <c r="J825" s="19"/>
      <c r="K825" s="20">
        <f t="shared" ca="1" si="388"/>
        <v>12.418494531112772</v>
      </c>
      <c r="L825" s="20">
        <f t="shared" ca="1" si="389"/>
        <v>0.36767007781242234</v>
      </c>
      <c r="M825" s="21">
        <f t="shared" ca="1" si="404"/>
        <v>11870.480364767949</v>
      </c>
      <c r="N825" s="20">
        <f t="shared" ca="1" si="405"/>
        <v>11870.848034845762</v>
      </c>
      <c r="O825" s="19"/>
      <c r="P825" s="20">
        <f t="shared" ca="1" si="390"/>
        <v>17.349430328867943</v>
      </c>
      <c r="Q825" s="20">
        <f t="shared" ca="1" si="391"/>
        <v>27.244983860937676</v>
      </c>
      <c r="R825" s="21">
        <f t="shared" ca="1" si="406"/>
        <v>14181.292764787515</v>
      </c>
      <c r="S825" s="20">
        <f t="shared" ca="1" si="407"/>
        <v>14208.537748648452</v>
      </c>
      <c r="T825" s="19"/>
      <c r="U825" s="20">
        <f t="shared" ca="1" si="392"/>
        <v>15.225000844964162</v>
      </c>
      <c r="V825" s="20">
        <f t="shared" ca="1" si="393"/>
        <v>7.5334966153075227</v>
      </c>
      <c r="W825" s="21">
        <f t="shared" ca="1" si="408"/>
        <v>11029.254030714059</v>
      </c>
      <c r="X825" s="20">
        <f t="shared" ca="1" si="409"/>
        <v>11036.787527329367</v>
      </c>
      <c r="Z825" s="20">
        <f t="shared" ca="1" si="394"/>
        <v>2.8401693879720589</v>
      </c>
      <c r="AA825" s="20">
        <f t="shared" ca="1" si="395"/>
        <v>1.3360689430876973</v>
      </c>
      <c r="AB825" s="21">
        <f t="shared" ca="1" si="410"/>
        <v>14376.095428128885</v>
      </c>
      <c r="AC825" s="20">
        <f t="shared" ca="1" si="411"/>
        <v>14377.431497071973</v>
      </c>
      <c r="AE825" s="20">
        <f t="shared" ca="1" si="396"/>
        <v>6.9326194308316467</v>
      </c>
      <c r="AF825" s="20">
        <f t="shared" ca="1" si="397"/>
        <v>2.6991726275019738</v>
      </c>
      <c r="AG825" s="21">
        <f t="shared" ca="1" si="412"/>
        <v>13675.144785360269</v>
      </c>
      <c r="AH825" s="20">
        <f t="shared" ca="1" si="413"/>
        <v>13677.843957987772</v>
      </c>
      <c r="AJ825" s="20">
        <f t="shared" ca="1" si="398"/>
        <v>16.522476771535665</v>
      </c>
      <c r="AK825" s="20">
        <f t="shared" ca="1" si="399"/>
        <v>20.065130095713208</v>
      </c>
      <c r="AL825" s="21">
        <f t="shared" ca="1" si="414"/>
        <v>14419.889137772892</v>
      </c>
      <c r="AM825" s="20">
        <f t="shared" ca="1" si="415"/>
        <v>14439.954267868605</v>
      </c>
    </row>
    <row r="826" spans="1:39" x14ac:dyDescent="0.25">
      <c r="A826" s="20">
        <f t="shared" ca="1" si="384"/>
        <v>17.59222639826978</v>
      </c>
      <c r="B826" s="20">
        <f t="shared" ca="1" si="385"/>
        <v>12.943847322508258</v>
      </c>
      <c r="C826" s="21">
        <f t="shared" ca="1" si="400"/>
        <v>14747.505652002608</v>
      </c>
      <c r="D826" s="20">
        <f t="shared" ca="1" si="401"/>
        <v>14760.449499325117</v>
      </c>
      <c r="E826" s="19"/>
      <c r="F826" s="20">
        <f t="shared" ca="1" si="386"/>
        <v>9.0798906852631003</v>
      </c>
      <c r="G826" s="20">
        <f t="shared" ca="1" si="387"/>
        <v>2.0811884116788999</v>
      </c>
      <c r="H826" s="21">
        <f t="shared" ca="1" si="402"/>
        <v>14082.410896766291</v>
      </c>
      <c r="I826" s="20">
        <f t="shared" ca="1" si="403"/>
        <v>14084.49208517797</v>
      </c>
      <c r="J826" s="19"/>
      <c r="K826" s="20">
        <f t="shared" ca="1" si="388"/>
        <v>3.7069188742556967</v>
      </c>
      <c r="L826" s="20">
        <f t="shared" ca="1" si="389"/>
        <v>2.4496507661041695</v>
      </c>
      <c r="M826" s="21">
        <f t="shared" ca="1" si="404"/>
        <v>11874.554953720017</v>
      </c>
      <c r="N826" s="20">
        <f t="shared" ca="1" si="405"/>
        <v>11877.004604486121</v>
      </c>
      <c r="O826" s="19"/>
      <c r="P826" s="20">
        <f t="shared" ca="1" si="390"/>
        <v>6.3812062700019192</v>
      </c>
      <c r="Q826" s="20">
        <f t="shared" ca="1" si="391"/>
        <v>6.8158192142557805</v>
      </c>
      <c r="R826" s="21">
        <f t="shared" ca="1" si="406"/>
        <v>14214.918954918454</v>
      </c>
      <c r="S826" s="20">
        <f t="shared" ca="1" si="407"/>
        <v>14221.73477413271</v>
      </c>
      <c r="T826" s="19"/>
      <c r="U826" s="20">
        <f t="shared" ca="1" si="392"/>
        <v>1.4496166505050525</v>
      </c>
      <c r="V826" s="20">
        <f t="shared" ca="1" si="393"/>
        <v>0.73725901174858766</v>
      </c>
      <c r="W826" s="21">
        <f t="shared" ca="1" si="408"/>
        <v>11038.237143979872</v>
      </c>
      <c r="X826" s="20">
        <f t="shared" ca="1" si="409"/>
        <v>11038.97440299162</v>
      </c>
      <c r="Z826" s="20">
        <f t="shared" ca="1" si="394"/>
        <v>21.379089571003611</v>
      </c>
      <c r="AA826" s="20">
        <f t="shared" ca="1" si="395"/>
        <v>7.4654529234473039E-3</v>
      </c>
      <c r="AB826" s="21">
        <f t="shared" ca="1" si="410"/>
        <v>14398.810586642978</v>
      </c>
      <c r="AC826" s="20">
        <f t="shared" ca="1" si="411"/>
        <v>14398.818052095901</v>
      </c>
      <c r="AE826" s="20">
        <f t="shared" ca="1" si="396"/>
        <v>9.8988953558335879</v>
      </c>
      <c r="AF826" s="20">
        <f t="shared" ca="1" si="397"/>
        <v>3.9505165770101693</v>
      </c>
      <c r="AG826" s="21">
        <f t="shared" ca="1" si="412"/>
        <v>13687.742853343605</v>
      </c>
      <c r="AH826" s="20">
        <f t="shared" ca="1" si="413"/>
        <v>13691.693369920615</v>
      </c>
      <c r="AJ826" s="20">
        <f t="shared" ca="1" si="398"/>
        <v>4.8059013939913457E-2</v>
      </c>
      <c r="AK826" s="20">
        <f t="shared" ca="1" si="399"/>
        <v>0.59657399584481252</v>
      </c>
      <c r="AL826" s="21">
        <f t="shared" ca="1" si="414"/>
        <v>14440.002326882544</v>
      </c>
      <c r="AM826" s="20">
        <f t="shared" ca="1" si="415"/>
        <v>14440.598900878389</v>
      </c>
    </row>
    <row r="827" spans="1:39" x14ac:dyDescent="0.25">
      <c r="A827" s="20">
        <f t="shared" ca="1" si="384"/>
        <v>4.5252795930013665</v>
      </c>
      <c r="B827" s="20">
        <f t="shared" ca="1" si="385"/>
        <v>2.1083888497462588</v>
      </c>
      <c r="C827" s="21">
        <f t="shared" ca="1" si="400"/>
        <v>14764.974778918118</v>
      </c>
      <c r="D827" s="20">
        <f t="shared" ca="1" si="401"/>
        <v>14767.083167767865</v>
      </c>
      <c r="E827" s="19"/>
      <c r="F827" s="20">
        <f t="shared" ca="1" si="386"/>
        <v>8.1886025370593973</v>
      </c>
      <c r="G827" s="20">
        <f t="shared" ca="1" si="387"/>
        <v>0.44093819685626839</v>
      </c>
      <c r="H827" s="21">
        <f t="shared" ca="1" si="402"/>
        <v>14092.680687715028</v>
      </c>
      <c r="I827" s="20">
        <f t="shared" ca="1" si="403"/>
        <v>14093.121625911885</v>
      </c>
      <c r="J827" s="19"/>
      <c r="K827" s="20">
        <f t="shared" ca="1" si="388"/>
        <v>7.7764352357089264</v>
      </c>
      <c r="L827" s="20">
        <f t="shared" ca="1" si="389"/>
        <v>3.9980917624334484</v>
      </c>
      <c r="M827" s="21">
        <f t="shared" ca="1" si="404"/>
        <v>11884.781039721829</v>
      </c>
      <c r="N827" s="20">
        <f t="shared" ca="1" si="405"/>
        <v>11888.779131484263</v>
      </c>
      <c r="O827" s="19"/>
      <c r="P827" s="20">
        <f t="shared" ca="1" si="390"/>
        <v>16.347551664555276</v>
      </c>
      <c r="Q827" s="20">
        <f t="shared" ca="1" si="391"/>
        <v>2.0156272407430817</v>
      </c>
      <c r="R827" s="21">
        <f t="shared" ca="1" si="406"/>
        <v>14238.082325797266</v>
      </c>
      <c r="S827" s="20">
        <f t="shared" ca="1" si="407"/>
        <v>14240.09795303801</v>
      </c>
      <c r="T827" s="19"/>
      <c r="U827" s="20">
        <f t="shared" ca="1" si="392"/>
        <v>1.2168748707108368</v>
      </c>
      <c r="V827" s="20">
        <f t="shared" ca="1" si="393"/>
        <v>1.2534654351128058</v>
      </c>
      <c r="W827" s="21">
        <f t="shared" ca="1" si="408"/>
        <v>11040.19127786233</v>
      </c>
      <c r="X827" s="20">
        <f t="shared" ca="1" si="409"/>
        <v>11041.444743297443</v>
      </c>
      <c r="Z827" s="20">
        <f t="shared" ca="1" si="394"/>
        <v>5.1276359490302017</v>
      </c>
      <c r="AA827" s="20">
        <f t="shared" ca="1" si="395"/>
        <v>4.1246598969007788</v>
      </c>
      <c r="AB827" s="21">
        <f t="shared" ca="1" si="410"/>
        <v>14403.945688044931</v>
      </c>
      <c r="AC827" s="20">
        <f t="shared" ca="1" si="411"/>
        <v>14408.070347941832</v>
      </c>
      <c r="AE827" s="20">
        <f t="shared" ca="1" si="396"/>
        <v>25.411549293093909</v>
      </c>
      <c r="AF827" s="20">
        <f t="shared" ca="1" si="397"/>
        <v>4.0741719923346924</v>
      </c>
      <c r="AG827" s="21">
        <f t="shared" ca="1" si="412"/>
        <v>13717.104919213709</v>
      </c>
      <c r="AH827" s="20">
        <f t="shared" ca="1" si="413"/>
        <v>13721.179091206044</v>
      </c>
      <c r="AJ827" s="20">
        <f t="shared" ca="1" si="398"/>
        <v>7.9166474506120084</v>
      </c>
      <c r="AK827" s="20">
        <f t="shared" ca="1" si="399"/>
        <v>9.2460729508688768</v>
      </c>
      <c r="AL827" s="21">
        <f t="shared" ca="1" si="414"/>
        <v>14448.515548329002</v>
      </c>
      <c r="AM827" s="20">
        <f t="shared" ca="1" si="415"/>
        <v>14457.761621279871</v>
      </c>
    </row>
    <row r="828" spans="1:39" x14ac:dyDescent="0.25">
      <c r="A828" s="20">
        <f t="shared" ca="1" si="384"/>
        <v>6.2542797944538178</v>
      </c>
      <c r="B828" s="20">
        <f t="shared" ca="1" si="385"/>
        <v>3.6519004516903899</v>
      </c>
      <c r="C828" s="21">
        <f t="shared" ca="1" si="400"/>
        <v>14773.337447562319</v>
      </c>
      <c r="D828" s="20">
        <f t="shared" ca="1" si="401"/>
        <v>14776.989348014009</v>
      </c>
      <c r="E828" s="19"/>
      <c r="F828" s="20">
        <f t="shared" ca="1" si="386"/>
        <v>4.1841022570380426</v>
      </c>
      <c r="G828" s="20">
        <f t="shared" ca="1" si="387"/>
        <v>0.46640689871386048</v>
      </c>
      <c r="H828" s="21">
        <f t="shared" ca="1" si="402"/>
        <v>14097.305728168923</v>
      </c>
      <c r="I828" s="20">
        <f t="shared" ca="1" si="403"/>
        <v>14097.772135067637</v>
      </c>
      <c r="J828" s="19"/>
      <c r="K828" s="20">
        <f t="shared" ca="1" si="388"/>
        <v>5.0847452902586818</v>
      </c>
      <c r="L828" s="20">
        <f t="shared" ca="1" si="389"/>
        <v>1.6506874691941471</v>
      </c>
      <c r="M828" s="21">
        <f t="shared" ca="1" si="404"/>
        <v>11893.863876774521</v>
      </c>
      <c r="N828" s="20">
        <f t="shared" ca="1" si="405"/>
        <v>11895.514564243716</v>
      </c>
      <c r="O828" s="19"/>
      <c r="P828" s="20">
        <f t="shared" ca="1" si="390"/>
        <v>5.8834089053927672</v>
      </c>
      <c r="Q828" s="20">
        <f t="shared" ca="1" si="391"/>
        <v>4.1632593121897914</v>
      </c>
      <c r="R828" s="21">
        <f t="shared" ca="1" si="406"/>
        <v>14245.981361943403</v>
      </c>
      <c r="S828" s="20">
        <f t="shared" ca="1" si="407"/>
        <v>14250.144621255593</v>
      </c>
      <c r="T828" s="19"/>
      <c r="U828" s="20">
        <f t="shared" ca="1" si="392"/>
        <v>0.59248117313998361</v>
      </c>
      <c r="V828" s="20">
        <f t="shared" ca="1" si="393"/>
        <v>7.0802120259878532</v>
      </c>
      <c r="W828" s="21">
        <f t="shared" ca="1" si="408"/>
        <v>11042.037224470583</v>
      </c>
      <c r="X828" s="20">
        <f t="shared" ca="1" si="409"/>
        <v>11049.117436496572</v>
      </c>
      <c r="Z828" s="20">
        <f t="shared" ca="1" si="394"/>
        <v>23.175887612673492</v>
      </c>
      <c r="AA828" s="20">
        <f t="shared" ca="1" si="395"/>
        <v>1.6106965976856344</v>
      </c>
      <c r="AB828" s="21">
        <f t="shared" ca="1" si="410"/>
        <v>14431.246235554505</v>
      </c>
      <c r="AC828" s="20">
        <f t="shared" ca="1" si="411"/>
        <v>14432.85693215219</v>
      </c>
      <c r="AE828" s="20">
        <f t="shared" ca="1" si="396"/>
        <v>14.988712883922627</v>
      </c>
      <c r="AF828" s="20">
        <f t="shared" ca="1" si="397"/>
        <v>8.3780898379281048</v>
      </c>
      <c r="AG828" s="21">
        <f t="shared" ca="1" si="412"/>
        <v>13736.167804089966</v>
      </c>
      <c r="AH828" s="20">
        <f t="shared" ca="1" si="413"/>
        <v>13744.545893927894</v>
      </c>
      <c r="AJ828" s="20">
        <f t="shared" ca="1" si="398"/>
        <v>8.0252312945824631</v>
      </c>
      <c r="AK828" s="20">
        <f t="shared" ca="1" si="399"/>
        <v>35.065529003016955</v>
      </c>
      <c r="AL828" s="21">
        <f t="shared" ca="1" si="414"/>
        <v>14465.786852574454</v>
      </c>
      <c r="AM828" s="20">
        <f t="shared" ca="1" si="415"/>
        <v>14500.852381577472</v>
      </c>
    </row>
    <row r="829" spans="1:39" x14ac:dyDescent="0.25">
      <c r="A829" s="20">
        <f t="shared" ca="1" si="384"/>
        <v>6.5601899295358557</v>
      </c>
      <c r="B829" s="20">
        <f t="shared" ca="1" si="385"/>
        <v>0.47850747027914764</v>
      </c>
      <c r="C829" s="21">
        <f t="shared" ca="1" si="400"/>
        <v>14783.549537943545</v>
      </c>
      <c r="D829" s="20">
        <f t="shared" ca="1" si="401"/>
        <v>14784.028045413825</v>
      </c>
      <c r="E829" s="19"/>
      <c r="F829" s="20">
        <f t="shared" ca="1" si="386"/>
        <v>3.7514571351352042</v>
      </c>
      <c r="G829" s="20">
        <f t="shared" ca="1" si="387"/>
        <v>18.815962024321369</v>
      </c>
      <c r="H829" s="21">
        <f t="shared" ca="1" si="402"/>
        <v>14101.523592202771</v>
      </c>
      <c r="I829" s="20">
        <f t="shared" ca="1" si="403"/>
        <v>14120.339554227092</v>
      </c>
      <c r="J829" s="19"/>
      <c r="K829" s="20">
        <f t="shared" ca="1" si="388"/>
        <v>1.3344383812920402</v>
      </c>
      <c r="L829" s="20">
        <f t="shared" ca="1" si="389"/>
        <v>3.8991925742871283</v>
      </c>
      <c r="M829" s="21">
        <f t="shared" ca="1" si="404"/>
        <v>11896.849002625009</v>
      </c>
      <c r="N829" s="20">
        <f t="shared" ca="1" si="405"/>
        <v>11900.748195199296</v>
      </c>
      <c r="O829" s="19"/>
      <c r="P829" s="20">
        <f t="shared" ca="1" si="390"/>
        <v>7.1763974906020787</v>
      </c>
      <c r="Q829" s="20">
        <f t="shared" ca="1" si="391"/>
        <v>2.4864719988166133</v>
      </c>
      <c r="R829" s="21">
        <f t="shared" ca="1" si="406"/>
        <v>14257.321018746195</v>
      </c>
      <c r="S829" s="20">
        <f t="shared" ca="1" si="407"/>
        <v>14259.807490745012</v>
      </c>
      <c r="T829" s="19"/>
      <c r="U829" s="20">
        <f t="shared" ca="1" si="392"/>
        <v>4.997560903780907</v>
      </c>
      <c r="V829" s="20">
        <f t="shared" ca="1" si="393"/>
        <v>6.4452254928539086</v>
      </c>
      <c r="W829" s="21">
        <f t="shared" ca="1" si="408"/>
        <v>11054.114997400353</v>
      </c>
      <c r="X829" s="20">
        <f t="shared" ca="1" si="409"/>
        <v>11060.560222893208</v>
      </c>
      <c r="Z829" s="20">
        <f t="shared" ca="1" si="394"/>
        <v>22.655050965816937</v>
      </c>
      <c r="AA829" s="20">
        <f t="shared" ca="1" si="395"/>
        <v>8.4287123573089602</v>
      </c>
      <c r="AB829" s="21">
        <f t="shared" ca="1" si="410"/>
        <v>14455.511983118007</v>
      </c>
      <c r="AC829" s="20">
        <f t="shared" ca="1" si="411"/>
        <v>14463.940695475316</v>
      </c>
      <c r="AE829" s="20">
        <f t="shared" ca="1" si="396"/>
        <v>34.244664577663251</v>
      </c>
      <c r="AF829" s="20">
        <f t="shared" ca="1" si="397"/>
        <v>7.6811156256879976</v>
      </c>
      <c r="AG829" s="21">
        <f t="shared" ca="1" si="412"/>
        <v>13778.790558505558</v>
      </c>
      <c r="AH829" s="20">
        <f t="shared" ca="1" si="413"/>
        <v>13786.471674131246</v>
      </c>
      <c r="AJ829" s="20">
        <f t="shared" ca="1" si="398"/>
        <v>0.6588581958540376</v>
      </c>
      <c r="AK829" s="20">
        <f t="shared" ca="1" si="399"/>
        <v>4.9831791496692199</v>
      </c>
      <c r="AL829" s="21">
        <f t="shared" ca="1" si="414"/>
        <v>14501.511239773326</v>
      </c>
      <c r="AM829" s="20">
        <f t="shared" ca="1" si="415"/>
        <v>14506.494418922995</v>
      </c>
    </row>
    <row r="830" spans="1:39" x14ac:dyDescent="0.25">
      <c r="A830" s="20">
        <f t="shared" ca="1" si="384"/>
        <v>7.8051276761640711</v>
      </c>
      <c r="B830" s="20">
        <f t="shared" ca="1" si="385"/>
        <v>22.751296135366594</v>
      </c>
      <c r="C830" s="21">
        <f t="shared" ca="1" si="400"/>
        <v>14791.833173089988</v>
      </c>
      <c r="D830" s="20">
        <f t="shared" ca="1" si="401"/>
        <v>14814.584469225354</v>
      </c>
      <c r="E830" s="19"/>
      <c r="F830" s="20">
        <f t="shared" ca="1" si="386"/>
        <v>5.0321768239507936</v>
      </c>
      <c r="G830" s="20">
        <f t="shared" ca="1" si="387"/>
        <v>6.2952861816735109E-2</v>
      </c>
      <c r="H830" s="21">
        <f t="shared" ca="1" si="402"/>
        <v>14125.371731051042</v>
      </c>
      <c r="I830" s="20">
        <f t="shared" ca="1" si="403"/>
        <v>14125.434683912859</v>
      </c>
      <c r="J830" s="19"/>
      <c r="K830" s="20">
        <f t="shared" ca="1" si="388"/>
        <v>1.8615039060556497</v>
      </c>
      <c r="L830" s="20">
        <f t="shared" ca="1" si="389"/>
        <v>2.9827441924146547</v>
      </c>
      <c r="M830" s="21">
        <f t="shared" ca="1" si="404"/>
        <v>11902.609699105351</v>
      </c>
      <c r="N830" s="20">
        <f t="shared" ca="1" si="405"/>
        <v>11905.592443297766</v>
      </c>
      <c r="O830" s="19"/>
      <c r="P830" s="20">
        <f t="shared" ca="1" si="390"/>
        <v>52.44473749747484</v>
      </c>
      <c r="Q830" s="20">
        <f t="shared" ca="1" si="391"/>
        <v>0.97423172914949374</v>
      </c>
      <c r="R830" s="21">
        <f t="shared" ca="1" si="406"/>
        <v>14312.252228242487</v>
      </c>
      <c r="S830" s="20">
        <f t="shared" ca="1" si="407"/>
        <v>14313.226459971636</v>
      </c>
      <c r="T830" s="19"/>
      <c r="U830" s="20">
        <f t="shared" ca="1" si="392"/>
        <v>0.16810685432044079</v>
      </c>
      <c r="V830" s="20">
        <f t="shared" ca="1" si="393"/>
        <v>1.3139537316132492</v>
      </c>
      <c r="W830" s="21">
        <f t="shared" ca="1" si="408"/>
        <v>11060.728329747528</v>
      </c>
      <c r="X830" s="20">
        <f t="shared" ca="1" si="409"/>
        <v>11062.042283479141</v>
      </c>
      <c r="Z830" s="20">
        <f t="shared" ca="1" si="394"/>
        <v>31.684295551574738</v>
      </c>
      <c r="AA830" s="20">
        <f t="shared" ca="1" si="395"/>
        <v>1.8877916842003795</v>
      </c>
      <c r="AB830" s="21">
        <f t="shared" ca="1" si="410"/>
        <v>14495.624991026891</v>
      </c>
      <c r="AC830" s="20">
        <f t="shared" ca="1" si="411"/>
        <v>14497.512782711092</v>
      </c>
      <c r="AE830" s="20">
        <f t="shared" ca="1" si="396"/>
        <v>12.546881898469371</v>
      </c>
      <c r="AF830" s="20">
        <f t="shared" ca="1" si="397"/>
        <v>1.2594387732735883</v>
      </c>
      <c r="AG830" s="21">
        <f t="shared" ca="1" si="412"/>
        <v>13799.018556029716</v>
      </c>
      <c r="AH830" s="20">
        <f t="shared" ca="1" si="413"/>
        <v>13800.277994802989</v>
      </c>
      <c r="AJ830" s="20">
        <f t="shared" ca="1" si="398"/>
        <v>12.877555227552058</v>
      </c>
      <c r="AK830" s="20">
        <f t="shared" ca="1" si="399"/>
        <v>9.8721271832971258</v>
      </c>
      <c r="AL830" s="21">
        <f t="shared" ca="1" si="414"/>
        <v>14519.371974150548</v>
      </c>
      <c r="AM830" s="20">
        <f t="shared" ca="1" si="415"/>
        <v>14529.244101333845</v>
      </c>
    </row>
    <row r="831" spans="1:39" x14ac:dyDescent="0.25">
      <c r="A831" s="20">
        <f t="shared" ca="1" si="384"/>
        <v>5.1359937708067376</v>
      </c>
      <c r="B831" s="20">
        <f t="shared" ca="1" si="385"/>
        <v>0.72378607641853199</v>
      </c>
      <c r="C831" s="21">
        <f t="shared" ca="1" si="400"/>
        <v>14819.720462996162</v>
      </c>
      <c r="D831" s="20">
        <f t="shared" ca="1" si="401"/>
        <v>14820.44424907258</v>
      </c>
      <c r="E831" s="19"/>
      <c r="F831" s="20">
        <f t="shared" ca="1" si="386"/>
        <v>3.2788117231006013</v>
      </c>
      <c r="G831" s="20">
        <f t="shared" ca="1" si="387"/>
        <v>4.9397337480953629</v>
      </c>
      <c r="H831" s="21">
        <f t="shared" ca="1" si="402"/>
        <v>14128.71349563596</v>
      </c>
      <c r="I831" s="20">
        <f t="shared" ca="1" si="403"/>
        <v>14133.653229384056</v>
      </c>
      <c r="J831" s="19"/>
      <c r="K831" s="20">
        <f t="shared" ca="1" si="388"/>
        <v>1.3446554100734587</v>
      </c>
      <c r="L831" s="20">
        <f t="shared" ca="1" si="389"/>
        <v>14.03955911687784</v>
      </c>
      <c r="M831" s="21">
        <f t="shared" ca="1" si="404"/>
        <v>11906.93709870784</v>
      </c>
      <c r="N831" s="20">
        <f t="shared" ca="1" si="405"/>
        <v>11920.976657824718</v>
      </c>
      <c r="O831" s="19"/>
      <c r="P831" s="20">
        <f t="shared" ca="1" si="390"/>
        <v>7.9024228712296862</v>
      </c>
      <c r="Q831" s="20">
        <f t="shared" ca="1" si="391"/>
        <v>1.8361163865848784</v>
      </c>
      <c r="R831" s="21">
        <f t="shared" ca="1" si="406"/>
        <v>14321.128882842866</v>
      </c>
      <c r="S831" s="20">
        <f t="shared" ca="1" si="407"/>
        <v>14322.964999229451</v>
      </c>
      <c r="T831" s="19"/>
      <c r="U831" s="20">
        <f t="shared" ca="1" si="392"/>
        <v>4.2370615718074545</v>
      </c>
      <c r="V831" s="20">
        <f t="shared" ca="1" si="393"/>
        <v>1.9304264794213501</v>
      </c>
      <c r="W831" s="21">
        <f t="shared" ca="1" si="408"/>
        <v>11066.279345050949</v>
      </c>
      <c r="X831" s="20">
        <f t="shared" ca="1" si="409"/>
        <v>11068.20977153037</v>
      </c>
      <c r="Z831" s="20">
        <f t="shared" ca="1" si="394"/>
        <v>3.3378176244998494</v>
      </c>
      <c r="AA831" s="20">
        <f t="shared" ca="1" si="395"/>
        <v>3.5249810168920623</v>
      </c>
      <c r="AB831" s="21">
        <f t="shared" ca="1" si="410"/>
        <v>14500.850600335592</v>
      </c>
      <c r="AC831" s="20">
        <f t="shared" ca="1" si="411"/>
        <v>14504.375581352484</v>
      </c>
      <c r="AE831" s="20">
        <f t="shared" ca="1" si="396"/>
        <v>33.05102957566222</v>
      </c>
      <c r="AF831" s="20">
        <f t="shared" ca="1" si="397"/>
        <v>0.44970660690104208</v>
      </c>
      <c r="AG831" s="21">
        <f t="shared" ca="1" si="412"/>
        <v>13833.329024378652</v>
      </c>
      <c r="AH831" s="20">
        <f t="shared" ca="1" si="413"/>
        <v>13833.778730985554</v>
      </c>
      <c r="AJ831" s="20">
        <f t="shared" ca="1" si="398"/>
        <v>19.221586706327514</v>
      </c>
      <c r="AK831" s="20">
        <f t="shared" ca="1" si="399"/>
        <v>3.6743512805388097</v>
      </c>
      <c r="AL831" s="21">
        <f t="shared" ca="1" si="414"/>
        <v>14548.465688040173</v>
      </c>
      <c r="AM831" s="20">
        <f t="shared" ca="1" si="415"/>
        <v>14552.140039320711</v>
      </c>
    </row>
    <row r="832" spans="1:39" x14ac:dyDescent="0.25">
      <c r="A832" s="20">
        <f t="shared" ca="1" si="384"/>
        <v>6.8571810113553893</v>
      </c>
      <c r="B832" s="20">
        <f t="shared" ca="1" si="385"/>
        <v>1.0930026534025634</v>
      </c>
      <c r="C832" s="21">
        <f t="shared" ca="1" si="400"/>
        <v>14827.301430083935</v>
      </c>
      <c r="D832" s="20">
        <f t="shared" ca="1" si="401"/>
        <v>14828.394432737337</v>
      </c>
      <c r="E832" s="19"/>
      <c r="F832" s="20">
        <f t="shared" ca="1" si="386"/>
        <v>2.2834850246582308</v>
      </c>
      <c r="G832" s="20">
        <f t="shared" ca="1" si="387"/>
        <v>4.5130680143047801</v>
      </c>
      <c r="H832" s="21">
        <f t="shared" ca="1" si="402"/>
        <v>14135.936714408714</v>
      </c>
      <c r="I832" s="20">
        <f t="shared" ca="1" si="403"/>
        <v>14140.449782423018</v>
      </c>
      <c r="J832" s="19"/>
      <c r="K832" s="20">
        <f t="shared" ca="1" si="388"/>
        <v>0.66800101384960486</v>
      </c>
      <c r="L832" s="20">
        <f t="shared" ca="1" si="389"/>
        <v>0.96246708717053531</v>
      </c>
      <c r="M832" s="21">
        <f t="shared" ca="1" si="404"/>
        <v>11921.644658838568</v>
      </c>
      <c r="N832" s="20">
        <f t="shared" ca="1" si="405"/>
        <v>11922.607125925739</v>
      </c>
      <c r="O832" s="19"/>
      <c r="P832" s="20">
        <f t="shared" ca="1" si="390"/>
        <v>26.651999366568131</v>
      </c>
      <c r="Q832" s="20">
        <f t="shared" ca="1" si="391"/>
        <v>3.6755459412261193</v>
      </c>
      <c r="R832" s="21">
        <f t="shared" ca="1" si="406"/>
        <v>14349.616998596019</v>
      </c>
      <c r="S832" s="20">
        <f t="shared" ca="1" si="407"/>
        <v>14353.292544537246</v>
      </c>
      <c r="T832" s="19"/>
      <c r="U832" s="20">
        <f t="shared" ca="1" si="392"/>
        <v>10.678582343275332</v>
      </c>
      <c r="V832" s="20">
        <f t="shared" ca="1" si="393"/>
        <v>4.4449090636231929</v>
      </c>
      <c r="W832" s="21">
        <f t="shared" ca="1" si="408"/>
        <v>11078.888353873645</v>
      </c>
      <c r="X832" s="20">
        <f t="shared" ca="1" si="409"/>
        <v>11083.333262937267</v>
      </c>
      <c r="Z832" s="20">
        <f t="shared" ca="1" si="394"/>
        <v>4.9119362341772277</v>
      </c>
      <c r="AA832" s="20">
        <f t="shared" ca="1" si="395"/>
        <v>7.6964882746020402</v>
      </c>
      <c r="AB832" s="21">
        <f t="shared" ca="1" si="410"/>
        <v>14509.287517586661</v>
      </c>
      <c r="AC832" s="20">
        <f t="shared" ca="1" si="411"/>
        <v>14516.984005861263</v>
      </c>
      <c r="AE832" s="20">
        <f t="shared" ca="1" si="396"/>
        <v>0.90740424047422963</v>
      </c>
      <c r="AF832" s="20">
        <f t="shared" ca="1" si="397"/>
        <v>2.7481513932251258</v>
      </c>
      <c r="AG832" s="21">
        <f t="shared" ca="1" si="412"/>
        <v>13834.686135226028</v>
      </c>
      <c r="AH832" s="20">
        <f t="shared" ca="1" si="413"/>
        <v>13837.434286619253</v>
      </c>
      <c r="AJ832" s="20">
        <f t="shared" ca="1" si="398"/>
        <v>7.3067416457770991</v>
      </c>
      <c r="AK832" s="20">
        <f t="shared" ca="1" si="399"/>
        <v>4.5530981274108386</v>
      </c>
      <c r="AL832" s="21">
        <f t="shared" ca="1" si="414"/>
        <v>14559.446780966489</v>
      </c>
      <c r="AM832" s="20">
        <f t="shared" ca="1" si="415"/>
        <v>14563.999879093901</v>
      </c>
    </row>
    <row r="833" spans="1:39" x14ac:dyDescent="0.25">
      <c r="A833" s="20">
        <f t="shared" ca="1" si="384"/>
        <v>8.3168867718030661</v>
      </c>
      <c r="B833" s="20">
        <f t="shared" ca="1" si="385"/>
        <v>7.0576477675376506</v>
      </c>
      <c r="C833" s="21">
        <f t="shared" ca="1" si="400"/>
        <v>14836.711319509141</v>
      </c>
      <c r="D833" s="20">
        <f t="shared" ca="1" si="401"/>
        <v>14843.768967276677</v>
      </c>
      <c r="E833" s="19"/>
      <c r="F833" s="20">
        <f t="shared" ca="1" si="386"/>
        <v>18.363969350612074</v>
      </c>
      <c r="G833" s="20">
        <f t="shared" ca="1" si="387"/>
        <v>11.123738539019358</v>
      </c>
      <c r="H833" s="21">
        <f t="shared" ca="1" si="402"/>
        <v>14158.81375177363</v>
      </c>
      <c r="I833" s="20">
        <f t="shared" ca="1" si="403"/>
        <v>14169.93749031265</v>
      </c>
      <c r="J833" s="19"/>
      <c r="K833" s="20">
        <f t="shared" ca="1" si="388"/>
        <v>4.6905552127328001</v>
      </c>
      <c r="L833" s="20">
        <f t="shared" ca="1" si="389"/>
        <v>2.9363193553563671</v>
      </c>
      <c r="M833" s="21">
        <f t="shared" ca="1" si="404"/>
        <v>11927.297681138472</v>
      </c>
      <c r="N833" s="20">
        <f t="shared" ca="1" si="405"/>
        <v>11930.234000493829</v>
      </c>
      <c r="O833" s="19"/>
      <c r="P833" s="20">
        <f t="shared" ca="1" si="390"/>
        <v>1.0049585622120067</v>
      </c>
      <c r="Q833" s="20">
        <f t="shared" ca="1" si="391"/>
        <v>4.4444982844538243</v>
      </c>
      <c r="R833" s="21">
        <f t="shared" ca="1" si="406"/>
        <v>14354.297503099458</v>
      </c>
      <c r="S833" s="20">
        <f t="shared" ca="1" si="407"/>
        <v>14358.742001383913</v>
      </c>
      <c r="T833" s="19"/>
      <c r="U833" s="20">
        <f t="shared" ca="1" si="392"/>
        <v>2.7470105231018442E-2</v>
      </c>
      <c r="V833" s="20">
        <f t="shared" ca="1" si="393"/>
        <v>8.9979111390641103E-2</v>
      </c>
      <c r="W833" s="21">
        <f t="shared" ca="1" si="408"/>
        <v>11083.360733042498</v>
      </c>
      <c r="X833" s="20">
        <f t="shared" ca="1" si="409"/>
        <v>11083.450712153888</v>
      </c>
      <c r="Z833" s="20">
        <f t="shared" ca="1" si="394"/>
        <v>84.14802022696594</v>
      </c>
      <c r="AA833" s="20">
        <f t="shared" ca="1" si="395"/>
        <v>0.29832315777845153</v>
      </c>
      <c r="AB833" s="21">
        <f t="shared" ca="1" si="410"/>
        <v>14601.132026088229</v>
      </c>
      <c r="AC833" s="20">
        <f t="shared" ca="1" si="411"/>
        <v>14601.430349246008</v>
      </c>
      <c r="AE833" s="20">
        <f t="shared" ca="1" si="396"/>
        <v>31.777362254768569</v>
      </c>
      <c r="AF833" s="20">
        <f t="shared" ca="1" si="397"/>
        <v>11.754294145318886</v>
      </c>
      <c r="AG833" s="21">
        <f t="shared" ca="1" si="412"/>
        <v>13869.211648874021</v>
      </c>
      <c r="AH833" s="20">
        <f t="shared" ca="1" si="413"/>
        <v>13880.965943019341</v>
      </c>
      <c r="AJ833" s="20">
        <f t="shared" ca="1" si="398"/>
        <v>12.691697570464282</v>
      </c>
      <c r="AK833" s="20">
        <f t="shared" ca="1" si="399"/>
        <v>3.3185537383352139</v>
      </c>
      <c r="AL833" s="21">
        <f t="shared" ca="1" si="414"/>
        <v>14576.691576664365</v>
      </c>
      <c r="AM833" s="20">
        <f t="shared" ca="1" si="415"/>
        <v>14580.010130402701</v>
      </c>
    </row>
    <row r="834" spans="1:39" x14ac:dyDescent="0.25">
      <c r="A834" s="20">
        <f t="shared" ca="1" si="384"/>
        <v>6.0295086396254307</v>
      </c>
      <c r="B834" s="20">
        <f t="shared" ca="1" si="385"/>
        <v>3.2381141409057115</v>
      </c>
      <c r="C834" s="21">
        <f t="shared" ca="1" si="400"/>
        <v>14849.798475916303</v>
      </c>
      <c r="D834" s="20">
        <f t="shared" ca="1" si="401"/>
        <v>14853.036590057209</v>
      </c>
      <c r="E834" s="19"/>
      <c r="F834" s="20">
        <f t="shared" ca="1" si="386"/>
        <v>12.499612671796827</v>
      </c>
      <c r="G834" s="20">
        <f t="shared" ca="1" si="387"/>
        <v>9.0524426073067641</v>
      </c>
      <c r="H834" s="21">
        <f t="shared" ca="1" si="402"/>
        <v>14182.437102984446</v>
      </c>
      <c r="I834" s="20">
        <f t="shared" ca="1" si="403"/>
        <v>14191.489545591752</v>
      </c>
      <c r="J834" s="19"/>
      <c r="K834" s="20">
        <f t="shared" ca="1" si="388"/>
        <v>7.1220322704730048</v>
      </c>
      <c r="L834" s="20">
        <f t="shared" ca="1" si="389"/>
        <v>0.38592718302651996</v>
      </c>
      <c r="M834" s="21">
        <f t="shared" ca="1" si="404"/>
        <v>11937.356032764301</v>
      </c>
      <c r="N834" s="20">
        <f t="shared" ca="1" si="405"/>
        <v>11937.741959947327</v>
      </c>
      <c r="O834" s="19"/>
      <c r="P834" s="20">
        <f t="shared" ca="1" si="390"/>
        <v>5.1333438020410087</v>
      </c>
      <c r="Q834" s="20">
        <f t="shared" ca="1" si="391"/>
        <v>0.53015835935427491</v>
      </c>
      <c r="R834" s="21">
        <f t="shared" ca="1" si="406"/>
        <v>14363.875345185954</v>
      </c>
      <c r="S834" s="20">
        <f t="shared" ca="1" si="407"/>
        <v>14364.405503545308</v>
      </c>
      <c r="T834" s="19"/>
      <c r="U834" s="20">
        <f t="shared" ca="1" si="392"/>
        <v>3.9258403823023578</v>
      </c>
      <c r="V834" s="20">
        <f t="shared" ca="1" si="393"/>
        <v>2.5629010269382708</v>
      </c>
      <c r="W834" s="21">
        <f t="shared" ca="1" si="408"/>
        <v>11087.376552536191</v>
      </c>
      <c r="X834" s="20">
        <f t="shared" ca="1" si="409"/>
        <v>11089.939453563129</v>
      </c>
      <c r="Z834" s="20">
        <f t="shared" ca="1" si="394"/>
        <v>31.315680698533491</v>
      </c>
      <c r="AA834" s="20">
        <f t="shared" ca="1" si="395"/>
        <v>0.10446048941359773</v>
      </c>
      <c r="AB834" s="21">
        <f t="shared" ca="1" si="410"/>
        <v>14632.746029944541</v>
      </c>
      <c r="AC834" s="20">
        <f t="shared" ca="1" si="411"/>
        <v>14632.850490433955</v>
      </c>
      <c r="AE834" s="20">
        <f t="shared" ca="1" si="396"/>
        <v>12.677168672371902</v>
      </c>
      <c r="AF834" s="20">
        <f t="shared" ca="1" si="397"/>
        <v>5.8373450585578635</v>
      </c>
      <c r="AG834" s="21">
        <f t="shared" ca="1" si="412"/>
        <v>13893.643111691712</v>
      </c>
      <c r="AH834" s="20">
        <f t="shared" ca="1" si="413"/>
        <v>13899.480456750271</v>
      </c>
      <c r="AJ834" s="20">
        <f t="shared" ca="1" si="398"/>
        <v>8.1395586653858647</v>
      </c>
      <c r="AK834" s="20">
        <f t="shared" ca="1" si="399"/>
        <v>6.9171077863481276</v>
      </c>
      <c r="AL834" s="21">
        <f t="shared" ca="1" si="414"/>
        <v>14588.149689068086</v>
      </c>
      <c r="AM834" s="20">
        <f t="shared" ca="1" si="415"/>
        <v>14595.066796854435</v>
      </c>
    </row>
    <row r="835" spans="1:39" x14ac:dyDescent="0.25">
      <c r="A835" s="20">
        <f t="shared" ca="1" si="384"/>
        <v>17.809410128044654</v>
      </c>
      <c r="B835" s="20">
        <f t="shared" ca="1" si="385"/>
        <v>0.78266097209117025</v>
      </c>
      <c r="C835" s="21">
        <f t="shared" ca="1" si="400"/>
        <v>14870.846000185253</v>
      </c>
      <c r="D835" s="20">
        <f t="shared" ca="1" si="401"/>
        <v>14871.628661157343</v>
      </c>
      <c r="E835" s="19"/>
      <c r="F835" s="20">
        <f t="shared" ca="1" si="386"/>
        <v>17.692596221120827</v>
      </c>
      <c r="G835" s="20">
        <f t="shared" ca="1" si="387"/>
        <v>3.4485418277031861</v>
      </c>
      <c r="H835" s="21">
        <f t="shared" ca="1" si="402"/>
        <v>14209.182141812873</v>
      </c>
      <c r="I835" s="20">
        <f t="shared" ca="1" si="403"/>
        <v>14212.630683640577</v>
      </c>
      <c r="J835" s="19"/>
      <c r="K835" s="20">
        <f t="shared" ca="1" si="388"/>
        <v>1.0346946331520868</v>
      </c>
      <c r="L835" s="20">
        <f t="shared" ca="1" si="389"/>
        <v>0.2001705613024734</v>
      </c>
      <c r="M835" s="21">
        <f t="shared" ca="1" si="404"/>
        <v>11938.776654580479</v>
      </c>
      <c r="N835" s="20">
        <f t="shared" ca="1" si="405"/>
        <v>11938.976825141781</v>
      </c>
      <c r="O835" s="19"/>
      <c r="P835" s="20">
        <f t="shared" ca="1" si="390"/>
        <v>10.516984863765391</v>
      </c>
      <c r="Q835" s="20">
        <f t="shared" ca="1" si="391"/>
        <v>8.2356220679619749</v>
      </c>
      <c r="R835" s="21">
        <f t="shared" ca="1" si="406"/>
        <v>14374.922488409073</v>
      </c>
      <c r="S835" s="20">
        <f t="shared" ca="1" si="407"/>
        <v>14383.158110477034</v>
      </c>
      <c r="T835" s="19"/>
      <c r="U835" s="20">
        <f t="shared" ca="1" si="392"/>
        <v>5.2345302672500846</v>
      </c>
      <c r="V835" s="20">
        <f t="shared" ca="1" si="393"/>
        <v>4.785412218779185</v>
      </c>
      <c r="W835" s="21">
        <f t="shared" ca="1" si="408"/>
        <v>11095.173983830378</v>
      </c>
      <c r="X835" s="20">
        <f t="shared" ca="1" si="409"/>
        <v>11099.959396049158</v>
      </c>
      <c r="Z835" s="20">
        <f t="shared" ca="1" si="394"/>
        <v>3.5808661446190504</v>
      </c>
      <c r="AA835" s="20">
        <f t="shared" ca="1" si="395"/>
        <v>0.31280025145820822</v>
      </c>
      <c r="AB835" s="21">
        <f t="shared" ca="1" si="410"/>
        <v>14636.431356578574</v>
      </c>
      <c r="AC835" s="20">
        <f t="shared" ca="1" si="411"/>
        <v>14636.744156830033</v>
      </c>
      <c r="AE835" s="20">
        <f t="shared" ca="1" si="396"/>
        <v>1.269057712379678</v>
      </c>
      <c r="AF835" s="20">
        <f t="shared" ca="1" si="397"/>
        <v>0.14457537300987977</v>
      </c>
      <c r="AG835" s="21">
        <f t="shared" ca="1" si="412"/>
        <v>13900.74951446265</v>
      </c>
      <c r="AH835" s="20">
        <f t="shared" ca="1" si="413"/>
        <v>13900.89408983566</v>
      </c>
      <c r="AJ835" s="20">
        <f t="shared" ca="1" si="398"/>
        <v>21.371503296021917</v>
      </c>
      <c r="AK835" s="20">
        <f t="shared" ca="1" si="399"/>
        <v>1.6478590330460279</v>
      </c>
      <c r="AL835" s="21">
        <f t="shared" ca="1" si="414"/>
        <v>14616.438300150458</v>
      </c>
      <c r="AM835" s="20">
        <f t="shared" ca="1" si="415"/>
        <v>14618.086159183504</v>
      </c>
    </row>
    <row r="836" spans="1:39" x14ac:dyDescent="0.25">
      <c r="A836" s="20">
        <f t="shared" ca="1" si="384"/>
        <v>10.131724736787858</v>
      </c>
      <c r="B836" s="20">
        <f t="shared" ca="1" si="385"/>
        <v>7.2923254033731162</v>
      </c>
      <c r="C836" s="21">
        <f t="shared" ca="1" si="400"/>
        <v>14881.760385894131</v>
      </c>
      <c r="D836" s="20">
        <f t="shared" ca="1" si="401"/>
        <v>14889.052711297505</v>
      </c>
      <c r="E836" s="19"/>
      <c r="F836" s="20">
        <f t="shared" ca="1" si="386"/>
        <v>12.694454099413516</v>
      </c>
      <c r="G836" s="20">
        <f t="shared" ca="1" si="387"/>
        <v>27.998503206068335</v>
      </c>
      <c r="H836" s="21">
        <f t="shared" ca="1" si="402"/>
        <v>14225.32513773999</v>
      </c>
      <c r="I836" s="20">
        <f t="shared" ca="1" si="403"/>
        <v>14253.323640946059</v>
      </c>
      <c r="J836" s="19"/>
      <c r="K836" s="20">
        <f t="shared" ca="1" si="388"/>
        <v>4.6667282590159846</v>
      </c>
      <c r="L836" s="20">
        <f t="shared" ca="1" si="389"/>
        <v>14.409884398286479</v>
      </c>
      <c r="M836" s="21">
        <f t="shared" ca="1" si="404"/>
        <v>11943.643553400796</v>
      </c>
      <c r="N836" s="20">
        <f t="shared" ca="1" si="405"/>
        <v>11958.053437799083</v>
      </c>
      <c r="O836" s="19"/>
      <c r="P836" s="20">
        <f t="shared" ca="1" si="390"/>
        <v>23.38059993932783</v>
      </c>
      <c r="Q836" s="20">
        <f t="shared" ca="1" si="391"/>
        <v>5.3766765792340445</v>
      </c>
      <c r="R836" s="21">
        <f t="shared" ca="1" si="406"/>
        <v>14406.538710416362</v>
      </c>
      <c r="S836" s="20">
        <f t="shared" ca="1" si="407"/>
        <v>14411.915386995595</v>
      </c>
      <c r="T836" s="19"/>
      <c r="U836" s="20">
        <f t="shared" ca="1" si="392"/>
        <v>14.836500784885711</v>
      </c>
      <c r="V836" s="20">
        <f t="shared" ca="1" si="393"/>
        <v>14.523344787375324</v>
      </c>
      <c r="W836" s="21">
        <f t="shared" ca="1" si="408"/>
        <v>11114.795896834044</v>
      </c>
      <c r="X836" s="20">
        <f t="shared" ca="1" si="409"/>
        <v>11129.319241621421</v>
      </c>
      <c r="Z836" s="20">
        <f t="shared" ca="1" si="394"/>
        <v>8.9111204371064883</v>
      </c>
      <c r="AA836" s="20">
        <f t="shared" ca="1" si="395"/>
        <v>3.2081358572960821</v>
      </c>
      <c r="AB836" s="21">
        <f t="shared" ca="1" si="410"/>
        <v>14645.655277267138</v>
      </c>
      <c r="AC836" s="20">
        <f t="shared" ca="1" si="411"/>
        <v>14648.863413124434</v>
      </c>
      <c r="AE836" s="20">
        <f t="shared" ca="1" si="396"/>
        <v>2.9648834717473771</v>
      </c>
      <c r="AF836" s="20">
        <f t="shared" ca="1" si="397"/>
        <v>2.2387164399986546</v>
      </c>
      <c r="AG836" s="21">
        <f t="shared" ca="1" si="412"/>
        <v>13903.858973307408</v>
      </c>
      <c r="AH836" s="20">
        <f t="shared" ca="1" si="413"/>
        <v>13906.097689747407</v>
      </c>
      <c r="AJ836" s="20">
        <f t="shared" ca="1" si="398"/>
        <v>16.185187951299124</v>
      </c>
      <c r="AK836" s="20">
        <f t="shared" ca="1" si="399"/>
        <v>10.668255234225335</v>
      </c>
      <c r="AL836" s="21">
        <f t="shared" ca="1" si="414"/>
        <v>14634.271347134803</v>
      </c>
      <c r="AM836" s="20">
        <f t="shared" ca="1" si="415"/>
        <v>14644.939602369028</v>
      </c>
    </row>
    <row r="837" spans="1:39" x14ac:dyDescent="0.25">
      <c r="A837" s="20">
        <f t="shared" ca="1" si="384"/>
        <v>0.19526532997492163</v>
      </c>
      <c r="B837" s="20">
        <f t="shared" ca="1" si="385"/>
        <v>3.0313939135828369</v>
      </c>
      <c r="C837" s="21">
        <f t="shared" ca="1" si="400"/>
        <v>14889.247976627479</v>
      </c>
      <c r="D837" s="20">
        <f t="shared" ca="1" si="401"/>
        <v>14892.279370541062</v>
      </c>
      <c r="E837" s="19"/>
      <c r="F837" s="20">
        <f t="shared" ca="1" si="386"/>
        <v>2.9602308767566834</v>
      </c>
      <c r="G837" s="20">
        <f t="shared" ca="1" si="387"/>
        <v>12.764021189305783</v>
      </c>
      <c r="H837" s="21">
        <f t="shared" ca="1" si="402"/>
        <v>14256.283871822816</v>
      </c>
      <c r="I837" s="20">
        <f t="shared" ca="1" si="403"/>
        <v>14269.047893012121</v>
      </c>
      <c r="J837" s="19"/>
      <c r="K837" s="20">
        <f t="shared" ca="1" si="388"/>
        <v>2.3840186356058841</v>
      </c>
      <c r="L837" s="20">
        <f t="shared" ca="1" si="389"/>
        <v>13.484460642539212</v>
      </c>
      <c r="M837" s="21">
        <f t="shared" ca="1" si="404"/>
        <v>11960.437456434689</v>
      </c>
      <c r="N837" s="20">
        <f t="shared" ca="1" si="405"/>
        <v>11973.921917077228</v>
      </c>
      <c r="O837" s="19"/>
      <c r="P837" s="20">
        <f t="shared" ca="1" si="390"/>
        <v>7.1793091265776887</v>
      </c>
      <c r="Q837" s="20">
        <f t="shared" ca="1" si="391"/>
        <v>0.6961106319971756</v>
      </c>
      <c r="R837" s="21">
        <f t="shared" ca="1" si="406"/>
        <v>14419.094696122173</v>
      </c>
      <c r="S837" s="20">
        <f t="shared" ca="1" si="407"/>
        <v>14419.79080675417</v>
      </c>
      <c r="T837" s="19"/>
      <c r="U837" s="20">
        <f t="shared" ca="1" si="392"/>
        <v>4.0200800611566949</v>
      </c>
      <c r="V837" s="20">
        <f t="shared" ca="1" si="393"/>
        <v>0.69133057342309057</v>
      </c>
      <c r="W837" s="21">
        <f t="shared" ca="1" si="408"/>
        <v>11133.339321682577</v>
      </c>
      <c r="X837" s="20">
        <f t="shared" ca="1" si="409"/>
        <v>11134.030652256</v>
      </c>
      <c r="Z837" s="20">
        <f t="shared" ca="1" si="394"/>
        <v>17.375126710010807</v>
      </c>
      <c r="AA837" s="20">
        <f t="shared" ca="1" si="395"/>
        <v>0.77023454382410161</v>
      </c>
      <c r="AB837" s="21">
        <f t="shared" ca="1" si="410"/>
        <v>14666.238539834445</v>
      </c>
      <c r="AC837" s="20">
        <f t="shared" ca="1" si="411"/>
        <v>14667.00877437827</v>
      </c>
      <c r="AE837" s="20">
        <f t="shared" ca="1" si="396"/>
        <v>1.9741470123361202</v>
      </c>
      <c r="AF837" s="20">
        <f t="shared" ca="1" si="397"/>
        <v>3.6641162874669657</v>
      </c>
      <c r="AG837" s="21">
        <f t="shared" ca="1" si="412"/>
        <v>13908.071836759742</v>
      </c>
      <c r="AH837" s="20">
        <f t="shared" ca="1" si="413"/>
        <v>13911.735953047209</v>
      </c>
      <c r="AJ837" s="20">
        <f t="shared" ca="1" si="398"/>
        <v>23.20783385628706</v>
      </c>
      <c r="AK837" s="20">
        <f t="shared" ca="1" si="399"/>
        <v>4.2422436914249895</v>
      </c>
      <c r="AL837" s="21">
        <f t="shared" ca="1" si="414"/>
        <v>14668.147436225316</v>
      </c>
      <c r="AM837" s="20">
        <f t="shared" ca="1" si="415"/>
        <v>14672.389679916741</v>
      </c>
    </row>
    <row r="838" spans="1:39" x14ac:dyDescent="0.25">
      <c r="A838" s="20">
        <f t="shared" ca="1" si="384"/>
        <v>61.729302081757474</v>
      </c>
      <c r="B838" s="20">
        <f t="shared" ca="1" si="385"/>
        <v>11.965956083625009</v>
      </c>
      <c r="C838" s="21">
        <f t="shared" ca="1" si="400"/>
        <v>14954.00867262282</v>
      </c>
      <c r="D838" s="20">
        <f t="shared" ca="1" si="401"/>
        <v>14965.974628706444</v>
      </c>
      <c r="E838" s="19"/>
      <c r="F838" s="20">
        <f t="shared" ca="1" si="386"/>
        <v>5.3671435914451813</v>
      </c>
      <c r="G838" s="20">
        <f t="shared" ca="1" si="387"/>
        <v>7.05815672460486</v>
      </c>
      <c r="H838" s="21">
        <f t="shared" ca="1" si="402"/>
        <v>14274.415036603566</v>
      </c>
      <c r="I838" s="20">
        <f t="shared" ca="1" si="403"/>
        <v>14281.473193328171</v>
      </c>
      <c r="J838" s="19"/>
      <c r="K838" s="20">
        <f t="shared" ca="1" si="388"/>
        <v>10.124637368559188</v>
      </c>
      <c r="L838" s="20">
        <f t="shared" ca="1" si="389"/>
        <v>2.3085263639470859</v>
      </c>
      <c r="M838" s="21">
        <f t="shared" ca="1" si="404"/>
        <v>11984.046554445787</v>
      </c>
      <c r="N838" s="20">
        <f t="shared" ca="1" si="405"/>
        <v>11986.355080809735</v>
      </c>
      <c r="O838" s="19"/>
      <c r="P838" s="20">
        <f t="shared" ca="1" si="390"/>
        <v>5.7164254144445446</v>
      </c>
      <c r="Q838" s="20">
        <f t="shared" ca="1" si="391"/>
        <v>4.8097215466281051</v>
      </c>
      <c r="R838" s="21">
        <f t="shared" ca="1" si="406"/>
        <v>14425.507232168615</v>
      </c>
      <c r="S838" s="20">
        <f t="shared" ca="1" si="407"/>
        <v>14430.316953715243</v>
      </c>
      <c r="T838" s="19"/>
      <c r="U838" s="20">
        <f t="shared" ca="1" si="392"/>
        <v>38.811795940233345</v>
      </c>
      <c r="V838" s="20">
        <f t="shared" ca="1" si="393"/>
        <v>0.90315429095785482</v>
      </c>
      <c r="W838" s="21">
        <f t="shared" ca="1" si="408"/>
        <v>11172.842448196234</v>
      </c>
      <c r="X838" s="20">
        <f t="shared" ca="1" si="409"/>
        <v>11173.745602487192</v>
      </c>
      <c r="Z838" s="20">
        <f t="shared" ca="1" si="394"/>
        <v>3.2817025584844068</v>
      </c>
      <c r="AA838" s="20">
        <f t="shared" ca="1" si="395"/>
        <v>2.8809871743942379</v>
      </c>
      <c r="AB838" s="21">
        <f t="shared" ca="1" si="410"/>
        <v>14670.290476936754</v>
      </c>
      <c r="AC838" s="20">
        <f t="shared" ca="1" si="411"/>
        <v>14673.171464111148</v>
      </c>
      <c r="AE838" s="20">
        <f t="shared" ca="1" si="396"/>
        <v>21.5001318013611</v>
      </c>
      <c r="AF838" s="20">
        <f t="shared" ca="1" si="397"/>
        <v>0.56132583985668461</v>
      </c>
      <c r="AG838" s="21">
        <f t="shared" ca="1" si="412"/>
        <v>13933.236084848571</v>
      </c>
      <c r="AH838" s="20">
        <f t="shared" ca="1" si="413"/>
        <v>13933.797410688428</v>
      </c>
      <c r="AJ838" s="20">
        <f t="shared" ca="1" si="398"/>
        <v>23.770475652274786</v>
      </c>
      <c r="AK838" s="20">
        <f t="shared" ca="1" si="399"/>
        <v>2.3473116135490963</v>
      </c>
      <c r="AL838" s="21">
        <f t="shared" ca="1" si="414"/>
        <v>14696.160155569016</v>
      </c>
      <c r="AM838" s="20">
        <f t="shared" ca="1" si="415"/>
        <v>14698.507467182564</v>
      </c>
    </row>
    <row r="839" spans="1:39" x14ac:dyDescent="0.25">
      <c r="A839" s="20">
        <f t="shared" ca="1" si="384"/>
        <v>42.200704823210806</v>
      </c>
      <c r="B839" s="20">
        <f t="shared" ca="1" si="385"/>
        <v>1.4193040246114819</v>
      </c>
      <c r="C839" s="21">
        <f t="shared" ca="1" si="400"/>
        <v>15008.175333529656</v>
      </c>
      <c r="D839" s="20">
        <f t="shared" ca="1" si="401"/>
        <v>15009.594637554268</v>
      </c>
      <c r="E839" s="19"/>
      <c r="F839" s="20">
        <f t="shared" ca="1" si="386"/>
        <v>25.318369666726433</v>
      </c>
      <c r="G839" s="20">
        <f t="shared" ca="1" si="387"/>
        <v>11.731483982996799</v>
      </c>
      <c r="H839" s="21">
        <f t="shared" ca="1" si="402"/>
        <v>14306.791562994897</v>
      </c>
      <c r="I839" s="20">
        <f t="shared" ca="1" si="403"/>
        <v>14318.523046977893</v>
      </c>
      <c r="J839" s="19"/>
      <c r="K839" s="20">
        <f t="shared" ca="1" si="388"/>
        <v>1.7614497518101733</v>
      </c>
      <c r="L839" s="20">
        <f t="shared" ca="1" si="389"/>
        <v>7.1333827435266945</v>
      </c>
      <c r="M839" s="21">
        <f t="shared" ca="1" si="404"/>
        <v>11988.116530561545</v>
      </c>
      <c r="N839" s="20">
        <f t="shared" ca="1" si="405"/>
        <v>11995.249913305071</v>
      </c>
      <c r="O839" s="19"/>
      <c r="P839" s="20">
        <f t="shared" ca="1" si="390"/>
        <v>16.003677766312169</v>
      </c>
      <c r="Q839" s="20">
        <f t="shared" ca="1" si="391"/>
        <v>0.37936691060162792</v>
      </c>
      <c r="R839" s="21">
        <f t="shared" ca="1" si="406"/>
        <v>14446.320631481554</v>
      </c>
      <c r="S839" s="20">
        <f t="shared" ca="1" si="407"/>
        <v>14446.699998392156</v>
      </c>
      <c r="T839" s="19"/>
      <c r="U839" s="20">
        <f t="shared" ca="1" si="392"/>
        <v>2.2029294048523345</v>
      </c>
      <c r="V839" s="20">
        <f t="shared" ca="1" si="393"/>
        <v>5.1985514234899206</v>
      </c>
      <c r="W839" s="21">
        <f t="shared" ca="1" si="408"/>
        <v>11175.948531892043</v>
      </c>
      <c r="X839" s="20">
        <f t="shared" ca="1" si="409"/>
        <v>11181.147083315533</v>
      </c>
      <c r="Z839" s="20">
        <f t="shared" ca="1" si="394"/>
        <v>7.7409739029869717</v>
      </c>
      <c r="AA839" s="20">
        <f t="shared" ca="1" si="395"/>
        <v>2.1163311560722695</v>
      </c>
      <c r="AB839" s="21">
        <f t="shared" ca="1" si="410"/>
        <v>14680.912438014135</v>
      </c>
      <c r="AC839" s="20">
        <f t="shared" ca="1" si="411"/>
        <v>14683.028769170207</v>
      </c>
      <c r="AE839" s="20">
        <f t="shared" ca="1" si="396"/>
        <v>3.6341987781144955</v>
      </c>
      <c r="AF839" s="20">
        <f t="shared" ca="1" si="397"/>
        <v>1.6864849727108144</v>
      </c>
      <c r="AG839" s="21">
        <f t="shared" ca="1" si="412"/>
        <v>13937.431609466543</v>
      </c>
      <c r="AH839" s="20">
        <f t="shared" ca="1" si="413"/>
        <v>13939.118094439254</v>
      </c>
      <c r="AJ839" s="20">
        <f t="shared" ca="1" si="398"/>
        <v>13.863515154061854</v>
      </c>
      <c r="AK839" s="20">
        <f t="shared" ca="1" si="399"/>
        <v>16.530792991682585</v>
      </c>
      <c r="AL839" s="21">
        <f t="shared" ca="1" si="414"/>
        <v>14712.370982336626</v>
      </c>
      <c r="AM839" s="20">
        <f t="shared" ca="1" si="415"/>
        <v>14728.90177532831</v>
      </c>
    </row>
    <row r="840" spans="1:39" x14ac:dyDescent="0.25">
      <c r="A840" s="20">
        <f t="shared" ca="1" si="384"/>
        <v>12.703117070244488</v>
      </c>
      <c r="B840" s="20">
        <f t="shared" ca="1" si="385"/>
        <v>8.3659441220187851</v>
      </c>
      <c r="C840" s="21">
        <f t="shared" ca="1" si="400"/>
        <v>15022.297754624513</v>
      </c>
      <c r="D840" s="20">
        <f t="shared" ca="1" si="401"/>
        <v>15030.663698746532</v>
      </c>
      <c r="E840" s="19"/>
      <c r="F840" s="20">
        <f t="shared" ca="1" si="386"/>
        <v>1.4471321935544137</v>
      </c>
      <c r="G840" s="20">
        <f t="shared" ca="1" si="387"/>
        <v>0.36894601997391457</v>
      </c>
      <c r="H840" s="21">
        <f t="shared" ca="1" si="402"/>
        <v>14319.970179171447</v>
      </c>
      <c r="I840" s="20">
        <f t="shared" ca="1" si="403"/>
        <v>14320.33912519142</v>
      </c>
      <c r="J840" s="19"/>
      <c r="K840" s="20">
        <f t="shared" ca="1" si="388"/>
        <v>1.5842726223429062</v>
      </c>
      <c r="L840" s="20">
        <f t="shared" ca="1" si="389"/>
        <v>5.9094418364886065</v>
      </c>
      <c r="M840" s="21">
        <f t="shared" ca="1" si="404"/>
        <v>11996.834185927415</v>
      </c>
      <c r="N840" s="20">
        <f t="shared" ca="1" si="405"/>
        <v>12002.743627763904</v>
      </c>
      <c r="O840" s="19"/>
      <c r="P840" s="20">
        <f t="shared" ca="1" si="390"/>
        <v>7.3506372416028807</v>
      </c>
      <c r="Q840" s="20">
        <f t="shared" ca="1" si="391"/>
        <v>2.9443487486826965</v>
      </c>
      <c r="R840" s="21">
        <f t="shared" ca="1" si="406"/>
        <v>14454.050635633759</v>
      </c>
      <c r="S840" s="20">
        <f t="shared" ca="1" si="407"/>
        <v>14456.994984382442</v>
      </c>
      <c r="T840" s="19"/>
      <c r="U840" s="20">
        <f t="shared" ca="1" si="392"/>
        <v>6.7754670498764735</v>
      </c>
      <c r="V840" s="20">
        <f t="shared" ca="1" si="393"/>
        <v>0.91877611250872282</v>
      </c>
      <c r="W840" s="21">
        <f t="shared" ca="1" si="408"/>
        <v>11187.922550365409</v>
      </c>
      <c r="X840" s="20">
        <f t="shared" ca="1" si="409"/>
        <v>11188.841326477917</v>
      </c>
      <c r="Z840" s="20">
        <f t="shared" ca="1" si="394"/>
        <v>30.831373293277935</v>
      </c>
      <c r="AA840" s="20">
        <f t="shared" ca="1" si="395"/>
        <v>1.1779376617302644</v>
      </c>
      <c r="AB840" s="21">
        <f t="shared" ca="1" si="410"/>
        <v>14713.860142463485</v>
      </c>
      <c r="AC840" s="20">
        <f t="shared" ca="1" si="411"/>
        <v>14715.038080125216</v>
      </c>
      <c r="AE840" s="20">
        <f t="shared" ca="1" si="396"/>
        <v>33.142159317424451</v>
      </c>
      <c r="AF840" s="20">
        <f t="shared" ca="1" si="397"/>
        <v>0.2709425831120581</v>
      </c>
      <c r="AG840" s="21">
        <f t="shared" ca="1" si="412"/>
        <v>13972.260253756678</v>
      </c>
      <c r="AH840" s="20">
        <f t="shared" ca="1" si="413"/>
        <v>13972.531196339791</v>
      </c>
      <c r="AJ840" s="20">
        <f t="shared" ca="1" si="398"/>
        <v>9.6148482158667772</v>
      </c>
      <c r="AK840" s="20">
        <f t="shared" ca="1" si="399"/>
        <v>3.1584192741309676</v>
      </c>
      <c r="AL840" s="21">
        <f t="shared" ca="1" si="414"/>
        <v>14738.516623544176</v>
      </c>
      <c r="AM840" s="20">
        <f t="shared" ca="1" si="415"/>
        <v>14741.675042818306</v>
      </c>
    </row>
    <row r="841" spans="1:39" x14ac:dyDescent="0.25">
      <c r="A841" s="20">
        <f t="shared" ca="1" si="384"/>
        <v>69.546654815316202</v>
      </c>
      <c r="B841" s="20">
        <f t="shared" ca="1" si="385"/>
        <v>1.2381764984376682</v>
      </c>
      <c r="C841" s="21">
        <f t="shared" ca="1" si="400"/>
        <v>15100.210353561848</v>
      </c>
      <c r="D841" s="20">
        <f t="shared" ca="1" si="401"/>
        <v>15101.448530060286</v>
      </c>
      <c r="E841" s="19"/>
      <c r="F841" s="20">
        <f t="shared" ca="1" si="386"/>
        <v>9.4229674925649558</v>
      </c>
      <c r="G841" s="20">
        <f t="shared" ca="1" si="387"/>
        <v>21.151894562567961</v>
      </c>
      <c r="H841" s="21">
        <f t="shared" ca="1" si="402"/>
        <v>14329.762092683985</v>
      </c>
      <c r="I841" s="20">
        <f t="shared" ca="1" si="403"/>
        <v>14350.913987246553</v>
      </c>
      <c r="J841" s="19"/>
      <c r="K841" s="20">
        <f t="shared" ca="1" si="388"/>
        <v>3.0651821688077616</v>
      </c>
      <c r="L841" s="20">
        <f t="shared" ca="1" si="389"/>
        <v>3.6770332977127933</v>
      </c>
      <c r="M841" s="21">
        <f t="shared" ca="1" si="404"/>
        <v>12005.808809932712</v>
      </c>
      <c r="N841" s="20">
        <f t="shared" ca="1" si="405"/>
        <v>12009.485843230425</v>
      </c>
      <c r="O841" s="19"/>
      <c r="P841" s="20">
        <f t="shared" ca="1" si="390"/>
        <v>7.0333392585761576</v>
      </c>
      <c r="Q841" s="20">
        <f t="shared" ca="1" si="391"/>
        <v>3.2253007549128174</v>
      </c>
      <c r="R841" s="21">
        <f t="shared" ca="1" si="406"/>
        <v>14464.028323641018</v>
      </c>
      <c r="S841" s="20">
        <f t="shared" ca="1" si="407"/>
        <v>14467.253624395931</v>
      </c>
      <c r="T841" s="19"/>
      <c r="U841" s="20">
        <f t="shared" ca="1" si="392"/>
        <v>0.85201337138946298</v>
      </c>
      <c r="V841" s="20">
        <f t="shared" ca="1" si="393"/>
        <v>5.0684603498536003</v>
      </c>
      <c r="W841" s="21">
        <f t="shared" ca="1" si="408"/>
        <v>11189.693339849307</v>
      </c>
      <c r="X841" s="20">
        <f t="shared" ca="1" si="409"/>
        <v>11194.761800199161</v>
      </c>
      <c r="Z841" s="20">
        <f t="shared" ca="1" si="394"/>
        <v>3.5132687661413313</v>
      </c>
      <c r="AA841" s="20">
        <f t="shared" ca="1" si="395"/>
        <v>5.682347080339893</v>
      </c>
      <c r="AB841" s="21">
        <f t="shared" ca="1" si="410"/>
        <v>14718.551348891357</v>
      </c>
      <c r="AC841" s="20">
        <f t="shared" ca="1" si="411"/>
        <v>14724.233695971696</v>
      </c>
      <c r="AE841" s="20">
        <f t="shared" ca="1" si="396"/>
        <v>3.7920824390260099</v>
      </c>
      <c r="AF841" s="20">
        <f t="shared" ca="1" si="397"/>
        <v>6.1497192974977493</v>
      </c>
      <c r="AG841" s="21">
        <f t="shared" ca="1" si="412"/>
        <v>13976.323278778817</v>
      </c>
      <c r="AH841" s="20">
        <f t="shared" ca="1" si="413"/>
        <v>13982.472998076315</v>
      </c>
      <c r="AJ841" s="20">
        <f t="shared" ca="1" si="398"/>
        <v>4.7760963617650143</v>
      </c>
      <c r="AK841" s="20">
        <f t="shared" ca="1" si="399"/>
        <v>0.86458959222266651</v>
      </c>
      <c r="AL841" s="21">
        <f t="shared" ca="1" si="414"/>
        <v>14746.451139180072</v>
      </c>
      <c r="AM841" s="20">
        <f t="shared" ca="1" si="415"/>
        <v>14747.315728772293</v>
      </c>
    </row>
    <row r="842" spans="1:39" x14ac:dyDescent="0.25">
      <c r="A842" s="20">
        <f t="shared" ca="1" si="384"/>
        <v>0.42554850799237431</v>
      </c>
      <c r="B842" s="20">
        <f t="shared" ca="1" si="385"/>
        <v>4.5412865093330206</v>
      </c>
      <c r="C842" s="21">
        <f t="shared" ca="1" si="400"/>
        <v>15101.874078568278</v>
      </c>
      <c r="D842" s="20">
        <f t="shared" ca="1" si="401"/>
        <v>15106.415365077612</v>
      </c>
      <c r="E842" s="19"/>
      <c r="F842" s="20">
        <f t="shared" ca="1" si="386"/>
        <v>9.6656556172662143</v>
      </c>
      <c r="G842" s="20">
        <f t="shared" ca="1" si="387"/>
        <v>8.8199699551695065</v>
      </c>
      <c r="H842" s="21">
        <f t="shared" ca="1" si="402"/>
        <v>14360.579642863819</v>
      </c>
      <c r="I842" s="20">
        <f t="shared" ca="1" si="403"/>
        <v>14369.399612818988</v>
      </c>
      <c r="J842" s="19"/>
      <c r="K842" s="20">
        <f t="shared" ca="1" si="388"/>
        <v>1.2912930799786704</v>
      </c>
      <c r="L842" s="20">
        <f t="shared" ca="1" si="389"/>
        <v>0.50625311359856484</v>
      </c>
      <c r="M842" s="21">
        <f t="shared" ca="1" si="404"/>
        <v>12010.777136310404</v>
      </c>
      <c r="N842" s="20">
        <f t="shared" ca="1" si="405"/>
        <v>12011.283389424003</v>
      </c>
      <c r="O842" s="19"/>
      <c r="P842" s="20">
        <f t="shared" ca="1" si="390"/>
        <v>21.37719648652271</v>
      </c>
      <c r="Q842" s="20">
        <f t="shared" ca="1" si="391"/>
        <v>4.0671488712677837</v>
      </c>
      <c r="R842" s="21">
        <f t="shared" ca="1" si="406"/>
        <v>14488.630820882454</v>
      </c>
      <c r="S842" s="20">
        <f t="shared" ca="1" si="407"/>
        <v>14492.697969753721</v>
      </c>
      <c r="T842" s="19"/>
      <c r="U842" s="20">
        <f t="shared" ca="1" si="392"/>
        <v>19.561701253211886</v>
      </c>
      <c r="V842" s="20">
        <f t="shared" ca="1" si="393"/>
        <v>37.309746575740277</v>
      </c>
      <c r="W842" s="21">
        <f t="shared" ca="1" si="408"/>
        <v>11214.323501452373</v>
      </c>
      <c r="X842" s="20">
        <f t="shared" ca="1" si="409"/>
        <v>11251.633248028113</v>
      </c>
      <c r="Z842" s="20">
        <f t="shared" ca="1" si="394"/>
        <v>51.875794927925966</v>
      </c>
      <c r="AA842" s="20">
        <f t="shared" ca="1" si="395"/>
        <v>4.1696112039300797</v>
      </c>
      <c r="AB842" s="21">
        <f t="shared" ca="1" si="410"/>
        <v>14776.109490899622</v>
      </c>
      <c r="AC842" s="20">
        <f t="shared" ca="1" si="411"/>
        <v>14780.279102103552</v>
      </c>
      <c r="AE842" s="20">
        <f t="shared" ca="1" si="396"/>
        <v>11.776462249629979</v>
      </c>
      <c r="AF842" s="20">
        <f t="shared" ca="1" si="397"/>
        <v>3.2267413611715297</v>
      </c>
      <c r="AG842" s="21">
        <f t="shared" ca="1" si="412"/>
        <v>13994.249460325946</v>
      </c>
      <c r="AH842" s="20">
        <f t="shared" ca="1" si="413"/>
        <v>13997.476201687117</v>
      </c>
      <c r="AJ842" s="20">
        <f t="shared" ca="1" si="398"/>
        <v>4.6750414300609267</v>
      </c>
      <c r="AK842" s="20">
        <f t="shared" ca="1" si="399"/>
        <v>3.8071621780824456</v>
      </c>
      <c r="AL842" s="21">
        <f t="shared" ca="1" si="414"/>
        <v>14751.990770202354</v>
      </c>
      <c r="AM842" s="20">
        <f t="shared" ca="1" si="415"/>
        <v>14755.797932380436</v>
      </c>
    </row>
    <row r="843" spans="1:39" x14ac:dyDescent="0.25">
      <c r="A843" s="20">
        <f t="shared" ca="1" si="384"/>
        <v>0.11641975323410528</v>
      </c>
      <c r="B843" s="20">
        <f t="shared" ca="1" si="385"/>
        <v>4.713460840377854</v>
      </c>
      <c r="C843" s="21">
        <f t="shared" ca="1" si="400"/>
        <v>15106.531784830846</v>
      </c>
      <c r="D843" s="20">
        <f t="shared" ca="1" si="401"/>
        <v>15111.245245671224</v>
      </c>
      <c r="E843" s="19"/>
      <c r="F843" s="20">
        <f t="shared" ca="1" si="386"/>
        <v>2.1309975380000266</v>
      </c>
      <c r="G843" s="20">
        <f t="shared" ca="1" si="387"/>
        <v>4.7199582704797161</v>
      </c>
      <c r="H843" s="21">
        <f t="shared" ca="1" si="402"/>
        <v>14371.530610356989</v>
      </c>
      <c r="I843" s="20">
        <f t="shared" ca="1" si="403"/>
        <v>14376.250568627469</v>
      </c>
      <c r="J843" s="19"/>
      <c r="K843" s="20">
        <f t="shared" ca="1" si="388"/>
        <v>12.594047177461736</v>
      </c>
      <c r="L843" s="20">
        <f t="shared" ca="1" si="389"/>
        <v>7.2212818920391708</v>
      </c>
      <c r="M843" s="21">
        <f t="shared" ca="1" si="404"/>
        <v>12023.877436601464</v>
      </c>
      <c r="N843" s="20">
        <f t="shared" ca="1" si="405"/>
        <v>12031.098718493504</v>
      </c>
      <c r="O843" s="19"/>
      <c r="P843" s="20">
        <f t="shared" ca="1" si="390"/>
        <v>5.9975815540091393</v>
      </c>
      <c r="Q843" s="20">
        <f t="shared" ca="1" si="391"/>
        <v>1.5509512479434782</v>
      </c>
      <c r="R843" s="21">
        <f t="shared" ca="1" si="406"/>
        <v>14498.69555130773</v>
      </c>
      <c r="S843" s="20">
        <f t="shared" ca="1" si="407"/>
        <v>14500.246502555674</v>
      </c>
      <c r="T843" s="19"/>
      <c r="U843" s="20">
        <f t="shared" ca="1" si="392"/>
        <v>7.0663903914544042</v>
      </c>
      <c r="V843" s="20">
        <f t="shared" ca="1" si="393"/>
        <v>1.6013120228471693</v>
      </c>
      <c r="W843" s="21">
        <f t="shared" ca="1" si="408"/>
        <v>11258.699638419566</v>
      </c>
      <c r="X843" s="20">
        <f t="shared" ca="1" si="409"/>
        <v>11260.300950442414</v>
      </c>
      <c r="Z843" s="20">
        <f t="shared" ca="1" si="394"/>
        <v>0.32934450552750544</v>
      </c>
      <c r="AA843" s="20">
        <f t="shared" ca="1" si="395"/>
        <v>2.3635646556695522</v>
      </c>
      <c r="AB843" s="21">
        <f t="shared" ca="1" si="410"/>
        <v>14780.60844660908</v>
      </c>
      <c r="AC843" s="20">
        <f t="shared" ca="1" si="411"/>
        <v>14782.97201126475</v>
      </c>
      <c r="AE843" s="20">
        <f t="shared" ca="1" si="396"/>
        <v>11.53785813869526</v>
      </c>
      <c r="AF843" s="20">
        <f t="shared" ca="1" si="397"/>
        <v>8.5127746009397265E-2</v>
      </c>
      <c r="AG843" s="21">
        <f t="shared" ca="1" si="412"/>
        <v>14009.014059825813</v>
      </c>
      <c r="AH843" s="20">
        <f t="shared" ca="1" si="413"/>
        <v>14009.099187571823</v>
      </c>
      <c r="AJ843" s="20">
        <f t="shared" ca="1" si="398"/>
        <v>16.645911803141491</v>
      </c>
      <c r="AK843" s="20">
        <f t="shared" ca="1" si="399"/>
        <v>7.6165222994005397</v>
      </c>
      <c r="AL843" s="21">
        <f t="shared" ca="1" si="414"/>
        <v>14772.443844183577</v>
      </c>
      <c r="AM843" s="20">
        <f t="shared" ca="1" si="415"/>
        <v>14780.060366482978</v>
      </c>
    </row>
    <row r="844" spans="1:39" x14ac:dyDescent="0.25">
      <c r="A844" s="20">
        <f t="shared" ca="1" si="384"/>
        <v>26.461527238611456</v>
      </c>
      <c r="B844" s="20">
        <f t="shared" ca="1" si="385"/>
        <v>2.2078311071749797</v>
      </c>
      <c r="C844" s="21">
        <f t="shared" ca="1" si="400"/>
        <v>15137.706772909834</v>
      </c>
      <c r="D844" s="20">
        <f t="shared" ca="1" si="401"/>
        <v>15139.914604017009</v>
      </c>
      <c r="E844" s="19"/>
      <c r="F844" s="20">
        <f t="shared" ca="1" si="386"/>
        <v>3.9463732530881139</v>
      </c>
      <c r="G844" s="20">
        <f t="shared" ca="1" si="387"/>
        <v>11.098321853251466</v>
      </c>
      <c r="H844" s="21">
        <f t="shared" ca="1" si="402"/>
        <v>14380.196941880557</v>
      </c>
      <c r="I844" s="20">
        <f t="shared" ca="1" si="403"/>
        <v>14391.295263733808</v>
      </c>
      <c r="J844" s="19"/>
      <c r="K844" s="20">
        <f t="shared" ca="1" si="388"/>
        <v>5.866075241576147</v>
      </c>
      <c r="L844" s="20">
        <f t="shared" ca="1" si="389"/>
        <v>4.2138970932181525</v>
      </c>
      <c r="M844" s="21">
        <f t="shared" ca="1" si="404"/>
        <v>12036.96479373508</v>
      </c>
      <c r="N844" s="20">
        <f t="shared" ca="1" si="405"/>
        <v>12041.178690828297</v>
      </c>
      <c r="O844" s="19"/>
      <c r="P844" s="20">
        <f t="shared" ca="1" si="390"/>
        <v>0.66025620205155433</v>
      </c>
      <c r="Q844" s="20">
        <f t="shared" ca="1" si="391"/>
        <v>8.9664421386928286</v>
      </c>
      <c r="R844" s="21">
        <f t="shared" ca="1" si="406"/>
        <v>14500.906758757725</v>
      </c>
      <c r="S844" s="20">
        <f t="shared" ca="1" si="407"/>
        <v>14509.873200896418</v>
      </c>
      <c r="T844" s="19"/>
      <c r="U844" s="20">
        <f t="shared" ca="1" si="392"/>
        <v>12.428635047177094</v>
      </c>
      <c r="V844" s="20">
        <f t="shared" ca="1" si="393"/>
        <v>0.14304400611301152</v>
      </c>
      <c r="W844" s="21">
        <f t="shared" ca="1" si="408"/>
        <v>11272.729585489591</v>
      </c>
      <c r="X844" s="20">
        <f t="shared" ca="1" si="409"/>
        <v>11272.872629495703</v>
      </c>
      <c r="Z844" s="20">
        <f t="shared" ca="1" si="394"/>
        <v>18.941879211671921</v>
      </c>
      <c r="AA844" s="20">
        <f t="shared" ca="1" si="395"/>
        <v>3.0603773548422599</v>
      </c>
      <c r="AB844" s="21">
        <f t="shared" ca="1" si="410"/>
        <v>14801.913890476422</v>
      </c>
      <c r="AC844" s="20">
        <f t="shared" ca="1" si="411"/>
        <v>14804.974267831265</v>
      </c>
      <c r="AE844" s="20">
        <f t="shared" ca="1" si="396"/>
        <v>10.002697888560599</v>
      </c>
      <c r="AF844" s="20">
        <f t="shared" ca="1" si="397"/>
        <v>3.5329493138194179</v>
      </c>
      <c r="AG844" s="21">
        <f t="shared" ca="1" si="412"/>
        <v>14019.101885460383</v>
      </c>
      <c r="AH844" s="20">
        <f t="shared" ca="1" si="413"/>
        <v>14022.634834774202</v>
      </c>
      <c r="AJ844" s="20">
        <f t="shared" ca="1" si="398"/>
        <v>2.7578414017019814</v>
      </c>
      <c r="AK844" s="20">
        <f t="shared" ca="1" si="399"/>
        <v>8.530041456085991</v>
      </c>
      <c r="AL844" s="21">
        <f t="shared" ca="1" si="414"/>
        <v>14782.81820788468</v>
      </c>
      <c r="AM844" s="20">
        <f t="shared" ca="1" si="415"/>
        <v>14791.348249340766</v>
      </c>
    </row>
    <row r="845" spans="1:39" x14ac:dyDescent="0.25">
      <c r="A845" s="20">
        <f t="shared" ca="1" si="384"/>
        <v>4.6401684053858219</v>
      </c>
      <c r="B845" s="20">
        <f t="shared" ca="1" si="385"/>
        <v>9.0902487233926852</v>
      </c>
      <c r="C845" s="21">
        <f t="shared" ca="1" si="400"/>
        <v>15144.554772422394</v>
      </c>
      <c r="D845" s="20">
        <f t="shared" ca="1" si="401"/>
        <v>15153.645021145787</v>
      </c>
      <c r="E845" s="19"/>
      <c r="F845" s="20">
        <f t="shared" ca="1" si="386"/>
        <v>0.60644991441322604</v>
      </c>
      <c r="G845" s="20">
        <f t="shared" ca="1" si="387"/>
        <v>5.3418713222287293</v>
      </c>
      <c r="H845" s="21">
        <f t="shared" ca="1" si="402"/>
        <v>14391.901713648222</v>
      </c>
      <c r="I845" s="20">
        <f t="shared" ca="1" si="403"/>
        <v>14397.243584970451</v>
      </c>
      <c r="J845" s="19"/>
      <c r="K845" s="20">
        <f t="shared" ca="1" si="388"/>
        <v>0.25094033865396714</v>
      </c>
      <c r="L845" s="20">
        <f t="shared" ca="1" si="389"/>
        <v>4.2755239003952337</v>
      </c>
      <c r="M845" s="21">
        <f t="shared" ca="1" si="404"/>
        <v>12041.429631166951</v>
      </c>
      <c r="N845" s="20">
        <f t="shared" ca="1" si="405"/>
        <v>12045.705155067346</v>
      </c>
      <c r="O845" s="19"/>
      <c r="P845" s="20">
        <f t="shared" ca="1" si="390"/>
        <v>3.4065941978221672</v>
      </c>
      <c r="Q845" s="20">
        <f t="shared" ca="1" si="391"/>
        <v>0.12556608438967304</v>
      </c>
      <c r="R845" s="21">
        <f t="shared" ca="1" si="406"/>
        <v>14513.27979509424</v>
      </c>
      <c r="S845" s="20">
        <f t="shared" ca="1" si="407"/>
        <v>14513.405361178629</v>
      </c>
      <c r="T845" s="19"/>
      <c r="U845" s="20">
        <f t="shared" ca="1" si="392"/>
        <v>9.5465652683286368</v>
      </c>
      <c r="V845" s="20">
        <f t="shared" ca="1" si="393"/>
        <v>6.4124100506875292</v>
      </c>
      <c r="W845" s="21">
        <f t="shared" ca="1" si="408"/>
        <v>11282.419194764032</v>
      </c>
      <c r="X845" s="20">
        <f t="shared" ca="1" si="409"/>
        <v>11288.831604814719</v>
      </c>
      <c r="Z845" s="20">
        <f t="shared" ca="1" si="394"/>
        <v>3.4925338277616231</v>
      </c>
      <c r="AA845" s="20">
        <f t="shared" ca="1" si="395"/>
        <v>1.6410485147010143</v>
      </c>
      <c r="AB845" s="21">
        <f t="shared" ca="1" si="410"/>
        <v>14808.466801659026</v>
      </c>
      <c r="AC845" s="20">
        <f t="shared" ca="1" si="411"/>
        <v>14810.107850173727</v>
      </c>
      <c r="AE845" s="20">
        <f t="shared" ca="1" si="396"/>
        <v>11.060719234718347</v>
      </c>
      <c r="AF845" s="20">
        <f t="shared" ca="1" si="397"/>
        <v>1.6322187025396275</v>
      </c>
      <c r="AG845" s="21">
        <f t="shared" ca="1" si="412"/>
        <v>14033.69555400892</v>
      </c>
      <c r="AH845" s="20">
        <f t="shared" ca="1" si="413"/>
        <v>14035.32777271146</v>
      </c>
      <c r="AJ845" s="20">
        <f t="shared" ca="1" si="398"/>
        <v>15.04635432675904</v>
      </c>
      <c r="AK845" s="20">
        <f t="shared" ca="1" si="399"/>
        <v>0.21934970990136471</v>
      </c>
      <c r="AL845" s="21">
        <f t="shared" ca="1" si="414"/>
        <v>14806.394603667526</v>
      </c>
      <c r="AM845" s="20">
        <f t="shared" ca="1" si="415"/>
        <v>14806.613953377428</v>
      </c>
    </row>
    <row r="846" spans="1:39" x14ac:dyDescent="0.25">
      <c r="A846" s="20">
        <f t="shared" ref="A846:A909" ca="1" si="416">((-LN(1-RAND()))/$C$9)</f>
        <v>18.367530610748553</v>
      </c>
      <c r="B846" s="20">
        <f t="shared" ref="B846:B909" ca="1" si="417">((-LN(1-RAND()))/$C$10)</f>
        <v>7.7012450641246364</v>
      </c>
      <c r="C846" s="21">
        <f t="shared" ca="1" si="400"/>
        <v>15172.012551756536</v>
      </c>
      <c r="D846" s="20">
        <f t="shared" ca="1" si="401"/>
        <v>15179.713796820661</v>
      </c>
      <c r="E846" s="19"/>
      <c r="F846" s="20">
        <f t="shared" ref="F846:F909" ca="1" si="418">((-LN(1-RAND()))/$H$9)</f>
        <v>1.25186016207533</v>
      </c>
      <c r="G846" s="20">
        <f t="shared" ref="G846:G909" ca="1" si="419">((-LN(1-RAND()))/$H$10)</f>
        <v>2.54047882847915</v>
      </c>
      <c r="H846" s="21">
        <f t="shared" ca="1" si="402"/>
        <v>14398.495445132527</v>
      </c>
      <c r="I846" s="20">
        <f t="shared" ca="1" si="403"/>
        <v>14401.035923961006</v>
      </c>
      <c r="J846" s="19"/>
      <c r="K846" s="20">
        <f t="shared" ref="K846:K909" ca="1" si="420">((-LN(1-RAND()))/$M$9)</f>
        <v>14.155787289477885</v>
      </c>
      <c r="L846" s="20">
        <f t="shared" ref="L846:L909" ca="1" si="421">((-LN(1-RAND()))/$M$10)</f>
        <v>0.54939335559053792</v>
      </c>
      <c r="M846" s="21">
        <f t="shared" ca="1" si="404"/>
        <v>12059.860942356823</v>
      </c>
      <c r="N846" s="20">
        <f t="shared" ca="1" si="405"/>
        <v>12060.410335712413</v>
      </c>
      <c r="O846" s="19"/>
      <c r="P846" s="20">
        <f t="shared" ref="P846:P909" ca="1" si="422">((-LN(1-RAND()))/$R$9)</f>
        <v>14.449455783811151</v>
      </c>
      <c r="Q846" s="20">
        <f t="shared" ref="Q846:Q909" ca="1" si="423">((-LN(1-RAND()))/$R$10)</f>
        <v>7.3933688650454581</v>
      </c>
      <c r="R846" s="21">
        <f t="shared" ca="1" si="406"/>
        <v>14527.854816962441</v>
      </c>
      <c r="S846" s="20">
        <f t="shared" ca="1" si="407"/>
        <v>14535.248185827486</v>
      </c>
      <c r="T846" s="19"/>
      <c r="U846" s="20">
        <f t="shared" ref="U846:U909" ca="1" si="424">((-LN(1-RAND()))/$W$9)</f>
        <v>40.484371440242889</v>
      </c>
      <c r="V846" s="20">
        <f t="shared" ref="V846:V909" ca="1" si="425">((-LN(1-RAND()))/$W$10)</f>
        <v>3.7450554157157545</v>
      </c>
      <c r="W846" s="21">
        <f t="shared" ca="1" si="408"/>
        <v>11329.315976254962</v>
      </c>
      <c r="X846" s="20">
        <f t="shared" ca="1" si="409"/>
        <v>11333.061031670677</v>
      </c>
      <c r="Z846" s="20">
        <f t="shared" ref="Z846:Z909" ca="1" si="426">((-LN(1-RAND()))/$AB$9)</f>
        <v>2.8252957092327375</v>
      </c>
      <c r="AA846" s="20">
        <f t="shared" ref="AA846:AA909" ca="1" si="427">((-LN(1-RAND()))/$AB$10)</f>
        <v>4.3989620185227629</v>
      </c>
      <c r="AB846" s="21">
        <f t="shared" ca="1" si="410"/>
        <v>14812.93314588296</v>
      </c>
      <c r="AC846" s="20">
        <f t="shared" ca="1" si="411"/>
        <v>14817.332107901482</v>
      </c>
      <c r="AE846" s="20">
        <f t="shared" ref="AE846:AE909" ca="1" si="428">((-LN(1-RAND()))/$AG$9)</f>
        <v>21.240360485082686</v>
      </c>
      <c r="AF846" s="20">
        <f t="shared" ref="AF846:AF909" ca="1" si="429">((-LN(1-RAND()))/$AG$10)</f>
        <v>4.2248778353301315</v>
      </c>
      <c r="AG846" s="21">
        <f t="shared" ca="1" si="412"/>
        <v>14056.568133196542</v>
      </c>
      <c r="AH846" s="20">
        <f t="shared" ca="1" si="413"/>
        <v>14060.793011031872</v>
      </c>
      <c r="AJ846" s="20">
        <f t="shared" ref="AJ846:AJ909" ca="1" si="430">((-LN(1-RAND()))/$AL$9)</f>
        <v>5.5236601679198438</v>
      </c>
      <c r="AK846" s="20">
        <f t="shared" ref="AK846:AK909" ca="1" si="431">((-LN(1-RAND()))/$AL$10)</f>
        <v>6.9640082435783315</v>
      </c>
      <c r="AL846" s="21">
        <f t="shared" ca="1" si="414"/>
        <v>14812.137613545348</v>
      </c>
      <c r="AM846" s="20">
        <f t="shared" ca="1" si="415"/>
        <v>14819.101621788926</v>
      </c>
    </row>
    <row r="847" spans="1:39" x14ac:dyDescent="0.25">
      <c r="A847" s="20">
        <f t="shared" ca="1" si="416"/>
        <v>11.354568720809469</v>
      </c>
      <c r="B847" s="20">
        <f t="shared" ca="1" si="417"/>
        <v>29.747239331685904</v>
      </c>
      <c r="C847" s="21">
        <f t="shared" ref="C847:C910" ca="1" si="432">D846+A847</f>
        <v>15191.06836554147</v>
      </c>
      <c r="D847" s="20">
        <f t="shared" ref="D847:D910" ca="1" si="433">C847+B847</f>
        <v>15220.815604873156</v>
      </c>
      <c r="E847" s="19"/>
      <c r="F847" s="20">
        <f t="shared" ca="1" si="418"/>
        <v>5.6722465449830786</v>
      </c>
      <c r="G847" s="20">
        <f t="shared" ca="1" si="419"/>
        <v>6.0212839120998174</v>
      </c>
      <c r="H847" s="21">
        <f t="shared" ref="H847:H910" ca="1" si="434">I846+F847</f>
        <v>14406.70817050599</v>
      </c>
      <c r="I847" s="20">
        <f t="shared" ref="I847:I910" ca="1" si="435">H847+G847</f>
        <v>14412.72945441809</v>
      </c>
      <c r="J847" s="19"/>
      <c r="K847" s="20">
        <f t="shared" ca="1" si="420"/>
        <v>7.2164731531399751</v>
      </c>
      <c r="L847" s="20">
        <f t="shared" ca="1" si="421"/>
        <v>8.9312214550654492</v>
      </c>
      <c r="M847" s="21">
        <f t="shared" ref="M847:M910" ca="1" si="436">N846+K847</f>
        <v>12067.626808865552</v>
      </c>
      <c r="N847" s="20">
        <f t="shared" ref="N847:N910" ca="1" si="437">M847+L847</f>
        <v>12076.558030320617</v>
      </c>
      <c r="O847" s="19"/>
      <c r="P847" s="20">
        <f t="shared" ca="1" si="422"/>
        <v>8.0186692399132973</v>
      </c>
      <c r="Q847" s="20">
        <f t="shared" ca="1" si="423"/>
        <v>0.4511483577637746</v>
      </c>
      <c r="R847" s="21">
        <f t="shared" ref="R847:R910" ca="1" si="438">S846+P847</f>
        <v>14543.266855067399</v>
      </c>
      <c r="S847" s="20">
        <f t="shared" ref="S847:S910" ca="1" si="439">R847+Q847</f>
        <v>14543.718003425163</v>
      </c>
      <c r="T847" s="19"/>
      <c r="U847" s="20">
        <f t="shared" ca="1" si="424"/>
        <v>19.714411928309058</v>
      </c>
      <c r="V847" s="20">
        <f t="shared" ca="1" si="425"/>
        <v>8.7904047344039746</v>
      </c>
      <c r="W847" s="21">
        <f t="shared" ref="W847:W910" ca="1" si="440">X846+U847</f>
        <v>11352.775443598986</v>
      </c>
      <c r="X847" s="20">
        <f t="shared" ref="X847:X910" ca="1" si="441">W847+V847</f>
        <v>11361.56584833339</v>
      </c>
      <c r="Z847" s="20">
        <f t="shared" ca="1" si="426"/>
        <v>12.258676190562543</v>
      </c>
      <c r="AA847" s="20">
        <f t="shared" ca="1" si="427"/>
        <v>0.61416503519071008</v>
      </c>
      <c r="AB847" s="21">
        <f t="shared" ref="AB847:AB910" ca="1" si="442">AC846+Z847</f>
        <v>14829.590784092044</v>
      </c>
      <c r="AC847" s="20">
        <f t="shared" ref="AC847:AC910" ca="1" si="443">AB847+AA847</f>
        <v>14830.204949127236</v>
      </c>
      <c r="AE847" s="20">
        <f t="shared" ca="1" si="428"/>
        <v>9.8445955702434222</v>
      </c>
      <c r="AF847" s="20">
        <f t="shared" ca="1" si="429"/>
        <v>1.9842135894807893</v>
      </c>
      <c r="AG847" s="21">
        <f t="shared" ref="AG847:AG910" ca="1" si="444">AH846+AE847</f>
        <v>14070.637606602115</v>
      </c>
      <c r="AH847" s="20">
        <f t="shared" ref="AH847:AH910" ca="1" si="445">AG847+AF847</f>
        <v>14072.621820191596</v>
      </c>
      <c r="AJ847" s="20">
        <f t="shared" ca="1" si="430"/>
        <v>0.81798027210336233</v>
      </c>
      <c r="AK847" s="20">
        <f t="shared" ca="1" si="431"/>
        <v>8.9918829467650987</v>
      </c>
      <c r="AL847" s="21">
        <f t="shared" ref="AL847:AL910" ca="1" si="446">AM846+AJ847</f>
        <v>14819.919602061031</v>
      </c>
      <c r="AM847" s="20">
        <f t="shared" ref="AM847:AM910" ca="1" si="447">AL847+AK847</f>
        <v>14828.911485007795</v>
      </c>
    </row>
    <row r="848" spans="1:39" x14ac:dyDescent="0.25">
      <c r="A848" s="20">
        <f t="shared" ca="1" si="416"/>
        <v>4.9290686688494532</v>
      </c>
      <c r="B848" s="20">
        <f t="shared" ca="1" si="417"/>
        <v>1.6889754285256293</v>
      </c>
      <c r="C848" s="21">
        <f t="shared" ca="1" si="432"/>
        <v>15225.744673542005</v>
      </c>
      <c r="D848" s="20">
        <f t="shared" ca="1" si="433"/>
        <v>15227.433648970531</v>
      </c>
      <c r="E848" s="19"/>
      <c r="F848" s="20">
        <f t="shared" ca="1" si="418"/>
        <v>6.8190395220350037</v>
      </c>
      <c r="G848" s="20">
        <f t="shared" ca="1" si="419"/>
        <v>3.4422776895855254</v>
      </c>
      <c r="H848" s="21">
        <f t="shared" ca="1" si="434"/>
        <v>14419.548493940125</v>
      </c>
      <c r="I848" s="20">
        <f t="shared" ca="1" si="435"/>
        <v>14422.990771629711</v>
      </c>
      <c r="J848" s="19"/>
      <c r="K848" s="20">
        <f t="shared" ca="1" si="420"/>
        <v>4.646900808075932</v>
      </c>
      <c r="L848" s="20">
        <f t="shared" ca="1" si="421"/>
        <v>8.3267967759225048</v>
      </c>
      <c r="M848" s="21">
        <f t="shared" ca="1" si="436"/>
        <v>12081.204931128694</v>
      </c>
      <c r="N848" s="20">
        <f t="shared" ca="1" si="437"/>
        <v>12089.531727904616</v>
      </c>
      <c r="O848" s="19"/>
      <c r="P848" s="20">
        <f t="shared" ca="1" si="422"/>
        <v>13.927425682350258</v>
      </c>
      <c r="Q848" s="20">
        <f t="shared" ca="1" si="423"/>
        <v>5.4316134237019043</v>
      </c>
      <c r="R848" s="21">
        <f t="shared" ca="1" si="438"/>
        <v>14557.645429107513</v>
      </c>
      <c r="S848" s="20">
        <f t="shared" ca="1" si="439"/>
        <v>14563.077042531215</v>
      </c>
      <c r="T848" s="19"/>
      <c r="U848" s="20">
        <f t="shared" ca="1" si="424"/>
        <v>1.2670311911096852</v>
      </c>
      <c r="V848" s="20">
        <f t="shared" ca="1" si="425"/>
        <v>3.6819657367734397E-2</v>
      </c>
      <c r="W848" s="21">
        <f t="shared" ca="1" si="440"/>
        <v>11362.8328795245</v>
      </c>
      <c r="X848" s="20">
        <f t="shared" ca="1" si="441"/>
        <v>11362.869699181867</v>
      </c>
      <c r="Z848" s="20">
        <f t="shared" ca="1" si="426"/>
        <v>1.7651207481759077</v>
      </c>
      <c r="AA848" s="20">
        <f t="shared" ca="1" si="427"/>
        <v>5.6393333394360772</v>
      </c>
      <c r="AB848" s="21">
        <f t="shared" ca="1" si="442"/>
        <v>14831.970069875411</v>
      </c>
      <c r="AC848" s="20">
        <f t="shared" ca="1" si="443"/>
        <v>14837.609403214847</v>
      </c>
      <c r="AE848" s="20">
        <f t="shared" ca="1" si="428"/>
        <v>9.5465266963640314</v>
      </c>
      <c r="AF848" s="20">
        <f t="shared" ca="1" si="429"/>
        <v>2.2012906252338316</v>
      </c>
      <c r="AG848" s="21">
        <f t="shared" ca="1" si="444"/>
        <v>14082.16834688796</v>
      </c>
      <c r="AH848" s="20">
        <f t="shared" ca="1" si="445"/>
        <v>14084.369637513193</v>
      </c>
      <c r="AJ848" s="20">
        <f t="shared" ca="1" si="430"/>
        <v>19.958872439495199</v>
      </c>
      <c r="AK848" s="20">
        <f t="shared" ca="1" si="431"/>
        <v>7.5029741913581187</v>
      </c>
      <c r="AL848" s="21">
        <f t="shared" ca="1" si="446"/>
        <v>14848.870357447289</v>
      </c>
      <c r="AM848" s="20">
        <f t="shared" ca="1" si="447"/>
        <v>14856.373331638648</v>
      </c>
    </row>
    <row r="849" spans="1:39" x14ac:dyDescent="0.25">
      <c r="A849" s="20">
        <f t="shared" ca="1" si="416"/>
        <v>1.0378780631165683</v>
      </c>
      <c r="B849" s="20">
        <f t="shared" ca="1" si="417"/>
        <v>6.5716027164641533</v>
      </c>
      <c r="C849" s="21">
        <f t="shared" ca="1" si="432"/>
        <v>15228.471527033647</v>
      </c>
      <c r="D849" s="20">
        <f t="shared" ca="1" si="433"/>
        <v>15235.043129750111</v>
      </c>
      <c r="E849" s="19"/>
      <c r="F849" s="20">
        <f t="shared" ca="1" si="418"/>
        <v>20.997458371508543</v>
      </c>
      <c r="G849" s="20">
        <f t="shared" ca="1" si="419"/>
        <v>1.2662135906971101</v>
      </c>
      <c r="H849" s="21">
        <f t="shared" ca="1" si="434"/>
        <v>14443.98823000122</v>
      </c>
      <c r="I849" s="20">
        <f t="shared" ca="1" si="435"/>
        <v>14445.254443591917</v>
      </c>
      <c r="J849" s="19"/>
      <c r="K849" s="20">
        <f t="shared" ca="1" si="420"/>
        <v>6.6270349468215972</v>
      </c>
      <c r="L849" s="20">
        <f t="shared" ca="1" si="421"/>
        <v>20.771758402351633</v>
      </c>
      <c r="M849" s="21">
        <f t="shared" ca="1" si="436"/>
        <v>12096.158762851437</v>
      </c>
      <c r="N849" s="20">
        <f t="shared" ca="1" si="437"/>
        <v>12116.930521253789</v>
      </c>
      <c r="O849" s="19"/>
      <c r="P849" s="20">
        <f t="shared" ca="1" si="422"/>
        <v>1.74938102592474</v>
      </c>
      <c r="Q849" s="20">
        <f t="shared" ca="1" si="423"/>
        <v>9.7802772993307077</v>
      </c>
      <c r="R849" s="21">
        <f t="shared" ca="1" si="438"/>
        <v>14564.826423557139</v>
      </c>
      <c r="S849" s="20">
        <f t="shared" ca="1" si="439"/>
        <v>14574.60670085647</v>
      </c>
      <c r="T849" s="19"/>
      <c r="U849" s="20">
        <f t="shared" ca="1" si="424"/>
        <v>7.1078845346003812</v>
      </c>
      <c r="V849" s="20">
        <f t="shared" ca="1" si="425"/>
        <v>0.243499530157468</v>
      </c>
      <c r="W849" s="21">
        <f t="shared" ca="1" si="440"/>
        <v>11369.977583716467</v>
      </c>
      <c r="X849" s="20">
        <f t="shared" ca="1" si="441"/>
        <v>11370.221083246624</v>
      </c>
      <c r="Z849" s="20">
        <f t="shared" ca="1" si="426"/>
        <v>31.209248598461198</v>
      </c>
      <c r="AA849" s="20">
        <f t="shared" ca="1" si="427"/>
        <v>3.0055966714057591</v>
      </c>
      <c r="AB849" s="21">
        <f t="shared" ca="1" si="442"/>
        <v>14868.818651813308</v>
      </c>
      <c r="AC849" s="20">
        <f t="shared" ca="1" si="443"/>
        <v>14871.824248484714</v>
      </c>
      <c r="AE849" s="20">
        <f t="shared" ca="1" si="428"/>
        <v>7.8959271137990372</v>
      </c>
      <c r="AF849" s="20">
        <f t="shared" ca="1" si="429"/>
        <v>1.0386089136134995</v>
      </c>
      <c r="AG849" s="21">
        <f t="shared" ca="1" si="444"/>
        <v>14092.265564626992</v>
      </c>
      <c r="AH849" s="20">
        <f t="shared" ca="1" si="445"/>
        <v>14093.304173540606</v>
      </c>
      <c r="AJ849" s="20">
        <f t="shared" ca="1" si="430"/>
        <v>9.1895210560347671</v>
      </c>
      <c r="AK849" s="20">
        <f t="shared" ca="1" si="431"/>
        <v>9.7006294042195425</v>
      </c>
      <c r="AL849" s="21">
        <f t="shared" ca="1" si="446"/>
        <v>14865.562852694682</v>
      </c>
      <c r="AM849" s="20">
        <f t="shared" ca="1" si="447"/>
        <v>14875.263482098902</v>
      </c>
    </row>
    <row r="850" spans="1:39" x14ac:dyDescent="0.25">
      <c r="A850" s="20">
        <f t="shared" ca="1" si="416"/>
        <v>18.846595677240472</v>
      </c>
      <c r="B850" s="20">
        <f t="shared" ca="1" si="417"/>
        <v>17.982271151889268</v>
      </c>
      <c r="C850" s="21">
        <f t="shared" ca="1" si="432"/>
        <v>15253.889725427351</v>
      </c>
      <c r="D850" s="20">
        <f t="shared" ca="1" si="433"/>
        <v>15271.871996579241</v>
      </c>
      <c r="E850" s="19"/>
      <c r="F850" s="20">
        <f t="shared" ca="1" si="418"/>
        <v>6.5553116498878641</v>
      </c>
      <c r="G850" s="20">
        <f t="shared" ca="1" si="419"/>
        <v>4.6964565321496874</v>
      </c>
      <c r="H850" s="21">
        <f t="shared" ca="1" si="434"/>
        <v>14451.809755241806</v>
      </c>
      <c r="I850" s="20">
        <f t="shared" ca="1" si="435"/>
        <v>14456.506211773956</v>
      </c>
      <c r="J850" s="19"/>
      <c r="K850" s="20">
        <f t="shared" ca="1" si="420"/>
        <v>8.8543050365182623</v>
      </c>
      <c r="L850" s="20">
        <f t="shared" ca="1" si="421"/>
        <v>8.0751415480949564</v>
      </c>
      <c r="M850" s="21">
        <f t="shared" ca="1" si="436"/>
        <v>12125.784826290308</v>
      </c>
      <c r="N850" s="20">
        <f t="shared" ca="1" si="437"/>
        <v>12133.859967838403</v>
      </c>
      <c r="O850" s="19"/>
      <c r="P850" s="20">
        <f t="shared" ca="1" si="422"/>
        <v>17.180784591050188</v>
      </c>
      <c r="Q850" s="20">
        <f t="shared" ca="1" si="423"/>
        <v>14.43240000885908</v>
      </c>
      <c r="R850" s="21">
        <f t="shared" ca="1" si="438"/>
        <v>14591.787485447519</v>
      </c>
      <c r="S850" s="20">
        <f t="shared" ca="1" si="439"/>
        <v>14606.219885456379</v>
      </c>
      <c r="T850" s="19"/>
      <c r="U850" s="20">
        <f t="shared" ca="1" si="424"/>
        <v>3.8954867786923635</v>
      </c>
      <c r="V850" s="20">
        <f t="shared" ca="1" si="425"/>
        <v>4.3734383826657481</v>
      </c>
      <c r="W850" s="21">
        <f t="shared" ca="1" si="440"/>
        <v>11374.116570025317</v>
      </c>
      <c r="X850" s="20">
        <f t="shared" ca="1" si="441"/>
        <v>11378.490008407982</v>
      </c>
      <c r="Z850" s="20">
        <f t="shared" ca="1" si="426"/>
        <v>5.3075377536141559</v>
      </c>
      <c r="AA850" s="20">
        <f t="shared" ca="1" si="427"/>
        <v>2.3360634256350172E-2</v>
      </c>
      <c r="AB850" s="21">
        <f t="shared" ca="1" si="442"/>
        <v>14877.131786238328</v>
      </c>
      <c r="AC850" s="20">
        <f t="shared" ca="1" si="443"/>
        <v>14877.155146872585</v>
      </c>
      <c r="AE850" s="20">
        <f t="shared" ca="1" si="428"/>
        <v>1.6658393877905564</v>
      </c>
      <c r="AF850" s="20">
        <f t="shared" ca="1" si="429"/>
        <v>3.6104384910287788</v>
      </c>
      <c r="AG850" s="21">
        <f t="shared" ca="1" si="444"/>
        <v>14094.970012928396</v>
      </c>
      <c r="AH850" s="20">
        <f t="shared" ca="1" si="445"/>
        <v>14098.580451419424</v>
      </c>
      <c r="AJ850" s="20">
        <f t="shared" ca="1" si="430"/>
        <v>24.782445211459166</v>
      </c>
      <c r="AK850" s="20">
        <f t="shared" ca="1" si="431"/>
        <v>0.56277699051366292</v>
      </c>
      <c r="AL850" s="21">
        <f t="shared" ca="1" si="446"/>
        <v>14900.045927310362</v>
      </c>
      <c r="AM850" s="20">
        <f t="shared" ca="1" si="447"/>
        <v>14900.608704300876</v>
      </c>
    </row>
    <row r="851" spans="1:39" x14ac:dyDescent="0.25">
      <c r="A851" s="20">
        <f t="shared" ca="1" si="416"/>
        <v>8.282527742725506</v>
      </c>
      <c r="B851" s="20">
        <f t="shared" ca="1" si="417"/>
        <v>3.6136241674264156</v>
      </c>
      <c r="C851" s="21">
        <f t="shared" ca="1" si="432"/>
        <v>15280.154524321966</v>
      </c>
      <c r="D851" s="20">
        <f t="shared" ca="1" si="433"/>
        <v>15283.768148489393</v>
      </c>
      <c r="E851" s="19"/>
      <c r="F851" s="20">
        <f t="shared" ca="1" si="418"/>
        <v>1.0738788299189996</v>
      </c>
      <c r="G851" s="20">
        <f t="shared" ca="1" si="419"/>
        <v>5.6085598456016719</v>
      </c>
      <c r="H851" s="21">
        <f t="shared" ca="1" si="434"/>
        <v>14457.580090603875</v>
      </c>
      <c r="I851" s="20">
        <f t="shared" ca="1" si="435"/>
        <v>14463.188650449476</v>
      </c>
      <c r="J851" s="19"/>
      <c r="K851" s="20">
        <f t="shared" ca="1" si="420"/>
        <v>8.191044371150749</v>
      </c>
      <c r="L851" s="20">
        <f t="shared" ca="1" si="421"/>
        <v>2.6539041550982874</v>
      </c>
      <c r="M851" s="21">
        <f t="shared" ca="1" si="436"/>
        <v>12142.051012209555</v>
      </c>
      <c r="N851" s="20">
        <f t="shared" ca="1" si="437"/>
        <v>12144.704916364653</v>
      </c>
      <c r="O851" s="19"/>
      <c r="P851" s="20">
        <f t="shared" ca="1" si="422"/>
        <v>12.81986020150325</v>
      </c>
      <c r="Q851" s="20">
        <f t="shared" ca="1" si="423"/>
        <v>5.2339590405110625</v>
      </c>
      <c r="R851" s="21">
        <f t="shared" ca="1" si="438"/>
        <v>14619.039745657883</v>
      </c>
      <c r="S851" s="20">
        <f t="shared" ca="1" si="439"/>
        <v>14624.273704698395</v>
      </c>
      <c r="T851" s="19"/>
      <c r="U851" s="20">
        <f t="shared" ca="1" si="424"/>
        <v>7.9237324017318098</v>
      </c>
      <c r="V851" s="20">
        <f t="shared" ca="1" si="425"/>
        <v>2.597193156546366</v>
      </c>
      <c r="W851" s="21">
        <f t="shared" ca="1" si="440"/>
        <v>11386.413740809714</v>
      </c>
      <c r="X851" s="20">
        <f t="shared" ca="1" si="441"/>
        <v>11389.010933966259</v>
      </c>
      <c r="Z851" s="20">
        <f t="shared" ca="1" si="426"/>
        <v>19.245013808716674</v>
      </c>
      <c r="AA851" s="20">
        <f t="shared" ca="1" si="427"/>
        <v>1.048453708920833</v>
      </c>
      <c r="AB851" s="21">
        <f t="shared" ca="1" si="442"/>
        <v>14896.400160681302</v>
      </c>
      <c r="AC851" s="20">
        <f t="shared" ca="1" si="443"/>
        <v>14897.448614390223</v>
      </c>
      <c r="AE851" s="20">
        <f t="shared" ca="1" si="428"/>
        <v>5.1200249508633133</v>
      </c>
      <c r="AF851" s="20">
        <f t="shared" ca="1" si="429"/>
        <v>7.2880983175860505</v>
      </c>
      <c r="AG851" s="21">
        <f t="shared" ca="1" si="444"/>
        <v>14103.700476370288</v>
      </c>
      <c r="AH851" s="20">
        <f t="shared" ca="1" si="445"/>
        <v>14110.988574687874</v>
      </c>
      <c r="AJ851" s="20">
        <f t="shared" ca="1" si="430"/>
        <v>3.5239559436198871</v>
      </c>
      <c r="AK851" s="20">
        <f t="shared" ca="1" si="431"/>
        <v>11.775495018421706</v>
      </c>
      <c r="AL851" s="21">
        <f t="shared" ca="1" si="446"/>
        <v>14904.132660244495</v>
      </c>
      <c r="AM851" s="20">
        <f t="shared" ca="1" si="447"/>
        <v>14915.908155262918</v>
      </c>
    </row>
    <row r="852" spans="1:39" x14ac:dyDescent="0.25">
      <c r="A852" s="20">
        <f t="shared" ca="1" si="416"/>
        <v>0.36742787862238302</v>
      </c>
      <c r="B852" s="20">
        <f t="shared" ca="1" si="417"/>
        <v>4.9980432745204091E-2</v>
      </c>
      <c r="C852" s="21">
        <f t="shared" ca="1" si="432"/>
        <v>15284.135576368015</v>
      </c>
      <c r="D852" s="20">
        <f t="shared" ca="1" si="433"/>
        <v>15284.18555680076</v>
      </c>
      <c r="E852" s="19"/>
      <c r="F852" s="20">
        <f t="shared" ca="1" si="418"/>
        <v>37.866653270733465</v>
      </c>
      <c r="G852" s="20">
        <f t="shared" ca="1" si="419"/>
        <v>4.1670712382235449</v>
      </c>
      <c r="H852" s="21">
        <f t="shared" ca="1" si="434"/>
        <v>14501.05530372021</v>
      </c>
      <c r="I852" s="20">
        <f t="shared" ca="1" si="435"/>
        <v>14505.222374958434</v>
      </c>
      <c r="J852" s="19"/>
      <c r="K852" s="20">
        <f t="shared" ca="1" si="420"/>
        <v>6.4555539132413235</v>
      </c>
      <c r="L852" s="20">
        <f t="shared" ca="1" si="421"/>
        <v>3.4792677857644616</v>
      </c>
      <c r="M852" s="21">
        <f t="shared" ca="1" si="436"/>
        <v>12151.160470277895</v>
      </c>
      <c r="N852" s="20">
        <f t="shared" ca="1" si="437"/>
        <v>12154.639738063659</v>
      </c>
      <c r="O852" s="19"/>
      <c r="P852" s="20">
        <f t="shared" ca="1" si="422"/>
        <v>0.3508503278910986</v>
      </c>
      <c r="Q852" s="20">
        <f t="shared" ca="1" si="423"/>
        <v>3.7831331131988382</v>
      </c>
      <c r="R852" s="21">
        <f t="shared" ca="1" si="438"/>
        <v>14624.624555026287</v>
      </c>
      <c r="S852" s="20">
        <f t="shared" ca="1" si="439"/>
        <v>14628.407688139485</v>
      </c>
      <c r="T852" s="19"/>
      <c r="U852" s="20">
        <f t="shared" ca="1" si="424"/>
        <v>11.176724511529937</v>
      </c>
      <c r="V852" s="20">
        <f t="shared" ca="1" si="425"/>
        <v>0.53391525853836641</v>
      </c>
      <c r="W852" s="21">
        <f t="shared" ca="1" si="440"/>
        <v>11400.187658477789</v>
      </c>
      <c r="X852" s="20">
        <f t="shared" ca="1" si="441"/>
        <v>11400.721573736328</v>
      </c>
      <c r="Z852" s="20">
        <f t="shared" ca="1" si="426"/>
        <v>1.4737677310391863</v>
      </c>
      <c r="AA852" s="20">
        <f t="shared" ca="1" si="427"/>
        <v>5.2266433589642594</v>
      </c>
      <c r="AB852" s="21">
        <f t="shared" ca="1" si="442"/>
        <v>14898.922382121262</v>
      </c>
      <c r="AC852" s="20">
        <f t="shared" ca="1" si="443"/>
        <v>14904.149025480227</v>
      </c>
      <c r="AE852" s="20">
        <f t="shared" ca="1" si="428"/>
        <v>21.716033973283224</v>
      </c>
      <c r="AF852" s="20">
        <f t="shared" ca="1" si="429"/>
        <v>0.43444118199228221</v>
      </c>
      <c r="AG852" s="21">
        <f t="shared" ca="1" si="444"/>
        <v>14132.704608661157</v>
      </c>
      <c r="AH852" s="20">
        <f t="shared" ca="1" si="445"/>
        <v>14133.13904984315</v>
      </c>
      <c r="AJ852" s="20">
        <f t="shared" ca="1" si="430"/>
        <v>18.419769241600683</v>
      </c>
      <c r="AK852" s="20">
        <f t="shared" ca="1" si="431"/>
        <v>9.3800393164988289</v>
      </c>
      <c r="AL852" s="21">
        <f t="shared" ca="1" si="446"/>
        <v>14934.327924504518</v>
      </c>
      <c r="AM852" s="20">
        <f t="shared" ca="1" si="447"/>
        <v>14943.707963821016</v>
      </c>
    </row>
    <row r="853" spans="1:39" x14ac:dyDescent="0.25">
      <c r="A853" s="20">
        <f t="shared" ca="1" si="416"/>
        <v>24.836978874331628</v>
      </c>
      <c r="B853" s="20">
        <f t="shared" ca="1" si="417"/>
        <v>4.8309673123482062E-2</v>
      </c>
      <c r="C853" s="21">
        <f t="shared" ca="1" si="432"/>
        <v>15309.022535675091</v>
      </c>
      <c r="D853" s="20">
        <f t="shared" ca="1" si="433"/>
        <v>15309.070845348215</v>
      </c>
      <c r="E853" s="19"/>
      <c r="F853" s="20">
        <f t="shared" ca="1" si="418"/>
        <v>3.4351349044073891</v>
      </c>
      <c r="G853" s="20">
        <f t="shared" ca="1" si="419"/>
        <v>2.5039183487361574</v>
      </c>
      <c r="H853" s="21">
        <f t="shared" ca="1" si="434"/>
        <v>14508.657509862842</v>
      </c>
      <c r="I853" s="20">
        <f t="shared" ca="1" si="435"/>
        <v>14511.161428211579</v>
      </c>
      <c r="J853" s="19"/>
      <c r="K853" s="20">
        <f t="shared" ca="1" si="420"/>
        <v>18.625130526397115</v>
      </c>
      <c r="L853" s="20">
        <f t="shared" ca="1" si="421"/>
        <v>8.3453082615833143</v>
      </c>
      <c r="M853" s="21">
        <f t="shared" ca="1" si="436"/>
        <v>12173.264868590057</v>
      </c>
      <c r="N853" s="20">
        <f t="shared" ca="1" si="437"/>
        <v>12181.61017685164</v>
      </c>
      <c r="O853" s="19"/>
      <c r="P853" s="20">
        <f t="shared" ca="1" si="422"/>
        <v>3.9204677119444993</v>
      </c>
      <c r="Q853" s="20">
        <f t="shared" ca="1" si="423"/>
        <v>4.6290411947097425</v>
      </c>
      <c r="R853" s="21">
        <f t="shared" ca="1" si="438"/>
        <v>14632.32815585143</v>
      </c>
      <c r="S853" s="20">
        <f t="shared" ca="1" si="439"/>
        <v>14636.95719704614</v>
      </c>
      <c r="T853" s="19"/>
      <c r="U853" s="20">
        <f t="shared" ca="1" si="424"/>
        <v>14.947148173028527</v>
      </c>
      <c r="V853" s="20">
        <f t="shared" ca="1" si="425"/>
        <v>0.45468449423787016</v>
      </c>
      <c r="W853" s="21">
        <f t="shared" ca="1" si="440"/>
        <v>11415.668721909356</v>
      </c>
      <c r="X853" s="20">
        <f t="shared" ca="1" si="441"/>
        <v>11416.123406403594</v>
      </c>
      <c r="Z853" s="20">
        <f t="shared" ca="1" si="426"/>
        <v>12.807394411026985</v>
      </c>
      <c r="AA853" s="20">
        <f t="shared" ca="1" si="427"/>
        <v>2.392465784579124</v>
      </c>
      <c r="AB853" s="21">
        <f t="shared" ca="1" si="442"/>
        <v>14916.956419891254</v>
      </c>
      <c r="AC853" s="20">
        <f t="shared" ca="1" si="443"/>
        <v>14919.348885675832</v>
      </c>
      <c r="AE853" s="20">
        <f t="shared" ca="1" si="428"/>
        <v>13.824309623512859</v>
      </c>
      <c r="AF853" s="20">
        <f t="shared" ca="1" si="429"/>
        <v>26.049773491713811</v>
      </c>
      <c r="AG853" s="21">
        <f t="shared" ca="1" si="444"/>
        <v>14146.963359466663</v>
      </c>
      <c r="AH853" s="20">
        <f t="shared" ca="1" si="445"/>
        <v>14173.013132958376</v>
      </c>
      <c r="AJ853" s="20">
        <f t="shared" ca="1" si="430"/>
        <v>4.9622374806263547</v>
      </c>
      <c r="AK853" s="20">
        <f t="shared" ca="1" si="431"/>
        <v>1.3630365611095707</v>
      </c>
      <c r="AL853" s="21">
        <f t="shared" ca="1" si="446"/>
        <v>14948.670201301642</v>
      </c>
      <c r="AM853" s="20">
        <f t="shared" ca="1" si="447"/>
        <v>14950.033237862752</v>
      </c>
    </row>
    <row r="854" spans="1:39" x14ac:dyDescent="0.25">
      <c r="A854" s="20">
        <f t="shared" ca="1" si="416"/>
        <v>16.154201977816328</v>
      </c>
      <c r="B854" s="20">
        <f t="shared" ca="1" si="417"/>
        <v>1.3280153932056376</v>
      </c>
      <c r="C854" s="21">
        <f t="shared" ca="1" si="432"/>
        <v>15325.225047326032</v>
      </c>
      <c r="D854" s="20">
        <f t="shared" ca="1" si="433"/>
        <v>15326.553062719238</v>
      </c>
      <c r="E854" s="19"/>
      <c r="F854" s="20">
        <f t="shared" ca="1" si="418"/>
        <v>3.5262806744703656</v>
      </c>
      <c r="G854" s="20">
        <f t="shared" ca="1" si="419"/>
        <v>7.6545912663635214</v>
      </c>
      <c r="H854" s="21">
        <f t="shared" ca="1" si="434"/>
        <v>14514.687708886049</v>
      </c>
      <c r="I854" s="20">
        <f t="shared" ca="1" si="435"/>
        <v>14522.342300152413</v>
      </c>
      <c r="J854" s="19"/>
      <c r="K854" s="20">
        <f t="shared" ca="1" si="420"/>
        <v>22.287562441911927</v>
      </c>
      <c r="L854" s="20">
        <f t="shared" ca="1" si="421"/>
        <v>9.3196597759992024</v>
      </c>
      <c r="M854" s="21">
        <f t="shared" ca="1" si="436"/>
        <v>12203.897739293552</v>
      </c>
      <c r="N854" s="20">
        <f t="shared" ca="1" si="437"/>
        <v>12213.217399069552</v>
      </c>
      <c r="O854" s="19"/>
      <c r="P854" s="20">
        <f t="shared" ca="1" si="422"/>
        <v>7.2521741651010441</v>
      </c>
      <c r="Q854" s="20">
        <f t="shared" ca="1" si="423"/>
        <v>1.1768578153824534</v>
      </c>
      <c r="R854" s="21">
        <f t="shared" ca="1" si="438"/>
        <v>14644.209371211242</v>
      </c>
      <c r="S854" s="20">
        <f t="shared" ca="1" si="439"/>
        <v>14645.386229026624</v>
      </c>
      <c r="T854" s="19"/>
      <c r="U854" s="20">
        <f t="shared" ca="1" si="424"/>
        <v>33.450116699484532</v>
      </c>
      <c r="V854" s="20">
        <f t="shared" ca="1" si="425"/>
        <v>15.814456435360244</v>
      </c>
      <c r="W854" s="21">
        <f t="shared" ca="1" si="440"/>
        <v>11449.573523103079</v>
      </c>
      <c r="X854" s="20">
        <f t="shared" ca="1" si="441"/>
        <v>11465.38797953844</v>
      </c>
      <c r="Z854" s="20">
        <f t="shared" ca="1" si="426"/>
        <v>20.744461161532445</v>
      </c>
      <c r="AA854" s="20">
        <f t="shared" ca="1" si="427"/>
        <v>1.1150672151811125</v>
      </c>
      <c r="AB854" s="21">
        <f t="shared" ca="1" si="442"/>
        <v>14940.093346837364</v>
      </c>
      <c r="AC854" s="20">
        <f t="shared" ca="1" si="443"/>
        <v>14941.208414052546</v>
      </c>
      <c r="AE854" s="20">
        <f t="shared" ca="1" si="428"/>
        <v>1.7557385180033316</v>
      </c>
      <c r="AF854" s="20">
        <f t="shared" ca="1" si="429"/>
        <v>2.8829501592954783</v>
      </c>
      <c r="AG854" s="21">
        <f t="shared" ca="1" si="444"/>
        <v>14174.768871476379</v>
      </c>
      <c r="AH854" s="20">
        <f t="shared" ca="1" si="445"/>
        <v>14177.651821635674</v>
      </c>
      <c r="AJ854" s="20">
        <f t="shared" ca="1" si="430"/>
        <v>26.846429842336548</v>
      </c>
      <c r="AK854" s="20">
        <f t="shared" ca="1" si="431"/>
        <v>3.2162303061412141</v>
      </c>
      <c r="AL854" s="21">
        <f t="shared" ca="1" si="446"/>
        <v>14976.879667705089</v>
      </c>
      <c r="AM854" s="20">
        <f t="shared" ca="1" si="447"/>
        <v>14980.09589801123</v>
      </c>
    </row>
    <row r="855" spans="1:39" x14ac:dyDescent="0.25">
      <c r="A855" s="20">
        <f t="shared" ca="1" si="416"/>
        <v>31.083880523782941</v>
      </c>
      <c r="B855" s="20">
        <f t="shared" ca="1" si="417"/>
        <v>5.0948689885369243</v>
      </c>
      <c r="C855" s="21">
        <f t="shared" ca="1" si="432"/>
        <v>15357.636943243022</v>
      </c>
      <c r="D855" s="20">
        <f t="shared" ca="1" si="433"/>
        <v>15362.731812231559</v>
      </c>
      <c r="E855" s="19"/>
      <c r="F855" s="20">
        <f t="shared" ca="1" si="418"/>
        <v>2.1373274334755497</v>
      </c>
      <c r="G855" s="20">
        <f t="shared" ca="1" si="419"/>
        <v>1.2202625747979317</v>
      </c>
      <c r="H855" s="21">
        <f t="shared" ca="1" si="434"/>
        <v>14524.47962758589</v>
      </c>
      <c r="I855" s="20">
        <f t="shared" ca="1" si="435"/>
        <v>14525.699890160688</v>
      </c>
      <c r="J855" s="19"/>
      <c r="K855" s="20">
        <f t="shared" ca="1" si="420"/>
        <v>7.9462991522887192</v>
      </c>
      <c r="L855" s="20">
        <f t="shared" ca="1" si="421"/>
        <v>9.6787949347245519</v>
      </c>
      <c r="M855" s="21">
        <f t="shared" ca="1" si="436"/>
        <v>12221.163698221841</v>
      </c>
      <c r="N855" s="20">
        <f t="shared" ca="1" si="437"/>
        <v>12230.842493156566</v>
      </c>
      <c r="O855" s="19"/>
      <c r="P855" s="20">
        <f t="shared" ca="1" si="422"/>
        <v>13.428901401568019</v>
      </c>
      <c r="Q855" s="20">
        <f t="shared" ca="1" si="423"/>
        <v>5.4553188314920051</v>
      </c>
      <c r="R855" s="21">
        <f t="shared" ca="1" si="438"/>
        <v>14658.815130428193</v>
      </c>
      <c r="S855" s="20">
        <f t="shared" ca="1" si="439"/>
        <v>14664.270449259684</v>
      </c>
      <c r="T855" s="19"/>
      <c r="U855" s="20">
        <f t="shared" ca="1" si="424"/>
        <v>12.79705204453022</v>
      </c>
      <c r="V855" s="20">
        <f t="shared" ca="1" si="425"/>
        <v>14.399402728068184</v>
      </c>
      <c r="W855" s="21">
        <f t="shared" ca="1" si="440"/>
        <v>11478.185031582971</v>
      </c>
      <c r="X855" s="20">
        <f t="shared" ca="1" si="441"/>
        <v>11492.584434311038</v>
      </c>
      <c r="Z855" s="20">
        <f t="shared" ca="1" si="426"/>
        <v>3.7933872407719491</v>
      </c>
      <c r="AA855" s="20">
        <f t="shared" ca="1" si="427"/>
        <v>0.93988309479196963</v>
      </c>
      <c r="AB855" s="21">
        <f t="shared" ca="1" si="442"/>
        <v>14945.001801293318</v>
      </c>
      <c r="AC855" s="20">
        <f t="shared" ca="1" si="443"/>
        <v>14945.94168438811</v>
      </c>
      <c r="AE855" s="20">
        <f t="shared" ca="1" si="428"/>
        <v>5.9759524934874957</v>
      </c>
      <c r="AF855" s="20">
        <f t="shared" ca="1" si="429"/>
        <v>2.7511615412955095</v>
      </c>
      <c r="AG855" s="21">
        <f t="shared" ca="1" si="444"/>
        <v>14183.627774129161</v>
      </c>
      <c r="AH855" s="20">
        <f t="shared" ca="1" si="445"/>
        <v>14186.378935670456</v>
      </c>
      <c r="AJ855" s="20">
        <f t="shared" ca="1" si="430"/>
        <v>1.2220340727799275</v>
      </c>
      <c r="AK855" s="20">
        <f t="shared" ca="1" si="431"/>
        <v>4.2215252705198187</v>
      </c>
      <c r="AL855" s="21">
        <f t="shared" ca="1" si="446"/>
        <v>14981.31793208401</v>
      </c>
      <c r="AM855" s="20">
        <f t="shared" ca="1" si="447"/>
        <v>14985.539457354529</v>
      </c>
    </row>
    <row r="856" spans="1:39" x14ac:dyDescent="0.25">
      <c r="A856" s="20">
        <f t="shared" ca="1" si="416"/>
        <v>24.79603240412958</v>
      </c>
      <c r="B856" s="20">
        <f t="shared" ca="1" si="417"/>
        <v>36.291458337609804</v>
      </c>
      <c r="C856" s="21">
        <f t="shared" ca="1" si="432"/>
        <v>15387.527844635688</v>
      </c>
      <c r="D856" s="20">
        <f t="shared" ca="1" si="433"/>
        <v>15423.819302973297</v>
      </c>
      <c r="E856" s="19"/>
      <c r="F856" s="20">
        <f t="shared" ca="1" si="418"/>
        <v>0.32351365781615066</v>
      </c>
      <c r="G856" s="20">
        <f t="shared" ca="1" si="419"/>
        <v>5.1600748615521539</v>
      </c>
      <c r="H856" s="21">
        <f t="shared" ca="1" si="434"/>
        <v>14526.023403818504</v>
      </c>
      <c r="I856" s="20">
        <f t="shared" ca="1" si="435"/>
        <v>14531.183478680057</v>
      </c>
      <c r="J856" s="19"/>
      <c r="K856" s="20">
        <f t="shared" ca="1" si="420"/>
        <v>1.7335745187825042</v>
      </c>
      <c r="L856" s="20">
        <f t="shared" ca="1" si="421"/>
        <v>8.4676911988369739</v>
      </c>
      <c r="M856" s="21">
        <f t="shared" ca="1" si="436"/>
        <v>12232.576067675349</v>
      </c>
      <c r="N856" s="20">
        <f t="shared" ca="1" si="437"/>
        <v>12241.043758874186</v>
      </c>
      <c r="O856" s="19"/>
      <c r="P856" s="20">
        <f t="shared" ca="1" si="422"/>
        <v>32.462978995262581</v>
      </c>
      <c r="Q856" s="20">
        <f t="shared" ca="1" si="423"/>
        <v>7.0703109154831409</v>
      </c>
      <c r="R856" s="21">
        <f t="shared" ca="1" si="438"/>
        <v>14696.733428254947</v>
      </c>
      <c r="S856" s="20">
        <f t="shared" ca="1" si="439"/>
        <v>14703.803739170431</v>
      </c>
      <c r="T856" s="19"/>
      <c r="U856" s="20">
        <f t="shared" ca="1" si="424"/>
        <v>0.92361525954388213</v>
      </c>
      <c r="V856" s="20">
        <f t="shared" ca="1" si="425"/>
        <v>1.4959383234686217</v>
      </c>
      <c r="W856" s="21">
        <f t="shared" ca="1" si="440"/>
        <v>11493.508049570582</v>
      </c>
      <c r="X856" s="20">
        <f t="shared" ca="1" si="441"/>
        <v>11495.003987894052</v>
      </c>
      <c r="Z856" s="20">
        <f t="shared" ca="1" si="426"/>
        <v>10.25414702217129</v>
      </c>
      <c r="AA856" s="20">
        <f t="shared" ca="1" si="427"/>
        <v>2.0574328744980837</v>
      </c>
      <c r="AB856" s="21">
        <f t="shared" ca="1" si="442"/>
        <v>14956.195831410281</v>
      </c>
      <c r="AC856" s="20">
        <f t="shared" ca="1" si="443"/>
        <v>14958.25326428478</v>
      </c>
      <c r="AE856" s="20">
        <f t="shared" ca="1" si="428"/>
        <v>2.8518965393633109</v>
      </c>
      <c r="AF856" s="20">
        <f t="shared" ca="1" si="429"/>
        <v>11.054603321220222</v>
      </c>
      <c r="AG856" s="21">
        <f t="shared" ca="1" si="444"/>
        <v>14189.23083220982</v>
      </c>
      <c r="AH856" s="20">
        <f t="shared" ca="1" si="445"/>
        <v>14200.285435531039</v>
      </c>
      <c r="AJ856" s="20">
        <f t="shared" ca="1" si="430"/>
        <v>3.7477902929403788</v>
      </c>
      <c r="AK856" s="20">
        <f t="shared" ca="1" si="431"/>
        <v>17.57459156961016</v>
      </c>
      <c r="AL856" s="21">
        <f t="shared" ca="1" si="446"/>
        <v>14989.287247647469</v>
      </c>
      <c r="AM856" s="20">
        <f t="shared" ca="1" si="447"/>
        <v>15006.861839217079</v>
      </c>
    </row>
    <row r="857" spans="1:39" x14ac:dyDescent="0.25">
      <c r="A857" s="20">
        <f t="shared" ca="1" si="416"/>
        <v>1.4901686478185137</v>
      </c>
      <c r="B857" s="20">
        <f t="shared" ca="1" si="417"/>
        <v>22.505873936088062</v>
      </c>
      <c r="C857" s="21">
        <f t="shared" ca="1" si="432"/>
        <v>15425.309471621116</v>
      </c>
      <c r="D857" s="20">
        <f t="shared" ca="1" si="433"/>
        <v>15447.815345557205</v>
      </c>
      <c r="E857" s="19"/>
      <c r="F857" s="20">
        <f t="shared" ca="1" si="418"/>
        <v>1.053913474252552</v>
      </c>
      <c r="G857" s="20">
        <f t="shared" ca="1" si="419"/>
        <v>0.67031089864481186</v>
      </c>
      <c r="H857" s="21">
        <f t="shared" ca="1" si="434"/>
        <v>14532.237392154309</v>
      </c>
      <c r="I857" s="20">
        <f t="shared" ca="1" si="435"/>
        <v>14532.907703052953</v>
      </c>
      <c r="J857" s="19"/>
      <c r="K857" s="20">
        <f t="shared" ca="1" si="420"/>
        <v>1.4463573522126492</v>
      </c>
      <c r="L857" s="20">
        <f t="shared" ca="1" si="421"/>
        <v>5.8621912262682594</v>
      </c>
      <c r="M857" s="21">
        <f t="shared" ca="1" si="436"/>
        <v>12242.4901162264</v>
      </c>
      <c r="N857" s="20">
        <f t="shared" ca="1" si="437"/>
        <v>12248.352307452667</v>
      </c>
      <c r="O857" s="19"/>
      <c r="P857" s="20">
        <f t="shared" ca="1" si="422"/>
        <v>0.19465564895721735</v>
      </c>
      <c r="Q857" s="20">
        <f t="shared" ca="1" si="423"/>
        <v>0.89259190534833643</v>
      </c>
      <c r="R857" s="21">
        <f t="shared" ca="1" si="438"/>
        <v>14703.998394819388</v>
      </c>
      <c r="S857" s="20">
        <f t="shared" ca="1" si="439"/>
        <v>14704.890986724737</v>
      </c>
      <c r="T857" s="19"/>
      <c r="U857" s="20">
        <f t="shared" ca="1" si="424"/>
        <v>1.7848636943301479</v>
      </c>
      <c r="V857" s="20">
        <f t="shared" ca="1" si="425"/>
        <v>5.0220984128782273</v>
      </c>
      <c r="W857" s="21">
        <f t="shared" ca="1" si="440"/>
        <v>11496.788851588382</v>
      </c>
      <c r="X857" s="20">
        <f t="shared" ca="1" si="441"/>
        <v>11501.810950001262</v>
      </c>
      <c r="Z857" s="20">
        <f t="shared" ca="1" si="426"/>
        <v>22.145789453276485</v>
      </c>
      <c r="AA857" s="20">
        <f t="shared" ca="1" si="427"/>
        <v>2.211552577038701</v>
      </c>
      <c r="AB857" s="21">
        <f t="shared" ca="1" si="442"/>
        <v>14980.399053738056</v>
      </c>
      <c r="AC857" s="20">
        <f t="shared" ca="1" si="443"/>
        <v>14982.610606315095</v>
      </c>
      <c r="AE857" s="20">
        <f t="shared" ca="1" si="428"/>
        <v>2.4313218623039319</v>
      </c>
      <c r="AF857" s="20">
        <f t="shared" ca="1" si="429"/>
        <v>1.1960679887255752</v>
      </c>
      <c r="AG857" s="21">
        <f t="shared" ca="1" si="444"/>
        <v>14202.716757393344</v>
      </c>
      <c r="AH857" s="20">
        <f t="shared" ca="1" si="445"/>
        <v>14203.912825382069</v>
      </c>
      <c r="AJ857" s="20">
        <f t="shared" ca="1" si="430"/>
        <v>36.674382966363126</v>
      </c>
      <c r="AK857" s="20">
        <f t="shared" ca="1" si="431"/>
        <v>2.6927863555815135</v>
      </c>
      <c r="AL857" s="21">
        <f t="shared" ca="1" si="446"/>
        <v>15043.536222183442</v>
      </c>
      <c r="AM857" s="20">
        <f t="shared" ca="1" si="447"/>
        <v>15046.229008539023</v>
      </c>
    </row>
    <row r="858" spans="1:39" x14ac:dyDescent="0.25">
      <c r="A858" s="20">
        <f t="shared" ca="1" si="416"/>
        <v>31.302464163442068</v>
      </c>
      <c r="B858" s="20">
        <f t="shared" ca="1" si="417"/>
        <v>8.4088838282361191</v>
      </c>
      <c r="C858" s="21">
        <f t="shared" ca="1" si="432"/>
        <v>15479.117809720647</v>
      </c>
      <c r="D858" s="20">
        <f t="shared" ca="1" si="433"/>
        <v>15487.526693548883</v>
      </c>
      <c r="E858" s="19"/>
      <c r="F858" s="20">
        <f t="shared" ca="1" si="418"/>
        <v>16.960728987679957</v>
      </c>
      <c r="G858" s="20">
        <f t="shared" ca="1" si="419"/>
        <v>14.068438315164881</v>
      </c>
      <c r="H858" s="21">
        <f t="shared" ca="1" si="434"/>
        <v>14549.868432040634</v>
      </c>
      <c r="I858" s="20">
        <f t="shared" ca="1" si="435"/>
        <v>14563.936870355799</v>
      </c>
      <c r="J858" s="19"/>
      <c r="K858" s="20">
        <f t="shared" ca="1" si="420"/>
        <v>5.9098728270557199</v>
      </c>
      <c r="L858" s="20">
        <f t="shared" ca="1" si="421"/>
        <v>2.6667078534842439</v>
      </c>
      <c r="M858" s="21">
        <f t="shared" ca="1" si="436"/>
        <v>12254.262180279724</v>
      </c>
      <c r="N858" s="20">
        <f t="shared" ca="1" si="437"/>
        <v>12256.928888133209</v>
      </c>
      <c r="O858" s="19"/>
      <c r="P858" s="20">
        <f t="shared" ca="1" si="422"/>
        <v>1.4748356936103955</v>
      </c>
      <c r="Q858" s="20">
        <f t="shared" ca="1" si="423"/>
        <v>2.7597886160042711</v>
      </c>
      <c r="R858" s="21">
        <f t="shared" ca="1" si="438"/>
        <v>14706.365822418347</v>
      </c>
      <c r="S858" s="20">
        <f t="shared" ca="1" si="439"/>
        <v>14709.125611034351</v>
      </c>
      <c r="T858" s="19"/>
      <c r="U858" s="20">
        <f t="shared" ca="1" si="424"/>
        <v>1.7351940767421341</v>
      </c>
      <c r="V858" s="20">
        <f t="shared" ca="1" si="425"/>
        <v>2.3853580929335068</v>
      </c>
      <c r="W858" s="21">
        <f t="shared" ca="1" si="440"/>
        <v>11503.546144078004</v>
      </c>
      <c r="X858" s="20">
        <f t="shared" ca="1" si="441"/>
        <v>11505.931502170937</v>
      </c>
      <c r="Z858" s="20">
        <f t="shared" ca="1" si="426"/>
        <v>11.315191569347965</v>
      </c>
      <c r="AA858" s="20">
        <f t="shared" ca="1" si="427"/>
        <v>2.1586125992138618</v>
      </c>
      <c r="AB858" s="21">
        <f t="shared" ca="1" si="442"/>
        <v>14993.925797884443</v>
      </c>
      <c r="AC858" s="20">
        <f t="shared" ca="1" si="443"/>
        <v>14996.084410483658</v>
      </c>
      <c r="AE858" s="20">
        <f t="shared" ca="1" si="428"/>
        <v>4.9672832987130482</v>
      </c>
      <c r="AF858" s="20">
        <f t="shared" ca="1" si="429"/>
        <v>0.44548775911063249</v>
      </c>
      <c r="AG858" s="21">
        <f t="shared" ca="1" si="444"/>
        <v>14208.880108680782</v>
      </c>
      <c r="AH858" s="20">
        <f t="shared" ca="1" si="445"/>
        <v>14209.325596439892</v>
      </c>
      <c r="AJ858" s="20">
        <f t="shared" ca="1" si="430"/>
        <v>3.9803068922874356</v>
      </c>
      <c r="AK858" s="20">
        <f t="shared" ca="1" si="431"/>
        <v>0.57375014080798126</v>
      </c>
      <c r="AL858" s="21">
        <f t="shared" ca="1" si="446"/>
        <v>15050.20931543131</v>
      </c>
      <c r="AM858" s="20">
        <f t="shared" ca="1" si="447"/>
        <v>15050.783065572117</v>
      </c>
    </row>
    <row r="859" spans="1:39" x14ac:dyDescent="0.25">
      <c r="A859" s="20">
        <f t="shared" ca="1" si="416"/>
        <v>2.5251485397703717</v>
      </c>
      <c r="B859" s="20">
        <f t="shared" ca="1" si="417"/>
        <v>5.0971873180419749</v>
      </c>
      <c r="C859" s="21">
        <f t="shared" ca="1" si="432"/>
        <v>15490.051842088655</v>
      </c>
      <c r="D859" s="20">
        <f t="shared" ca="1" si="433"/>
        <v>15495.149029406697</v>
      </c>
      <c r="E859" s="19"/>
      <c r="F859" s="20">
        <f t="shared" ca="1" si="418"/>
        <v>5.1867162962615483</v>
      </c>
      <c r="G859" s="20">
        <f t="shared" ca="1" si="419"/>
        <v>1.693981429714366</v>
      </c>
      <c r="H859" s="21">
        <f t="shared" ca="1" si="434"/>
        <v>14569.12358665206</v>
      </c>
      <c r="I859" s="20">
        <f t="shared" ca="1" si="435"/>
        <v>14570.817568081775</v>
      </c>
      <c r="J859" s="19"/>
      <c r="K859" s="20">
        <f t="shared" ca="1" si="420"/>
        <v>4.0181618551128979</v>
      </c>
      <c r="L859" s="20">
        <f t="shared" ca="1" si="421"/>
        <v>8.3092186746657131</v>
      </c>
      <c r="M859" s="21">
        <f t="shared" ca="1" si="436"/>
        <v>12260.947049988321</v>
      </c>
      <c r="N859" s="20">
        <f t="shared" ca="1" si="437"/>
        <v>12269.256268662986</v>
      </c>
      <c r="O859" s="19"/>
      <c r="P859" s="20">
        <f t="shared" ca="1" si="422"/>
        <v>4.254732689675258</v>
      </c>
      <c r="Q859" s="20">
        <f t="shared" ca="1" si="423"/>
        <v>4.2028475588661092</v>
      </c>
      <c r="R859" s="21">
        <f t="shared" ca="1" si="438"/>
        <v>14713.380343724026</v>
      </c>
      <c r="S859" s="20">
        <f t="shared" ca="1" si="439"/>
        <v>14717.583191282893</v>
      </c>
      <c r="T859" s="19"/>
      <c r="U859" s="20">
        <f t="shared" ca="1" si="424"/>
        <v>3.2199685611507579E-2</v>
      </c>
      <c r="V859" s="20">
        <f t="shared" ca="1" si="425"/>
        <v>6.8769299066124914</v>
      </c>
      <c r="W859" s="21">
        <f t="shared" ca="1" si="440"/>
        <v>11505.963701856548</v>
      </c>
      <c r="X859" s="20">
        <f t="shared" ca="1" si="441"/>
        <v>11512.84063176316</v>
      </c>
      <c r="Z859" s="20">
        <f t="shared" ca="1" si="426"/>
        <v>13.048477814348896</v>
      </c>
      <c r="AA859" s="20">
        <f t="shared" ca="1" si="427"/>
        <v>1.1402138109699154</v>
      </c>
      <c r="AB859" s="21">
        <f t="shared" ca="1" si="442"/>
        <v>15009.132888298007</v>
      </c>
      <c r="AC859" s="20">
        <f t="shared" ca="1" si="443"/>
        <v>15010.273102108977</v>
      </c>
      <c r="AE859" s="20">
        <f t="shared" ca="1" si="428"/>
        <v>20.907330660059891</v>
      </c>
      <c r="AF859" s="20">
        <f t="shared" ca="1" si="429"/>
        <v>7.2283876240813347</v>
      </c>
      <c r="AG859" s="21">
        <f t="shared" ca="1" si="444"/>
        <v>14230.232927099953</v>
      </c>
      <c r="AH859" s="20">
        <f t="shared" ca="1" si="445"/>
        <v>14237.461314724034</v>
      </c>
      <c r="AJ859" s="20">
        <f t="shared" ca="1" si="430"/>
        <v>24.633148322376268</v>
      </c>
      <c r="AK859" s="20">
        <f t="shared" ca="1" si="431"/>
        <v>7.8455976909168363</v>
      </c>
      <c r="AL859" s="21">
        <f t="shared" ca="1" si="446"/>
        <v>15075.416213894494</v>
      </c>
      <c r="AM859" s="20">
        <f t="shared" ca="1" si="447"/>
        <v>15083.261811585411</v>
      </c>
    </row>
    <row r="860" spans="1:39" x14ac:dyDescent="0.25">
      <c r="A860" s="20">
        <f t="shared" ca="1" si="416"/>
        <v>10.65979183861606</v>
      </c>
      <c r="B860" s="20">
        <f t="shared" ca="1" si="417"/>
        <v>8.7568376865525046</v>
      </c>
      <c r="C860" s="21">
        <f t="shared" ca="1" si="432"/>
        <v>15505.808821245313</v>
      </c>
      <c r="D860" s="20">
        <f t="shared" ca="1" si="433"/>
        <v>15514.565658931866</v>
      </c>
      <c r="E860" s="19"/>
      <c r="F860" s="20">
        <f t="shared" ca="1" si="418"/>
        <v>22.01773061900824</v>
      </c>
      <c r="G860" s="20">
        <f t="shared" ca="1" si="419"/>
        <v>0.81345742848873603</v>
      </c>
      <c r="H860" s="21">
        <f t="shared" ca="1" si="434"/>
        <v>14592.835298700784</v>
      </c>
      <c r="I860" s="20">
        <f t="shared" ca="1" si="435"/>
        <v>14593.648756129272</v>
      </c>
      <c r="J860" s="19"/>
      <c r="K860" s="20">
        <f t="shared" ca="1" si="420"/>
        <v>23.214684373600793</v>
      </c>
      <c r="L860" s="20">
        <f t="shared" ca="1" si="421"/>
        <v>2.6030948040907873</v>
      </c>
      <c r="M860" s="21">
        <f t="shared" ca="1" si="436"/>
        <v>12292.470953036587</v>
      </c>
      <c r="N860" s="20">
        <f t="shared" ca="1" si="437"/>
        <v>12295.074047840679</v>
      </c>
      <c r="O860" s="19"/>
      <c r="P860" s="20">
        <f t="shared" ca="1" si="422"/>
        <v>21.089254712570142</v>
      </c>
      <c r="Q860" s="20">
        <f t="shared" ca="1" si="423"/>
        <v>10.291320478471299</v>
      </c>
      <c r="R860" s="21">
        <f t="shared" ca="1" si="438"/>
        <v>14738.672445995462</v>
      </c>
      <c r="S860" s="20">
        <f t="shared" ca="1" si="439"/>
        <v>14748.963766473933</v>
      </c>
      <c r="T860" s="19"/>
      <c r="U860" s="20">
        <f t="shared" ca="1" si="424"/>
        <v>18.105366204857827</v>
      </c>
      <c r="V860" s="20">
        <f t="shared" ca="1" si="425"/>
        <v>3.6890247591600973</v>
      </c>
      <c r="W860" s="21">
        <f t="shared" ca="1" si="440"/>
        <v>11530.945997968018</v>
      </c>
      <c r="X860" s="20">
        <f t="shared" ca="1" si="441"/>
        <v>11534.635022727178</v>
      </c>
      <c r="Z860" s="20">
        <f t="shared" ca="1" si="426"/>
        <v>10.904545224131736</v>
      </c>
      <c r="AA860" s="20">
        <f t="shared" ca="1" si="427"/>
        <v>0.90333930430155918</v>
      </c>
      <c r="AB860" s="21">
        <f t="shared" ca="1" si="442"/>
        <v>15021.177647333108</v>
      </c>
      <c r="AC860" s="20">
        <f t="shared" ca="1" si="443"/>
        <v>15022.080986637409</v>
      </c>
      <c r="AE860" s="20">
        <f t="shared" ca="1" si="428"/>
        <v>7.6650611760674652</v>
      </c>
      <c r="AF860" s="20">
        <f t="shared" ca="1" si="429"/>
        <v>0.70943411365664732</v>
      </c>
      <c r="AG860" s="21">
        <f t="shared" ca="1" si="444"/>
        <v>14245.126375900101</v>
      </c>
      <c r="AH860" s="20">
        <f t="shared" ca="1" si="445"/>
        <v>14245.835810013758</v>
      </c>
      <c r="AJ860" s="20">
        <f t="shared" ca="1" si="430"/>
        <v>22.858767814140641</v>
      </c>
      <c r="AK860" s="20">
        <f t="shared" ca="1" si="431"/>
        <v>2.4671023583756346</v>
      </c>
      <c r="AL860" s="21">
        <f t="shared" ca="1" si="446"/>
        <v>15106.120579399552</v>
      </c>
      <c r="AM860" s="20">
        <f t="shared" ca="1" si="447"/>
        <v>15108.587681757928</v>
      </c>
    </row>
    <row r="861" spans="1:39" x14ac:dyDescent="0.25">
      <c r="A861" s="20">
        <f t="shared" ca="1" si="416"/>
        <v>29.885119601886661</v>
      </c>
      <c r="B861" s="20">
        <f t="shared" ca="1" si="417"/>
        <v>2.9654166648388944</v>
      </c>
      <c r="C861" s="21">
        <f t="shared" ca="1" si="432"/>
        <v>15544.450778533752</v>
      </c>
      <c r="D861" s="20">
        <f t="shared" ca="1" si="433"/>
        <v>15547.416195198592</v>
      </c>
      <c r="E861" s="19"/>
      <c r="F861" s="20">
        <f t="shared" ca="1" si="418"/>
        <v>4.5082313678820212</v>
      </c>
      <c r="G861" s="20">
        <f t="shared" ca="1" si="419"/>
        <v>3.1106191645775483</v>
      </c>
      <c r="H861" s="21">
        <f t="shared" ca="1" si="434"/>
        <v>14598.156987497154</v>
      </c>
      <c r="I861" s="20">
        <f t="shared" ca="1" si="435"/>
        <v>14601.267606661731</v>
      </c>
      <c r="J861" s="19"/>
      <c r="K861" s="20">
        <f t="shared" ca="1" si="420"/>
        <v>1.6655254877869299</v>
      </c>
      <c r="L861" s="20">
        <f t="shared" ca="1" si="421"/>
        <v>3.9811604847856423</v>
      </c>
      <c r="M861" s="21">
        <f t="shared" ca="1" si="436"/>
        <v>12296.739573328467</v>
      </c>
      <c r="N861" s="20">
        <f t="shared" ca="1" si="437"/>
        <v>12300.720733813252</v>
      </c>
      <c r="O861" s="19"/>
      <c r="P861" s="20">
        <f t="shared" ca="1" si="422"/>
        <v>39.194314746350258</v>
      </c>
      <c r="Q861" s="20">
        <f t="shared" ca="1" si="423"/>
        <v>2.2446522468862042</v>
      </c>
      <c r="R861" s="21">
        <f t="shared" ca="1" si="438"/>
        <v>14788.158081220283</v>
      </c>
      <c r="S861" s="20">
        <f t="shared" ca="1" si="439"/>
        <v>14790.402733467168</v>
      </c>
      <c r="T861" s="19"/>
      <c r="U861" s="20">
        <f t="shared" ca="1" si="424"/>
        <v>9.3138722331161379</v>
      </c>
      <c r="V861" s="20">
        <f t="shared" ca="1" si="425"/>
        <v>6.1108243265461679</v>
      </c>
      <c r="W861" s="21">
        <f t="shared" ca="1" si="440"/>
        <v>11543.948894960295</v>
      </c>
      <c r="X861" s="20">
        <f t="shared" ca="1" si="441"/>
        <v>11550.059719286841</v>
      </c>
      <c r="Z861" s="20">
        <f t="shared" ca="1" si="426"/>
        <v>8.9147630989306066</v>
      </c>
      <c r="AA861" s="20">
        <f t="shared" ca="1" si="427"/>
        <v>5.50994897525994</v>
      </c>
      <c r="AB861" s="21">
        <f t="shared" ca="1" si="442"/>
        <v>15030.995749736339</v>
      </c>
      <c r="AC861" s="20">
        <f t="shared" ca="1" si="443"/>
        <v>15036.505698711599</v>
      </c>
      <c r="AE861" s="20">
        <f t="shared" ca="1" si="428"/>
        <v>3.5694209500633156</v>
      </c>
      <c r="AF861" s="20">
        <f t="shared" ca="1" si="429"/>
        <v>1.388138636727881</v>
      </c>
      <c r="AG861" s="21">
        <f t="shared" ca="1" si="444"/>
        <v>14249.405230963821</v>
      </c>
      <c r="AH861" s="20">
        <f t="shared" ca="1" si="445"/>
        <v>14250.793369600549</v>
      </c>
      <c r="AJ861" s="20">
        <f t="shared" ca="1" si="430"/>
        <v>11.840363249197573</v>
      </c>
      <c r="AK861" s="20">
        <f t="shared" ca="1" si="431"/>
        <v>2.5035621372814032</v>
      </c>
      <c r="AL861" s="21">
        <f t="shared" ca="1" si="446"/>
        <v>15120.428045007126</v>
      </c>
      <c r="AM861" s="20">
        <f t="shared" ca="1" si="447"/>
        <v>15122.931607144406</v>
      </c>
    </row>
    <row r="862" spans="1:39" x14ac:dyDescent="0.25">
      <c r="A862" s="20">
        <f t="shared" ca="1" si="416"/>
        <v>2.709496026424413</v>
      </c>
      <c r="B862" s="20">
        <f t="shared" ca="1" si="417"/>
        <v>3.8298265658974402</v>
      </c>
      <c r="C862" s="21">
        <f t="shared" ca="1" si="432"/>
        <v>15550.125691225016</v>
      </c>
      <c r="D862" s="20">
        <f t="shared" ca="1" si="433"/>
        <v>15553.955517790913</v>
      </c>
      <c r="E862" s="19"/>
      <c r="F862" s="20">
        <f t="shared" ca="1" si="418"/>
        <v>13.808233345510494</v>
      </c>
      <c r="G862" s="20">
        <f t="shared" ca="1" si="419"/>
        <v>7.5886591520453601</v>
      </c>
      <c r="H862" s="21">
        <f t="shared" ca="1" si="434"/>
        <v>14615.075840007243</v>
      </c>
      <c r="I862" s="20">
        <f t="shared" ca="1" si="435"/>
        <v>14622.664499159288</v>
      </c>
      <c r="J862" s="19"/>
      <c r="K862" s="20">
        <f t="shared" ca="1" si="420"/>
        <v>12.106066645050493</v>
      </c>
      <c r="L862" s="20">
        <f t="shared" ca="1" si="421"/>
        <v>14.860787597124695</v>
      </c>
      <c r="M862" s="21">
        <f t="shared" ca="1" si="436"/>
        <v>12312.826800458302</v>
      </c>
      <c r="N862" s="20">
        <f t="shared" ca="1" si="437"/>
        <v>12327.687588055427</v>
      </c>
      <c r="O862" s="19"/>
      <c r="P862" s="20">
        <f t="shared" ca="1" si="422"/>
        <v>0.91201313995180622</v>
      </c>
      <c r="Q862" s="20">
        <f t="shared" ca="1" si="423"/>
        <v>0.38196186466147664</v>
      </c>
      <c r="R862" s="21">
        <f t="shared" ca="1" si="438"/>
        <v>14791.31474660712</v>
      </c>
      <c r="S862" s="20">
        <f t="shared" ca="1" si="439"/>
        <v>14791.696708471782</v>
      </c>
      <c r="T862" s="19"/>
      <c r="U862" s="20">
        <f t="shared" ca="1" si="424"/>
        <v>0.58099270656167212</v>
      </c>
      <c r="V862" s="20">
        <f t="shared" ca="1" si="425"/>
        <v>8.2797047165677355</v>
      </c>
      <c r="W862" s="21">
        <f t="shared" ca="1" si="440"/>
        <v>11550.640711993403</v>
      </c>
      <c r="X862" s="20">
        <f t="shared" ca="1" si="441"/>
        <v>11558.920416709971</v>
      </c>
      <c r="Z862" s="20">
        <f t="shared" ca="1" si="426"/>
        <v>3.7697537240347643</v>
      </c>
      <c r="AA862" s="20">
        <f t="shared" ca="1" si="427"/>
        <v>0.73538242898723594</v>
      </c>
      <c r="AB862" s="21">
        <f t="shared" ca="1" si="442"/>
        <v>15040.275452435633</v>
      </c>
      <c r="AC862" s="20">
        <f t="shared" ca="1" si="443"/>
        <v>15041.010834864621</v>
      </c>
      <c r="AE862" s="20">
        <f t="shared" ca="1" si="428"/>
        <v>3.9951660092228929</v>
      </c>
      <c r="AF862" s="20">
        <f t="shared" ca="1" si="429"/>
        <v>4.2136588003025839</v>
      </c>
      <c r="AG862" s="21">
        <f t="shared" ca="1" si="444"/>
        <v>14254.788535609772</v>
      </c>
      <c r="AH862" s="20">
        <f t="shared" ca="1" si="445"/>
        <v>14259.002194410075</v>
      </c>
      <c r="AJ862" s="20">
        <f t="shared" ca="1" si="430"/>
        <v>12.07259037974776</v>
      </c>
      <c r="AK862" s="20">
        <f t="shared" ca="1" si="431"/>
        <v>2.9672659979261207</v>
      </c>
      <c r="AL862" s="21">
        <f t="shared" ca="1" si="446"/>
        <v>15135.004197524155</v>
      </c>
      <c r="AM862" s="20">
        <f t="shared" ca="1" si="447"/>
        <v>15137.971463522081</v>
      </c>
    </row>
    <row r="863" spans="1:39" x14ac:dyDescent="0.25">
      <c r="A863" s="20">
        <f t="shared" ca="1" si="416"/>
        <v>5.9163557933667796</v>
      </c>
      <c r="B863" s="20">
        <f t="shared" ca="1" si="417"/>
        <v>2.705619546115813</v>
      </c>
      <c r="C863" s="21">
        <f t="shared" ca="1" si="432"/>
        <v>15559.871873584279</v>
      </c>
      <c r="D863" s="20">
        <f t="shared" ca="1" si="433"/>
        <v>15562.577493130395</v>
      </c>
      <c r="E863" s="19"/>
      <c r="F863" s="20">
        <f t="shared" ca="1" si="418"/>
        <v>5.8858788767984231</v>
      </c>
      <c r="G863" s="20">
        <f t="shared" ca="1" si="419"/>
        <v>2.4545955803325152</v>
      </c>
      <c r="H863" s="21">
        <f t="shared" ca="1" si="434"/>
        <v>14628.550378036087</v>
      </c>
      <c r="I863" s="20">
        <f t="shared" ca="1" si="435"/>
        <v>14631.00497361642</v>
      </c>
      <c r="J863" s="19"/>
      <c r="K863" s="20">
        <f t="shared" ca="1" si="420"/>
        <v>6.0080025861132018</v>
      </c>
      <c r="L863" s="20">
        <f t="shared" ca="1" si="421"/>
        <v>5.4760349015766261</v>
      </c>
      <c r="M863" s="21">
        <f t="shared" ca="1" si="436"/>
        <v>12333.695590641541</v>
      </c>
      <c r="N863" s="20">
        <f t="shared" ca="1" si="437"/>
        <v>12339.171625543117</v>
      </c>
      <c r="O863" s="19"/>
      <c r="P863" s="20">
        <f t="shared" ca="1" si="422"/>
        <v>4.9973760629005533</v>
      </c>
      <c r="Q863" s="20">
        <f t="shared" ca="1" si="423"/>
        <v>2.3243352789257008</v>
      </c>
      <c r="R863" s="21">
        <f t="shared" ca="1" si="438"/>
        <v>14796.694084534682</v>
      </c>
      <c r="S863" s="20">
        <f t="shared" ca="1" si="439"/>
        <v>14799.018419813607</v>
      </c>
      <c r="T863" s="19"/>
      <c r="U863" s="20">
        <f t="shared" ca="1" si="424"/>
        <v>17.182831560651763</v>
      </c>
      <c r="V863" s="20">
        <f t="shared" ca="1" si="425"/>
        <v>6.3820480643837092</v>
      </c>
      <c r="W863" s="21">
        <f t="shared" ca="1" si="440"/>
        <v>11576.103248270623</v>
      </c>
      <c r="X863" s="20">
        <f t="shared" ca="1" si="441"/>
        <v>11582.485296335008</v>
      </c>
      <c r="Z863" s="20">
        <f t="shared" ca="1" si="426"/>
        <v>3.7184313808378033</v>
      </c>
      <c r="AA863" s="20">
        <f t="shared" ca="1" si="427"/>
        <v>2.9805665780760728</v>
      </c>
      <c r="AB863" s="21">
        <f t="shared" ca="1" si="442"/>
        <v>15044.729266245458</v>
      </c>
      <c r="AC863" s="20">
        <f t="shared" ca="1" si="443"/>
        <v>15047.709832823535</v>
      </c>
      <c r="AE863" s="20">
        <f t="shared" ca="1" si="428"/>
        <v>0.9032281924057094</v>
      </c>
      <c r="AF863" s="20">
        <f t="shared" ca="1" si="429"/>
        <v>3.2469229636970836</v>
      </c>
      <c r="AG863" s="21">
        <f t="shared" ca="1" si="444"/>
        <v>14259.905422602482</v>
      </c>
      <c r="AH863" s="20">
        <f t="shared" ca="1" si="445"/>
        <v>14263.152345566179</v>
      </c>
      <c r="AJ863" s="20">
        <f t="shared" ca="1" si="430"/>
        <v>24.855199412783808</v>
      </c>
      <c r="AK863" s="20">
        <f t="shared" ca="1" si="431"/>
        <v>7.4199678211549864</v>
      </c>
      <c r="AL863" s="21">
        <f t="shared" ca="1" si="446"/>
        <v>15162.826662934865</v>
      </c>
      <c r="AM863" s="20">
        <f t="shared" ca="1" si="447"/>
        <v>15170.246630756021</v>
      </c>
    </row>
    <row r="864" spans="1:39" x14ac:dyDescent="0.25">
      <c r="A864" s="20">
        <f t="shared" ca="1" si="416"/>
        <v>6.5089693139865483</v>
      </c>
      <c r="B864" s="20">
        <f t="shared" ca="1" si="417"/>
        <v>2.9106865792939436</v>
      </c>
      <c r="C864" s="21">
        <f t="shared" ca="1" si="432"/>
        <v>15569.086462444382</v>
      </c>
      <c r="D864" s="20">
        <f t="shared" ca="1" si="433"/>
        <v>15571.997149023677</v>
      </c>
      <c r="E864" s="19"/>
      <c r="F864" s="20">
        <f t="shared" ca="1" si="418"/>
        <v>6.0179002383715954</v>
      </c>
      <c r="G864" s="20">
        <f t="shared" ca="1" si="419"/>
        <v>7.0090802645471992</v>
      </c>
      <c r="H864" s="21">
        <f t="shared" ca="1" si="434"/>
        <v>14637.022873854792</v>
      </c>
      <c r="I864" s="20">
        <f t="shared" ca="1" si="435"/>
        <v>14644.031954119338</v>
      </c>
      <c r="J864" s="19"/>
      <c r="K864" s="20">
        <f t="shared" ca="1" si="420"/>
        <v>10.124648593040634</v>
      </c>
      <c r="L864" s="20">
        <f t="shared" ca="1" si="421"/>
        <v>12.06174395319616</v>
      </c>
      <c r="M864" s="21">
        <f t="shared" ca="1" si="436"/>
        <v>12349.296274136157</v>
      </c>
      <c r="N864" s="20">
        <f t="shared" ca="1" si="437"/>
        <v>12361.358018089353</v>
      </c>
      <c r="O864" s="19"/>
      <c r="P864" s="20">
        <f t="shared" ca="1" si="422"/>
        <v>1.356430350333073</v>
      </c>
      <c r="Q864" s="20">
        <f t="shared" ca="1" si="423"/>
        <v>0.17206254904118276</v>
      </c>
      <c r="R864" s="21">
        <f t="shared" ca="1" si="438"/>
        <v>14800.37485016394</v>
      </c>
      <c r="S864" s="20">
        <f t="shared" ca="1" si="439"/>
        <v>14800.546912712982</v>
      </c>
      <c r="T864" s="19"/>
      <c r="U864" s="20">
        <f t="shared" ca="1" si="424"/>
        <v>8.872053679954389</v>
      </c>
      <c r="V864" s="20">
        <f t="shared" ca="1" si="425"/>
        <v>1.3615906052777818</v>
      </c>
      <c r="W864" s="21">
        <f t="shared" ca="1" si="440"/>
        <v>11591.357350014961</v>
      </c>
      <c r="X864" s="20">
        <f t="shared" ca="1" si="441"/>
        <v>11592.71894062024</v>
      </c>
      <c r="Z864" s="20">
        <f t="shared" ca="1" si="426"/>
        <v>16.737585133571613</v>
      </c>
      <c r="AA864" s="20">
        <f t="shared" ca="1" si="427"/>
        <v>8.7873628894593978E-2</v>
      </c>
      <c r="AB864" s="21">
        <f t="shared" ca="1" si="442"/>
        <v>15064.447417957106</v>
      </c>
      <c r="AC864" s="20">
        <f t="shared" ca="1" si="443"/>
        <v>15064.535291586</v>
      </c>
      <c r="AE864" s="20">
        <f t="shared" ca="1" si="428"/>
        <v>2.8228001952078743</v>
      </c>
      <c r="AF864" s="20">
        <f t="shared" ca="1" si="429"/>
        <v>1.4682817680020022</v>
      </c>
      <c r="AG864" s="21">
        <f t="shared" ca="1" si="444"/>
        <v>14265.975145761387</v>
      </c>
      <c r="AH864" s="20">
        <f t="shared" ca="1" si="445"/>
        <v>14267.44342752939</v>
      </c>
      <c r="AJ864" s="20">
        <f t="shared" ca="1" si="430"/>
        <v>1.4301338625404516</v>
      </c>
      <c r="AK864" s="20">
        <f t="shared" ca="1" si="431"/>
        <v>2.530096969702099</v>
      </c>
      <c r="AL864" s="21">
        <f t="shared" ca="1" si="446"/>
        <v>15171.676764618562</v>
      </c>
      <c r="AM864" s="20">
        <f t="shared" ca="1" si="447"/>
        <v>15174.206861588264</v>
      </c>
    </row>
    <row r="865" spans="1:39" x14ac:dyDescent="0.25">
      <c r="A865" s="20">
        <f t="shared" ca="1" si="416"/>
        <v>38.424900897166381</v>
      </c>
      <c r="B865" s="20">
        <f t="shared" ca="1" si="417"/>
        <v>11.383879053888748</v>
      </c>
      <c r="C865" s="21">
        <f t="shared" ca="1" si="432"/>
        <v>15610.422049920842</v>
      </c>
      <c r="D865" s="20">
        <f t="shared" ca="1" si="433"/>
        <v>15621.805928974731</v>
      </c>
      <c r="E865" s="19"/>
      <c r="F865" s="20">
        <f t="shared" ca="1" si="418"/>
        <v>10.57374152108394</v>
      </c>
      <c r="G865" s="20">
        <f t="shared" ca="1" si="419"/>
        <v>3.3244174874962069</v>
      </c>
      <c r="H865" s="21">
        <f t="shared" ca="1" si="434"/>
        <v>14654.605695640423</v>
      </c>
      <c r="I865" s="20">
        <f t="shared" ca="1" si="435"/>
        <v>14657.930113127919</v>
      </c>
      <c r="J865" s="19"/>
      <c r="K865" s="20">
        <f t="shared" ca="1" si="420"/>
        <v>3.20373961328366</v>
      </c>
      <c r="L865" s="20">
        <f t="shared" ca="1" si="421"/>
        <v>8.5148975503757711</v>
      </c>
      <c r="M865" s="21">
        <f t="shared" ca="1" si="436"/>
        <v>12364.561757702637</v>
      </c>
      <c r="N865" s="20">
        <f t="shared" ca="1" si="437"/>
        <v>12373.076655253013</v>
      </c>
      <c r="O865" s="19"/>
      <c r="P865" s="20">
        <f t="shared" ca="1" si="422"/>
        <v>19.332071855217798</v>
      </c>
      <c r="Q865" s="20">
        <f t="shared" ca="1" si="423"/>
        <v>4.3738125587200782</v>
      </c>
      <c r="R865" s="21">
        <f t="shared" ca="1" si="438"/>
        <v>14819.8789845682</v>
      </c>
      <c r="S865" s="20">
        <f t="shared" ca="1" si="439"/>
        <v>14824.252797126921</v>
      </c>
      <c r="T865" s="19"/>
      <c r="U865" s="20">
        <f t="shared" ca="1" si="424"/>
        <v>1.5176770282824932</v>
      </c>
      <c r="V865" s="20">
        <f t="shared" ca="1" si="425"/>
        <v>5.110069133732873</v>
      </c>
      <c r="W865" s="21">
        <f t="shared" ca="1" si="440"/>
        <v>11594.236617648523</v>
      </c>
      <c r="X865" s="20">
        <f t="shared" ca="1" si="441"/>
        <v>11599.346686782255</v>
      </c>
      <c r="Z865" s="20">
        <f t="shared" ca="1" si="426"/>
        <v>3.1098074430607672</v>
      </c>
      <c r="AA865" s="20">
        <f t="shared" ca="1" si="427"/>
        <v>2.1051977847918399</v>
      </c>
      <c r="AB865" s="21">
        <f t="shared" ca="1" si="442"/>
        <v>15067.645099029061</v>
      </c>
      <c r="AC865" s="20">
        <f t="shared" ca="1" si="443"/>
        <v>15069.750296813852</v>
      </c>
      <c r="AE865" s="20">
        <f t="shared" ca="1" si="428"/>
        <v>5.3428203598650077</v>
      </c>
      <c r="AF865" s="20">
        <f t="shared" ca="1" si="429"/>
        <v>0.29580534319489893</v>
      </c>
      <c r="AG865" s="21">
        <f t="shared" ca="1" si="444"/>
        <v>14272.786247889255</v>
      </c>
      <c r="AH865" s="20">
        <f t="shared" ca="1" si="445"/>
        <v>14273.082053232451</v>
      </c>
      <c r="AJ865" s="20">
        <f t="shared" ca="1" si="430"/>
        <v>22.075243324041999</v>
      </c>
      <c r="AK865" s="20">
        <f t="shared" ca="1" si="431"/>
        <v>6.4194294568625159</v>
      </c>
      <c r="AL865" s="21">
        <f t="shared" ca="1" si="446"/>
        <v>15196.282104912305</v>
      </c>
      <c r="AM865" s="20">
        <f t="shared" ca="1" si="447"/>
        <v>15202.701534369167</v>
      </c>
    </row>
    <row r="866" spans="1:39" x14ac:dyDescent="0.25">
      <c r="A866" s="20">
        <f t="shared" ca="1" si="416"/>
        <v>6.7133068627447363</v>
      </c>
      <c r="B866" s="20">
        <f t="shared" ca="1" si="417"/>
        <v>9.4179227111088739</v>
      </c>
      <c r="C866" s="21">
        <f t="shared" ca="1" si="432"/>
        <v>15628.519235837475</v>
      </c>
      <c r="D866" s="20">
        <f t="shared" ca="1" si="433"/>
        <v>15637.937158548584</v>
      </c>
      <c r="E866" s="19"/>
      <c r="F866" s="20">
        <f t="shared" ca="1" si="418"/>
        <v>6.9527068010000219</v>
      </c>
      <c r="G866" s="20">
        <f t="shared" ca="1" si="419"/>
        <v>1.5166840950581004</v>
      </c>
      <c r="H866" s="21">
        <f t="shared" ca="1" si="434"/>
        <v>14664.882819928918</v>
      </c>
      <c r="I866" s="20">
        <f t="shared" ca="1" si="435"/>
        <v>14666.399504023977</v>
      </c>
      <c r="J866" s="19"/>
      <c r="K866" s="20">
        <f t="shared" ca="1" si="420"/>
        <v>5.0734444393866553</v>
      </c>
      <c r="L866" s="20">
        <f t="shared" ca="1" si="421"/>
        <v>4.7706451985434111</v>
      </c>
      <c r="M866" s="21">
        <f t="shared" ca="1" si="436"/>
        <v>12378.150099692401</v>
      </c>
      <c r="N866" s="20">
        <f t="shared" ca="1" si="437"/>
        <v>12382.920744890944</v>
      </c>
      <c r="O866" s="19"/>
      <c r="P866" s="20">
        <f t="shared" ca="1" si="422"/>
        <v>12.182072836902993</v>
      </c>
      <c r="Q866" s="20">
        <f t="shared" ca="1" si="423"/>
        <v>3.5498112735727583</v>
      </c>
      <c r="R866" s="21">
        <f t="shared" ca="1" si="438"/>
        <v>14836.434869963825</v>
      </c>
      <c r="S866" s="20">
        <f t="shared" ca="1" si="439"/>
        <v>14839.984681237398</v>
      </c>
      <c r="T866" s="19"/>
      <c r="U866" s="20">
        <f t="shared" ca="1" si="424"/>
        <v>11.190536812863716</v>
      </c>
      <c r="V866" s="20">
        <f t="shared" ca="1" si="425"/>
        <v>0.11469431367608524</v>
      </c>
      <c r="W866" s="21">
        <f t="shared" ca="1" si="440"/>
        <v>11610.53722359512</v>
      </c>
      <c r="X866" s="20">
        <f t="shared" ca="1" si="441"/>
        <v>11610.651917908795</v>
      </c>
      <c r="Z866" s="20">
        <f t="shared" ca="1" si="426"/>
        <v>3.2674203301178961</v>
      </c>
      <c r="AA866" s="20">
        <f t="shared" ca="1" si="427"/>
        <v>10.49189574149521</v>
      </c>
      <c r="AB866" s="21">
        <f t="shared" ca="1" si="442"/>
        <v>15073.01771714397</v>
      </c>
      <c r="AC866" s="20">
        <f t="shared" ca="1" si="443"/>
        <v>15083.509612885466</v>
      </c>
      <c r="AE866" s="20">
        <f t="shared" ca="1" si="428"/>
        <v>11.092665361427715</v>
      </c>
      <c r="AF866" s="20">
        <f t="shared" ca="1" si="429"/>
        <v>2.6226137716592066</v>
      </c>
      <c r="AG866" s="21">
        <f t="shared" ca="1" si="444"/>
        <v>14284.174718593878</v>
      </c>
      <c r="AH866" s="20">
        <f t="shared" ca="1" si="445"/>
        <v>14286.797332365537</v>
      </c>
      <c r="AJ866" s="20">
        <f t="shared" ca="1" si="430"/>
        <v>1.3536433400549077</v>
      </c>
      <c r="AK866" s="20">
        <f t="shared" ca="1" si="431"/>
        <v>4.8505542549678031</v>
      </c>
      <c r="AL866" s="21">
        <f t="shared" ca="1" si="446"/>
        <v>15204.055177709222</v>
      </c>
      <c r="AM866" s="20">
        <f t="shared" ca="1" si="447"/>
        <v>15208.905731964191</v>
      </c>
    </row>
    <row r="867" spans="1:39" x14ac:dyDescent="0.25">
      <c r="A867" s="20">
        <f t="shared" ca="1" si="416"/>
        <v>15.514164825444848</v>
      </c>
      <c r="B867" s="20">
        <f t="shared" ca="1" si="417"/>
        <v>3.9284361165244897</v>
      </c>
      <c r="C867" s="21">
        <f t="shared" ca="1" si="432"/>
        <v>15653.451323374029</v>
      </c>
      <c r="D867" s="20">
        <f t="shared" ca="1" si="433"/>
        <v>15657.379759490554</v>
      </c>
      <c r="E867" s="19"/>
      <c r="F867" s="20">
        <f t="shared" ca="1" si="418"/>
        <v>4.6069611167535287</v>
      </c>
      <c r="G867" s="20">
        <f t="shared" ca="1" si="419"/>
        <v>0.78323940154093064</v>
      </c>
      <c r="H867" s="21">
        <f t="shared" ca="1" si="434"/>
        <v>14671.00646514073</v>
      </c>
      <c r="I867" s="20">
        <f t="shared" ca="1" si="435"/>
        <v>14671.789704542271</v>
      </c>
      <c r="J867" s="19"/>
      <c r="K867" s="20">
        <f t="shared" ca="1" si="420"/>
        <v>5.4489990389895544</v>
      </c>
      <c r="L867" s="20">
        <f t="shared" ca="1" si="421"/>
        <v>1.569330318621909</v>
      </c>
      <c r="M867" s="21">
        <f t="shared" ca="1" si="436"/>
        <v>12388.369743929934</v>
      </c>
      <c r="N867" s="20">
        <f t="shared" ca="1" si="437"/>
        <v>12389.939074248556</v>
      </c>
      <c r="O867" s="19"/>
      <c r="P867" s="20">
        <f t="shared" ca="1" si="422"/>
        <v>27.510064576585581</v>
      </c>
      <c r="Q867" s="20">
        <f t="shared" ca="1" si="423"/>
        <v>3.116114632253987</v>
      </c>
      <c r="R867" s="21">
        <f t="shared" ca="1" si="438"/>
        <v>14867.494745813983</v>
      </c>
      <c r="S867" s="20">
        <f t="shared" ca="1" si="439"/>
        <v>14870.610860446237</v>
      </c>
      <c r="T867" s="19"/>
      <c r="U867" s="20">
        <f t="shared" ca="1" si="424"/>
        <v>22.826584457789362</v>
      </c>
      <c r="V867" s="20">
        <f t="shared" ca="1" si="425"/>
        <v>4.369849858326492</v>
      </c>
      <c r="W867" s="21">
        <f t="shared" ca="1" si="440"/>
        <v>11633.478502366585</v>
      </c>
      <c r="X867" s="20">
        <f t="shared" ca="1" si="441"/>
        <v>11637.848352224912</v>
      </c>
      <c r="Z867" s="20">
        <f t="shared" ca="1" si="426"/>
        <v>8.7409049410461002</v>
      </c>
      <c r="AA867" s="20">
        <f t="shared" ca="1" si="427"/>
        <v>1.7195786690479389</v>
      </c>
      <c r="AB867" s="21">
        <f t="shared" ca="1" si="442"/>
        <v>15092.250517826511</v>
      </c>
      <c r="AC867" s="20">
        <f t="shared" ca="1" si="443"/>
        <v>15093.970096495559</v>
      </c>
      <c r="AE867" s="20">
        <f t="shared" ca="1" si="428"/>
        <v>10.243048191917991</v>
      </c>
      <c r="AF867" s="20">
        <f t="shared" ca="1" si="429"/>
        <v>9.4496272835720401</v>
      </c>
      <c r="AG867" s="21">
        <f t="shared" ca="1" si="444"/>
        <v>14297.040380557455</v>
      </c>
      <c r="AH867" s="20">
        <f t="shared" ca="1" si="445"/>
        <v>14306.490007841026</v>
      </c>
      <c r="AJ867" s="20">
        <f t="shared" ca="1" si="430"/>
        <v>3.5436462755445568</v>
      </c>
      <c r="AK867" s="20">
        <f t="shared" ca="1" si="431"/>
        <v>22.291413609740143</v>
      </c>
      <c r="AL867" s="21">
        <f t="shared" ca="1" si="446"/>
        <v>15212.449378239735</v>
      </c>
      <c r="AM867" s="20">
        <f t="shared" ca="1" si="447"/>
        <v>15234.740791849475</v>
      </c>
    </row>
    <row r="868" spans="1:39" x14ac:dyDescent="0.25">
      <c r="A868" s="20">
        <f t="shared" ca="1" si="416"/>
        <v>27.910520341295832</v>
      </c>
      <c r="B868" s="20">
        <f t="shared" ca="1" si="417"/>
        <v>2.5354672041042634</v>
      </c>
      <c r="C868" s="21">
        <f t="shared" ca="1" si="432"/>
        <v>15685.29027983185</v>
      </c>
      <c r="D868" s="20">
        <f t="shared" ca="1" si="433"/>
        <v>15687.825747035955</v>
      </c>
      <c r="E868" s="19"/>
      <c r="F868" s="20">
        <f t="shared" ca="1" si="418"/>
        <v>15.962361651574255</v>
      </c>
      <c r="G868" s="20">
        <f t="shared" ca="1" si="419"/>
        <v>0.82380600061580878</v>
      </c>
      <c r="H868" s="21">
        <f t="shared" ca="1" si="434"/>
        <v>14687.752066193845</v>
      </c>
      <c r="I868" s="20">
        <f t="shared" ca="1" si="435"/>
        <v>14688.57587219446</v>
      </c>
      <c r="J868" s="19"/>
      <c r="K868" s="20">
        <f t="shared" ca="1" si="420"/>
        <v>6.4640300777449955</v>
      </c>
      <c r="L868" s="20">
        <f t="shared" ca="1" si="421"/>
        <v>3.3374168533518205</v>
      </c>
      <c r="M868" s="21">
        <f t="shared" ca="1" si="436"/>
        <v>12396.4031043263</v>
      </c>
      <c r="N868" s="20">
        <f t="shared" ca="1" si="437"/>
        <v>12399.740521179652</v>
      </c>
      <c r="O868" s="19"/>
      <c r="P868" s="20">
        <f t="shared" ca="1" si="422"/>
        <v>11.896644011033771</v>
      </c>
      <c r="Q868" s="20">
        <f t="shared" ca="1" si="423"/>
        <v>5.1920749474516299</v>
      </c>
      <c r="R868" s="21">
        <f t="shared" ca="1" si="438"/>
        <v>14882.507504457271</v>
      </c>
      <c r="S868" s="20">
        <f t="shared" ca="1" si="439"/>
        <v>14887.699579404723</v>
      </c>
      <c r="T868" s="19"/>
      <c r="U868" s="20">
        <f t="shared" ca="1" si="424"/>
        <v>8.6737456371306187</v>
      </c>
      <c r="V868" s="20">
        <f t="shared" ca="1" si="425"/>
        <v>8.5034743354488977</v>
      </c>
      <c r="W868" s="21">
        <f t="shared" ca="1" si="440"/>
        <v>11646.522097862042</v>
      </c>
      <c r="X868" s="20">
        <f t="shared" ca="1" si="441"/>
        <v>11655.02557219749</v>
      </c>
      <c r="Z868" s="20">
        <f t="shared" ca="1" si="426"/>
        <v>7.9962880497559121</v>
      </c>
      <c r="AA868" s="20">
        <f t="shared" ca="1" si="427"/>
        <v>0.80499741709109796</v>
      </c>
      <c r="AB868" s="21">
        <f t="shared" ca="1" si="442"/>
        <v>15101.966384545314</v>
      </c>
      <c r="AC868" s="20">
        <f t="shared" ca="1" si="443"/>
        <v>15102.771381962406</v>
      </c>
      <c r="AE868" s="20">
        <f t="shared" ca="1" si="428"/>
        <v>4.4314258158431015</v>
      </c>
      <c r="AF868" s="20">
        <f t="shared" ca="1" si="429"/>
        <v>1.4545757260655467</v>
      </c>
      <c r="AG868" s="21">
        <f t="shared" ca="1" si="444"/>
        <v>14310.921433656869</v>
      </c>
      <c r="AH868" s="20">
        <f t="shared" ca="1" si="445"/>
        <v>14312.376009382935</v>
      </c>
      <c r="AJ868" s="20">
        <f t="shared" ca="1" si="430"/>
        <v>31.786908336359794</v>
      </c>
      <c r="AK868" s="20">
        <f t="shared" ca="1" si="431"/>
        <v>15.921066124712596</v>
      </c>
      <c r="AL868" s="21">
        <f t="shared" ca="1" si="446"/>
        <v>15266.527700185836</v>
      </c>
      <c r="AM868" s="20">
        <f t="shared" ca="1" si="447"/>
        <v>15282.448766310548</v>
      </c>
    </row>
    <row r="869" spans="1:39" x14ac:dyDescent="0.25">
      <c r="A869" s="20">
        <f t="shared" ca="1" si="416"/>
        <v>3.1109220429599143</v>
      </c>
      <c r="B869" s="20">
        <f t="shared" ca="1" si="417"/>
        <v>5.9234061629384769</v>
      </c>
      <c r="C869" s="21">
        <f t="shared" ca="1" si="432"/>
        <v>15690.936669078916</v>
      </c>
      <c r="D869" s="20">
        <f t="shared" ca="1" si="433"/>
        <v>15696.860075241853</v>
      </c>
      <c r="E869" s="19"/>
      <c r="F869" s="20">
        <f t="shared" ca="1" si="418"/>
        <v>8.289633161797143</v>
      </c>
      <c r="G869" s="20">
        <f t="shared" ca="1" si="419"/>
        <v>3.7327842894574172</v>
      </c>
      <c r="H869" s="21">
        <f t="shared" ca="1" si="434"/>
        <v>14696.865505356258</v>
      </c>
      <c r="I869" s="20">
        <f t="shared" ca="1" si="435"/>
        <v>14700.598289645715</v>
      </c>
      <c r="J869" s="19"/>
      <c r="K869" s="20">
        <f t="shared" ca="1" si="420"/>
        <v>6.4614921496711686</v>
      </c>
      <c r="L869" s="20">
        <f t="shared" ca="1" si="421"/>
        <v>3.143348861374144</v>
      </c>
      <c r="M869" s="21">
        <f t="shared" ca="1" si="436"/>
        <v>12406.202013329323</v>
      </c>
      <c r="N869" s="20">
        <f t="shared" ca="1" si="437"/>
        <v>12409.345362190697</v>
      </c>
      <c r="O869" s="19"/>
      <c r="P869" s="20">
        <f t="shared" ca="1" si="422"/>
        <v>20.527775263203303</v>
      </c>
      <c r="Q869" s="20">
        <f t="shared" ca="1" si="423"/>
        <v>6.247660157936866</v>
      </c>
      <c r="R869" s="21">
        <f t="shared" ca="1" si="438"/>
        <v>14908.227354667926</v>
      </c>
      <c r="S869" s="20">
        <f t="shared" ca="1" si="439"/>
        <v>14914.475014825863</v>
      </c>
      <c r="T869" s="19"/>
      <c r="U869" s="20">
        <f t="shared" ca="1" si="424"/>
        <v>0.16633510622721071</v>
      </c>
      <c r="V869" s="20">
        <f t="shared" ca="1" si="425"/>
        <v>0.45818947703396012</v>
      </c>
      <c r="W869" s="21">
        <f t="shared" ca="1" si="440"/>
        <v>11655.191907303717</v>
      </c>
      <c r="X869" s="20">
        <f t="shared" ca="1" si="441"/>
        <v>11655.650096780751</v>
      </c>
      <c r="Z869" s="20">
        <f t="shared" ca="1" si="426"/>
        <v>32.893301322280074</v>
      </c>
      <c r="AA869" s="20">
        <f t="shared" ca="1" si="427"/>
        <v>2.7636822212883385</v>
      </c>
      <c r="AB869" s="21">
        <f t="shared" ca="1" si="442"/>
        <v>15135.664683284685</v>
      </c>
      <c r="AC869" s="20">
        <f t="shared" ca="1" si="443"/>
        <v>15138.428365505973</v>
      </c>
      <c r="AE869" s="20">
        <f t="shared" ca="1" si="428"/>
        <v>13.257684339958901</v>
      </c>
      <c r="AF869" s="20">
        <f t="shared" ca="1" si="429"/>
        <v>11.968624130913383</v>
      </c>
      <c r="AG869" s="21">
        <f t="shared" ca="1" si="444"/>
        <v>14325.633693722893</v>
      </c>
      <c r="AH869" s="20">
        <f t="shared" ca="1" si="445"/>
        <v>14337.602317853807</v>
      </c>
      <c r="AJ869" s="20">
        <f t="shared" ca="1" si="430"/>
        <v>1.812345963773565E-2</v>
      </c>
      <c r="AK869" s="20">
        <f t="shared" ca="1" si="431"/>
        <v>0.47708936181444445</v>
      </c>
      <c r="AL869" s="21">
        <f t="shared" ca="1" si="446"/>
        <v>15282.466889770187</v>
      </c>
      <c r="AM869" s="20">
        <f t="shared" ca="1" si="447"/>
        <v>15282.943979132002</v>
      </c>
    </row>
    <row r="870" spans="1:39" x14ac:dyDescent="0.25">
      <c r="A870" s="20">
        <f t="shared" ca="1" si="416"/>
        <v>10.251942381057706</v>
      </c>
      <c r="B870" s="20">
        <f t="shared" ca="1" si="417"/>
        <v>1.1614290445575814</v>
      </c>
      <c r="C870" s="21">
        <f t="shared" ca="1" si="432"/>
        <v>15707.112017622911</v>
      </c>
      <c r="D870" s="20">
        <f t="shared" ca="1" si="433"/>
        <v>15708.273446667468</v>
      </c>
      <c r="E870" s="19"/>
      <c r="F870" s="20">
        <f t="shared" ca="1" si="418"/>
        <v>6.4340150552065385</v>
      </c>
      <c r="G870" s="20">
        <f t="shared" ca="1" si="419"/>
        <v>13.345310256435532</v>
      </c>
      <c r="H870" s="21">
        <f t="shared" ca="1" si="434"/>
        <v>14707.032304700922</v>
      </c>
      <c r="I870" s="20">
        <f t="shared" ca="1" si="435"/>
        <v>14720.377614957359</v>
      </c>
      <c r="J870" s="19"/>
      <c r="K870" s="20">
        <f t="shared" ca="1" si="420"/>
        <v>16.818396846323797</v>
      </c>
      <c r="L870" s="20">
        <f t="shared" ca="1" si="421"/>
        <v>5.2041523885516705</v>
      </c>
      <c r="M870" s="21">
        <f t="shared" ca="1" si="436"/>
        <v>12426.163759037021</v>
      </c>
      <c r="N870" s="20">
        <f t="shared" ca="1" si="437"/>
        <v>12431.367911425572</v>
      </c>
      <c r="O870" s="19"/>
      <c r="P870" s="20">
        <f t="shared" ca="1" si="422"/>
        <v>10.094871832826467</v>
      </c>
      <c r="Q870" s="20">
        <f t="shared" ca="1" si="423"/>
        <v>1.3501022281374946</v>
      </c>
      <c r="R870" s="21">
        <f t="shared" ca="1" si="438"/>
        <v>14924.56988665869</v>
      </c>
      <c r="S870" s="20">
        <f t="shared" ca="1" si="439"/>
        <v>14925.919988886828</v>
      </c>
      <c r="T870" s="19"/>
      <c r="U870" s="20">
        <f t="shared" ca="1" si="424"/>
        <v>3.3733005181925337</v>
      </c>
      <c r="V870" s="20">
        <f t="shared" ca="1" si="425"/>
        <v>1.460100937839111</v>
      </c>
      <c r="W870" s="21">
        <f t="shared" ca="1" si="440"/>
        <v>11659.023397298944</v>
      </c>
      <c r="X870" s="20">
        <f t="shared" ca="1" si="441"/>
        <v>11660.483498236783</v>
      </c>
      <c r="Z870" s="20">
        <f t="shared" ca="1" si="426"/>
        <v>0.14718674991066855</v>
      </c>
      <c r="AA870" s="20">
        <f t="shared" ca="1" si="427"/>
        <v>1.7093349375567082</v>
      </c>
      <c r="AB870" s="21">
        <f t="shared" ca="1" si="442"/>
        <v>15138.575552255885</v>
      </c>
      <c r="AC870" s="20">
        <f t="shared" ca="1" si="443"/>
        <v>15140.284887193442</v>
      </c>
      <c r="AE870" s="20">
        <f t="shared" ca="1" si="428"/>
        <v>11.223994815113919</v>
      </c>
      <c r="AF870" s="20">
        <f t="shared" ca="1" si="429"/>
        <v>7.6078290916141942</v>
      </c>
      <c r="AG870" s="21">
        <f t="shared" ca="1" si="444"/>
        <v>14348.826312668922</v>
      </c>
      <c r="AH870" s="20">
        <f t="shared" ca="1" si="445"/>
        <v>14356.434141760536</v>
      </c>
      <c r="AJ870" s="20">
        <f t="shared" ca="1" si="430"/>
        <v>0.89189538683506908</v>
      </c>
      <c r="AK870" s="20">
        <f t="shared" ca="1" si="431"/>
        <v>9.2306771676690289</v>
      </c>
      <c r="AL870" s="21">
        <f t="shared" ca="1" si="446"/>
        <v>15283.835874518836</v>
      </c>
      <c r="AM870" s="20">
        <f t="shared" ca="1" si="447"/>
        <v>15293.066551686505</v>
      </c>
    </row>
    <row r="871" spans="1:39" x14ac:dyDescent="0.25">
      <c r="A871" s="20">
        <f t="shared" ca="1" si="416"/>
        <v>4.4370165133501871</v>
      </c>
      <c r="B871" s="20">
        <f t="shared" ca="1" si="417"/>
        <v>3.6382986102187767</v>
      </c>
      <c r="C871" s="21">
        <f t="shared" ca="1" si="432"/>
        <v>15712.710463180818</v>
      </c>
      <c r="D871" s="20">
        <f t="shared" ca="1" si="433"/>
        <v>15716.348761791036</v>
      </c>
      <c r="E871" s="19"/>
      <c r="F871" s="20">
        <f t="shared" ca="1" si="418"/>
        <v>15.770468247847591</v>
      </c>
      <c r="G871" s="20">
        <f t="shared" ca="1" si="419"/>
        <v>22.440715694161483</v>
      </c>
      <c r="H871" s="21">
        <f t="shared" ca="1" si="434"/>
        <v>14736.148083205206</v>
      </c>
      <c r="I871" s="20">
        <f t="shared" ca="1" si="435"/>
        <v>14758.588798899367</v>
      </c>
      <c r="J871" s="19"/>
      <c r="K871" s="20">
        <f t="shared" ca="1" si="420"/>
        <v>5.1045004825011966E-2</v>
      </c>
      <c r="L871" s="20">
        <f t="shared" ca="1" si="421"/>
        <v>3.6086281616442766</v>
      </c>
      <c r="M871" s="21">
        <f t="shared" ca="1" si="436"/>
        <v>12431.418956430396</v>
      </c>
      <c r="N871" s="20">
        <f t="shared" ca="1" si="437"/>
        <v>12435.027584592041</v>
      </c>
      <c r="O871" s="19"/>
      <c r="P871" s="20">
        <f t="shared" ca="1" si="422"/>
        <v>5.8399896555182025</v>
      </c>
      <c r="Q871" s="20">
        <f t="shared" ca="1" si="423"/>
        <v>0.61242847250179022</v>
      </c>
      <c r="R871" s="21">
        <f t="shared" ca="1" si="438"/>
        <v>14931.759978542346</v>
      </c>
      <c r="S871" s="20">
        <f t="shared" ca="1" si="439"/>
        <v>14932.372407014847</v>
      </c>
      <c r="T871" s="19"/>
      <c r="U871" s="20">
        <f t="shared" ca="1" si="424"/>
        <v>4.1839250543170436</v>
      </c>
      <c r="V871" s="20">
        <f t="shared" ca="1" si="425"/>
        <v>4.3556894857756525</v>
      </c>
      <c r="W871" s="21">
        <f t="shared" ca="1" si="440"/>
        <v>11664.667423291099</v>
      </c>
      <c r="X871" s="20">
        <f t="shared" ca="1" si="441"/>
        <v>11669.023112776875</v>
      </c>
      <c r="Z871" s="20">
        <f t="shared" ca="1" si="426"/>
        <v>21.149605707422054</v>
      </c>
      <c r="AA871" s="20">
        <f t="shared" ca="1" si="427"/>
        <v>0.15769553321969454</v>
      </c>
      <c r="AB871" s="21">
        <f t="shared" ca="1" si="442"/>
        <v>15161.434492900864</v>
      </c>
      <c r="AC871" s="20">
        <f t="shared" ca="1" si="443"/>
        <v>15161.592188434084</v>
      </c>
      <c r="AE871" s="20">
        <f t="shared" ca="1" si="428"/>
        <v>4.6899167140922975</v>
      </c>
      <c r="AF871" s="20">
        <f t="shared" ca="1" si="429"/>
        <v>1.1590576785277154</v>
      </c>
      <c r="AG871" s="21">
        <f t="shared" ca="1" si="444"/>
        <v>14361.124058474628</v>
      </c>
      <c r="AH871" s="20">
        <f t="shared" ca="1" si="445"/>
        <v>14362.283116153156</v>
      </c>
      <c r="AJ871" s="20">
        <f t="shared" ca="1" si="430"/>
        <v>20.96077745242874</v>
      </c>
      <c r="AK871" s="20">
        <f t="shared" ca="1" si="431"/>
        <v>8.7079401556992231</v>
      </c>
      <c r="AL871" s="21">
        <f t="shared" ca="1" si="446"/>
        <v>15314.027329138933</v>
      </c>
      <c r="AM871" s="20">
        <f t="shared" ca="1" si="447"/>
        <v>15322.735269294632</v>
      </c>
    </row>
    <row r="872" spans="1:39" x14ac:dyDescent="0.25">
      <c r="A872" s="20">
        <f t="shared" ca="1" si="416"/>
        <v>6.9885222054447524</v>
      </c>
      <c r="B872" s="20">
        <f t="shared" ca="1" si="417"/>
        <v>22.899624647419792</v>
      </c>
      <c r="C872" s="21">
        <f t="shared" ca="1" si="432"/>
        <v>15723.337283996481</v>
      </c>
      <c r="D872" s="20">
        <f t="shared" ca="1" si="433"/>
        <v>15746.236908643901</v>
      </c>
      <c r="E872" s="19"/>
      <c r="F872" s="20">
        <f t="shared" ca="1" si="418"/>
        <v>10.095699449408576</v>
      </c>
      <c r="G872" s="20">
        <f t="shared" ca="1" si="419"/>
        <v>2.5088569785935961</v>
      </c>
      <c r="H872" s="21">
        <f t="shared" ca="1" si="434"/>
        <v>14768.684498348775</v>
      </c>
      <c r="I872" s="20">
        <f t="shared" ca="1" si="435"/>
        <v>14771.193355327368</v>
      </c>
      <c r="J872" s="19"/>
      <c r="K872" s="20">
        <f t="shared" ca="1" si="420"/>
        <v>22.772500576752641</v>
      </c>
      <c r="L872" s="20">
        <f t="shared" ca="1" si="421"/>
        <v>1.8907700247582184</v>
      </c>
      <c r="M872" s="21">
        <f t="shared" ca="1" si="436"/>
        <v>12457.800085168794</v>
      </c>
      <c r="N872" s="20">
        <f t="shared" ca="1" si="437"/>
        <v>12459.690855193552</v>
      </c>
      <c r="O872" s="19"/>
      <c r="P872" s="20">
        <f t="shared" ca="1" si="422"/>
        <v>16.361835068217744</v>
      </c>
      <c r="Q872" s="20">
        <f t="shared" ca="1" si="423"/>
        <v>1.4491309817105089</v>
      </c>
      <c r="R872" s="21">
        <f t="shared" ca="1" si="438"/>
        <v>14948.734242083065</v>
      </c>
      <c r="S872" s="20">
        <f t="shared" ca="1" si="439"/>
        <v>14950.183373064776</v>
      </c>
      <c r="T872" s="19"/>
      <c r="U872" s="20">
        <f t="shared" ca="1" si="424"/>
        <v>10.006158873178448</v>
      </c>
      <c r="V872" s="20">
        <f t="shared" ca="1" si="425"/>
        <v>28.467296673482121</v>
      </c>
      <c r="W872" s="21">
        <f t="shared" ca="1" si="440"/>
        <v>11679.029271650053</v>
      </c>
      <c r="X872" s="20">
        <f t="shared" ca="1" si="441"/>
        <v>11707.496568323535</v>
      </c>
      <c r="Z872" s="20">
        <f t="shared" ca="1" si="426"/>
        <v>6.3264432107259392</v>
      </c>
      <c r="AA872" s="20">
        <f t="shared" ca="1" si="427"/>
        <v>3.7924667742056775</v>
      </c>
      <c r="AB872" s="21">
        <f t="shared" ca="1" si="442"/>
        <v>15167.91863164481</v>
      </c>
      <c r="AC872" s="20">
        <f t="shared" ca="1" si="443"/>
        <v>15171.711098419017</v>
      </c>
      <c r="AE872" s="20">
        <f t="shared" ca="1" si="428"/>
        <v>0.23616250038956221</v>
      </c>
      <c r="AF872" s="20">
        <f t="shared" ca="1" si="429"/>
        <v>3.6419973608454623</v>
      </c>
      <c r="AG872" s="21">
        <f t="shared" ca="1" si="444"/>
        <v>14362.519278653544</v>
      </c>
      <c r="AH872" s="20">
        <f t="shared" ca="1" si="445"/>
        <v>14366.161276014391</v>
      </c>
      <c r="AJ872" s="20">
        <f t="shared" ca="1" si="430"/>
        <v>5.2719421618891555</v>
      </c>
      <c r="AK872" s="20">
        <f t="shared" ca="1" si="431"/>
        <v>3.4621795917298406</v>
      </c>
      <c r="AL872" s="21">
        <f t="shared" ca="1" si="446"/>
        <v>15328.007211456521</v>
      </c>
      <c r="AM872" s="20">
        <f t="shared" ca="1" si="447"/>
        <v>15331.469391048251</v>
      </c>
    </row>
    <row r="873" spans="1:39" x14ac:dyDescent="0.25">
      <c r="A873" s="20">
        <f t="shared" ca="1" si="416"/>
        <v>2.8272039899327148</v>
      </c>
      <c r="B873" s="20">
        <f t="shared" ca="1" si="417"/>
        <v>3.7605561491584862</v>
      </c>
      <c r="C873" s="21">
        <f t="shared" ca="1" si="432"/>
        <v>15749.064112633834</v>
      </c>
      <c r="D873" s="20">
        <f t="shared" ca="1" si="433"/>
        <v>15752.824668782992</v>
      </c>
      <c r="E873" s="19"/>
      <c r="F873" s="20">
        <f t="shared" ca="1" si="418"/>
        <v>1.590214669664971</v>
      </c>
      <c r="G873" s="20">
        <f t="shared" ca="1" si="419"/>
        <v>14.53021292260574</v>
      </c>
      <c r="H873" s="21">
        <f t="shared" ca="1" si="434"/>
        <v>14772.783569997033</v>
      </c>
      <c r="I873" s="20">
        <f t="shared" ca="1" si="435"/>
        <v>14787.313782919638</v>
      </c>
      <c r="J873" s="19"/>
      <c r="K873" s="20">
        <f t="shared" ca="1" si="420"/>
        <v>22.778465468503367</v>
      </c>
      <c r="L873" s="20">
        <f t="shared" ca="1" si="421"/>
        <v>8.5869791997121698</v>
      </c>
      <c r="M873" s="21">
        <f t="shared" ca="1" si="436"/>
        <v>12482.469320662056</v>
      </c>
      <c r="N873" s="20">
        <f t="shared" ca="1" si="437"/>
        <v>12491.056299861768</v>
      </c>
      <c r="O873" s="19"/>
      <c r="P873" s="20">
        <f t="shared" ca="1" si="422"/>
        <v>6.4491071544602034</v>
      </c>
      <c r="Q873" s="20">
        <f t="shared" ca="1" si="423"/>
        <v>2.7404614302793142</v>
      </c>
      <c r="R873" s="21">
        <f t="shared" ca="1" si="438"/>
        <v>14956.632480219236</v>
      </c>
      <c r="S873" s="20">
        <f t="shared" ca="1" si="439"/>
        <v>14959.372941649515</v>
      </c>
      <c r="T873" s="19"/>
      <c r="U873" s="20">
        <f t="shared" ca="1" si="424"/>
        <v>17.678402335885497</v>
      </c>
      <c r="V873" s="20">
        <f t="shared" ca="1" si="425"/>
        <v>2.3219094100687223</v>
      </c>
      <c r="W873" s="21">
        <f t="shared" ca="1" si="440"/>
        <v>11725.17497065942</v>
      </c>
      <c r="X873" s="20">
        <f t="shared" ca="1" si="441"/>
        <v>11727.49688006949</v>
      </c>
      <c r="Z873" s="20">
        <f t="shared" ca="1" si="426"/>
        <v>1.8960633355177203</v>
      </c>
      <c r="AA873" s="20">
        <f t="shared" ca="1" si="427"/>
        <v>5.5894522003086964</v>
      </c>
      <c r="AB873" s="21">
        <f t="shared" ca="1" si="442"/>
        <v>15173.607161754535</v>
      </c>
      <c r="AC873" s="20">
        <f t="shared" ca="1" si="443"/>
        <v>15179.196613954844</v>
      </c>
      <c r="AE873" s="20">
        <f t="shared" ca="1" si="428"/>
        <v>1.2639035179491274</v>
      </c>
      <c r="AF873" s="20">
        <f t="shared" ca="1" si="429"/>
        <v>0.4426224979561878</v>
      </c>
      <c r="AG873" s="21">
        <f t="shared" ca="1" si="444"/>
        <v>14367.42517953234</v>
      </c>
      <c r="AH873" s="20">
        <f t="shared" ca="1" si="445"/>
        <v>14367.867802030296</v>
      </c>
      <c r="AJ873" s="20">
        <f t="shared" ca="1" si="430"/>
        <v>12.534634367771945</v>
      </c>
      <c r="AK873" s="20">
        <f t="shared" ca="1" si="431"/>
        <v>1.0263273251812139</v>
      </c>
      <c r="AL873" s="21">
        <f t="shared" ca="1" si="446"/>
        <v>15344.004025416023</v>
      </c>
      <c r="AM873" s="20">
        <f t="shared" ca="1" si="447"/>
        <v>15345.030352741203</v>
      </c>
    </row>
    <row r="874" spans="1:39" x14ac:dyDescent="0.25">
      <c r="A874" s="20">
        <f t="shared" ca="1" si="416"/>
        <v>10.6671173175914</v>
      </c>
      <c r="B874" s="20">
        <f t="shared" ca="1" si="417"/>
        <v>5.4177883157435254</v>
      </c>
      <c r="C874" s="21">
        <f t="shared" ca="1" si="432"/>
        <v>15763.491786100583</v>
      </c>
      <c r="D874" s="20">
        <f t="shared" ca="1" si="433"/>
        <v>15768.909574416326</v>
      </c>
      <c r="E874" s="19"/>
      <c r="F874" s="20">
        <f t="shared" ca="1" si="418"/>
        <v>19.582905653803437</v>
      </c>
      <c r="G874" s="20">
        <f t="shared" ca="1" si="419"/>
        <v>5.6585599210134188</v>
      </c>
      <c r="H874" s="21">
        <f t="shared" ca="1" si="434"/>
        <v>14806.896688573443</v>
      </c>
      <c r="I874" s="20">
        <f t="shared" ca="1" si="435"/>
        <v>14812.555248494456</v>
      </c>
      <c r="J874" s="19"/>
      <c r="K874" s="20">
        <f t="shared" ca="1" si="420"/>
        <v>8.3125304429552429</v>
      </c>
      <c r="L874" s="20">
        <f t="shared" ca="1" si="421"/>
        <v>7.3775371796727596</v>
      </c>
      <c r="M874" s="21">
        <f t="shared" ca="1" si="436"/>
        <v>12499.368830304724</v>
      </c>
      <c r="N874" s="20">
        <f t="shared" ca="1" si="437"/>
        <v>12506.746367484397</v>
      </c>
      <c r="O874" s="19"/>
      <c r="P874" s="20">
        <f t="shared" ca="1" si="422"/>
        <v>20.785201535391515</v>
      </c>
      <c r="Q874" s="20">
        <f t="shared" ca="1" si="423"/>
        <v>7.338711746539843E-2</v>
      </c>
      <c r="R874" s="21">
        <f t="shared" ca="1" si="438"/>
        <v>14980.158143184906</v>
      </c>
      <c r="S874" s="20">
        <f t="shared" ca="1" si="439"/>
        <v>14980.231530302372</v>
      </c>
      <c r="T874" s="19"/>
      <c r="U874" s="20">
        <f t="shared" ca="1" si="424"/>
        <v>6.411092271871067</v>
      </c>
      <c r="V874" s="20">
        <f t="shared" ca="1" si="425"/>
        <v>5.4482647081121796</v>
      </c>
      <c r="W874" s="21">
        <f t="shared" ca="1" si="440"/>
        <v>11733.907972341362</v>
      </c>
      <c r="X874" s="20">
        <f t="shared" ca="1" si="441"/>
        <v>11739.356237049473</v>
      </c>
      <c r="Z874" s="20">
        <f t="shared" ca="1" si="426"/>
        <v>20.80937858479685</v>
      </c>
      <c r="AA874" s="20">
        <f t="shared" ca="1" si="427"/>
        <v>1.8179474161358191</v>
      </c>
      <c r="AB874" s="21">
        <f t="shared" ca="1" si="442"/>
        <v>15200.005992539642</v>
      </c>
      <c r="AC874" s="20">
        <f t="shared" ca="1" si="443"/>
        <v>15201.823939955777</v>
      </c>
      <c r="AE874" s="20">
        <f t="shared" ca="1" si="428"/>
        <v>0.38269340101491534</v>
      </c>
      <c r="AF874" s="20">
        <f t="shared" ca="1" si="429"/>
        <v>2.3932532344042346E-2</v>
      </c>
      <c r="AG874" s="21">
        <f t="shared" ca="1" si="444"/>
        <v>14368.250495431312</v>
      </c>
      <c r="AH874" s="20">
        <f t="shared" ca="1" si="445"/>
        <v>14368.274427963655</v>
      </c>
      <c r="AJ874" s="20">
        <f t="shared" ca="1" si="430"/>
        <v>34.945154598816941</v>
      </c>
      <c r="AK874" s="20">
        <f t="shared" ca="1" si="431"/>
        <v>2.3647223690609263</v>
      </c>
      <c r="AL874" s="21">
        <f t="shared" ca="1" si="446"/>
        <v>15379.975507340021</v>
      </c>
      <c r="AM874" s="20">
        <f t="shared" ca="1" si="447"/>
        <v>15382.340229709082</v>
      </c>
    </row>
    <row r="875" spans="1:39" x14ac:dyDescent="0.25">
      <c r="A875" s="20">
        <f t="shared" ca="1" si="416"/>
        <v>5.0618143389565224</v>
      </c>
      <c r="B875" s="20">
        <f t="shared" ca="1" si="417"/>
        <v>21.865969548659205</v>
      </c>
      <c r="C875" s="21">
        <f t="shared" ca="1" si="432"/>
        <v>15773.971388755283</v>
      </c>
      <c r="D875" s="20">
        <f t="shared" ca="1" si="433"/>
        <v>15795.837358303941</v>
      </c>
      <c r="E875" s="19"/>
      <c r="F875" s="20">
        <f t="shared" ca="1" si="418"/>
        <v>0.88490153593858611</v>
      </c>
      <c r="G875" s="20">
        <f t="shared" ca="1" si="419"/>
        <v>9.5660332031327169</v>
      </c>
      <c r="H875" s="21">
        <f t="shared" ca="1" si="434"/>
        <v>14813.440150030396</v>
      </c>
      <c r="I875" s="20">
        <f t="shared" ca="1" si="435"/>
        <v>14823.006183233529</v>
      </c>
      <c r="J875" s="19"/>
      <c r="K875" s="20">
        <f t="shared" ca="1" si="420"/>
        <v>11.372437657579734</v>
      </c>
      <c r="L875" s="20">
        <f t="shared" ca="1" si="421"/>
        <v>0.67080257167775603</v>
      </c>
      <c r="M875" s="21">
        <f t="shared" ca="1" si="436"/>
        <v>12518.118805141976</v>
      </c>
      <c r="N875" s="20">
        <f t="shared" ca="1" si="437"/>
        <v>12518.789607713654</v>
      </c>
      <c r="O875" s="19"/>
      <c r="P875" s="20">
        <f t="shared" ca="1" si="422"/>
        <v>10.083367139557147</v>
      </c>
      <c r="Q875" s="20">
        <f t="shared" ca="1" si="423"/>
        <v>5.2302225805363021</v>
      </c>
      <c r="R875" s="21">
        <f t="shared" ca="1" si="438"/>
        <v>14990.314897441929</v>
      </c>
      <c r="S875" s="20">
        <f t="shared" ca="1" si="439"/>
        <v>14995.545120022465</v>
      </c>
      <c r="T875" s="19"/>
      <c r="U875" s="20">
        <f t="shared" ca="1" si="424"/>
        <v>9.5512659830935362</v>
      </c>
      <c r="V875" s="20">
        <f t="shared" ca="1" si="425"/>
        <v>8.0497246926455741</v>
      </c>
      <c r="W875" s="21">
        <f t="shared" ca="1" si="440"/>
        <v>11748.907503032566</v>
      </c>
      <c r="X875" s="20">
        <f t="shared" ca="1" si="441"/>
        <v>11756.957227725212</v>
      </c>
      <c r="Z875" s="20">
        <f t="shared" ca="1" si="426"/>
        <v>7.6565437186646186</v>
      </c>
      <c r="AA875" s="20">
        <f t="shared" ca="1" si="427"/>
        <v>0.53811807330478167</v>
      </c>
      <c r="AB875" s="21">
        <f t="shared" ca="1" si="442"/>
        <v>15209.480483674442</v>
      </c>
      <c r="AC875" s="20">
        <f t="shared" ca="1" si="443"/>
        <v>15210.018601747748</v>
      </c>
      <c r="AE875" s="20">
        <f t="shared" ca="1" si="428"/>
        <v>13.81494654030039</v>
      </c>
      <c r="AF875" s="20">
        <f t="shared" ca="1" si="429"/>
        <v>7.5979961473942543</v>
      </c>
      <c r="AG875" s="21">
        <f t="shared" ca="1" si="444"/>
        <v>14382.089374503956</v>
      </c>
      <c r="AH875" s="20">
        <f t="shared" ca="1" si="445"/>
        <v>14389.687370651351</v>
      </c>
      <c r="AJ875" s="20">
        <f t="shared" ca="1" si="430"/>
        <v>6.4727388652973206</v>
      </c>
      <c r="AK875" s="20">
        <f t="shared" ca="1" si="431"/>
        <v>5.2231119638089138</v>
      </c>
      <c r="AL875" s="21">
        <f t="shared" ca="1" si="446"/>
        <v>15388.812968574379</v>
      </c>
      <c r="AM875" s="20">
        <f t="shared" ca="1" si="447"/>
        <v>15394.036080538188</v>
      </c>
    </row>
    <row r="876" spans="1:39" x14ac:dyDescent="0.25">
      <c r="A876" s="20">
        <f t="shared" ca="1" si="416"/>
        <v>21.499520397668963</v>
      </c>
      <c r="B876" s="20">
        <f t="shared" ca="1" si="417"/>
        <v>9.3270863368545669</v>
      </c>
      <c r="C876" s="21">
        <f t="shared" ca="1" si="432"/>
        <v>15817.33687870161</v>
      </c>
      <c r="D876" s="20">
        <f t="shared" ca="1" si="433"/>
        <v>15826.663965038464</v>
      </c>
      <c r="E876" s="19"/>
      <c r="F876" s="20">
        <f t="shared" ca="1" si="418"/>
        <v>28.032968504603616</v>
      </c>
      <c r="G876" s="20">
        <f t="shared" ca="1" si="419"/>
        <v>2.4849090656325084</v>
      </c>
      <c r="H876" s="21">
        <f t="shared" ca="1" si="434"/>
        <v>14851.039151738132</v>
      </c>
      <c r="I876" s="20">
        <f t="shared" ca="1" si="435"/>
        <v>14853.524060803764</v>
      </c>
      <c r="J876" s="19"/>
      <c r="K876" s="20">
        <f t="shared" ca="1" si="420"/>
        <v>16.53069074060538</v>
      </c>
      <c r="L876" s="20">
        <f t="shared" ca="1" si="421"/>
        <v>4.0756786541714796</v>
      </c>
      <c r="M876" s="21">
        <f t="shared" ca="1" si="436"/>
        <v>12535.320298454259</v>
      </c>
      <c r="N876" s="20">
        <f t="shared" ca="1" si="437"/>
        <v>12539.39597710843</v>
      </c>
      <c r="O876" s="19"/>
      <c r="P876" s="20">
        <f t="shared" ca="1" si="422"/>
        <v>57.846296981754769</v>
      </c>
      <c r="Q876" s="20">
        <f t="shared" ca="1" si="423"/>
        <v>4.4703313278631116</v>
      </c>
      <c r="R876" s="21">
        <f t="shared" ca="1" si="438"/>
        <v>15053.391417004221</v>
      </c>
      <c r="S876" s="20">
        <f t="shared" ca="1" si="439"/>
        <v>15057.861748332083</v>
      </c>
      <c r="T876" s="19"/>
      <c r="U876" s="20">
        <f t="shared" ca="1" si="424"/>
        <v>5.4029691745960511</v>
      </c>
      <c r="V876" s="20">
        <f t="shared" ca="1" si="425"/>
        <v>4.5918821860976973</v>
      </c>
      <c r="W876" s="21">
        <f t="shared" ca="1" si="440"/>
        <v>11762.360196899808</v>
      </c>
      <c r="X876" s="20">
        <f t="shared" ca="1" si="441"/>
        <v>11766.952079085906</v>
      </c>
      <c r="Z876" s="20">
        <f t="shared" ca="1" si="426"/>
        <v>16.840643074361825</v>
      </c>
      <c r="AA876" s="20">
        <f t="shared" ca="1" si="427"/>
        <v>4.4395920147820611</v>
      </c>
      <c r="AB876" s="21">
        <f t="shared" ca="1" si="442"/>
        <v>15226.85924482211</v>
      </c>
      <c r="AC876" s="20">
        <f t="shared" ca="1" si="443"/>
        <v>15231.298836836891</v>
      </c>
      <c r="AE876" s="20">
        <f t="shared" ca="1" si="428"/>
        <v>18.77359344215883</v>
      </c>
      <c r="AF876" s="20">
        <f t="shared" ca="1" si="429"/>
        <v>0.71973344144866891</v>
      </c>
      <c r="AG876" s="21">
        <f t="shared" ca="1" si="444"/>
        <v>14408.460964093509</v>
      </c>
      <c r="AH876" s="20">
        <f t="shared" ca="1" si="445"/>
        <v>14409.180697534957</v>
      </c>
      <c r="AJ876" s="20">
        <f t="shared" ca="1" si="430"/>
        <v>7.6998840268100421</v>
      </c>
      <c r="AK876" s="20">
        <f t="shared" ca="1" si="431"/>
        <v>1.2592143008996555</v>
      </c>
      <c r="AL876" s="21">
        <f t="shared" ca="1" si="446"/>
        <v>15401.735964564998</v>
      </c>
      <c r="AM876" s="20">
        <f t="shared" ca="1" si="447"/>
        <v>15402.995178865896</v>
      </c>
    </row>
    <row r="877" spans="1:39" x14ac:dyDescent="0.25">
      <c r="A877" s="20">
        <f t="shared" ca="1" si="416"/>
        <v>32.306158271404136</v>
      </c>
      <c r="B877" s="20">
        <f t="shared" ca="1" si="417"/>
        <v>17.259497746269119</v>
      </c>
      <c r="C877" s="21">
        <f t="shared" ca="1" si="432"/>
        <v>15858.970123309868</v>
      </c>
      <c r="D877" s="20">
        <f t="shared" ca="1" si="433"/>
        <v>15876.229621056136</v>
      </c>
      <c r="E877" s="19"/>
      <c r="F877" s="20">
        <f t="shared" ca="1" si="418"/>
        <v>25.312736671283805</v>
      </c>
      <c r="G877" s="20">
        <f t="shared" ca="1" si="419"/>
        <v>0.71033067945939521</v>
      </c>
      <c r="H877" s="21">
        <f t="shared" ca="1" si="434"/>
        <v>14878.836797475047</v>
      </c>
      <c r="I877" s="20">
        <f t="shared" ca="1" si="435"/>
        <v>14879.547128154507</v>
      </c>
      <c r="J877" s="19"/>
      <c r="K877" s="20">
        <f t="shared" ca="1" si="420"/>
        <v>9.1722113795033646</v>
      </c>
      <c r="L877" s="20">
        <f t="shared" ca="1" si="421"/>
        <v>3.9395346911859654</v>
      </c>
      <c r="M877" s="21">
        <f t="shared" ca="1" si="436"/>
        <v>12548.568188487934</v>
      </c>
      <c r="N877" s="20">
        <f t="shared" ca="1" si="437"/>
        <v>12552.50772317912</v>
      </c>
      <c r="O877" s="19"/>
      <c r="P877" s="20">
        <f t="shared" ca="1" si="422"/>
        <v>10.348722084009355</v>
      </c>
      <c r="Q877" s="20">
        <f t="shared" ca="1" si="423"/>
        <v>0.16483373755260078</v>
      </c>
      <c r="R877" s="21">
        <f t="shared" ca="1" si="438"/>
        <v>15068.210470416092</v>
      </c>
      <c r="S877" s="20">
        <f t="shared" ca="1" si="439"/>
        <v>15068.375304153644</v>
      </c>
      <c r="T877" s="19"/>
      <c r="U877" s="20">
        <f t="shared" ca="1" si="424"/>
        <v>0.11336779141198172</v>
      </c>
      <c r="V877" s="20">
        <f t="shared" ca="1" si="425"/>
        <v>6.4182546559557103</v>
      </c>
      <c r="W877" s="21">
        <f t="shared" ca="1" si="440"/>
        <v>11767.065446877317</v>
      </c>
      <c r="X877" s="20">
        <f t="shared" ca="1" si="441"/>
        <v>11773.483701533272</v>
      </c>
      <c r="Z877" s="20">
        <f t="shared" ca="1" si="426"/>
        <v>1.7703635184584323</v>
      </c>
      <c r="AA877" s="20">
        <f t="shared" ca="1" si="427"/>
        <v>1.4708461941887856</v>
      </c>
      <c r="AB877" s="21">
        <f t="shared" ca="1" si="442"/>
        <v>15233.06920035535</v>
      </c>
      <c r="AC877" s="20">
        <f t="shared" ca="1" si="443"/>
        <v>15234.540046549539</v>
      </c>
      <c r="AE877" s="20">
        <f t="shared" ca="1" si="428"/>
        <v>10.274789055297649</v>
      </c>
      <c r="AF877" s="20">
        <f t="shared" ca="1" si="429"/>
        <v>5.3875717803403678</v>
      </c>
      <c r="AG877" s="21">
        <f t="shared" ca="1" si="444"/>
        <v>14419.455486590256</v>
      </c>
      <c r="AH877" s="20">
        <f t="shared" ca="1" si="445"/>
        <v>14424.843058370596</v>
      </c>
      <c r="AJ877" s="20">
        <f t="shared" ca="1" si="430"/>
        <v>19.21852782117606</v>
      </c>
      <c r="AK877" s="20">
        <f t="shared" ca="1" si="431"/>
        <v>5.2716262020593545</v>
      </c>
      <c r="AL877" s="21">
        <f t="shared" ca="1" si="446"/>
        <v>15422.213706687073</v>
      </c>
      <c r="AM877" s="20">
        <f t="shared" ca="1" si="447"/>
        <v>15427.485332889131</v>
      </c>
    </row>
    <row r="878" spans="1:39" x14ac:dyDescent="0.25">
      <c r="A878" s="20">
        <f t="shared" ca="1" si="416"/>
        <v>2.5142994378347541</v>
      </c>
      <c r="B878" s="20">
        <f t="shared" ca="1" si="417"/>
        <v>2.229852866019594</v>
      </c>
      <c r="C878" s="21">
        <f t="shared" ca="1" si="432"/>
        <v>15878.743920493971</v>
      </c>
      <c r="D878" s="20">
        <f t="shared" ca="1" si="433"/>
        <v>15880.97377335999</v>
      </c>
      <c r="E878" s="19"/>
      <c r="F878" s="20">
        <f t="shared" ca="1" si="418"/>
        <v>3.9888901975747078</v>
      </c>
      <c r="G878" s="20">
        <f t="shared" ca="1" si="419"/>
        <v>9.4446554307314159</v>
      </c>
      <c r="H878" s="21">
        <f t="shared" ca="1" si="434"/>
        <v>14883.536018352082</v>
      </c>
      <c r="I878" s="20">
        <f t="shared" ca="1" si="435"/>
        <v>14892.980673782813</v>
      </c>
      <c r="J878" s="19"/>
      <c r="K878" s="20">
        <f t="shared" ca="1" si="420"/>
        <v>4.6261770690454922</v>
      </c>
      <c r="L878" s="20">
        <f t="shared" ca="1" si="421"/>
        <v>6.2217422165257776</v>
      </c>
      <c r="M878" s="21">
        <f t="shared" ca="1" si="436"/>
        <v>12557.133900248165</v>
      </c>
      <c r="N878" s="20">
        <f t="shared" ca="1" si="437"/>
        <v>12563.35564246469</v>
      </c>
      <c r="O878" s="19"/>
      <c r="P878" s="20">
        <f t="shared" ca="1" si="422"/>
        <v>4.4597614350654347</v>
      </c>
      <c r="Q878" s="20">
        <f t="shared" ca="1" si="423"/>
        <v>3.407683307473238</v>
      </c>
      <c r="R878" s="21">
        <f t="shared" ca="1" si="438"/>
        <v>15072.83506558871</v>
      </c>
      <c r="S878" s="20">
        <f t="shared" ca="1" si="439"/>
        <v>15076.242748896184</v>
      </c>
      <c r="T878" s="19"/>
      <c r="U878" s="20">
        <f t="shared" ca="1" si="424"/>
        <v>3.7916033503151643</v>
      </c>
      <c r="V878" s="20">
        <f t="shared" ca="1" si="425"/>
        <v>5.5606872738217348</v>
      </c>
      <c r="W878" s="21">
        <f t="shared" ca="1" si="440"/>
        <v>11777.275304883588</v>
      </c>
      <c r="X878" s="20">
        <f t="shared" ca="1" si="441"/>
        <v>11782.83599215741</v>
      </c>
      <c r="Z878" s="20">
        <f t="shared" ca="1" si="426"/>
        <v>12.295723292537787</v>
      </c>
      <c r="AA878" s="20">
        <f t="shared" ca="1" si="427"/>
        <v>15.982172221843248</v>
      </c>
      <c r="AB878" s="21">
        <f t="shared" ca="1" si="442"/>
        <v>15246.835769842077</v>
      </c>
      <c r="AC878" s="20">
        <f t="shared" ca="1" si="443"/>
        <v>15262.817942063921</v>
      </c>
      <c r="AE878" s="20">
        <f t="shared" ca="1" si="428"/>
        <v>10.591288829859534</v>
      </c>
      <c r="AF878" s="20">
        <f t="shared" ca="1" si="429"/>
        <v>0.66559155209739984</v>
      </c>
      <c r="AG878" s="21">
        <f t="shared" ca="1" si="444"/>
        <v>14435.434347200455</v>
      </c>
      <c r="AH878" s="20">
        <f t="shared" ca="1" si="445"/>
        <v>14436.099938752552</v>
      </c>
      <c r="AJ878" s="20">
        <f t="shared" ca="1" si="430"/>
        <v>7.5653589773758609</v>
      </c>
      <c r="AK878" s="20">
        <f t="shared" ca="1" si="431"/>
        <v>7.88126291688606</v>
      </c>
      <c r="AL878" s="21">
        <f t="shared" ca="1" si="446"/>
        <v>15435.050691866507</v>
      </c>
      <c r="AM878" s="20">
        <f t="shared" ca="1" si="447"/>
        <v>15442.931954783393</v>
      </c>
    </row>
    <row r="879" spans="1:39" x14ac:dyDescent="0.25">
      <c r="A879" s="20">
        <f t="shared" ca="1" si="416"/>
        <v>0.74591774585644555</v>
      </c>
      <c r="B879" s="20">
        <f t="shared" ca="1" si="417"/>
        <v>6.0348950960727255</v>
      </c>
      <c r="C879" s="21">
        <f t="shared" ca="1" si="432"/>
        <v>15881.719691105847</v>
      </c>
      <c r="D879" s="20">
        <f t="shared" ca="1" si="433"/>
        <v>15887.75458620192</v>
      </c>
      <c r="E879" s="19"/>
      <c r="F879" s="20">
        <f t="shared" ca="1" si="418"/>
        <v>21.851298215712365</v>
      </c>
      <c r="G879" s="20">
        <f t="shared" ca="1" si="419"/>
        <v>7.931133009340293</v>
      </c>
      <c r="H879" s="21">
        <f t="shared" ca="1" si="434"/>
        <v>14914.831971998525</v>
      </c>
      <c r="I879" s="20">
        <f t="shared" ca="1" si="435"/>
        <v>14922.763105007865</v>
      </c>
      <c r="J879" s="19"/>
      <c r="K879" s="20">
        <f t="shared" ca="1" si="420"/>
        <v>8.9849587257568597</v>
      </c>
      <c r="L879" s="20">
        <f t="shared" ca="1" si="421"/>
        <v>14.968144624617254</v>
      </c>
      <c r="M879" s="21">
        <f t="shared" ca="1" si="436"/>
        <v>12572.340601190448</v>
      </c>
      <c r="N879" s="20">
        <f t="shared" ca="1" si="437"/>
        <v>12587.308745815066</v>
      </c>
      <c r="O879" s="19"/>
      <c r="P879" s="20">
        <f t="shared" ca="1" si="422"/>
        <v>8.4753409256294265</v>
      </c>
      <c r="Q879" s="20">
        <f t="shared" ca="1" si="423"/>
        <v>17.06606928138082</v>
      </c>
      <c r="R879" s="21">
        <f t="shared" ca="1" si="438"/>
        <v>15084.718089821814</v>
      </c>
      <c r="S879" s="20">
        <f t="shared" ca="1" si="439"/>
        <v>15101.784159103196</v>
      </c>
      <c r="T879" s="19"/>
      <c r="U879" s="20">
        <f t="shared" ca="1" si="424"/>
        <v>11.348910878688308</v>
      </c>
      <c r="V879" s="20">
        <f t="shared" ca="1" si="425"/>
        <v>3.003055526717632</v>
      </c>
      <c r="W879" s="21">
        <f t="shared" ca="1" si="440"/>
        <v>11794.184903036099</v>
      </c>
      <c r="X879" s="20">
        <f t="shared" ca="1" si="441"/>
        <v>11797.187958562818</v>
      </c>
      <c r="Z879" s="20">
        <f t="shared" ca="1" si="426"/>
        <v>1.6038472799513992</v>
      </c>
      <c r="AA879" s="20">
        <f t="shared" ca="1" si="427"/>
        <v>2.8521985501749958</v>
      </c>
      <c r="AB879" s="21">
        <f t="shared" ca="1" si="442"/>
        <v>15264.421789343873</v>
      </c>
      <c r="AC879" s="20">
        <f t="shared" ca="1" si="443"/>
        <v>15267.273987894048</v>
      </c>
      <c r="AE879" s="20">
        <f t="shared" ca="1" si="428"/>
        <v>10.349032071891024</v>
      </c>
      <c r="AF879" s="20">
        <f t="shared" ca="1" si="429"/>
        <v>1.9210188684319962</v>
      </c>
      <c r="AG879" s="21">
        <f t="shared" ca="1" si="444"/>
        <v>14446.448970824442</v>
      </c>
      <c r="AH879" s="20">
        <f t="shared" ca="1" si="445"/>
        <v>14448.369989692874</v>
      </c>
      <c r="AJ879" s="20">
        <f t="shared" ca="1" si="430"/>
        <v>14.413930322327246</v>
      </c>
      <c r="AK879" s="20">
        <f t="shared" ca="1" si="431"/>
        <v>1.8810202351448948</v>
      </c>
      <c r="AL879" s="21">
        <f t="shared" ca="1" si="446"/>
        <v>15457.34588510572</v>
      </c>
      <c r="AM879" s="20">
        <f t="shared" ca="1" si="447"/>
        <v>15459.226905340865</v>
      </c>
    </row>
    <row r="880" spans="1:39" x14ac:dyDescent="0.25">
      <c r="A880" s="20">
        <f t="shared" ca="1" si="416"/>
        <v>25.494087809087738</v>
      </c>
      <c r="B880" s="20">
        <f t="shared" ca="1" si="417"/>
        <v>5.9697753556877409</v>
      </c>
      <c r="C880" s="21">
        <f t="shared" ca="1" si="432"/>
        <v>15913.248674011007</v>
      </c>
      <c r="D880" s="20">
        <f t="shared" ca="1" si="433"/>
        <v>15919.218449366695</v>
      </c>
      <c r="E880" s="19"/>
      <c r="F880" s="20">
        <f t="shared" ca="1" si="418"/>
        <v>7.6383779293736698</v>
      </c>
      <c r="G880" s="20">
        <f t="shared" ca="1" si="419"/>
        <v>8.9692032432865005</v>
      </c>
      <c r="H880" s="21">
        <f t="shared" ca="1" si="434"/>
        <v>14930.401482937239</v>
      </c>
      <c r="I880" s="20">
        <f t="shared" ca="1" si="435"/>
        <v>14939.370686180526</v>
      </c>
      <c r="J880" s="19"/>
      <c r="K880" s="20">
        <f t="shared" ca="1" si="420"/>
        <v>2.6970416341129684</v>
      </c>
      <c r="L880" s="20">
        <f t="shared" ca="1" si="421"/>
        <v>0.37853772381630257</v>
      </c>
      <c r="M880" s="21">
        <f t="shared" ca="1" si="436"/>
        <v>12590.005787449179</v>
      </c>
      <c r="N880" s="20">
        <f t="shared" ca="1" si="437"/>
        <v>12590.384325172996</v>
      </c>
      <c r="O880" s="19"/>
      <c r="P880" s="20">
        <f t="shared" ca="1" si="422"/>
        <v>11.454265508162703</v>
      </c>
      <c r="Q880" s="20">
        <f t="shared" ca="1" si="423"/>
        <v>1.4932121664228615</v>
      </c>
      <c r="R880" s="21">
        <f t="shared" ca="1" si="438"/>
        <v>15113.238424611358</v>
      </c>
      <c r="S880" s="20">
        <f t="shared" ca="1" si="439"/>
        <v>15114.73163677778</v>
      </c>
      <c r="T880" s="19"/>
      <c r="U880" s="20">
        <f t="shared" ca="1" si="424"/>
        <v>5.0545573719086292</v>
      </c>
      <c r="V880" s="20">
        <f t="shared" ca="1" si="425"/>
        <v>0.45900563734715283</v>
      </c>
      <c r="W880" s="21">
        <f t="shared" ca="1" si="440"/>
        <v>11802.242515934726</v>
      </c>
      <c r="X880" s="20">
        <f t="shared" ca="1" si="441"/>
        <v>11802.701521572073</v>
      </c>
      <c r="Z880" s="20">
        <f t="shared" ca="1" si="426"/>
        <v>27.480881054001284</v>
      </c>
      <c r="AA880" s="20">
        <f t="shared" ca="1" si="427"/>
        <v>6.6493997744828199</v>
      </c>
      <c r="AB880" s="21">
        <f t="shared" ca="1" si="442"/>
        <v>15294.75486894805</v>
      </c>
      <c r="AC880" s="20">
        <f t="shared" ca="1" si="443"/>
        <v>15301.404268722532</v>
      </c>
      <c r="AE880" s="20">
        <f t="shared" ca="1" si="428"/>
        <v>4.4786898101638926</v>
      </c>
      <c r="AF880" s="20">
        <f t="shared" ca="1" si="429"/>
        <v>5.9919289940228397</v>
      </c>
      <c r="AG880" s="21">
        <f t="shared" ca="1" si="444"/>
        <v>14452.848679503039</v>
      </c>
      <c r="AH880" s="20">
        <f t="shared" ca="1" si="445"/>
        <v>14458.840608497061</v>
      </c>
      <c r="AJ880" s="20">
        <f t="shared" ca="1" si="430"/>
        <v>1.7337454736181315</v>
      </c>
      <c r="AK880" s="20">
        <f t="shared" ca="1" si="431"/>
        <v>4.5957065238731873</v>
      </c>
      <c r="AL880" s="21">
        <f t="shared" ca="1" si="446"/>
        <v>15460.960650814484</v>
      </c>
      <c r="AM880" s="20">
        <f t="shared" ca="1" si="447"/>
        <v>15465.556357338357</v>
      </c>
    </row>
    <row r="881" spans="1:39" x14ac:dyDescent="0.25">
      <c r="A881" s="20">
        <f t="shared" ca="1" si="416"/>
        <v>4.6454423580443249</v>
      </c>
      <c r="B881" s="20">
        <f t="shared" ca="1" si="417"/>
        <v>14.633528985619794</v>
      </c>
      <c r="C881" s="21">
        <f t="shared" ca="1" si="432"/>
        <v>15923.863891724739</v>
      </c>
      <c r="D881" s="20">
        <f t="shared" ca="1" si="433"/>
        <v>15938.497420710359</v>
      </c>
      <c r="E881" s="19"/>
      <c r="F881" s="20">
        <f t="shared" ca="1" si="418"/>
        <v>10.652089180886785</v>
      </c>
      <c r="G881" s="20">
        <f t="shared" ca="1" si="419"/>
        <v>9.0953437363451393</v>
      </c>
      <c r="H881" s="21">
        <f t="shared" ca="1" si="434"/>
        <v>14950.022775361413</v>
      </c>
      <c r="I881" s="20">
        <f t="shared" ca="1" si="435"/>
        <v>14959.118119097759</v>
      </c>
      <c r="J881" s="19"/>
      <c r="K881" s="20">
        <f t="shared" ca="1" si="420"/>
        <v>3.326727288541115</v>
      </c>
      <c r="L881" s="20">
        <f t="shared" ca="1" si="421"/>
        <v>5.2701482304271634</v>
      </c>
      <c r="M881" s="21">
        <f t="shared" ca="1" si="436"/>
        <v>12593.711052461536</v>
      </c>
      <c r="N881" s="20">
        <f t="shared" ca="1" si="437"/>
        <v>12598.981200691964</v>
      </c>
      <c r="O881" s="19"/>
      <c r="P881" s="20">
        <f t="shared" ca="1" si="422"/>
        <v>40.896082367974977</v>
      </c>
      <c r="Q881" s="20">
        <f t="shared" ca="1" si="423"/>
        <v>0.98972728607669502</v>
      </c>
      <c r="R881" s="21">
        <f t="shared" ca="1" si="438"/>
        <v>15155.627719145756</v>
      </c>
      <c r="S881" s="20">
        <f t="shared" ca="1" si="439"/>
        <v>15156.617446431832</v>
      </c>
      <c r="T881" s="19"/>
      <c r="U881" s="20">
        <f t="shared" ca="1" si="424"/>
        <v>0.17140508970587978</v>
      </c>
      <c r="V881" s="20">
        <f t="shared" ca="1" si="425"/>
        <v>6.5247948504061783</v>
      </c>
      <c r="W881" s="21">
        <f t="shared" ca="1" si="440"/>
        <v>11802.872926661779</v>
      </c>
      <c r="X881" s="20">
        <f t="shared" ca="1" si="441"/>
        <v>11809.397721512185</v>
      </c>
      <c r="Z881" s="20">
        <f t="shared" ca="1" si="426"/>
        <v>3.2024997993480473</v>
      </c>
      <c r="AA881" s="20">
        <f t="shared" ca="1" si="427"/>
        <v>6.5913523876579871</v>
      </c>
      <c r="AB881" s="21">
        <f t="shared" ca="1" si="442"/>
        <v>15304.60676852188</v>
      </c>
      <c r="AC881" s="20">
        <f t="shared" ca="1" si="443"/>
        <v>15311.198120909539</v>
      </c>
      <c r="AE881" s="20">
        <f t="shared" ca="1" si="428"/>
        <v>0.40074069896632913</v>
      </c>
      <c r="AF881" s="20">
        <f t="shared" ca="1" si="429"/>
        <v>2.0499502038481703</v>
      </c>
      <c r="AG881" s="21">
        <f t="shared" ca="1" si="444"/>
        <v>14459.241349196027</v>
      </c>
      <c r="AH881" s="20">
        <f t="shared" ca="1" si="445"/>
        <v>14461.291299399874</v>
      </c>
      <c r="AJ881" s="20">
        <f t="shared" ca="1" si="430"/>
        <v>41.54100782825779</v>
      </c>
      <c r="AK881" s="20">
        <f t="shared" ca="1" si="431"/>
        <v>1.0840306442530407</v>
      </c>
      <c r="AL881" s="21">
        <f t="shared" ca="1" si="446"/>
        <v>15507.097365166615</v>
      </c>
      <c r="AM881" s="20">
        <f t="shared" ca="1" si="447"/>
        <v>15508.181395810869</v>
      </c>
    </row>
    <row r="882" spans="1:39" x14ac:dyDescent="0.25">
      <c r="A882" s="20">
        <f t="shared" ca="1" si="416"/>
        <v>35.09499368886182</v>
      </c>
      <c r="B882" s="20">
        <f t="shared" ca="1" si="417"/>
        <v>3.6947061153185645</v>
      </c>
      <c r="C882" s="21">
        <f t="shared" ca="1" si="432"/>
        <v>15973.59241439922</v>
      </c>
      <c r="D882" s="20">
        <f t="shared" ca="1" si="433"/>
        <v>15977.287120514538</v>
      </c>
      <c r="E882" s="19"/>
      <c r="F882" s="20">
        <f t="shared" ca="1" si="418"/>
        <v>2.8280573545889647</v>
      </c>
      <c r="G882" s="20">
        <f t="shared" ca="1" si="419"/>
        <v>2.8508030361169707</v>
      </c>
      <c r="H882" s="21">
        <f t="shared" ca="1" si="434"/>
        <v>14961.946176452348</v>
      </c>
      <c r="I882" s="20">
        <f t="shared" ca="1" si="435"/>
        <v>14964.796979488465</v>
      </c>
      <c r="J882" s="19"/>
      <c r="K882" s="20">
        <f t="shared" ca="1" si="420"/>
        <v>0.21887842746603253</v>
      </c>
      <c r="L882" s="20">
        <f t="shared" ca="1" si="421"/>
        <v>3.3439922909794761</v>
      </c>
      <c r="M882" s="21">
        <f t="shared" ca="1" si="436"/>
        <v>12599.20007911943</v>
      </c>
      <c r="N882" s="20">
        <f t="shared" ca="1" si="437"/>
        <v>12602.54407141041</v>
      </c>
      <c r="O882" s="19"/>
      <c r="P882" s="20">
        <f t="shared" ca="1" si="422"/>
        <v>8.4248121070483499</v>
      </c>
      <c r="Q882" s="20">
        <f t="shared" ca="1" si="423"/>
        <v>1.6800820778269787</v>
      </c>
      <c r="R882" s="21">
        <f t="shared" ca="1" si="438"/>
        <v>15165.042258538881</v>
      </c>
      <c r="S882" s="20">
        <f t="shared" ca="1" si="439"/>
        <v>15166.722340616707</v>
      </c>
      <c r="T882" s="19"/>
      <c r="U882" s="20">
        <f t="shared" ca="1" si="424"/>
        <v>5.7878415661913678</v>
      </c>
      <c r="V882" s="20">
        <f t="shared" ca="1" si="425"/>
        <v>2.6145486376057852</v>
      </c>
      <c r="W882" s="21">
        <f t="shared" ca="1" si="440"/>
        <v>11815.185563078376</v>
      </c>
      <c r="X882" s="20">
        <f t="shared" ca="1" si="441"/>
        <v>11817.800111715982</v>
      </c>
      <c r="Z882" s="20">
        <f t="shared" ca="1" si="426"/>
        <v>6.4004608825484866</v>
      </c>
      <c r="AA882" s="20">
        <f t="shared" ca="1" si="427"/>
        <v>11.017191694246007</v>
      </c>
      <c r="AB882" s="21">
        <f t="shared" ca="1" si="442"/>
        <v>15317.598581792088</v>
      </c>
      <c r="AC882" s="20">
        <f t="shared" ca="1" si="443"/>
        <v>15328.615773486334</v>
      </c>
      <c r="AE882" s="20">
        <f t="shared" ca="1" si="428"/>
        <v>11.200602115771744</v>
      </c>
      <c r="AF882" s="20">
        <f t="shared" ca="1" si="429"/>
        <v>1.9097109139578692</v>
      </c>
      <c r="AG882" s="21">
        <f t="shared" ca="1" si="444"/>
        <v>14472.491901515647</v>
      </c>
      <c r="AH882" s="20">
        <f t="shared" ca="1" si="445"/>
        <v>14474.401612429605</v>
      </c>
      <c r="AJ882" s="20">
        <f t="shared" ca="1" si="430"/>
        <v>10.312878673558773</v>
      </c>
      <c r="AK882" s="20">
        <f t="shared" ca="1" si="431"/>
        <v>1.2646110019262335</v>
      </c>
      <c r="AL882" s="21">
        <f t="shared" ca="1" si="446"/>
        <v>15518.494274484428</v>
      </c>
      <c r="AM882" s="20">
        <f t="shared" ca="1" si="447"/>
        <v>15519.758885486355</v>
      </c>
    </row>
    <row r="883" spans="1:39" x14ac:dyDescent="0.25">
      <c r="A883" s="20">
        <f t="shared" ca="1" si="416"/>
        <v>9.5939908759353383</v>
      </c>
      <c r="B883" s="20">
        <f t="shared" ca="1" si="417"/>
        <v>4.9632128752240758</v>
      </c>
      <c r="C883" s="21">
        <f t="shared" ca="1" si="432"/>
        <v>15986.881111390474</v>
      </c>
      <c r="D883" s="20">
        <f t="shared" ca="1" si="433"/>
        <v>15991.844324265698</v>
      </c>
      <c r="E883" s="19"/>
      <c r="F883" s="20">
        <f t="shared" ca="1" si="418"/>
        <v>5.346540487938908</v>
      </c>
      <c r="G883" s="20">
        <f t="shared" ca="1" si="419"/>
        <v>1.3578200635481001</v>
      </c>
      <c r="H883" s="21">
        <f t="shared" ca="1" si="434"/>
        <v>14970.143519976404</v>
      </c>
      <c r="I883" s="20">
        <f t="shared" ca="1" si="435"/>
        <v>14971.501340039951</v>
      </c>
      <c r="J883" s="19"/>
      <c r="K883" s="20">
        <f t="shared" ca="1" si="420"/>
        <v>17.814868143463809</v>
      </c>
      <c r="L883" s="20">
        <f t="shared" ca="1" si="421"/>
        <v>1.7876129333599708</v>
      </c>
      <c r="M883" s="21">
        <f t="shared" ca="1" si="436"/>
        <v>12620.358939553873</v>
      </c>
      <c r="N883" s="20">
        <f t="shared" ca="1" si="437"/>
        <v>12622.146552487233</v>
      </c>
      <c r="O883" s="19"/>
      <c r="P883" s="20">
        <f t="shared" ca="1" si="422"/>
        <v>15.21872970621942</v>
      </c>
      <c r="Q883" s="20">
        <f t="shared" ca="1" si="423"/>
        <v>13.019808612844091</v>
      </c>
      <c r="R883" s="21">
        <f t="shared" ca="1" si="438"/>
        <v>15181.941070322926</v>
      </c>
      <c r="S883" s="20">
        <f t="shared" ca="1" si="439"/>
        <v>15194.96087893577</v>
      </c>
      <c r="T883" s="19"/>
      <c r="U883" s="20">
        <f t="shared" ca="1" si="424"/>
        <v>7.3165185558358239</v>
      </c>
      <c r="V883" s="20">
        <f t="shared" ca="1" si="425"/>
        <v>15.051002519029867</v>
      </c>
      <c r="W883" s="21">
        <f t="shared" ca="1" si="440"/>
        <v>11825.116630271817</v>
      </c>
      <c r="X883" s="20">
        <f t="shared" ca="1" si="441"/>
        <v>11840.167632790848</v>
      </c>
      <c r="Z883" s="20">
        <f t="shared" ca="1" si="426"/>
        <v>15.917690650137992</v>
      </c>
      <c r="AA883" s="20">
        <f t="shared" ca="1" si="427"/>
        <v>0.37926082784373166</v>
      </c>
      <c r="AB883" s="21">
        <f t="shared" ca="1" si="442"/>
        <v>15344.533464136472</v>
      </c>
      <c r="AC883" s="20">
        <f t="shared" ca="1" si="443"/>
        <v>15344.912724964315</v>
      </c>
      <c r="AE883" s="20">
        <f t="shared" ca="1" si="428"/>
        <v>4.8215358375777262</v>
      </c>
      <c r="AF883" s="20">
        <f t="shared" ca="1" si="429"/>
        <v>1.2971813991714316</v>
      </c>
      <c r="AG883" s="21">
        <f t="shared" ca="1" si="444"/>
        <v>14479.223148267183</v>
      </c>
      <c r="AH883" s="20">
        <f t="shared" ca="1" si="445"/>
        <v>14480.520329666355</v>
      </c>
      <c r="AJ883" s="20">
        <f t="shared" ca="1" si="430"/>
        <v>21.446770390685618</v>
      </c>
      <c r="AK883" s="20">
        <f t="shared" ca="1" si="431"/>
        <v>22.181721853760468</v>
      </c>
      <c r="AL883" s="21">
        <f t="shared" ca="1" si="446"/>
        <v>15541.20565587704</v>
      </c>
      <c r="AM883" s="20">
        <f t="shared" ca="1" si="447"/>
        <v>15563.3873777308</v>
      </c>
    </row>
    <row r="884" spans="1:39" x14ac:dyDescent="0.25">
      <c r="A884" s="20">
        <f t="shared" ca="1" si="416"/>
        <v>16.084324769782341</v>
      </c>
      <c r="B884" s="20">
        <f t="shared" ca="1" si="417"/>
        <v>12.032861235154746</v>
      </c>
      <c r="C884" s="21">
        <f t="shared" ca="1" si="432"/>
        <v>16007.928649035481</v>
      </c>
      <c r="D884" s="20">
        <f t="shared" ca="1" si="433"/>
        <v>16019.961510270636</v>
      </c>
      <c r="E884" s="19"/>
      <c r="F884" s="20">
        <f t="shared" ca="1" si="418"/>
        <v>10.568631149822162</v>
      </c>
      <c r="G884" s="20">
        <f t="shared" ca="1" si="419"/>
        <v>2.5125750912211866</v>
      </c>
      <c r="H884" s="21">
        <f t="shared" ca="1" si="434"/>
        <v>14982.069971189774</v>
      </c>
      <c r="I884" s="20">
        <f t="shared" ca="1" si="435"/>
        <v>14984.582546280995</v>
      </c>
      <c r="J884" s="19"/>
      <c r="K884" s="20">
        <f t="shared" ca="1" si="420"/>
        <v>5.0344444594042885</v>
      </c>
      <c r="L884" s="20">
        <f t="shared" ca="1" si="421"/>
        <v>7.2502301036376267</v>
      </c>
      <c r="M884" s="21">
        <f t="shared" ca="1" si="436"/>
        <v>12627.180996946638</v>
      </c>
      <c r="N884" s="20">
        <f t="shared" ca="1" si="437"/>
        <v>12634.431227050276</v>
      </c>
      <c r="O884" s="19"/>
      <c r="P884" s="20">
        <f t="shared" ca="1" si="422"/>
        <v>31.335695728301278</v>
      </c>
      <c r="Q884" s="20">
        <f t="shared" ca="1" si="423"/>
        <v>7.0894777647115665</v>
      </c>
      <c r="R884" s="21">
        <f t="shared" ca="1" si="438"/>
        <v>15226.296574664071</v>
      </c>
      <c r="S884" s="20">
        <f t="shared" ca="1" si="439"/>
        <v>15233.386052428783</v>
      </c>
      <c r="T884" s="19"/>
      <c r="U884" s="20">
        <f t="shared" ca="1" si="424"/>
        <v>8.0900224023179952</v>
      </c>
      <c r="V884" s="20">
        <f t="shared" ca="1" si="425"/>
        <v>0.93051323295416177</v>
      </c>
      <c r="W884" s="21">
        <f t="shared" ca="1" si="440"/>
        <v>11848.257655193165</v>
      </c>
      <c r="X884" s="20">
        <f t="shared" ca="1" si="441"/>
        <v>11849.188168426119</v>
      </c>
      <c r="Z884" s="20">
        <f t="shared" ca="1" si="426"/>
        <v>11.266203497951405</v>
      </c>
      <c r="AA884" s="20">
        <f t="shared" ca="1" si="427"/>
        <v>2.5349597810593782</v>
      </c>
      <c r="AB884" s="21">
        <f t="shared" ca="1" si="442"/>
        <v>15356.178928462266</v>
      </c>
      <c r="AC884" s="20">
        <f t="shared" ca="1" si="443"/>
        <v>15358.713888243326</v>
      </c>
      <c r="AE884" s="20">
        <f t="shared" ca="1" si="428"/>
        <v>12.2901711709625</v>
      </c>
      <c r="AF884" s="20">
        <f t="shared" ca="1" si="429"/>
        <v>5.9165670844352514</v>
      </c>
      <c r="AG884" s="21">
        <f t="shared" ca="1" si="444"/>
        <v>14492.810500837317</v>
      </c>
      <c r="AH884" s="20">
        <f t="shared" ca="1" si="445"/>
        <v>14498.727067921753</v>
      </c>
      <c r="AJ884" s="20">
        <f t="shared" ca="1" si="430"/>
        <v>7.2159812671569359</v>
      </c>
      <c r="AK884" s="20">
        <f t="shared" ca="1" si="431"/>
        <v>2.4156544330141898</v>
      </c>
      <c r="AL884" s="21">
        <f t="shared" ca="1" si="446"/>
        <v>15570.603358997956</v>
      </c>
      <c r="AM884" s="20">
        <f t="shared" ca="1" si="447"/>
        <v>15573.019013430971</v>
      </c>
    </row>
    <row r="885" spans="1:39" x14ac:dyDescent="0.25">
      <c r="A885" s="20">
        <f t="shared" ca="1" si="416"/>
        <v>2.9908963011944754</v>
      </c>
      <c r="B885" s="20">
        <f t="shared" ca="1" si="417"/>
        <v>0.82240777935607978</v>
      </c>
      <c r="C885" s="21">
        <f t="shared" ca="1" si="432"/>
        <v>16022.952406571831</v>
      </c>
      <c r="D885" s="20">
        <f t="shared" ca="1" si="433"/>
        <v>16023.774814351187</v>
      </c>
      <c r="E885" s="19"/>
      <c r="F885" s="20">
        <f t="shared" ca="1" si="418"/>
        <v>15.094884603025731</v>
      </c>
      <c r="G885" s="20">
        <f t="shared" ca="1" si="419"/>
        <v>1.6580477348861049</v>
      </c>
      <c r="H885" s="21">
        <f t="shared" ca="1" si="434"/>
        <v>14999.677430884021</v>
      </c>
      <c r="I885" s="20">
        <f t="shared" ca="1" si="435"/>
        <v>15001.335478618907</v>
      </c>
      <c r="J885" s="19"/>
      <c r="K885" s="20">
        <f t="shared" ca="1" si="420"/>
        <v>2.035397148980981</v>
      </c>
      <c r="L885" s="20">
        <f t="shared" ca="1" si="421"/>
        <v>1.595196830925971</v>
      </c>
      <c r="M885" s="21">
        <f t="shared" ca="1" si="436"/>
        <v>12636.466624199256</v>
      </c>
      <c r="N885" s="20">
        <f t="shared" ca="1" si="437"/>
        <v>12638.061821030182</v>
      </c>
      <c r="O885" s="19"/>
      <c r="P885" s="20">
        <f t="shared" ca="1" si="422"/>
        <v>6.7964380102218227</v>
      </c>
      <c r="Q885" s="20">
        <f t="shared" ca="1" si="423"/>
        <v>3.6174451445241518</v>
      </c>
      <c r="R885" s="21">
        <f t="shared" ca="1" si="438"/>
        <v>15240.182490439005</v>
      </c>
      <c r="S885" s="20">
        <f t="shared" ca="1" si="439"/>
        <v>15243.799935583529</v>
      </c>
      <c r="T885" s="19"/>
      <c r="U885" s="20">
        <f t="shared" ca="1" si="424"/>
        <v>8.612635792061484</v>
      </c>
      <c r="V885" s="20">
        <f t="shared" ca="1" si="425"/>
        <v>4.2370466013900323</v>
      </c>
      <c r="W885" s="21">
        <f t="shared" ca="1" si="440"/>
        <v>11857.800804218181</v>
      </c>
      <c r="X885" s="20">
        <f t="shared" ca="1" si="441"/>
        <v>11862.037850819572</v>
      </c>
      <c r="Z885" s="20">
        <f t="shared" ca="1" si="426"/>
        <v>4.6576067365333298</v>
      </c>
      <c r="AA885" s="20">
        <f t="shared" ca="1" si="427"/>
        <v>0.16321854985597881</v>
      </c>
      <c r="AB885" s="21">
        <f t="shared" ca="1" si="442"/>
        <v>15363.37149497986</v>
      </c>
      <c r="AC885" s="20">
        <f t="shared" ca="1" si="443"/>
        <v>15363.534713529716</v>
      </c>
      <c r="AE885" s="20">
        <f t="shared" ca="1" si="428"/>
        <v>20.084748737988029</v>
      </c>
      <c r="AF885" s="20">
        <f t="shared" ca="1" si="429"/>
        <v>2.1553877196985214</v>
      </c>
      <c r="AG885" s="21">
        <f t="shared" ca="1" si="444"/>
        <v>14518.811816659741</v>
      </c>
      <c r="AH885" s="20">
        <f t="shared" ca="1" si="445"/>
        <v>14520.96720437944</v>
      </c>
      <c r="AJ885" s="20">
        <f t="shared" ca="1" si="430"/>
        <v>49.434380638329387</v>
      </c>
      <c r="AK885" s="20">
        <f t="shared" ca="1" si="431"/>
        <v>4.3955368485143032</v>
      </c>
      <c r="AL885" s="21">
        <f t="shared" ca="1" si="446"/>
        <v>15622.4533940693</v>
      </c>
      <c r="AM885" s="20">
        <f t="shared" ca="1" si="447"/>
        <v>15626.848930917815</v>
      </c>
    </row>
    <row r="886" spans="1:39" x14ac:dyDescent="0.25">
      <c r="A886" s="20">
        <f t="shared" ca="1" si="416"/>
        <v>1.3433876429656435</v>
      </c>
      <c r="B886" s="20">
        <f t="shared" ca="1" si="417"/>
        <v>4.5684765567984851</v>
      </c>
      <c r="C886" s="21">
        <f t="shared" ca="1" si="432"/>
        <v>16025.118201994153</v>
      </c>
      <c r="D886" s="20">
        <f t="shared" ca="1" si="433"/>
        <v>16029.686678550952</v>
      </c>
      <c r="E886" s="19"/>
      <c r="F886" s="20">
        <f t="shared" ca="1" si="418"/>
        <v>19.563992255788488</v>
      </c>
      <c r="G886" s="20">
        <f t="shared" ca="1" si="419"/>
        <v>3.0109488999036134</v>
      </c>
      <c r="H886" s="21">
        <f t="shared" ca="1" si="434"/>
        <v>15020.899470874696</v>
      </c>
      <c r="I886" s="20">
        <f t="shared" ca="1" si="435"/>
        <v>15023.9104197746</v>
      </c>
      <c r="J886" s="19"/>
      <c r="K886" s="20">
        <f t="shared" ca="1" si="420"/>
        <v>2.2413606732006817</v>
      </c>
      <c r="L886" s="20">
        <f t="shared" ca="1" si="421"/>
        <v>9.6396111779912221</v>
      </c>
      <c r="M886" s="21">
        <f t="shared" ca="1" si="436"/>
        <v>12640.303181703383</v>
      </c>
      <c r="N886" s="20">
        <f t="shared" ca="1" si="437"/>
        <v>12649.942792881373</v>
      </c>
      <c r="O886" s="19"/>
      <c r="P886" s="20">
        <f t="shared" ca="1" si="422"/>
        <v>14.506987582051925</v>
      </c>
      <c r="Q886" s="20">
        <f t="shared" ca="1" si="423"/>
        <v>4.2008283244930338</v>
      </c>
      <c r="R886" s="21">
        <f t="shared" ca="1" si="438"/>
        <v>15258.306923165581</v>
      </c>
      <c r="S886" s="20">
        <f t="shared" ca="1" si="439"/>
        <v>15262.507751490073</v>
      </c>
      <c r="T886" s="19"/>
      <c r="U886" s="20">
        <f t="shared" ca="1" si="424"/>
        <v>2.6939343264017364</v>
      </c>
      <c r="V886" s="20">
        <f t="shared" ca="1" si="425"/>
        <v>19.852080129918431</v>
      </c>
      <c r="W886" s="21">
        <f t="shared" ca="1" si="440"/>
        <v>11864.731785145974</v>
      </c>
      <c r="X886" s="20">
        <f t="shared" ca="1" si="441"/>
        <v>11884.583865275892</v>
      </c>
      <c r="Z886" s="20">
        <f t="shared" ca="1" si="426"/>
        <v>52.740296770446513</v>
      </c>
      <c r="AA886" s="20">
        <f t="shared" ca="1" si="427"/>
        <v>1.8524507520601252</v>
      </c>
      <c r="AB886" s="21">
        <f t="shared" ca="1" si="442"/>
        <v>15416.275010300162</v>
      </c>
      <c r="AC886" s="20">
        <f t="shared" ca="1" si="443"/>
        <v>15418.127461052221</v>
      </c>
      <c r="AE886" s="20">
        <f t="shared" ca="1" si="428"/>
        <v>10.772156881829085</v>
      </c>
      <c r="AF886" s="20">
        <f t="shared" ca="1" si="429"/>
        <v>1.3267247937851074</v>
      </c>
      <c r="AG886" s="21">
        <f t="shared" ca="1" si="444"/>
        <v>14531.739361261269</v>
      </c>
      <c r="AH886" s="20">
        <f t="shared" ca="1" si="445"/>
        <v>14533.066086055054</v>
      </c>
      <c r="AJ886" s="20">
        <f t="shared" ca="1" si="430"/>
        <v>7.1037897815053643</v>
      </c>
      <c r="AK886" s="20">
        <f t="shared" ca="1" si="431"/>
        <v>2.7405869488840913</v>
      </c>
      <c r="AL886" s="21">
        <f t="shared" ca="1" si="446"/>
        <v>15633.952720699321</v>
      </c>
      <c r="AM886" s="20">
        <f t="shared" ca="1" si="447"/>
        <v>15636.693307648206</v>
      </c>
    </row>
    <row r="887" spans="1:39" x14ac:dyDescent="0.25">
      <c r="A887" s="20">
        <f t="shared" ca="1" si="416"/>
        <v>16.020506040124875</v>
      </c>
      <c r="B887" s="20">
        <f t="shared" ca="1" si="417"/>
        <v>0.17223327099047361</v>
      </c>
      <c r="C887" s="21">
        <f t="shared" ca="1" si="432"/>
        <v>16045.707184591076</v>
      </c>
      <c r="D887" s="20">
        <f t="shared" ca="1" si="433"/>
        <v>16045.879417862066</v>
      </c>
      <c r="E887" s="19"/>
      <c r="F887" s="20">
        <f t="shared" ca="1" si="418"/>
        <v>1.4360964451471647</v>
      </c>
      <c r="G887" s="20">
        <f t="shared" ca="1" si="419"/>
        <v>0.64082077119322711</v>
      </c>
      <c r="H887" s="21">
        <f t="shared" ca="1" si="434"/>
        <v>15025.346516219748</v>
      </c>
      <c r="I887" s="20">
        <f t="shared" ca="1" si="435"/>
        <v>15025.987336990942</v>
      </c>
      <c r="J887" s="19"/>
      <c r="K887" s="20">
        <f t="shared" ca="1" si="420"/>
        <v>24.098598615051706</v>
      </c>
      <c r="L887" s="20">
        <f t="shared" ca="1" si="421"/>
        <v>29.332639995568748</v>
      </c>
      <c r="M887" s="21">
        <f t="shared" ca="1" si="436"/>
        <v>12674.041391496425</v>
      </c>
      <c r="N887" s="20">
        <f t="shared" ca="1" si="437"/>
        <v>12703.374031491994</v>
      </c>
      <c r="O887" s="19"/>
      <c r="P887" s="20">
        <f t="shared" ca="1" si="422"/>
        <v>20.587092396349398</v>
      </c>
      <c r="Q887" s="20">
        <f t="shared" ca="1" si="423"/>
        <v>2.2812520212814915</v>
      </c>
      <c r="R887" s="21">
        <f t="shared" ca="1" si="438"/>
        <v>15283.094843886423</v>
      </c>
      <c r="S887" s="20">
        <f t="shared" ca="1" si="439"/>
        <v>15285.376095907704</v>
      </c>
      <c r="T887" s="19"/>
      <c r="U887" s="20">
        <f t="shared" ca="1" si="424"/>
        <v>1.4484672175919404</v>
      </c>
      <c r="V887" s="20">
        <f t="shared" ca="1" si="425"/>
        <v>3.8601613015742138</v>
      </c>
      <c r="W887" s="21">
        <f t="shared" ca="1" si="440"/>
        <v>11886.032332493483</v>
      </c>
      <c r="X887" s="20">
        <f t="shared" ca="1" si="441"/>
        <v>11889.892493795058</v>
      </c>
      <c r="Z887" s="20">
        <f t="shared" ca="1" si="426"/>
        <v>39.039422800988689</v>
      </c>
      <c r="AA887" s="20">
        <f t="shared" ca="1" si="427"/>
        <v>1.362949713842581</v>
      </c>
      <c r="AB887" s="21">
        <f t="shared" ca="1" si="442"/>
        <v>15457.16688385321</v>
      </c>
      <c r="AC887" s="20">
        <f t="shared" ca="1" si="443"/>
        <v>15458.529833567052</v>
      </c>
      <c r="AE887" s="20">
        <f t="shared" ca="1" si="428"/>
        <v>0.37952035423402236</v>
      </c>
      <c r="AF887" s="20">
        <f t="shared" ca="1" si="429"/>
        <v>8.4940808789013307</v>
      </c>
      <c r="AG887" s="21">
        <f t="shared" ca="1" si="444"/>
        <v>14533.445606409288</v>
      </c>
      <c r="AH887" s="20">
        <f t="shared" ca="1" si="445"/>
        <v>14541.93968728819</v>
      </c>
      <c r="AJ887" s="20">
        <f t="shared" ca="1" si="430"/>
        <v>8.6381997606066676</v>
      </c>
      <c r="AK887" s="20">
        <f t="shared" ca="1" si="431"/>
        <v>3.0232848788284052E-2</v>
      </c>
      <c r="AL887" s="21">
        <f t="shared" ca="1" si="446"/>
        <v>15645.331507408811</v>
      </c>
      <c r="AM887" s="20">
        <f t="shared" ca="1" si="447"/>
        <v>15645.3617402576</v>
      </c>
    </row>
    <row r="888" spans="1:39" x14ac:dyDescent="0.25">
      <c r="A888" s="20">
        <f t="shared" ca="1" si="416"/>
        <v>2.0579776071123526</v>
      </c>
      <c r="B888" s="20">
        <f t="shared" ca="1" si="417"/>
        <v>2.024943566197587</v>
      </c>
      <c r="C888" s="21">
        <f t="shared" ca="1" si="432"/>
        <v>16047.937395469178</v>
      </c>
      <c r="D888" s="20">
        <f t="shared" ca="1" si="433"/>
        <v>16049.962339035375</v>
      </c>
      <c r="E888" s="19"/>
      <c r="F888" s="20">
        <f t="shared" ca="1" si="418"/>
        <v>4.7747980897188551</v>
      </c>
      <c r="G888" s="20">
        <f t="shared" ca="1" si="419"/>
        <v>3.0685211593505133</v>
      </c>
      <c r="H888" s="21">
        <f t="shared" ca="1" si="434"/>
        <v>15030.76213508066</v>
      </c>
      <c r="I888" s="20">
        <f t="shared" ca="1" si="435"/>
        <v>15033.83065624001</v>
      </c>
      <c r="J888" s="19"/>
      <c r="K888" s="20">
        <f t="shared" ca="1" si="420"/>
        <v>11.996227706317818</v>
      </c>
      <c r="L888" s="20">
        <f t="shared" ca="1" si="421"/>
        <v>6.2234502681349282</v>
      </c>
      <c r="M888" s="21">
        <f t="shared" ca="1" si="436"/>
        <v>12715.370259198313</v>
      </c>
      <c r="N888" s="20">
        <f t="shared" ca="1" si="437"/>
        <v>12721.593709466448</v>
      </c>
      <c r="O888" s="19"/>
      <c r="P888" s="20">
        <f t="shared" ca="1" si="422"/>
        <v>7.7636454755014075</v>
      </c>
      <c r="Q888" s="20">
        <f t="shared" ca="1" si="423"/>
        <v>4.7362539243856929</v>
      </c>
      <c r="R888" s="21">
        <f t="shared" ca="1" si="438"/>
        <v>15293.139741383206</v>
      </c>
      <c r="S888" s="20">
        <f t="shared" ca="1" si="439"/>
        <v>15297.875995307591</v>
      </c>
      <c r="T888" s="19"/>
      <c r="U888" s="20">
        <f t="shared" ca="1" si="424"/>
        <v>0.24504810695582258</v>
      </c>
      <c r="V888" s="20">
        <f t="shared" ca="1" si="425"/>
        <v>3.6144703704772896</v>
      </c>
      <c r="W888" s="21">
        <f t="shared" ca="1" si="440"/>
        <v>11890.137541902013</v>
      </c>
      <c r="X888" s="20">
        <f t="shared" ca="1" si="441"/>
        <v>11893.752012272491</v>
      </c>
      <c r="Z888" s="20">
        <f t="shared" ca="1" si="426"/>
        <v>11.774053753251646</v>
      </c>
      <c r="AA888" s="20">
        <f t="shared" ca="1" si="427"/>
        <v>3.8439460610358864</v>
      </c>
      <c r="AB888" s="21">
        <f t="shared" ca="1" si="442"/>
        <v>15470.303887320304</v>
      </c>
      <c r="AC888" s="20">
        <f t="shared" ca="1" si="443"/>
        <v>15474.147833381339</v>
      </c>
      <c r="AE888" s="20">
        <f t="shared" ca="1" si="428"/>
        <v>10.610109506950511</v>
      </c>
      <c r="AF888" s="20">
        <f t="shared" ca="1" si="429"/>
        <v>4.8173413850610256</v>
      </c>
      <c r="AG888" s="21">
        <f t="shared" ca="1" si="444"/>
        <v>14552.54979679514</v>
      </c>
      <c r="AH888" s="20">
        <f t="shared" ca="1" si="445"/>
        <v>14557.367138180201</v>
      </c>
      <c r="AJ888" s="20">
        <f t="shared" ca="1" si="430"/>
        <v>0.71705536534427039</v>
      </c>
      <c r="AK888" s="20">
        <f t="shared" ca="1" si="431"/>
        <v>0.34996332625112886</v>
      </c>
      <c r="AL888" s="21">
        <f t="shared" ca="1" si="446"/>
        <v>15646.078795622945</v>
      </c>
      <c r="AM888" s="20">
        <f t="shared" ca="1" si="447"/>
        <v>15646.428758949196</v>
      </c>
    </row>
    <row r="889" spans="1:39" x14ac:dyDescent="0.25">
      <c r="A889" s="20">
        <f t="shared" ca="1" si="416"/>
        <v>3.6610112479799648</v>
      </c>
      <c r="B889" s="20">
        <f t="shared" ca="1" si="417"/>
        <v>14.003999279419329</v>
      </c>
      <c r="C889" s="21">
        <f t="shared" ca="1" si="432"/>
        <v>16053.623350283355</v>
      </c>
      <c r="D889" s="20">
        <f t="shared" ca="1" si="433"/>
        <v>16067.627349562774</v>
      </c>
      <c r="E889" s="19"/>
      <c r="F889" s="20">
        <f t="shared" ca="1" si="418"/>
        <v>12.451657568403455</v>
      </c>
      <c r="G889" s="20">
        <f t="shared" ca="1" si="419"/>
        <v>15.84503619548674</v>
      </c>
      <c r="H889" s="21">
        <f t="shared" ca="1" si="434"/>
        <v>15046.282313808413</v>
      </c>
      <c r="I889" s="20">
        <f t="shared" ca="1" si="435"/>
        <v>15062.127350003901</v>
      </c>
      <c r="J889" s="19"/>
      <c r="K889" s="20">
        <f t="shared" ca="1" si="420"/>
        <v>0.15193318849645435</v>
      </c>
      <c r="L889" s="20">
        <f t="shared" ca="1" si="421"/>
        <v>11.40349730872587</v>
      </c>
      <c r="M889" s="21">
        <f t="shared" ca="1" si="436"/>
        <v>12721.745642654943</v>
      </c>
      <c r="N889" s="20">
        <f t="shared" ca="1" si="437"/>
        <v>12733.149139963669</v>
      </c>
      <c r="O889" s="19"/>
      <c r="P889" s="20">
        <f t="shared" ca="1" si="422"/>
        <v>12.317080605756205</v>
      </c>
      <c r="Q889" s="20">
        <f t="shared" ca="1" si="423"/>
        <v>3.5766830804143539</v>
      </c>
      <c r="R889" s="21">
        <f t="shared" ca="1" si="438"/>
        <v>15310.193075913348</v>
      </c>
      <c r="S889" s="20">
        <f t="shared" ca="1" si="439"/>
        <v>15313.769758993763</v>
      </c>
      <c r="T889" s="19"/>
      <c r="U889" s="20">
        <f t="shared" ca="1" si="424"/>
        <v>30.499303099303848</v>
      </c>
      <c r="V889" s="20">
        <f t="shared" ca="1" si="425"/>
        <v>0.78027082959608063</v>
      </c>
      <c r="W889" s="21">
        <f t="shared" ca="1" si="440"/>
        <v>11924.251315371795</v>
      </c>
      <c r="X889" s="20">
        <f t="shared" ca="1" si="441"/>
        <v>11925.031586201392</v>
      </c>
      <c r="Z889" s="20">
        <f t="shared" ca="1" si="426"/>
        <v>15.592120679793114</v>
      </c>
      <c r="AA889" s="20">
        <f t="shared" ca="1" si="427"/>
        <v>2.8331232091338694</v>
      </c>
      <c r="AB889" s="21">
        <f t="shared" ca="1" si="442"/>
        <v>15489.739954061133</v>
      </c>
      <c r="AC889" s="20">
        <f t="shared" ca="1" si="443"/>
        <v>15492.573077270266</v>
      </c>
      <c r="AE889" s="20">
        <f t="shared" ca="1" si="428"/>
        <v>4.6246521994395984</v>
      </c>
      <c r="AF889" s="20">
        <f t="shared" ca="1" si="429"/>
        <v>0.14233592046772672</v>
      </c>
      <c r="AG889" s="21">
        <f t="shared" ca="1" si="444"/>
        <v>14561.991790379641</v>
      </c>
      <c r="AH889" s="20">
        <f t="shared" ca="1" si="445"/>
        <v>14562.134126300109</v>
      </c>
      <c r="AJ889" s="20">
        <f t="shared" ca="1" si="430"/>
        <v>14.567921974439239</v>
      </c>
      <c r="AK889" s="20">
        <f t="shared" ca="1" si="431"/>
        <v>7.0829828480264005</v>
      </c>
      <c r="AL889" s="21">
        <f t="shared" ca="1" si="446"/>
        <v>15660.996680923636</v>
      </c>
      <c r="AM889" s="20">
        <f t="shared" ca="1" si="447"/>
        <v>15668.079663771661</v>
      </c>
    </row>
    <row r="890" spans="1:39" x14ac:dyDescent="0.25">
      <c r="A890" s="20">
        <f t="shared" ca="1" si="416"/>
        <v>10.532700614714498</v>
      </c>
      <c r="B890" s="20">
        <f t="shared" ca="1" si="417"/>
        <v>9.2398231801317898</v>
      </c>
      <c r="C890" s="21">
        <f t="shared" ca="1" si="432"/>
        <v>16078.160050177488</v>
      </c>
      <c r="D890" s="20">
        <f t="shared" ca="1" si="433"/>
        <v>16087.399873357621</v>
      </c>
      <c r="E890" s="19"/>
      <c r="F890" s="20">
        <f t="shared" ca="1" si="418"/>
        <v>33.496970794072958</v>
      </c>
      <c r="G890" s="20">
        <f t="shared" ca="1" si="419"/>
        <v>14.593997889516178</v>
      </c>
      <c r="H890" s="21">
        <f t="shared" ca="1" si="434"/>
        <v>15095.624320797973</v>
      </c>
      <c r="I890" s="20">
        <f t="shared" ca="1" si="435"/>
        <v>15110.21831868749</v>
      </c>
      <c r="J890" s="19"/>
      <c r="K890" s="20">
        <f t="shared" ca="1" si="420"/>
        <v>11.813004244345446</v>
      </c>
      <c r="L890" s="20">
        <f t="shared" ca="1" si="421"/>
        <v>1.8593029020588383</v>
      </c>
      <c r="M890" s="21">
        <f t="shared" ca="1" si="436"/>
        <v>12744.962144208015</v>
      </c>
      <c r="N890" s="20">
        <f t="shared" ca="1" si="437"/>
        <v>12746.821447110075</v>
      </c>
      <c r="O890" s="19"/>
      <c r="P890" s="20">
        <f t="shared" ca="1" si="422"/>
        <v>8.9118946232298857</v>
      </c>
      <c r="Q890" s="20">
        <f t="shared" ca="1" si="423"/>
        <v>5.4291007858300974E-2</v>
      </c>
      <c r="R890" s="21">
        <f t="shared" ca="1" si="438"/>
        <v>15322.681653616994</v>
      </c>
      <c r="S890" s="20">
        <f t="shared" ca="1" si="439"/>
        <v>15322.735944624852</v>
      </c>
      <c r="T890" s="19"/>
      <c r="U890" s="20">
        <f t="shared" ca="1" si="424"/>
        <v>3.6301012590143706</v>
      </c>
      <c r="V890" s="20">
        <f t="shared" ca="1" si="425"/>
        <v>11.288293768778649</v>
      </c>
      <c r="W890" s="21">
        <f t="shared" ca="1" si="440"/>
        <v>11928.661687460406</v>
      </c>
      <c r="X890" s="20">
        <f t="shared" ca="1" si="441"/>
        <v>11939.949981229185</v>
      </c>
      <c r="Z890" s="20">
        <f t="shared" ca="1" si="426"/>
        <v>33.618838952232025</v>
      </c>
      <c r="AA890" s="20">
        <f t="shared" ca="1" si="427"/>
        <v>0.35344766933051713</v>
      </c>
      <c r="AB890" s="21">
        <f t="shared" ca="1" si="442"/>
        <v>15526.191916222499</v>
      </c>
      <c r="AC890" s="20">
        <f t="shared" ca="1" si="443"/>
        <v>15526.54536389183</v>
      </c>
      <c r="AE890" s="20">
        <f t="shared" ca="1" si="428"/>
        <v>9.9803722422926455</v>
      </c>
      <c r="AF890" s="20">
        <f t="shared" ca="1" si="429"/>
        <v>9.5805749091073285</v>
      </c>
      <c r="AG890" s="21">
        <f t="shared" ca="1" si="444"/>
        <v>14572.114498542402</v>
      </c>
      <c r="AH890" s="20">
        <f t="shared" ca="1" si="445"/>
        <v>14581.695073451509</v>
      </c>
      <c r="AJ890" s="20">
        <f t="shared" ca="1" si="430"/>
        <v>11.098407016717797</v>
      </c>
      <c r="AK890" s="20">
        <f t="shared" ca="1" si="431"/>
        <v>12.442276887620606</v>
      </c>
      <c r="AL890" s="21">
        <f t="shared" ca="1" si="446"/>
        <v>15679.178070788379</v>
      </c>
      <c r="AM890" s="20">
        <f t="shared" ca="1" si="447"/>
        <v>15691.620347676</v>
      </c>
    </row>
    <row r="891" spans="1:39" x14ac:dyDescent="0.25">
      <c r="A891" s="20">
        <f t="shared" ca="1" si="416"/>
        <v>36.082653869493939</v>
      </c>
      <c r="B891" s="20">
        <f t="shared" ca="1" si="417"/>
        <v>2.4933380997225463</v>
      </c>
      <c r="C891" s="21">
        <f t="shared" ca="1" si="432"/>
        <v>16123.482527227115</v>
      </c>
      <c r="D891" s="20">
        <f t="shared" ca="1" si="433"/>
        <v>16125.975865326838</v>
      </c>
      <c r="E891" s="19"/>
      <c r="F891" s="20">
        <f t="shared" ca="1" si="418"/>
        <v>36.335855433611172</v>
      </c>
      <c r="G891" s="20">
        <f t="shared" ca="1" si="419"/>
        <v>3.1653742087783763</v>
      </c>
      <c r="H891" s="21">
        <f t="shared" ca="1" si="434"/>
        <v>15146.554174121102</v>
      </c>
      <c r="I891" s="20">
        <f t="shared" ca="1" si="435"/>
        <v>15149.71954832988</v>
      </c>
      <c r="J891" s="19"/>
      <c r="K891" s="20">
        <f t="shared" ca="1" si="420"/>
        <v>6.9935325524268546</v>
      </c>
      <c r="L891" s="20">
        <f t="shared" ca="1" si="421"/>
        <v>1.6054504900269673</v>
      </c>
      <c r="M891" s="21">
        <f t="shared" ca="1" si="436"/>
        <v>12753.814979662502</v>
      </c>
      <c r="N891" s="20">
        <f t="shared" ca="1" si="437"/>
        <v>12755.42043015253</v>
      </c>
      <c r="O891" s="19"/>
      <c r="P891" s="20">
        <f t="shared" ca="1" si="422"/>
        <v>13.91037330929923</v>
      </c>
      <c r="Q891" s="20">
        <f t="shared" ca="1" si="423"/>
        <v>0.57759104623114887</v>
      </c>
      <c r="R891" s="21">
        <f t="shared" ca="1" si="438"/>
        <v>15336.646317934152</v>
      </c>
      <c r="S891" s="20">
        <f t="shared" ca="1" si="439"/>
        <v>15337.223908980382</v>
      </c>
      <c r="T891" s="19"/>
      <c r="U891" s="20">
        <f t="shared" ca="1" si="424"/>
        <v>7.12347991852711</v>
      </c>
      <c r="V891" s="20">
        <f t="shared" ca="1" si="425"/>
        <v>7.6180698225439816</v>
      </c>
      <c r="W891" s="21">
        <f t="shared" ca="1" si="440"/>
        <v>11947.073461147713</v>
      </c>
      <c r="X891" s="20">
        <f t="shared" ca="1" si="441"/>
        <v>11954.691530970256</v>
      </c>
      <c r="Z891" s="20">
        <f t="shared" ca="1" si="426"/>
        <v>2.8189214591347147</v>
      </c>
      <c r="AA891" s="20">
        <f t="shared" ca="1" si="427"/>
        <v>0.90251265287107896</v>
      </c>
      <c r="AB891" s="21">
        <f t="shared" ca="1" si="442"/>
        <v>15529.364285350965</v>
      </c>
      <c r="AC891" s="20">
        <f t="shared" ca="1" si="443"/>
        <v>15530.266798003835</v>
      </c>
      <c r="AE891" s="20">
        <f t="shared" ca="1" si="428"/>
        <v>19.031437158655219</v>
      </c>
      <c r="AF891" s="20">
        <f t="shared" ca="1" si="429"/>
        <v>1.2890869134435603</v>
      </c>
      <c r="AG891" s="21">
        <f t="shared" ca="1" si="444"/>
        <v>14600.726510610164</v>
      </c>
      <c r="AH891" s="20">
        <f t="shared" ca="1" si="445"/>
        <v>14602.015597523608</v>
      </c>
      <c r="AJ891" s="20">
        <f t="shared" ca="1" si="430"/>
        <v>7.0940772021312046</v>
      </c>
      <c r="AK891" s="20">
        <f t="shared" ca="1" si="431"/>
        <v>3.7776644436383831</v>
      </c>
      <c r="AL891" s="21">
        <f t="shared" ca="1" si="446"/>
        <v>15698.714424878131</v>
      </c>
      <c r="AM891" s="20">
        <f t="shared" ca="1" si="447"/>
        <v>15702.49208932177</v>
      </c>
    </row>
    <row r="892" spans="1:39" x14ac:dyDescent="0.25">
      <c r="A892" s="20">
        <f t="shared" ca="1" si="416"/>
        <v>22.817061295662</v>
      </c>
      <c r="B892" s="20">
        <f t="shared" ca="1" si="417"/>
        <v>8.2152434054830454</v>
      </c>
      <c r="C892" s="21">
        <f t="shared" ca="1" si="432"/>
        <v>16148.7929266225</v>
      </c>
      <c r="D892" s="20">
        <f t="shared" ca="1" si="433"/>
        <v>16157.008170027982</v>
      </c>
      <c r="E892" s="19"/>
      <c r="F892" s="20">
        <f t="shared" ca="1" si="418"/>
        <v>5.6814891377250966E-2</v>
      </c>
      <c r="G892" s="20">
        <f t="shared" ca="1" si="419"/>
        <v>10.114643574325349</v>
      </c>
      <c r="H892" s="21">
        <f t="shared" ca="1" si="434"/>
        <v>15149.776363221257</v>
      </c>
      <c r="I892" s="20">
        <f t="shared" ca="1" si="435"/>
        <v>15159.891006795582</v>
      </c>
      <c r="J892" s="19"/>
      <c r="K892" s="20">
        <f t="shared" ca="1" si="420"/>
        <v>6.601315964751902</v>
      </c>
      <c r="L892" s="20">
        <f t="shared" ca="1" si="421"/>
        <v>4.9911024279461618</v>
      </c>
      <c r="M892" s="21">
        <f t="shared" ca="1" si="436"/>
        <v>12762.021746117282</v>
      </c>
      <c r="N892" s="20">
        <f t="shared" ca="1" si="437"/>
        <v>12767.012848545228</v>
      </c>
      <c r="O892" s="19"/>
      <c r="P892" s="20">
        <f t="shared" ca="1" si="422"/>
        <v>0.96993724866655606</v>
      </c>
      <c r="Q892" s="20">
        <f t="shared" ca="1" si="423"/>
        <v>8.1011480651908911</v>
      </c>
      <c r="R892" s="21">
        <f t="shared" ca="1" si="438"/>
        <v>15338.193846229049</v>
      </c>
      <c r="S892" s="20">
        <f t="shared" ca="1" si="439"/>
        <v>15346.29499429424</v>
      </c>
      <c r="T892" s="19"/>
      <c r="U892" s="20">
        <f t="shared" ca="1" si="424"/>
        <v>6.6228783209176898</v>
      </c>
      <c r="V892" s="20">
        <f t="shared" ca="1" si="425"/>
        <v>5.0355794895381081</v>
      </c>
      <c r="W892" s="21">
        <f t="shared" ca="1" si="440"/>
        <v>11961.314409291173</v>
      </c>
      <c r="X892" s="20">
        <f t="shared" ca="1" si="441"/>
        <v>11966.349988780712</v>
      </c>
      <c r="Z892" s="20">
        <f t="shared" ca="1" si="426"/>
        <v>4.4793835522641698</v>
      </c>
      <c r="AA892" s="20">
        <f t="shared" ca="1" si="427"/>
        <v>6.4078144403120687</v>
      </c>
      <c r="AB892" s="21">
        <f t="shared" ca="1" si="442"/>
        <v>15534.7461815561</v>
      </c>
      <c r="AC892" s="20">
        <f t="shared" ca="1" si="443"/>
        <v>15541.153995996412</v>
      </c>
      <c r="AE892" s="20">
        <f t="shared" ca="1" si="428"/>
        <v>14.124140264943044</v>
      </c>
      <c r="AF892" s="20">
        <f t="shared" ca="1" si="429"/>
        <v>1.1703710889325925</v>
      </c>
      <c r="AG892" s="21">
        <f t="shared" ca="1" si="444"/>
        <v>14616.139737788551</v>
      </c>
      <c r="AH892" s="20">
        <f t="shared" ca="1" si="445"/>
        <v>14617.310108877484</v>
      </c>
      <c r="AJ892" s="20">
        <f t="shared" ca="1" si="430"/>
        <v>14.950768044616924</v>
      </c>
      <c r="AK892" s="20">
        <f t="shared" ca="1" si="431"/>
        <v>13.528274066911164</v>
      </c>
      <c r="AL892" s="21">
        <f t="shared" ca="1" si="446"/>
        <v>15717.442857366386</v>
      </c>
      <c r="AM892" s="20">
        <f t="shared" ca="1" si="447"/>
        <v>15730.971131433298</v>
      </c>
    </row>
    <row r="893" spans="1:39" x14ac:dyDescent="0.25">
      <c r="A893" s="20">
        <f t="shared" ca="1" si="416"/>
        <v>5.7051573500226542</v>
      </c>
      <c r="B893" s="20">
        <f t="shared" ca="1" si="417"/>
        <v>2.5955380941233641</v>
      </c>
      <c r="C893" s="21">
        <f t="shared" ca="1" si="432"/>
        <v>16162.713327378005</v>
      </c>
      <c r="D893" s="20">
        <f t="shared" ca="1" si="433"/>
        <v>16165.308865472129</v>
      </c>
      <c r="E893" s="19"/>
      <c r="F893" s="20">
        <f t="shared" ca="1" si="418"/>
        <v>1.583343007449767</v>
      </c>
      <c r="G893" s="20">
        <f t="shared" ca="1" si="419"/>
        <v>4.7689911852972742</v>
      </c>
      <c r="H893" s="21">
        <f t="shared" ca="1" si="434"/>
        <v>15161.474349803031</v>
      </c>
      <c r="I893" s="20">
        <f t="shared" ca="1" si="435"/>
        <v>15166.243340988329</v>
      </c>
      <c r="J893" s="19"/>
      <c r="K893" s="20">
        <f t="shared" ca="1" si="420"/>
        <v>4.9452965155624309</v>
      </c>
      <c r="L893" s="20">
        <f t="shared" ca="1" si="421"/>
        <v>1.1768413781188973</v>
      </c>
      <c r="M893" s="21">
        <f t="shared" ca="1" si="436"/>
        <v>12771.958145060791</v>
      </c>
      <c r="N893" s="20">
        <f t="shared" ca="1" si="437"/>
        <v>12773.13498643891</v>
      </c>
      <c r="O893" s="19"/>
      <c r="P893" s="20">
        <f t="shared" ca="1" si="422"/>
        <v>37.204327920359901</v>
      </c>
      <c r="Q893" s="20">
        <f t="shared" ca="1" si="423"/>
        <v>6.7351615541512748</v>
      </c>
      <c r="R893" s="21">
        <f t="shared" ca="1" si="438"/>
        <v>15383.4993222146</v>
      </c>
      <c r="S893" s="20">
        <f t="shared" ca="1" si="439"/>
        <v>15390.234483768752</v>
      </c>
      <c r="T893" s="19"/>
      <c r="U893" s="20">
        <f t="shared" ca="1" si="424"/>
        <v>3.6310125780540248</v>
      </c>
      <c r="V893" s="20">
        <f t="shared" ca="1" si="425"/>
        <v>0.43676338808842924</v>
      </c>
      <c r="W893" s="21">
        <f t="shared" ca="1" si="440"/>
        <v>11969.981001358767</v>
      </c>
      <c r="X893" s="20">
        <f t="shared" ca="1" si="441"/>
        <v>11970.417764746855</v>
      </c>
      <c r="Z893" s="20">
        <f t="shared" ca="1" si="426"/>
        <v>12.779436265993999</v>
      </c>
      <c r="AA893" s="20">
        <f t="shared" ca="1" si="427"/>
        <v>13.626620137586443</v>
      </c>
      <c r="AB893" s="21">
        <f t="shared" ca="1" si="442"/>
        <v>15553.933432262405</v>
      </c>
      <c r="AC893" s="20">
        <f t="shared" ca="1" si="443"/>
        <v>15567.560052399991</v>
      </c>
      <c r="AE893" s="20">
        <f t="shared" ca="1" si="428"/>
        <v>0.32558440694670754</v>
      </c>
      <c r="AF893" s="20">
        <f t="shared" ca="1" si="429"/>
        <v>4.4993494403871024</v>
      </c>
      <c r="AG893" s="21">
        <f t="shared" ca="1" si="444"/>
        <v>14617.63569328443</v>
      </c>
      <c r="AH893" s="20">
        <f t="shared" ca="1" si="445"/>
        <v>14622.135042724818</v>
      </c>
      <c r="AJ893" s="20">
        <f t="shared" ca="1" si="430"/>
        <v>41.149312863898757</v>
      </c>
      <c r="AK893" s="20">
        <f t="shared" ca="1" si="431"/>
        <v>3.1446258826057267</v>
      </c>
      <c r="AL893" s="21">
        <f t="shared" ca="1" si="446"/>
        <v>15772.120444297198</v>
      </c>
      <c r="AM893" s="20">
        <f t="shared" ca="1" si="447"/>
        <v>15775.265070179803</v>
      </c>
    </row>
    <row r="894" spans="1:39" x14ac:dyDescent="0.25">
      <c r="A894" s="20">
        <f t="shared" ca="1" si="416"/>
        <v>6.9915077330086008</v>
      </c>
      <c r="B894" s="20">
        <f t="shared" ca="1" si="417"/>
        <v>0.1432421940186929</v>
      </c>
      <c r="C894" s="21">
        <f t="shared" ca="1" si="432"/>
        <v>16172.300373205137</v>
      </c>
      <c r="D894" s="20">
        <f t="shared" ca="1" si="433"/>
        <v>16172.443615399156</v>
      </c>
      <c r="E894" s="19"/>
      <c r="F894" s="20">
        <f t="shared" ca="1" si="418"/>
        <v>9.8959876984741193</v>
      </c>
      <c r="G894" s="20">
        <f t="shared" ca="1" si="419"/>
        <v>12.558197642133617</v>
      </c>
      <c r="H894" s="21">
        <f t="shared" ca="1" si="434"/>
        <v>15176.139328686802</v>
      </c>
      <c r="I894" s="20">
        <f t="shared" ca="1" si="435"/>
        <v>15188.697526328937</v>
      </c>
      <c r="J894" s="19"/>
      <c r="K894" s="20">
        <f t="shared" ca="1" si="420"/>
        <v>11.607842968844752</v>
      </c>
      <c r="L894" s="20">
        <f t="shared" ca="1" si="421"/>
        <v>2.2134891131933006</v>
      </c>
      <c r="M894" s="21">
        <f t="shared" ca="1" si="436"/>
        <v>12784.742829407754</v>
      </c>
      <c r="N894" s="20">
        <f t="shared" ca="1" si="437"/>
        <v>12786.956318520948</v>
      </c>
      <c r="O894" s="19"/>
      <c r="P894" s="20">
        <f t="shared" ca="1" si="422"/>
        <v>2.0155198975585757</v>
      </c>
      <c r="Q894" s="20">
        <f t="shared" ca="1" si="423"/>
        <v>2.3971112789795033</v>
      </c>
      <c r="R894" s="21">
        <f t="shared" ca="1" si="438"/>
        <v>15392.250003666311</v>
      </c>
      <c r="S894" s="20">
        <f t="shared" ca="1" si="439"/>
        <v>15394.64711494529</v>
      </c>
      <c r="T894" s="19"/>
      <c r="U894" s="20">
        <f t="shared" ca="1" si="424"/>
        <v>9.3243337030108417</v>
      </c>
      <c r="V894" s="20">
        <f t="shared" ca="1" si="425"/>
        <v>11.789645389591627</v>
      </c>
      <c r="W894" s="21">
        <f t="shared" ca="1" si="440"/>
        <v>11979.742098449866</v>
      </c>
      <c r="X894" s="20">
        <f t="shared" ca="1" si="441"/>
        <v>11991.531743839458</v>
      </c>
      <c r="Z894" s="20">
        <f t="shared" ca="1" si="426"/>
        <v>19.184142049659368</v>
      </c>
      <c r="AA894" s="20">
        <f t="shared" ca="1" si="427"/>
        <v>4.768028633632742</v>
      </c>
      <c r="AB894" s="21">
        <f t="shared" ca="1" si="442"/>
        <v>15586.74419444965</v>
      </c>
      <c r="AC894" s="20">
        <f t="shared" ca="1" si="443"/>
        <v>15591.512223083282</v>
      </c>
      <c r="AE894" s="20">
        <f t="shared" ca="1" si="428"/>
        <v>1.6587337504968642</v>
      </c>
      <c r="AF894" s="20">
        <f t="shared" ca="1" si="429"/>
        <v>0.76034036415040263</v>
      </c>
      <c r="AG894" s="21">
        <f t="shared" ca="1" si="444"/>
        <v>14623.793776475315</v>
      </c>
      <c r="AH894" s="20">
        <f t="shared" ca="1" si="445"/>
        <v>14624.554116839465</v>
      </c>
      <c r="AJ894" s="20">
        <f t="shared" ca="1" si="430"/>
        <v>8.5823730613372771</v>
      </c>
      <c r="AK894" s="20">
        <f t="shared" ca="1" si="431"/>
        <v>4.0215266274078081</v>
      </c>
      <c r="AL894" s="21">
        <f t="shared" ca="1" si="446"/>
        <v>15783.84744324114</v>
      </c>
      <c r="AM894" s="20">
        <f t="shared" ca="1" si="447"/>
        <v>15787.868969868548</v>
      </c>
    </row>
    <row r="895" spans="1:39" x14ac:dyDescent="0.25">
      <c r="A895" s="20">
        <f t="shared" ca="1" si="416"/>
        <v>16.339633662768772</v>
      </c>
      <c r="B895" s="20">
        <f t="shared" ca="1" si="417"/>
        <v>2.57724117642341</v>
      </c>
      <c r="C895" s="21">
        <f t="shared" ca="1" si="432"/>
        <v>16188.783249061924</v>
      </c>
      <c r="D895" s="20">
        <f t="shared" ca="1" si="433"/>
        <v>16191.360490238347</v>
      </c>
      <c r="E895" s="19"/>
      <c r="F895" s="20">
        <f t="shared" ca="1" si="418"/>
        <v>0.45792141971484918</v>
      </c>
      <c r="G895" s="20">
        <f t="shared" ca="1" si="419"/>
        <v>9.7657748097585575</v>
      </c>
      <c r="H895" s="21">
        <f t="shared" ca="1" si="434"/>
        <v>15189.155447748652</v>
      </c>
      <c r="I895" s="20">
        <f t="shared" ca="1" si="435"/>
        <v>15198.921222558411</v>
      </c>
      <c r="J895" s="19"/>
      <c r="K895" s="20">
        <f t="shared" ca="1" si="420"/>
        <v>1.1473425203234537</v>
      </c>
      <c r="L895" s="20">
        <f t="shared" ca="1" si="421"/>
        <v>5.8358850531711752</v>
      </c>
      <c r="M895" s="21">
        <f t="shared" ca="1" si="436"/>
        <v>12788.103661041272</v>
      </c>
      <c r="N895" s="20">
        <f t="shared" ca="1" si="437"/>
        <v>12793.939546094443</v>
      </c>
      <c r="O895" s="19"/>
      <c r="P895" s="20">
        <f t="shared" ca="1" si="422"/>
        <v>10.878861856330024</v>
      </c>
      <c r="Q895" s="20">
        <f t="shared" ca="1" si="423"/>
        <v>1.0123644560779503</v>
      </c>
      <c r="R895" s="21">
        <f t="shared" ca="1" si="438"/>
        <v>15405.52597680162</v>
      </c>
      <c r="S895" s="20">
        <f t="shared" ca="1" si="439"/>
        <v>15406.538341257698</v>
      </c>
      <c r="T895" s="19"/>
      <c r="U895" s="20">
        <f t="shared" ca="1" si="424"/>
        <v>2.0547847345109558</v>
      </c>
      <c r="V895" s="20">
        <f t="shared" ca="1" si="425"/>
        <v>2.7284532532154238</v>
      </c>
      <c r="W895" s="21">
        <f t="shared" ca="1" si="440"/>
        <v>11993.586528573969</v>
      </c>
      <c r="X895" s="20">
        <f t="shared" ca="1" si="441"/>
        <v>11996.314981827185</v>
      </c>
      <c r="Z895" s="20">
        <f t="shared" ca="1" si="426"/>
        <v>10.084819484886316</v>
      </c>
      <c r="AA895" s="20">
        <f t="shared" ca="1" si="427"/>
        <v>1.4631808963232702</v>
      </c>
      <c r="AB895" s="21">
        <f t="shared" ca="1" si="442"/>
        <v>15601.597042568168</v>
      </c>
      <c r="AC895" s="20">
        <f t="shared" ca="1" si="443"/>
        <v>15603.060223464492</v>
      </c>
      <c r="AE895" s="20">
        <f t="shared" ca="1" si="428"/>
        <v>18.593018067585223</v>
      </c>
      <c r="AF895" s="20">
        <f t="shared" ca="1" si="429"/>
        <v>0.88549056594589248</v>
      </c>
      <c r="AG895" s="21">
        <f t="shared" ca="1" si="444"/>
        <v>14643.147134907051</v>
      </c>
      <c r="AH895" s="20">
        <f t="shared" ca="1" si="445"/>
        <v>14644.032625472997</v>
      </c>
      <c r="AJ895" s="20">
        <f t="shared" ca="1" si="430"/>
        <v>5.1369150883519072</v>
      </c>
      <c r="AK895" s="20">
        <f t="shared" ca="1" si="431"/>
        <v>9.840099635113388</v>
      </c>
      <c r="AL895" s="21">
        <f t="shared" ca="1" si="446"/>
        <v>15793.0058849569</v>
      </c>
      <c r="AM895" s="20">
        <f t="shared" ca="1" si="447"/>
        <v>15802.845984592013</v>
      </c>
    </row>
    <row r="896" spans="1:39" x14ac:dyDescent="0.25">
      <c r="A896" s="20">
        <f t="shared" ca="1" si="416"/>
        <v>24.952891720223487</v>
      </c>
      <c r="B896" s="20">
        <f t="shared" ca="1" si="417"/>
        <v>6.0606504536244348</v>
      </c>
      <c r="C896" s="21">
        <f t="shared" ca="1" si="432"/>
        <v>16216.313381958571</v>
      </c>
      <c r="D896" s="20">
        <f t="shared" ca="1" si="433"/>
        <v>16222.374032412195</v>
      </c>
      <c r="E896" s="19"/>
      <c r="F896" s="20">
        <f t="shared" ca="1" si="418"/>
        <v>24.760125246124769</v>
      </c>
      <c r="G896" s="20">
        <f t="shared" ca="1" si="419"/>
        <v>9.6925673067393365</v>
      </c>
      <c r="H896" s="21">
        <f t="shared" ca="1" si="434"/>
        <v>15223.681347804535</v>
      </c>
      <c r="I896" s="20">
        <f t="shared" ca="1" si="435"/>
        <v>15233.373915111275</v>
      </c>
      <c r="J896" s="19"/>
      <c r="K896" s="20">
        <f t="shared" ca="1" si="420"/>
        <v>13.418969187445118</v>
      </c>
      <c r="L896" s="20">
        <f t="shared" ca="1" si="421"/>
        <v>0.65123103493563861</v>
      </c>
      <c r="M896" s="21">
        <f t="shared" ca="1" si="436"/>
        <v>12807.358515281889</v>
      </c>
      <c r="N896" s="20">
        <f t="shared" ca="1" si="437"/>
        <v>12808.009746316824</v>
      </c>
      <c r="O896" s="19"/>
      <c r="P896" s="20">
        <f t="shared" ca="1" si="422"/>
        <v>9.685075299102456</v>
      </c>
      <c r="Q896" s="20">
        <f t="shared" ca="1" si="423"/>
        <v>3.5649794444391523</v>
      </c>
      <c r="R896" s="21">
        <f t="shared" ca="1" si="438"/>
        <v>15416.223416556801</v>
      </c>
      <c r="S896" s="20">
        <f t="shared" ca="1" si="439"/>
        <v>15419.78839600124</v>
      </c>
      <c r="T896" s="19"/>
      <c r="U896" s="20">
        <f t="shared" ca="1" si="424"/>
        <v>27.161403704038982</v>
      </c>
      <c r="V896" s="20">
        <f t="shared" ca="1" si="425"/>
        <v>0.31563999830947886</v>
      </c>
      <c r="W896" s="21">
        <f t="shared" ca="1" si="440"/>
        <v>12023.476385531223</v>
      </c>
      <c r="X896" s="20">
        <f t="shared" ca="1" si="441"/>
        <v>12023.792025529532</v>
      </c>
      <c r="Z896" s="20">
        <f t="shared" ca="1" si="426"/>
        <v>0.68363434202131113</v>
      </c>
      <c r="AA896" s="20">
        <f t="shared" ca="1" si="427"/>
        <v>2.6116784640688255</v>
      </c>
      <c r="AB896" s="21">
        <f t="shared" ca="1" si="442"/>
        <v>15603.743857806514</v>
      </c>
      <c r="AC896" s="20">
        <f t="shared" ca="1" si="443"/>
        <v>15606.355536270583</v>
      </c>
      <c r="AE896" s="20">
        <f t="shared" ca="1" si="428"/>
        <v>36.944444363864925</v>
      </c>
      <c r="AF896" s="20">
        <f t="shared" ca="1" si="429"/>
        <v>8.066066693915E-2</v>
      </c>
      <c r="AG896" s="21">
        <f t="shared" ca="1" si="444"/>
        <v>14680.977069836861</v>
      </c>
      <c r="AH896" s="20">
        <f t="shared" ca="1" si="445"/>
        <v>14681.0577305038</v>
      </c>
      <c r="AJ896" s="20">
        <f t="shared" ca="1" si="430"/>
        <v>9.2822167536579183</v>
      </c>
      <c r="AK896" s="20">
        <f t="shared" ca="1" si="431"/>
        <v>1.7223457714512425</v>
      </c>
      <c r="AL896" s="21">
        <f t="shared" ca="1" si="446"/>
        <v>15812.128201345671</v>
      </c>
      <c r="AM896" s="20">
        <f t="shared" ca="1" si="447"/>
        <v>15813.850547117123</v>
      </c>
    </row>
    <row r="897" spans="1:39" x14ac:dyDescent="0.25">
      <c r="A897" s="20">
        <f t="shared" ca="1" si="416"/>
        <v>0.12510229486024513</v>
      </c>
      <c r="B897" s="20">
        <f t="shared" ca="1" si="417"/>
        <v>19.392178187841626</v>
      </c>
      <c r="C897" s="21">
        <f t="shared" ca="1" si="432"/>
        <v>16222.499134707055</v>
      </c>
      <c r="D897" s="20">
        <f t="shared" ca="1" si="433"/>
        <v>16241.891312894897</v>
      </c>
      <c r="E897" s="19"/>
      <c r="F897" s="20">
        <f t="shared" ca="1" si="418"/>
        <v>18.821344988432383</v>
      </c>
      <c r="G897" s="20">
        <f t="shared" ca="1" si="419"/>
        <v>1.4890521422232808</v>
      </c>
      <c r="H897" s="21">
        <f t="shared" ca="1" si="434"/>
        <v>15252.195260099707</v>
      </c>
      <c r="I897" s="20">
        <f t="shared" ca="1" si="435"/>
        <v>15253.68431224193</v>
      </c>
      <c r="J897" s="19"/>
      <c r="K897" s="20">
        <f t="shared" ca="1" si="420"/>
        <v>12.432911290578444</v>
      </c>
      <c r="L897" s="20">
        <f t="shared" ca="1" si="421"/>
        <v>23.191050690536372</v>
      </c>
      <c r="M897" s="21">
        <f t="shared" ca="1" si="436"/>
        <v>12820.442657607402</v>
      </c>
      <c r="N897" s="20">
        <f t="shared" ca="1" si="437"/>
        <v>12843.633708297939</v>
      </c>
      <c r="O897" s="19"/>
      <c r="P897" s="20">
        <f t="shared" ca="1" si="422"/>
        <v>45.037648139311337</v>
      </c>
      <c r="Q897" s="20">
        <f t="shared" ca="1" si="423"/>
        <v>0.50507510993530003</v>
      </c>
      <c r="R897" s="21">
        <f t="shared" ca="1" si="438"/>
        <v>15464.826044140551</v>
      </c>
      <c r="S897" s="20">
        <f t="shared" ca="1" si="439"/>
        <v>15465.331119250486</v>
      </c>
      <c r="T897" s="19"/>
      <c r="U897" s="20">
        <f t="shared" ca="1" si="424"/>
        <v>9.4424923989590805</v>
      </c>
      <c r="V897" s="20">
        <f t="shared" ca="1" si="425"/>
        <v>0.29397419212256726</v>
      </c>
      <c r="W897" s="21">
        <f t="shared" ca="1" si="440"/>
        <v>12033.234517928491</v>
      </c>
      <c r="X897" s="20">
        <f t="shared" ca="1" si="441"/>
        <v>12033.528492120613</v>
      </c>
      <c r="Z897" s="20">
        <f t="shared" ca="1" si="426"/>
        <v>10.118778800930201</v>
      </c>
      <c r="AA897" s="20">
        <f t="shared" ca="1" si="427"/>
        <v>1.241914737942049</v>
      </c>
      <c r="AB897" s="21">
        <f t="shared" ca="1" si="442"/>
        <v>15616.474315071513</v>
      </c>
      <c r="AC897" s="20">
        <f t="shared" ca="1" si="443"/>
        <v>15617.716229809455</v>
      </c>
      <c r="AE897" s="20">
        <f t="shared" ca="1" si="428"/>
        <v>16.081278543825857</v>
      </c>
      <c r="AF897" s="20">
        <f t="shared" ca="1" si="429"/>
        <v>0.68834296073035584</v>
      </c>
      <c r="AG897" s="21">
        <f t="shared" ca="1" si="444"/>
        <v>14697.139009047627</v>
      </c>
      <c r="AH897" s="20">
        <f t="shared" ca="1" si="445"/>
        <v>14697.827352008357</v>
      </c>
      <c r="AJ897" s="20">
        <f t="shared" ca="1" si="430"/>
        <v>6.4530279432333364</v>
      </c>
      <c r="AK897" s="20">
        <f t="shared" ca="1" si="431"/>
        <v>1.4009751241820105</v>
      </c>
      <c r="AL897" s="21">
        <f t="shared" ca="1" si="446"/>
        <v>15820.303575060356</v>
      </c>
      <c r="AM897" s="20">
        <f t="shared" ca="1" si="447"/>
        <v>15821.704550184539</v>
      </c>
    </row>
    <row r="898" spans="1:39" x14ac:dyDescent="0.25">
      <c r="A898" s="20">
        <f t="shared" ca="1" si="416"/>
        <v>11.86261660230525</v>
      </c>
      <c r="B898" s="20">
        <f t="shared" ca="1" si="417"/>
        <v>0.12214479897935814</v>
      </c>
      <c r="C898" s="21">
        <f t="shared" ca="1" si="432"/>
        <v>16253.753929497203</v>
      </c>
      <c r="D898" s="20">
        <f t="shared" ca="1" si="433"/>
        <v>16253.876074296182</v>
      </c>
      <c r="E898" s="19"/>
      <c r="F898" s="20">
        <f t="shared" ca="1" si="418"/>
        <v>31.368072880858634</v>
      </c>
      <c r="G898" s="20">
        <f t="shared" ca="1" si="419"/>
        <v>1.74865974475479</v>
      </c>
      <c r="H898" s="21">
        <f t="shared" ca="1" si="434"/>
        <v>15285.05238512279</v>
      </c>
      <c r="I898" s="20">
        <f t="shared" ca="1" si="435"/>
        <v>15286.801044867545</v>
      </c>
      <c r="J898" s="19"/>
      <c r="K898" s="20">
        <f t="shared" ca="1" si="420"/>
        <v>3.6045531636882755</v>
      </c>
      <c r="L898" s="20">
        <f t="shared" ca="1" si="421"/>
        <v>3.7955008334420697</v>
      </c>
      <c r="M898" s="21">
        <f t="shared" ca="1" si="436"/>
        <v>12847.238261461627</v>
      </c>
      <c r="N898" s="20">
        <f t="shared" ca="1" si="437"/>
        <v>12851.03376229507</v>
      </c>
      <c r="O898" s="19"/>
      <c r="P898" s="20">
        <f t="shared" ca="1" si="422"/>
        <v>10.551149627763253</v>
      </c>
      <c r="Q898" s="20">
        <f t="shared" ca="1" si="423"/>
        <v>8.5773182548206801</v>
      </c>
      <c r="R898" s="21">
        <f t="shared" ca="1" si="438"/>
        <v>15475.882268878249</v>
      </c>
      <c r="S898" s="20">
        <f t="shared" ca="1" si="439"/>
        <v>15484.459587133069</v>
      </c>
      <c r="T898" s="19"/>
      <c r="U898" s="20">
        <f t="shared" ca="1" si="424"/>
        <v>3.5912016396817257</v>
      </c>
      <c r="V898" s="20">
        <f t="shared" ca="1" si="425"/>
        <v>2.8422981818709174</v>
      </c>
      <c r="W898" s="21">
        <f t="shared" ca="1" si="440"/>
        <v>12037.119693760294</v>
      </c>
      <c r="X898" s="20">
        <f t="shared" ca="1" si="441"/>
        <v>12039.961991942166</v>
      </c>
      <c r="Z898" s="20">
        <f t="shared" ca="1" si="426"/>
        <v>15.512946905743233</v>
      </c>
      <c r="AA898" s="20">
        <f t="shared" ca="1" si="427"/>
        <v>5.617780408042206</v>
      </c>
      <c r="AB898" s="21">
        <f t="shared" ca="1" si="442"/>
        <v>15633.229176715198</v>
      </c>
      <c r="AC898" s="20">
        <f t="shared" ca="1" si="443"/>
        <v>15638.84695712324</v>
      </c>
      <c r="AE898" s="20">
        <f t="shared" ca="1" si="428"/>
        <v>6.0346659737542421</v>
      </c>
      <c r="AF898" s="20">
        <f t="shared" ca="1" si="429"/>
        <v>1.3233180066933725</v>
      </c>
      <c r="AG898" s="21">
        <f t="shared" ca="1" si="444"/>
        <v>14703.86201798211</v>
      </c>
      <c r="AH898" s="20">
        <f t="shared" ca="1" si="445"/>
        <v>14705.185335988803</v>
      </c>
      <c r="AJ898" s="20">
        <f t="shared" ca="1" si="430"/>
        <v>16.032262839972052</v>
      </c>
      <c r="AK898" s="20">
        <f t="shared" ca="1" si="431"/>
        <v>8.2352001419514949</v>
      </c>
      <c r="AL898" s="21">
        <f t="shared" ca="1" si="446"/>
        <v>15837.73681302451</v>
      </c>
      <c r="AM898" s="20">
        <f t="shared" ca="1" si="447"/>
        <v>15845.972013166462</v>
      </c>
    </row>
    <row r="899" spans="1:39" x14ac:dyDescent="0.25">
      <c r="A899" s="20">
        <f t="shared" ca="1" si="416"/>
        <v>46.009436319601178</v>
      </c>
      <c r="B899" s="20">
        <f t="shared" ca="1" si="417"/>
        <v>0.67461466335358811</v>
      </c>
      <c r="C899" s="21">
        <f t="shared" ca="1" si="432"/>
        <v>16299.885510615783</v>
      </c>
      <c r="D899" s="20">
        <f t="shared" ca="1" si="433"/>
        <v>16300.560125279137</v>
      </c>
      <c r="E899" s="19"/>
      <c r="F899" s="20">
        <f t="shared" ca="1" si="418"/>
        <v>13.454315412111827</v>
      </c>
      <c r="G899" s="20">
        <f t="shared" ca="1" si="419"/>
        <v>5.2144068060202429</v>
      </c>
      <c r="H899" s="21">
        <f t="shared" ca="1" si="434"/>
        <v>15300.255360279656</v>
      </c>
      <c r="I899" s="20">
        <f t="shared" ca="1" si="435"/>
        <v>15305.469767085677</v>
      </c>
      <c r="J899" s="19"/>
      <c r="K899" s="20">
        <f t="shared" ca="1" si="420"/>
        <v>5.1510932343335583</v>
      </c>
      <c r="L899" s="20">
        <f t="shared" ca="1" si="421"/>
        <v>1.4158865570728529</v>
      </c>
      <c r="M899" s="21">
        <f t="shared" ca="1" si="436"/>
        <v>12856.184855529404</v>
      </c>
      <c r="N899" s="20">
        <f t="shared" ca="1" si="437"/>
        <v>12857.600742086477</v>
      </c>
      <c r="O899" s="19"/>
      <c r="P899" s="20">
        <f t="shared" ca="1" si="422"/>
        <v>2.8820850522668757</v>
      </c>
      <c r="Q899" s="20">
        <f t="shared" ca="1" si="423"/>
        <v>8.6574745199193188</v>
      </c>
      <c r="R899" s="21">
        <f t="shared" ca="1" si="438"/>
        <v>15487.341672185335</v>
      </c>
      <c r="S899" s="20">
        <f t="shared" ca="1" si="439"/>
        <v>15495.999146705255</v>
      </c>
      <c r="T899" s="19"/>
      <c r="U899" s="20">
        <f t="shared" ca="1" si="424"/>
        <v>6.7430983322655988</v>
      </c>
      <c r="V899" s="20">
        <f t="shared" ca="1" si="425"/>
        <v>0.95477087592201104</v>
      </c>
      <c r="W899" s="21">
        <f t="shared" ca="1" si="440"/>
        <v>12046.70509027443</v>
      </c>
      <c r="X899" s="20">
        <f t="shared" ca="1" si="441"/>
        <v>12047.659861150352</v>
      </c>
      <c r="Z899" s="20">
        <f t="shared" ca="1" si="426"/>
        <v>27.072977538313548</v>
      </c>
      <c r="AA899" s="20">
        <f t="shared" ca="1" si="427"/>
        <v>5.1357989802483885</v>
      </c>
      <c r="AB899" s="21">
        <f t="shared" ca="1" si="442"/>
        <v>15665.919934661553</v>
      </c>
      <c r="AC899" s="20">
        <f t="shared" ca="1" si="443"/>
        <v>15671.055733641802</v>
      </c>
      <c r="AE899" s="20">
        <f t="shared" ca="1" si="428"/>
        <v>1.6234700632828769</v>
      </c>
      <c r="AF899" s="20">
        <f t="shared" ca="1" si="429"/>
        <v>7.1399359742462201</v>
      </c>
      <c r="AG899" s="21">
        <f t="shared" ca="1" si="444"/>
        <v>14706.808806052086</v>
      </c>
      <c r="AH899" s="20">
        <f t="shared" ca="1" si="445"/>
        <v>14713.948742026332</v>
      </c>
      <c r="AJ899" s="20">
        <f t="shared" ca="1" si="430"/>
        <v>5.6051056289569123</v>
      </c>
      <c r="AK899" s="20">
        <f t="shared" ca="1" si="431"/>
        <v>1.20115681251365</v>
      </c>
      <c r="AL899" s="21">
        <f t="shared" ca="1" si="446"/>
        <v>15851.577118795418</v>
      </c>
      <c r="AM899" s="20">
        <f t="shared" ca="1" si="447"/>
        <v>15852.778275607932</v>
      </c>
    </row>
    <row r="900" spans="1:39" x14ac:dyDescent="0.25">
      <c r="A900" s="20">
        <f t="shared" ca="1" si="416"/>
        <v>4.4474775904988402</v>
      </c>
      <c r="B900" s="20">
        <f t="shared" ca="1" si="417"/>
        <v>13.829171309589043</v>
      </c>
      <c r="C900" s="21">
        <f t="shared" ca="1" si="432"/>
        <v>16305.007602869635</v>
      </c>
      <c r="D900" s="20">
        <f t="shared" ca="1" si="433"/>
        <v>16318.836774179224</v>
      </c>
      <c r="E900" s="19"/>
      <c r="F900" s="20">
        <f t="shared" ca="1" si="418"/>
        <v>18.542439581105633</v>
      </c>
      <c r="G900" s="20">
        <f t="shared" ca="1" si="419"/>
        <v>5.3400920318449749</v>
      </c>
      <c r="H900" s="21">
        <f t="shared" ca="1" si="434"/>
        <v>15324.012206666783</v>
      </c>
      <c r="I900" s="20">
        <f t="shared" ca="1" si="435"/>
        <v>15329.352298698628</v>
      </c>
      <c r="J900" s="19"/>
      <c r="K900" s="20">
        <f t="shared" ca="1" si="420"/>
        <v>6.2723104240229404</v>
      </c>
      <c r="L900" s="20">
        <f t="shared" ca="1" si="421"/>
        <v>23.507268185114945</v>
      </c>
      <c r="M900" s="21">
        <f t="shared" ca="1" si="436"/>
        <v>12863.8730525105</v>
      </c>
      <c r="N900" s="20">
        <f t="shared" ca="1" si="437"/>
        <v>12887.380320695615</v>
      </c>
      <c r="O900" s="19"/>
      <c r="P900" s="20">
        <f t="shared" ca="1" si="422"/>
        <v>2.4557702693493249</v>
      </c>
      <c r="Q900" s="20">
        <f t="shared" ca="1" si="423"/>
        <v>2.1802794401033783</v>
      </c>
      <c r="R900" s="21">
        <f t="shared" ca="1" si="438"/>
        <v>15498.454916974604</v>
      </c>
      <c r="S900" s="20">
        <f t="shared" ca="1" si="439"/>
        <v>15500.635196414707</v>
      </c>
      <c r="T900" s="19"/>
      <c r="U900" s="20">
        <f t="shared" ca="1" si="424"/>
        <v>17.968255427746104</v>
      </c>
      <c r="V900" s="20">
        <f t="shared" ca="1" si="425"/>
        <v>8.2368122497328322</v>
      </c>
      <c r="W900" s="21">
        <f t="shared" ca="1" si="440"/>
        <v>12065.628116578098</v>
      </c>
      <c r="X900" s="20">
        <f t="shared" ca="1" si="441"/>
        <v>12073.864928827832</v>
      </c>
      <c r="Z900" s="20">
        <f t="shared" ca="1" si="426"/>
        <v>4.410282938703852</v>
      </c>
      <c r="AA900" s="20">
        <f t="shared" ca="1" si="427"/>
        <v>1.0969822852355655</v>
      </c>
      <c r="AB900" s="21">
        <f t="shared" ca="1" si="442"/>
        <v>15675.466016580505</v>
      </c>
      <c r="AC900" s="20">
        <f t="shared" ca="1" si="443"/>
        <v>15676.56299886574</v>
      </c>
      <c r="AE900" s="20">
        <f t="shared" ca="1" si="428"/>
        <v>0.437887303175655</v>
      </c>
      <c r="AF900" s="20">
        <f t="shared" ca="1" si="429"/>
        <v>1.0906168715322861</v>
      </c>
      <c r="AG900" s="21">
        <f t="shared" ca="1" si="444"/>
        <v>14714.386629329509</v>
      </c>
      <c r="AH900" s="20">
        <f t="shared" ca="1" si="445"/>
        <v>14715.477246201041</v>
      </c>
      <c r="AJ900" s="20">
        <f t="shared" ca="1" si="430"/>
        <v>13.568785705854188</v>
      </c>
      <c r="AK900" s="20">
        <f t="shared" ca="1" si="431"/>
        <v>17.632935395486946</v>
      </c>
      <c r="AL900" s="21">
        <f t="shared" ca="1" si="446"/>
        <v>15866.347061313787</v>
      </c>
      <c r="AM900" s="20">
        <f t="shared" ca="1" si="447"/>
        <v>15883.979996709273</v>
      </c>
    </row>
    <row r="901" spans="1:39" x14ac:dyDescent="0.25">
      <c r="A901" s="20">
        <f t="shared" ca="1" si="416"/>
        <v>2.1208565421737142</v>
      </c>
      <c r="B901" s="20">
        <f t="shared" ca="1" si="417"/>
        <v>8.8066106601120069</v>
      </c>
      <c r="C901" s="21">
        <f t="shared" ca="1" si="432"/>
        <v>16320.957630721397</v>
      </c>
      <c r="D901" s="20">
        <f t="shared" ca="1" si="433"/>
        <v>16329.76424138151</v>
      </c>
      <c r="E901" s="19"/>
      <c r="F901" s="20">
        <f t="shared" ca="1" si="418"/>
        <v>3.9252460938915394</v>
      </c>
      <c r="G901" s="20">
        <f t="shared" ca="1" si="419"/>
        <v>0.92981759367840922</v>
      </c>
      <c r="H901" s="21">
        <f t="shared" ca="1" si="434"/>
        <v>15333.27754479252</v>
      </c>
      <c r="I901" s="20">
        <f t="shared" ca="1" si="435"/>
        <v>15334.207362386198</v>
      </c>
      <c r="J901" s="19"/>
      <c r="K901" s="20">
        <f t="shared" ca="1" si="420"/>
        <v>8.6833701083313155</v>
      </c>
      <c r="L901" s="20">
        <f t="shared" ca="1" si="421"/>
        <v>3.0192684172273707</v>
      </c>
      <c r="M901" s="21">
        <f t="shared" ca="1" si="436"/>
        <v>12896.063690803945</v>
      </c>
      <c r="N901" s="20">
        <f t="shared" ca="1" si="437"/>
        <v>12899.082959221172</v>
      </c>
      <c r="O901" s="19"/>
      <c r="P901" s="20">
        <f t="shared" ca="1" si="422"/>
        <v>2.2359503890550405</v>
      </c>
      <c r="Q901" s="20">
        <f t="shared" ca="1" si="423"/>
        <v>0.11216213818900561</v>
      </c>
      <c r="R901" s="21">
        <f t="shared" ca="1" si="438"/>
        <v>15502.871146803762</v>
      </c>
      <c r="S901" s="20">
        <f t="shared" ca="1" si="439"/>
        <v>15502.983308941952</v>
      </c>
      <c r="T901" s="19"/>
      <c r="U901" s="20">
        <f t="shared" ca="1" si="424"/>
        <v>5.3039384076356573</v>
      </c>
      <c r="V901" s="20">
        <f t="shared" ca="1" si="425"/>
        <v>8.2576525610063154</v>
      </c>
      <c r="W901" s="21">
        <f t="shared" ca="1" si="440"/>
        <v>12079.168867235468</v>
      </c>
      <c r="X901" s="20">
        <f t="shared" ca="1" si="441"/>
        <v>12087.426519796474</v>
      </c>
      <c r="Z901" s="20">
        <f t="shared" ca="1" si="426"/>
        <v>10.511354156941199</v>
      </c>
      <c r="AA901" s="20">
        <f t="shared" ca="1" si="427"/>
        <v>2.3732028325895813</v>
      </c>
      <c r="AB901" s="21">
        <f t="shared" ca="1" si="442"/>
        <v>15687.074353022681</v>
      </c>
      <c r="AC901" s="20">
        <f t="shared" ca="1" si="443"/>
        <v>15689.447555855271</v>
      </c>
      <c r="AE901" s="20">
        <f t="shared" ca="1" si="428"/>
        <v>28.503874735793055</v>
      </c>
      <c r="AF901" s="20">
        <f t="shared" ca="1" si="429"/>
        <v>0.18121307487156527</v>
      </c>
      <c r="AG901" s="21">
        <f t="shared" ca="1" si="444"/>
        <v>14743.981120936834</v>
      </c>
      <c r="AH901" s="20">
        <f t="shared" ca="1" si="445"/>
        <v>14744.162334011706</v>
      </c>
      <c r="AJ901" s="20">
        <f t="shared" ca="1" si="430"/>
        <v>4.3657578363675889</v>
      </c>
      <c r="AK901" s="20">
        <f t="shared" ca="1" si="431"/>
        <v>3.1565443731116458</v>
      </c>
      <c r="AL901" s="21">
        <f t="shared" ca="1" si="446"/>
        <v>15888.34575454564</v>
      </c>
      <c r="AM901" s="20">
        <f t="shared" ca="1" si="447"/>
        <v>15891.502298918753</v>
      </c>
    </row>
    <row r="902" spans="1:39" x14ac:dyDescent="0.25">
      <c r="A902" s="20">
        <f t="shared" ca="1" si="416"/>
        <v>7.4778711479068276</v>
      </c>
      <c r="B902" s="20">
        <f t="shared" ca="1" si="417"/>
        <v>0.72365728006265551</v>
      </c>
      <c r="C902" s="21">
        <f t="shared" ca="1" si="432"/>
        <v>16337.242112529417</v>
      </c>
      <c r="D902" s="20">
        <f t="shared" ca="1" si="433"/>
        <v>16337.96576980948</v>
      </c>
      <c r="E902" s="19"/>
      <c r="F902" s="20">
        <f t="shared" ca="1" si="418"/>
        <v>11.196601635474307</v>
      </c>
      <c r="G902" s="20">
        <f t="shared" ca="1" si="419"/>
        <v>1.6470864140224979</v>
      </c>
      <c r="H902" s="21">
        <f t="shared" ca="1" si="434"/>
        <v>15345.403964021672</v>
      </c>
      <c r="I902" s="20">
        <f t="shared" ca="1" si="435"/>
        <v>15347.051050435695</v>
      </c>
      <c r="J902" s="19"/>
      <c r="K902" s="20">
        <f t="shared" ca="1" si="420"/>
        <v>4.6806436737427299</v>
      </c>
      <c r="L902" s="20">
        <f t="shared" ca="1" si="421"/>
        <v>6.7396472509880674</v>
      </c>
      <c r="M902" s="21">
        <f t="shared" ca="1" si="436"/>
        <v>12903.763602894915</v>
      </c>
      <c r="N902" s="20">
        <f t="shared" ca="1" si="437"/>
        <v>12910.503250145903</v>
      </c>
      <c r="O902" s="19"/>
      <c r="P902" s="20">
        <f t="shared" ca="1" si="422"/>
        <v>18.36593668101624</v>
      </c>
      <c r="Q902" s="20">
        <f t="shared" ca="1" si="423"/>
        <v>10.424758833456661</v>
      </c>
      <c r="R902" s="21">
        <f t="shared" ca="1" si="438"/>
        <v>15521.349245622969</v>
      </c>
      <c r="S902" s="20">
        <f t="shared" ca="1" si="439"/>
        <v>15531.774004456425</v>
      </c>
      <c r="T902" s="19"/>
      <c r="U902" s="20">
        <f t="shared" ca="1" si="424"/>
        <v>4.069571287729242</v>
      </c>
      <c r="V902" s="20">
        <f t="shared" ca="1" si="425"/>
        <v>6.9311367346392441</v>
      </c>
      <c r="W902" s="21">
        <f t="shared" ca="1" si="440"/>
        <v>12091.496091084204</v>
      </c>
      <c r="X902" s="20">
        <f t="shared" ca="1" si="441"/>
        <v>12098.427227818844</v>
      </c>
      <c r="Z902" s="20">
        <f t="shared" ca="1" si="426"/>
        <v>9.7688807608641746</v>
      </c>
      <c r="AA902" s="20">
        <f t="shared" ca="1" si="427"/>
        <v>2.179403801256294</v>
      </c>
      <c r="AB902" s="21">
        <f t="shared" ca="1" si="442"/>
        <v>15699.216436616136</v>
      </c>
      <c r="AC902" s="20">
        <f t="shared" ca="1" si="443"/>
        <v>15701.395840417392</v>
      </c>
      <c r="AE902" s="20">
        <f t="shared" ca="1" si="428"/>
        <v>14.622356687230054</v>
      </c>
      <c r="AF902" s="20">
        <f t="shared" ca="1" si="429"/>
        <v>7.2599154910114558</v>
      </c>
      <c r="AG902" s="21">
        <f t="shared" ca="1" si="444"/>
        <v>14758.784690698936</v>
      </c>
      <c r="AH902" s="20">
        <f t="shared" ca="1" si="445"/>
        <v>14766.044606189947</v>
      </c>
      <c r="AJ902" s="20">
        <f t="shared" ca="1" si="430"/>
        <v>12.346876419063051</v>
      </c>
      <c r="AK902" s="20">
        <f t="shared" ca="1" si="431"/>
        <v>3.7839935551351651</v>
      </c>
      <c r="AL902" s="21">
        <f t="shared" ca="1" si="446"/>
        <v>15903.849175337817</v>
      </c>
      <c r="AM902" s="20">
        <f t="shared" ca="1" si="447"/>
        <v>15907.633168892951</v>
      </c>
    </row>
    <row r="903" spans="1:39" x14ac:dyDescent="0.25">
      <c r="A903" s="20">
        <f t="shared" ca="1" si="416"/>
        <v>5.1981626146834223</v>
      </c>
      <c r="B903" s="20">
        <f t="shared" ca="1" si="417"/>
        <v>3.3789409476116656</v>
      </c>
      <c r="C903" s="21">
        <f t="shared" ca="1" si="432"/>
        <v>16343.163932424162</v>
      </c>
      <c r="D903" s="20">
        <f t="shared" ca="1" si="433"/>
        <v>16346.542873371774</v>
      </c>
      <c r="E903" s="19"/>
      <c r="F903" s="20">
        <f t="shared" ca="1" si="418"/>
        <v>15.783000676459345</v>
      </c>
      <c r="G903" s="20">
        <f t="shared" ca="1" si="419"/>
        <v>0.76671098799866122</v>
      </c>
      <c r="H903" s="21">
        <f t="shared" ca="1" si="434"/>
        <v>15362.834051112155</v>
      </c>
      <c r="I903" s="20">
        <f t="shared" ca="1" si="435"/>
        <v>15363.600762100154</v>
      </c>
      <c r="J903" s="19"/>
      <c r="K903" s="20">
        <f t="shared" ca="1" si="420"/>
        <v>6.2415372269622491</v>
      </c>
      <c r="L903" s="20">
        <f t="shared" ca="1" si="421"/>
        <v>7.6426257687517571</v>
      </c>
      <c r="M903" s="21">
        <f t="shared" ca="1" si="436"/>
        <v>12916.744787372865</v>
      </c>
      <c r="N903" s="20">
        <f t="shared" ca="1" si="437"/>
        <v>12924.387413141618</v>
      </c>
      <c r="O903" s="19"/>
      <c r="P903" s="20">
        <f t="shared" ca="1" si="422"/>
        <v>48.000840326342207</v>
      </c>
      <c r="Q903" s="20">
        <f t="shared" ca="1" si="423"/>
        <v>0.37006025339919318</v>
      </c>
      <c r="R903" s="21">
        <f t="shared" ca="1" si="438"/>
        <v>15579.774844782767</v>
      </c>
      <c r="S903" s="20">
        <f t="shared" ca="1" si="439"/>
        <v>15580.144905036166</v>
      </c>
      <c r="T903" s="19"/>
      <c r="U903" s="20">
        <f t="shared" ca="1" si="424"/>
        <v>14.594400321157059</v>
      </c>
      <c r="V903" s="20">
        <f t="shared" ca="1" si="425"/>
        <v>5.0417060833623539</v>
      </c>
      <c r="W903" s="21">
        <f t="shared" ca="1" si="440"/>
        <v>12113.021628140001</v>
      </c>
      <c r="X903" s="20">
        <f t="shared" ca="1" si="441"/>
        <v>12118.063334223363</v>
      </c>
      <c r="Z903" s="20">
        <f t="shared" ca="1" si="426"/>
        <v>23.021468506484066</v>
      </c>
      <c r="AA903" s="20">
        <f t="shared" ca="1" si="427"/>
        <v>9.2389240584109587</v>
      </c>
      <c r="AB903" s="21">
        <f t="shared" ca="1" si="442"/>
        <v>15724.417308923876</v>
      </c>
      <c r="AC903" s="20">
        <f t="shared" ca="1" si="443"/>
        <v>15733.656232982286</v>
      </c>
      <c r="AE903" s="20">
        <f t="shared" ca="1" si="428"/>
        <v>0.9325368982426786</v>
      </c>
      <c r="AF903" s="20">
        <f t="shared" ca="1" si="429"/>
        <v>5.6873809337633192</v>
      </c>
      <c r="AG903" s="21">
        <f t="shared" ca="1" si="444"/>
        <v>14766.97714308819</v>
      </c>
      <c r="AH903" s="20">
        <f t="shared" ca="1" si="445"/>
        <v>14772.664524021953</v>
      </c>
      <c r="AJ903" s="20">
        <f t="shared" ca="1" si="430"/>
        <v>20.667004032741062</v>
      </c>
      <c r="AK903" s="20">
        <f t="shared" ca="1" si="431"/>
        <v>5.4292095566281544</v>
      </c>
      <c r="AL903" s="21">
        <f t="shared" ca="1" si="446"/>
        <v>15928.300172925692</v>
      </c>
      <c r="AM903" s="20">
        <f t="shared" ca="1" si="447"/>
        <v>15933.729382482321</v>
      </c>
    </row>
    <row r="904" spans="1:39" x14ac:dyDescent="0.25">
      <c r="A904" s="20">
        <f t="shared" ca="1" si="416"/>
        <v>4.2967483981656871</v>
      </c>
      <c r="B904" s="20">
        <f t="shared" ca="1" si="417"/>
        <v>8.4779523229718545E-2</v>
      </c>
      <c r="C904" s="21">
        <f t="shared" ca="1" si="432"/>
        <v>16350.839621769941</v>
      </c>
      <c r="D904" s="20">
        <f t="shared" ca="1" si="433"/>
        <v>16350.92440129317</v>
      </c>
      <c r="E904" s="19"/>
      <c r="F904" s="20">
        <f t="shared" ca="1" si="418"/>
        <v>9.1452629124642275</v>
      </c>
      <c r="G904" s="20">
        <f t="shared" ca="1" si="419"/>
        <v>1.2118106231510566</v>
      </c>
      <c r="H904" s="21">
        <f t="shared" ca="1" si="434"/>
        <v>15372.746025012619</v>
      </c>
      <c r="I904" s="20">
        <f t="shared" ca="1" si="435"/>
        <v>15373.957835635771</v>
      </c>
      <c r="J904" s="19"/>
      <c r="K904" s="20">
        <f t="shared" ca="1" si="420"/>
        <v>1.3103366691349476</v>
      </c>
      <c r="L904" s="20">
        <f t="shared" ca="1" si="421"/>
        <v>1.4018692419364471</v>
      </c>
      <c r="M904" s="21">
        <f t="shared" ca="1" si="436"/>
        <v>12925.697749810754</v>
      </c>
      <c r="N904" s="20">
        <f t="shared" ca="1" si="437"/>
        <v>12927.099619052689</v>
      </c>
      <c r="O904" s="19"/>
      <c r="P904" s="20">
        <f t="shared" ca="1" si="422"/>
        <v>27.408072480914058</v>
      </c>
      <c r="Q904" s="20">
        <f t="shared" ca="1" si="423"/>
        <v>0.98622497525204089</v>
      </c>
      <c r="R904" s="21">
        <f t="shared" ca="1" si="438"/>
        <v>15607.55297751708</v>
      </c>
      <c r="S904" s="20">
        <f t="shared" ca="1" si="439"/>
        <v>15608.539202492331</v>
      </c>
      <c r="T904" s="19"/>
      <c r="U904" s="20">
        <f t="shared" ca="1" si="424"/>
        <v>9.422882241057378</v>
      </c>
      <c r="V904" s="20">
        <f t="shared" ca="1" si="425"/>
        <v>3.8234604655152298</v>
      </c>
      <c r="W904" s="21">
        <f t="shared" ca="1" si="440"/>
        <v>12127.48621646442</v>
      </c>
      <c r="X904" s="20">
        <f t="shared" ca="1" si="441"/>
        <v>12131.309676929935</v>
      </c>
      <c r="Z904" s="20">
        <f t="shared" ca="1" si="426"/>
        <v>21.524481724120935</v>
      </c>
      <c r="AA904" s="20">
        <f t="shared" ca="1" si="427"/>
        <v>2.2162023685048342</v>
      </c>
      <c r="AB904" s="21">
        <f t="shared" ca="1" si="442"/>
        <v>15755.180714706406</v>
      </c>
      <c r="AC904" s="20">
        <f t="shared" ca="1" si="443"/>
        <v>15757.396917074911</v>
      </c>
      <c r="AE904" s="20">
        <f t="shared" ca="1" si="428"/>
        <v>16.14030292678936</v>
      </c>
      <c r="AF904" s="20">
        <f t="shared" ca="1" si="429"/>
        <v>1.0694743935377271</v>
      </c>
      <c r="AG904" s="21">
        <f t="shared" ca="1" si="444"/>
        <v>14788.804826948743</v>
      </c>
      <c r="AH904" s="20">
        <f t="shared" ca="1" si="445"/>
        <v>14789.874301342281</v>
      </c>
      <c r="AJ904" s="20">
        <f t="shared" ca="1" si="430"/>
        <v>7.551861465374218</v>
      </c>
      <c r="AK904" s="20">
        <f t="shared" ca="1" si="431"/>
        <v>17.577861675285742</v>
      </c>
      <c r="AL904" s="21">
        <f t="shared" ca="1" si="446"/>
        <v>15941.281243947695</v>
      </c>
      <c r="AM904" s="20">
        <f t="shared" ca="1" si="447"/>
        <v>15958.85910562298</v>
      </c>
    </row>
    <row r="905" spans="1:39" x14ac:dyDescent="0.25">
      <c r="A905" s="20">
        <f t="shared" ca="1" si="416"/>
        <v>0.2462310263829586</v>
      </c>
      <c r="B905" s="20">
        <f t="shared" ca="1" si="417"/>
        <v>3.1453983068389686</v>
      </c>
      <c r="C905" s="21">
        <f t="shared" ca="1" si="432"/>
        <v>16351.170632319554</v>
      </c>
      <c r="D905" s="20">
        <f t="shared" ca="1" si="433"/>
        <v>16354.316030626393</v>
      </c>
      <c r="E905" s="19"/>
      <c r="F905" s="20">
        <f t="shared" ca="1" si="418"/>
        <v>0.93256844533531069</v>
      </c>
      <c r="G905" s="20">
        <f t="shared" ca="1" si="419"/>
        <v>2.3865151339849442</v>
      </c>
      <c r="H905" s="21">
        <f t="shared" ca="1" si="434"/>
        <v>15374.890404081107</v>
      </c>
      <c r="I905" s="20">
        <f t="shared" ca="1" si="435"/>
        <v>15377.276919215092</v>
      </c>
      <c r="J905" s="19"/>
      <c r="K905" s="20">
        <f t="shared" ca="1" si="420"/>
        <v>0.78859121782003472</v>
      </c>
      <c r="L905" s="20">
        <f t="shared" ca="1" si="421"/>
        <v>5.7243127761039583</v>
      </c>
      <c r="M905" s="21">
        <f t="shared" ca="1" si="436"/>
        <v>12927.88821027051</v>
      </c>
      <c r="N905" s="20">
        <f t="shared" ca="1" si="437"/>
        <v>12933.612523046615</v>
      </c>
      <c r="O905" s="19"/>
      <c r="P905" s="20">
        <f t="shared" ca="1" si="422"/>
        <v>9.2019699579751535</v>
      </c>
      <c r="Q905" s="20">
        <f t="shared" ca="1" si="423"/>
        <v>0.45306586043942171</v>
      </c>
      <c r="R905" s="21">
        <f t="shared" ca="1" si="438"/>
        <v>15617.741172450307</v>
      </c>
      <c r="S905" s="20">
        <f t="shared" ca="1" si="439"/>
        <v>15618.194238310747</v>
      </c>
      <c r="T905" s="19"/>
      <c r="U905" s="20">
        <f t="shared" ca="1" si="424"/>
        <v>8.6228012285809186</v>
      </c>
      <c r="V905" s="20">
        <f t="shared" ca="1" si="425"/>
        <v>3.1046220028883154</v>
      </c>
      <c r="W905" s="21">
        <f t="shared" ca="1" si="440"/>
        <v>12139.932478158516</v>
      </c>
      <c r="X905" s="20">
        <f t="shared" ca="1" si="441"/>
        <v>12143.037100161404</v>
      </c>
      <c r="Z905" s="20">
        <f t="shared" ca="1" si="426"/>
        <v>23.088602069231115</v>
      </c>
      <c r="AA905" s="20">
        <f t="shared" ca="1" si="427"/>
        <v>8.163578652033264</v>
      </c>
      <c r="AB905" s="21">
        <f t="shared" ca="1" si="442"/>
        <v>15780.485519144142</v>
      </c>
      <c r="AC905" s="20">
        <f t="shared" ca="1" si="443"/>
        <v>15788.649097796175</v>
      </c>
      <c r="AE905" s="20">
        <f t="shared" ca="1" si="428"/>
        <v>1.8711940759233612</v>
      </c>
      <c r="AF905" s="20">
        <f t="shared" ca="1" si="429"/>
        <v>11.386496471535891</v>
      </c>
      <c r="AG905" s="21">
        <f t="shared" ca="1" si="444"/>
        <v>14791.745495418205</v>
      </c>
      <c r="AH905" s="20">
        <f t="shared" ca="1" si="445"/>
        <v>14803.131991889741</v>
      </c>
      <c r="AJ905" s="20">
        <f t="shared" ca="1" si="430"/>
        <v>1.4010787781363885</v>
      </c>
      <c r="AK905" s="20">
        <f t="shared" ca="1" si="431"/>
        <v>26.009589223447872</v>
      </c>
      <c r="AL905" s="21">
        <f t="shared" ca="1" si="446"/>
        <v>15960.260184401117</v>
      </c>
      <c r="AM905" s="20">
        <f t="shared" ca="1" si="447"/>
        <v>15986.269773624565</v>
      </c>
    </row>
    <row r="906" spans="1:39" x14ac:dyDescent="0.25">
      <c r="A906" s="20">
        <f t="shared" ca="1" si="416"/>
        <v>13.732871234560269</v>
      </c>
      <c r="B906" s="20">
        <f t="shared" ca="1" si="417"/>
        <v>6.3733819953914015</v>
      </c>
      <c r="C906" s="21">
        <f t="shared" ca="1" si="432"/>
        <v>16368.048901860953</v>
      </c>
      <c r="D906" s="20">
        <f t="shared" ca="1" si="433"/>
        <v>16374.422283856346</v>
      </c>
      <c r="E906" s="19"/>
      <c r="F906" s="20">
        <f t="shared" ca="1" si="418"/>
        <v>5.3715895026873151</v>
      </c>
      <c r="G906" s="20">
        <f t="shared" ca="1" si="419"/>
        <v>11.408979589362703</v>
      </c>
      <c r="H906" s="21">
        <f t="shared" ca="1" si="434"/>
        <v>15382.648508717779</v>
      </c>
      <c r="I906" s="20">
        <f t="shared" ca="1" si="435"/>
        <v>15394.057488307142</v>
      </c>
      <c r="J906" s="19"/>
      <c r="K906" s="20">
        <f t="shared" ca="1" si="420"/>
        <v>11.553024309741025</v>
      </c>
      <c r="L906" s="20">
        <f t="shared" ca="1" si="421"/>
        <v>12.899184789508427</v>
      </c>
      <c r="M906" s="21">
        <f t="shared" ca="1" si="436"/>
        <v>12945.165547356357</v>
      </c>
      <c r="N906" s="20">
        <f t="shared" ca="1" si="437"/>
        <v>12958.064732145865</v>
      </c>
      <c r="O906" s="19"/>
      <c r="P906" s="20">
        <f t="shared" ca="1" si="422"/>
        <v>0.28401328215511118</v>
      </c>
      <c r="Q906" s="20">
        <f t="shared" ca="1" si="423"/>
        <v>5.2691457824561159</v>
      </c>
      <c r="R906" s="21">
        <f t="shared" ca="1" si="438"/>
        <v>15618.478251592902</v>
      </c>
      <c r="S906" s="20">
        <f t="shared" ca="1" si="439"/>
        <v>15623.747397375359</v>
      </c>
      <c r="T906" s="19"/>
      <c r="U906" s="20">
        <f t="shared" ca="1" si="424"/>
        <v>37.245308749118593</v>
      </c>
      <c r="V906" s="20">
        <f t="shared" ca="1" si="425"/>
        <v>1.7304560581396862</v>
      </c>
      <c r="W906" s="21">
        <f t="shared" ca="1" si="440"/>
        <v>12180.282408910523</v>
      </c>
      <c r="X906" s="20">
        <f t="shared" ca="1" si="441"/>
        <v>12182.012864968663</v>
      </c>
      <c r="Z906" s="20">
        <f t="shared" ca="1" si="426"/>
        <v>13.229464063320615</v>
      </c>
      <c r="AA906" s="20">
        <f t="shared" ca="1" si="427"/>
        <v>3.9635688632732995</v>
      </c>
      <c r="AB906" s="21">
        <f t="shared" ca="1" si="442"/>
        <v>15801.878561859496</v>
      </c>
      <c r="AC906" s="20">
        <f t="shared" ca="1" si="443"/>
        <v>15805.842130722769</v>
      </c>
      <c r="AE906" s="20">
        <f t="shared" ca="1" si="428"/>
        <v>8.6546066854700978</v>
      </c>
      <c r="AF906" s="20">
        <f t="shared" ca="1" si="429"/>
        <v>1.6972455804215554</v>
      </c>
      <c r="AG906" s="21">
        <f t="shared" ca="1" si="444"/>
        <v>14811.786598575211</v>
      </c>
      <c r="AH906" s="20">
        <f t="shared" ca="1" si="445"/>
        <v>14813.483844155631</v>
      </c>
      <c r="AJ906" s="20">
        <f t="shared" ca="1" si="430"/>
        <v>52.925224964294479</v>
      </c>
      <c r="AK906" s="20">
        <f t="shared" ca="1" si="431"/>
        <v>6.4270291735344616</v>
      </c>
      <c r="AL906" s="21">
        <f t="shared" ca="1" si="446"/>
        <v>16039.194998588859</v>
      </c>
      <c r="AM906" s="20">
        <f t="shared" ca="1" si="447"/>
        <v>16045.622027762392</v>
      </c>
    </row>
    <row r="907" spans="1:39" x14ac:dyDescent="0.25">
      <c r="A907" s="20">
        <f t="shared" ca="1" si="416"/>
        <v>4.6943106115818374</v>
      </c>
      <c r="B907" s="20">
        <f t="shared" ca="1" si="417"/>
        <v>5.2510643899986666</v>
      </c>
      <c r="C907" s="21">
        <f t="shared" ca="1" si="432"/>
        <v>16379.116594467927</v>
      </c>
      <c r="D907" s="20">
        <f t="shared" ca="1" si="433"/>
        <v>16384.367658857926</v>
      </c>
      <c r="E907" s="19"/>
      <c r="F907" s="20">
        <f t="shared" ca="1" si="418"/>
        <v>1.0378252526710148</v>
      </c>
      <c r="G907" s="20">
        <f t="shared" ca="1" si="419"/>
        <v>12.941699850068442</v>
      </c>
      <c r="H907" s="21">
        <f t="shared" ca="1" si="434"/>
        <v>15395.095313559814</v>
      </c>
      <c r="I907" s="20">
        <f t="shared" ca="1" si="435"/>
        <v>15408.037013409883</v>
      </c>
      <c r="J907" s="19"/>
      <c r="K907" s="20">
        <f t="shared" ca="1" si="420"/>
        <v>15.020972390299567</v>
      </c>
      <c r="L907" s="20">
        <f t="shared" ca="1" si="421"/>
        <v>2.3734047156924087</v>
      </c>
      <c r="M907" s="21">
        <f t="shared" ca="1" si="436"/>
        <v>12973.085704536164</v>
      </c>
      <c r="N907" s="20">
        <f t="shared" ca="1" si="437"/>
        <v>12975.459109251857</v>
      </c>
      <c r="O907" s="19"/>
      <c r="P907" s="20">
        <f t="shared" ca="1" si="422"/>
        <v>11.501530536555325</v>
      </c>
      <c r="Q907" s="20">
        <f t="shared" ca="1" si="423"/>
        <v>1.5121700406341303</v>
      </c>
      <c r="R907" s="21">
        <f t="shared" ca="1" si="438"/>
        <v>15635.248927911915</v>
      </c>
      <c r="S907" s="20">
        <f t="shared" ca="1" si="439"/>
        <v>15636.761097952549</v>
      </c>
      <c r="T907" s="19"/>
      <c r="U907" s="20">
        <f t="shared" ca="1" si="424"/>
        <v>2.4255842727935728</v>
      </c>
      <c r="V907" s="20">
        <f t="shared" ca="1" si="425"/>
        <v>0.30388234192579677</v>
      </c>
      <c r="W907" s="21">
        <f t="shared" ca="1" si="440"/>
        <v>12184.438449241457</v>
      </c>
      <c r="X907" s="20">
        <f t="shared" ca="1" si="441"/>
        <v>12184.742331583384</v>
      </c>
      <c r="Z907" s="20">
        <f t="shared" ca="1" si="426"/>
        <v>6.5561902063846196</v>
      </c>
      <c r="AA907" s="20">
        <f t="shared" ca="1" si="427"/>
        <v>9.8318497412926149</v>
      </c>
      <c r="AB907" s="21">
        <f t="shared" ca="1" si="442"/>
        <v>15812.398320929155</v>
      </c>
      <c r="AC907" s="20">
        <f t="shared" ca="1" si="443"/>
        <v>15822.230170670447</v>
      </c>
      <c r="AE907" s="20">
        <f t="shared" ca="1" si="428"/>
        <v>10.422221031473972</v>
      </c>
      <c r="AF907" s="20">
        <f t="shared" ca="1" si="429"/>
        <v>13.987687358108277</v>
      </c>
      <c r="AG907" s="21">
        <f t="shared" ca="1" si="444"/>
        <v>14823.906065187106</v>
      </c>
      <c r="AH907" s="20">
        <f t="shared" ca="1" si="445"/>
        <v>14837.893752545215</v>
      </c>
      <c r="AJ907" s="20">
        <f t="shared" ca="1" si="430"/>
        <v>3.5024571182250104</v>
      </c>
      <c r="AK907" s="20">
        <f t="shared" ca="1" si="431"/>
        <v>3.1459714271224497</v>
      </c>
      <c r="AL907" s="21">
        <f t="shared" ca="1" si="446"/>
        <v>16049.124484880618</v>
      </c>
      <c r="AM907" s="20">
        <f t="shared" ca="1" si="447"/>
        <v>16052.27045630774</v>
      </c>
    </row>
    <row r="908" spans="1:39" x14ac:dyDescent="0.25">
      <c r="A908" s="20">
        <f t="shared" ca="1" si="416"/>
        <v>6.8017556216572679</v>
      </c>
      <c r="B908" s="20">
        <f t="shared" ca="1" si="417"/>
        <v>5.8930648791287075</v>
      </c>
      <c r="C908" s="21">
        <f t="shared" ca="1" si="432"/>
        <v>16391.169414479584</v>
      </c>
      <c r="D908" s="20">
        <f t="shared" ca="1" si="433"/>
        <v>16397.062479358712</v>
      </c>
      <c r="E908" s="19"/>
      <c r="F908" s="20">
        <f t="shared" ca="1" si="418"/>
        <v>2.988186899223352</v>
      </c>
      <c r="G908" s="20">
        <f t="shared" ca="1" si="419"/>
        <v>1.3843707341861196</v>
      </c>
      <c r="H908" s="21">
        <f t="shared" ca="1" si="434"/>
        <v>15411.025200309106</v>
      </c>
      <c r="I908" s="20">
        <f t="shared" ca="1" si="435"/>
        <v>15412.409571043292</v>
      </c>
      <c r="J908" s="19"/>
      <c r="K908" s="20">
        <f t="shared" ca="1" si="420"/>
        <v>4.9919518870981143</v>
      </c>
      <c r="L908" s="20">
        <f t="shared" ca="1" si="421"/>
        <v>8.2692813588875591</v>
      </c>
      <c r="M908" s="21">
        <f t="shared" ca="1" si="436"/>
        <v>12980.451061138954</v>
      </c>
      <c r="N908" s="20">
        <f t="shared" ca="1" si="437"/>
        <v>12988.720342497842</v>
      </c>
      <c r="O908" s="19"/>
      <c r="P908" s="20">
        <f t="shared" ca="1" si="422"/>
        <v>0.99370979907843615</v>
      </c>
      <c r="Q908" s="20">
        <f t="shared" ca="1" si="423"/>
        <v>5.3607689766359519</v>
      </c>
      <c r="R908" s="21">
        <f t="shared" ca="1" si="438"/>
        <v>15637.754807751628</v>
      </c>
      <c r="S908" s="20">
        <f t="shared" ca="1" si="439"/>
        <v>15643.115576728263</v>
      </c>
      <c r="T908" s="19"/>
      <c r="U908" s="20">
        <f t="shared" ca="1" si="424"/>
        <v>25.609833046213826</v>
      </c>
      <c r="V908" s="20">
        <f t="shared" ca="1" si="425"/>
        <v>1.4027829636035554</v>
      </c>
      <c r="W908" s="21">
        <f t="shared" ca="1" si="440"/>
        <v>12210.352164629598</v>
      </c>
      <c r="X908" s="20">
        <f t="shared" ca="1" si="441"/>
        <v>12211.754947593201</v>
      </c>
      <c r="Z908" s="20">
        <f t="shared" ca="1" si="426"/>
        <v>9.6833566928778403</v>
      </c>
      <c r="AA908" s="20">
        <f t="shared" ca="1" si="427"/>
        <v>1.6319540702895503</v>
      </c>
      <c r="AB908" s="21">
        <f t="shared" ca="1" si="442"/>
        <v>15831.913527363326</v>
      </c>
      <c r="AC908" s="20">
        <f t="shared" ca="1" si="443"/>
        <v>15833.545481433615</v>
      </c>
      <c r="AE908" s="20">
        <f t="shared" ca="1" si="428"/>
        <v>3.4059775472546634</v>
      </c>
      <c r="AF908" s="20">
        <f t="shared" ca="1" si="429"/>
        <v>3.2525795760521619</v>
      </c>
      <c r="AG908" s="21">
        <f t="shared" ca="1" si="444"/>
        <v>14841.299730092469</v>
      </c>
      <c r="AH908" s="20">
        <f t="shared" ca="1" si="445"/>
        <v>14844.552309668521</v>
      </c>
      <c r="AJ908" s="20">
        <f t="shared" ca="1" si="430"/>
        <v>2.1512078574391542</v>
      </c>
      <c r="AK908" s="20">
        <f t="shared" ca="1" si="431"/>
        <v>4.3734665333113218</v>
      </c>
      <c r="AL908" s="21">
        <f t="shared" ca="1" si="446"/>
        <v>16054.42166416518</v>
      </c>
      <c r="AM908" s="20">
        <f t="shared" ca="1" si="447"/>
        <v>16058.795130698491</v>
      </c>
    </row>
    <row r="909" spans="1:39" x14ac:dyDescent="0.25">
      <c r="A909" s="20">
        <f t="shared" ca="1" si="416"/>
        <v>0.36424957390713264</v>
      </c>
      <c r="B909" s="20">
        <f t="shared" ca="1" si="417"/>
        <v>1.3980444033927328</v>
      </c>
      <c r="C909" s="21">
        <f t="shared" ca="1" si="432"/>
        <v>16397.42672893262</v>
      </c>
      <c r="D909" s="20">
        <f t="shared" ca="1" si="433"/>
        <v>16398.824773336011</v>
      </c>
      <c r="E909" s="19"/>
      <c r="F909" s="20">
        <f t="shared" ca="1" si="418"/>
        <v>1.5946202519536727</v>
      </c>
      <c r="G909" s="20">
        <f t="shared" ca="1" si="419"/>
        <v>4.4393334267978011</v>
      </c>
      <c r="H909" s="21">
        <f t="shared" ca="1" si="434"/>
        <v>15414.004191295246</v>
      </c>
      <c r="I909" s="20">
        <f t="shared" ca="1" si="435"/>
        <v>15418.443524722043</v>
      </c>
      <c r="J909" s="19"/>
      <c r="K909" s="20">
        <f t="shared" ca="1" si="420"/>
        <v>4.3511885367477943</v>
      </c>
      <c r="L909" s="20">
        <f t="shared" ca="1" si="421"/>
        <v>8.5077743463950846</v>
      </c>
      <c r="M909" s="21">
        <f t="shared" ca="1" si="436"/>
        <v>12993.071531034589</v>
      </c>
      <c r="N909" s="20">
        <f t="shared" ca="1" si="437"/>
        <v>13001.579305380985</v>
      </c>
      <c r="O909" s="19"/>
      <c r="P909" s="20">
        <f t="shared" ca="1" si="422"/>
        <v>26.716635264266152</v>
      </c>
      <c r="Q909" s="20">
        <f t="shared" ca="1" si="423"/>
        <v>7.7250925296013024</v>
      </c>
      <c r="R909" s="21">
        <f t="shared" ca="1" si="438"/>
        <v>15669.832211992529</v>
      </c>
      <c r="S909" s="20">
        <f t="shared" ca="1" si="439"/>
        <v>15677.55730452213</v>
      </c>
      <c r="T909" s="19"/>
      <c r="U909" s="20">
        <f t="shared" ca="1" si="424"/>
        <v>1.1972415058917452</v>
      </c>
      <c r="V909" s="20">
        <f t="shared" ca="1" si="425"/>
        <v>2.9613965385579935</v>
      </c>
      <c r="W909" s="21">
        <f t="shared" ca="1" si="440"/>
        <v>12212.952189099093</v>
      </c>
      <c r="X909" s="20">
        <f t="shared" ca="1" si="441"/>
        <v>12215.913585637651</v>
      </c>
      <c r="Z909" s="20">
        <f t="shared" ca="1" si="426"/>
        <v>2.5626725719032861</v>
      </c>
      <c r="AA909" s="20">
        <f t="shared" ca="1" si="427"/>
        <v>6.145565202180765</v>
      </c>
      <c r="AB909" s="21">
        <f t="shared" ca="1" si="442"/>
        <v>15836.108154005518</v>
      </c>
      <c r="AC909" s="20">
        <f t="shared" ca="1" si="443"/>
        <v>15842.2537192077</v>
      </c>
      <c r="AE909" s="20">
        <f t="shared" ca="1" si="428"/>
        <v>4.031559207438387</v>
      </c>
      <c r="AF909" s="20">
        <f t="shared" ca="1" si="429"/>
        <v>6.0169549650207292</v>
      </c>
      <c r="AG909" s="21">
        <f t="shared" ca="1" si="444"/>
        <v>14848.58386887596</v>
      </c>
      <c r="AH909" s="20">
        <f t="shared" ca="1" si="445"/>
        <v>14854.60082384098</v>
      </c>
      <c r="AJ909" s="20">
        <f t="shared" ca="1" si="430"/>
        <v>35.209225755325079</v>
      </c>
      <c r="AK909" s="20">
        <f t="shared" ca="1" si="431"/>
        <v>14.940594201284799</v>
      </c>
      <c r="AL909" s="21">
        <f t="shared" ca="1" si="446"/>
        <v>16094.004356453815</v>
      </c>
      <c r="AM909" s="20">
        <f t="shared" ca="1" si="447"/>
        <v>16108.944950655101</v>
      </c>
    </row>
    <row r="910" spans="1:39" x14ac:dyDescent="0.25">
      <c r="A910" s="20">
        <f t="shared" ref="A910:A973" ca="1" si="448">((-LN(1-RAND()))/$C$9)</f>
        <v>41.472733205033691</v>
      </c>
      <c r="B910" s="20">
        <f t="shared" ref="B910:B973" ca="1" si="449">((-LN(1-RAND()))/$C$10)</f>
        <v>10.302222943640228</v>
      </c>
      <c r="C910" s="21">
        <f t="shared" ca="1" si="432"/>
        <v>16440.297506541046</v>
      </c>
      <c r="D910" s="20">
        <f t="shared" ca="1" si="433"/>
        <v>16450.599729484686</v>
      </c>
      <c r="E910" s="19"/>
      <c r="F910" s="20">
        <f t="shared" ref="F910:F973" ca="1" si="450">((-LN(1-RAND()))/$H$9)</f>
        <v>9.6375873326759987</v>
      </c>
      <c r="G910" s="20">
        <f t="shared" ref="G910:G973" ca="1" si="451">((-LN(1-RAND()))/$H$10)</f>
        <v>3.2442413291063961</v>
      </c>
      <c r="H910" s="21">
        <f t="shared" ca="1" si="434"/>
        <v>15428.081112054719</v>
      </c>
      <c r="I910" s="20">
        <f t="shared" ca="1" si="435"/>
        <v>15431.325353383825</v>
      </c>
      <c r="J910" s="19"/>
      <c r="K910" s="20">
        <f t="shared" ref="K910:K973" ca="1" si="452">((-LN(1-RAND()))/$M$9)</f>
        <v>7.2857315389694639</v>
      </c>
      <c r="L910" s="20">
        <f t="shared" ref="L910:L973" ca="1" si="453">((-LN(1-RAND()))/$M$10)</f>
        <v>4.9617665345264754</v>
      </c>
      <c r="M910" s="21">
        <f t="shared" ca="1" si="436"/>
        <v>13008.865036919955</v>
      </c>
      <c r="N910" s="20">
        <f t="shared" ca="1" si="437"/>
        <v>13013.826803454482</v>
      </c>
      <c r="O910" s="19"/>
      <c r="P910" s="20">
        <f t="shared" ref="P910:P973" ca="1" si="454">((-LN(1-RAND()))/$R$9)</f>
        <v>18.539028288640075</v>
      </c>
      <c r="Q910" s="20">
        <f t="shared" ref="Q910:Q973" ca="1" si="455">((-LN(1-RAND()))/$R$10)</f>
        <v>3.2071594218341257</v>
      </c>
      <c r="R910" s="21">
        <f t="shared" ca="1" si="438"/>
        <v>15696.09633281077</v>
      </c>
      <c r="S910" s="20">
        <f t="shared" ca="1" si="439"/>
        <v>15699.303492232604</v>
      </c>
      <c r="T910" s="19"/>
      <c r="U910" s="20">
        <f t="shared" ref="U910:U973" ca="1" si="456">((-LN(1-RAND()))/$W$9)</f>
        <v>0.21053865822248655</v>
      </c>
      <c r="V910" s="20">
        <f t="shared" ref="V910:V973" ca="1" si="457">((-LN(1-RAND()))/$W$10)</f>
        <v>6.2202463534857761</v>
      </c>
      <c r="W910" s="21">
        <f t="shared" ca="1" si="440"/>
        <v>12216.124124295873</v>
      </c>
      <c r="X910" s="20">
        <f t="shared" ca="1" si="441"/>
        <v>12222.344370649358</v>
      </c>
      <c r="Z910" s="20">
        <f t="shared" ref="Z910:Z973" ca="1" si="458">((-LN(1-RAND()))/$AB$9)</f>
        <v>37.591487852611202</v>
      </c>
      <c r="AA910" s="20">
        <f t="shared" ref="AA910:AA973" ca="1" si="459">((-LN(1-RAND()))/$AB$10)</f>
        <v>0.37182350755090793</v>
      </c>
      <c r="AB910" s="21">
        <f t="shared" ca="1" si="442"/>
        <v>15879.845207060311</v>
      </c>
      <c r="AC910" s="20">
        <f t="shared" ca="1" si="443"/>
        <v>15880.217030567861</v>
      </c>
      <c r="AE910" s="20">
        <f t="shared" ref="AE910:AE973" ca="1" si="460">((-LN(1-RAND()))/$AG$9)</f>
        <v>12.75027889321983</v>
      </c>
      <c r="AF910" s="20">
        <f t="shared" ref="AF910:AF973" ca="1" si="461">((-LN(1-RAND()))/$AG$10)</f>
        <v>13.294116870974916</v>
      </c>
      <c r="AG910" s="21">
        <f t="shared" ca="1" si="444"/>
        <v>14867.351102734199</v>
      </c>
      <c r="AH910" s="20">
        <f t="shared" ca="1" si="445"/>
        <v>14880.645219605174</v>
      </c>
      <c r="AJ910" s="20">
        <f t="shared" ref="AJ910:AJ973" ca="1" si="462">((-LN(1-RAND()))/$AL$9)</f>
        <v>6.5715009951249872</v>
      </c>
      <c r="AK910" s="20">
        <f t="shared" ref="AK910:AK973" ca="1" si="463">((-LN(1-RAND()))/$AL$10)</f>
        <v>25.98877702490628</v>
      </c>
      <c r="AL910" s="21">
        <f t="shared" ca="1" si="446"/>
        <v>16115.516451650226</v>
      </c>
      <c r="AM910" s="20">
        <f t="shared" ca="1" si="447"/>
        <v>16141.505228675132</v>
      </c>
    </row>
    <row r="911" spans="1:39" x14ac:dyDescent="0.25">
      <c r="A911" s="20">
        <f t="shared" ca="1" si="448"/>
        <v>1.288707743313444</v>
      </c>
      <c r="B911" s="20">
        <f t="shared" ca="1" si="449"/>
        <v>4.6848841230290423</v>
      </c>
      <c r="C911" s="21">
        <f t="shared" ref="C911:C974" ca="1" si="464">D910+A911</f>
        <v>16451.888437228001</v>
      </c>
      <c r="D911" s="20">
        <f t="shared" ref="D911:D974" ca="1" si="465">C911+B911</f>
        <v>16456.573321351028</v>
      </c>
      <c r="E911" s="19"/>
      <c r="F911" s="20">
        <f t="shared" ca="1" si="450"/>
        <v>4.6649314733914062</v>
      </c>
      <c r="G911" s="20">
        <f t="shared" ca="1" si="451"/>
        <v>3.010961259301725</v>
      </c>
      <c r="H911" s="21">
        <f t="shared" ref="H911:H974" ca="1" si="466">I910+F911</f>
        <v>15435.990284857216</v>
      </c>
      <c r="I911" s="20">
        <f t="shared" ref="I911:I974" ca="1" si="467">H911+G911</f>
        <v>15439.001246116519</v>
      </c>
      <c r="J911" s="19"/>
      <c r="K911" s="20">
        <f t="shared" ca="1" si="452"/>
        <v>10.812077376252439</v>
      </c>
      <c r="L911" s="20">
        <f t="shared" ca="1" si="453"/>
        <v>12.818725896659581</v>
      </c>
      <c r="M911" s="21">
        <f t="shared" ref="M911:M974" ca="1" si="468">N910+K911</f>
        <v>13024.638880830735</v>
      </c>
      <c r="N911" s="20">
        <f t="shared" ref="N911:N974" ca="1" si="469">M911+L911</f>
        <v>13037.457606727394</v>
      </c>
      <c r="O911" s="19"/>
      <c r="P911" s="20">
        <f t="shared" ca="1" si="454"/>
        <v>6.6665087864512866</v>
      </c>
      <c r="Q911" s="20">
        <f t="shared" ca="1" si="455"/>
        <v>6.9765902940239464</v>
      </c>
      <c r="R911" s="21">
        <f t="shared" ref="R911:R974" ca="1" si="470">S910+P911</f>
        <v>15705.970001019055</v>
      </c>
      <c r="S911" s="20">
        <f t="shared" ref="S911:S974" ca="1" si="471">R911+Q911</f>
        <v>15712.946591313079</v>
      </c>
      <c r="T911" s="19"/>
      <c r="U911" s="20">
        <f t="shared" ca="1" si="456"/>
        <v>0.20897862555726501</v>
      </c>
      <c r="V911" s="20">
        <f t="shared" ca="1" si="457"/>
        <v>2.1606401873058507</v>
      </c>
      <c r="W911" s="21">
        <f t="shared" ref="W911:W974" ca="1" si="472">X910+U911</f>
        <v>12222.553349274915</v>
      </c>
      <c r="X911" s="20">
        <f t="shared" ref="X911:X974" ca="1" si="473">W911+V911</f>
        <v>12224.71398946222</v>
      </c>
      <c r="Z911" s="20">
        <f t="shared" ca="1" si="458"/>
        <v>25.013787987108376</v>
      </c>
      <c r="AA911" s="20">
        <f t="shared" ca="1" si="459"/>
        <v>15.215042665123718</v>
      </c>
      <c r="AB911" s="21">
        <f t="shared" ref="AB911:AB974" ca="1" si="474">AC910+Z911</f>
        <v>15905.23081855497</v>
      </c>
      <c r="AC911" s="20">
        <f t="shared" ref="AC911:AC974" ca="1" si="475">AB911+AA911</f>
        <v>15920.445861220094</v>
      </c>
      <c r="AE911" s="20">
        <f t="shared" ca="1" si="460"/>
        <v>3.7186181132540264</v>
      </c>
      <c r="AF911" s="20">
        <f t="shared" ca="1" si="461"/>
        <v>14.638613662476576</v>
      </c>
      <c r="AG911" s="21">
        <f t="shared" ref="AG911:AG974" ca="1" si="476">AH910+AE911</f>
        <v>14884.363837718429</v>
      </c>
      <c r="AH911" s="20">
        <f t="shared" ref="AH911:AH974" ca="1" si="477">AG911+AF911</f>
        <v>14899.002451380906</v>
      </c>
      <c r="AJ911" s="20">
        <f t="shared" ca="1" si="462"/>
        <v>2.4672217758490551</v>
      </c>
      <c r="AK911" s="20">
        <f t="shared" ca="1" si="463"/>
        <v>22.219955611436188</v>
      </c>
      <c r="AL911" s="21">
        <f t="shared" ref="AL911:AL974" ca="1" si="478">AM910+AJ911</f>
        <v>16143.972450450981</v>
      </c>
      <c r="AM911" s="20">
        <f t="shared" ref="AM911:AM974" ca="1" si="479">AL911+AK911</f>
        <v>16166.192406062417</v>
      </c>
    </row>
    <row r="912" spans="1:39" x14ac:dyDescent="0.25">
      <c r="A912" s="20">
        <f t="shared" ca="1" si="448"/>
        <v>13.670324694903515</v>
      </c>
      <c r="B912" s="20">
        <f t="shared" ca="1" si="449"/>
        <v>5.4889943704164761</v>
      </c>
      <c r="C912" s="21">
        <f t="shared" ca="1" si="464"/>
        <v>16470.243646045932</v>
      </c>
      <c r="D912" s="20">
        <f t="shared" ca="1" si="465"/>
        <v>16475.732640416347</v>
      </c>
      <c r="E912" s="19"/>
      <c r="F912" s="20">
        <f t="shared" ca="1" si="450"/>
        <v>18.247019471271798</v>
      </c>
      <c r="G912" s="20">
        <f t="shared" ca="1" si="451"/>
        <v>3.1735270440941288</v>
      </c>
      <c r="H912" s="21">
        <f t="shared" ca="1" si="466"/>
        <v>15457.24826558779</v>
      </c>
      <c r="I912" s="20">
        <f t="shared" ca="1" si="467"/>
        <v>15460.421792631885</v>
      </c>
      <c r="J912" s="19"/>
      <c r="K912" s="20">
        <f t="shared" ca="1" si="452"/>
        <v>22.303855547317422</v>
      </c>
      <c r="L912" s="20">
        <f t="shared" ca="1" si="453"/>
        <v>7.2534306389136773</v>
      </c>
      <c r="M912" s="21">
        <f t="shared" ca="1" si="468"/>
        <v>13059.761462274711</v>
      </c>
      <c r="N912" s="20">
        <f t="shared" ca="1" si="469"/>
        <v>13067.014892913625</v>
      </c>
      <c r="O912" s="19"/>
      <c r="P912" s="20">
        <f t="shared" ca="1" si="454"/>
        <v>33.814517676596317</v>
      </c>
      <c r="Q912" s="20">
        <f t="shared" ca="1" si="455"/>
        <v>2.7219238046462264</v>
      </c>
      <c r="R912" s="21">
        <f t="shared" ca="1" si="470"/>
        <v>15746.761108989675</v>
      </c>
      <c r="S912" s="20">
        <f t="shared" ca="1" si="471"/>
        <v>15749.48303279432</v>
      </c>
      <c r="T912" s="19"/>
      <c r="U912" s="20">
        <f t="shared" ca="1" si="456"/>
        <v>2.1094090050064271</v>
      </c>
      <c r="V912" s="20">
        <f t="shared" ca="1" si="457"/>
        <v>5.3361308179896927</v>
      </c>
      <c r="W912" s="21">
        <f t="shared" ca="1" si="472"/>
        <v>12226.823398467226</v>
      </c>
      <c r="X912" s="20">
        <f t="shared" ca="1" si="473"/>
        <v>12232.159529285216</v>
      </c>
      <c r="Z912" s="20">
        <f t="shared" ca="1" si="458"/>
        <v>17.608275640952854</v>
      </c>
      <c r="AA912" s="20">
        <f t="shared" ca="1" si="459"/>
        <v>2.8881103191614481</v>
      </c>
      <c r="AB912" s="21">
        <f t="shared" ca="1" si="474"/>
        <v>15938.054136861047</v>
      </c>
      <c r="AC912" s="20">
        <f t="shared" ca="1" si="475"/>
        <v>15940.942247180208</v>
      </c>
      <c r="AE912" s="20">
        <f t="shared" ca="1" si="460"/>
        <v>33.664628112464506</v>
      </c>
      <c r="AF912" s="20">
        <f t="shared" ca="1" si="461"/>
        <v>3.3756328952079704</v>
      </c>
      <c r="AG912" s="21">
        <f t="shared" ca="1" si="476"/>
        <v>14932.667079493371</v>
      </c>
      <c r="AH912" s="20">
        <f t="shared" ca="1" si="477"/>
        <v>14936.042712388578</v>
      </c>
      <c r="AJ912" s="20">
        <f t="shared" ca="1" si="462"/>
        <v>1.39180919700082</v>
      </c>
      <c r="AK912" s="20">
        <f t="shared" ca="1" si="463"/>
        <v>4.2855545721365944</v>
      </c>
      <c r="AL912" s="21">
        <f t="shared" ca="1" si="478"/>
        <v>16167.584215259418</v>
      </c>
      <c r="AM912" s="20">
        <f t="shared" ca="1" si="479"/>
        <v>16171.869769831554</v>
      </c>
    </row>
    <row r="913" spans="1:39" x14ac:dyDescent="0.25">
      <c r="A913" s="20">
        <f t="shared" ca="1" si="448"/>
        <v>34.92291204084799</v>
      </c>
      <c r="B913" s="20">
        <f t="shared" ca="1" si="449"/>
        <v>8.2876754238100219</v>
      </c>
      <c r="C913" s="21">
        <f t="shared" ca="1" si="464"/>
        <v>16510.655552457196</v>
      </c>
      <c r="D913" s="20">
        <f t="shared" ca="1" si="465"/>
        <v>16518.943227881005</v>
      </c>
      <c r="E913" s="19"/>
      <c r="F913" s="20">
        <f t="shared" ca="1" si="450"/>
        <v>1.4097048476662883</v>
      </c>
      <c r="G913" s="20">
        <f t="shared" ca="1" si="451"/>
        <v>1.7725188076064562</v>
      </c>
      <c r="H913" s="21">
        <f t="shared" ca="1" si="466"/>
        <v>15461.831497479552</v>
      </c>
      <c r="I913" s="20">
        <f t="shared" ca="1" si="467"/>
        <v>15463.604016287158</v>
      </c>
      <c r="J913" s="19"/>
      <c r="K913" s="20">
        <f t="shared" ca="1" si="452"/>
        <v>6.8950331207768638</v>
      </c>
      <c r="L913" s="20">
        <f t="shared" ca="1" si="453"/>
        <v>13.683700498322739</v>
      </c>
      <c r="M913" s="21">
        <f t="shared" ca="1" si="468"/>
        <v>13073.909926034401</v>
      </c>
      <c r="N913" s="20">
        <f t="shared" ca="1" si="469"/>
        <v>13087.593626532724</v>
      </c>
      <c r="O913" s="19"/>
      <c r="P913" s="20">
        <f t="shared" ca="1" si="454"/>
        <v>17.78920320394818</v>
      </c>
      <c r="Q913" s="20">
        <f t="shared" ca="1" si="455"/>
        <v>6.7979641275471225</v>
      </c>
      <c r="R913" s="21">
        <f t="shared" ca="1" si="470"/>
        <v>15767.272235998269</v>
      </c>
      <c r="S913" s="20">
        <f t="shared" ca="1" si="471"/>
        <v>15774.070200125816</v>
      </c>
      <c r="T913" s="19"/>
      <c r="U913" s="20">
        <f t="shared" ca="1" si="456"/>
        <v>3.4576857731203714</v>
      </c>
      <c r="V913" s="20">
        <f t="shared" ca="1" si="457"/>
        <v>6.4902507262869973</v>
      </c>
      <c r="W913" s="21">
        <f t="shared" ca="1" si="472"/>
        <v>12235.617215058337</v>
      </c>
      <c r="X913" s="20">
        <f t="shared" ca="1" si="473"/>
        <v>12242.107465784624</v>
      </c>
      <c r="Z913" s="20">
        <f t="shared" ca="1" si="458"/>
        <v>17.2387840531498</v>
      </c>
      <c r="AA913" s="20">
        <f t="shared" ca="1" si="459"/>
        <v>3.2845256376394247</v>
      </c>
      <c r="AB913" s="21">
        <f t="shared" ca="1" si="474"/>
        <v>15958.181031233358</v>
      </c>
      <c r="AC913" s="20">
        <f t="shared" ca="1" si="475"/>
        <v>15961.465556870997</v>
      </c>
      <c r="AE913" s="20">
        <f t="shared" ca="1" si="460"/>
        <v>2.663431034618212</v>
      </c>
      <c r="AF913" s="20">
        <f t="shared" ca="1" si="461"/>
        <v>5.2815849095477523</v>
      </c>
      <c r="AG913" s="21">
        <f t="shared" ca="1" si="476"/>
        <v>14938.706143423196</v>
      </c>
      <c r="AH913" s="20">
        <f t="shared" ca="1" si="477"/>
        <v>14943.987728332744</v>
      </c>
      <c r="AJ913" s="20">
        <f t="shared" ca="1" si="462"/>
        <v>12.309439482717593</v>
      </c>
      <c r="AK913" s="20">
        <f t="shared" ca="1" si="463"/>
        <v>8.4315466938190586E-2</v>
      </c>
      <c r="AL913" s="21">
        <f t="shared" ca="1" si="478"/>
        <v>16184.17920931427</v>
      </c>
      <c r="AM913" s="20">
        <f t="shared" ca="1" si="479"/>
        <v>16184.263524781209</v>
      </c>
    </row>
    <row r="914" spans="1:39" x14ac:dyDescent="0.25">
      <c r="A914" s="20">
        <f t="shared" ca="1" si="448"/>
        <v>6.6056885523233869E-2</v>
      </c>
      <c r="B914" s="20">
        <f t="shared" ca="1" si="449"/>
        <v>1.1169422238649047</v>
      </c>
      <c r="C914" s="21">
        <f t="shared" ca="1" si="464"/>
        <v>16519.009284766529</v>
      </c>
      <c r="D914" s="20">
        <f t="shared" ca="1" si="465"/>
        <v>16520.126226990393</v>
      </c>
      <c r="E914" s="19"/>
      <c r="F914" s="20">
        <f t="shared" ca="1" si="450"/>
        <v>11.583309515914703</v>
      </c>
      <c r="G914" s="20">
        <f t="shared" ca="1" si="451"/>
        <v>26.534234747779966</v>
      </c>
      <c r="H914" s="21">
        <f t="shared" ca="1" si="466"/>
        <v>15475.187325803072</v>
      </c>
      <c r="I914" s="20">
        <f t="shared" ca="1" si="467"/>
        <v>15501.721560550852</v>
      </c>
      <c r="J914" s="19"/>
      <c r="K914" s="20">
        <f t="shared" ca="1" si="452"/>
        <v>8.7647053731353299</v>
      </c>
      <c r="L914" s="20">
        <f t="shared" ca="1" si="453"/>
        <v>1.7690901678109465</v>
      </c>
      <c r="M914" s="21">
        <f t="shared" ca="1" si="468"/>
        <v>13096.35833190586</v>
      </c>
      <c r="N914" s="20">
        <f t="shared" ca="1" si="469"/>
        <v>13098.12742207367</v>
      </c>
      <c r="O914" s="19"/>
      <c r="P914" s="20">
        <f t="shared" ca="1" si="454"/>
        <v>7.4312050202359012</v>
      </c>
      <c r="Q914" s="20">
        <f t="shared" ca="1" si="455"/>
        <v>12.175770799165806</v>
      </c>
      <c r="R914" s="21">
        <f t="shared" ca="1" si="470"/>
        <v>15781.501405146051</v>
      </c>
      <c r="S914" s="20">
        <f t="shared" ca="1" si="471"/>
        <v>15793.677175945217</v>
      </c>
      <c r="T914" s="19"/>
      <c r="U914" s="20">
        <f t="shared" ca="1" si="456"/>
        <v>4.8370783773303652</v>
      </c>
      <c r="V914" s="20">
        <f t="shared" ca="1" si="457"/>
        <v>7.120281905795288</v>
      </c>
      <c r="W914" s="21">
        <f t="shared" ca="1" si="472"/>
        <v>12246.944544161954</v>
      </c>
      <c r="X914" s="20">
        <f t="shared" ca="1" si="473"/>
        <v>12254.064826067748</v>
      </c>
      <c r="Z914" s="20">
        <f t="shared" ca="1" si="458"/>
        <v>7.1513504446287479</v>
      </c>
      <c r="AA914" s="20">
        <f t="shared" ca="1" si="459"/>
        <v>1.1845362728228221</v>
      </c>
      <c r="AB914" s="21">
        <f t="shared" ca="1" si="474"/>
        <v>15968.616907315625</v>
      </c>
      <c r="AC914" s="20">
        <f t="shared" ca="1" si="475"/>
        <v>15969.801443588449</v>
      </c>
      <c r="AE914" s="20">
        <f t="shared" ca="1" si="460"/>
        <v>16.034072068806744</v>
      </c>
      <c r="AF914" s="20">
        <f t="shared" ca="1" si="461"/>
        <v>2.520289126712715</v>
      </c>
      <c r="AG914" s="21">
        <f t="shared" ca="1" si="476"/>
        <v>14960.021800401551</v>
      </c>
      <c r="AH914" s="20">
        <f t="shared" ca="1" si="477"/>
        <v>14962.542089528264</v>
      </c>
      <c r="AJ914" s="20">
        <f t="shared" ca="1" si="462"/>
        <v>13.784521560906416</v>
      </c>
      <c r="AK914" s="20">
        <f t="shared" ca="1" si="463"/>
        <v>1.6088650443670633</v>
      </c>
      <c r="AL914" s="21">
        <f t="shared" ca="1" si="478"/>
        <v>16198.048046342115</v>
      </c>
      <c r="AM914" s="20">
        <f t="shared" ca="1" si="479"/>
        <v>16199.656911386483</v>
      </c>
    </row>
    <row r="915" spans="1:39" x14ac:dyDescent="0.25">
      <c r="A915" s="20">
        <f t="shared" ca="1" si="448"/>
        <v>7.6957178609373429</v>
      </c>
      <c r="B915" s="20">
        <f t="shared" ca="1" si="449"/>
        <v>0.43374716367417282</v>
      </c>
      <c r="C915" s="21">
        <f t="shared" ca="1" si="464"/>
        <v>16527.82194485133</v>
      </c>
      <c r="D915" s="20">
        <f t="shared" ca="1" si="465"/>
        <v>16528.255692015005</v>
      </c>
      <c r="E915" s="19"/>
      <c r="F915" s="20">
        <f t="shared" ca="1" si="450"/>
        <v>8.333959907281864</v>
      </c>
      <c r="G915" s="20">
        <f t="shared" ca="1" si="451"/>
        <v>2.0117739824673917</v>
      </c>
      <c r="H915" s="21">
        <f t="shared" ca="1" si="466"/>
        <v>15510.055520458134</v>
      </c>
      <c r="I915" s="20">
        <f t="shared" ca="1" si="467"/>
        <v>15512.067294440601</v>
      </c>
      <c r="J915" s="19"/>
      <c r="K915" s="20">
        <f t="shared" ca="1" si="452"/>
        <v>17.67771975275744</v>
      </c>
      <c r="L915" s="20">
        <f t="shared" ca="1" si="453"/>
        <v>21.286061444302987</v>
      </c>
      <c r="M915" s="21">
        <f t="shared" ca="1" si="468"/>
        <v>13115.805141826428</v>
      </c>
      <c r="N915" s="20">
        <f t="shared" ca="1" si="469"/>
        <v>13137.091203270731</v>
      </c>
      <c r="O915" s="19"/>
      <c r="P915" s="20">
        <f t="shared" ca="1" si="454"/>
        <v>4.6817155138948632</v>
      </c>
      <c r="Q915" s="20">
        <f t="shared" ca="1" si="455"/>
        <v>3.3137891225863094</v>
      </c>
      <c r="R915" s="21">
        <f t="shared" ca="1" si="470"/>
        <v>15798.358891459111</v>
      </c>
      <c r="S915" s="20">
        <f t="shared" ca="1" si="471"/>
        <v>15801.672680581698</v>
      </c>
      <c r="T915" s="19"/>
      <c r="U915" s="20">
        <f t="shared" ca="1" si="456"/>
        <v>1.5073865200195864</v>
      </c>
      <c r="V915" s="20">
        <f t="shared" ca="1" si="457"/>
        <v>8.2007584888814922</v>
      </c>
      <c r="W915" s="21">
        <f t="shared" ca="1" si="472"/>
        <v>12255.572212587767</v>
      </c>
      <c r="X915" s="20">
        <f t="shared" ca="1" si="473"/>
        <v>12263.772971076649</v>
      </c>
      <c r="Z915" s="20">
        <f t="shared" ca="1" si="458"/>
        <v>11.47217328096043</v>
      </c>
      <c r="AA915" s="20">
        <f t="shared" ca="1" si="459"/>
        <v>0.70527203731120036</v>
      </c>
      <c r="AB915" s="21">
        <f t="shared" ca="1" si="474"/>
        <v>15981.27361686941</v>
      </c>
      <c r="AC915" s="20">
        <f t="shared" ca="1" si="475"/>
        <v>15981.97888890672</v>
      </c>
      <c r="AE915" s="20">
        <f t="shared" ca="1" si="460"/>
        <v>3.6675360757045579</v>
      </c>
      <c r="AF915" s="20">
        <f t="shared" ca="1" si="461"/>
        <v>0.29426700556200458</v>
      </c>
      <c r="AG915" s="21">
        <f t="shared" ca="1" si="476"/>
        <v>14966.209625603969</v>
      </c>
      <c r="AH915" s="20">
        <f t="shared" ca="1" si="477"/>
        <v>14966.503892609531</v>
      </c>
      <c r="AJ915" s="20">
        <f t="shared" ca="1" si="462"/>
        <v>4.0222124893290765</v>
      </c>
      <c r="AK915" s="20">
        <f t="shared" ca="1" si="463"/>
        <v>0.10182020458849117</v>
      </c>
      <c r="AL915" s="21">
        <f t="shared" ca="1" si="478"/>
        <v>16203.679123875812</v>
      </c>
      <c r="AM915" s="20">
        <f t="shared" ca="1" si="479"/>
        <v>16203.780944080401</v>
      </c>
    </row>
    <row r="916" spans="1:39" x14ac:dyDescent="0.25">
      <c r="A916" s="20">
        <f t="shared" ca="1" si="448"/>
        <v>0.28214849267471132</v>
      </c>
      <c r="B916" s="20">
        <f t="shared" ca="1" si="449"/>
        <v>2.5778306508280306</v>
      </c>
      <c r="C916" s="21">
        <f t="shared" ca="1" si="464"/>
        <v>16528.537840507681</v>
      </c>
      <c r="D916" s="20">
        <f t="shared" ca="1" si="465"/>
        <v>16531.11567115851</v>
      </c>
      <c r="E916" s="19"/>
      <c r="F916" s="20">
        <f t="shared" ca="1" si="450"/>
        <v>42.077770420061206</v>
      </c>
      <c r="G916" s="20">
        <f t="shared" ca="1" si="451"/>
        <v>2.6813940799781761</v>
      </c>
      <c r="H916" s="21">
        <f t="shared" ca="1" si="466"/>
        <v>15554.145064860662</v>
      </c>
      <c r="I916" s="20">
        <f t="shared" ca="1" si="467"/>
        <v>15556.826458940641</v>
      </c>
      <c r="J916" s="19"/>
      <c r="K916" s="20">
        <f t="shared" ca="1" si="452"/>
        <v>5.2484850874603275</v>
      </c>
      <c r="L916" s="20">
        <f t="shared" ca="1" si="453"/>
        <v>6.5005687605344287</v>
      </c>
      <c r="M916" s="21">
        <f t="shared" ca="1" si="468"/>
        <v>13142.339688358192</v>
      </c>
      <c r="N916" s="20">
        <f t="shared" ca="1" si="469"/>
        <v>13148.840257118727</v>
      </c>
      <c r="O916" s="19"/>
      <c r="P916" s="20">
        <f t="shared" ca="1" si="454"/>
        <v>1.7349505939149803</v>
      </c>
      <c r="Q916" s="20">
        <f t="shared" ca="1" si="455"/>
        <v>0.65706075950278742</v>
      </c>
      <c r="R916" s="21">
        <f t="shared" ca="1" si="470"/>
        <v>15803.407631175613</v>
      </c>
      <c r="S916" s="20">
        <f t="shared" ca="1" si="471"/>
        <v>15804.064691935115</v>
      </c>
      <c r="T916" s="19"/>
      <c r="U916" s="20">
        <f t="shared" ca="1" si="456"/>
        <v>9.7861559263070355</v>
      </c>
      <c r="V916" s="20">
        <f t="shared" ca="1" si="457"/>
        <v>5.3315420609682169</v>
      </c>
      <c r="W916" s="21">
        <f t="shared" ca="1" si="472"/>
        <v>12273.559127002956</v>
      </c>
      <c r="X916" s="20">
        <f t="shared" ca="1" si="473"/>
        <v>12278.890669063925</v>
      </c>
      <c r="Z916" s="20">
        <f t="shared" ca="1" si="458"/>
        <v>25.641649553496919</v>
      </c>
      <c r="AA916" s="20">
        <f t="shared" ca="1" si="459"/>
        <v>4.5223881543300113</v>
      </c>
      <c r="AB916" s="21">
        <f t="shared" ca="1" si="474"/>
        <v>16007.620538460218</v>
      </c>
      <c r="AC916" s="20">
        <f t="shared" ca="1" si="475"/>
        <v>16012.142926614548</v>
      </c>
      <c r="AE916" s="20">
        <f t="shared" ca="1" si="460"/>
        <v>23.091089415782939</v>
      </c>
      <c r="AF916" s="20">
        <f t="shared" ca="1" si="461"/>
        <v>8.4002814989671677</v>
      </c>
      <c r="AG916" s="21">
        <f t="shared" ca="1" si="476"/>
        <v>14989.594982025314</v>
      </c>
      <c r="AH916" s="20">
        <f t="shared" ca="1" si="477"/>
        <v>14997.995263524281</v>
      </c>
      <c r="AJ916" s="20">
        <f t="shared" ca="1" si="462"/>
        <v>6.606595883859268</v>
      </c>
      <c r="AK916" s="20">
        <f t="shared" ca="1" si="463"/>
        <v>3.777710405819304E-3</v>
      </c>
      <c r="AL916" s="21">
        <f t="shared" ca="1" si="478"/>
        <v>16210.38753996426</v>
      </c>
      <c r="AM916" s="20">
        <f t="shared" ca="1" si="479"/>
        <v>16210.391317674666</v>
      </c>
    </row>
    <row r="917" spans="1:39" x14ac:dyDescent="0.25">
      <c r="A917" s="20">
        <f t="shared" ca="1" si="448"/>
        <v>9.6348811705471178</v>
      </c>
      <c r="B917" s="20">
        <f t="shared" ca="1" si="449"/>
        <v>2.2917558569871175</v>
      </c>
      <c r="C917" s="21">
        <f t="shared" ca="1" si="464"/>
        <v>16540.750552329057</v>
      </c>
      <c r="D917" s="20">
        <f t="shared" ca="1" si="465"/>
        <v>16543.042308186043</v>
      </c>
      <c r="E917" s="19"/>
      <c r="F917" s="20">
        <f t="shared" ca="1" si="450"/>
        <v>24.777861471115397</v>
      </c>
      <c r="G917" s="20">
        <f t="shared" ca="1" si="451"/>
        <v>8.1838854247286914</v>
      </c>
      <c r="H917" s="21">
        <f t="shared" ca="1" si="466"/>
        <v>15581.604320411756</v>
      </c>
      <c r="I917" s="20">
        <f t="shared" ca="1" si="467"/>
        <v>15589.788205836485</v>
      </c>
      <c r="J917" s="19"/>
      <c r="K917" s="20">
        <f t="shared" ca="1" si="452"/>
        <v>0.21034385028549077</v>
      </c>
      <c r="L917" s="20">
        <f t="shared" ca="1" si="453"/>
        <v>1.8349511372437759</v>
      </c>
      <c r="M917" s="21">
        <f t="shared" ca="1" si="468"/>
        <v>13149.050600969013</v>
      </c>
      <c r="N917" s="20">
        <f t="shared" ca="1" si="469"/>
        <v>13150.885552106256</v>
      </c>
      <c r="O917" s="19"/>
      <c r="P917" s="20">
        <f t="shared" ca="1" si="454"/>
        <v>3.3458022432189094</v>
      </c>
      <c r="Q917" s="20">
        <f t="shared" ca="1" si="455"/>
        <v>12.310223650929968</v>
      </c>
      <c r="R917" s="21">
        <f t="shared" ca="1" si="470"/>
        <v>15807.410494178333</v>
      </c>
      <c r="S917" s="20">
        <f t="shared" ca="1" si="471"/>
        <v>15819.720717829263</v>
      </c>
      <c r="T917" s="19"/>
      <c r="U917" s="20">
        <f t="shared" ca="1" si="456"/>
        <v>9.7626940520834591</v>
      </c>
      <c r="V917" s="20">
        <f t="shared" ca="1" si="457"/>
        <v>3.1669319790537065</v>
      </c>
      <c r="W917" s="21">
        <f t="shared" ca="1" si="472"/>
        <v>12288.653363116009</v>
      </c>
      <c r="X917" s="20">
        <f t="shared" ca="1" si="473"/>
        <v>12291.820295095064</v>
      </c>
      <c r="Z917" s="20">
        <f t="shared" ca="1" si="458"/>
        <v>3.101710143701526</v>
      </c>
      <c r="AA917" s="20">
        <f t="shared" ca="1" si="459"/>
        <v>7.1995099545112344</v>
      </c>
      <c r="AB917" s="21">
        <f t="shared" ca="1" si="474"/>
        <v>16015.244636758249</v>
      </c>
      <c r="AC917" s="20">
        <f t="shared" ca="1" si="475"/>
        <v>16022.44414671276</v>
      </c>
      <c r="AE917" s="20">
        <f t="shared" ca="1" si="460"/>
        <v>8.1533331581957285</v>
      </c>
      <c r="AF917" s="20">
        <f t="shared" ca="1" si="461"/>
        <v>7.2049208171331891</v>
      </c>
      <c r="AG917" s="21">
        <f t="shared" ca="1" si="476"/>
        <v>15006.148596682477</v>
      </c>
      <c r="AH917" s="20">
        <f t="shared" ca="1" si="477"/>
        <v>15013.35351749961</v>
      </c>
      <c r="AJ917" s="20">
        <f t="shared" ca="1" si="462"/>
        <v>17.461601967884278</v>
      </c>
      <c r="AK917" s="20">
        <f t="shared" ca="1" si="463"/>
        <v>8.5925090549083336</v>
      </c>
      <c r="AL917" s="21">
        <f t="shared" ca="1" si="478"/>
        <v>16227.852919642552</v>
      </c>
      <c r="AM917" s="20">
        <f t="shared" ca="1" si="479"/>
        <v>16236.44542869746</v>
      </c>
    </row>
    <row r="918" spans="1:39" x14ac:dyDescent="0.25">
      <c r="A918" s="20">
        <f t="shared" ca="1" si="448"/>
        <v>2.919083423661494</v>
      </c>
      <c r="B918" s="20">
        <f t="shared" ca="1" si="449"/>
        <v>7.3932752615085802</v>
      </c>
      <c r="C918" s="21">
        <f t="shared" ca="1" si="464"/>
        <v>16545.961391609704</v>
      </c>
      <c r="D918" s="20">
        <f t="shared" ca="1" si="465"/>
        <v>16553.354666871212</v>
      </c>
      <c r="E918" s="19"/>
      <c r="F918" s="20">
        <f t="shared" ca="1" si="450"/>
        <v>8.5303738310082249</v>
      </c>
      <c r="G918" s="20">
        <f t="shared" ca="1" si="451"/>
        <v>4.8158489712378802</v>
      </c>
      <c r="H918" s="21">
        <f t="shared" ca="1" si="466"/>
        <v>15598.318579667493</v>
      </c>
      <c r="I918" s="20">
        <f t="shared" ca="1" si="467"/>
        <v>15603.134428638732</v>
      </c>
      <c r="J918" s="19"/>
      <c r="K918" s="20">
        <f t="shared" ca="1" si="452"/>
        <v>1.7173267383776774</v>
      </c>
      <c r="L918" s="20">
        <f t="shared" ca="1" si="453"/>
        <v>19.615401768214497</v>
      </c>
      <c r="M918" s="21">
        <f t="shared" ca="1" si="468"/>
        <v>13152.602878844633</v>
      </c>
      <c r="N918" s="20">
        <f t="shared" ca="1" si="469"/>
        <v>13172.218280612848</v>
      </c>
      <c r="O918" s="19"/>
      <c r="P918" s="20">
        <f t="shared" ca="1" si="454"/>
        <v>3.2481320423682516</v>
      </c>
      <c r="Q918" s="20">
        <f t="shared" ca="1" si="455"/>
        <v>6.4963761246705873</v>
      </c>
      <c r="R918" s="21">
        <f t="shared" ca="1" si="470"/>
        <v>15822.968849871631</v>
      </c>
      <c r="S918" s="20">
        <f t="shared" ca="1" si="471"/>
        <v>15829.465225996302</v>
      </c>
      <c r="T918" s="19"/>
      <c r="U918" s="20">
        <f t="shared" ca="1" si="456"/>
        <v>6.2687989481062969</v>
      </c>
      <c r="V918" s="20">
        <f t="shared" ca="1" si="457"/>
        <v>0.80980283187181179</v>
      </c>
      <c r="W918" s="21">
        <f t="shared" ca="1" si="472"/>
        <v>12298.089094043169</v>
      </c>
      <c r="X918" s="20">
        <f t="shared" ca="1" si="473"/>
        <v>12298.89889687504</v>
      </c>
      <c r="Z918" s="20">
        <f t="shared" ca="1" si="458"/>
        <v>10.700937748480911</v>
      </c>
      <c r="AA918" s="20">
        <f t="shared" ca="1" si="459"/>
        <v>11.682743046896439</v>
      </c>
      <c r="AB918" s="21">
        <f t="shared" ca="1" si="474"/>
        <v>16033.145084461241</v>
      </c>
      <c r="AC918" s="20">
        <f t="shared" ca="1" si="475"/>
        <v>16044.827827508137</v>
      </c>
      <c r="AE918" s="20">
        <f t="shared" ca="1" si="460"/>
        <v>1.0792824886899741</v>
      </c>
      <c r="AF918" s="20">
        <f t="shared" ca="1" si="461"/>
        <v>1.3971000011940438</v>
      </c>
      <c r="AG918" s="21">
        <f t="shared" ca="1" si="476"/>
        <v>15014.432799988301</v>
      </c>
      <c r="AH918" s="20">
        <f t="shared" ca="1" si="477"/>
        <v>15015.829899989494</v>
      </c>
      <c r="AJ918" s="20">
        <f t="shared" ca="1" si="462"/>
        <v>2.728958255187881</v>
      </c>
      <c r="AK918" s="20">
        <f t="shared" ca="1" si="463"/>
        <v>3.5380881620280586</v>
      </c>
      <c r="AL918" s="21">
        <f t="shared" ca="1" si="478"/>
        <v>16239.174386952647</v>
      </c>
      <c r="AM918" s="20">
        <f t="shared" ca="1" si="479"/>
        <v>16242.712475114675</v>
      </c>
    </row>
    <row r="919" spans="1:39" x14ac:dyDescent="0.25">
      <c r="A919" s="20">
        <f t="shared" ca="1" si="448"/>
        <v>2.9682357791293921E-3</v>
      </c>
      <c r="B919" s="20">
        <f t="shared" ca="1" si="449"/>
        <v>19.017927581169019</v>
      </c>
      <c r="C919" s="21">
        <f t="shared" ca="1" si="464"/>
        <v>16553.35763510699</v>
      </c>
      <c r="D919" s="20">
        <f t="shared" ca="1" si="465"/>
        <v>16572.375562688158</v>
      </c>
      <c r="E919" s="19"/>
      <c r="F919" s="20">
        <f t="shared" ca="1" si="450"/>
        <v>9.7768281187380897</v>
      </c>
      <c r="G919" s="20">
        <f t="shared" ca="1" si="451"/>
        <v>3.5849697050303599</v>
      </c>
      <c r="H919" s="21">
        <f t="shared" ca="1" si="466"/>
        <v>15612.91125675747</v>
      </c>
      <c r="I919" s="20">
        <f t="shared" ca="1" si="467"/>
        <v>15616.496226462501</v>
      </c>
      <c r="J919" s="19"/>
      <c r="K919" s="20">
        <f t="shared" ca="1" si="452"/>
        <v>0.49626567756900092</v>
      </c>
      <c r="L919" s="20">
        <f t="shared" ca="1" si="453"/>
        <v>0.65708191950443307</v>
      </c>
      <c r="M919" s="21">
        <f t="shared" ca="1" si="468"/>
        <v>13172.714546290417</v>
      </c>
      <c r="N919" s="20">
        <f t="shared" ca="1" si="469"/>
        <v>13173.371628209921</v>
      </c>
      <c r="O919" s="19"/>
      <c r="P919" s="20">
        <f t="shared" ca="1" si="454"/>
        <v>18.251168102160072</v>
      </c>
      <c r="Q919" s="20">
        <f t="shared" ca="1" si="455"/>
        <v>4.392181991267706</v>
      </c>
      <c r="R919" s="21">
        <f t="shared" ca="1" si="470"/>
        <v>15847.716394098463</v>
      </c>
      <c r="S919" s="20">
        <f t="shared" ca="1" si="471"/>
        <v>15852.108576089731</v>
      </c>
      <c r="T919" s="19"/>
      <c r="U919" s="20">
        <f t="shared" ca="1" si="456"/>
        <v>4.7652264448413053</v>
      </c>
      <c r="V919" s="20">
        <f t="shared" ca="1" si="457"/>
        <v>2.5094975788323128</v>
      </c>
      <c r="W919" s="21">
        <f t="shared" ca="1" si="472"/>
        <v>12303.664123319881</v>
      </c>
      <c r="X919" s="20">
        <f t="shared" ca="1" si="473"/>
        <v>12306.173620898713</v>
      </c>
      <c r="Z919" s="20">
        <f t="shared" ca="1" si="458"/>
        <v>1.997425207081428</v>
      </c>
      <c r="AA919" s="20">
        <f t="shared" ca="1" si="459"/>
        <v>6.0368341090055022</v>
      </c>
      <c r="AB919" s="21">
        <f t="shared" ca="1" si="474"/>
        <v>16046.825252715218</v>
      </c>
      <c r="AC919" s="20">
        <f t="shared" ca="1" si="475"/>
        <v>16052.862086824223</v>
      </c>
      <c r="AE919" s="20">
        <f t="shared" ca="1" si="460"/>
        <v>8.7894867473481675</v>
      </c>
      <c r="AF919" s="20">
        <f t="shared" ca="1" si="461"/>
        <v>11.487084302624206</v>
      </c>
      <c r="AG919" s="21">
        <f t="shared" ca="1" si="476"/>
        <v>15024.619386736842</v>
      </c>
      <c r="AH919" s="20">
        <f t="shared" ca="1" si="477"/>
        <v>15036.106471039466</v>
      </c>
      <c r="AJ919" s="20">
        <f t="shared" ca="1" si="462"/>
        <v>2.5502811225017474</v>
      </c>
      <c r="AK919" s="20">
        <f t="shared" ca="1" si="463"/>
        <v>10.350269840303248</v>
      </c>
      <c r="AL919" s="21">
        <f t="shared" ca="1" si="478"/>
        <v>16245.262756237176</v>
      </c>
      <c r="AM919" s="20">
        <f t="shared" ca="1" si="479"/>
        <v>16255.613026077479</v>
      </c>
    </row>
    <row r="920" spans="1:39" x14ac:dyDescent="0.25">
      <c r="A920" s="20">
        <f t="shared" ca="1" si="448"/>
        <v>44.848818857109308</v>
      </c>
      <c r="B920" s="20">
        <f t="shared" ca="1" si="449"/>
        <v>3.593357279614358</v>
      </c>
      <c r="C920" s="21">
        <f t="shared" ca="1" si="464"/>
        <v>16617.224381545268</v>
      </c>
      <c r="D920" s="20">
        <f t="shared" ca="1" si="465"/>
        <v>16620.817738824881</v>
      </c>
      <c r="E920" s="19"/>
      <c r="F920" s="20">
        <f t="shared" ca="1" si="450"/>
        <v>4.7293473805552129</v>
      </c>
      <c r="G920" s="20">
        <f t="shared" ca="1" si="451"/>
        <v>0.11894317648934428</v>
      </c>
      <c r="H920" s="21">
        <f t="shared" ca="1" si="466"/>
        <v>15621.225573843056</v>
      </c>
      <c r="I920" s="20">
        <f t="shared" ca="1" si="467"/>
        <v>15621.344517019545</v>
      </c>
      <c r="J920" s="19"/>
      <c r="K920" s="20">
        <f t="shared" ca="1" si="452"/>
        <v>5.6275103699867657</v>
      </c>
      <c r="L920" s="20">
        <f t="shared" ca="1" si="453"/>
        <v>7.8764148045660592E-2</v>
      </c>
      <c r="M920" s="21">
        <f t="shared" ca="1" si="468"/>
        <v>13178.999138579908</v>
      </c>
      <c r="N920" s="20">
        <f t="shared" ca="1" si="469"/>
        <v>13179.077902727953</v>
      </c>
      <c r="O920" s="19"/>
      <c r="P920" s="20">
        <f t="shared" ca="1" si="454"/>
        <v>16.349537792331962</v>
      </c>
      <c r="Q920" s="20">
        <f t="shared" ca="1" si="455"/>
        <v>5.032753065139258</v>
      </c>
      <c r="R920" s="21">
        <f t="shared" ca="1" si="470"/>
        <v>15868.458113882063</v>
      </c>
      <c r="S920" s="20">
        <f t="shared" ca="1" si="471"/>
        <v>15873.490866947202</v>
      </c>
      <c r="T920" s="19"/>
      <c r="U920" s="20">
        <f t="shared" ca="1" si="456"/>
        <v>41.716348514397424</v>
      </c>
      <c r="V920" s="20">
        <f t="shared" ca="1" si="457"/>
        <v>1.1410425911142283</v>
      </c>
      <c r="W920" s="21">
        <f t="shared" ca="1" si="472"/>
        <v>12347.889969413111</v>
      </c>
      <c r="X920" s="20">
        <f t="shared" ca="1" si="473"/>
        <v>12349.031012004225</v>
      </c>
      <c r="Z920" s="20">
        <f t="shared" ca="1" si="458"/>
        <v>12.943256548343916</v>
      </c>
      <c r="AA920" s="20">
        <f t="shared" ca="1" si="459"/>
        <v>3.8914018229619978</v>
      </c>
      <c r="AB920" s="21">
        <f t="shared" ca="1" si="474"/>
        <v>16065.805343372567</v>
      </c>
      <c r="AC920" s="20">
        <f t="shared" ca="1" si="475"/>
        <v>16069.69674519553</v>
      </c>
      <c r="AE920" s="20">
        <f t="shared" ca="1" si="460"/>
        <v>2.3260199714054166</v>
      </c>
      <c r="AF920" s="20">
        <f t="shared" ca="1" si="461"/>
        <v>0.36057069176837692</v>
      </c>
      <c r="AG920" s="21">
        <f t="shared" ca="1" si="476"/>
        <v>15038.432491010872</v>
      </c>
      <c r="AH920" s="20">
        <f t="shared" ca="1" si="477"/>
        <v>15038.79306170264</v>
      </c>
      <c r="AJ920" s="20">
        <f t="shared" ca="1" si="462"/>
        <v>10.269991276866749</v>
      </c>
      <c r="AK920" s="20">
        <f t="shared" ca="1" si="463"/>
        <v>10.371166707720684</v>
      </c>
      <c r="AL920" s="21">
        <f t="shared" ca="1" si="478"/>
        <v>16265.883017354347</v>
      </c>
      <c r="AM920" s="20">
        <f t="shared" ca="1" si="479"/>
        <v>16276.254184062067</v>
      </c>
    </row>
    <row r="921" spans="1:39" x14ac:dyDescent="0.25">
      <c r="A921" s="20">
        <f t="shared" ca="1" si="448"/>
        <v>6.0694983061201215</v>
      </c>
      <c r="B921" s="20">
        <f t="shared" ca="1" si="449"/>
        <v>13.985727696224194</v>
      </c>
      <c r="C921" s="21">
        <f t="shared" ca="1" si="464"/>
        <v>16626.887237130999</v>
      </c>
      <c r="D921" s="20">
        <f t="shared" ca="1" si="465"/>
        <v>16640.872964827224</v>
      </c>
      <c r="E921" s="19"/>
      <c r="F921" s="20">
        <f t="shared" ca="1" si="450"/>
        <v>7.4790326000441709</v>
      </c>
      <c r="G921" s="20">
        <f t="shared" ca="1" si="451"/>
        <v>0.6703160660680817</v>
      </c>
      <c r="H921" s="21">
        <f t="shared" ca="1" si="466"/>
        <v>15628.823549619588</v>
      </c>
      <c r="I921" s="20">
        <f t="shared" ca="1" si="467"/>
        <v>15629.493865685656</v>
      </c>
      <c r="J921" s="19"/>
      <c r="K921" s="20">
        <f t="shared" ca="1" si="452"/>
        <v>11.140532465475163</v>
      </c>
      <c r="L921" s="20">
        <f t="shared" ca="1" si="453"/>
        <v>20.298257837221133</v>
      </c>
      <c r="M921" s="21">
        <f t="shared" ca="1" si="468"/>
        <v>13190.218435193428</v>
      </c>
      <c r="N921" s="20">
        <f t="shared" ca="1" si="469"/>
        <v>13210.51669303065</v>
      </c>
      <c r="O921" s="19"/>
      <c r="P921" s="20">
        <f t="shared" ca="1" si="454"/>
        <v>16.46491633306826</v>
      </c>
      <c r="Q921" s="20">
        <f t="shared" ca="1" si="455"/>
        <v>3.1330819616902077</v>
      </c>
      <c r="R921" s="21">
        <f t="shared" ca="1" si="470"/>
        <v>15889.955783280271</v>
      </c>
      <c r="S921" s="20">
        <f t="shared" ca="1" si="471"/>
        <v>15893.088865241962</v>
      </c>
      <c r="T921" s="19"/>
      <c r="U921" s="20">
        <f t="shared" ca="1" si="456"/>
        <v>0.35150833362637662</v>
      </c>
      <c r="V921" s="20">
        <f t="shared" ca="1" si="457"/>
        <v>0.16713004049032851</v>
      </c>
      <c r="W921" s="21">
        <f t="shared" ca="1" si="472"/>
        <v>12349.382520337851</v>
      </c>
      <c r="X921" s="20">
        <f t="shared" ca="1" si="473"/>
        <v>12349.549650378342</v>
      </c>
      <c r="Z921" s="20">
        <f t="shared" ca="1" si="458"/>
        <v>0.35070593510047254</v>
      </c>
      <c r="AA921" s="20">
        <f t="shared" ca="1" si="459"/>
        <v>1.1345317206662819</v>
      </c>
      <c r="AB921" s="21">
        <f t="shared" ca="1" si="474"/>
        <v>16070.047451130631</v>
      </c>
      <c r="AC921" s="20">
        <f t="shared" ca="1" si="475"/>
        <v>16071.181982851298</v>
      </c>
      <c r="AE921" s="20">
        <f t="shared" ca="1" si="460"/>
        <v>38.414905015402113</v>
      </c>
      <c r="AF921" s="20">
        <f t="shared" ca="1" si="461"/>
        <v>7.1829606110979327E-2</v>
      </c>
      <c r="AG921" s="21">
        <f t="shared" ca="1" si="476"/>
        <v>15077.207966718042</v>
      </c>
      <c r="AH921" s="20">
        <f t="shared" ca="1" si="477"/>
        <v>15077.279796324154</v>
      </c>
      <c r="AJ921" s="20">
        <f t="shared" ca="1" si="462"/>
        <v>8.3294907423613367</v>
      </c>
      <c r="AK921" s="20">
        <f t="shared" ca="1" si="463"/>
        <v>8.7817863930203188</v>
      </c>
      <c r="AL921" s="21">
        <f t="shared" ca="1" si="478"/>
        <v>16284.583674804428</v>
      </c>
      <c r="AM921" s="20">
        <f t="shared" ca="1" si="479"/>
        <v>16293.365461197447</v>
      </c>
    </row>
    <row r="922" spans="1:39" x14ac:dyDescent="0.25">
      <c r="A922" s="20">
        <f t="shared" ca="1" si="448"/>
        <v>10.296307597753378</v>
      </c>
      <c r="B922" s="20">
        <f t="shared" ca="1" si="449"/>
        <v>2.0647396705966679</v>
      </c>
      <c r="C922" s="21">
        <f t="shared" ca="1" si="464"/>
        <v>16651.169272424977</v>
      </c>
      <c r="D922" s="20">
        <f t="shared" ca="1" si="465"/>
        <v>16653.234012095574</v>
      </c>
      <c r="E922" s="19"/>
      <c r="F922" s="20">
        <f t="shared" ca="1" si="450"/>
        <v>20.164569009730343</v>
      </c>
      <c r="G922" s="20">
        <f t="shared" ca="1" si="451"/>
        <v>5.2876688361529469</v>
      </c>
      <c r="H922" s="21">
        <f t="shared" ca="1" si="466"/>
        <v>15649.658434695386</v>
      </c>
      <c r="I922" s="20">
        <f t="shared" ca="1" si="467"/>
        <v>15654.946103531538</v>
      </c>
      <c r="J922" s="19"/>
      <c r="K922" s="20">
        <f t="shared" ca="1" si="452"/>
        <v>2.405414004394657</v>
      </c>
      <c r="L922" s="20">
        <f t="shared" ca="1" si="453"/>
        <v>12.920941154448698</v>
      </c>
      <c r="M922" s="21">
        <f t="shared" ca="1" si="468"/>
        <v>13212.922107035045</v>
      </c>
      <c r="N922" s="20">
        <f t="shared" ca="1" si="469"/>
        <v>13225.843048189494</v>
      </c>
      <c r="O922" s="19"/>
      <c r="P922" s="20">
        <f t="shared" ca="1" si="454"/>
        <v>31.967727554269224</v>
      </c>
      <c r="Q922" s="20">
        <f t="shared" ca="1" si="455"/>
        <v>1.1808045259955975</v>
      </c>
      <c r="R922" s="21">
        <f t="shared" ca="1" si="470"/>
        <v>15925.056592796231</v>
      </c>
      <c r="S922" s="20">
        <f t="shared" ca="1" si="471"/>
        <v>15926.237397322226</v>
      </c>
      <c r="T922" s="19"/>
      <c r="U922" s="20">
        <f t="shared" ca="1" si="456"/>
        <v>1.2601806095255241</v>
      </c>
      <c r="V922" s="20">
        <f t="shared" ca="1" si="457"/>
        <v>1.3492824520161115</v>
      </c>
      <c r="W922" s="21">
        <f t="shared" ca="1" si="472"/>
        <v>12350.809830987868</v>
      </c>
      <c r="X922" s="20">
        <f t="shared" ca="1" si="473"/>
        <v>12352.159113439884</v>
      </c>
      <c r="Z922" s="20">
        <f t="shared" ca="1" si="458"/>
        <v>21.133148939080886</v>
      </c>
      <c r="AA922" s="20">
        <f t="shared" ca="1" si="459"/>
        <v>1.4765675702028269</v>
      </c>
      <c r="AB922" s="21">
        <f t="shared" ca="1" si="474"/>
        <v>16092.315131790379</v>
      </c>
      <c r="AC922" s="20">
        <f t="shared" ca="1" si="475"/>
        <v>16093.791699360581</v>
      </c>
      <c r="AE922" s="20">
        <f t="shared" ca="1" si="460"/>
        <v>31.314225998472384</v>
      </c>
      <c r="AF922" s="20">
        <f t="shared" ca="1" si="461"/>
        <v>2.3969631125950577</v>
      </c>
      <c r="AG922" s="21">
        <f t="shared" ca="1" si="476"/>
        <v>15108.594022322626</v>
      </c>
      <c r="AH922" s="20">
        <f t="shared" ca="1" si="477"/>
        <v>15110.990985435221</v>
      </c>
      <c r="AJ922" s="20">
        <f t="shared" ca="1" si="462"/>
        <v>16.445192957011969</v>
      </c>
      <c r="AK922" s="20">
        <f t="shared" ca="1" si="463"/>
        <v>0.11089404281937351</v>
      </c>
      <c r="AL922" s="21">
        <f t="shared" ca="1" si="478"/>
        <v>16309.810654154458</v>
      </c>
      <c r="AM922" s="20">
        <f t="shared" ca="1" si="479"/>
        <v>16309.921548197277</v>
      </c>
    </row>
    <row r="923" spans="1:39" x14ac:dyDescent="0.25">
      <c r="A923" s="20">
        <f t="shared" ca="1" si="448"/>
        <v>0.43288928280094435</v>
      </c>
      <c r="B923" s="20">
        <f t="shared" ca="1" si="449"/>
        <v>2.5156425581950939</v>
      </c>
      <c r="C923" s="21">
        <f t="shared" ca="1" si="464"/>
        <v>16653.666901378376</v>
      </c>
      <c r="D923" s="20">
        <f t="shared" ca="1" si="465"/>
        <v>16656.182543936571</v>
      </c>
      <c r="E923" s="19"/>
      <c r="F923" s="20">
        <f t="shared" ca="1" si="450"/>
        <v>16.821199223518484</v>
      </c>
      <c r="G923" s="20">
        <f t="shared" ca="1" si="451"/>
        <v>3.6020508091158185</v>
      </c>
      <c r="H923" s="21">
        <f t="shared" ca="1" si="466"/>
        <v>15671.767302755057</v>
      </c>
      <c r="I923" s="20">
        <f t="shared" ca="1" si="467"/>
        <v>15675.369353564172</v>
      </c>
      <c r="J923" s="19"/>
      <c r="K923" s="20">
        <f t="shared" ca="1" si="452"/>
        <v>0.9964189804002489</v>
      </c>
      <c r="L923" s="20">
        <f t="shared" ca="1" si="453"/>
        <v>2.5720168746465606</v>
      </c>
      <c r="M923" s="21">
        <f t="shared" ca="1" si="468"/>
        <v>13226.839467169893</v>
      </c>
      <c r="N923" s="20">
        <f t="shared" ca="1" si="469"/>
        <v>13229.41148404454</v>
      </c>
      <c r="O923" s="19"/>
      <c r="P923" s="20">
        <f t="shared" ca="1" si="454"/>
        <v>13.291884612684271</v>
      </c>
      <c r="Q923" s="20">
        <f t="shared" ca="1" si="455"/>
        <v>7.082317233376842</v>
      </c>
      <c r="R923" s="21">
        <f t="shared" ca="1" si="470"/>
        <v>15939.529281934911</v>
      </c>
      <c r="S923" s="20">
        <f t="shared" ca="1" si="471"/>
        <v>15946.611599168287</v>
      </c>
      <c r="T923" s="19"/>
      <c r="U923" s="20">
        <f t="shared" ca="1" si="456"/>
        <v>1.930330618732484</v>
      </c>
      <c r="V923" s="20">
        <f t="shared" ca="1" si="457"/>
        <v>0.8719929519283931</v>
      </c>
      <c r="W923" s="21">
        <f t="shared" ca="1" si="472"/>
        <v>12354.089444058616</v>
      </c>
      <c r="X923" s="20">
        <f t="shared" ca="1" si="473"/>
        <v>12354.961437010545</v>
      </c>
      <c r="Z923" s="20">
        <f t="shared" ca="1" si="458"/>
        <v>11.163680004777152</v>
      </c>
      <c r="AA923" s="20">
        <f t="shared" ca="1" si="459"/>
        <v>0.86307214386490805</v>
      </c>
      <c r="AB923" s="21">
        <f t="shared" ca="1" si="474"/>
        <v>16104.955379365358</v>
      </c>
      <c r="AC923" s="20">
        <f t="shared" ca="1" si="475"/>
        <v>16105.818451509223</v>
      </c>
      <c r="AE923" s="20">
        <f t="shared" ca="1" si="460"/>
        <v>12.257693517592241</v>
      </c>
      <c r="AF923" s="20">
        <f t="shared" ca="1" si="461"/>
        <v>19.021864667664609</v>
      </c>
      <c r="AG923" s="21">
        <f t="shared" ca="1" si="476"/>
        <v>15123.248678952814</v>
      </c>
      <c r="AH923" s="20">
        <f t="shared" ca="1" si="477"/>
        <v>15142.270543620478</v>
      </c>
      <c r="AJ923" s="20">
        <f t="shared" ca="1" si="462"/>
        <v>14.89630489725495</v>
      </c>
      <c r="AK923" s="20">
        <f t="shared" ca="1" si="463"/>
        <v>2.8943963379493467</v>
      </c>
      <c r="AL923" s="21">
        <f t="shared" ca="1" si="478"/>
        <v>16324.817853094532</v>
      </c>
      <c r="AM923" s="20">
        <f t="shared" ca="1" si="479"/>
        <v>16327.712249432481</v>
      </c>
    </row>
    <row r="924" spans="1:39" x14ac:dyDescent="0.25">
      <c r="A924" s="20">
        <f t="shared" ca="1" si="448"/>
        <v>14.87580777636912</v>
      </c>
      <c r="B924" s="20">
        <f t="shared" ca="1" si="449"/>
        <v>5.972236147279486</v>
      </c>
      <c r="C924" s="21">
        <f t="shared" ca="1" si="464"/>
        <v>16671.058351712942</v>
      </c>
      <c r="D924" s="20">
        <f t="shared" ca="1" si="465"/>
        <v>16677.030587860219</v>
      </c>
      <c r="E924" s="19"/>
      <c r="F924" s="20">
        <f t="shared" ca="1" si="450"/>
        <v>22.069664887703443</v>
      </c>
      <c r="G924" s="20">
        <f t="shared" ca="1" si="451"/>
        <v>1.8359788401779633</v>
      </c>
      <c r="H924" s="21">
        <f t="shared" ca="1" si="466"/>
        <v>15697.439018451876</v>
      </c>
      <c r="I924" s="20">
        <f t="shared" ca="1" si="467"/>
        <v>15699.274997292054</v>
      </c>
      <c r="J924" s="19"/>
      <c r="K924" s="20">
        <f t="shared" ca="1" si="452"/>
        <v>0.29630607032891837</v>
      </c>
      <c r="L924" s="20">
        <f t="shared" ca="1" si="453"/>
        <v>1.9099237126943998</v>
      </c>
      <c r="M924" s="21">
        <f t="shared" ca="1" si="468"/>
        <v>13229.70779011487</v>
      </c>
      <c r="N924" s="20">
        <f t="shared" ca="1" si="469"/>
        <v>13231.617713827563</v>
      </c>
      <c r="O924" s="19"/>
      <c r="P924" s="20">
        <f t="shared" ca="1" si="454"/>
        <v>12.097204203385019</v>
      </c>
      <c r="Q924" s="20">
        <f t="shared" ca="1" si="455"/>
        <v>3.777066085432101</v>
      </c>
      <c r="R924" s="21">
        <f t="shared" ca="1" si="470"/>
        <v>15958.708803371672</v>
      </c>
      <c r="S924" s="20">
        <f t="shared" ca="1" si="471"/>
        <v>15962.485869457103</v>
      </c>
      <c r="T924" s="19"/>
      <c r="U924" s="20">
        <f t="shared" ca="1" si="456"/>
        <v>27.028910236559316</v>
      </c>
      <c r="V924" s="20">
        <f t="shared" ca="1" si="457"/>
        <v>7.3214132340579994</v>
      </c>
      <c r="W924" s="21">
        <f t="shared" ca="1" si="472"/>
        <v>12381.990347247103</v>
      </c>
      <c r="X924" s="20">
        <f t="shared" ca="1" si="473"/>
        <v>12389.311760481161</v>
      </c>
      <c r="Z924" s="20">
        <f t="shared" ca="1" si="458"/>
        <v>12.496722238450307</v>
      </c>
      <c r="AA924" s="20">
        <f t="shared" ca="1" si="459"/>
        <v>2.9575669750358911</v>
      </c>
      <c r="AB924" s="21">
        <f t="shared" ca="1" si="474"/>
        <v>16118.315173747675</v>
      </c>
      <c r="AC924" s="20">
        <f t="shared" ca="1" si="475"/>
        <v>16121.27274072271</v>
      </c>
      <c r="AE924" s="20">
        <f t="shared" ca="1" si="460"/>
        <v>17.740434927731979</v>
      </c>
      <c r="AF924" s="20">
        <f t="shared" ca="1" si="461"/>
        <v>5.9041865221754541</v>
      </c>
      <c r="AG924" s="21">
        <f t="shared" ca="1" si="476"/>
        <v>15160.010978548209</v>
      </c>
      <c r="AH924" s="20">
        <f t="shared" ca="1" si="477"/>
        <v>15165.915165070384</v>
      </c>
      <c r="AJ924" s="20">
        <f t="shared" ca="1" si="462"/>
        <v>11.944968015235082</v>
      </c>
      <c r="AK924" s="20">
        <f t="shared" ca="1" si="463"/>
        <v>5.6177351782627154</v>
      </c>
      <c r="AL924" s="21">
        <f t="shared" ca="1" si="478"/>
        <v>16339.657217447717</v>
      </c>
      <c r="AM924" s="20">
        <f t="shared" ca="1" si="479"/>
        <v>16345.274952625979</v>
      </c>
    </row>
    <row r="925" spans="1:39" x14ac:dyDescent="0.25">
      <c r="A925" s="20">
        <f t="shared" ca="1" si="448"/>
        <v>11.455834540459632</v>
      </c>
      <c r="B925" s="20">
        <f t="shared" ca="1" si="449"/>
        <v>13.807278202446634</v>
      </c>
      <c r="C925" s="21">
        <f t="shared" ca="1" si="464"/>
        <v>16688.486422400678</v>
      </c>
      <c r="D925" s="20">
        <f t="shared" ca="1" si="465"/>
        <v>16702.293700603124</v>
      </c>
      <c r="E925" s="19"/>
      <c r="F925" s="20">
        <f t="shared" ca="1" si="450"/>
        <v>0.19239882121447696</v>
      </c>
      <c r="G925" s="20">
        <f t="shared" ca="1" si="451"/>
        <v>0.12910241649945695</v>
      </c>
      <c r="H925" s="21">
        <f t="shared" ca="1" si="466"/>
        <v>15699.467396113268</v>
      </c>
      <c r="I925" s="20">
        <f t="shared" ca="1" si="467"/>
        <v>15699.596498529769</v>
      </c>
      <c r="J925" s="19"/>
      <c r="K925" s="20">
        <f t="shared" ca="1" si="452"/>
        <v>1.9795363673021893</v>
      </c>
      <c r="L925" s="20">
        <f t="shared" ca="1" si="453"/>
        <v>8.7708154420737472</v>
      </c>
      <c r="M925" s="21">
        <f t="shared" ca="1" si="468"/>
        <v>13233.597250194865</v>
      </c>
      <c r="N925" s="20">
        <f t="shared" ca="1" si="469"/>
        <v>13242.36806563694</v>
      </c>
      <c r="O925" s="19"/>
      <c r="P925" s="20">
        <f t="shared" ca="1" si="454"/>
        <v>6.2372980312749418</v>
      </c>
      <c r="Q925" s="20">
        <f t="shared" ca="1" si="455"/>
        <v>16.319399424682814</v>
      </c>
      <c r="R925" s="21">
        <f t="shared" ca="1" si="470"/>
        <v>15968.723167488379</v>
      </c>
      <c r="S925" s="20">
        <f t="shared" ca="1" si="471"/>
        <v>15985.042566913062</v>
      </c>
      <c r="T925" s="19"/>
      <c r="U925" s="20">
        <f t="shared" ca="1" si="456"/>
        <v>9.4081370804507838</v>
      </c>
      <c r="V925" s="20">
        <f t="shared" ca="1" si="457"/>
        <v>1.0048462835301799</v>
      </c>
      <c r="W925" s="21">
        <f t="shared" ca="1" si="472"/>
        <v>12398.719897561612</v>
      </c>
      <c r="X925" s="20">
        <f t="shared" ca="1" si="473"/>
        <v>12399.724743845141</v>
      </c>
      <c r="Z925" s="20">
        <f t="shared" ca="1" si="458"/>
        <v>3.9226325980279517</v>
      </c>
      <c r="AA925" s="20">
        <f t="shared" ca="1" si="459"/>
        <v>4.4814851506770106</v>
      </c>
      <c r="AB925" s="21">
        <f t="shared" ca="1" si="474"/>
        <v>16125.195373320737</v>
      </c>
      <c r="AC925" s="20">
        <f t="shared" ca="1" si="475"/>
        <v>16129.676858471414</v>
      </c>
      <c r="AE925" s="20">
        <f t="shared" ca="1" si="460"/>
        <v>3.9269425944696654</v>
      </c>
      <c r="AF925" s="20">
        <f t="shared" ca="1" si="461"/>
        <v>5.0241152702912313</v>
      </c>
      <c r="AG925" s="21">
        <f t="shared" ca="1" si="476"/>
        <v>15169.842107664854</v>
      </c>
      <c r="AH925" s="20">
        <f t="shared" ca="1" si="477"/>
        <v>15174.866222935145</v>
      </c>
      <c r="AJ925" s="20">
        <f t="shared" ca="1" si="462"/>
        <v>0.42125302991263236</v>
      </c>
      <c r="AK925" s="20">
        <f t="shared" ca="1" si="463"/>
        <v>5.9734626430477569</v>
      </c>
      <c r="AL925" s="21">
        <f t="shared" ca="1" si="478"/>
        <v>16345.696205655891</v>
      </c>
      <c r="AM925" s="20">
        <f t="shared" ca="1" si="479"/>
        <v>16351.669668298939</v>
      </c>
    </row>
    <row r="926" spans="1:39" x14ac:dyDescent="0.25">
      <c r="A926" s="20">
        <f t="shared" ca="1" si="448"/>
        <v>0.21172170719309213</v>
      </c>
      <c r="B926" s="20">
        <f t="shared" ca="1" si="449"/>
        <v>8.3576940917391678</v>
      </c>
      <c r="C926" s="21">
        <f t="shared" ca="1" si="464"/>
        <v>16702.505422310318</v>
      </c>
      <c r="D926" s="20">
        <f t="shared" ca="1" si="465"/>
        <v>16710.863116402055</v>
      </c>
      <c r="E926" s="19"/>
      <c r="F926" s="20">
        <f t="shared" ca="1" si="450"/>
        <v>1.4172453426560878</v>
      </c>
      <c r="G926" s="20">
        <f t="shared" ca="1" si="451"/>
        <v>4.0827928777375702</v>
      </c>
      <c r="H926" s="21">
        <f t="shared" ca="1" si="466"/>
        <v>15701.013743872425</v>
      </c>
      <c r="I926" s="20">
        <f t="shared" ca="1" si="467"/>
        <v>15705.096536750163</v>
      </c>
      <c r="J926" s="19"/>
      <c r="K926" s="20">
        <f t="shared" ca="1" si="452"/>
        <v>5.2883503049801908</v>
      </c>
      <c r="L926" s="20">
        <f t="shared" ca="1" si="453"/>
        <v>10.109562680508404</v>
      </c>
      <c r="M926" s="21">
        <f t="shared" ca="1" si="468"/>
        <v>13247.656415941919</v>
      </c>
      <c r="N926" s="20">
        <f t="shared" ca="1" si="469"/>
        <v>13257.765978622429</v>
      </c>
      <c r="O926" s="19"/>
      <c r="P926" s="20">
        <f t="shared" ca="1" si="454"/>
        <v>9.8644804253190443E-2</v>
      </c>
      <c r="Q926" s="20">
        <f t="shared" ca="1" si="455"/>
        <v>2.4335606233852567</v>
      </c>
      <c r="R926" s="21">
        <f t="shared" ca="1" si="470"/>
        <v>15985.141211717315</v>
      </c>
      <c r="S926" s="20">
        <f t="shared" ca="1" si="471"/>
        <v>15987.5747723407</v>
      </c>
      <c r="T926" s="19"/>
      <c r="U926" s="20">
        <f t="shared" ca="1" si="456"/>
        <v>2.4488522635414118</v>
      </c>
      <c r="V926" s="20">
        <f t="shared" ca="1" si="457"/>
        <v>5.5908569144081724E-2</v>
      </c>
      <c r="W926" s="21">
        <f t="shared" ca="1" si="472"/>
        <v>12402.173596108683</v>
      </c>
      <c r="X926" s="20">
        <f t="shared" ca="1" si="473"/>
        <v>12402.229504677827</v>
      </c>
      <c r="Z926" s="20">
        <f t="shared" ca="1" si="458"/>
        <v>16.54693554666952</v>
      </c>
      <c r="AA926" s="20">
        <f t="shared" ca="1" si="459"/>
        <v>1.7181140450519499</v>
      </c>
      <c r="AB926" s="21">
        <f t="shared" ca="1" si="474"/>
        <v>16146.223794018084</v>
      </c>
      <c r="AC926" s="20">
        <f t="shared" ca="1" si="475"/>
        <v>16147.941908063136</v>
      </c>
      <c r="AE926" s="20">
        <f t="shared" ca="1" si="460"/>
        <v>16.729313000640776</v>
      </c>
      <c r="AF926" s="20">
        <f t="shared" ca="1" si="461"/>
        <v>4.7608756014296993</v>
      </c>
      <c r="AG926" s="21">
        <f t="shared" ca="1" si="476"/>
        <v>15191.595535935785</v>
      </c>
      <c r="AH926" s="20">
        <f t="shared" ca="1" si="477"/>
        <v>15196.356411537216</v>
      </c>
      <c r="AJ926" s="20">
        <f t="shared" ca="1" si="462"/>
        <v>15.214232294490701</v>
      </c>
      <c r="AK926" s="20">
        <f t="shared" ca="1" si="463"/>
        <v>11.770845682920088</v>
      </c>
      <c r="AL926" s="21">
        <f t="shared" ca="1" si="478"/>
        <v>16366.88390059343</v>
      </c>
      <c r="AM926" s="20">
        <f t="shared" ca="1" si="479"/>
        <v>16378.65474627635</v>
      </c>
    </row>
    <row r="927" spans="1:39" x14ac:dyDescent="0.25">
      <c r="A927" s="20">
        <f t="shared" ca="1" si="448"/>
        <v>10.374520329327988</v>
      </c>
      <c r="B927" s="20">
        <f t="shared" ca="1" si="449"/>
        <v>8.6266519535784081</v>
      </c>
      <c r="C927" s="21">
        <f t="shared" ca="1" si="464"/>
        <v>16721.237636731385</v>
      </c>
      <c r="D927" s="20">
        <f t="shared" ca="1" si="465"/>
        <v>16729.864288684963</v>
      </c>
      <c r="E927" s="19"/>
      <c r="F927" s="20">
        <f t="shared" ca="1" si="450"/>
        <v>8.3121855584756545</v>
      </c>
      <c r="G927" s="20">
        <f t="shared" ca="1" si="451"/>
        <v>8.5754936196289755</v>
      </c>
      <c r="H927" s="21">
        <f t="shared" ca="1" si="466"/>
        <v>15713.408722308639</v>
      </c>
      <c r="I927" s="20">
        <f t="shared" ca="1" si="467"/>
        <v>15721.984215928267</v>
      </c>
      <c r="J927" s="19"/>
      <c r="K927" s="20">
        <f t="shared" ca="1" si="452"/>
        <v>1.7383381711785053</v>
      </c>
      <c r="L927" s="20">
        <f t="shared" ca="1" si="453"/>
        <v>3.1960646543636919</v>
      </c>
      <c r="M927" s="21">
        <f t="shared" ca="1" si="468"/>
        <v>13259.504316793607</v>
      </c>
      <c r="N927" s="20">
        <f t="shared" ca="1" si="469"/>
        <v>13262.70038144797</v>
      </c>
      <c r="O927" s="19"/>
      <c r="P927" s="20">
        <f t="shared" ca="1" si="454"/>
        <v>13.773883057597466</v>
      </c>
      <c r="Q927" s="20">
        <f t="shared" ca="1" si="455"/>
        <v>4.2323141070466157</v>
      </c>
      <c r="R927" s="21">
        <f t="shared" ca="1" si="470"/>
        <v>16001.348655398298</v>
      </c>
      <c r="S927" s="20">
        <f t="shared" ca="1" si="471"/>
        <v>16005.580969505345</v>
      </c>
      <c r="T927" s="19"/>
      <c r="U927" s="20">
        <f t="shared" ca="1" si="456"/>
        <v>0.2770984401191916</v>
      </c>
      <c r="V927" s="20">
        <f t="shared" ca="1" si="457"/>
        <v>9.0809711465255383</v>
      </c>
      <c r="W927" s="21">
        <f t="shared" ca="1" si="472"/>
        <v>12402.506603117947</v>
      </c>
      <c r="X927" s="20">
        <f t="shared" ca="1" si="473"/>
        <v>12411.587574264473</v>
      </c>
      <c r="Z927" s="20">
        <f t="shared" ca="1" si="458"/>
        <v>7.0904836089676646</v>
      </c>
      <c r="AA927" s="20">
        <f t="shared" ca="1" si="459"/>
        <v>4.1019501691389548</v>
      </c>
      <c r="AB927" s="21">
        <f t="shared" ca="1" si="474"/>
        <v>16155.032391672104</v>
      </c>
      <c r="AC927" s="20">
        <f t="shared" ca="1" si="475"/>
        <v>16159.134341841243</v>
      </c>
      <c r="AE927" s="20">
        <f t="shared" ca="1" si="460"/>
        <v>2.14459057883737</v>
      </c>
      <c r="AF927" s="20">
        <f t="shared" ca="1" si="461"/>
        <v>20.600837286295533</v>
      </c>
      <c r="AG927" s="21">
        <f t="shared" ca="1" si="476"/>
        <v>15198.501002116052</v>
      </c>
      <c r="AH927" s="20">
        <f t="shared" ca="1" si="477"/>
        <v>15219.101839402349</v>
      </c>
      <c r="AJ927" s="20">
        <f t="shared" ca="1" si="462"/>
        <v>40.966786752831084</v>
      </c>
      <c r="AK927" s="20">
        <f t="shared" ca="1" si="463"/>
        <v>3.1159343514371192</v>
      </c>
      <c r="AL927" s="21">
        <f t="shared" ca="1" si="478"/>
        <v>16419.621533029182</v>
      </c>
      <c r="AM927" s="20">
        <f t="shared" ca="1" si="479"/>
        <v>16422.737467380619</v>
      </c>
    </row>
    <row r="928" spans="1:39" x14ac:dyDescent="0.25">
      <c r="A928" s="20">
        <f t="shared" ca="1" si="448"/>
        <v>8.6354696925543184</v>
      </c>
      <c r="B928" s="20">
        <f t="shared" ca="1" si="449"/>
        <v>9.0496474822891262</v>
      </c>
      <c r="C928" s="21">
        <f t="shared" ca="1" si="464"/>
        <v>16738.499758377518</v>
      </c>
      <c r="D928" s="20">
        <f t="shared" ca="1" si="465"/>
        <v>16747.549405859809</v>
      </c>
      <c r="E928" s="19"/>
      <c r="F928" s="20">
        <f t="shared" ca="1" si="450"/>
        <v>12.9875898092615</v>
      </c>
      <c r="G928" s="20">
        <f t="shared" ca="1" si="451"/>
        <v>1.6848893366404756</v>
      </c>
      <c r="H928" s="21">
        <f t="shared" ca="1" si="466"/>
        <v>15734.971805737528</v>
      </c>
      <c r="I928" s="20">
        <f t="shared" ca="1" si="467"/>
        <v>15736.656695074169</v>
      </c>
      <c r="J928" s="19"/>
      <c r="K928" s="20">
        <f t="shared" ca="1" si="452"/>
        <v>9.0149299143231687</v>
      </c>
      <c r="L928" s="20">
        <f t="shared" ca="1" si="453"/>
        <v>5.9945434557118347</v>
      </c>
      <c r="M928" s="21">
        <f t="shared" ca="1" si="468"/>
        <v>13271.715311362294</v>
      </c>
      <c r="N928" s="20">
        <f t="shared" ca="1" si="469"/>
        <v>13277.709854818006</v>
      </c>
      <c r="O928" s="19"/>
      <c r="P928" s="20">
        <f t="shared" ca="1" si="454"/>
        <v>15.230968209775272</v>
      </c>
      <c r="Q928" s="20">
        <f t="shared" ca="1" si="455"/>
        <v>1.6586207425529436</v>
      </c>
      <c r="R928" s="21">
        <f t="shared" ca="1" si="470"/>
        <v>16020.81193771512</v>
      </c>
      <c r="S928" s="20">
        <f t="shared" ca="1" si="471"/>
        <v>16022.470558457673</v>
      </c>
      <c r="T928" s="19"/>
      <c r="U928" s="20">
        <f t="shared" ca="1" si="456"/>
        <v>12.181036456715749</v>
      </c>
      <c r="V928" s="20">
        <f t="shared" ca="1" si="457"/>
        <v>2.70056762886029</v>
      </c>
      <c r="W928" s="21">
        <f t="shared" ca="1" si="472"/>
        <v>12423.768610721188</v>
      </c>
      <c r="X928" s="20">
        <f t="shared" ca="1" si="473"/>
        <v>12426.469178350049</v>
      </c>
      <c r="Z928" s="20">
        <f t="shared" ca="1" si="458"/>
        <v>10.88845173015028</v>
      </c>
      <c r="AA928" s="20">
        <f t="shared" ca="1" si="459"/>
        <v>0.66200223065049302</v>
      </c>
      <c r="AB928" s="21">
        <f t="shared" ca="1" si="474"/>
        <v>16170.022793571394</v>
      </c>
      <c r="AC928" s="20">
        <f t="shared" ca="1" si="475"/>
        <v>16170.684795802044</v>
      </c>
      <c r="AE928" s="20">
        <f t="shared" ca="1" si="460"/>
        <v>5.5927351387798134E-2</v>
      </c>
      <c r="AF928" s="20">
        <f t="shared" ca="1" si="461"/>
        <v>1.4623497217793475</v>
      </c>
      <c r="AG928" s="21">
        <f t="shared" ca="1" si="476"/>
        <v>15219.157766753737</v>
      </c>
      <c r="AH928" s="20">
        <f t="shared" ca="1" si="477"/>
        <v>15220.620116475517</v>
      </c>
      <c r="AJ928" s="20">
        <f t="shared" ca="1" si="462"/>
        <v>7.2164300175594986</v>
      </c>
      <c r="AK928" s="20">
        <f t="shared" ca="1" si="463"/>
        <v>3.6641852501873058</v>
      </c>
      <c r="AL928" s="21">
        <f t="shared" ca="1" si="478"/>
        <v>16429.95389739818</v>
      </c>
      <c r="AM928" s="20">
        <f t="shared" ca="1" si="479"/>
        <v>16433.618082648369</v>
      </c>
    </row>
    <row r="929" spans="1:39" x14ac:dyDescent="0.25">
      <c r="A929" s="20">
        <f t="shared" ca="1" si="448"/>
        <v>5.774977824946447</v>
      </c>
      <c r="B929" s="20">
        <f t="shared" ca="1" si="449"/>
        <v>37.520575547731589</v>
      </c>
      <c r="C929" s="21">
        <f t="shared" ca="1" si="464"/>
        <v>16753.324383684754</v>
      </c>
      <c r="D929" s="20">
        <f t="shared" ca="1" si="465"/>
        <v>16790.844959232487</v>
      </c>
      <c r="E929" s="19"/>
      <c r="F929" s="20">
        <f t="shared" ca="1" si="450"/>
        <v>3.6485068199140036</v>
      </c>
      <c r="G929" s="20">
        <f t="shared" ca="1" si="451"/>
        <v>7.9839526560178928</v>
      </c>
      <c r="H929" s="21">
        <f t="shared" ca="1" si="466"/>
        <v>15740.305201894083</v>
      </c>
      <c r="I929" s="20">
        <f t="shared" ca="1" si="467"/>
        <v>15748.289154550101</v>
      </c>
      <c r="J929" s="19"/>
      <c r="K929" s="20">
        <f t="shared" ca="1" si="452"/>
        <v>0.87211624213361094</v>
      </c>
      <c r="L929" s="20">
        <f t="shared" ca="1" si="453"/>
        <v>8.3149679340061322</v>
      </c>
      <c r="M929" s="21">
        <f t="shared" ca="1" si="468"/>
        <v>13278.581971060139</v>
      </c>
      <c r="N929" s="20">
        <f t="shared" ca="1" si="469"/>
        <v>13286.896938994145</v>
      </c>
      <c r="O929" s="19"/>
      <c r="P929" s="20">
        <f t="shared" ca="1" si="454"/>
        <v>2.8232927034508282</v>
      </c>
      <c r="Q929" s="20">
        <f t="shared" ca="1" si="455"/>
        <v>2.4149950643923428</v>
      </c>
      <c r="R929" s="21">
        <f t="shared" ca="1" si="470"/>
        <v>16025.293851161125</v>
      </c>
      <c r="S929" s="20">
        <f t="shared" ca="1" si="471"/>
        <v>16027.708846225518</v>
      </c>
      <c r="T929" s="19"/>
      <c r="U929" s="20">
        <f t="shared" ca="1" si="456"/>
        <v>10.903636000318114</v>
      </c>
      <c r="V929" s="20">
        <f t="shared" ca="1" si="457"/>
        <v>6.8584211008809906</v>
      </c>
      <c r="W929" s="21">
        <f t="shared" ca="1" si="472"/>
        <v>12437.372814350367</v>
      </c>
      <c r="X929" s="20">
        <f t="shared" ca="1" si="473"/>
        <v>12444.231235451247</v>
      </c>
      <c r="Z929" s="20">
        <f t="shared" ca="1" si="458"/>
        <v>25.99642622994002</v>
      </c>
      <c r="AA929" s="20">
        <f t="shared" ca="1" si="459"/>
        <v>7.621057192370003</v>
      </c>
      <c r="AB929" s="21">
        <f t="shared" ca="1" si="474"/>
        <v>16196.681222031984</v>
      </c>
      <c r="AC929" s="20">
        <f t="shared" ca="1" si="475"/>
        <v>16204.302279224354</v>
      </c>
      <c r="AE929" s="20">
        <f t="shared" ca="1" si="460"/>
        <v>6.8449717338064513</v>
      </c>
      <c r="AF929" s="20">
        <f t="shared" ca="1" si="461"/>
        <v>0.65532939307169213</v>
      </c>
      <c r="AG929" s="21">
        <f t="shared" ca="1" si="476"/>
        <v>15227.465088209323</v>
      </c>
      <c r="AH929" s="20">
        <f t="shared" ca="1" si="477"/>
        <v>15228.120417602395</v>
      </c>
      <c r="AJ929" s="20">
        <f t="shared" ca="1" si="462"/>
        <v>39.23761477366682</v>
      </c>
      <c r="AK929" s="20">
        <f t="shared" ca="1" si="463"/>
        <v>29.844265491706249</v>
      </c>
      <c r="AL929" s="21">
        <f t="shared" ca="1" si="478"/>
        <v>16472.855697422037</v>
      </c>
      <c r="AM929" s="20">
        <f t="shared" ca="1" si="479"/>
        <v>16502.699962913743</v>
      </c>
    </row>
    <row r="930" spans="1:39" x14ac:dyDescent="0.25">
      <c r="A930" s="20">
        <f t="shared" ca="1" si="448"/>
        <v>2.8032704202305125</v>
      </c>
      <c r="B930" s="20">
        <f t="shared" ca="1" si="449"/>
        <v>5.6486791271361003</v>
      </c>
      <c r="C930" s="21">
        <f t="shared" ca="1" si="464"/>
        <v>16793.648229652717</v>
      </c>
      <c r="D930" s="20">
        <f t="shared" ca="1" si="465"/>
        <v>16799.296908779852</v>
      </c>
      <c r="E930" s="19"/>
      <c r="F930" s="20">
        <f t="shared" ca="1" si="450"/>
        <v>10.654180187539461</v>
      </c>
      <c r="G930" s="20">
        <f t="shared" ca="1" si="451"/>
        <v>7.6450711905937396</v>
      </c>
      <c r="H930" s="21">
        <f t="shared" ca="1" si="466"/>
        <v>15758.94333473764</v>
      </c>
      <c r="I930" s="20">
        <f t="shared" ca="1" si="467"/>
        <v>15766.588405928234</v>
      </c>
      <c r="J930" s="19"/>
      <c r="K930" s="20">
        <f t="shared" ca="1" si="452"/>
        <v>0.76141290485113888</v>
      </c>
      <c r="L930" s="20">
        <f t="shared" ca="1" si="453"/>
        <v>2.4253642604882555</v>
      </c>
      <c r="M930" s="21">
        <f t="shared" ca="1" si="468"/>
        <v>13287.658351898996</v>
      </c>
      <c r="N930" s="20">
        <f t="shared" ca="1" si="469"/>
        <v>13290.083716159485</v>
      </c>
      <c r="O930" s="19"/>
      <c r="P930" s="20">
        <f t="shared" ca="1" si="454"/>
        <v>23.992735317568641</v>
      </c>
      <c r="Q930" s="20">
        <f t="shared" ca="1" si="455"/>
        <v>1.3491419927053132</v>
      </c>
      <c r="R930" s="21">
        <f t="shared" ca="1" si="470"/>
        <v>16051.701581543086</v>
      </c>
      <c r="S930" s="20">
        <f t="shared" ca="1" si="471"/>
        <v>16053.050723535791</v>
      </c>
      <c r="T930" s="19"/>
      <c r="U930" s="20">
        <f t="shared" ca="1" si="456"/>
        <v>1.2841735984867471</v>
      </c>
      <c r="V930" s="20">
        <f t="shared" ca="1" si="457"/>
        <v>8.2111876434199402</v>
      </c>
      <c r="W930" s="21">
        <f t="shared" ca="1" si="472"/>
        <v>12445.515409049734</v>
      </c>
      <c r="X930" s="20">
        <f t="shared" ca="1" si="473"/>
        <v>12453.726596693154</v>
      </c>
      <c r="Z930" s="20">
        <f t="shared" ca="1" si="458"/>
        <v>35.876413769123914</v>
      </c>
      <c r="AA930" s="20">
        <f t="shared" ca="1" si="459"/>
        <v>1.7015267982535356</v>
      </c>
      <c r="AB930" s="21">
        <f t="shared" ca="1" si="474"/>
        <v>16240.178692993477</v>
      </c>
      <c r="AC930" s="20">
        <f t="shared" ca="1" si="475"/>
        <v>16241.88021979173</v>
      </c>
      <c r="AE930" s="20">
        <f t="shared" ca="1" si="460"/>
        <v>36.337969660390293</v>
      </c>
      <c r="AF930" s="20">
        <f t="shared" ca="1" si="461"/>
        <v>0.73640866160970841</v>
      </c>
      <c r="AG930" s="21">
        <f t="shared" ca="1" si="476"/>
        <v>15264.458387262785</v>
      </c>
      <c r="AH930" s="20">
        <f t="shared" ca="1" si="477"/>
        <v>15265.194795924393</v>
      </c>
      <c r="AJ930" s="20">
        <f t="shared" ca="1" si="462"/>
        <v>5.7973846765472805</v>
      </c>
      <c r="AK930" s="20">
        <f t="shared" ca="1" si="463"/>
        <v>0.26163797262401728</v>
      </c>
      <c r="AL930" s="21">
        <f t="shared" ca="1" si="478"/>
        <v>16508.497347590292</v>
      </c>
      <c r="AM930" s="20">
        <f t="shared" ca="1" si="479"/>
        <v>16508.758985562916</v>
      </c>
    </row>
    <row r="931" spans="1:39" x14ac:dyDescent="0.25">
      <c r="A931" s="20">
        <f t="shared" ca="1" si="448"/>
        <v>5.4248850379229827</v>
      </c>
      <c r="B931" s="20">
        <f t="shared" ca="1" si="449"/>
        <v>1.5959275356029006</v>
      </c>
      <c r="C931" s="21">
        <f t="shared" ca="1" si="464"/>
        <v>16804.721793817775</v>
      </c>
      <c r="D931" s="20">
        <f t="shared" ca="1" si="465"/>
        <v>16806.317721353378</v>
      </c>
      <c r="E931" s="19"/>
      <c r="F931" s="20">
        <f t="shared" ca="1" si="450"/>
        <v>10.600700333754332</v>
      </c>
      <c r="G931" s="20">
        <f t="shared" ca="1" si="451"/>
        <v>10.942344701155681</v>
      </c>
      <c r="H931" s="21">
        <f t="shared" ca="1" si="466"/>
        <v>15777.189106261989</v>
      </c>
      <c r="I931" s="20">
        <f t="shared" ca="1" si="467"/>
        <v>15788.131450963145</v>
      </c>
      <c r="J931" s="19"/>
      <c r="K931" s="20">
        <f t="shared" ca="1" si="452"/>
        <v>23.331381938014928</v>
      </c>
      <c r="L931" s="20">
        <f t="shared" ca="1" si="453"/>
        <v>7.0002162366383462</v>
      </c>
      <c r="M931" s="21">
        <f t="shared" ca="1" si="468"/>
        <v>13313.415098097499</v>
      </c>
      <c r="N931" s="20">
        <f t="shared" ca="1" si="469"/>
        <v>13320.415314334137</v>
      </c>
      <c r="O931" s="19"/>
      <c r="P931" s="20">
        <f t="shared" ca="1" si="454"/>
        <v>1.0668839380291915</v>
      </c>
      <c r="Q931" s="20">
        <f t="shared" ca="1" si="455"/>
        <v>0.70507066223261039</v>
      </c>
      <c r="R931" s="21">
        <f t="shared" ca="1" si="470"/>
        <v>16054.11760747382</v>
      </c>
      <c r="S931" s="20">
        <f t="shared" ca="1" si="471"/>
        <v>16054.822678136052</v>
      </c>
      <c r="T931" s="19"/>
      <c r="U931" s="20">
        <f t="shared" ca="1" si="456"/>
        <v>1.8971277698278888</v>
      </c>
      <c r="V931" s="20">
        <f t="shared" ca="1" si="457"/>
        <v>3.4801305804194942</v>
      </c>
      <c r="W931" s="21">
        <f t="shared" ca="1" si="472"/>
        <v>12455.623724462981</v>
      </c>
      <c r="X931" s="20">
        <f t="shared" ca="1" si="473"/>
        <v>12459.1038550434</v>
      </c>
      <c r="Z931" s="20">
        <f t="shared" ca="1" si="458"/>
        <v>1.9602150436860994</v>
      </c>
      <c r="AA931" s="20">
        <f t="shared" ca="1" si="459"/>
        <v>3.635996087969585</v>
      </c>
      <c r="AB931" s="21">
        <f t="shared" ca="1" si="474"/>
        <v>16243.840434835416</v>
      </c>
      <c r="AC931" s="20">
        <f t="shared" ca="1" si="475"/>
        <v>16247.476430923385</v>
      </c>
      <c r="AE931" s="20">
        <f t="shared" ca="1" si="460"/>
        <v>6.4083549099628137</v>
      </c>
      <c r="AF931" s="20">
        <f t="shared" ca="1" si="461"/>
        <v>0.69043162736920027</v>
      </c>
      <c r="AG931" s="21">
        <f t="shared" ca="1" si="476"/>
        <v>15271.603150834357</v>
      </c>
      <c r="AH931" s="20">
        <f t="shared" ca="1" si="477"/>
        <v>15272.293582461725</v>
      </c>
      <c r="AJ931" s="20">
        <f t="shared" ca="1" si="462"/>
        <v>5.8693264947003971</v>
      </c>
      <c r="AK931" s="20">
        <f t="shared" ca="1" si="463"/>
        <v>8.3485562532094004</v>
      </c>
      <c r="AL931" s="21">
        <f t="shared" ca="1" si="478"/>
        <v>16514.628312057615</v>
      </c>
      <c r="AM931" s="20">
        <f t="shared" ca="1" si="479"/>
        <v>16522.976868310823</v>
      </c>
    </row>
    <row r="932" spans="1:39" x14ac:dyDescent="0.25">
      <c r="A932" s="20">
        <f t="shared" ca="1" si="448"/>
        <v>2.9802027348039575</v>
      </c>
      <c r="B932" s="20">
        <f t="shared" ca="1" si="449"/>
        <v>13.887352523495696</v>
      </c>
      <c r="C932" s="21">
        <f t="shared" ca="1" si="464"/>
        <v>16809.297924088183</v>
      </c>
      <c r="D932" s="20">
        <f t="shared" ca="1" si="465"/>
        <v>16823.185276611679</v>
      </c>
      <c r="E932" s="19"/>
      <c r="F932" s="20">
        <f t="shared" ca="1" si="450"/>
        <v>18.807199791795789</v>
      </c>
      <c r="G932" s="20">
        <f t="shared" ca="1" si="451"/>
        <v>20.338624450950096</v>
      </c>
      <c r="H932" s="21">
        <f t="shared" ca="1" si="466"/>
        <v>15806.938650754941</v>
      </c>
      <c r="I932" s="20">
        <f t="shared" ca="1" si="467"/>
        <v>15827.27727520589</v>
      </c>
      <c r="J932" s="19"/>
      <c r="K932" s="20">
        <f t="shared" ca="1" si="452"/>
        <v>3.0290730937367232</v>
      </c>
      <c r="L932" s="20">
        <f t="shared" ca="1" si="453"/>
        <v>1.0840839553479811</v>
      </c>
      <c r="M932" s="21">
        <f t="shared" ca="1" si="468"/>
        <v>13323.444387427873</v>
      </c>
      <c r="N932" s="20">
        <f t="shared" ca="1" si="469"/>
        <v>13324.528471383221</v>
      </c>
      <c r="O932" s="19"/>
      <c r="P932" s="20">
        <f t="shared" ca="1" si="454"/>
        <v>20.35966233752713</v>
      </c>
      <c r="Q932" s="20">
        <f t="shared" ca="1" si="455"/>
        <v>1.8484917083032657</v>
      </c>
      <c r="R932" s="21">
        <f t="shared" ca="1" si="470"/>
        <v>16075.182340473579</v>
      </c>
      <c r="S932" s="20">
        <f t="shared" ca="1" si="471"/>
        <v>16077.030832181881</v>
      </c>
      <c r="T932" s="19"/>
      <c r="U932" s="20">
        <f t="shared" ca="1" si="456"/>
        <v>0.15408609900795123</v>
      </c>
      <c r="V932" s="20">
        <f t="shared" ca="1" si="457"/>
        <v>1.7002141350532076</v>
      </c>
      <c r="W932" s="21">
        <f t="shared" ca="1" si="472"/>
        <v>12459.257941142409</v>
      </c>
      <c r="X932" s="20">
        <f t="shared" ca="1" si="473"/>
        <v>12460.958155277462</v>
      </c>
      <c r="Z932" s="20">
        <f t="shared" ca="1" si="458"/>
        <v>1.3011327323102557</v>
      </c>
      <c r="AA932" s="20">
        <f t="shared" ca="1" si="459"/>
        <v>1.7363877639221483</v>
      </c>
      <c r="AB932" s="21">
        <f t="shared" ca="1" si="474"/>
        <v>16248.777563655696</v>
      </c>
      <c r="AC932" s="20">
        <f t="shared" ca="1" si="475"/>
        <v>16250.513951419618</v>
      </c>
      <c r="AE932" s="20">
        <f t="shared" ca="1" si="460"/>
        <v>17.613184945698126</v>
      </c>
      <c r="AF932" s="20">
        <f t="shared" ca="1" si="461"/>
        <v>9.4047650129449263</v>
      </c>
      <c r="AG932" s="21">
        <f t="shared" ca="1" si="476"/>
        <v>15289.906767407423</v>
      </c>
      <c r="AH932" s="20">
        <f t="shared" ca="1" si="477"/>
        <v>15299.311532420368</v>
      </c>
      <c r="AJ932" s="20">
        <f t="shared" ca="1" si="462"/>
        <v>2.9422887126620281</v>
      </c>
      <c r="AK932" s="20">
        <f t="shared" ca="1" si="463"/>
        <v>0.76855357681024017</v>
      </c>
      <c r="AL932" s="21">
        <f t="shared" ca="1" si="478"/>
        <v>16525.919157023483</v>
      </c>
      <c r="AM932" s="20">
        <f t="shared" ca="1" si="479"/>
        <v>16526.687710600294</v>
      </c>
    </row>
    <row r="933" spans="1:39" x14ac:dyDescent="0.25">
      <c r="A933" s="20">
        <f t="shared" ca="1" si="448"/>
        <v>6.5486655413927295</v>
      </c>
      <c r="B933" s="20">
        <f t="shared" ca="1" si="449"/>
        <v>20.932976765649844</v>
      </c>
      <c r="C933" s="21">
        <f t="shared" ca="1" si="464"/>
        <v>16829.733942153071</v>
      </c>
      <c r="D933" s="20">
        <f t="shared" ca="1" si="465"/>
        <v>16850.66691891872</v>
      </c>
      <c r="E933" s="19"/>
      <c r="F933" s="20">
        <f t="shared" ca="1" si="450"/>
        <v>9.5680241432455553</v>
      </c>
      <c r="G933" s="20">
        <f t="shared" ca="1" si="451"/>
        <v>1.3194213614913217</v>
      </c>
      <c r="H933" s="21">
        <f t="shared" ca="1" si="466"/>
        <v>15836.845299349136</v>
      </c>
      <c r="I933" s="20">
        <f t="shared" ca="1" si="467"/>
        <v>15838.164720710627</v>
      </c>
      <c r="J933" s="19"/>
      <c r="K933" s="20">
        <f t="shared" ca="1" si="452"/>
        <v>0.60882592048628059</v>
      </c>
      <c r="L933" s="20">
        <f t="shared" ca="1" si="453"/>
        <v>9.5194740764813677</v>
      </c>
      <c r="M933" s="21">
        <f t="shared" ca="1" si="468"/>
        <v>13325.137297303707</v>
      </c>
      <c r="N933" s="20">
        <f t="shared" ca="1" si="469"/>
        <v>13334.656771380189</v>
      </c>
      <c r="O933" s="19"/>
      <c r="P933" s="20">
        <f t="shared" ca="1" si="454"/>
        <v>2.7495344836430284</v>
      </c>
      <c r="Q933" s="20">
        <f t="shared" ca="1" si="455"/>
        <v>2.3476295486335559</v>
      </c>
      <c r="R933" s="21">
        <f t="shared" ca="1" si="470"/>
        <v>16079.780366665524</v>
      </c>
      <c r="S933" s="20">
        <f t="shared" ca="1" si="471"/>
        <v>16082.127996214158</v>
      </c>
      <c r="T933" s="19"/>
      <c r="U933" s="20">
        <f t="shared" ca="1" si="456"/>
        <v>10.723822522739871</v>
      </c>
      <c r="V933" s="20">
        <f t="shared" ca="1" si="457"/>
        <v>10.169250044061586</v>
      </c>
      <c r="W933" s="21">
        <f t="shared" ca="1" si="472"/>
        <v>12471.681977800201</v>
      </c>
      <c r="X933" s="20">
        <f t="shared" ca="1" si="473"/>
        <v>12481.851227844263</v>
      </c>
      <c r="Z933" s="20">
        <f t="shared" ca="1" si="458"/>
        <v>11.901167946125014</v>
      </c>
      <c r="AA933" s="20">
        <f t="shared" ca="1" si="459"/>
        <v>0.13894886329756859</v>
      </c>
      <c r="AB933" s="21">
        <f t="shared" ca="1" si="474"/>
        <v>16262.415119365744</v>
      </c>
      <c r="AC933" s="20">
        <f t="shared" ca="1" si="475"/>
        <v>16262.554068229041</v>
      </c>
      <c r="AE933" s="20">
        <f t="shared" ca="1" si="460"/>
        <v>8.6180690732503997</v>
      </c>
      <c r="AF933" s="20">
        <f t="shared" ca="1" si="461"/>
        <v>0.4310895736851828</v>
      </c>
      <c r="AG933" s="21">
        <f t="shared" ca="1" si="476"/>
        <v>15307.929601493619</v>
      </c>
      <c r="AH933" s="20">
        <f t="shared" ca="1" si="477"/>
        <v>15308.360691067304</v>
      </c>
      <c r="AJ933" s="20">
        <f t="shared" ca="1" si="462"/>
        <v>0.11873464449160967</v>
      </c>
      <c r="AK933" s="20">
        <f t="shared" ca="1" si="463"/>
        <v>11.062597564664904</v>
      </c>
      <c r="AL933" s="21">
        <f t="shared" ca="1" si="478"/>
        <v>16526.806445244787</v>
      </c>
      <c r="AM933" s="20">
        <f t="shared" ca="1" si="479"/>
        <v>16537.869042809452</v>
      </c>
    </row>
    <row r="934" spans="1:39" x14ac:dyDescent="0.25">
      <c r="A934" s="20">
        <f t="shared" ca="1" si="448"/>
        <v>2.8002781887117472</v>
      </c>
      <c r="B934" s="20">
        <f t="shared" ca="1" si="449"/>
        <v>8.0073009770311678</v>
      </c>
      <c r="C934" s="21">
        <f t="shared" ca="1" si="464"/>
        <v>16853.467197107431</v>
      </c>
      <c r="D934" s="20">
        <f t="shared" ca="1" si="465"/>
        <v>16861.474498084463</v>
      </c>
      <c r="E934" s="19"/>
      <c r="F934" s="20">
        <f t="shared" ca="1" si="450"/>
        <v>11.741001516156315</v>
      </c>
      <c r="G934" s="20">
        <f t="shared" ca="1" si="451"/>
        <v>12.015510659133367</v>
      </c>
      <c r="H934" s="21">
        <f t="shared" ca="1" si="466"/>
        <v>15849.905722226784</v>
      </c>
      <c r="I934" s="20">
        <f t="shared" ca="1" si="467"/>
        <v>15861.921232885918</v>
      </c>
      <c r="J934" s="19"/>
      <c r="K934" s="20">
        <f t="shared" ca="1" si="452"/>
        <v>19.355134823174289</v>
      </c>
      <c r="L934" s="20">
        <f t="shared" ca="1" si="453"/>
        <v>4.4546534851936759</v>
      </c>
      <c r="M934" s="21">
        <f t="shared" ca="1" si="468"/>
        <v>13354.011906203363</v>
      </c>
      <c r="N934" s="20">
        <f t="shared" ca="1" si="469"/>
        <v>13358.466559688557</v>
      </c>
      <c r="O934" s="19"/>
      <c r="P934" s="20">
        <f t="shared" ca="1" si="454"/>
        <v>6.799531975904193</v>
      </c>
      <c r="Q934" s="20">
        <f t="shared" ca="1" si="455"/>
        <v>2.5243302366660956</v>
      </c>
      <c r="R934" s="21">
        <f t="shared" ca="1" si="470"/>
        <v>16088.927528190063</v>
      </c>
      <c r="S934" s="20">
        <f t="shared" ca="1" si="471"/>
        <v>16091.451858426728</v>
      </c>
      <c r="T934" s="19"/>
      <c r="U934" s="20">
        <f t="shared" ca="1" si="456"/>
        <v>3.9525382423486062</v>
      </c>
      <c r="V934" s="20">
        <f t="shared" ca="1" si="457"/>
        <v>6.2412745615073151</v>
      </c>
      <c r="W934" s="21">
        <f t="shared" ca="1" si="472"/>
        <v>12485.803766086612</v>
      </c>
      <c r="X934" s="20">
        <f t="shared" ca="1" si="473"/>
        <v>12492.04504064812</v>
      </c>
      <c r="Z934" s="20">
        <f t="shared" ca="1" si="458"/>
        <v>7.2007598107536062</v>
      </c>
      <c r="AA934" s="20">
        <f t="shared" ca="1" si="459"/>
        <v>7.2096449579895712</v>
      </c>
      <c r="AB934" s="21">
        <f t="shared" ca="1" si="474"/>
        <v>16269.754828039795</v>
      </c>
      <c r="AC934" s="20">
        <f t="shared" ca="1" si="475"/>
        <v>16276.964472997784</v>
      </c>
      <c r="AE934" s="20">
        <f t="shared" ca="1" si="460"/>
        <v>16.426494307194531</v>
      </c>
      <c r="AF934" s="20">
        <f t="shared" ca="1" si="461"/>
        <v>0.30650957934051737</v>
      </c>
      <c r="AG934" s="21">
        <f t="shared" ca="1" si="476"/>
        <v>15324.787185374498</v>
      </c>
      <c r="AH934" s="20">
        <f t="shared" ca="1" si="477"/>
        <v>15325.093694953839</v>
      </c>
      <c r="AJ934" s="20">
        <f t="shared" ca="1" si="462"/>
        <v>14.647024407974468</v>
      </c>
      <c r="AK934" s="20">
        <f t="shared" ca="1" si="463"/>
        <v>2.2372107513209389</v>
      </c>
      <c r="AL934" s="21">
        <f t="shared" ca="1" si="478"/>
        <v>16552.516067217428</v>
      </c>
      <c r="AM934" s="20">
        <f t="shared" ca="1" si="479"/>
        <v>16554.75327796875</v>
      </c>
    </row>
    <row r="935" spans="1:39" x14ac:dyDescent="0.25">
      <c r="A935" s="20">
        <f t="shared" ca="1" si="448"/>
        <v>9.353228086969871</v>
      </c>
      <c r="B935" s="20">
        <f t="shared" ca="1" si="449"/>
        <v>23.768108999573492</v>
      </c>
      <c r="C935" s="21">
        <f t="shared" ca="1" si="464"/>
        <v>16870.827726171432</v>
      </c>
      <c r="D935" s="20">
        <f t="shared" ca="1" si="465"/>
        <v>16894.595835171007</v>
      </c>
      <c r="E935" s="19"/>
      <c r="F935" s="20">
        <f t="shared" ca="1" si="450"/>
        <v>68.759705413443669</v>
      </c>
      <c r="G935" s="20">
        <f t="shared" ca="1" si="451"/>
        <v>1.7360220832177555</v>
      </c>
      <c r="H935" s="21">
        <f t="shared" ca="1" si="466"/>
        <v>15930.680938299362</v>
      </c>
      <c r="I935" s="20">
        <f t="shared" ca="1" si="467"/>
        <v>15932.416960382579</v>
      </c>
      <c r="J935" s="19"/>
      <c r="K935" s="20">
        <f t="shared" ca="1" si="452"/>
        <v>10.864118962264447</v>
      </c>
      <c r="L935" s="20">
        <f t="shared" ca="1" si="453"/>
        <v>1.9234548324207181</v>
      </c>
      <c r="M935" s="21">
        <f t="shared" ca="1" si="468"/>
        <v>13369.330678650822</v>
      </c>
      <c r="N935" s="20">
        <f t="shared" ca="1" si="469"/>
        <v>13371.254133483242</v>
      </c>
      <c r="O935" s="19"/>
      <c r="P935" s="20">
        <f t="shared" ca="1" si="454"/>
        <v>4.9992302703499201</v>
      </c>
      <c r="Q935" s="20">
        <f t="shared" ca="1" si="455"/>
        <v>3.8321376916309675</v>
      </c>
      <c r="R935" s="21">
        <f t="shared" ca="1" si="470"/>
        <v>16096.451088697078</v>
      </c>
      <c r="S935" s="20">
        <f t="shared" ca="1" si="471"/>
        <v>16100.283226388708</v>
      </c>
      <c r="T935" s="19"/>
      <c r="U935" s="20">
        <f t="shared" ca="1" si="456"/>
        <v>6.5188366945456178</v>
      </c>
      <c r="V935" s="20">
        <f t="shared" ca="1" si="457"/>
        <v>1.0515538203584356</v>
      </c>
      <c r="W935" s="21">
        <f t="shared" ca="1" si="472"/>
        <v>12498.563877342665</v>
      </c>
      <c r="X935" s="20">
        <f t="shared" ca="1" si="473"/>
        <v>12499.615431163023</v>
      </c>
      <c r="Z935" s="20">
        <f t="shared" ca="1" si="458"/>
        <v>2.5247588990055054</v>
      </c>
      <c r="AA935" s="20">
        <f t="shared" ca="1" si="459"/>
        <v>2.2995236313742331</v>
      </c>
      <c r="AB935" s="21">
        <f t="shared" ca="1" si="474"/>
        <v>16279.48923189679</v>
      </c>
      <c r="AC935" s="20">
        <f t="shared" ca="1" si="475"/>
        <v>16281.788755528165</v>
      </c>
      <c r="AE935" s="20">
        <f t="shared" ca="1" si="460"/>
        <v>15.805734816932206</v>
      </c>
      <c r="AF935" s="20">
        <f t="shared" ca="1" si="461"/>
        <v>12.872942243131451</v>
      </c>
      <c r="AG935" s="21">
        <f t="shared" ca="1" si="476"/>
        <v>15340.89942977077</v>
      </c>
      <c r="AH935" s="20">
        <f t="shared" ca="1" si="477"/>
        <v>15353.772372013902</v>
      </c>
      <c r="AJ935" s="20">
        <f t="shared" ca="1" si="462"/>
        <v>7.3925049414648178</v>
      </c>
      <c r="AK935" s="20">
        <f t="shared" ca="1" si="463"/>
        <v>7.795516231423675</v>
      </c>
      <c r="AL935" s="21">
        <f t="shared" ca="1" si="478"/>
        <v>16562.145782910215</v>
      </c>
      <c r="AM935" s="20">
        <f t="shared" ca="1" si="479"/>
        <v>16569.941299141639</v>
      </c>
    </row>
    <row r="936" spans="1:39" x14ac:dyDescent="0.25">
      <c r="A936" s="20">
        <f t="shared" ca="1" si="448"/>
        <v>6.0336266573323853E-2</v>
      </c>
      <c r="B936" s="20">
        <f t="shared" ca="1" si="449"/>
        <v>7.4013135986242311</v>
      </c>
      <c r="C936" s="21">
        <f t="shared" ca="1" si="464"/>
        <v>16894.656171437578</v>
      </c>
      <c r="D936" s="20">
        <f t="shared" ca="1" si="465"/>
        <v>16902.057485036203</v>
      </c>
      <c r="E936" s="19"/>
      <c r="F936" s="20">
        <f t="shared" ca="1" si="450"/>
        <v>36.845750045394311</v>
      </c>
      <c r="G936" s="20">
        <f t="shared" ca="1" si="451"/>
        <v>3.8807177977993783</v>
      </c>
      <c r="H936" s="21">
        <f t="shared" ca="1" si="466"/>
        <v>15969.262710427975</v>
      </c>
      <c r="I936" s="20">
        <f t="shared" ca="1" si="467"/>
        <v>15973.143428225774</v>
      </c>
      <c r="J936" s="19"/>
      <c r="K936" s="20">
        <f t="shared" ca="1" si="452"/>
        <v>11.280130066819455</v>
      </c>
      <c r="L936" s="20">
        <f t="shared" ca="1" si="453"/>
        <v>4.8551399727503525E-2</v>
      </c>
      <c r="M936" s="21">
        <f t="shared" ca="1" si="468"/>
        <v>13382.534263550062</v>
      </c>
      <c r="N936" s="20">
        <f t="shared" ca="1" si="469"/>
        <v>13382.58281494979</v>
      </c>
      <c r="O936" s="19"/>
      <c r="P936" s="20">
        <f t="shared" ca="1" si="454"/>
        <v>11.540144567574011</v>
      </c>
      <c r="Q936" s="20">
        <f t="shared" ca="1" si="455"/>
        <v>5.0379618435240703</v>
      </c>
      <c r="R936" s="21">
        <f t="shared" ca="1" si="470"/>
        <v>16111.823370956283</v>
      </c>
      <c r="S936" s="20">
        <f t="shared" ca="1" si="471"/>
        <v>16116.861332799806</v>
      </c>
      <c r="T936" s="19"/>
      <c r="U936" s="20">
        <f t="shared" ca="1" si="456"/>
        <v>2.4731355260213599</v>
      </c>
      <c r="V936" s="20">
        <f t="shared" ca="1" si="457"/>
        <v>1.4812959160033181</v>
      </c>
      <c r="W936" s="21">
        <f t="shared" ca="1" si="472"/>
        <v>12502.088566689044</v>
      </c>
      <c r="X936" s="20">
        <f t="shared" ca="1" si="473"/>
        <v>12503.569862605047</v>
      </c>
      <c r="Z936" s="20">
        <f t="shared" ca="1" si="458"/>
        <v>1.1591798843532091</v>
      </c>
      <c r="AA936" s="20">
        <f t="shared" ca="1" si="459"/>
        <v>0.34605006037944652</v>
      </c>
      <c r="AB936" s="21">
        <f t="shared" ca="1" si="474"/>
        <v>16282.947935412518</v>
      </c>
      <c r="AC936" s="20">
        <f t="shared" ca="1" si="475"/>
        <v>16283.293985472897</v>
      </c>
      <c r="AE936" s="20">
        <f t="shared" ca="1" si="460"/>
        <v>19.126956809490576</v>
      </c>
      <c r="AF936" s="20">
        <f t="shared" ca="1" si="461"/>
        <v>0.81127777966535664</v>
      </c>
      <c r="AG936" s="21">
        <f t="shared" ca="1" si="476"/>
        <v>15372.899328823392</v>
      </c>
      <c r="AH936" s="20">
        <f t="shared" ca="1" si="477"/>
        <v>15373.710606603057</v>
      </c>
      <c r="AJ936" s="20">
        <f t="shared" ca="1" si="462"/>
        <v>2.2509383808501329</v>
      </c>
      <c r="AK936" s="20">
        <f t="shared" ca="1" si="463"/>
        <v>6.3356085561024376</v>
      </c>
      <c r="AL936" s="21">
        <f t="shared" ca="1" si="478"/>
        <v>16572.192237522489</v>
      </c>
      <c r="AM936" s="20">
        <f t="shared" ca="1" si="479"/>
        <v>16578.527846078592</v>
      </c>
    </row>
    <row r="937" spans="1:39" x14ac:dyDescent="0.25">
      <c r="A937" s="20">
        <f t="shared" ca="1" si="448"/>
        <v>8.7026435892468417</v>
      </c>
      <c r="B937" s="20">
        <f t="shared" ca="1" si="449"/>
        <v>1.8097118246139761</v>
      </c>
      <c r="C937" s="21">
        <f t="shared" ca="1" si="464"/>
        <v>16910.76012862545</v>
      </c>
      <c r="D937" s="20">
        <f t="shared" ca="1" si="465"/>
        <v>16912.569840450065</v>
      </c>
      <c r="E937" s="19"/>
      <c r="F937" s="20">
        <f t="shared" ca="1" si="450"/>
        <v>44.540272444891677</v>
      </c>
      <c r="G937" s="20">
        <f t="shared" ca="1" si="451"/>
        <v>15.918265100634054</v>
      </c>
      <c r="H937" s="21">
        <f t="shared" ca="1" si="466"/>
        <v>16017.683700670666</v>
      </c>
      <c r="I937" s="20">
        <f t="shared" ca="1" si="467"/>
        <v>16033.6019657713</v>
      </c>
      <c r="J937" s="19"/>
      <c r="K937" s="20">
        <f t="shared" ca="1" si="452"/>
        <v>15.624882183268479</v>
      </c>
      <c r="L937" s="20">
        <f t="shared" ca="1" si="453"/>
        <v>14.994584402630739</v>
      </c>
      <c r="M937" s="21">
        <f t="shared" ca="1" si="468"/>
        <v>13398.207697133059</v>
      </c>
      <c r="N937" s="20">
        <f t="shared" ca="1" si="469"/>
        <v>13413.20228153569</v>
      </c>
      <c r="O937" s="19"/>
      <c r="P937" s="20">
        <f t="shared" ca="1" si="454"/>
        <v>22.567078542655878</v>
      </c>
      <c r="Q937" s="20">
        <f t="shared" ca="1" si="455"/>
        <v>13.735249135074648</v>
      </c>
      <c r="R937" s="21">
        <f t="shared" ca="1" si="470"/>
        <v>16139.428411342462</v>
      </c>
      <c r="S937" s="20">
        <f t="shared" ca="1" si="471"/>
        <v>16153.163660477536</v>
      </c>
      <c r="T937" s="19"/>
      <c r="U937" s="20">
        <f t="shared" ca="1" si="456"/>
        <v>0.91750587114409343</v>
      </c>
      <c r="V937" s="20">
        <f t="shared" ca="1" si="457"/>
        <v>23.417142254662593</v>
      </c>
      <c r="W937" s="21">
        <f t="shared" ca="1" si="472"/>
        <v>12504.487368476191</v>
      </c>
      <c r="X937" s="20">
        <f t="shared" ca="1" si="473"/>
        <v>12527.904510730854</v>
      </c>
      <c r="Z937" s="20">
        <f t="shared" ca="1" si="458"/>
        <v>1.3551970829325739</v>
      </c>
      <c r="AA937" s="20">
        <f t="shared" ca="1" si="459"/>
        <v>5.3159747236205108</v>
      </c>
      <c r="AB937" s="21">
        <f t="shared" ca="1" si="474"/>
        <v>16284.64918255583</v>
      </c>
      <c r="AC937" s="20">
        <f t="shared" ca="1" si="475"/>
        <v>16289.96515727945</v>
      </c>
      <c r="AE937" s="20">
        <f t="shared" ca="1" si="460"/>
        <v>15.454062296551822</v>
      </c>
      <c r="AF937" s="20">
        <f t="shared" ca="1" si="461"/>
        <v>9.5085015876623498</v>
      </c>
      <c r="AG937" s="21">
        <f t="shared" ca="1" si="476"/>
        <v>15389.16466889961</v>
      </c>
      <c r="AH937" s="20">
        <f t="shared" ca="1" si="477"/>
        <v>15398.673170487273</v>
      </c>
      <c r="AJ937" s="20">
        <f t="shared" ca="1" si="462"/>
        <v>6.1619950640964163</v>
      </c>
      <c r="AK937" s="20">
        <f t="shared" ca="1" si="463"/>
        <v>6.1364093324088422</v>
      </c>
      <c r="AL937" s="21">
        <f t="shared" ca="1" si="478"/>
        <v>16584.689841142688</v>
      </c>
      <c r="AM937" s="20">
        <f t="shared" ca="1" si="479"/>
        <v>16590.826250475096</v>
      </c>
    </row>
    <row r="938" spans="1:39" x14ac:dyDescent="0.25">
      <c r="A938" s="20">
        <f t="shared" ca="1" si="448"/>
        <v>25.707135366109188</v>
      </c>
      <c r="B938" s="20">
        <f t="shared" ca="1" si="449"/>
        <v>7.1967245015846695</v>
      </c>
      <c r="C938" s="21">
        <f t="shared" ca="1" si="464"/>
        <v>16938.276975816174</v>
      </c>
      <c r="D938" s="20">
        <f t="shared" ca="1" si="465"/>
        <v>16945.473700317758</v>
      </c>
      <c r="E938" s="19"/>
      <c r="F938" s="20">
        <f t="shared" ca="1" si="450"/>
        <v>9.1342173253704209E-2</v>
      </c>
      <c r="G938" s="20">
        <f t="shared" ca="1" si="451"/>
        <v>5.7394137171335142</v>
      </c>
      <c r="H938" s="21">
        <f t="shared" ca="1" si="466"/>
        <v>16033.693307944553</v>
      </c>
      <c r="I938" s="20">
        <f t="shared" ca="1" si="467"/>
        <v>16039.432721661688</v>
      </c>
      <c r="J938" s="19"/>
      <c r="K938" s="20">
        <f t="shared" ca="1" si="452"/>
        <v>6.1985063843807131</v>
      </c>
      <c r="L938" s="20">
        <f t="shared" ca="1" si="453"/>
        <v>11.871430261636368</v>
      </c>
      <c r="M938" s="21">
        <f t="shared" ca="1" si="468"/>
        <v>13419.400787920071</v>
      </c>
      <c r="N938" s="20">
        <f t="shared" ca="1" si="469"/>
        <v>13431.272218181708</v>
      </c>
      <c r="O938" s="19"/>
      <c r="P938" s="20">
        <f t="shared" ca="1" si="454"/>
        <v>3.1239080893069473</v>
      </c>
      <c r="Q938" s="20">
        <f t="shared" ca="1" si="455"/>
        <v>0.19834507472832205</v>
      </c>
      <c r="R938" s="21">
        <f t="shared" ca="1" si="470"/>
        <v>16156.287568566842</v>
      </c>
      <c r="S938" s="20">
        <f t="shared" ca="1" si="471"/>
        <v>16156.485913641571</v>
      </c>
      <c r="T938" s="19"/>
      <c r="U938" s="20">
        <f t="shared" ca="1" si="456"/>
        <v>0.48453508005949686</v>
      </c>
      <c r="V938" s="20">
        <f t="shared" ca="1" si="457"/>
        <v>0.13744610169348917</v>
      </c>
      <c r="W938" s="21">
        <f t="shared" ca="1" si="472"/>
        <v>12528.389045810913</v>
      </c>
      <c r="X938" s="20">
        <f t="shared" ca="1" si="473"/>
        <v>12528.526491912606</v>
      </c>
      <c r="Z938" s="20">
        <f t="shared" ca="1" si="458"/>
        <v>4.0900034409582382</v>
      </c>
      <c r="AA938" s="20">
        <f t="shared" ca="1" si="459"/>
        <v>3.0560240256277531</v>
      </c>
      <c r="AB938" s="21">
        <f t="shared" ca="1" si="474"/>
        <v>16294.055160720409</v>
      </c>
      <c r="AC938" s="20">
        <f t="shared" ca="1" si="475"/>
        <v>16297.111184746036</v>
      </c>
      <c r="AE938" s="20">
        <f t="shared" ca="1" si="460"/>
        <v>1.2635454788804974</v>
      </c>
      <c r="AF938" s="20">
        <f t="shared" ca="1" si="461"/>
        <v>2.4686880491037213</v>
      </c>
      <c r="AG938" s="21">
        <f t="shared" ca="1" si="476"/>
        <v>15399.936715966152</v>
      </c>
      <c r="AH938" s="20">
        <f t="shared" ca="1" si="477"/>
        <v>15402.405404015257</v>
      </c>
      <c r="AJ938" s="20">
        <f t="shared" ca="1" si="462"/>
        <v>0.77634471775554892</v>
      </c>
      <c r="AK938" s="20">
        <f t="shared" ca="1" si="463"/>
        <v>36.063814040491707</v>
      </c>
      <c r="AL938" s="21">
        <f t="shared" ca="1" si="478"/>
        <v>16591.602595192853</v>
      </c>
      <c r="AM938" s="20">
        <f t="shared" ca="1" si="479"/>
        <v>16627.666409233345</v>
      </c>
    </row>
    <row r="939" spans="1:39" x14ac:dyDescent="0.25">
      <c r="A939" s="20">
        <f t="shared" ca="1" si="448"/>
        <v>2.9433399462982117</v>
      </c>
      <c r="B939" s="20">
        <f t="shared" ca="1" si="449"/>
        <v>5.4532760555777973</v>
      </c>
      <c r="C939" s="21">
        <f t="shared" ca="1" si="464"/>
        <v>16948.417040264056</v>
      </c>
      <c r="D939" s="20">
        <f t="shared" ca="1" si="465"/>
        <v>16953.870316319633</v>
      </c>
      <c r="E939" s="19"/>
      <c r="F939" s="20">
        <f t="shared" ca="1" si="450"/>
        <v>24.966510210632968</v>
      </c>
      <c r="G939" s="20">
        <f t="shared" ca="1" si="451"/>
        <v>13.109741182162438</v>
      </c>
      <c r="H939" s="21">
        <f t="shared" ca="1" si="466"/>
        <v>16064.399231872321</v>
      </c>
      <c r="I939" s="20">
        <f t="shared" ca="1" si="467"/>
        <v>16077.508973054484</v>
      </c>
      <c r="J939" s="19"/>
      <c r="K939" s="20">
        <f t="shared" ca="1" si="452"/>
        <v>8.1353314042561049</v>
      </c>
      <c r="L939" s="20">
        <f t="shared" ca="1" si="453"/>
        <v>27.394745866402648</v>
      </c>
      <c r="M939" s="21">
        <f t="shared" ca="1" si="468"/>
        <v>13439.407549585963</v>
      </c>
      <c r="N939" s="20">
        <f t="shared" ca="1" si="469"/>
        <v>13466.802295452366</v>
      </c>
      <c r="O939" s="19"/>
      <c r="P939" s="20">
        <f t="shared" ca="1" si="454"/>
        <v>6.921304382161547</v>
      </c>
      <c r="Q939" s="20">
        <f t="shared" ca="1" si="455"/>
        <v>12.983385881235392</v>
      </c>
      <c r="R939" s="21">
        <f t="shared" ca="1" si="470"/>
        <v>16163.407218023733</v>
      </c>
      <c r="S939" s="20">
        <f t="shared" ca="1" si="471"/>
        <v>16176.390603904969</v>
      </c>
      <c r="T939" s="19"/>
      <c r="U939" s="20">
        <f t="shared" ca="1" si="456"/>
        <v>7.2951775638228611</v>
      </c>
      <c r="V939" s="20">
        <f t="shared" ca="1" si="457"/>
        <v>1.003443499633238</v>
      </c>
      <c r="W939" s="21">
        <f t="shared" ca="1" si="472"/>
        <v>12535.821669476429</v>
      </c>
      <c r="X939" s="20">
        <f t="shared" ca="1" si="473"/>
        <v>12536.825112976061</v>
      </c>
      <c r="Z939" s="20">
        <f t="shared" ca="1" si="458"/>
        <v>0.28499147768533051</v>
      </c>
      <c r="AA939" s="20">
        <f t="shared" ca="1" si="459"/>
        <v>22.406671877856912</v>
      </c>
      <c r="AB939" s="21">
        <f t="shared" ca="1" si="474"/>
        <v>16297.396176223721</v>
      </c>
      <c r="AC939" s="20">
        <f t="shared" ca="1" si="475"/>
        <v>16319.802848101579</v>
      </c>
      <c r="AE939" s="20">
        <f t="shared" ca="1" si="460"/>
        <v>4.0774601875915302</v>
      </c>
      <c r="AF939" s="20">
        <f t="shared" ca="1" si="461"/>
        <v>9.0922032547888665E-2</v>
      </c>
      <c r="AG939" s="21">
        <f t="shared" ca="1" si="476"/>
        <v>15406.482864202848</v>
      </c>
      <c r="AH939" s="20">
        <f t="shared" ca="1" si="477"/>
        <v>15406.573786235396</v>
      </c>
      <c r="AJ939" s="20">
        <f t="shared" ca="1" si="462"/>
        <v>20.541095077601643</v>
      </c>
      <c r="AK939" s="20">
        <f t="shared" ca="1" si="463"/>
        <v>7.9061510555074577</v>
      </c>
      <c r="AL939" s="21">
        <f t="shared" ca="1" si="478"/>
        <v>16648.207504310947</v>
      </c>
      <c r="AM939" s="20">
        <f t="shared" ca="1" si="479"/>
        <v>16656.113655366455</v>
      </c>
    </row>
    <row r="940" spans="1:39" x14ac:dyDescent="0.25">
      <c r="A940" s="20">
        <f t="shared" ca="1" si="448"/>
        <v>5.5079364663847965</v>
      </c>
      <c r="B940" s="20">
        <f t="shared" ca="1" si="449"/>
        <v>11.317077599739829</v>
      </c>
      <c r="C940" s="21">
        <f t="shared" ca="1" si="464"/>
        <v>16959.378252786017</v>
      </c>
      <c r="D940" s="20">
        <f t="shared" ca="1" si="465"/>
        <v>16970.695330385755</v>
      </c>
      <c r="E940" s="19"/>
      <c r="F940" s="20">
        <f t="shared" ca="1" si="450"/>
        <v>9.8965591314665655</v>
      </c>
      <c r="G940" s="20">
        <f t="shared" ca="1" si="451"/>
        <v>1.0534946290107925</v>
      </c>
      <c r="H940" s="21">
        <f t="shared" ca="1" si="466"/>
        <v>16087.405532185951</v>
      </c>
      <c r="I940" s="20">
        <f t="shared" ca="1" si="467"/>
        <v>16088.45902681496</v>
      </c>
      <c r="J940" s="19"/>
      <c r="K940" s="20">
        <f t="shared" ca="1" si="452"/>
        <v>5.0072119960639032</v>
      </c>
      <c r="L940" s="20">
        <f t="shared" ca="1" si="453"/>
        <v>1.176608367129037</v>
      </c>
      <c r="M940" s="21">
        <f t="shared" ca="1" si="468"/>
        <v>13471.80950744843</v>
      </c>
      <c r="N940" s="20">
        <f t="shared" ca="1" si="469"/>
        <v>13472.986115815558</v>
      </c>
      <c r="O940" s="19"/>
      <c r="P940" s="20">
        <f t="shared" ca="1" si="454"/>
        <v>19.677489577523634</v>
      </c>
      <c r="Q940" s="20">
        <f t="shared" ca="1" si="455"/>
        <v>0.56017725114885653</v>
      </c>
      <c r="R940" s="21">
        <f t="shared" ca="1" si="470"/>
        <v>16196.068093482492</v>
      </c>
      <c r="S940" s="20">
        <f t="shared" ca="1" si="471"/>
        <v>16196.628270733641</v>
      </c>
      <c r="T940" s="19"/>
      <c r="U940" s="20">
        <f t="shared" ca="1" si="456"/>
        <v>6.8654567917839575</v>
      </c>
      <c r="V940" s="20">
        <f t="shared" ca="1" si="457"/>
        <v>6.2372766982980471E-2</v>
      </c>
      <c r="W940" s="21">
        <f t="shared" ca="1" si="472"/>
        <v>12543.690569767845</v>
      </c>
      <c r="X940" s="20">
        <f t="shared" ca="1" si="473"/>
        <v>12543.752942534828</v>
      </c>
      <c r="Z940" s="20">
        <f t="shared" ca="1" si="458"/>
        <v>2.4924729281819591</v>
      </c>
      <c r="AA940" s="20">
        <f t="shared" ca="1" si="459"/>
        <v>0.35041562112523728</v>
      </c>
      <c r="AB940" s="21">
        <f t="shared" ca="1" si="474"/>
        <v>16322.29532102976</v>
      </c>
      <c r="AC940" s="20">
        <f t="shared" ca="1" si="475"/>
        <v>16322.645736650886</v>
      </c>
      <c r="AE940" s="20">
        <f t="shared" ca="1" si="460"/>
        <v>20.501937553150469</v>
      </c>
      <c r="AF940" s="20">
        <f t="shared" ca="1" si="461"/>
        <v>4.298173759315695</v>
      </c>
      <c r="AG940" s="21">
        <f t="shared" ca="1" si="476"/>
        <v>15427.075723788546</v>
      </c>
      <c r="AH940" s="20">
        <f t="shared" ca="1" si="477"/>
        <v>15431.373897547863</v>
      </c>
      <c r="AJ940" s="20">
        <f t="shared" ca="1" si="462"/>
        <v>3.1431172088651675</v>
      </c>
      <c r="AK940" s="20">
        <f t="shared" ca="1" si="463"/>
        <v>2.0583525373660727</v>
      </c>
      <c r="AL940" s="21">
        <f t="shared" ca="1" si="478"/>
        <v>16659.256772575322</v>
      </c>
      <c r="AM940" s="20">
        <f t="shared" ca="1" si="479"/>
        <v>16661.315125112687</v>
      </c>
    </row>
    <row r="941" spans="1:39" x14ac:dyDescent="0.25">
      <c r="A941" s="20">
        <f t="shared" ca="1" si="448"/>
        <v>5.3979654679454763</v>
      </c>
      <c r="B941" s="20">
        <f t="shared" ca="1" si="449"/>
        <v>3.7003713828028517</v>
      </c>
      <c r="C941" s="21">
        <f t="shared" ca="1" si="464"/>
        <v>16976.093295853701</v>
      </c>
      <c r="D941" s="20">
        <f t="shared" ca="1" si="465"/>
        <v>16979.793667236503</v>
      </c>
      <c r="E941" s="19"/>
      <c r="F941" s="20">
        <f t="shared" ca="1" si="450"/>
        <v>6.5929327290127535</v>
      </c>
      <c r="G941" s="20">
        <f t="shared" ca="1" si="451"/>
        <v>0.40416434379925709</v>
      </c>
      <c r="H941" s="21">
        <f t="shared" ca="1" si="466"/>
        <v>16095.051959543973</v>
      </c>
      <c r="I941" s="20">
        <f t="shared" ca="1" si="467"/>
        <v>16095.456123887772</v>
      </c>
      <c r="J941" s="19"/>
      <c r="K941" s="20">
        <f t="shared" ca="1" si="452"/>
        <v>21.289510384997218</v>
      </c>
      <c r="L941" s="20">
        <f t="shared" ca="1" si="453"/>
        <v>21.256420161764225</v>
      </c>
      <c r="M941" s="21">
        <f t="shared" ca="1" si="468"/>
        <v>13494.275626200555</v>
      </c>
      <c r="N941" s="20">
        <f t="shared" ca="1" si="469"/>
        <v>13515.532046362319</v>
      </c>
      <c r="O941" s="19"/>
      <c r="P941" s="20">
        <f t="shared" ca="1" si="454"/>
        <v>29.927570201137478</v>
      </c>
      <c r="Q941" s="20">
        <f t="shared" ca="1" si="455"/>
        <v>13.786762709041135</v>
      </c>
      <c r="R941" s="21">
        <f t="shared" ca="1" si="470"/>
        <v>16226.55584093478</v>
      </c>
      <c r="S941" s="20">
        <f t="shared" ca="1" si="471"/>
        <v>16240.342603643821</v>
      </c>
      <c r="T941" s="19"/>
      <c r="U941" s="20">
        <f t="shared" ca="1" si="456"/>
        <v>0.85290861219780489</v>
      </c>
      <c r="V941" s="20">
        <f t="shared" ca="1" si="457"/>
        <v>1.6449150408093507</v>
      </c>
      <c r="W941" s="21">
        <f t="shared" ca="1" si="472"/>
        <v>12544.605851147026</v>
      </c>
      <c r="X941" s="20">
        <f t="shared" ca="1" si="473"/>
        <v>12546.250766187835</v>
      </c>
      <c r="Z941" s="20">
        <f t="shared" ca="1" si="458"/>
        <v>16.809342798398433</v>
      </c>
      <c r="AA941" s="20">
        <f t="shared" ca="1" si="459"/>
        <v>2.4516468567033929</v>
      </c>
      <c r="AB941" s="21">
        <f t="shared" ca="1" si="474"/>
        <v>16339.455079449284</v>
      </c>
      <c r="AC941" s="20">
        <f t="shared" ca="1" si="475"/>
        <v>16341.906726305988</v>
      </c>
      <c r="AE941" s="20">
        <f t="shared" ca="1" si="460"/>
        <v>20.753875240666542</v>
      </c>
      <c r="AF941" s="20">
        <f t="shared" ca="1" si="461"/>
        <v>1.7127220821226876</v>
      </c>
      <c r="AG941" s="21">
        <f t="shared" ca="1" si="476"/>
        <v>15452.12777278853</v>
      </c>
      <c r="AH941" s="20">
        <f t="shared" ca="1" si="477"/>
        <v>15453.840494870652</v>
      </c>
      <c r="AJ941" s="20">
        <f t="shared" ca="1" si="462"/>
        <v>3.8569822393331155</v>
      </c>
      <c r="AK941" s="20">
        <f t="shared" ca="1" si="463"/>
        <v>5.0879841009088738</v>
      </c>
      <c r="AL941" s="21">
        <f t="shared" ca="1" si="478"/>
        <v>16665.17210735202</v>
      </c>
      <c r="AM941" s="20">
        <f t="shared" ca="1" si="479"/>
        <v>16670.260091452928</v>
      </c>
    </row>
    <row r="942" spans="1:39" x14ac:dyDescent="0.25">
      <c r="A942" s="20">
        <f t="shared" ca="1" si="448"/>
        <v>34.037530263721692</v>
      </c>
      <c r="B942" s="20">
        <f t="shared" ca="1" si="449"/>
        <v>0.84820564413310462</v>
      </c>
      <c r="C942" s="21">
        <f t="shared" ca="1" si="464"/>
        <v>17013.831197500225</v>
      </c>
      <c r="D942" s="20">
        <f t="shared" ca="1" si="465"/>
        <v>17014.679403144357</v>
      </c>
      <c r="E942" s="19"/>
      <c r="F942" s="20">
        <f t="shared" ca="1" si="450"/>
        <v>20.488312801278305</v>
      </c>
      <c r="G942" s="20">
        <f t="shared" ca="1" si="451"/>
        <v>5.1173067131043171</v>
      </c>
      <c r="H942" s="21">
        <f t="shared" ca="1" si="466"/>
        <v>16115.944436689051</v>
      </c>
      <c r="I942" s="20">
        <f t="shared" ca="1" si="467"/>
        <v>16121.061743402155</v>
      </c>
      <c r="J942" s="19"/>
      <c r="K942" s="20">
        <f t="shared" ca="1" si="452"/>
        <v>20.81605296523141</v>
      </c>
      <c r="L942" s="20">
        <f t="shared" ca="1" si="453"/>
        <v>1.1334094117797286</v>
      </c>
      <c r="M942" s="21">
        <f t="shared" ca="1" si="468"/>
        <v>13536.348099327552</v>
      </c>
      <c r="N942" s="20">
        <f t="shared" ca="1" si="469"/>
        <v>13537.481508739331</v>
      </c>
      <c r="O942" s="19"/>
      <c r="P942" s="20">
        <f t="shared" ca="1" si="454"/>
        <v>9.6222809460873613</v>
      </c>
      <c r="Q942" s="20">
        <f t="shared" ca="1" si="455"/>
        <v>9.0873113881001472E-2</v>
      </c>
      <c r="R942" s="21">
        <f t="shared" ca="1" si="470"/>
        <v>16249.964884589908</v>
      </c>
      <c r="S942" s="20">
        <f t="shared" ca="1" si="471"/>
        <v>16250.055757703789</v>
      </c>
      <c r="T942" s="19"/>
      <c r="U942" s="20">
        <f t="shared" ca="1" si="456"/>
        <v>3.6172814249865874</v>
      </c>
      <c r="V942" s="20">
        <f t="shared" ca="1" si="457"/>
        <v>1.716619802465823</v>
      </c>
      <c r="W942" s="21">
        <f t="shared" ca="1" si="472"/>
        <v>12549.868047612821</v>
      </c>
      <c r="X942" s="20">
        <f t="shared" ca="1" si="473"/>
        <v>12551.584667415287</v>
      </c>
      <c r="Z942" s="20">
        <f t="shared" ca="1" si="458"/>
        <v>16.225708187660025</v>
      </c>
      <c r="AA942" s="20">
        <f t="shared" ca="1" si="459"/>
        <v>4.9835732319962238</v>
      </c>
      <c r="AB942" s="21">
        <f t="shared" ca="1" si="474"/>
        <v>16358.132434493647</v>
      </c>
      <c r="AC942" s="20">
        <f t="shared" ca="1" si="475"/>
        <v>16363.116007725645</v>
      </c>
      <c r="AE942" s="20">
        <f t="shared" ca="1" si="460"/>
        <v>12.81038981972757</v>
      </c>
      <c r="AF942" s="20">
        <f t="shared" ca="1" si="461"/>
        <v>6.1466011383085988</v>
      </c>
      <c r="AG942" s="21">
        <f t="shared" ca="1" si="476"/>
        <v>15466.65088469038</v>
      </c>
      <c r="AH942" s="20">
        <f t="shared" ca="1" si="477"/>
        <v>15472.797485828689</v>
      </c>
      <c r="AJ942" s="20">
        <f t="shared" ca="1" si="462"/>
        <v>14.405600062994045</v>
      </c>
      <c r="AK942" s="20">
        <f t="shared" ca="1" si="463"/>
        <v>3.6526691528726949</v>
      </c>
      <c r="AL942" s="21">
        <f t="shared" ca="1" si="478"/>
        <v>16684.665691515922</v>
      </c>
      <c r="AM942" s="20">
        <f t="shared" ca="1" si="479"/>
        <v>16688.318360668796</v>
      </c>
    </row>
    <row r="943" spans="1:39" x14ac:dyDescent="0.25">
      <c r="A943" s="20">
        <f t="shared" ca="1" si="448"/>
        <v>32.329635908633193</v>
      </c>
      <c r="B943" s="20">
        <f t="shared" ca="1" si="449"/>
        <v>2.3208374960563898</v>
      </c>
      <c r="C943" s="21">
        <f t="shared" ca="1" si="464"/>
        <v>17047.009039052991</v>
      </c>
      <c r="D943" s="20">
        <f t="shared" ca="1" si="465"/>
        <v>17049.329876549047</v>
      </c>
      <c r="E943" s="19"/>
      <c r="F943" s="20">
        <f t="shared" ca="1" si="450"/>
        <v>5.2656287495769289</v>
      </c>
      <c r="G943" s="20">
        <f t="shared" ca="1" si="451"/>
        <v>4.122845027405889</v>
      </c>
      <c r="H943" s="21">
        <f t="shared" ca="1" si="466"/>
        <v>16126.327372151733</v>
      </c>
      <c r="I943" s="20">
        <f t="shared" ca="1" si="467"/>
        <v>16130.450217179139</v>
      </c>
      <c r="J943" s="19"/>
      <c r="K943" s="20">
        <f t="shared" ca="1" si="452"/>
        <v>11.437663889533109</v>
      </c>
      <c r="L943" s="20">
        <f t="shared" ca="1" si="453"/>
        <v>0.50443910038889661</v>
      </c>
      <c r="M943" s="21">
        <f t="shared" ca="1" si="468"/>
        <v>13548.919172628865</v>
      </c>
      <c r="N943" s="20">
        <f t="shared" ca="1" si="469"/>
        <v>13549.423611729253</v>
      </c>
      <c r="O943" s="19"/>
      <c r="P943" s="20">
        <f t="shared" ca="1" si="454"/>
        <v>12.667507759541291</v>
      </c>
      <c r="Q943" s="20">
        <f t="shared" ca="1" si="455"/>
        <v>0.51828334173224477</v>
      </c>
      <c r="R943" s="21">
        <f t="shared" ca="1" si="470"/>
        <v>16262.72326546333</v>
      </c>
      <c r="S943" s="20">
        <f t="shared" ca="1" si="471"/>
        <v>16263.241548805063</v>
      </c>
      <c r="T943" s="19"/>
      <c r="U943" s="20">
        <f t="shared" ca="1" si="456"/>
        <v>2.1349423329609949</v>
      </c>
      <c r="V943" s="20">
        <f t="shared" ca="1" si="457"/>
        <v>5.3967664074045879E-2</v>
      </c>
      <c r="W943" s="21">
        <f t="shared" ca="1" si="472"/>
        <v>12553.719609748248</v>
      </c>
      <c r="X943" s="20">
        <f t="shared" ca="1" si="473"/>
        <v>12553.773577412323</v>
      </c>
      <c r="Z943" s="20">
        <f t="shared" ca="1" si="458"/>
        <v>3.8875262545865068</v>
      </c>
      <c r="AA943" s="20">
        <f t="shared" ca="1" si="459"/>
        <v>11.977760316337381</v>
      </c>
      <c r="AB943" s="21">
        <f t="shared" ca="1" si="474"/>
        <v>16367.003533980231</v>
      </c>
      <c r="AC943" s="20">
        <f t="shared" ca="1" si="475"/>
        <v>16378.981294296567</v>
      </c>
      <c r="AE943" s="20">
        <f t="shared" ca="1" si="460"/>
        <v>2.708858205350837</v>
      </c>
      <c r="AF943" s="20">
        <f t="shared" ca="1" si="461"/>
        <v>2.8787673735995964</v>
      </c>
      <c r="AG943" s="21">
        <f t="shared" ca="1" si="476"/>
        <v>15475.50634403404</v>
      </c>
      <c r="AH943" s="20">
        <f t="shared" ca="1" si="477"/>
        <v>15478.385111407639</v>
      </c>
      <c r="AJ943" s="20">
        <f t="shared" ca="1" si="462"/>
        <v>10.804669346276199</v>
      </c>
      <c r="AK943" s="20">
        <f t="shared" ca="1" si="463"/>
        <v>1.8241547059579375</v>
      </c>
      <c r="AL943" s="21">
        <f t="shared" ca="1" si="478"/>
        <v>16699.123030015071</v>
      </c>
      <c r="AM943" s="20">
        <f t="shared" ca="1" si="479"/>
        <v>16700.94718472103</v>
      </c>
    </row>
    <row r="944" spans="1:39" x14ac:dyDescent="0.25">
      <c r="A944" s="20">
        <f t="shared" ca="1" si="448"/>
        <v>1.1164976761813219</v>
      </c>
      <c r="B944" s="20">
        <f t="shared" ca="1" si="449"/>
        <v>0.53335198192320399</v>
      </c>
      <c r="C944" s="21">
        <f t="shared" ca="1" si="464"/>
        <v>17050.44637422523</v>
      </c>
      <c r="D944" s="20">
        <f t="shared" ca="1" si="465"/>
        <v>17050.979726207152</v>
      </c>
      <c r="E944" s="19"/>
      <c r="F944" s="20">
        <f t="shared" ca="1" si="450"/>
        <v>3.3848853610713281</v>
      </c>
      <c r="G944" s="20">
        <f t="shared" ca="1" si="451"/>
        <v>3.9492686289783312</v>
      </c>
      <c r="H944" s="21">
        <f t="shared" ca="1" si="466"/>
        <v>16133.83510254021</v>
      </c>
      <c r="I944" s="20">
        <f t="shared" ca="1" si="467"/>
        <v>16137.784371169188</v>
      </c>
      <c r="J944" s="19"/>
      <c r="K944" s="20">
        <f t="shared" ca="1" si="452"/>
        <v>20.139495817444001</v>
      </c>
      <c r="L944" s="20">
        <f t="shared" ca="1" si="453"/>
        <v>2.8395726343362031</v>
      </c>
      <c r="M944" s="21">
        <f t="shared" ca="1" si="468"/>
        <v>13569.563107546697</v>
      </c>
      <c r="N944" s="20">
        <f t="shared" ca="1" si="469"/>
        <v>13572.402680181034</v>
      </c>
      <c r="O944" s="19"/>
      <c r="P944" s="20">
        <f t="shared" ca="1" si="454"/>
        <v>14.630331507413223</v>
      </c>
      <c r="Q944" s="20">
        <f t="shared" ca="1" si="455"/>
        <v>2.2792540999968165</v>
      </c>
      <c r="R944" s="21">
        <f t="shared" ca="1" si="470"/>
        <v>16277.871880312476</v>
      </c>
      <c r="S944" s="20">
        <f t="shared" ca="1" si="471"/>
        <v>16280.151134412472</v>
      </c>
      <c r="T944" s="19"/>
      <c r="U944" s="20">
        <f t="shared" ca="1" si="456"/>
        <v>17.17572730891008</v>
      </c>
      <c r="V944" s="20">
        <f t="shared" ca="1" si="457"/>
        <v>4.5638277964209859</v>
      </c>
      <c r="W944" s="21">
        <f t="shared" ca="1" si="472"/>
        <v>12570.949304721233</v>
      </c>
      <c r="X944" s="20">
        <f t="shared" ca="1" si="473"/>
        <v>12575.513132517654</v>
      </c>
      <c r="Z944" s="20">
        <f t="shared" ca="1" si="458"/>
        <v>5.5229329254191839</v>
      </c>
      <c r="AA944" s="20">
        <f t="shared" ca="1" si="459"/>
        <v>4.1084811270961445</v>
      </c>
      <c r="AB944" s="21">
        <f t="shared" ca="1" si="474"/>
        <v>16384.504227221987</v>
      </c>
      <c r="AC944" s="20">
        <f t="shared" ca="1" si="475"/>
        <v>16388.612708349083</v>
      </c>
      <c r="AE944" s="20">
        <f t="shared" ca="1" si="460"/>
        <v>47.927068218052447</v>
      </c>
      <c r="AF944" s="20">
        <f t="shared" ca="1" si="461"/>
        <v>0.23689243364520812</v>
      </c>
      <c r="AG944" s="21">
        <f t="shared" ca="1" si="476"/>
        <v>15526.312179625691</v>
      </c>
      <c r="AH944" s="20">
        <f t="shared" ca="1" si="477"/>
        <v>15526.549072059337</v>
      </c>
      <c r="AJ944" s="20">
        <f t="shared" ca="1" si="462"/>
        <v>15.540863182276542</v>
      </c>
      <c r="AK944" s="20">
        <f t="shared" ca="1" si="463"/>
        <v>10.203126888999622</v>
      </c>
      <c r="AL944" s="21">
        <f t="shared" ca="1" si="478"/>
        <v>16716.488047903305</v>
      </c>
      <c r="AM944" s="20">
        <f t="shared" ca="1" si="479"/>
        <v>16726.691174792304</v>
      </c>
    </row>
    <row r="945" spans="1:39" x14ac:dyDescent="0.25">
      <c r="A945" s="20">
        <f t="shared" ca="1" si="448"/>
        <v>2.3333987195707921</v>
      </c>
      <c r="B945" s="20">
        <f t="shared" ca="1" si="449"/>
        <v>0.39398438839158778</v>
      </c>
      <c r="C945" s="21">
        <f t="shared" ca="1" si="464"/>
        <v>17053.313124926721</v>
      </c>
      <c r="D945" s="20">
        <f t="shared" ca="1" si="465"/>
        <v>17053.707109315113</v>
      </c>
      <c r="E945" s="19"/>
      <c r="F945" s="20">
        <f t="shared" ca="1" si="450"/>
        <v>26.584726999803422</v>
      </c>
      <c r="G945" s="20">
        <f t="shared" ca="1" si="451"/>
        <v>3.4738477678532802</v>
      </c>
      <c r="H945" s="21">
        <f t="shared" ca="1" si="466"/>
        <v>16164.369098168991</v>
      </c>
      <c r="I945" s="20">
        <f t="shared" ca="1" si="467"/>
        <v>16167.842945936844</v>
      </c>
      <c r="J945" s="19"/>
      <c r="K945" s="20">
        <f t="shared" ca="1" si="452"/>
        <v>6.7108785761333669</v>
      </c>
      <c r="L945" s="20">
        <f t="shared" ca="1" si="453"/>
        <v>3.9751417215052216</v>
      </c>
      <c r="M945" s="21">
        <f t="shared" ca="1" si="468"/>
        <v>13579.113558757168</v>
      </c>
      <c r="N945" s="20">
        <f t="shared" ca="1" si="469"/>
        <v>13583.088700478673</v>
      </c>
      <c r="O945" s="19"/>
      <c r="P945" s="20">
        <f t="shared" ca="1" si="454"/>
        <v>2.1724302353994434</v>
      </c>
      <c r="Q945" s="20">
        <f t="shared" ca="1" si="455"/>
        <v>0.8630758591756561</v>
      </c>
      <c r="R945" s="21">
        <f t="shared" ca="1" si="470"/>
        <v>16282.323564647872</v>
      </c>
      <c r="S945" s="20">
        <f t="shared" ca="1" si="471"/>
        <v>16283.186640507047</v>
      </c>
      <c r="T945" s="19"/>
      <c r="U945" s="20">
        <f t="shared" ca="1" si="456"/>
        <v>8.1307851526375217</v>
      </c>
      <c r="V945" s="20">
        <f t="shared" ca="1" si="457"/>
        <v>4.4084131903755219</v>
      </c>
      <c r="W945" s="21">
        <f t="shared" ca="1" si="472"/>
        <v>12583.643917670292</v>
      </c>
      <c r="X945" s="20">
        <f t="shared" ca="1" si="473"/>
        <v>12588.052330860666</v>
      </c>
      <c r="Z945" s="20">
        <f t="shared" ca="1" si="458"/>
        <v>7.0959660553610551</v>
      </c>
      <c r="AA945" s="20">
        <f t="shared" ca="1" si="459"/>
        <v>1.7262212087813413</v>
      </c>
      <c r="AB945" s="21">
        <f t="shared" ca="1" si="474"/>
        <v>16395.708674404443</v>
      </c>
      <c r="AC945" s="20">
        <f t="shared" ca="1" si="475"/>
        <v>16397.434895613223</v>
      </c>
      <c r="AE945" s="20">
        <f t="shared" ca="1" si="460"/>
        <v>11.754323411460811</v>
      </c>
      <c r="AF945" s="20">
        <f t="shared" ca="1" si="461"/>
        <v>7.6857516628960649</v>
      </c>
      <c r="AG945" s="21">
        <f t="shared" ca="1" si="476"/>
        <v>15538.303395470797</v>
      </c>
      <c r="AH945" s="20">
        <f t="shared" ca="1" si="477"/>
        <v>15545.989147133692</v>
      </c>
      <c r="AJ945" s="20">
        <f t="shared" ca="1" si="462"/>
        <v>8.279716363138931</v>
      </c>
      <c r="AK945" s="20">
        <f t="shared" ca="1" si="463"/>
        <v>3.2477945549150307</v>
      </c>
      <c r="AL945" s="21">
        <f t="shared" ca="1" si="478"/>
        <v>16734.970891155444</v>
      </c>
      <c r="AM945" s="20">
        <f t="shared" ca="1" si="479"/>
        <v>16738.218685710359</v>
      </c>
    </row>
    <row r="946" spans="1:39" x14ac:dyDescent="0.25">
      <c r="A946" s="20">
        <f t="shared" ca="1" si="448"/>
        <v>11.824694038355483</v>
      </c>
      <c r="B946" s="20">
        <f t="shared" ca="1" si="449"/>
        <v>2.7328341708437791</v>
      </c>
      <c r="C946" s="21">
        <f t="shared" ca="1" si="464"/>
        <v>17065.531803353468</v>
      </c>
      <c r="D946" s="20">
        <f t="shared" ca="1" si="465"/>
        <v>17068.264637524313</v>
      </c>
      <c r="E946" s="19"/>
      <c r="F946" s="20">
        <f t="shared" ca="1" si="450"/>
        <v>5.5262949385788227</v>
      </c>
      <c r="G946" s="20">
        <f t="shared" ca="1" si="451"/>
        <v>0.39260980398627859</v>
      </c>
      <c r="H946" s="21">
        <f t="shared" ca="1" si="466"/>
        <v>16173.369240875423</v>
      </c>
      <c r="I946" s="20">
        <f t="shared" ca="1" si="467"/>
        <v>16173.76185067941</v>
      </c>
      <c r="J946" s="19"/>
      <c r="K946" s="20">
        <f t="shared" ca="1" si="452"/>
        <v>3.0974856446951358</v>
      </c>
      <c r="L946" s="20">
        <f t="shared" ca="1" si="453"/>
        <v>10.747294626978896</v>
      </c>
      <c r="M946" s="21">
        <f t="shared" ca="1" si="468"/>
        <v>13586.186186123368</v>
      </c>
      <c r="N946" s="20">
        <f t="shared" ca="1" si="469"/>
        <v>13596.933480750347</v>
      </c>
      <c r="O946" s="19"/>
      <c r="P946" s="20">
        <f t="shared" ca="1" si="454"/>
        <v>0.85544551947495051</v>
      </c>
      <c r="Q946" s="20">
        <f t="shared" ca="1" si="455"/>
        <v>9.7588943797413261</v>
      </c>
      <c r="R946" s="21">
        <f t="shared" ca="1" si="470"/>
        <v>16284.042086026522</v>
      </c>
      <c r="S946" s="20">
        <f t="shared" ca="1" si="471"/>
        <v>16293.800980406264</v>
      </c>
      <c r="T946" s="19"/>
      <c r="U946" s="20">
        <f t="shared" ca="1" si="456"/>
        <v>2.6512013862838337</v>
      </c>
      <c r="V946" s="20">
        <f t="shared" ca="1" si="457"/>
        <v>12.115121550110338</v>
      </c>
      <c r="W946" s="21">
        <f t="shared" ca="1" si="472"/>
        <v>12590.703532246949</v>
      </c>
      <c r="X946" s="20">
        <f t="shared" ca="1" si="473"/>
        <v>12602.81865379706</v>
      </c>
      <c r="Z946" s="20">
        <f t="shared" ca="1" si="458"/>
        <v>15.559562016713542</v>
      </c>
      <c r="AA946" s="20">
        <f t="shared" ca="1" si="459"/>
        <v>3.4665240992170729</v>
      </c>
      <c r="AB946" s="21">
        <f t="shared" ca="1" si="474"/>
        <v>16412.994457629939</v>
      </c>
      <c r="AC946" s="20">
        <f t="shared" ca="1" si="475"/>
        <v>16416.460981729157</v>
      </c>
      <c r="AE946" s="20">
        <f t="shared" ca="1" si="460"/>
        <v>15.986017073809482</v>
      </c>
      <c r="AF946" s="20">
        <f t="shared" ca="1" si="461"/>
        <v>2.1708396442762292</v>
      </c>
      <c r="AG946" s="21">
        <f t="shared" ca="1" si="476"/>
        <v>15561.975164207503</v>
      </c>
      <c r="AH946" s="20">
        <f t="shared" ca="1" si="477"/>
        <v>15564.146003851778</v>
      </c>
      <c r="AJ946" s="20">
        <f t="shared" ca="1" si="462"/>
        <v>7.6028403623949918</v>
      </c>
      <c r="AK946" s="20">
        <f t="shared" ca="1" si="463"/>
        <v>8.1660315796736889</v>
      </c>
      <c r="AL946" s="21">
        <f t="shared" ca="1" si="478"/>
        <v>16745.821526072752</v>
      </c>
      <c r="AM946" s="20">
        <f t="shared" ca="1" si="479"/>
        <v>16753.987557652425</v>
      </c>
    </row>
    <row r="947" spans="1:39" x14ac:dyDescent="0.25">
      <c r="A947" s="20">
        <f t="shared" ca="1" si="448"/>
        <v>10.885254790000351</v>
      </c>
      <c r="B947" s="20">
        <f t="shared" ca="1" si="449"/>
        <v>8.745764270828932</v>
      </c>
      <c r="C947" s="21">
        <f t="shared" ca="1" si="464"/>
        <v>17079.149892314312</v>
      </c>
      <c r="D947" s="20">
        <f t="shared" ca="1" si="465"/>
        <v>17087.89565658514</v>
      </c>
      <c r="E947" s="19"/>
      <c r="F947" s="20">
        <f t="shared" ca="1" si="450"/>
        <v>2.8302490767513806</v>
      </c>
      <c r="G947" s="20">
        <f t="shared" ca="1" si="451"/>
        <v>1.6341603089032528</v>
      </c>
      <c r="H947" s="21">
        <f t="shared" ca="1" si="466"/>
        <v>16176.592099756161</v>
      </c>
      <c r="I947" s="20">
        <f t="shared" ca="1" si="467"/>
        <v>16178.226260065065</v>
      </c>
      <c r="J947" s="19"/>
      <c r="K947" s="20">
        <f t="shared" ca="1" si="452"/>
        <v>13.791645970222126</v>
      </c>
      <c r="L947" s="20">
        <f t="shared" ca="1" si="453"/>
        <v>2.0133656421749162</v>
      </c>
      <c r="M947" s="21">
        <f t="shared" ca="1" si="468"/>
        <v>13610.72512672057</v>
      </c>
      <c r="N947" s="20">
        <f t="shared" ca="1" si="469"/>
        <v>13612.738492362745</v>
      </c>
      <c r="O947" s="19"/>
      <c r="P947" s="20">
        <f t="shared" ca="1" si="454"/>
        <v>15.349353183831806</v>
      </c>
      <c r="Q947" s="20">
        <f t="shared" ca="1" si="455"/>
        <v>6.2384553007963364</v>
      </c>
      <c r="R947" s="21">
        <f t="shared" ca="1" si="470"/>
        <v>16309.150333590096</v>
      </c>
      <c r="S947" s="20">
        <f t="shared" ca="1" si="471"/>
        <v>16315.388788890892</v>
      </c>
      <c r="T947" s="19"/>
      <c r="U947" s="20">
        <f t="shared" ca="1" si="456"/>
        <v>15.778503687340368</v>
      </c>
      <c r="V947" s="20">
        <f t="shared" ca="1" si="457"/>
        <v>2.4958633329934479</v>
      </c>
      <c r="W947" s="21">
        <f t="shared" ca="1" si="472"/>
        <v>12618.597157484401</v>
      </c>
      <c r="X947" s="20">
        <f t="shared" ca="1" si="473"/>
        <v>12621.093020817394</v>
      </c>
      <c r="Z947" s="20">
        <f t="shared" ca="1" si="458"/>
        <v>2.608415471064081</v>
      </c>
      <c r="AA947" s="20">
        <f t="shared" ca="1" si="459"/>
        <v>0.46182417671751075</v>
      </c>
      <c r="AB947" s="21">
        <f t="shared" ca="1" si="474"/>
        <v>16419.069397200219</v>
      </c>
      <c r="AC947" s="20">
        <f t="shared" ca="1" si="475"/>
        <v>16419.531221376936</v>
      </c>
      <c r="AE947" s="20">
        <f t="shared" ca="1" si="460"/>
        <v>3.8088814814721141</v>
      </c>
      <c r="AF947" s="20">
        <f t="shared" ca="1" si="461"/>
        <v>1.7285706370984366</v>
      </c>
      <c r="AG947" s="21">
        <f t="shared" ca="1" si="476"/>
        <v>15567.954885333251</v>
      </c>
      <c r="AH947" s="20">
        <f t="shared" ca="1" si="477"/>
        <v>15569.683455970349</v>
      </c>
      <c r="AJ947" s="20">
        <f t="shared" ca="1" si="462"/>
        <v>2.2251658062298905</v>
      </c>
      <c r="AK947" s="20">
        <f t="shared" ca="1" si="463"/>
        <v>8.5323830207817668</v>
      </c>
      <c r="AL947" s="21">
        <f t="shared" ca="1" si="478"/>
        <v>16756.212723458655</v>
      </c>
      <c r="AM947" s="20">
        <f t="shared" ca="1" si="479"/>
        <v>16764.745106479437</v>
      </c>
    </row>
    <row r="948" spans="1:39" x14ac:dyDescent="0.25">
      <c r="A948" s="20">
        <f t="shared" ca="1" si="448"/>
        <v>10.702557576129212</v>
      </c>
      <c r="B948" s="20">
        <f t="shared" ca="1" si="449"/>
        <v>2.1204734519888087</v>
      </c>
      <c r="C948" s="21">
        <f t="shared" ca="1" si="464"/>
        <v>17098.598214161269</v>
      </c>
      <c r="D948" s="20">
        <f t="shared" ca="1" si="465"/>
        <v>17100.718687613258</v>
      </c>
      <c r="E948" s="19"/>
      <c r="F948" s="20">
        <f t="shared" ca="1" si="450"/>
        <v>3.0376794015430373</v>
      </c>
      <c r="G948" s="20">
        <f t="shared" ca="1" si="451"/>
        <v>13.144626589636287</v>
      </c>
      <c r="H948" s="21">
        <f t="shared" ca="1" si="466"/>
        <v>16181.263939466608</v>
      </c>
      <c r="I948" s="20">
        <f t="shared" ca="1" si="467"/>
        <v>16194.408566056243</v>
      </c>
      <c r="J948" s="19"/>
      <c r="K948" s="20">
        <f t="shared" ca="1" si="452"/>
        <v>1.3811810460597227</v>
      </c>
      <c r="L948" s="20">
        <f t="shared" ca="1" si="453"/>
        <v>11.308590463954049</v>
      </c>
      <c r="M948" s="21">
        <f t="shared" ca="1" si="468"/>
        <v>13614.119673408804</v>
      </c>
      <c r="N948" s="20">
        <f t="shared" ca="1" si="469"/>
        <v>13625.428263872758</v>
      </c>
      <c r="O948" s="19"/>
      <c r="P948" s="20">
        <f t="shared" ca="1" si="454"/>
        <v>16.793358944400431</v>
      </c>
      <c r="Q948" s="20">
        <f t="shared" ca="1" si="455"/>
        <v>7.3472235178521927</v>
      </c>
      <c r="R948" s="21">
        <f t="shared" ca="1" si="470"/>
        <v>16332.182147835292</v>
      </c>
      <c r="S948" s="20">
        <f t="shared" ca="1" si="471"/>
        <v>16339.529371353145</v>
      </c>
      <c r="T948" s="19"/>
      <c r="U948" s="20">
        <f t="shared" ca="1" si="456"/>
        <v>0.41034318791034308</v>
      </c>
      <c r="V948" s="20">
        <f t="shared" ca="1" si="457"/>
        <v>0.79605514776682085</v>
      </c>
      <c r="W948" s="21">
        <f t="shared" ca="1" si="472"/>
        <v>12621.503364005304</v>
      </c>
      <c r="X948" s="20">
        <f t="shared" ca="1" si="473"/>
        <v>12622.299419153071</v>
      </c>
      <c r="Z948" s="20">
        <f t="shared" ca="1" si="458"/>
        <v>2.2813463928198612</v>
      </c>
      <c r="AA948" s="20">
        <f t="shared" ca="1" si="459"/>
        <v>3.8209795301774649</v>
      </c>
      <c r="AB948" s="21">
        <f t="shared" ca="1" si="474"/>
        <v>16421.812567769757</v>
      </c>
      <c r="AC948" s="20">
        <f t="shared" ca="1" si="475"/>
        <v>16425.633547299934</v>
      </c>
      <c r="AE948" s="20">
        <f t="shared" ca="1" si="460"/>
        <v>15.090164461221184</v>
      </c>
      <c r="AF948" s="20">
        <f t="shared" ca="1" si="461"/>
        <v>6.847858092439675</v>
      </c>
      <c r="AG948" s="21">
        <f t="shared" ca="1" si="476"/>
        <v>15584.77362043157</v>
      </c>
      <c r="AH948" s="20">
        <f t="shared" ca="1" si="477"/>
        <v>15591.62147852401</v>
      </c>
      <c r="AJ948" s="20">
        <f t="shared" ca="1" si="462"/>
        <v>4.5331266436604833</v>
      </c>
      <c r="AK948" s="20">
        <f t="shared" ca="1" si="463"/>
        <v>2.5517048351896823</v>
      </c>
      <c r="AL948" s="21">
        <f t="shared" ca="1" si="478"/>
        <v>16769.278233123096</v>
      </c>
      <c r="AM948" s="20">
        <f t="shared" ca="1" si="479"/>
        <v>16771.829937958286</v>
      </c>
    </row>
    <row r="949" spans="1:39" x14ac:dyDescent="0.25">
      <c r="A949" s="20">
        <f t="shared" ca="1" si="448"/>
        <v>12.035946033392175</v>
      </c>
      <c r="B949" s="20">
        <f t="shared" ca="1" si="449"/>
        <v>1.6633683209395627</v>
      </c>
      <c r="C949" s="21">
        <f t="shared" ca="1" si="464"/>
        <v>17112.754633646651</v>
      </c>
      <c r="D949" s="20">
        <f t="shared" ca="1" si="465"/>
        <v>17114.418001967591</v>
      </c>
      <c r="E949" s="19"/>
      <c r="F949" s="20">
        <f t="shared" ca="1" si="450"/>
        <v>3.9180761858783781</v>
      </c>
      <c r="G949" s="20">
        <f t="shared" ca="1" si="451"/>
        <v>16.050180408091947</v>
      </c>
      <c r="H949" s="21">
        <f t="shared" ca="1" si="466"/>
        <v>16198.326642242122</v>
      </c>
      <c r="I949" s="20">
        <f t="shared" ca="1" si="467"/>
        <v>16214.376822650214</v>
      </c>
      <c r="J949" s="19"/>
      <c r="K949" s="20">
        <f t="shared" ca="1" si="452"/>
        <v>0.49927629186918987</v>
      </c>
      <c r="L949" s="20">
        <f t="shared" ca="1" si="453"/>
        <v>4.6794748691517087</v>
      </c>
      <c r="M949" s="21">
        <f t="shared" ca="1" si="468"/>
        <v>13625.927540164628</v>
      </c>
      <c r="N949" s="20">
        <f t="shared" ca="1" si="469"/>
        <v>13630.60701503378</v>
      </c>
      <c r="O949" s="19"/>
      <c r="P949" s="20">
        <f t="shared" ca="1" si="454"/>
        <v>17.56134248348059</v>
      </c>
      <c r="Q949" s="20">
        <f t="shared" ca="1" si="455"/>
        <v>0.99674825776206488</v>
      </c>
      <c r="R949" s="21">
        <f t="shared" ca="1" si="470"/>
        <v>16357.090713836626</v>
      </c>
      <c r="S949" s="20">
        <f t="shared" ca="1" si="471"/>
        <v>16358.087462094387</v>
      </c>
      <c r="T949" s="19"/>
      <c r="U949" s="20">
        <f t="shared" ca="1" si="456"/>
        <v>20.5437537552809</v>
      </c>
      <c r="V949" s="20">
        <f t="shared" ca="1" si="457"/>
        <v>0.92078677826809596</v>
      </c>
      <c r="W949" s="21">
        <f t="shared" ca="1" si="472"/>
        <v>12642.843172908351</v>
      </c>
      <c r="X949" s="20">
        <f t="shared" ca="1" si="473"/>
        <v>12643.763959686619</v>
      </c>
      <c r="Z949" s="20">
        <f t="shared" ca="1" si="458"/>
        <v>26.250578709600742</v>
      </c>
      <c r="AA949" s="20">
        <f t="shared" ca="1" si="459"/>
        <v>0.2834997221130548</v>
      </c>
      <c r="AB949" s="21">
        <f t="shared" ca="1" si="474"/>
        <v>16451.884126009536</v>
      </c>
      <c r="AC949" s="20">
        <f t="shared" ca="1" si="475"/>
        <v>16452.16762573165</v>
      </c>
      <c r="AE949" s="20">
        <f t="shared" ca="1" si="460"/>
        <v>1.9309691804428895</v>
      </c>
      <c r="AF949" s="20">
        <f t="shared" ca="1" si="461"/>
        <v>0.4158344161895326</v>
      </c>
      <c r="AG949" s="21">
        <f t="shared" ca="1" si="476"/>
        <v>15593.552447704453</v>
      </c>
      <c r="AH949" s="20">
        <f t="shared" ca="1" si="477"/>
        <v>15593.968282120642</v>
      </c>
      <c r="AJ949" s="20">
        <f t="shared" ca="1" si="462"/>
        <v>25.553473357277682</v>
      </c>
      <c r="AK949" s="20">
        <f t="shared" ca="1" si="463"/>
        <v>6.8233246024059806</v>
      </c>
      <c r="AL949" s="21">
        <f t="shared" ca="1" si="478"/>
        <v>16797.383411315564</v>
      </c>
      <c r="AM949" s="20">
        <f t="shared" ca="1" si="479"/>
        <v>16804.206735917971</v>
      </c>
    </row>
    <row r="950" spans="1:39" x14ac:dyDescent="0.25">
      <c r="A950" s="20">
        <f t="shared" ca="1" si="448"/>
        <v>4.4156021403566132</v>
      </c>
      <c r="B950" s="20">
        <f t="shared" ca="1" si="449"/>
        <v>4.2380450913867014</v>
      </c>
      <c r="C950" s="21">
        <f t="shared" ca="1" si="464"/>
        <v>17118.833604107949</v>
      </c>
      <c r="D950" s="20">
        <f t="shared" ca="1" si="465"/>
        <v>17123.071649199337</v>
      </c>
      <c r="E950" s="19"/>
      <c r="F950" s="20">
        <f t="shared" ca="1" si="450"/>
        <v>10.151764068396252</v>
      </c>
      <c r="G950" s="20">
        <f t="shared" ca="1" si="451"/>
        <v>4.239555780687712</v>
      </c>
      <c r="H950" s="21">
        <f t="shared" ca="1" si="466"/>
        <v>16224.52858671861</v>
      </c>
      <c r="I950" s="20">
        <f t="shared" ca="1" si="467"/>
        <v>16228.768142499299</v>
      </c>
      <c r="J950" s="19"/>
      <c r="K950" s="20">
        <f t="shared" ca="1" si="452"/>
        <v>13.590747310069462</v>
      </c>
      <c r="L950" s="20">
        <f t="shared" ca="1" si="453"/>
        <v>0.91483401388417362</v>
      </c>
      <c r="M950" s="21">
        <f t="shared" ca="1" si="468"/>
        <v>13644.197762343849</v>
      </c>
      <c r="N950" s="20">
        <f t="shared" ca="1" si="469"/>
        <v>13645.112596357732</v>
      </c>
      <c r="O950" s="19"/>
      <c r="P950" s="20">
        <f t="shared" ca="1" si="454"/>
        <v>19.669057940415978</v>
      </c>
      <c r="Q950" s="20">
        <f t="shared" ca="1" si="455"/>
        <v>0.95914153693078907</v>
      </c>
      <c r="R950" s="21">
        <f t="shared" ca="1" si="470"/>
        <v>16377.756520034804</v>
      </c>
      <c r="S950" s="20">
        <f t="shared" ca="1" si="471"/>
        <v>16378.715661571734</v>
      </c>
      <c r="T950" s="19"/>
      <c r="U950" s="20">
        <f t="shared" ca="1" si="456"/>
        <v>4.1067640224430475</v>
      </c>
      <c r="V950" s="20">
        <f t="shared" ca="1" si="457"/>
        <v>0.37821070565900183</v>
      </c>
      <c r="W950" s="21">
        <f t="shared" ca="1" si="472"/>
        <v>12647.870723709062</v>
      </c>
      <c r="X950" s="20">
        <f t="shared" ca="1" si="473"/>
        <v>12648.248934414722</v>
      </c>
      <c r="Z950" s="20">
        <f t="shared" ca="1" si="458"/>
        <v>6.1690131189802964</v>
      </c>
      <c r="AA950" s="20">
        <f t="shared" ca="1" si="459"/>
        <v>3.0845404234096496</v>
      </c>
      <c r="AB950" s="21">
        <f t="shared" ca="1" si="474"/>
        <v>16458.336638850629</v>
      </c>
      <c r="AC950" s="20">
        <f t="shared" ca="1" si="475"/>
        <v>16461.421179274039</v>
      </c>
      <c r="AE950" s="20">
        <f t="shared" ca="1" si="460"/>
        <v>1.3961962278118092</v>
      </c>
      <c r="AF950" s="20">
        <f t="shared" ca="1" si="461"/>
        <v>1.0362461408775345</v>
      </c>
      <c r="AG950" s="21">
        <f t="shared" ca="1" si="476"/>
        <v>15595.364478348454</v>
      </c>
      <c r="AH950" s="20">
        <f t="shared" ca="1" si="477"/>
        <v>15596.400724489331</v>
      </c>
      <c r="AJ950" s="20">
        <f t="shared" ca="1" si="462"/>
        <v>1.3796515853732265</v>
      </c>
      <c r="AK950" s="20">
        <f t="shared" ca="1" si="463"/>
        <v>0.45436615214767517</v>
      </c>
      <c r="AL950" s="21">
        <f t="shared" ca="1" si="478"/>
        <v>16805.586387503343</v>
      </c>
      <c r="AM950" s="20">
        <f t="shared" ca="1" si="479"/>
        <v>16806.040753655492</v>
      </c>
    </row>
    <row r="951" spans="1:39" x14ac:dyDescent="0.25">
      <c r="A951" s="20">
        <f t="shared" ca="1" si="448"/>
        <v>9.2608715442175384</v>
      </c>
      <c r="B951" s="20">
        <f t="shared" ca="1" si="449"/>
        <v>4.0967834911739782</v>
      </c>
      <c r="C951" s="21">
        <f t="shared" ca="1" si="464"/>
        <v>17132.332520743556</v>
      </c>
      <c r="D951" s="20">
        <f t="shared" ca="1" si="465"/>
        <v>17136.429304234731</v>
      </c>
      <c r="E951" s="19"/>
      <c r="F951" s="20">
        <f t="shared" ca="1" si="450"/>
        <v>4.2566294398091706</v>
      </c>
      <c r="G951" s="20">
        <f t="shared" ca="1" si="451"/>
        <v>4.5355441874185543</v>
      </c>
      <c r="H951" s="21">
        <f t="shared" ca="1" si="466"/>
        <v>16233.024771939108</v>
      </c>
      <c r="I951" s="20">
        <f t="shared" ca="1" si="467"/>
        <v>16237.560316126526</v>
      </c>
      <c r="J951" s="19"/>
      <c r="K951" s="20">
        <f t="shared" ca="1" si="452"/>
        <v>4.9382591184356128</v>
      </c>
      <c r="L951" s="20">
        <f t="shared" ca="1" si="453"/>
        <v>3.3315503380437042</v>
      </c>
      <c r="M951" s="21">
        <f t="shared" ca="1" si="468"/>
        <v>13650.050855476167</v>
      </c>
      <c r="N951" s="20">
        <f t="shared" ca="1" si="469"/>
        <v>13653.382405814211</v>
      </c>
      <c r="O951" s="19"/>
      <c r="P951" s="20">
        <f t="shared" ca="1" si="454"/>
        <v>9.2614783083997878</v>
      </c>
      <c r="Q951" s="20">
        <f t="shared" ca="1" si="455"/>
        <v>5.1185743849525362</v>
      </c>
      <c r="R951" s="21">
        <f t="shared" ca="1" si="470"/>
        <v>16387.977139880135</v>
      </c>
      <c r="S951" s="20">
        <f t="shared" ca="1" si="471"/>
        <v>16393.095714265088</v>
      </c>
      <c r="T951" s="19"/>
      <c r="U951" s="20">
        <f t="shared" ca="1" si="456"/>
        <v>10.052229779312784</v>
      </c>
      <c r="V951" s="20">
        <f t="shared" ca="1" si="457"/>
        <v>0.19336851760122847</v>
      </c>
      <c r="W951" s="21">
        <f t="shared" ca="1" si="472"/>
        <v>12658.301164194034</v>
      </c>
      <c r="X951" s="20">
        <f t="shared" ca="1" si="473"/>
        <v>12658.494532711635</v>
      </c>
      <c r="Z951" s="20">
        <f t="shared" ca="1" si="458"/>
        <v>11.82407963310054</v>
      </c>
      <c r="AA951" s="20">
        <f t="shared" ca="1" si="459"/>
        <v>0.98213483986096095</v>
      </c>
      <c r="AB951" s="21">
        <f t="shared" ca="1" si="474"/>
        <v>16473.24525890714</v>
      </c>
      <c r="AC951" s="20">
        <f t="shared" ca="1" si="475"/>
        <v>16474.227393747002</v>
      </c>
      <c r="AE951" s="20">
        <f t="shared" ca="1" si="460"/>
        <v>2.4801675145714652</v>
      </c>
      <c r="AF951" s="20">
        <f t="shared" ca="1" si="461"/>
        <v>11.876722336210811</v>
      </c>
      <c r="AG951" s="21">
        <f t="shared" ca="1" si="476"/>
        <v>15598.880892003903</v>
      </c>
      <c r="AH951" s="20">
        <f t="shared" ca="1" si="477"/>
        <v>15610.757614340113</v>
      </c>
      <c r="AJ951" s="20">
        <f t="shared" ca="1" si="462"/>
        <v>17.749374751562208</v>
      </c>
      <c r="AK951" s="20">
        <f t="shared" ca="1" si="463"/>
        <v>7.3947458380795297</v>
      </c>
      <c r="AL951" s="21">
        <f t="shared" ca="1" si="478"/>
        <v>16823.790128407054</v>
      </c>
      <c r="AM951" s="20">
        <f t="shared" ca="1" si="479"/>
        <v>16831.184874245133</v>
      </c>
    </row>
    <row r="952" spans="1:39" x14ac:dyDescent="0.25">
      <c r="A952" s="20">
        <f t="shared" ca="1" si="448"/>
        <v>5.5673541482364399</v>
      </c>
      <c r="B952" s="20">
        <f t="shared" ca="1" si="449"/>
        <v>15.797572437809205</v>
      </c>
      <c r="C952" s="21">
        <f t="shared" ca="1" si="464"/>
        <v>17141.996658382966</v>
      </c>
      <c r="D952" s="20">
        <f t="shared" ca="1" si="465"/>
        <v>17157.794230820775</v>
      </c>
      <c r="E952" s="19"/>
      <c r="F952" s="20">
        <f t="shared" ca="1" si="450"/>
        <v>23.314839049932772</v>
      </c>
      <c r="G952" s="20">
        <f t="shared" ca="1" si="451"/>
        <v>16.211230420139387</v>
      </c>
      <c r="H952" s="21">
        <f t="shared" ca="1" si="466"/>
        <v>16260.87515517646</v>
      </c>
      <c r="I952" s="20">
        <f t="shared" ca="1" si="467"/>
        <v>16277.0863855966</v>
      </c>
      <c r="J952" s="19"/>
      <c r="K952" s="20">
        <f t="shared" ca="1" si="452"/>
        <v>0.61579883684391656</v>
      </c>
      <c r="L952" s="20">
        <f t="shared" ca="1" si="453"/>
        <v>0.70046865094073241</v>
      </c>
      <c r="M952" s="21">
        <f t="shared" ca="1" si="468"/>
        <v>13653.998204651054</v>
      </c>
      <c r="N952" s="20">
        <f t="shared" ca="1" si="469"/>
        <v>13654.698673301995</v>
      </c>
      <c r="O952" s="19"/>
      <c r="P952" s="20">
        <f t="shared" ca="1" si="454"/>
        <v>34.160532885665745</v>
      </c>
      <c r="Q952" s="20">
        <f t="shared" ca="1" si="455"/>
        <v>2.3063501833008817</v>
      </c>
      <c r="R952" s="21">
        <f t="shared" ca="1" si="470"/>
        <v>16427.256247150752</v>
      </c>
      <c r="S952" s="20">
        <f t="shared" ca="1" si="471"/>
        <v>16429.562597334054</v>
      </c>
      <c r="T952" s="19"/>
      <c r="U952" s="20">
        <f t="shared" ca="1" si="456"/>
        <v>2.8451241081020728</v>
      </c>
      <c r="V952" s="20">
        <f t="shared" ca="1" si="457"/>
        <v>4.5813137996568924</v>
      </c>
      <c r="W952" s="21">
        <f t="shared" ca="1" si="472"/>
        <v>12661.339656819737</v>
      </c>
      <c r="X952" s="20">
        <f t="shared" ca="1" si="473"/>
        <v>12665.920970619394</v>
      </c>
      <c r="Z952" s="20">
        <f t="shared" ca="1" si="458"/>
        <v>9.6019261026663418</v>
      </c>
      <c r="AA952" s="20">
        <f t="shared" ca="1" si="459"/>
        <v>0.25596107312873861</v>
      </c>
      <c r="AB952" s="21">
        <f t="shared" ca="1" si="474"/>
        <v>16483.829319849669</v>
      </c>
      <c r="AC952" s="20">
        <f t="shared" ca="1" si="475"/>
        <v>16484.085280922798</v>
      </c>
      <c r="AE952" s="20">
        <f t="shared" ca="1" si="460"/>
        <v>17.0722451379654</v>
      </c>
      <c r="AF952" s="20">
        <f t="shared" ca="1" si="461"/>
        <v>1.1284439836085476</v>
      </c>
      <c r="AG952" s="21">
        <f t="shared" ca="1" si="476"/>
        <v>15627.829859478079</v>
      </c>
      <c r="AH952" s="20">
        <f t="shared" ca="1" si="477"/>
        <v>15628.958303461688</v>
      </c>
      <c r="AJ952" s="20">
        <f t="shared" ca="1" si="462"/>
        <v>15.21974070315308</v>
      </c>
      <c r="AK952" s="20">
        <f t="shared" ca="1" si="463"/>
        <v>11.832052413243332</v>
      </c>
      <c r="AL952" s="21">
        <f t="shared" ca="1" si="478"/>
        <v>16846.404614948286</v>
      </c>
      <c r="AM952" s="20">
        <f t="shared" ca="1" si="479"/>
        <v>16858.236667361529</v>
      </c>
    </row>
    <row r="953" spans="1:39" x14ac:dyDescent="0.25">
      <c r="A953" s="20">
        <f t="shared" ca="1" si="448"/>
        <v>4.8006517646503148</v>
      </c>
      <c r="B953" s="20">
        <f t="shared" ca="1" si="449"/>
        <v>5.7829371304722086</v>
      </c>
      <c r="C953" s="21">
        <f t="shared" ca="1" si="464"/>
        <v>17162.594882585425</v>
      </c>
      <c r="D953" s="20">
        <f t="shared" ca="1" si="465"/>
        <v>17168.377819715897</v>
      </c>
      <c r="E953" s="19"/>
      <c r="F953" s="20">
        <f t="shared" ca="1" si="450"/>
        <v>2.8231982305379959</v>
      </c>
      <c r="G953" s="20">
        <f t="shared" ca="1" si="451"/>
        <v>20.597677903547069</v>
      </c>
      <c r="H953" s="21">
        <f t="shared" ca="1" si="466"/>
        <v>16279.909583827139</v>
      </c>
      <c r="I953" s="20">
        <f t="shared" ca="1" si="467"/>
        <v>16300.507261730685</v>
      </c>
      <c r="J953" s="19"/>
      <c r="K953" s="20">
        <f t="shared" ca="1" si="452"/>
        <v>10.456685528955228</v>
      </c>
      <c r="L953" s="20">
        <f t="shared" ca="1" si="453"/>
        <v>1.349568625855915</v>
      </c>
      <c r="M953" s="21">
        <f t="shared" ca="1" si="468"/>
        <v>13665.155358830951</v>
      </c>
      <c r="N953" s="20">
        <f t="shared" ca="1" si="469"/>
        <v>13666.504927456806</v>
      </c>
      <c r="O953" s="19"/>
      <c r="P953" s="20">
        <f t="shared" ca="1" si="454"/>
        <v>24.156097307943057</v>
      </c>
      <c r="Q953" s="20">
        <f t="shared" ca="1" si="455"/>
        <v>1.6788863571457804</v>
      </c>
      <c r="R953" s="21">
        <f t="shared" ca="1" si="470"/>
        <v>16453.718694641997</v>
      </c>
      <c r="S953" s="20">
        <f t="shared" ca="1" si="471"/>
        <v>16455.397580999143</v>
      </c>
      <c r="T953" s="19"/>
      <c r="U953" s="20">
        <f t="shared" ca="1" si="456"/>
        <v>1.0375141587508789</v>
      </c>
      <c r="V953" s="20">
        <f t="shared" ca="1" si="457"/>
        <v>0.66397637375234564</v>
      </c>
      <c r="W953" s="21">
        <f t="shared" ca="1" si="472"/>
        <v>12666.958484778144</v>
      </c>
      <c r="X953" s="20">
        <f t="shared" ca="1" si="473"/>
        <v>12667.622461151897</v>
      </c>
      <c r="Z953" s="20">
        <f t="shared" ca="1" si="458"/>
        <v>0.8710758709538815</v>
      </c>
      <c r="AA953" s="20">
        <f t="shared" ca="1" si="459"/>
        <v>2.684767400243341</v>
      </c>
      <c r="AB953" s="21">
        <f t="shared" ca="1" si="474"/>
        <v>16484.956356793751</v>
      </c>
      <c r="AC953" s="20">
        <f t="shared" ca="1" si="475"/>
        <v>16487.641124193993</v>
      </c>
      <c r="AE953" s="20">
        <f t="shared" ca="1" si="460"/>
        <v>2.8436550739115214</v>
      </c>
      <c r="AF953" s="20">
        <f t="shared" ca="1" si="461"/>
        <v>1.9282950804716554</v>
      </c>
      <c r="AG953" s="21">
        <f t="shared" ca="1" si="476"/>
        <v>15631.8019585356</v>
      </c>
      <c r="AH953" s="20">
        <f t="shared" ca="1" si="477"/>
        <v>15633.730253616071</v>
      </c>
      <c r="AJ953" s="20">
        <f t="shared" ca="1" si="462"/>
        <v>32.930243296070429</v>
      </c>
      <c r="AK953" s="20">
        <f t="shared" ca="1" si="463"/>
        <v>12.230280750374119</v>
      </c>
      <c r="AL953" s="21">
        <f t="shared" ca="1" si="478"/>
        <v>16891.166910657601</v>
      </c>
      <c r="AM953" s="20">
        <f t="shared" ca="1" si="479"/>
        <v>16903.397191407974</v>
      </c>
    </row>
    <row r="954" spans="1:39" x14ac:dyDescent="0.25">
      <c r="A954" s="20">
        <f t="shared" ca="1" si="448"/>
        <v>18.716185756925778</v>
      </c>
      <c r="B954" s="20">
        <f t="shared" ca="1" si="449"/>
        <v>0.56363761262089485</v>
      </c>
      <c r="C954" s="21">
        <f t="shared" ca="1" si="464"/>
        <v>17187.094005472823</v>
      </c>
      <c r="D954" s="20">
        <f t="shared" ca="1" si="465"/>
        <v>17187.657643085444</v>
      </c>
      <c r="E954" s="19"/>
      <c r="F954" s="20">
        <f t="shared" ca="1" si="450"/>
        <v>3.8475149493753071</v>
      </c>
      <c r="G954" s="20">
        <f t="shared" ca="1" si="451"/>
        <v>0.15369506452454573</v>
      </c>
      <c r="H954" s="21">
        <f t="shared" ca="1" si="466"/>
        <v>16304.35477668006</v>
      </c>
      <c r="I954" s="20">
        <f t="shared" ca="1" si="467"/>
        <v>16304.508471744584</v>
      </c>
      <c r="J954" s="19"/>
      <c r="K954" s="20">
        <f t="shared" ca="1" si="452"/>
        <v>9.9454942749632842</v>
      </c>
      <c r="L954" s="20">
        <f t="shared" ca="1" si="453"/>
        <v>1.6862842256932598</v>
      </c>
      <c r="M954" s="21">
        <f t="shared" ca="1" si="468"/>
        <v>13676.45042173177</v>
      </c>
      <c r="N954" s="20">
        <f t="shared" ca="1" si="469"/>
        <v>13678.136705957462</v>
      </c>
      <c r="O954" s="19"/>
      <c r="P954" s="20">
        <f t="shared" ca="1" si="454"/>
        <v>5.3193966031882596</v>
      </c>
      <c r="Q954" s="20">
        <f t="shared" ca="1" si="455"/>
        <v>0.28619327399226202</v>
      </c>
      <c r="R954" s="21">
        <f t="shared" ca="1" si="470"/>
        <v>16460.716977602329</v>
      </c>
      <c r="S954" s="20">
        <f t="shared" ca="1" si="471"/>
        <v>16461.00317087632</v>
      </c>
      <c r="T954" s="19"/>
      <c r="U954" s="20">
        <f t="shared" ca="1" si="456"/>
        <v>2.1934578922637407</v>
      </c>
      <c r="V954" s="20">
        <f t="shared" ca="1" si="457"/>
        <v>2.1354999824921084</v>
      </c>
      <c r="W954" s="21">
        <f t="shared" ca="1" si="472"/>
        <v>12669.815919044162</v>
      </c>
      <c r="X954" s="20">
        <f t="shared" ca="1" si="473"/>
        <v>12671.951419026655</v>
      </c>
      <c r="Z954" s="20">
        <f t="shared" ca="1" si="458"/>
        <v>9.8744021179398178</v>
      </c>
      <c r="AA954" s="20">
        <f t="shared" ca="1" si="459"/>
        <v>7.8301762511230395</v>
      </c>
      <c r="AB954" s="21">
        <f t="shared" ca="1" si="474"/>
        <v>16497.515526311934</v>
      </c>
      <c r="AC954" s="20">
        <f t="shared" ca="1" si="475"/>
        <v>16505.345702563056</v>
      </c>
      <c r="AE954" s="20">
        <f t="shared" ca="1" si="460"/>
        <v>30.937061553108023</v>
      </c>
      <c r="AF954" s="20">
        <f t="shared" ca="1" si="461"/>
        <v>1.1502079041455973</v>
      </c>
      <c r="AG954" s="21">
        <f t="shared" ca="1" si="476"/>
        <v>15664.667315169179</v>
      </c>
      <c r="AH954" s="20">
        <f t="shared" ca="1" si="477"/>
        <v>15665.817523073325</v>
      </c>
      <c r="AJ954" s="20">
        <f t="shared" ca="1" si="462"/>
        <v>13.685610037616874</v>
      </c>
      <c r="AK954" s="20">
        <f t="shared" ca="1" si="463"/>
        <v>4.7540354543804089</v>
      </c>
      <c r="AL954" s="21">
        <f t="shared" ca="1" si="478"/>
        <v>16917.082801445591</v>
      </c>
      <c r="AM954" s="20">
        <f t="shared" ca="1" si="479"/>
        <v>16921.836836899973</v>
      </c>
    </row>
    <row r="955" spans="1:39" x14ac:dyDescent="0.25">
      <c r="A955" s="20">
        <f t="shared" ca="1" si="448"/>
        <v>6.247595752532745</v>
      </c>
      <c r="B955" s="20">
        <f t="shared" ca="1" si="449"/>
        <v>5.0955349901886207</v>
      </c>
      <c r="C955" s="21">
        <f t="shared" ca="1" si="464"/>
        <v>17193.905238837975</v>
      </c>
      <c r="D955" s="20">
        <f t="shared" ca="1" si="465"/>
        <v>17199.000773828164</v>
      </c>
      <c r="E955" s="19"/>
      <c r="F955" s="20">
        <f t="shared" ca="1" si="450"/>
        <v>1.0108670881013766E-2</v>
      </c>
      <c r="G955" s="20">
        <f t="shared" ca="1" si="451"/>
        <v>11.760767527579251</v>
      </c>
      <c r="H955" s="21">
        <f t="shared" ca="1" si="466"/>
        <v>16304.518580415466</v>
      </c>
      <c r="I955" s="20">
        <f t="shared" ca="1" si="467"/>
        <v>16316.279347943046</v>
      </c>
      <c r="J955" s="19"/>
      <c r="K955" s="20">
        <f t="shared" ca="1" si="452"/>
        <v>6.5331924095789127</v>
      </c>
      <c r="L955" s="20">
        <f t="shared" ca="1" si="453"/>
        <v>0.64468037090166552</v>
      </c>
      <c r="M955" s="21">
        <f t="shared" ca="1" si="468"/>
        <v>13684.669898367041</v>
      </c>
      <c r="N955" s="20">
        <f t="shared" ca="1" si="469"/>
        <v>13685.314578737944</v>
      </c>
      <c r="O955" s="19"/>
      <c r="P955" s="20">
        <f t="shared" ca="1" si="454"/>
        <v>3.2039055564593744</v>
      </c>
      <c r="Q955" s="20">
        <f t="shared" ca="1" si="455"/>
        <v>3.3964921212036989</v>
      </c>
      <c r="R955" s="21">
        <f t="shared" ca="1" si="470"/>
        <v>16464.20707643278</v>
      </c>
      <c r="S955" s="20">
        <f t="shared" ca="1" si="471"/>
        <v>16467.603568553983</v>
      </c>
      <c r="T955" s="19"/>
      <c r="U955" s="20">
        <f t="shared" ca="1" si="456"/>
        <v>4.2061258679416422</v>
      </c>
      <c r="V955" s="20">
        <f t="shared" ca="1" si="457"/>
        <v>2.4196397388372981</v>
      </c>
      <c r="W955" s="21">
        <f t="shared" ca="1" si="472"/>
        <v>12676.157544894597</v>
      </c>
      <c r="X955" s="20">
        <f t="shared" ca="1" si="473"/>
        <v>12678.577184633434</v>
      </c>
      <c r="Z955" s="20">
        <f t="shared" ca="1" si="458"/>
        <v>1.2756028852978125</v>
      </c>
      <c r="AA955" s="20">
        <f t="shared" ca="1" si="459"/>
        <v>12.905363461480908</v>
      </c>
      <c r="AB955" s="21">
        <f t="shared" ca="1" si="474"/>
        <v>16506.621305448352</v>
      </c>
      <c r="AC955" s="20">
        <f t="shared" ca="1" si="475"/>
        <v>16519.526668909832</v>
      </c>
      <c r="AE955" s="20">
        <f t="shared" ca="1" si="460"/>
        <v>32.168061707135813</v>
      </c>
      <c r="AF955" s="20">
        <f t="shared" ca="1" si="461"/>
        <v>3.3950486833541724</v>
      </c>
      <c r="AG955" s="21">
        <f t="shared" ca="1" si="476"/>
        <v>15697.985584780461</v>
      </c>
      <c r="AH955" s="20">
        <f t="shared" ca="1" si="477"/>
        <v>15701.380633463816</v>
      </c>
      <c r="AJ955" s="20">
        <f t="shared" ca="1" si="462"/>
        <v>0.74872484724556687</v>
      </c>
      <c r="AK955" s="20">
        <f t="shared" ca="1" si="463"/>
        <v>7.3318359762959044</v>
      </c>
      <c r="AL955" s="21">
        <f t="shared" ca="1" si="478"/>
        <v>16922.585561747219</v>
      </c>
      <c r="AM955" s="20">
        <f t="shared" ca="1" si="479"/>
        <v>16929.917397723515</v>
      </c>
    </row>
    <row r="956" spans="1:39" x14ac:dyDescent="0.25">
      <c r="A956" s="20">
        <f t="shared" ca="1" si="448"/>
        <v>27.356227181675944</v>
      </c>
      <c r="B956" s="20">
        <f t="shared" ca="1" si="449"/>
        <v>22.767308492149883</v>
      </c>
      <c r="C956" s="21">
        <f t="shared" ca="1" si="464"/>
        <v>17226.357001009841</v>
      </c>
      <c r="D956" s="20">
        <f t="shared" ca="1" si="465"/>
        <v>17249.124309501993</v>
      </c>
      <c r="E956" s="19"/>
      <c r="F956" s="20">
        <f t="shared" ca="1" si="450"/>
        <v>27.361910346967836</v>
      </c>
      <c r="G956" s="20">
        <f t="shared" ca="1" si="451"/>
        <v>0.24651141661721659</v>
      </c>
      <c r="H956" s="21">
        <f t="shared" ca="1" si="466"/>
        <v>16343.641258290014</v>
      </c>
      <c r="I956" s="20">
        <f t="shared" ca="1" si="467"/>
        <v>16343.887769706631</v>
      </c>
      <c r="J956" s="19"/>
      <c r="K956" s="20">
        <f t="shared" ca="1" si="452"/>
        <v>9.334910103080869</v>
      </c>
      <c r="L956" s="20">
        <f t="shared" ca="1" si="453"/>
        <v>9.8712914687149542</v>
      </c>
      <c r="M956" s="21">
        <f t="shared" ca="1" si="468"/>
        <v>13694.649488841025</v>
      </c>
      <c r="N956" s="20">
        <f t="shared" ca="1" si="469"/>
        <v>13704.52078030974</v>
      </c>
      <c r="O956" s="19"/>
      <c r="P956" s="20">
        <f t="shared" ca="1" si="454"/>
        <v>3.4583423394983042</v>
      </c>
      <c r="Q956" s="20">
        <f t="shared" ca="1" si="455"/>
        <v>6.5262421014377443</v>
      </c>
      <c r="R956" s="21">
        <f t="shared" ca="1" si="470"/>
        <v>16471.061910893481</v>
      </c>
      <c r="S956" s="20">
        <f t="shared" ca="1" si="471"/>
        <v>16477.588152994918</v>
      </c>
      <c r="T956" s="19"/>
      <c r="U956" s="20">
        <f t="shared" ca="1" si="456"/>
        <v>17.967382644583225</v>
      </c>
      <c r="V956" s="20">
        <f t="shared" ca="1" si="457"/>
        <v>3.2694700970298318</v>
      </c>
      <c r="W956" s="21">
        <f t="shared" ca="1" si="472"/>
        <v>12696.544567278017</v>
      </c>
      <c r="X956" s="20">
        <f t="shared" ca="1" si="473"/>
        <v>12699.814037375047</v>
      </c>
      <c r="Z956" s="20">
        <f t="shared" ca="1" si="458"/>
        <v>7.3261685723838479</v>
      </c>
      <c r="AA956" s="20">
        <f t="shared" ca="1" si="459"/>
        <v>2.0423122432984595</v>
      </c>
      <c r="AB956" s="21">
        <f t="shared" ca="1" si="474"/>
        <v>16526.852837482216</v>
      </c>
      <c r="AC956" s="20">
        <f t="shared" ca="1" si="475"/>
        <v>16528.895149725515</v>
      </c>
      <c r="AE956" s="20">
        <f t="shared" ca="1" si="460"/>
        <v>1.0416229835469817</v>
      </c>
      <c r="AF956" s="20">
        <f t="shared" ca="1" si="461"/>
        <v>8.5146889264290131</v>
      </c>
      <c r="AG956" s="21">
        <f t="shared" ca="1" si="476"/>
        <v>15702.422256447362</v>
      </c>
      <c r="AH956" s="20">
        <f t="shared" ca="1" si="477"/>
        <v>15710.936945373791</v>
      </c>
      <c r="AJ956" s="20">
        <f t="shared" ca="1" si="462"/>
        <v>11.373146091379395</v>
      </c>
      <c r="AK956" s="20">
        <f t="shared" ca="1" si="463"/>
        <v>4.5060007617358568</v>
      </c>
      <c r="AL956" s="21">
        <f t="shared" ca="1" si="478"/>
        <v>16941.290543814895</v>
      </c>
      <c r="AM956" s="20">
        <f t="shared" ca="1" si="479"/>
        <v>16945.796544576631</v>
      </c>
    </row>
    <row r="957" spans="1:39" x14ac:dyDescent="0.25">
      <c r="A957" s="20">
        <f t="shared" ca="1" si="448"/>
        <v>1.8978993637665766</v>
      </c>
      <c r="B957" s="20">
        <f t="shared" ca="1" si="449"/>
        <v>1.7919166753061688</v>
      </c>
      <c r="C957" s="21">
        <f t="shared" ca="1" si="464"/>
        <v>17251.022208865761</v>
      </c>
      <c r="D957" s="20">
        <f t="shared" ca="1" si="465"/>
        <v>17252.814125541066</v>
      </c>
      <c r="E957" s="19"/>
      <c r="F957" s="20">
        <f t="shared" ca="1" si="450"/>
        <v>5.1718953889733799</v>
      </c>
      <c r="G957" s="20">
        <f t="shared" ca="1" si="451"/>
        <v>2.0934565915560746</v>
      </c>
      <c r="H957" s="21">
        <f t="shared" ca="1" si="466"/>
        <v>16349.059665095605</v>
      </c>
      <c r="I957" s="20">
        <f t="shared" ca="1" si="467"/>
        <v>16351.153121687161</v>
      </c>
      <c r="J957" s="19"/>
      <c r="K957" s="20">
        <f t="shared" ca="1" si="452"/>
        <v>5.079992712792504</v>
      </c>
      <c r="L957" s="20">
        <f t="shared" ca="1" si="453"/>
        <v>7.5526534533477143</v>
      </c>
      <c r="M957" s="21">
        <f t="shared" ca="1" si="468"/>
        <v>13709.600773022532</v>
      </c>
      <c r="N957" s="20">
        <f t="shared" ca="1" si="469"/>
        <v>13717.153426475879</v>
      </c>
      <c r="O957" s="19"/>
      <c r="P957" s="20">
        <f t="shared" ca="1" si="454"/>
        <v>8.7211460618291472</v>
      </c>
      <c r="Q957" s="20">
        <f t="shared" ca="1" si="455"/>
        <v>12.297442554991976</v>
      </c>
      <c r="R957" s="21">
        <f t="shared" ca="1" si="470"/>
        <v>16486.309299056749</v>
      </c>
      <c r="S957" s="20">
        <f t="shared" ca="1" si="471"/>
        <v>16498.60674161174</v>
      </c>
      <c r="T957" s="19"/>
      <c r="U957" s="20">
        <f t="shared" ca="1" si="456"/>
        <v>1.3177471638421534</v>
      </c>
      <c r="V957" s="20">
        <f t="shared" ca="1" si="457"/>
        <v>6.6549428751858315</v>
      </c>
      <c r="W957" s="21">
        <f t="shared" ca="1" si="472"/>
        <v>12701.131784538889</v>
      </c>
      <c r="X957" s="20">
        <f t="shared" ca="1" si="473"/>
        <v>12707.786727414075</v>
      </c>
      <c r="Z957" s="20">
        <f t="shared" ca="1" si="458"/>
        <v>7.1640957908609746</v>
      </c>
      <c r="AA957" s="20">
        <f t="shared" ca="1" si="459"/>
        <v>1.6992015773980704</v>
      </c>
      <c r="AB957" s="21">
        <f t="shared" ca="1" si="474"/>
        <v>16536.059245516375</v>
      </c>
      <c r="AC957" s="20">
        <f t="shared" ca="1" si="475"/>
        <v>16537.758447093773</v>
      </c>
      <c r="AE957" s="20">
        <f t="shared" ca="1" si="460"/>
        <v>7.4573504884364139</v>
      </c>
      <c r="AF957" s="20">
        <f t="shared" ca="1" si="461"/>
        <v>0.43697130901602477</v>
      </c>
      <c r="AG957" s="21">
        <f t="shared" ca="1" si="476"/>
        <v>15718.394295862226</v>
      </c>
      <c r="AH957" s="20">
        <f t="shared" ca="1" si="477"/>
        <v>15718.831267171243</v>
      </c>
      <c r="AJ957" s="20">
        <f t="shared" ca="1" si="462"/>
        <v>4.9098306501596047</v>
      </c>
      <c r="AK957" s="20">
        <f t="shared" ca="1" si="463"/>
        <v>16.607093635638215</v>
      </c>
      <c r="AL957" s="21">
        <f t="shared" ca="1" si="478"/>
        <v>16950.70637522679</v>
      </c>
      <c r="AM957" s="20">
        <f t="shared" ca="1" si="479"/>
        <v>16967.313468862427</v>
      </c>
    </row>
    <row r="958" spans="1:39" x14ac:dyDescent="0.25">
      <c r="A958" s="20">
        <f t="shared" ca="1" si="448"/>
        <v>27.788131207541337</v>
      </c>
      <c r="B958" s="20">
        <f t="shared" ca="1" si="449"/>
        <v>8.4247596100531084</v>
      </c>
      <c r="C958" s="21">
        <f t="shared" ca="1" si="464"/>
        <v>17280.602256748607</v>
      </c>
      <c r="D958" s="20">
        <f t="shared" ca="1" si="465"/>
        <v>17289.027016358661</v>
      </c>
      <c r="E958" s="19"/>
      <c r="F958" s="20">
        <f t="shared" ca="1" si="450"/>
        <v>30.601247026209638</v>
      </c>
      <c r="G958" s="20">
        <f t="shared" ca="1" si="451"/>
        <v>1.9411080746226883</v>
      </c>
      <c r="H958" s="21">
        <f t="shared" ca="1" si="466"/>
        <v>16381.754368713371</v>
      </c>
      <c r="I958" s="20">
        <f t="shared" ca="1" si="467"/>
        <v>16383.695476787994</v>
      </c>
      <c r="J958" s="19"/>
      <c r="K958" s="20">
        <f t="shared" ca="1" si="452"/>
        <v>4.5564767003038931</v>
      </c>
      <c r="L958" s="20">
        <f t="shared" ca="1" si="453"/>
        <v>0.42736090059584297</v>
      </c>
      <c r="M958" s="21">
        <f t="shared" ca="1" si="468"/>
        <v>13721.709903176183</v>
      </c>
      <c r="N958" s="20">
        <f t="shared" ca="1" si="469"/>
        <v>13722.137264076779</v>
      </c>
      <c r="O958" s="19"/>
      <c r="P958" s="20">
        <f t="shared" ca="1" si="454"/>
        <v>3.0182903605105795</v>
      </c>
      <c r="Q958" s="20">
        <f t="shared" ca="1" si="455"/>
        <v>1.2084449299868976</v>
      </c>
      <c r="R958" s="21">
        <f t="shared" ca="1" si="470"/>
        <v>16501.625031972249</v>
      </c>
      <c r="S958" s="20">
        <f t="shared" ca="1" si="471"/>
        <v>16502.833476902237</v>
      </c>
      <c r="T958" s="19"/>
      <c r="U958" s="20">
        <f t="shared" ca="1" si="456"/>
        <v>23.348584453469591</v>
      </c>
      <c r="V958" s="20">
        <f t="shared" ca="1" si="457"/>
        <v>0.4594951456450671</v>
      </c>
      <c r="W958" s="21">
        <f t="shared" ca="1" si="472"/>
        <v>12731.135311867545</v>
      </c>
      <c r="X958" s="20">
        <f t="shared" ca="1" si="473"/>
        <v>12731.594807013191</v>
      </c>
      <c r="Z958" s="20">
        <f t="shared" ca="1" si="458"/>
        <v>6.3074419486871252</v>
      </c>
      <c r="AA958" s="20">
        <f t="shared" ca="1" si="459"/>
        <v>1.4753568492634965</v>
      </c>
      <c r="AB958" s="21">
        <f t="shared" ca="1" si="474"/>
        <v>16544.06588904246</v>
      </c>
      <c r="AC958" s="20">
        <f t="shared" ca="1" si="475"/>
        <v>16545.541245891724</v>
      </c>
      <c r="AE958" s="20">
        <f t="shared" ca="1" si="460"/>
        <v>31.587925903175222</v>
      </c>
      <c r="AF958" s="20">
        <f t="shared" ca="1" si="461"/>
        <v>1.1688353341822726</v>
      </c>
      <c r="AG958" s="21">
        <f t="shared" ca="1" si="476"/>
        <v>15750.419193074418</v>
      </c>
      <c r="AH958" s="20">
        <f t="shared" ca="1" si="477"/>
        <v>15751.5880284086</v>
      </c>
      <c r="AJ958" s="20">
        <f t="shared" ca="1" si="462"/>
        <v>0.22083033446189709</v>
      </c>
      <c r="AK958" s="20">
        <f t="shared" ca="1" si="463"/>
        <v>8.241942980259843</v>
      </c>
      <c r="AL958" s="21">
        <f t="shared" ca="1" si="478"/>
        <v>16967.53429919689</v>
      </c>
      <c r="AM958" s="20">
        <f t="shared" ca="1" si="479"/>
        <v>16975.776242177151</v>
      </c>
    </row>
    <row r="959" spans="1:39" x14ac:dyDescent="0.25">
      <c r="A959" s="20">
        <f t="shared" ca="1" si="448"/>
        <v>2.6715932278546064</v>
      </c>
      <c r="B959" s="20">
        <f t="shared" ca="1" si="449"/>
        <v>1.9651919492449386</v>
      </c>
      <c r="C959" s="21">
        <f t="shared" ca="1" si="464"/>
        <v>17291.698609586514</v>
      </c>
      <c r="D959" s="20">
        <f t="shared" ca="1" si="465"/>
        <v>17293.66380153576</v>
      </c>
      <c r="E959" s="19"/>
      <c r="F959" s="20">
        <f t="shared" ca="1" si="450"/>
        <v>0.55206332406564174</v>
      </c>
      <c r="G959" s="20">
        <f t="shared" ca="1" si="451"/>
        <v>5.5500455712201013</v>
      </c>
      <c r="H959" s="21">
        <f t="shared" ca="1" si="466"/>
        <v>16384.247540112061</v>
      </c>
      <c r="I959" s="20">
        <f t="shared" ca="1" si="467"/>
        <v>16389.797585683282</v>
      </c>
      <c r="J959" s="19"/>
      <c r="K959" s="20">
        <f t="shared" ca="1" si="452"/>
        <v>1.8088902425207938</v>
      </c>
      <c r="L959" s="20">
        <f t="shared" ca="1" si="453"/>
        <v>1.127455659710243</v>
      </c>
      <c r="M959" s="21">
        <f t="shared" ca="1" si="468"/>
        <v>13723.946154319299</v>
      </c>
      <c r="N959" s="20">
        <f t="shared" ca="1" si="469"/>
        <v>13725.07360997901</v>
      </c>
      <c r="O959" s="19"/>
      <c r="P959" s="20">
        <f t="shared" ca="1" si="454"/>
        <v>5.1434766859957639</v>
      </c>
      <c r="Q959" s="20">
        <f t="shared" ca="1" si="455"/>
        <v>11.664765602337043</v>
      </c>
      <c r="R959" s="21">
        <f t="shared" ca="1" si="470"/>
        <v>16507.976953588233</v>
      </c>
      <c r="S959" s="20">
        <f t="shared" ca="1" si="471"/>
        <v>16519.641719190571</v>
      </c>
      <c r="T959" s="19"/>
      <c r="U959" s="20">
        <f t="shared" ca="1" si="456"/>
        <v>23.798733335530748</v>
      </c>
      <c r="V959" s="20">
        <f t="shared" ca="1" si="457"/>
        <v>6.6431832580023018</v>
      </c>
      <c r="W959" s="21">
        <f t="shared" ca="1" si="472"/>
        <v>12755.393540348721</v>
      </c>
      <c r="X959" s="20">
        <f t="shared" ca="1" si="473"/>
        <v>12762.036723606723</v>
      </c>
      <c r="Z959" s="20">
        <f t="shared" ca="1" si="458"/>
        <v>10.142725553130203</v>
      </c>
      <c r="AA959" s="20">
        <f t="shared" ca="1" si="459"/>
        <v>1.2459346772870019</v>
      </c>
      <c r="AB959" s="21">
        <f t="shared" ca="1" si="474"/>
        <v>16555.683971444854</v>
      </c>
      <c r="AC959" s="20">
        <f t="shared" ca="1" si="475"/>
        <v>16556.929906122143</v>
      </c>
      <c r="AE959" s="20">
        <f t="shared" ca="1" si="460"/>
        <v>21.085430683549923</v>
      </c>
      <c r="AF959" s="20">
        <f t="shared" ca="1" si="461"/>
        <v>0.73767147094761321</v>
      </c>
      <c r="AG959" s="21">
        <f t="shared" ca="1" si="476"/>
        <v>15772.67345909215</v>
      </c>
      <c r="AH959" s="20">
        <f t="shared" ca="1" si="477"/>
        <v>15773.411130563098</v>
      </c>
      <c r="AJ959" s="20">
        <f t="shared" ca="1" si="462"/>
        <v>2.1823554384070549</v>
      </c>
      <c r="AK959" s="20">
        <f t="shared" ca="1" si="463"/>
        <v>5.8765641065827694</v>
      </c>
      <c r="AL959" s="21">
        <f t="shared" ca="1" si="478"/>
        <v>16977.958597615558</v>
      </c>
      <c r="AM959" s="20">
        <f t="shared" ca="1" si="479"/>
        <v>16983.835161722141</v>
      </c>
    </row>
    <row r="960" spans="1:39" x14ac:dyDescent="0.25">
      <c r="A960" s="20">
        <f t="shared" ca="1" si="448"/>
        <v>1.276857988201058</v>
      </c>
      <c r="B960" s="20">
        <f t="shared" ca="1" si="449"/>
        <v>1.4017319980719818</v>
      </c>
      <c r="C960" s="21">
        <f t="shared" ca="1" si="464"/>
        <v>17294.94065952396</v>
      </c>
      <c r="D960" s="20">
        <f t="shared" ca="1" si="465"/>
        <v>17296.34239152203</v>
      </c>
      <c r="E960" s="19"/>
      <c r="F960" s="20">
        <f t="shared" ca="1" si="450"/>
        <v>6.5183443941814048</v>
      </c>
      <c r="G960" s="20">
        <f t="shared" ca="1" si="451"/>
        <v>5.7086902147421208</v>
      </c>
      <c r="H960" s="21">
        <f t="shared" ca="1" si="466"/>
        <v>16396.315930077464</v>
      </c>
      <c r="I960" s="20">
        <f t="shared" ca="1" si="467"/>
        <v>16402.024620292206</v>
      </c>
      <c r="J960" s="19"/>
      <c r="K960" s="20">
        <f t="shared" ca="1" si="452"/>
        <v>10.137068656980464</v>
      </c>
      <c r="L960" s="20">
        <f t="shared" ca="1" si="453"/>
        <v>7.2035526618596606</v>
      </c>
      <c r="M960" s="21">
        <f t="shared" ca="1" si="468"/>
        <v>13735.210678635991</v>
      </c>
      <c r="N960" s="20">
        <f t="shared" ca="1" si="469"/>
        <v>13742.414231297851</v>
      </c>
      <c r="O960" s="19"/>
      <c r="P960" s="20">
        <f t="shared" ca="1" si="454"/>
        <v>4.8612267021774995</v>
      </c>
      <c r="Q960" s="20">
        <f t="shared" ca="1" si="455"/>
        <v>2.5862472806630588</v>
      </c>
      <c r="R960" s="21">
        <f t="shared" ca="1" si="470"/>
        <v>16524.502945892749</v>
      </c>
      <c r="S960" s="20">
        <f t="shared" ca="1" si="471"/>
        <v>16527.089193173411</v>
      </c>
      <c r="T960" s="19"/>
      <c r="U960" s="20">
        <f t="shared" ca="1" si="456"/>
        <v>7.3295558179213334</v>
      </c>
      <c r="V960" s="20">
        <f t="shared" ca="1" si="457"/>
        <v>1.6095584876595806E-2</v>
      </c>
      <c r="W960" s="21">
        <f t="shared" ca="1" si="472"/>
        <v>12769.366279424645</v>
      </c>
      <c r="X960" s="20">
        <f t="shared" ca="1" si="473"/>
        <v>12769.382375009522</v>
      </c>
      <c r="Z960" s="20">
        <f t="shared" ca="1" si="458"/>
        <v>6.7450037605293947</v>
      </c>
      <c r="AA960" s="20">
        <f t="shared" ca="1" si="459"/>
        <v>0.85568480010899317</v>
      </c>
      <c r="AB960" s="21">
        <f t="shared" ca="1" si="474"/>
        <v>16563.674909882673</v>
      </c>
      <c r="AC960" s="20">
        <f t="shared" ca="1" si="475"/>
        <v>16564.530594682783</v>
      </c>
      <c r="AE960" s="20">
        <f t="shared" ca="1" si="460"/>
        <v>56.615919614910226</v>
      </c>
      <c r="AF960" s="20">
        <f t="shared" ca="1" si="461"/>
        <v>11.936829582718861</v>
      </c>
      <c r="AG960" s="21">
        <f t="shared" ca="1" si="476"/>
        <v>15830.027050178009</v>
      </c>
      <c r="AH960" s="20">
        <f t="shared" ca="1" si="477"/>
        <v>15841.963879760728</v>
      </c>
      <c r="AJ960" s="20">
        <f t="shared" ca="1" si="462"/>
        <v>2.9588314564863909</v>
      </c>
      <c r="AK960" s="20">
        <f t="shared" ca="1" si="463"/>
        <v>2.5790331883682343</v>
      </c>
      <c r="AL960" s="21">
        <f t="shared" ca="1" si="478"/>
        <v>16986.793993178628</v>
      </c>
      <c r="AM960" s="20">
        <f t="shared" ca="1" si="479"/>
        <v>16989.373026366997</v>
      </c>
    </row>
    <row r="961" spans="1:39" x14ac:dyDescent="0.25">
      <c r="A961" s="20">
        <f t="shared" ca="1" si="448"/>
        <v>3.4014049352086908</v>
      </c>
      <c r="B961" s="20">
        <f t="shared" ca="1" si="449"/>
        <v>10.733873908128704</v>
      </c>
      <c r="C961" s="21">
        <f t="shared" ca="1" si="464"/>
        <v>17299.743796457238</v>
      </c>
      <c r="D961" s="20">
        <f t="shared" ca="1" si="465"/>
        <v>17310.477670365366</v>
      </c>
      <c r="E961" s="19"/>
      <c r="F961" s="20">
        <f t="shared" ca="1" si="450"/>
        <v>23.547633009204567</v>
      </c>
      <c r="G961" s="20">
        <f t="shared" ca="1" si="451"/>
        <v>15.386976824836218</v>
      </c>
      <c r="H961" s="21">
        <f t="shared" ca="1" si="466"/>
        <v>16425.572253301412</v>
      </c>
      <c r="I961" s="20">
        <f t="shared" ca="1" si="467"/>
        <v>16440.959230126249</v>
      </c>
      <c r="J961" s="19"/>
      <c r="K961" s="20">
        <f t="shared" ca="1" si="452"/>
        <v>12.427247064789015</v>
      </c>
      <c r="L961" s="20">
        <f t="shared" ca="1" si="453"/>
        <v>11.525852370708371</v>
      </c>
      <c r="M961" s="21">
        <f t="shared" ca="1" si="468"/>
        <v>13754.841478362639</v>
      </c>
      <c r="N961" s="20">
        <f t="shared" ca="1" si="469"/>
        <v>13766.367330733348</v>
      </c>
      <c r="O961" s="19"/>
      <c r="P961" s="20">
        <f t="shared" ca="1" si="454"/>
        <v>7.6113665751239123</v>
      </c>
      <c r="Q961" s="20">
        <f t="shared" ca="1" si="455"/>
        <v>1.6374142865552543</v>
      </c>
      <c r="R961" s="21">
        <f t="shared" ca="1" si="470"/>
        <v>16534.700559748537</v>
      </c>
      <c r="S961" s="20">
        <f t="shared" ca="1" si="471"/>
        <v>16536.337974035094</v>
      </c>
      <c r="T961" s="19"/>
      <c r="U961" s="20">
        <f t="shared" ca="1" si="456"/>
        <v>9.3191193377995774</v>
      </c>
      <c r="V961" s="20">
        <f t="shared" ca="1" si="457"/>
        <v>10.643308562649118</v>
      </c>
      <c r="W961" s="21">
        <f t="shared" ca="1" si="472"/>
        <v>12778.70149434732</v>
      </c>
      <c r="X961" s="20">
        <f t="shared" ca="1" si="473"/>
        <v>12789.344802909969</v>
      </c>
      <c r="Z961" s="20">
        <f t="shared" ca="1" si="458"/>
        <v>22.588434877443817</v>
      </c>
      <c r="AA961" s="20">
        <f t="shared" ca="1" si="459"/>
        <v>1.4636655659977549</v>
      </c>
      <c r="AB961" s="21">
        <f t="shared" ca="1" si="474"/>
        <v>16587.119029560228</v>
      </c>
      <c r="AC961" s="20">
        <f t="shared" ca="1" si="475"/>
        <v>16588.582695126224</v>
      </c>
      <c r="AE961" s="20">
        <f t="shared" ca="1" si="460"/>
        <v>10.266284127666045</v>
      </c>
      <c r="AF961" s="20">
        <f t="shared" ca="1" si="461"/>
        <v>3.9048814973232306</v>
      </c>
      <c r="AG961" s="21">
        <f t="shared" ca="1" si="476"/>
        <v>15852.230163888395</v>
      </c>
      <c r="AH961" s="20">
        <f t="shared" ca="1" si="477"/>
        <v>15856.135045385718</v>
      </c>
      <c r="AJ961" s="20">
        <f t="shared" ca="1" si="462"/>
        <v>27.810736735034236</v>
      </c>
      <c r="AK961" s="20">
        <f t="shared" ca="1" si="463"/>
        <v>6.7369228431984869</v>
      </c>
      <c r="AL961" s="21">
        <f t="shared" ca="1" si="478"/>
        <v>17017.183763102032</v>
      </c>
      <c r="AM961" s="20">
        <f t="shared" ca="1" si="479"/>
        <v>17023.920685945232</v>
      </c>
    </row>
    <row r="962" spans="1:39" x14ac:dyDescent="0.25">
      <c r="A962" s="20">
        <f t="shared" ca="1" si="448"/>
        <v>5.470919355898519</v>
      </c>
      <c r="B962" s="20">
        <f t="shared" ca="1" si="449"/>
        <v>10.337237233760186</v>
      </c>
      <c r="C962" s="21">
        <f t="shared" ca="1" si="464"/>
        <v>17315.948589721265</v>
      </c>
      <c r="D962" s="20">
        <f t="shared" ca="1" si="465"/>
        <v>17326.285826955027</v>
      </c>
      <c r="E962" s="19"/>
      <c r="F962" s="20">
        <f t="shared" ca="1" si="450"/>
        <v>7.6492443079306307</v>
      </c>
      <c r="G962" s="20">
        <f t="shared" ca="1" si="451"/>
        <v>1.1653961214428736</v>
      </c>
      <c r="H962" s="21">
        <f t="shared" ca="1" si="466"/>
        <v>16448.608474434179</v>
      </c>
      <c r="I962" s="20">
        <f t="shared" ca="1" si="467"/>
        <v>16449.773870555622</v>
      </c>
      <c r="J962" s="19"/>
      <c r="K962" s="20">
        <f t="shared" ca="1" si="452"/>
        <v>17.938202330384467</v>
      </c>
      <c r="L962" s="20">
        <f t="shared" ca="1" si="453"/>
        <v>0.66898948077701392</v>
      </c>
      <c r="M962" s="21">
        <f t="shared" ca="1" si="468"/>
        <v>13784.305533063733</v>
      </c>
      <c r="N962" s="20">
        <f t="shared" ca="1" si="469"/>
        <v>13784.974522544509</v>
      </c>
      <c r="O962" s="19"/>
      <c r="P962" s="20">
        <f t="shared" ca="1" si="454"/>
        <v>2.8049566567112549</v>
      </c>
      <c r="Q962" s="20">
        <f t="shared" ca="1" si="455"/>
        <v>16.641241500246764</v>
      </c>
      <c r="R962" s="21">
        <f t="shared" ca="1" si="470"/>
        <v>16539.142930691803</v>
      </c>
      <c r="S962" s="20">
        <f t="shared" ca="1" si="471"/>
        <v>16555.784172192049</v>
      </c>
      <c r="T962" s="19"/>
      <c r="U962" s="20">
        <f t="shared" ca="1" si="456"/>
        <v>16.814252072038308</v>
      </c>
      <c r="V962" s="20">
        <f t="shared" ca="1" si="457"/>
        <v>1.9015677714414885</v>
      </c>
      <c r="W962" s="21">
        <f t="shared" ca="1" si="472"/>
        <v>12806.159054982007</v>
      </c>
      <c r="X962" s="20">
        <f t="shared" ca="1" si="473"/>
        <v>12808.060622753448</v>
      </c>
      <c r="Z962" s="20">
        <f t="shared" ca="1" si="458"/>
        <v>9.1841976056663182</v>
      </c>
      <c r="AA962" s="20">
        <f t="shared" ca="1" si="459"/>
        <v>11.144852779019871</v>
      </c>
      <c r="AB962" s="21">
        <f t="shared" ca="1" si="474"/>
        <v>16597.766892731892</v>
      </c>
      <c r="AC962" s="20">
        <f t="shared" ca="1" si="475"/>
        <v>16608.911745510912</v>
      </c>
      <c r="AE962" s="20">
        <f t="shared" ca="1" si="460"/>
        <v>28.04706391194199</v>
      </c>
      <c r="AF962" s="20">
        <f t="shared" ca="1" si="461"/>
        <v>0.51821483678446534</v>
      </c>
      <c r="AG962" s="21">
        <f t="shared" ca="1" si="476"/>
        <v>15884.182109297659</v>
      </c>
      <c r="AH962" s="20">
        <f t="shared" ca="1" si="477"/>
        <v>15884.700324134443</v>
      </c>
      <c r="AJ962" s="20">
        <f t="shared" ca="1" si="462"/>
        <v>3.9650404676188145</v>
      </c>
      <c r="AK962" s="20">
        <f t="shared" ca="1" si="463"/>
        <v>0.24386919223785289</v>
      </c>
      <c r="AL962" s="21">
        <f t="shared" ca="1" si="478"/>
        <v>17027.885726412849</v>
      </c>
      <c r="AM962" s="20">
        <f t="shared" ca="1" si="479"/>
        <v>17028.129595605085</v>
      </c>
    </row>
    <row r="963" spans="1:39" x14ac:dyDescent="0.25">
      <c r="A963" s="20">
        <f t="shared" ca="1" si="448"/>
        <v>15.126194903803913</v>
      </c>
      <c r="B963" s="20">
        <f t="shared" ca="1" si="449"/>
        <v>14.903557716801538</v>
      </c>
      <c r="C963" s="21">
        <f t="shared" ca="1" si="464"/>
        <v>17341.412021858832</v>
      </c>
      <c r="D963" s="20">
        <f t="shared" ca="1" si="465"/>
        <v>17356.315579575636</v>
      </c>
      <c r="E963" s="19"/>
      <c r="F963" s="20">
        <f t="shared" ca="1" si="450"/>
        <v>26.161167123590911</v>
      </c>
      <c r="G963" s="20">
        <f t="shared" ca="1" si="451"/>
        <v>3.0973135974261283</v>
      </c>
      <c r="H963" s="21">
        <f t="shared" ca="1" si="466"/>
        <v>16475.935037679214</v>
      </c>
      <c r="I963" s="20">
        <f t="shared" ca="1" si="467"/>
        <v>16479.032351276641</v>
      </c>
      <c r="J963" s="19"/>
      <c r="K963" s="20">
        <f t="shared" ca="1" si="452"/>
        <v>1.3814096305084382</v>
      </c>
      <c r="L963" s="20">
        <f t="shared" ca="1" si="453"/>
        <v>2.7427754043055175</v>
      </c>
      <c r="M963" s="21">
        <f t="shared" ca="1" si="468"/>
        <v>13786.355932175018</v>
      </c>
      <c r="N963" s="20">
        <f t="shared" ca="1" si="469"/>
        <v>13789.098707579324</v>
      </c>
      <c r="O963" s="19"/>
      <c r="P963" s="20">
        <f t="shared" ca="1" si="454"/>
        <v>6.2602712226932979</v>
      </c>
      <c r="Q963" s="20">
        <f t="shared" ca="1" si="455"/>
        <v>0.1120982831548748</v>
      </c>
      <c r="R963" s="21">
        <f t="shared" ca="1" si="470"/>
        <v>16562.044443414743</v>
      </c>
      <c r="S963" s="20">
        <f t="shared" ca="1" si="471"/>
        <v>16562.156541697899</v>
      </c>
      <c r="T963" s="19"/>
      <c r="U963" s="20">
        <f t="shared" ca="1" si="456"/>
        <v>11.261632177878319</v>
      </c>
      <c r="V963" s="20">
        <f t="shared" ca="1" si="457"/>
        <v>3.1863251861679118</v>
      </c>
      <c r="W963" s="21">
        <f t="shared" ca="1" si="472"/>
        <v>12819.322254931327</v>
      </c>
      <c r="X963" s="20">
        <f t="shared" ca="1" si="473"/>
        <v>12822.508580117496</v>
      </c>
      <c r="Z963" s="20">
        <f t="shared" ca="1" si="458"/>
        <v>32.546770275981814</v>
      </c>
      <c r="AA963" s="20">
        <f t="shared" ca="1" si="459"/>
        <v>4.8234816960249711</v>
      </c>
      <c r="AB963" s="21">
        <f t="shared" ca="1" si="474"/>
        <v>16641.458515786893</v>
      </c>
      <c r="AC963" s="20">
        <f t="shared" ca="1" si="475"/>
        <v>16646.281997482918</v>
      </c>
      <c r="AE963" s="20">
        <f t="shared" ca="1" si="460"/>
        <v>2.5402326858118522</v>
      </c>
      <c r="AF963" s="20">
        <f t="shared" ca="1" si="461"/>
        <v>5.3848051586676258</v>
      </c>
      <c r="AG963" s="21">
        <f t="shared" ca="1" si="476"/>
        <v>15887.240556820254</v>
      </c>
      <c r="AH963" s="20">
        <f t="shared" ca="1" si="477"/>
        <v>15892.625361978922</v>
      </c>
      <c r="AJ963" s="20">
        <f t="shared" ca="1" si="462"/>
        <v>1.8178733560284326</v>
      </c>
      <c r="AK963" s="20">
        <f t="shared" ca="1" si="463"/>
        <v>7.8450448899625451</v>
      </c>
      <c r="AL963" s="21">
        <f t="shared" ca="1" si="478"/>
        <v>17029.947468961112</v>
      </c>
      <c r="AM963" s="20">
        <f t="shared" ca="1" si="479"/>
        <v>17037.792513851076</v>
      </c>
    </row>
    <row r="964" spans="1:39" x14ac:dyDescent="0.25">
      <c r="A964" s="20">
        <f t="shared" ca="1" si="448"/>
        <v>22.013752207749715</v>
      </c>
      <c r="B964" s="20">
        <f t="shared" ca="1" si="449"/>
        <v>4.9492177739206769</v>
      </c>
      <c r="C964" s="21">
        <f t="shared" ca="1" si="464"/>
        <v>17378.329331783385</v>
      </c>
      <c r="D964" s="20">
        <f t="shared" ca="1" si="465"/>
        <v>17383.278549557304</v>
      </c>
      <c r="E964" s="19"/>
      <c r="F964" s="20">
        <f t="shared" ca="1" si="450"/>
        <v>1.6529527194610767</v>
      </c>
      <c r="G964" s="20">
        <f t="shared" ca="1" si="451"/>
        <v>2.2944832955882792</v>
      </c>
      <c r="H964" s="21">
        <f t="shared" ca="1" si="466"/>
        <v>16480.685303996102</v>
      </c>
      <c r="I964" s="20">
        <f t="shared" ca="1" si="467"/>
        <v>16482.97978729169</v>
      </c>
      <c r="J964" s="19"/>
      <c r="K964" s="20">
        <f t="shared" ca="1" si="452"/>
        <v>8.8524261736948961</v>
      </c>
      <c r="L964" s="20">
        <f t="shared" ca="1" si="453"/>
        <v>0.43690263690577491</v>
      </c>
      <c r="M964" s="21">
        <f t="shared" ca="1" si="468"/>
        <v>13797.951133753018</v>
      </c>
      <c r="N964" s="20">
        <f t="shared" ca="1" si="469"/>
        <v>13798.388036389924</v>
      </c>
      <c r="O964" s="19"/>
      <c r="P964" s="20">
        <f t="shared" ca="1" si="454"/>
        <v>5.1225045219857144</v>
      </c>
      <c r="Q964" s="20">
        <f t="shared" ca="1" si="455"/>
        <v>9.8796408040928527E-2</v>
      </c>
      <c r="R964" s="21">
        <f t="shared" ca="1" si="470"/>
        <v>16567.279046219886</v>
      </c>
      <c r="S964" s="20">
        <f t="shared" ca="1" si="471"/>
        <v>16567.377842627928</v>
      </c>
      <c r="T964" s="19"/>
      <c r="U964" s="20">
        <f t="shared" ca="1" si="456"/>
        <v>1.6637346360742621E-2</v>
      </c>
      <c r="V964" s="20">
        <f t="shared" ca="1" si="457"/>
        <v>6.1856049085996343</v>
      </c>
      <c r="W964" s="21">
        <f t="shared" ca="1" si="472"/>
        <v>12822.525217463855</v>
      </c>
      <c r="X964" s="20">
        <f t="shared" ca="1" si="473"/>
        <v>12828.710822372455</v>
      </c>
      <c r="Z964" s="20">
        <f t="shared" ca="1" si="458"/>
        <v>6.8553978866225149</v>
      </c>
      <c r="AA964" s="20">
        <f t="shared" ca="1" si="459"/>
        <v>7.0394149463713624</v>
      </c>
      <c r="AB964" s="21">
        <f t="shared" ca="1" si="474"/>
        <v>16653.13739536954</v>
      </c>
      <c r="AC964" s="20">
        <f t="shared" ca="1" si="475"/>
        <v>16660.176810315912</v>
      </c>
      <c r="AE964" s="20">
        <f t="shared" ca="1" si="460"/>
        <v>20.597054266178237</v>
      </c>
      <c r="AF964" s="20">
        <f t="shared" ca="1" si="461"/>
        <v>0.93320479290866998</v>
      </c>
      <c r="AG964" s="21">
        <f t="shared" ca="1" si="476"/>
        <v>15913.2224162451</v>
      </c>
      <c r="AH964" s="20">
        <f t="shared" ca="1" si="477"/>
        <v>15914.155621038009</v>
      </c>
      <c r="AJ964" s="20">
        <f t="shared" ca="1" si="462"/>
        <v>6.5593362556084292E-2</v>
      </c>
      <c r="AK964" s="20">
        <f t="shared" ca="1" si="463"/>
        <v>17.134183834441295</v>
      </c>
      <c r="AL964" s="21">
        <f t="shared" ca="1" si="478"/>
        <v>17037.858107213633</v>
      </c>
      <c r="AM964" s="20">
        <f t="shared" ca="1" si="479"/>
        <v>17054.992291048075</v>
      </c>
    </row>
    <row r="965" spans="1:39" x14ac:dyDescent="0.25">
      <c r="A965" s="20">
        <f t="shared" ca="1" si="448"/>
        <v>28.467777261599192</v>
      </c>
      <c r="B965" s="20">
        <f t="shared" ca="1" si="449"/>
        <v>13.093170694820547</v>
      </c>
      <c r="C965" s="21">
        <f t="shared" ca="1" si="464"/>
        <v>17411.746326818902</v>
      </c>
      <c r="D965" s="20">
        <f t="shared" ca="1" si="465"/>
        <v>17424.839497513723</v>
      </c>
      <c r="E965" s="19"/>
      <c r="F965" s="20">
        <f t="shared" ca="1" si="450"/>
        <v>3.3608099519032701</v>
      </c>
      <c r="G965" s="20">
        <f t="shared" ca="1" si="451"/>
        <v>9.9186900821653303</v>
      </c>
      <c r="H965" s="21">
        <f t="shared" ca="1" si="466"/>
        <v>16486.340597243594</v>
      </c>
      <c r="I965" s="20">
        <f t="shared" ca="1" si="467"/>
        <v>16496.25928732576</v>
      </c>
      <c r="J965" s="19"/>
      <c r="K965" s="20">
        <f t="shared" ca="1" si="452"/>
        <v>1.0929096650308197</v>
      </c>
      <c r="L965" s="20">
        <f t="shared" ca="1" si="453"/>
        <v>8.5249739647201395</v>
      </c>
      <c r="M965" s="21">
        <f t="shared" ca="1" si="468"/>
        <v>13799.480946054955</v>
      </c>
      <c r="N965" s="20">
        <f t="shared" ca="1" si="469"/>
        <v>13808.005920019676</v>
      </c>
      <c r="O965" s="19"/>
      <c r="P965" s="20">
        <f t="shared" ca="1" si="454"/>
        <v>7.0310696649141775</v>
      </c>
      <c r="Q965" s="20">
        <f t="shared" ca="1" si="455"/>
        <v>1.8680154004518319</v>
      </c>
      <c r="R965" s="21">
        <f t="shared" ca="1" si="470"/>
        <v>16574.408912292842</v>
      </c>
      <c r="S965" s="20">
        <f t="shared" ca="1" si="471"/>
        <v>16576.276927693292</v>
      </c>
      <c r="T965" s="19"/>
      <c r="U965" s="20">
        <f t="shared" ca="1" si="456"/>
        <v>13.521446179463581</v>
      </c>
      <c r="V965" s="20">
        <f t="shared" ca="1" si="457"/>
        <v>1.5435343178228058</v>
      </c>
      <c r="W965" s="21">
        <f t="shared" ca="1" si="472"/>
        <v>12842.232268551919</v>
      </c>
      <c r="X965" s="20">
        <f t="shared" ca="1" si="473"/>
        <v>12843.775802869743</v>
      </c>
      <c r="Z965" s="20">
        <f t="shared" ca="1" si="458"/>
        <v>128.76701660976784</v>
      </c>
      <c r="AA965" s="20">
        <f t="shared" ca="1" si="459"/>
        <v>2.4016316631928625</v>
      </c>
      <c r="AB965" s="21">
        <f t="shared" ca="1" si="474"/>
        <v>16788.943826925679</v>
      </c>
      <c r="AC965" s="20">
        <f t="shared" ca="1" si="475"/>
        <v>16791.345458588872</v>
      </c>
      <c r="AE965" s="20">
        <f t="shared" ca="1" si="460"/>
        <v>14.438587023827022</v>
      </c>
      <c r="AF965" s="20">
        <f t="shared" ca="1" si="461"/>
        <v>1.5640605597513051</v>
      </c>
      <c r="AG965" s="21">
        <f t="shared" ca="1" si="476"/>
        <v>15928.594208061837</v>
      </c>
      <c r="AH965" s="20">
        <f t="shared" ca="1" si="477"/>
        <v>15930.158268621588</v>
      </c>
      <c r="AJ965" s="20">
        <f t="shared" ca="1" si="462"/>
        <v>7.4744630475378706</v>
      </c>
      <c r="AK965" s="20">
        <f t="shared" ca="1" si="463"/>
        <v>4.7888649719994412</v>
      </c>
      <c r="AL965" s="21">
        <f t="shared" ca="1" si="478"/>
        <v>17062.466754095611</v>
      </c>
      <c r="AM965" s="20">
        <f t="shared" ca="1" si="479"/>
        <v>17067.255619067611</v>
      </c>
    </row>
    <row r="966" spans="1:39" x14ac:dyDescent="0.25">
      <c r="A966" s="20">
        <f t="shared" ca="1" si="448"/>
        <v>1.5776426007821498</v>
      </c>
      <c r="B966" s="20">
        <f t="shared" ca="1" si="449"/>
        <v>0.62484274255057415</v>
      </c>
      <c r="C966" s="21">
        <f t="shared" ca="1" si="464"/>
        <v>17426.417140114507</v>
      </c>
      <c r="D966" s="20">
        <f t="shared" ca="1" si="465"/>
        <v>17427.041982857056</v>
      </c>
      <c r="E966" s="19"/>
      <c r="F966" s="20">
        <f t="shared" ca="1" si="450"/>
        <v>6.2609905198430642</v>
      </c>
      <c r="G966" s="20">
        <f t="shared" ca="1" si="451"/>
        <v>1.5813501538493044</v>
      </c>
      <c r="H966" s="21">
        <f t="shared" ca="1" si="466"/>
        <v>16502.520277845604</v>
      </c>
      <c r="I966" s="20">
        <f t="shared" ca="1" si="467"/>
        <v>16504.101627999455</v>
      </c>
      <c r="J966" s="19"/>
      <c r="K966" s="20">
        <f t="shared" ca="1" si="452"/>
        <v>2.338020236102655</v>
      </c>
      <c r="L966" s="20">
        <f t="shared" ca="1" si="453"/>
        <v>14.728076233031533</v>
      </c>
      <c r="M966" s="21">
        <f t="shared" ca="1" si="468"/>
        <v>13810.343940255778</v>
      </c>
      <c r="N966" s="20">
        <f t="shared" ca="1" si="469"/>
        <v>13825.07201648881</v>
      </c>
      <c r="O966" s="19"/>
      <c r="P966" s="20">
        <f t="shared" ca="1" si="454"/>
        <v>0.6192382985902376</v>
      </c>
      <c r="Q966" s="20">
        <f t="shared" ca="1" si="455"/>
        <v>0.97397882489860776</v>
      </c>
      <c r="R966" s="21">
        <f t="shared" ca="1" si="470"/>
        <v>16576.896165991882</v>
      </c>
      <c r="S966" s="20">
        <f t="shared" ca="1" si="471"/>
        <v>16577.870144816781</v>
      </c>
      <c r="T966" s="19"/>
      <c r="U966" s="20">
        <f t="shared" ca="1" si="456"/>
        <v>4.2663639121218839</v>
      </c>
      <c r="V966" s="20">
        <f t="shared" ca="1" si="457"/>
        <v>3.5368178821227607</v>
      </c>
      <c r="W966" s="21">
        <f t="shared" ca="1" si="472"/>
        <v>12848.042166781865</v>
      </c>
      <c r="X966" s="20">
        <f t="shared" ca="1" si="473"/>
        <v>12851.578984663987</v>
      </c>
      <c r="Z966" s="20">
        <f t="shared" ca="1" si="458"/>
        <v>29.393708362329271</v>
      </c>
      <c r="AA966" s="20">
        <f t="shared" ca="1" si="459"/>
        <v>3.6301700270627775</v>
      </c>
      <c r="AB966" s="21">
        <f t="shared" ca="1" si="474"/>
        <v>16820.7391669512</v>
      </c>
      <c r="AC966" s="20">
        <f t="shared" ca="1" si="475"/>
        <v>16824.369336978263</v>
      </c>
      <c r="AE966" s="20">
        <f t="shared" ca="1" si="460"/>
        <v>70.561670865614289</v>
      </c>
      <c r="AF966" s="20">
        <f t="shared" ca="1" si="461"/>
        <v>3.3090527383053798</v>
      </c>
      <c r="AG966" s="21">
        <f t="shared" ca="1" si="476"/>
        <v>16000.719939487202</v>
      </c>
      <c r="AH966" s="20">
        <f t="shared" ca="1" si="477"/>
        <v>16004.028992225507</v>
      </c>
      <c r="AJ966" s="20">
        <f t="shared" ca="1" si="462"/>
        <v>1.9480672645292536</v>
      </c>
      <c r="AK966" s="20">
        <f t="shared" ca="1" si="463"/>
        <v>3.352957648311925</v>
      </c>
      <c r="AL966" s="21">
        <f t="shared" ca="1" si="478"/>
        <v>17069.203686332141</v>
      </c>
      <c r="AM966" s="20">
        <f t="shared" ca="1" si="479"/>
        <v>17072.556643980453</v>
      </c>
    </row>
    <row r="967" spans="1:39" x14ac:dyDescent="0.25">
      <c r="A967" s="20">
        <f t="shared" ca="1" si="448"/>
        <v>11.334843291166422</v>
      </c>
      <c r="B967" s="20">
        <f t="shared" ca="1" si="449"/>
        <v>3.6529324983774454</v>
      </c>
      <c r="C967" s="21">
        <f t="shared" ca="1" si="464"/>
        <v>17438.376826148222</v>
      </c>
      <c r="D967" s="20">
        <f t="shared" ca="1" si="465"/>
        <v>17442.0297586466</v>
      </c>
      <c r="E967" s="19"/>
      <c r="F967" s="20">
        <f t="shared" ca="1" si="450"/>
        <v>2.8062098582221782</v>
      </c>
      <c r="G967" s="20">
        <f t="shared" ca="1" si="451"/>
        <v>1.9829606727460964</v>
      </c>
      <c r="H967" s="21">
        <f t="shared" ca="1" si="466"/>
        <v>16506.907837857678</v>
      </c>
      <c r="I967" s="20">
        <f t="shared" ca="1" si="467"/>
        <v>16508.890798530425</v>
      </c>
      <c r="J967" s="19"/>
      <c r="K967" s="20">
        <f t="shared" ca="1" si="452"/>
        <v>4.0427138114781638</v>
      </c>
      <c r="L967" s="20">
        <f t="shared" ca="1" si="453"/>
        <v>5.8109384410089033</v>
      </c>
      <c r="M967" s="21">
        <f t="shared" ca="1" si="468"/>
        <v>13829.114730300287</v>
      </c>
      <c r="N967" s="20">
        <f t="shared" ca="1" si="469"/>
        <v>13834.925668741296</v>
      </c>
      <c r="O967" s="19"/>
      <c r="P967" s="20">
        <f t="shared" ca="1" si="454"/>
        <v>4.6981096571878078</v>
      </c>
      <c r="Q967" s="20">
        <f t="shared" ca="1" si="455"/>
        <v>16.276583554788836</v>
      </c>
      <c r="R967" s="21">
        <f t="shared" ca="1" si="470"/>
        <v>16582.568254473968</v>
      </c>
      <c r="S967" s="20">
        <f t="shared" ca="1" si="471"/>
        <v>16598.844838028755</v>
      </c>
      <c r="T967" s="19"/>
      <c r="U967" s="20">
        <f t="shared" ca="1" si="456"/>
        <v>11.05769163918181</v>
      </c>
      <c r="V967" s="20">
        <f t="shared" ca="1" si="457"/>
        <v>0.26742925494817865</v>
      </c>
      <c r="W967" s="21">
        <f t="shared" ca="1" si="472"/>
        <v>12862.636676303169</v>
      </c>
      <c r="X967" s="20">
        <f t="shared" ca="1" si="473"/>
        <v>12862.904105558116</v>
      </c>
      <c r="Z967" s="20">
        <f t="shared" ca="1" si="458"/>
        <v>1.6399625550963348</v>
      </c>
      <c r="AA967" s="20">
        <f t="shared" ca="1" si="459"/>
        <v>4.0320212758852882</v>
      </c>
      <c r="AB967" s="21">
        <f t="shared" ca="1" si="474"/>
        <v>16826.009299533358</v>
      </c>
      <c r="AC967" s="20">
        <f t="shared" ca="1" si="475"/>
        <v>16830.041320809243</v>
      </c>
      <c r="AE967" s="20">
        <f t="shared" ca="1" si="460"/>
        <v>5.8394681187663116</v>
      </c>
      <c r="AF967" s="20">
        <f t="shared" ca="1" si="461"/>
        <v>8.8298579419076511</v>
      </c>
      <c r="AG967" s="21">
        <f t="shared" ca="1" si="476"/>
        <v>16009.868460344273</v>
      </c>
      <c r="AH967" s="20">
        <f t="shared" ca="1" si="477"/>
        <v>16018.69831828618</v>
      </c>
      <c r="AJ967" s="20">
        <f t="shared" ca="1" si="462"/>
        <v>4.1023471233907891</v>
      </c>
      <c r="AK967" s="20">
        <f t="shared" ca="1" si="463"/>
        <v>8.6318612477582146</v>
      </c>
      <c r="AL967" s="21">
        <f t="shared" ca="1" si="478"/>
        <v>17076.658991103843</v>
      </c>
      <c r="AM967" s="20">
        <f t="shared" ca="1" si="479"/>
        <v>17085.290852351602</v>
      </c>
    </row>
    <row r="968" spans="1:39" x14ac:dyDescent="0.25">
      <c r="A968" s="20">
        <f t="shared" ca="1" si="448"/>
        <v>37.775658532739378</v>
      </c>
      <c r="B968" s="20">
        <f t="shared" ca="1" si="449"/>
        <v>8.960978814737306</v>
      </c>
      <c r="C968" s="21">
        <f t="shared" ca="1" si="464"/>
        <v>17479.805417179341</v>
      </c>
      <c r="D968" s="20">
        <f t="shared" ca="1" si="465"/>
        <v>17488.76639599408</v>
      </c>
      <c r="E968" s="19"/>
      <c r="F968" s="20">
        <f t="shared" ca="1" si="450"/>
        <v>1.5675751667698796</v>
      </c>
      <c r="G968" s="20">
        <f t="shared" ca="1" si="451"/>
        <v>2.0077419114016912</v>
      </c>
      <c r="H968" s="21">
        <f t="shared" ca="1" si="466"/>
        <v>16510.458373697194</v>
      </c>
      <c r="I968" s="20">
        <f t="shared" ca="1" si="467"/>
        <v>16512.466115608597</v>
      </c>
      <c r="J968" s="19"/>
      <c r="K968" s="20">
        <f t="shared" ca="1" si="452"/>
        <v>0.16069193487929362</v>
      </c>
      <c r="L968" s="20">
        <f t="shared" ca="1" si="453"/>
        <v>17.441042617784255</v>
      </c>
      <c r="M968" s="21">
        <f t="shared" ca="1" si="468"/>
        <v>13835.086360676176</v>
      </c>
      <c r="N968" s="20">
        <f t="shared" ca="1" si="469"/>
        <v>13852.52740329396</v>
      </c>
      <c r="O968" s="19"/>
      <c r="P968" s="20">
        <f t="shared" ca="1" si="454"/>
        <v>0.2687189042566327</v>
      </c>
      <c r="Q968" s="20">
        <f t="shared" ca="1" si="455"/>
        <v>0.86575845248299188</v>
      </c>
      <c r="R968" s="21">
        <f t="shared" ca="1" si="470"/>
        <v>16599.113556933011</v>
      </c>
      <c r="S968" s="20">
        <f t="shared" ca="1" si="471"/>
        <v>16599.979315385495</v>
      </c>
      <c r="T968" s="19"/>
      <c r="U968" s="20">
        <f t="shared" ca="1" si="456"/>
        <v>1.3225382214762762</v>
      </c>
      <c r="V968" s="20">
        <f t="shared" ca="1" si="457"/>
        <v>1.4755150743288215</v>
      </c>
      <c r="W968" s="21">
        <f t="shared" ca="1" si="472"/>
        <v>12864.226643779593</v>
      </c>
      <c r="X968" s="20">
        <f t="shared" ca="1" si="473"/>
        <v>12865.702158853923</v>
      </c>
      <c r="Z968" s="20">
        <f t="shared" ca="1" si="458"/>
        <v>12.911025814810545</v>
      </c>
      <c r="AA968" s="20">
        <f t="shared" ca="1" si="459"/>
        <v>9.149841679156248</v>
      </c>
      <c r="AB968" s="21">
        <f t="shared" ca="1" si="474"/>
        <v>16842.952346624053</v>
      </c>
      <c r="AC968" s="20">
        <f t="shared" ca="1" si="475"/>
        <v>16852.102188303208</v>
      </c>
      <c r="AE968" s="20">
        <f t="shared" ca="1" si="460"/>
        <v>4.5673821156907568</v>
      </c>
      <c r="AF968" s="20">
        <f t="shared" ca="1" si="461"/>
        <v>6.7324973906030321</v>
      </c>
      <c r="AG968" s="21">
        <f t="shared" ca="1" si="476"/>
        <v>16023.265700401871</v>
      </c>
      <c r="AH968" s="20">
        <f t="shared" ca="1" si="477"/>
        <v>16029.998197792474</v>
      </c>
      <c r="AJ968" s="20">
        <f t="shared" ca="1" si="462"/>
        <v>39.8009848545531</v>
      </c>
      <c r="AK968" s="20">
        <f t="shared" ca="1" si="463"/>
        <v>10.028794145087176</v>
      </c>
      <c r="AL968" s="21">
        <f t="shared" ca="1" si="478"/>
        <v>17125.091837206153</v>
      </c>
      <c r="AM968" s="20">
        <f t="shared" ca="1" si="479"/>
        <v>17135.120631351241</v>
      </c>
    </row>
    <row r="969" spans="1:39" x14ac:dyDescent="0.25">
      <c r="A969" s="20">
        <f t="shared" ca="1" si="448"/>
        <v>15.227053954868708</v>
      </c>
      <c r="B969" s="20">
        <f t="shared" ca="1" si="449"/>
        <v>1.2234229403275052</v>
      </c>
      <c r="C969" s="21">
        <f t="shared" ca="1" si="464"/>
        <v>17503.99344994895</v>
      </c>
      <c r="D969" s="20">
        <f t="shared" ca="1" si="465"/>
        <v>17505.216872889276</v>
      </c>
      <c r="E969" s="19"/>
      <c r="F969" s="20">
        <f t="shared" ca="1" si="450"/>
        <v>17.226157979855593</v>
      </c>
      <c r="G969" s="20">
        <f t="shared" ca="1" si="451"/>
        <v>5.3645428288481671</v>
      </c>
      <c r="H969" s="21">
        <f t="shared" ca="1" si="466"/>
        <v>16529.692273588451</v>
      </c>
      <c r="I969" s="20">
        <f t="shared" ca="1" si="467"/>
        <v>16535.056816417298</v>
      </c>
      <c r="J969" s="19"/>
      <c r="K969" s="20">
        <f t="shared" ca="1" si="452"/>
        <v>2.6592499101384113</v>
      </c>
      <c r="L969" s="20">
        <f t="shared" ca="1" si="453"/>
        <v>3.7745464809398896</v>
      </c>
      <c r="M969" s="21">
        <f t="shared" ca="1" si="468"/>
        <v>13855.186653204099</v>
      </c>
      <c r="N969" s="20">
        <f t="shared" ca="1" si="469"/>
        <v>13858.961199685038</v>
      </c>
      <c r="O969" s="19"/>
      <c r="P969" s="20">
        <f t="shared" ca="1" si="454"/>
        <v>2.7329641845466535</v>
      </c>
      <c r="Q969" s="20">
        <f t="shared" ca="1" si="455"/>
        <v>2.1100161435849261</v>
      </c>
      <c r="R969" s="21">
        <f t="shared" ca="1" si="470"/>
        <v>16602.712279570042</v>
      </c>
      <c r="S969" s="20">
        <f t="shared" ca="1" si="471"/>
        <v>16604.822295713628</v>
      </c>
      <c r="T969" s="19"/>
      <c r="U969" s="20">
        <f t="shared" ca="1" si="456"/>
        <v>24.690855757942746</v>
      </c>
      <c r="V969" s="20">
        <f t="shared" ca="1" si="457"/>
        <v>1.05948473599383</v>
      </c>
      <c r="W969" s="21">
        <f t="shared" ca="1" si="472"/>
        <v>12890.393014611866</v>
      </c>
      <c r="X969" s="20">
        <f t="shared" ca="1" si="473"/>
        <v>12891.452499347859</v>
      </c>
      <c r="Z969" s="20">
        <f t="shared" ca="1" si="458"/>
        <v>22.930769524844798</v>
      </c>
      <c r="AA969" s="20">
        <f t="shared" ca="1" si="459"/>
        <v>4.0351376810858088</v>
      </c>
      <c r="AB969" s="21">
        <f t="shared" ca="1" si="474"/>
        <v>16875.032957828054</v>
      </c>
      <c r="AC969" s="20">
        <f t="shared" ca="1" si="475"/>
        <v>16879.068095509141</v>
      </c>
      <c r="AE969" s="20">
        <f t="shared" ca="1" si="460"/>
        <v>2.5382244496064312</v>
      </c>
      <c r="AF969" s="20">
        <f t="shared" ca="1" si="461"/>
        <v>0.40310771414584223</v>
      </c>
      <c r="AG969" s="21">
        <f t="shared" ca="1" si="476"/>
        <v>16032.536422242081</v>
      </c>
      <c r="AH969" s="20">
        <f t="shared" ca="1" si="477"/>
        <v>16032.939529956227</v>
      </c>
      <c r="AJ969" s="20">
        <f t="shared" ca="1" si="462"/>
        <v>1.1111149185185809</v>
      </c>
      <c r="AK969" s="20">
        <f t="shared" ca="1" si="463"/>
        <v>2.1743487254931089</v>
      </c>
      <c r="AL969" s="21">
        <f t="shared" ca="1" si="478"/>
        <v>17136.231746269761</v>
      </c>
      <c r="AM969" s="20">
        <f t="shared" ca="1" si="479"/>
        <v>17138.406094995255</v>
      </c>
    </row>
    <row r="970" spans="1:39" x14ac:dyDescent="0.25">
      <c r="A970" s="20">
        <f t="shared" ca="1" si="448"/>
        <v>2.930131275524658</v>
      </c>
      <c r="B970" s="20">
        <f t="shared" ca="1" si="449"/>
        <v>2.8518251549591933</v>
      </c>
      <c r="C970" s="21">
        <f t="shared" ca="1" si="464"/>
        <v>17508.147004164799</v>
      </c>
      <c r="D970" s="20">
        <f t="shared" ca="1" si="465"/>
        <v>17510.998829319757</v>
      </c>
      <c r="E970" s="19"/>
      <c r="F970" s="20">
        <f t="shared" ca="1" si="450"/>
        <v>15.242515796129</v>
      </c>
      <c r="G970" s="20">
        <f t="shared" ca="1" si="451"/>
        <v>5.0523016036263764</v>
      </c>
      <c r="H970" s="21">
        <f t="shared" ca="1" si="466"/>
        <v>16550.299332213428</v>
      </c>
      <c r="I970" s="20">
        <f t="shared" ca="1" si="467"/>
        <v>16555.351633817056</v>
      </c>
      <c r="J970" s="19"/>
      <c r="K970" s="20">
        <f t="shared" ca="1" si="452"/>
        <v>1.1551330822197237</v>
      </c>
      <c r="L970" s="20">
        <f t="shared" ca="1" si="453"/>
        <v>26.229468028149043</v>
      </c>
      <c r="M970" s="21">
        <f t="shared" ca="1" si="468"/>
        <v>13860.116332767258</v>
      </c>
      <c r="N970" s="20">
        <f t="shared" ca="1" si="469"/>
        <v>13886.345800795407</v>
      </c>
      <c r="O970" s="19"/>
      <c r="P970" s="20">
        <f t="shared" ca="1" si="454"/>
        <v>1.9589846317588189</v>
      </c>
      <c r="Q970" s="20">
        <f t="shared" ca="1" si="455"/>
        <v>8.7509694149942518</v>
      </c>
      <c r="R970" s="21">
        <f t="shared" ca="1" si="470"/>
        <v>16606.781280345385</v>
      </c>
      <c r="S970" s="20">
        <f t="shared" ca="1" si="471"/>
        <v>16615.532249760381</v>
      </c>
      <c r="T970" s="19"/>
      <c r="U970" s="20">
        <f t="shared" ca="1" si="456"/>
        <v>12.167583048416196</v>
      </c>
      <c r="V970" s="20">
        <f t="shared" ca="1" si="457"/>
        <v>2.9877926225109595</v>
      </c>
      <c r="W970" s="21">
        <f t="shared" ca="1" si="472"/>
        <v>12903.620082396275</v>
      </c>
      <c r="X970" s="20">
        <f t="shared" ca="1" si="473"/>
        <v>12906.607875018786</v>
      </c>
      <c r="Z970" s="20">
        <f t="shared" ca="1" si="458"/>
        <v>34.050926228014795</v>
      </c>
      <c r="AA970" s="20">
        <f t="shared" ca="1" si="459"/>
        <v>1.3041380039001524</v>
      </c>
      <c r="AB970" s="21">
        <f t="shared" ca="1" si="474"/>
        <v>16913.119021737155</v>
      </c>
      <c r="AC970" s="20">
        <f t="shared" ca="1" si="475"/>
        <v>16914.423159741054</v>
      </c>
      <c r="AE970" s="20">
        <f t="shared" ca="1" si="460"/>
        <v>7.7402027299162421</v>
      </c>
      <c r="AF970" s="20">
        <f t="shared" ca="1" si="461"/>
        <v>1.5992595620569796</v>
      </c>
      <c r="AG970" s="21">
        <f t="shared" ca="1" si="476"/>
        <v>16040.679732686143</v>
      </c>
      <c r="AH970" s="20">
        <f t="shared" ca="1" si="477"/>
        <v>16042.278992248201</v>
      </c>
      <c r="AJ970" s="20">
        <f t="shared" ca="1" si="462"/>
        <v>43.448055571306384</v>
      </c>
      <c r="AK970" s="20">
        <f t="shared" ca="1" si="463"/>
        <v>16.841768322016808</v>
      </c>
      <c r="AL970" s="21">
        <f t="shared" ca="1" si="478"/>
        <v>17181.85415056656</v>
      </c>
      <c r="AM970" s="20">
        <f t="shared" ca="1" si="479"/>
        <v>17198.695918888578</v>
      </c>
    </row>
    <row r="971" spans="1:39" x14ac:dyDescent="0.25">
      <c r="A971" s="20">
        <f t="shared" ca="1" si="448"/>
        <v>55.458219315876065</v>
      </c>
      <c r="B971" s="20">
        <f t="shared" ca="1" si="449"/>
        <v>2.6227341954685843</v>
      </c>
      <c r="C971" s="21">
        <f t="shared" ca="1" si="464"/>
        <v>17566.457048635632</v>
      </c>
      <c r="D971" s="20">
        <f t="shared" ca="1" si="465"/>
        <v>17569.079782831101</v>
      </c>
      <c r="E971" s="19"/>
      <c r="F971" s="20">
        <f t="shared" ca="1" si="450"/>
        <v>4.897650800169087</v>
      </c>
      <c r="G971" s="20">
        <f t="shared" ca="1" si="451"/>
        <v>5.1728722637217732</v>
      </c>
      <c r="H971" s="21">
        <f t="shared" ca="1" si="466"/>
        <v>16560.249284617224</v>
      </c>
      <c r="I971" s="20">
        <f t="shared" ca="1" si="467"/>
        <v>16565.422156880948</v>
      </c>
      <c r="J971" s="19"/>
      <c r="K971" s="20">
        <f t="shared" ca="1" si="452"/>
        <v>25.616002401654352</v>
      </c>
      <c r="L971" s="20">
        <f t="shared" ca="1" si="453"/>
        <v>11.505961861033727</v>
      </c>
      <c r="M971" s="21">
        <f t="shared" ca="1" si="468"/>
        <v>13911.96180319706</v>
      </c>
      <c r="N971" s="20">
        <f t="shared" ca="1" si="469"/>
        <v>13923.467765058094</v>
      </c>
      <c r="O971" s="19"/>
      <c r="P971" s="20">
        <f t="shared" ca="1" si="454"/>
        <v>4.5268626600130633</v>
      </c>
      <c r="Q971" s="20">
        <f t="shared" ca="1" si="455"/>
        <v>5.1620277452447798</v>
      </c>
      <c r="R971" s="21">
        <f t="shared" ca="1" si="470"/>
        <v>16620.059112420393</v>
      </c>
      <c r="S971" s="20">
        <f t="shared" ca="1" si="471"/>
        <v>16625.221140165639</v>
      </c>
      <c r="T971" s="19"/>
      <c r="U971" s="20">
        <f t="shared" ca="1" si="456"/>
        <v>3.5273281896888928</v>
      </c>
      <c r="V971" s="20">
        <f t="shared" ca="1" si="457"/>
        <v>0.78099994521701932</v>
      </c>
      <c r="W971" s="21">
        <f t="shared" ca="1" si="472"/>
        <v>12910.135203208476</v>
      </c>
      <c r="X971" s="20">
        <f t="shared" ca="1" si="473"/>
        <v>12910.916203153693</v>
      </c>
      <c r="Z971" s="20">
        <f t="shared" ca="1" si="458"/>
        <v>27.196811538397938</v>
      </c>
      <c r="AA971" s="20">
        <f t="shared" ca="1" si="459"/>
        <v>1.0157894792099078</v>
      </c>
      <c r="AB971" s="21">
        <f t="shared" ca="1" si="474"/>
        <v>16941.619971279451</v>
      </c>
      <c r="AC971" s="20">
        <f t="shared" ca="1" si="475"/>
        <v>16942.635760758661</v>
      </c>
      <c r="AE971" s="20">
        <f t="shared" ca="1" si="460"/>
        <v>0.65138189207750996</v>
      </c>
      <c r="AF971" s="20">
        <f t="shared" ca="1" si="461"/>
        <v>5.1343340883777415</v>
      </c>
      <c r="AG971" s="21">
        <f t="shared" ca="1" si="476"/>
        <v>16042.930374140278</v>
      </c>
      <c r="AH971" s="20">
        <f t="shared" ca="1" si="477"/>
        <v>16048.064708228656</v>
      </c>
      <c r="AJ971" s="20">
        <f t="shared" ca="1" si="462"/>
        <v>3.3854467434446547</v>
      </c>
      <c r="AK971" s="20">
        <f t="shared" ca="1" si="463"/>
        <v>0.90482294846469313</v>
      </c>
      <c r="AL971" s="21">
        <f t="shared" ca="1" si="478"/>
        <v>17202.081365632021</v>
      </c>
      <c r="AM971" s="20">
        <f t="shared" ca="1" si="479"/>
        <v>17202.986188580486</v>
      </c>
    </row>
    <row r="972" spans="1:39" x14ac:dyDescent="0.25">
      <c r="A972" s="20">
        <f t="shared" ca="1" si="448"/>
        <v>24.335355189882286</v>
      </c>
      <c r="B972" s="20">
        <f t="shared" ca="1" si="449"/>
        <v>0.75483199669216094</v>
      </c>
      <c r="C972" s="21">
        <f t="shared" ca="1" si="464"/>
        <v>17593.415138020984</v>
      </c>
      <c r="D972" s="20">
        <f t="shared" ca="1" si="465"/>
        <v>17594.169970017676</v>
      </c>
      <c r="E972" s="19"/>
      <c r="F972" s="20">
        <f t="shared" ca="1" si="450"/>
        <v>0.90569283120038369</v>
      </c>
      <c r="G972" s="20">
        <f t="shared" ca="1" si="451"/>
        <v>0.21501568696496576</v>
      </c>
      <c r="H972" s="21">
        <f t="shared" ca="1" si="466"/>
        <v>16566.32784971215</v>
      </c>
      <c r="I972" s="20">
        <f t="shared" ca="1" si="467"/>
        <v>16566.542865399115</v>
      </c>
      <c r="J972" s="19"/>
      <c r="K972" s="20">
        <f t="shared" ca="1" si="452"/>
        <v>2.5425219894760542</v>
      </c>
      <c r="L972" s="20">
        <f t="shared" ca="1" si="453"/>
        <v>0.68352610306516581</v>
      </c>
      <c r="M972" s="21">
        <f t="shared" ca="1" si="468"/>
        <v>13926.010287047571</v>
      </c>
      <c r="N972" s="20">
        <f t="shared" ca="1" si="469"/>
        <v>13926.693813150636</v>
      </c>
      <c r="O972" s="19"/>
      <c r="P972" s="20">
        <f t="shared" ca="1" si="454"/>
        <v>4.9584148332727436</v>
      </c>
      <c r="Q972" s="20">
        <f t="shared" ca="1" si="455"/>
        <v>0.70808375553569736</v>
      </c>
      <c r="R972" s="21">
        <f t="shared" ca="1" si="470"/>
        <v>16630.179554998911</v>
      </c>
      <c r="S972" s="20">
        <f t="shared" ca="1" si="471"/>
        <v>16630.887638754448</v>
      </c>
      <c r="T972" s="19"/>
      <c r="U972" s="20">
        <f t="shared" ca="1" si="456"/>
        <v>8.5417735965255304</v>
      </c>
      <c r="V972" s="20">
        <f t="shared" ca="1" si="457"/>
        <v>4.3366608441955936</v>
      </c>
      <c r="W972" s="21">
        <f t="shared" ca="1" si="472"/>
        <v>12919.457976750218</v>
      </c>
      <c r="X972" s="20">
        <f t="shared" ca="1" si="473"/>
        <v>12923.794637594414</v>
      </c>
      <c r="Z972" s="20">
        <f t="shared" ca="1" si="458"/>
        <v>43.802471063359114</v>
      </c>
      <c r="AA972" s="20">
        <f t="shared" ca="1" si="459"/>
        <v>3.0442468077186167</v>
      </c>
      <c r="AB972" s="21">
        <f t="shared" ca="1" si="474"/>
        <v>16986.43823182202</v>
      </c>
      <c r="AC972" s="20">
        <f t="shared" ca="1" si="475"/>
        <v>16989.482478629739</v>
      </c>
      <c r="AE972" s="20">
        <f t="shared" ca="1" si="460"/>
        <v>7.764217608239429</v>
      </c>
      <c r="AF972" s="20">
        <f t="shared" ca="1" si="461"/>
        <v>0.85708589802936619</v>
      </c>
      <c r="AG972" s="21">
        <f t="shared" ca="1" si="476"/>
        <v>16055.828925836895</v>
      </c>
      <c r="AH972" s="20">
        <f t="shared" ca="1" si="477"/>
        <v>16056.686011734924</v>
      </c>
      <c r="AJ972" s="20">
        <f t="shared" ca="1" si="462"/>
        <v>9.9572120648416522</v>
      </c>
      <c r="AK972" s="20">
        <f t="shared" ca="1" si="463"/>
        <v>6.6105015413569275</v>
      </c>
      <c r="AL972" s="21">
        <f t="shared" ca="1" si="478"/>
        <v>17212.943400645327</v>
      </c>
      <c r="AM972" s="20">
        <f t="shared" ca="1" si="479"/>
        <v>17219.553902186683</v>
      </c>
    </row>
    <row r="973" spans="1:39" x14ac:dyDescent="0.25">
      <c r="A973" s="20">
        <f t="shared" ca="1" si="448"/>
        <v>20.472832868980621</v>
      </c>
      <c r="B973" s="20">
        <f t="shared" ca="1" si="449"/>
        <v>2.132499211679574</v>
      </c>
      <c r="C973" s="21">
        <f t="shared" ca="1" si="464"/>
        <v>17614.642802886658</v>
      </c>
      <c r="D973" s="20">
        <f t="shared" ca="1" si="465"/>
        <v>17616.775302098336</v>
      </c>
      <c r="E973" s="19"/>
      <c r="F973" s="20">
        <f t="shared" ca="1" si="450"/>
        <v>4.7417440904348913</v>
      </c>
      <c r="G973" s="20">
        <f t="shared" ca="1" si="451"/>
        <v>1.4029034806527289E-2</v>
      </c>
      <c r="H973" s="21">
        <f t="shared" ca="1" si="466"/>
        <v>16571.28460948955</v>
      </c>
      <c r="I973" s="20">
        <f t="shared" ca="1" si="467"/>
        <v>16571.298638524357</v>
      </c>
      <c r="J973" s="19"/>
      <c r="K973" s="20">
        <f t="shared" ca="1" si="452"/>
        <v>0.34320725149093145</v>
      </c>
      <c r="L973" s="20">
        <f t="shared" ca="1" si="453"/>
        <v>6.8617920814364259</v>
      </c>
      <c r="M973" s="21">
        <f t="shared" ca="1" si="468"/>
        <v>13927.037020402127</v>
      </c>
      <c r="N973" s="20">
        <f t="shared" ca="1" si="469"/>
        <v>13933.898812483563</v>
      </c>
      <c r="O973" s="19"/>
      <c r="P973" s="20">
        <f t="shared" ca="1" si="454"/>
        <v>6.8416999070158466</v>
      </c>
      <c r="Q973" s="20">
        <f t="shared" ca="1" si="455"/>
        <v>1.7941440406237867</v>
      </c>
      <c r="R973" s="21">
        <f t="shared" ca="1" si="470"/>
        <v>16637.729338661462</v>
      </c>
      <c r="S973" s="20">
        <f t="shared" ca="1" si="471"/>
        <v>16639.523482702087</v>
      </c>
      <c r="T973" s="19"/>
      <c r="U973" s="20">
        <f t="shared" ca="1" si="456"/>
        <v>4.6297315254777196</v>
      </c>
      <c r="V973" s="20">
        <f t="shared" ca="1" si="457"/>
        <v>2.9563833866226261</v>
      </c>
      <c r="W973" s="21">
        <f t="shared" ca="1" si="472"/>
        <v>12928.424369119892</v>
      </c>
      <c r="X973" s="20">
        <f t="shared" ca="1" si="473"/>
        <v>12931.380752506515</v>
      </c>
      <c r="Z973" s="20">
        <f t="shared" ca="1" si="458"/>
        <v>44.507419160918914</v>
      </c>
      <c r="AA973" s="20">
        <f t="shared" ca="1" si="459"/>
        <v>1.2037134863198264</v>
      </c>
      <c r="AB973" s="21">
        <f t="shared" ca="1" si="474"/>
        <v>17033.98989779066</v>
      </c>
      <c r="AC973" s="20">
        <f t="shared" ca="1" si="475"/>
        <v>17035.19361127698</v>
      </c>
      <c r="AE973" s="20">
        <f t="shared" ca="1" si="460"/>
        <v>0.25780020956274285</v>
      </c>
      <c r="AF973" s="20">
        <f t="shared" ca="1" si="461"/>
        <v>7.2455008683657525</v>
      </c>
      <c r="AG973" s="21">
        <f t="shared" ca="1" si="476"/>
        <v>16056.943811944488</v>
      </c>
      <c r="AH973" s="20">
        <f t="shared" ca="1" si="477"/>
        <v>16064.189312812854</v>
      </c>
      <c r="AJ973" s="20">
        <f t="shared" ca="1" si="462"/>
        <v>4.4605741095842388</v>
      </c>
      <c r="AK973" s="20">
        <f t="shared" ca="1" si="463"/>
        <v>1.1764469989852262</v>
      </c>
      <c r="AL973" s="21">
        <f t="shared" ca="1" si="478"/>
        <v>17224.014476296266</v>
      </c>
      <c r="AM973" s="20">
        <f t="shared" ca="1" si="479"/>
        <v>17225.190923295253</v>
      </c>
    </row>
    <row r="974" spans="1:39" x14ac:dyDescent="0.25">
      <c r="A974" s="20">
        <f t="shared" ref="A974:A1037" ca="1" si="480">((-LN(1-RAND()))/$C$9)</f>
        <v>11.326064610441673</v>
      </c>
      <c r="B974" s="20">
        <f t="shared" ref="B974:B1037" ca="1" si="481">((-LN(1-RAND()))/$C$10)</f>
        <v>5.7595459398481337</v>
      </c>
      <c r="C974" s="21">
        <f t="shared" ca="1" si="464"/>
        <v>17628.101366708779</v>
      </c>
      <c r="D974" s="20">
        <f t="shared" ca="1" si="465"/>
        <v>17633.860912648626</v>
      </c>
      <c r="E974" s="19"/>
      <c r="F974" s="20">
        <f t="shared" ref="F974:F1037" ca="1" si="482">((-LN(1-RAND()))/$H$9)</f>
        <v>9.3185074442883824</v>
      </c>
      <c r="G974" s="20">
        <f t="shared" ref="G974:G1037" ca="1" si="483">((-LN(1-RAND()))/$H$10)</f>
        <v>6.8413117284253202</v>
      </c>
      <c r="H974" s="21">
        <f t="shared" ca="1" si="466"/>
        <v>16580.617145968645</v>
      </c>
      <c r="I974" s="20">
        <f t="shared" ca="1" si="467"/>
        <v>16587.45845769707</v>
      </c>
      <c r="J974" s="19"/>
      <c r="K974" s="20">
        <f t="shared" ref="K974:K1037" ca="1" si="484">((-LN(1-RAND()))/$M$9)</f>
        <v>9.8451816507257899</v>
      </c>
      <c r="L974" s="20">
        <f t="shared" ref="L974:L1037" ca="1" si="485">((-LN(1-RAND()))/$M$10)</f>
        <v>2.412622435042076</v>
      </c>
      <c r="M974" s="21">
        <f t="shared" ca="1" si="468"/>
        <v>13943.743994134289</v>
      </c>
      <c r="N974" s="20">
        <f t="shared" ca="1" si="469"/>
        <v>13946.156616569331</v>
      </c>
      <c r="O974" s="19"/>
      <c r="P974" s="20">
        <f t="shared" ref="P974:P1037" ca="1" si="486">((-LN(1-RAND()))/$R$9)</f>
        <v>9.0369656835544507</v>
      </c>
      <c r="Q974" s="20">
        <f t="shared" ref="Q974:Q1037" ca="1" si="487">((-LN(1-RAND()))/$R$10)</f>
        <v>2.4821954221784099</v>
      </c>
      <c r="R974" s="21">
        <f t="shared" ca="1" si="470"/>
        <v>16648.56044838564</v>
      </c>
      <c r="S974" s="20">
        <f t="shared" ca="1" si="471"/>
        <v>16651.042643807818</v>
      </c>
      <c r="T974" s="19"/>
      <c r="U974" s="20">
        <f t="shared" ref="U974:U1037" ca="1" si="488">((-LN(1-RAND()))/$W$9)</f>
        <v>23.712556467517416</v>
      </c>
      <c r="V974" s="20">
        <f t="shared" ref="V974:V1037" ca="1" si="489">((-LN(1-RAND()))/$W$10)</f>
        <v>10.242976394084486</v>
      </c>
      <c r="W974" s="21">
        <f t="shared" ca="1" si="472"/>
        <v>12955.093308974032</v>
      </c>
      <c r="X974" s="20">
        <f t="shared" ca="1" si="473"/>
        <v>12965.336285368116</v>
      </c>
      <c r="Z974" s="20">
        <f t="shared" ref="Z974:Z1037" ca="1" si="490">((-LN(1-RAND()))/$AB$9)</f>
        <v>16.341399672537506</v>
      </c>
      <c r="AA974" s="20">
        <f t="shared" ref="AA974:AA1037" ca="1" si="491">((-LN(1-RAND()))/$AB$10)</f>
        <v>1.3897594922239216</v>
      </c>
      <c r="AB974" s="21">
        <f t="shared" ca="1" si="474"/>
        <v>17051.535010949516</v>
      </c>
      <c r="AC974" s="20">
        <f t="shared" ca="1" si="475"/>
        <v>17052.924770441739</v>
      </c>
      <c r="AE974" s="20">
        <f t="shared" ref="AE974:AE1037" ca="1" si="492">((-LN(1-RAND()))/$AG$9)</f>
        <v>2.0215542460477436</v>
      </c>
      <c r="AF974" s="20">
        <f t="shared" ref="AF974:AF1037" ca="1" si="493">((-LN(1-RAND()))/$AG$10)</f>
        <v>4.0804886743564515</v>
      </c>
      <c r="AG974" s="21">
        <f t="shared" ca="1" si="476"/>
        <v>16066.210867058902</v>
      </c>
      <c r="AH974" s="20">
        <f t="shared" ca="1" si="477"/>
        <v>16070.291355733259</v>
      </c>
      <c r="AJ974" s="20">
        <f t="shared" ref="AJ974:AJ1037" ca="1" si="494">((-LN(1-RAND()))/$AL$9)</f>
        <v>6.8684343008920683</v>
      </c>
      <c r="AK974" s="20">
        <f t="shared" ref="AK974:AK1037" ca="1" si="495">((-LN(1-RAND()))/$AL$10)</f>
        <v>6.0007913459612858</v>
      </c>
      <c r="AL974" s="21">
        <f t="shared" ca="1" si="478"/>
        <v>17232.059357596147</v>
      </c>
      <c r="AM974" s="20">
        <f t="shared" ca="1" si="479"/>
        <v>17238.06014894211</v>
      </c>
    </row>
    <row r="975" spans="1:39" x14ac:dyDescent="0.25">
      <c r="A975" s="20">
        <f t="shared" ca="1" si="480"/>
        <v>2.3746984920862126</v>
      </c>
      <c r="B975" s="20">
        <f t="shared" ca="1" si="481"/>
        <v>5.6037142875936228</v>
      </c>
      <c r="C975" s="21">
        <f t="shared" ref="C975:C1012" ca="1" si="496">D974+A975</f>
        <v>17636.235611140713</v>
      </c>
      <c r="D975" s="20">
        <f t="shared" ref="D975:D1012" ca="1" si="497">C975+B975</f>
        <v>17641.839325428307</v>
      </c>
      <c r="E975" s="19"/>
      <c r="F975" s="20">
        <f t="shared" ca="1" si="482"/>
        <v>9.0479610765326441</v>
      </c>
      <c r="G975" s="20">
        <f t="shared" ca="1" si="483"/>
        <v>1.3105563562312006</v>
      </c>
      <c r="H975" s="21">
        <f t="shared" ref="H975:H1012" ca="1" si="498">I974+F975</f>
        <v>16596.506418773602</v>
      </c>
      <c r="I975" s="20">
        <f t="shared" ref="I975:I1012" ca="1" si="499">H975+G975</f>
        <v>16597.816975129834</v>
      </c>
      <c r="J975" s="19"/>
      <c r="K975" s="20">
        <f t="shared" ca="1" si="484"/>
        <v>0.59212814385025003</v>
      </c>
      <c r="L975" s="20">
        <f t="shared" ca="1" si="485"/>
        <v>5.7211629763482179</v>
      </c>
      <c r="M975" s="21">
        <f t="shared" ref="M975:M1012" ca="1" si="500">N974+K975</f>
        <v>13946.748744713181</v>
      </c>
      <c r="N975" s="20">
        <f t="shared" ref="N975:N1012" ca="1" si="501">M975+L975</f>
        <v>13952.469907689529</v>
      </c>
      <c r="O975" s="19"/>
      <c r="P975" s="20">
        <f t="shared" ca="1" si="486"/>
        <v>62.540485079286235</v>
      </c>
      <c r="Q975" s="20">
        <f t="shared" ca="1" si="487"/>
        <v>0.27769986091228516</v>
      </c>
      <c r="R975" s="21">
        <f t="shared" ref="R975:R1012" ca="1" si="502">S974+P975</f>
        <v>16713.583128887105</v>
      </c>
      <c r="S975" s="20">
        <f t="shared" ref="S975:S1012" ca="1" si="503">R975+Q975</f>
        <v>16713.860828748017</v>
      </c>
      <c r="T975" s="19"/>
      <c r="U975" s="20">
        <f t="shared" ca="1" si="488"/>
        <v>8.3603306832131583</v>
      </c>
      <c r="V975" s="20">
        <f t="shared" ca="1" si="489"/>
        <v>6.5769559682256729</v>
      </c>
      <c r="W975" s="21">
        <f t="shared" ref="W975:W1012" ca="1" si="504">X974+U975</f>
        <v>12973.696616051329</v>
      </c>
      <c r="X975" s="20">
        <f t="shared" ref="X975:X1012" ca="1" si="505">W975+V975</f>
        <v>12980.273572019554</v>
      </c>
      <c r="Z975" s="20">
        <f t="shared" ca="1" si="490"/>
        <v>2.5179033933368355</v>
      </c>
      <c r="AA975" s="20">
        <f t="shared" ca="1" si="491"/>
        <v>1.5025758102795221</v>
      </c>
      <c r="AB975" s="21">
        <f t="shared" ref="AB975:AB1038" ca="1" si="506">AC974+Z975</f>
        <v>17055.442673835078</v>
      </c>
      <c r="AC975" s="20">
        <f t="shared" ref="AC975:AC1038" ca="1" si="507">AB975+AA975</f>
        <v>17056.945249645356</v>
      </c>
      <c r="AE975" s="20">
        <f t="shared" ca="1" si="492"/>
        <v>1.772557022488175</v>
      </c>
      <c r="AF975" s="20">
        <f t="shared" ca="1" si="493"/>
        <v>1.7497699453048154</v>
      </c>
      <c r="AG975" s="21">
        <f t="shared" ref="AG975:AG1038" ca="1" si="508">AH974+AE975</f>
        <v>16072.063912755748</v>
      </c>
      <c r="AH975" s="20">
        <f t="shared" ref="AH975:AH1038" ca="1" si="509">AG975+AF975</f>
        <v>16073.813682701053</v>
      </c>
      <c r="AJ975" s="20">
        <f t="shared" ca="1" si="494"/>
        <v>30.369488686670739</v>
      </c>
      <c r="AK975" s="20">
        <f t="shared" ca="1" si="495"/>
        <v>0.79705084300286377</v>
      </c>
      <c r="AL975" s="21">
        <f t="shared" ref="AL975:AL1038" ca="1" si="510">AM974+AJ975</f>
        <v>17268.429637628782</v>
      </c>
      <c r="AM975" s="20">
        <f t="shared" ref="AM975:AM1038" ca="1" si="511">AL975+AK975</f>
        <v>17269.226688471786</v>
      </c>
    </row>
    <row r="976" spans="1:39" x14ac:dyDescent="0.25">
      <c r="A976" s="20">
        <f t="shared" ca="1" si="480"/>
        <v>7.2256286263112699</v>
      </c>
      <c r="B976" s="20">
        <f t="shared" ca="1" si="481"/>
        <v>8.1226833427477452</v>
      </c>
      <c r="C976" s="21">
        <f t="shared" ca="1" si="496"/>
        <v>17649.064954054618</v>
      </c>
      <c r="D976" s="20">
        <f t="shared" ca="1" si="497"/>
        <v>17657.187637397365</v>
      </c>
      <c r="E976" s="19"/>
      <c r="F976" s="20">
        <f t="shared" ca="1" si="482"/>
        <v>9.6458134307235532</v>
      </c>
      <c r="G976" s="20">
        <f t="shared" ca="1" si="483"/>
        <v>0.59855032352425563</v>
      </c>
      <c r="H976" s="21">
        <f t="shared" ca="1" si="498"/>
        <v>16607.462788560559</v>
      </c>
      <c r="I976" s="20">
        <f t="shared" ca="1" si="499"/>
        <v>16608.061338884083</v>
      </c>
      <c r="J976" s="19"/>
      <c r="K976" s="20">
        <f t="shared" ca="1" si="484"/>
        <v>0.99249237124765144</v>
      </c>
      <c r="L976" s="20">
        <f t="shared" ca="1" si="485"/>
        <v>6.0204351436804826</v>
      </c>
      <c r="M976" s="21">
        <f t="shared" ca="1" si="500"/>
        <v>13953.462400060776</v>
      </c>
      <c r="N976" s="20">
        <f t="shared" ca="1" si="501"/>
        <v>13959.482835204457</v>
      </c>
      <c r="O976" s="19"/>
      <c r="P976" s="20">
        <f t="shared" ca="1" si="486"/>
        <v>2.7444352334364299</v>
      </c>
      <c r="Q976" s="20">
        <f t="shared" ca="1" si="487"/>
        <v>6.862810346315336</v>
      </c>
      <c r="R976" s="21">
        <f t="shared" ca="1" si="502"/>
        <v>16716.605263981452</v>
      </c>
      <c r="S976" s="20">
        <f t="shared" ca="1" si="503"/>
        <v>16723.468074327768</v>
      </c>
      <c r="T976" s="19"/>
      <c r="U976" s="20">
        <f t="shared" ca="1" si="488"/>
        <v>11.162768961100383</v>
      </c>
      <c r="V976" s="20">
        <f t="shared" ca="1" si="489"/>
        <v>3.2580462638235423</v>
      </c>
      <c r="W976" s="21">
        <f t="shared" ca="1" si="504"/>
        <v>12991.436340980654</v>
      </c>
      <c r="X976" s="20">
        <f t="shared" ca="1" si="505"/>
        <v>12994.694387244477</v>
      </c>
      <c r="Z976" s="20">
        <f t="shared" ca="1" si="490"/>
        <v>4.6041813715510527</v>
      </c>
      <c r="AA976" s="20">
        <f t="shared" ca="1" si="491"/>
        <v>0.7617905429182571</v>
      </c>
      <c r="AB976" s="21">
        <f t="shared" ca="1" si="506"/>
        <v>17061.549431016909</v>
      </c>
      <c r="AC976" s="20">
        <f t="shared" ca="1" si="507"/>
        <v>17062.311221559827</v>
      </c>
      <c r="AE976" s="20">
        <f t="shared" ca="1" si="492"/>
        <v>12.03206107969455</v>
      </c>
      <c r="AF976" s="20">
        <f t="shared" ca="1" si="493"/>
        <v>1.9228945291417183</v>
      </c>
      <c r="AG976" s="21">
        <f t="shared" ca="1" si="508"/>
        <v>16085.845743780748</v>
      </c>
      <c r="AH976" s="20">
        <f t="shared" ca="1" si="509"/>
        <v>16087.76863830989</v>
      </c>
      <c r="AJ976" s="20">
        <f t="shared" ca="1" si="494"/>
        <v>15.929774391862246</v>
      </c>
      <c r="AK976" s="20">
        <f t="shared" ca="1" si="495"/>
        <v>13.049643998511447</v>
      </c>
      <c r="AL976" s="21">
        <f t="shared" ca="1" si="510"/>
        <v>17285.156462863648</v>
      </c>
      <c r="AM976" s="20">
        <f t="shared" ca="1" si="511"/>
        <v>17298.206106862159</v>
      </c>
    </row>
    <row r="977" spans="1:39" x14ac:dyDescent="0.25">
      <c r="A977" s="20">
        <f t="shared" ca="1" si="480"/>
        <v>18.938220373335433</v>
      </c>
      <c r="B977" s="20">
        <f t="shared" ca="1" si="481"/>
        <v>2.1446128851396322</v>
      </c>
      <c r="C977" s="21">
        <f t="shared" ca="1" si="496"/>
        <v>17676.125857770701</v>
      </c>
      <c r="D977" s="20">
        <f t="shared" ca="1" si="497"/>
        <v>17678.27047065584</v>
      </c>
      <c r="E977" s="19"/>
      <c r="F977" s="20">
        <f t="shared" ca="1" si="482"/>
        <v>24.7022929836739</v>
      </c>
      <c r="G977" s="20">
        <f t="shared" ca="1" si="483"/>
        <v>6.1219223340820204</v>
      </c>
      <c r="H977" s="21">
        <f t="shared" ca="1" si="498"/>
        <v>16632.763631867758</v>
      </c>
      <c r="I977" s="20">
        <f t="shared" ca="1" si="499"/>
        <v>16638.885554201839</v>
      </c>
      <c r="J977" s="19"/>
      <c r="K977" s="20">
        <f t="shared" ca="1" si="484"/>
        <v>11.07881515729874</v>
      </c>
      <c r="L977" s="20">
        <f t="shared" ca="1" si="485"/>
        <v>6.914949207630988</v>
      </c>
      <c r="M977" s="21">
        <f t="shared" ca="1" si="500"/>
        <v>13970.561650361755</v>
      </c>
      <c r="N977" s="20">
        <f t="shared" ca="1" si="501"/>
        <v>13977.476599569385</v>
      </c>
      <c r="O977" s="19"/>
      <c r="P977" s="20">
        <f t="shared" ca="1" si="486"/>
        <v>1.3608474987407462</v>
      </c>
      <c r="Q977" s="20">
        <f t="shared" ca="1" si="487"/>
        <v>6.1573068100698825</v>
      </c>
      <c r="R977" s="21">
        <f t="shared" ca="1" si="502"/>
        <v>16724.828921826509</v>
      </c>
      <c r="S977" s="20">
        <f t="shared" ca="1" si="503"/>
        <v>16730.986228636579</v>
      </c>
      <c r="T977" s="19"/>
      <c r="U977" s="20">
        <f t="shared" ca="1" si="488"/>
        <v>0.92271821219434036</v>
      </c>
      <c r="V977" s="20">
        <f t="shared" ca="1" si="489"/>
        <v>3.4144768657609244</v>
      </c>
      <c r="W977" s="21">
        <f t="shared" ca="1" si="504"/>
        <v>12995.617105456671</v>
      </c>
      <c r="X977" s="20">
        <f t="shared" ca="1" si="505"/>
        <v>12999.031582322432</v>
      </c>
      <c r="Z977" s="20">
        <f t="shared" ca="1" si="490"/>
        <v>5.0487852036970216</v>
      </c>
      <c r="AA977" s="20">
        <f t="shared" ca="1" si="491"/>
        <v>7.4134075348319239</v>
      </c>
      <c r="AB977" s="21">
        <f t="shared" ca="1" si="506"/>
        <v>17067.360006763523</v>
      </c>
      <c r="AC977" s="20">
        <f t="shared" ca="1" si="507"/>
        <v>17074.773414298354</v>
      </c>
      <c r="AE977" s="20">
        <f t="shared" ca="1" si="492"/>
        <v>3.5308731893443079</v>
      </c>
      <c r="AF977" s="20">
        <f t="shared" ca="1" si="493"/>
        <v>11.247839149816958</v>
      </c>
      <c r="AG977" s="21">
        <f t="shared" ca="1" si="508"/>
        <v>16091.299511499234</v>
      </c>
      <c r="AH977" s="20">
        <f t="shared" ca="1" si="509"/>
        <v>16102.547350649051</v>
      </c>
      <c r="AJ977" s="20">
        <f t="shared" ca="1" si="494"/>
        <v>1.3304818258473277</v>
      </c>
      <c r="AK977" s="20">
        <f t="shared" ca="1" si="495"/>
        <v>9.0096573354822063</v>
      </c>
      <c r="AL977" s="21">
        <f t="shared" ca="1" si="510"/>
        <v>17299.536588688006</v>
      </c>
      <c r="AM977" s="20">
        <f t="shared" ca="1" si="511"/>
        <v>17308.546246023488</v>
      </c>
    </row>
    <row r="978" spans="1:39" x14ac:dyDescent="0.25">
      <c r="A978" s="20">
        <f t="shared" ca="1" si="480"/>
        <v>32.822104733400515</v>
      </c>
      <c r="B978" s="20">
        <f t="shared" ca="1" si="481"/>
        <v>0.29724854101349818</v>
      </c>
      <c r="C978" s="21">
        <f t="shared" ca="1" si="496"/>
        <v>17711.092575389241</v>
      </c>
      <c r="D978" s="20">
        <f t="shared" ca="1" si="497"/>
        <v>17711.389823930254</v>
      </c>
      <c r="E978" s="19"/>
      <c r="F978" s="20">
        <f t="shared" ca="1" si="482"/>
        <v>2.4609547345873302</v>
      </c>
      <c r="G978" s="20">
        <f t="shared" ca="1" si="483"/>
        <v>6.4860065971447751</v>
      </c>
      <c r="H978" s="21">
        <f t="shared" ca="1" si="498"/>
        <v>16641.346508936425</v>
      </c>
      <c r="I978" s="20">
        <f t="shared" ca="1" si="499"/>
        <v>16647.83251553357</v>
      </c>
      <c r="J978" s="19"/>
      <c r="K978" s="20">
        <f t="shared" ca="1" si="484"/>
        <v>9.9106768184988123</v>
      </c>
      <c r="L978" s="20">
        <f t="shared" ca="1" si="485"/>
        <v>0.2157710747621604</v>
      </c>
      <c r="M978" s="21">
        <f t="shared" ca="1" si="500"/>
        <v>13987.387276387884</v>
      </c>
      <c r="N978" s="20">
        <f t="shared" ca="1" si="501"/>
        <v>13987.603047462646</v>
      </c>
      <c r="O978" s="19"/>
      <c r="P978" s="20">
        <f t="shared" ca="1" si="486"/>
        <v>2.7601991770338432</v>
      </c>
      <c r="Q978" s="20">
        <f t="shared" ca="1" si="487"/>
        <v>3.8246222776837295</v>
      </c>
      <c r="R978" s="21">
        <f t="shared" ca="1" si="502"/>
        <v>16733.746427813614</v>
      </c>
      <c r="S978" s="20">
        <f t="shared" ca="1" si="503"/>
        <v>16737.571050091297</v>
      </c>
      <c r="T978" s="19"/>
      <c r="U978" s="20">
        <f t="shared" ca="1" si="488"/>
        <v>0.41548463150342951</v>
      </c>
      <c r="V978" s="20">
        <f t="shared" ca="1" si="489"/>
        <v>8.0166899098374458</v>
      </c>
      <c r="W978" s="21">
        <f t="shared" ca="1" si="504"/>
        <v>12999.447066953935</v>
      </c>
      <c r="X978" s="20">
        <f t="shared" ca="1" si="505"/>
        <v>13007.463756863772</v>
      </c>
      <c r="Z978" s="20">
        <f t="shared" ca="1" si="490"/>
        <v>13.553284588702985</v>
      </c>
      <c r="AA978" s="20">
        <f t="shared" ca="1" si="491"/>
        <v>1.2903112011509743</v>
      </c>
      <c r="AB978" s="21">
        <f t="shared" ca="1" si="506"/>
        <v>17088.326698887056</v>
      </c>
      <c r="AC978" s="20">
        <f t="shared" ca="1" si="507"/>
        <v>17089.617010088208</v>
      </c>
      <c r="AE978" s="20">
        <f t="shared" ca="1" si="492"/>
        <v>2.1101788798925143</v>
      </c>
      <c r="AF978" s="20">
        <f t="shared" ca="1" si="493"/>
        <v>1.5199974430238206</v>
      </c>
      <c r="AG978" s="21">
        <f t="shared" ca="1" si="508"/>
        <v>16104.657529528944</v>
      </c>
      <c r="AH978" s="20">
        <f t="shared" ca="1" si="509"/>
        <v>16106.177526971967</v>
      </c>
      <c r="AJ978" s="20">
        <f t="shared" ca="1" si="494"/>
        <v>5.6137928013777607</v>
      </c>
      <c r="AK978" s="20">
        <f t="shared" ca="1" si="495"/>
        <v>2.5773430939252287E-2</v>
      </c>
      <c r="AL978" s="21">
        <f t="shared" ca="1" si="510"/>
        <v>17314.160038824866</v>
      </c>
      <c r="AM978" s="20">
        <f t="shared" ca="1" si="511"/>
        <v>17314.185812255804</v>
      </c>
    </row>
    <row r="979" spans="1:39" x14ac:dyDescent="0.25">
      <c r="A979" s="20">
        <f t="shared" ca="1" si="480"/>
        <v>7.8389836315165518</v>
      </c>
      <c r="B979" s="20">
        <f t="shared" ca="1" si="481"/>
        <v>1.2030289101280178</v>
      </c>
      <c r="C979" s="21">
        <f t="shared" ca="1" si="496"/>
        <v>17719.228807561773</v>
      </c>
      <c r="D979" s="20">
        <f t="shared" ca="1" si="497"/>
        <v>17720.4318364719</v>
      </c>
      <c r="E979" s="19"/>
      <c r="F979" s="20">
        <f t="shared" ca="1" si="482"/>
        <v>4.931999511694559</v>
      </c>
      <c r="G979" s="20">
        <f t="shared" ca="1" si="483"/>
        <v>1.7048233777249067</v>
      </c>
      <c r="H979" s="21">
        <f t="shared" ca="1" si="498"/>
        <v>16652.764515045263</v>
      </c>
      <c r="I979" s="20">
        <f t="shared" ca="1" si="499"/>
        <v>16654.469338422987</v>
      </c>
      <c r="J979" s="19"/>
      <c r="K979" s="20">
        <f t="shared" ca="1" si="484"/>
        <v>3.6698233248936116</v>
      </c>
      <c r="L979" s="20">
        <f t="shared" ca="1" si="485"/>
        <v>9.2026244748221018</v>
      </c>
      <c r="M979" s="21">
        <f t="shared" ca="1" si="500"/>
        <v>13991.272870787539</v>
      </c>
      <c r="N979" s="20">
        <f t="shared" ca="1" si="501"/>
        <v>14000.475495262361</v>
      </c>
      <c r="O979" s="19"/>
      <c r="P979" s="20">
        <f t="shared" ca="1" si="486"/>
        <v>8.2637010164993843</v>
      </c>
      <c r="Q979" s="20">
        <f t="shared" ca="1" si="487"/>
        <v>4.3057329586288722</v>
      </c>
      <c r="R979" s="21">
        <f t="shared" ca="1" si="502"/>
        <v>16745.834751107795</v>
      </c>
      <c r="S979" s="20">
        <f t="shared" ca="1" si="503"/>
        <v>16750.140484066425</v>
      </c>
      <c r="T979" s="19"/>
      <c r="U979" s="20">
        <f t="shared" ca="1" si="488"/>
        <v>19.388541347899007</v>
      </c>
      <c r="V979" s="20">
        <f t="shared" ca="1" si="489"/>
        <v>0.34140425784403416</v>
      </c>
      <c r="W979" s="21">
        <f t="shared" ca="1" si="504"/>
        <v>13026.85229821167</v>
      </c>
      <c r="X979" s="20">
        <f t="shared" ca="1" si="505"/>
        <v>13027.193702469514</v>
      </c>
      <c r="Z979" s="20">
        <f t="shared" ca="1" si="490"/>
        <v>34.288850621860689</v>
      </c>
      <c r="AA979" s="20">
        <f t="shared" ca="1" si="491"/>
        <v>0.43547611335455116</v>
      </c>
      <c r="AB979" s="21">
        <f t="shared" ca="1" si="506"/>
        <v>17123.905860710071</v>
      </c>
      <c r="AC979" s="20">
        <f t="shared" ca="1" si="507"/>
        <v>17124.341336823425</v>
      </c>
      <c r="AE979" s="20">
        <f t="shared" ca="1" si="492"/>
        <v>8.7384277999136071</v>
      </c>
      <c r="AF979" s="20">
        <f t="shared" ca="1" si="493"/>
        <v>4.831172462028622</v>
      </c>
      <c r="AG979" s="21">
        <f t="shared" ca="1" si="508"/>
        <v>16114.915954771881</v>
      </c>
      <c r="AH979" s="20">
        <f t="shared" ca="1" si="509"/>
        <v>16119.74712723391</v>
      </c>
      <c r="AJ979" s="20">
        <f t="shared" ca="1" si="494"/>
        <v>8.9021967117311647</v>
      </c>
      <c r="AK979" s="20">
        <f t="shared" ca="1" si="495"/>
        <v>12.313554979502962</v>
      </c>
      <c r="AL979" s="21">
        <f t="shared" ca="1" si="510"/>
        <v>17323.088008967534</v>
      </c>
      <c r="AM979" s="20">
        <f t="shared" ca="1" si="511"/>
        <v>17335.401563947038</v>
      </c>
    </row>
    <row r="980" spans="1:39" x14ac:dyDescent="0.25">
      <c r="A980" s="20">
        <f t="shared" ca="1" si="480"/>
        <v>6.7114020633270712</v>
      </c>
      <c r="B980" s="20">
        <f t="shared" ca="1" si="481"/>
        <v>0.24454830047005593</v>
      </c>
      <c r="C980" s="21">
        <f t="shared" ca="1" si="496"/>
        <v>17727.143238535227</v>
      </c>
      <c r="D980" s="20">
        <f t="shared" ca="1" si="497"/>
        <v>17727.387786835698</v>
      </c>
      <c r="E980" s="19"/>
      <c r="F980" s="20">
        <f t="shared" ca="1" si="482"/>
        <v>13.646620309921614</v>
      </c>
      <c r="G980" s="20">
        <f t="shared" ca="1" si="483"/>
        <v>10.395357815680329</v>
      </c>
      <c r="H980" s="21">
        <f t="shared" ca="1" si="498"/>
        <v>16668.115958732909</v>
      </c>
      <c r="I980" s="20">
        <f t="shared" ca="1" si="499"/>
        <v>16678.511316548589</v>
      </c>
      <c r="J980" s="19"/>
      <c r="K980" s="20">
        <f t="shared" ca="1" si="484"/>
        <v>3.2641135328242634</v>
      </c>
      <c r="L980" s="20">
        <f t="shared" ca="1" si="485"/>
        <v>0.61854924905277298</v>
      </c>
      <c r="M980" s="21">
        <f t="shared" ca="1" si="500"/>
        <v>14003.739608795186</v>
      </c>
      <c r="N980" s="20">
        <f t="shared" ca="1" si="501"/>
        <v>14004.358158044239</v>
      </c>
      <c r="O980" s="19"/>
      <c r="P980" s="20">
        <f t="shared" ca="1" si="486"/>
        <v>0.6521165712497986</v>
      </c>
      <c r="Q980" s="20">
        <f t="shared" ca="1" si="487"/>
        <v>3.4113699138860305</v>
      </c>
      <c r="R980" s="21">
        <f t="shared" ca="1" si="502"/>
        <v>16750.792600637677</v>
      </c>
      <c r="S980" s="20">
        <f t="shared" ca="1" si="503"/>
        <v>16754.203970551564</v>
      </c>
      <c r="T980" s="19"/>
      <c r="U980" s="20">
        <f t="shared" ca="1" si="488"/>
        <v>16.393086581078737</v>
      </c>
      <c r="V980" s="20">
        <f t="shared" ca="1" si="489"/>
        <v>3.0927882007119494</v>
      </c>
      <c r="W980" s="21">
        <f t="shared" ca="1" si="504"/>
        <v>13043.586789050592</v>
      </c>
      <c r="X980" s="20">
        <f t="shared" ca="1" si="505"/>
        <v>13046.679577251305</v>
      </c>
      <c r="Z980" s="20">
        <f t="shared" ca="1" si="490"/>
        <v>11.00428256665087</v>
      </c>
      <c r="AA980" s="20">
        <f t="shared" ca="1" si="491"/>
        <v>0.54648237347093787</v>
      </c>
      <c r="AB980" s="21">
        <f t="shared" ca="1" si="506"/>
        <v>17135.345619390075</v>
      </c>
      <c r="AC980" s="20">
        <f t="shared" ca="1" si="507"/>
        <v>17135.892101763544</v>
      </c>
      <c r="AE980" s="20">
        <f t="shared" ca="1" si="492"/>
        <v>12.847970562700279</v>
      </c>
      <c r="AF980" s="20">
        <f t="shared" ca="1" si="493"/>
        <v>5.1304914317185286</v>
      </c>
      <c r="AG980" s="21">
        <f t="shared" ca="1" si="508"/>
        <v>16132.595097796609</v>
      </c>
      <c r="AH980" s="20">
        <f t="shared" ca="1" si="509"/>
        <v>16137.725589228328</v>
      </c>
      <c r="AJ980" s="20">
        <f t="shared" ca="1" si="494"/>
        <v>7.8987286159281158</v>
      </c>
      <c r="AK980" s="20">
        <f t="shared" ca="1" si="495"/>
        <v>8.4048685937661212</v>
      </c>
      <c r="AL980" s="21">
        <f t="shared" ca="1" si="510"/>
        <v>17343.300292562966</v>
      </c>
      <c r="AM980" s="20">
        <f t="shared" ca="1" si="511"/>
        <v>17351.705161156733</v>
      </c>
    </row>
    <row r="981" spans="1:39" x14ac:dyDescent="0.25">
      <c r="A981" s="20">
        <f t="shared" ca="1" si="480"/>
        <v>4.2879177720631949</v>
      </c>
      <c r="B981" s="20">
        <f t="shared" ca="1" si="481"/>
        <v>1.0815689471799081</v>
      </c>
      <c r="C981" s="21">
        <f t="shared" ca="1" si="496"/>
        <v>17731.675704607762</v>
      </c>
      <c r="D981" s="20">
        <f t="shared" ca="1" si="497"/>
        <v>17732.75727355494</v>
      </c>
      <c r="E981" s="19"/>
      <c r="F981" s="20">
        <f t="shared" ca="1" si="482"/>
        <v>24.875129614755476</v>
      </c>
      <c r="G981" s="20">
        <f t="shared" ca="1" si="483"/>
        <v>5.0813031513458364</v>
      </c>
      <c r="H981" s="21">
        <f t="shared" ca="1" si="498"/>
        <v>16703.386446163346</v>
      </c>
      <c r="I981" s="20">
        <f t="shared" ca="1" si="499"/>
        <v>16708.467749314692</v>
      </c>
      <c r="J981" s="19"/>
      <c r="K981" s="20">
        <f t="shared" ca="1" si="484"/>
        <v>9.9014181501328302</v>
      </c>
      <c r="L981" s="20">
        <f t="shared" ca="1" si="485"/>
        <v>8.72257067301428</v>
      </c>
      <c r="M981" s="21">
        <f t="shared" ca="1" si="500"/>
        <v>14014.259576194372</v>
      </c>
      <c r="N981" s="20">
        <f t="shared" ca="1" si="501"/>
        <v>14022.982146867387</v>
      </c>
      <c r="O981" s="19"/>
      <c r="P981" s="20">
        <f t="shared" ca="1" si="486"/>
        <v>16.174791373394729</v>
      </c>
      <c r="Q981" s="20">
        <f t="shared" ca="1" si="487"/>
        <v>0.28704243222048997</v>
      </c>
      <c r="R981" s="21">
        <f t="shared" ca="1" si="502"/>
        <v>16770.37876192496</v>
      </c>
      <c r="S981" s="20">
        <f t="shared" ca="1" si="503"/>
        <v>16770.665804357181</v>
      </c>
      <c r="T981" s="19"/>
      <c r="U981" s="20">
        <f t="shared" ca="1" si="488"/>
        <v>6.5846878288970911</v>
      </c>
      <c r="V981" s="20">
        <f t="shared" ca="1" si="489"/>
        <v>1.4038401121413169</v>
      </c>
      <c r="W981" s="21">
        <f t="shared" ca="1" si="504"/>
        <v>13053.264265080203</v>
      </c>
      <c r="X981" s="20">
        <f t="shared" ca="1" si="505"/>
        <v>13054.668105192344</v>
      </c>
      <c r="Z981" s="20">
        <f t="shared" ca="1" si="490"/>
        <v>2.3307539589045478</v>
      </c>
      <c r="AA981" s="20">
        <f t="shared" ca="1" si="491"/>
        <v>0.60001053773139312</v>
      </c>
      <c r="AB981" s="21">
        <f t="shared" ca="1" si="506"/>
        <v>17138.222855722448</v>
      </c>
      <c r="AC981" s="20">
        <f t="shared" ca="1" si="507"/>
        <v>17138.82286626018</v>
      </c>
      <c r="AE981" s="20">
        <f t="shared" ca="1" si="492"/>
        <v>12.052326411560623</v>
      </c>
      <c r="AF981" s="20">
        <f t="shared" ca="1" si="493"/>
        <v>1.3751942402670432</v>
      </c>
      <c r="AG981" s="21">
        <f t="shared" ca="1" si="508"/>
        <v>16149.777915639888</v>
      </c>
      <c r="AH981" s="20">
        <f t="shared" ca="1" si="509"/>
        <v>16151.153109880155</v>
      </c>
      <c r="AJ981" s="20">
        <f t="shared" ca="1" si="494"/>
        <v>5.3389750368397557</v>
      </c>
      <c r="AK981" s="20">
        <f t="shared" ca="1" si="495"/>
        <v>7.7522274961787261</v>
      </c>
      <c r="AL981" s="21">
        <f t="shared" ca="1" si="510"/>
        <v>17357.044136193574</v>
      </c>
      <c r="AM981" s="20">
        <f t="shared" ca="1" si="511"/>
        <v>17364.796363689751</v>
      </c>
    </row>
    <row r="982" spans="1:39" x14ac:dyDescent="0.25">
      <c r="A982" s="20">
        <f t="shared" ca="1" si="480"/>
        <v>1.1843345136208694</v>
      </c>
      <c r="B982" s="20">
        <f t="shared" ca="1" si="481"/>
        <v>4.2749787472433347</v>
      </c>
      <c r="C982" s="21">
        <f t="shared" ca="1" si="496"/>
        <v>17733.941608068562</v>
      </c>
      <c r="D982" s="20">
        <f t="shared" ca="1" si="497"/>
        <v>17738.216586815804</v>
      </c>
      <c r="E982" s="19"/>
      <c r="F982" s="20">
        <f t="shared" ca="1" si="482"/>
        <v>13.589057548323861</v>
      </c>
      <c r="G982" s="20">
        <f t="shared" ca="1" si="483"/>
        <v>1.2295166920807756</v>
      </c>
      <c r="H982" s="21">
        <f t="shared" ca="1" si="498"/>
        <v>16722.056806863016</v>
      </c>
      <c r="I982" s="20">
        <f t="shared" ca="1" si="499"/>
        <v>16723.286323555098</v>
      </c>
      <c r="J982" s="19"/>
      <c r="K982" s="20">
        <f t="shared" ca="1" si="484"/>
        <v>13.354163221638554</v>
      </c>
      <c r="L982" s="20">
        <f t="shared" ca="1" si="485"/>
        <v>13.593429484058102</v>
      </c>
      <c r="M982" s="21">
        <f t="shared" ca="1" si="500"/>
        <v>14036.336310089026</v>
      </c>
      <c r="N982" s="20">
        <f t="shared" ca="1" si="501"/>
        <v>14049.929739573083</v>
      </c>
      <c r="O982" s="19"/>
      <c r="P982" s="20">
        <f t="shared" ca="1" si="486"/>
        <v>18.498679017564179</v>
      </c>
      <c r="Q982" s="20">
        <f t="shared" ca="1" si="487"/>
        <v>7.4271114542148258</v>
      </c>
      <c r="R982" s="21">
        <f t="shared" ca="1" si="502"/>
        <v>16789.164483374745</v>
      </c>
      <c r="S982" s="20">
        <f t="shared" ca="1" si="503"/>
        <v>16796.591594828958</v>
      </c>
      <c r="T982" s="19"/>
      <c r="U982" s="20">
        <f t="shared" ca="1" si="488"/>
        <v>31.337272139561559</v>
      </c>
      <c r="V982" s="20">
        <f t="shared" ca="1" si="489"/>
        <v>8.9324366557245671</v>
      </c>
      <c r="W982" s="21">
        <f t="shared" ca="1" si="504"/>
        <v>13086.005377331905</v>
      </c>
      <c r="X982" s="20">
        <f t="shared" ca="1" si="505"/>
        <v>13094.93781398763</v>
      </c>
      <c r="Z982" s="20">
        <f t="shared" ca="1" si="490"/>
        <v>23.804538702221873</v>
      </c>
      <c r="AA982" s="20">
        <f t="shared" ca="1" si="491"/>
        <v>1.9045468710390721</v>
      </c>
      <c r="AB982" s="21">
        <f t="shared" ca="1" si="506"/>
        <v>17162.627404962401</v>
      </c>
      <c r="AC982" s="20">
        <f t="shared" ca="1" si="507"/>
        <v>17164.53195183344</v>
      </c>
      <c r="AE982" s="20">
        <f t="shared" ca="1" si="492"/>
        <v>3.7845795645447082</v>
      </c>
      <c r="AF982" s="20">
        <f t="shared" ca="1" si="493"/>
        <v>3.8195322566249956</v>
      </c>
      <c r="AG982" s="21">
        <f t="shared" ca="1" si="508"/>
        <v>16154.9376894447</v>
      </c>
      <c r="AH982" s="20">
        <f t="shared" ca="1" si="509"/>
        <v>16158.757221701324</v>
      </c>
      <c r="AJ982" s="20">
        <f t="shared" ca="1" si="494"/>
        <v>1.4928868116823359</v>
      </c>
      <c r="AK982" s="20">
        <f t="shared" ca="1" si="495"/>
        <v>6.5037845195735899</v>
      </c>
      <c r="AL982" s="21">
        <f t="shared" ca="1" si="510"/>
        <v>17366.289250501435</v>
      </c>
      <c r="AM982" s="20">
        <f t="shared" ca="1" si="511"/>
        <v>17372.793035021008</v>
      </c>
    </row>
    <row r="983" spans="1:39" x14ac:dyDescent="0.25">
      <c r="A983" s="20">
        <f t="shared" ca="1" si="480"/>
        <v>2.4313956962376868</v>
      </c>
      <c r="B983" s="20">
        <f t="shared" ca="1" si="481"/>
        <v>1.76049371452377</v>
      </c>
      <c r="C983" s="21">
        <f t="shared" ca="1" si="496"/>
        <v>17740.64798251204</v>
      </c>
      <c r="D983" s="20">
        <f t="shared" ca="1" si="497"/>
        <v>17742.408476226563</v>
      </c>
      <c r="E983" s="19"/>
      <c r="F983" s="20">
        <f t="shared" ca="1" si="482"/>
        <v>15.467484812758739</v>
      </c>
      <c r="G983" s="20">
        <f t="shared" ca="1" si="483"/>
        <v>20.399456108837857</v>
      </c>
      <c r="H983" s="21">
        <f t="shared" ca="1" si="498"/>
        <v>16738.753808367856</v>
      </c>
      <c r="I983" s="20">
        <f t="shared" ca="1" si="499"/>
        <v>16759.153264476692</v>
      </c>
      <c r="J983" s="19"/>
      <c r="K983" s="20">
        <f t="shared" ca="1" si="484"/>
        <v>3.9549131262052231</v>
      </c>
      <c r="L983" s="20">
        <f t="shared" ca="1" si="485"/>
        <v>3.0665961971470939</v>
      </c>
      <c r="M983" s="21">
        <f t="shared" ca="1" si="500"/>
        <v>14053.884652699287</v>
      </c>
      <c r="N983" s="20">
        <f t="shared" ca="1" si="501"/>
        <v>14056.951248896434</v>
      </c>
      <c r="O983" s="19"/>
      <c r="P983" s="20">
        <f t="shared" ca="1" si="486"/>
        <v>9.7250943937178693</v>
      </c>
      <c r="Q983" s="20">
        <f t="shared" ca="1" si="487"/>
        <v>1.4035837808790494</v>
      </c>
      <c r="R983" s="21">
        <f t="shared" ca="1" si="502"/>
        <v>16806.316689222676</v>
      </c>
      <c r="S983" s="20">
        <f t="shared" ca="1" si="503"/>
        <v>16807.720273003557</v>
      </c>
      <c r="T983" s="19"/>
      <c r="U983" s="20">
        <f t="shared" ca="1" si="488"/>
        <v>4.6167564028810615</v>
      </c>
      <c r="V983" s="20">
        <f t="shared" ca="1" si="489"/>
        <v>5.0094796698063648</v>
      </c>
      <c r="W983" s="21">
        <f t="shared" ca="1" si="504"/>
        <v>13099.554570390512</v>
      </c>
      <c r="X983" s="20">
        <f t="shared" ca="1" si="505"/>
        <v>13104.564050060319</v>
      </c>
      <c r="Z983" s="20">
        <f t="shared" ca="1" si="490"/>
        <v>31.823780458813495</v>
      </c>
      <c r="AA983" s="20">
        <f t="shared" ca="1" si="491"/>
        <v>12.117335810277336</v>
      </c>
      <c r="AB983" s="21">
        <f t="shared" ca="1" si="506"/>
        <v>17196.355732292253</v>
      </c>
      <c r="AC983" s="20">
        <f t="shared" ca="1" si="507"/>
        <v>17208.473068102532</v>
      </c>
      <c r="AE983" s="20">
        <f t="shared" ca="1" si="492"/>
        <v>2.4617062279659634</v>
      </c>
      <c r="AF983" s="20">
        <f t="shared" ca="1" si="493"/>
        <v>3.8435879457590092</v>
      </c>
      <c r="AG983" s="21">
        <f t="shared" ca="1" si="508"/>
        <v>16161.218927929291</v>
      </c>
      <c r="AH983" s="20">
        <f t="shared" ca="1" si="509"/>
        <v>16165.06251587505</v>
      </c>
      <c r="AJ983" s="20">
        <f t="shared" ca="1" si="494"/>
        <v>3.0475664387640569</v>
      </c>
      <c r="AK983" s="20">
        <f t="shared" ca="1" si="495"/>
        <v>0.6896488772100644</v>
      </c>
      <c r="AL983" s="21">
        <f t="shared" ca="1" si="510"/>
        <v>17375.840601459771</v>
      </c>
      <c r="AM983" s="20">
        <f t="shared" ca="1" si="511"/>
        <v>17376.530250336982</v>
      </c>
    </row>
    <row r="984" spans="1:39" x14ac:dyDescent="0.25">
      <c r="A984" s="20">
        <f t="shared" ca="1" si="480"/>
        <v>2.7009148918536501</v>
      </c>
      <c r="B984" s="20">
        <f t="shared" ca="1" si="481"/>
        <v>0.27409178611969048</v>
      </c>
      <c r="C984" s="21">
        <f t="shared" ca="1" si="496"/>
        <v>17745.109391118418</v>
      </c>
      <c r="D984" s="20">
        <f t="shared" ca="1" si="497"/>
        <v>17745.383482904537</v>
      </c>
      <c r="E984" s="19"/>
      <c r="F984" s="20">
        <f t="shared" ca="1" si="482"/>
        <v>3.9205912571506758</v>
      </c>
      <c r="G984" s="20">
        <f t="shared" ca="1" si="483"/>
        <v>0.34285803010881916</v>
      </c>
      <c r="H984" s="21">
        <f t="shared" ca="1" si="498"/>
        <v>16763.073855733845</v>
      </c>
      <c r="I984" s="20">
        <f t="shared" ca="1" si="499"/>
        <v>16763.416713763952</v>
      </c>
      <c r="J984" s="19"/>
      <c r="K984" s="20">
        <f t="shared" ca="1" si="484"/>
        <v>8.7803177748706069</v>
      </c>
      <c r="L984" s="20">
        <f t="shared" ca="1" si="485"/>
        <v>0.53758519448315878</v>
      </c>
      <c r="M984" s="21">
        <f t="shared" ca="1" si="500"/>
        <v>14065.731566671304</v>
      </c>
      <c r="N984" s="20">
        <f t="shared" ca="1" si="501"/>
        <v>14066.269151865787</v>
      </c>
      <c r="O984" s="19"/>
      <c r="P984" s="20">
        <f t="shared" ca="1" si="486"/>
        <v>17.393864157699515</v>
      </c>
      <c r="Q984" s="20">
        <f t="shared" ca="1" si="487"/>
        <v>2.5617103287647551</v>
      </c>
      <c r="R984" s="21">
        <f t="shared" ca="1" si="502"/>
        <v>16825.114137161258</v>
      </c>
      <c r="S984" s="20">
        <f t="shared" ca="1" si="503"/>
        <v>16827.675847490023</v>
      </c>
      <c r="T984" s="19"/>
      <c r="U984" s="20">
        <f t="shared" ca="1" si="488"/>
        <v>8.8727387506263184</v>
      </c>
      <c r="V984" s="20">
        <f t="shared" ca="1" si="489"/>
        <v>9.259151367788121</v>
      </c>
      <c r="W984" s="21">
        <f t="shared" ca="1" si="504"/>
        <v>13113.436788810945</v>
      </c>
      <c r="X984" s="20">
        <f t="shared" ca="1" si="505"/>
        <v>13122.695940178734</v>
      </c>
      <c r="Z984" s="20">
        <f t="shared" ca="1" si="490"/>
        <v>13.878574718611139</v>
      </c>
      <c r="AA984" s="20">
        <f t="shared" ca="1" si="491"/>
        <v>8.8813610941223434E-2</v>
      </c>
      <c r="AB984" s="21">
        <f t="shared" ca="1" si="506"/>
        <v>17222.351642821144</v>
      </c>
      <c r="AC984" s="20">
        <f t="shared" ca="1" si="507"/>
        <v>17222.440456432087</v>
      </c>
      <c r="AE984" s="20">
        <f t="shared" ca="1" si="492"/>
        <v>8.8712701374511749</v>
      </c>
      <c r="AF984" s="20">
        <f t="shared" ca="1" si="493"/>
        <v>2.0511353431691988</v>
      </c>
      <c r="AG984" s="21">
        <f t="shared" ca="1" si="508"/>
        <v>16173.933786012502</v>
      </c>
      <c r="AH984" s="20">
        <f t="shared" ca="1" si="509"/>
        <v>16175.98492135567</v>
      </c>
      <c r="AJ984" s="20">
        <f t="shared" ca="1" si="494"/>
        <v>18.728491920939426</v>
      </c>
      <c r="AK984" s="20">
        <f t="shared" ca="1" si="495"/>
        <v>1.6652962306745833</v>
      </c>
      <c r="AL984" s="21">
        <f t="shared" ca="1" si="510"/>
        <v>17395.25874225792</v>
      </c>
      <c r="AM984" s="20">
        <f t="shared" ca="1" si="511"/>
        <v>17396.924038488596</v>
      </c>
    </row>
    <row r="985" spans="1:39" x14ac:dyDescent="0.25">
      <c r="A985" s="20">
        <f t="shared" ca="1" si="480"/>
        <v>8.1124543812411591</v>
      </c>
      <c r="B985" s="20">
        <f t="shared" ca="1" si="481"/>
        <v>5.2278468125436595</v>
      </c>
      <c r="C985" s="21">
        <f t="shared" ca="1" si="496"/>
        <v>17753.495937285777</v>
      </c>
      <c r="D985" s="20">
        <f t="shared" ca="1" si="497"/>
        <v>17758.723784098322</v>
      </c>
      <c r="E985" s="19"/>
      <c r="F985" s="20">
        <f t="shared" ca="1" si="482"/>
        <v>9.9286568757912761</v>
      </c>
      <c r="G985" s="20">
        <f t="shared" ca="1" si="483"/>
        <v>25.386710264454745</v>
      </c>
      <c r="H985" s="21">
        <f t="shared" ca="1" si="498"/>
        <v>16773.345370639745</v>
      </c>
      <c r="I985" s="20">
        <f t="shared" ca="1" si="499"/>
        <v>16798.732080904199</v>
      </c>
      <c r="J985" s="19"/>
      <c r="K985" s="20">
        <f t="shared" ca="1" si="484"/>
        <v>4.4058486392518477</v>
      </c>
      <c r="L985" s="20">
        <f t="shared" ca="1" si="485"/>
        <v>8.1482588477644953</v>
      </c>
      <c r="M985" s="21">
        <f t="shared" ca="1" si="500"/>
        <v>14070.675000505038</v>
      </c>
      <c r="N985" s="20">
        <f t="shared" ca="1" si="501"/>
        <v>14078.823259352803</v>
      </c>
      <c r="O985" s="19"/>
      <c r="P985" s="20">
        <f t="shared" ca="1" si="486"/>
        <v>21.008895779583341</v>
      </c>
      <c r="Q985" s="20">
        <f t="shared" ca="1" si="487"/>
        <v>1.1470745279623864</v>
      </c>
      <c r="R985" s="21">
        <f t="shared" ca="1" si="502"/>
        <v>16848.684743269609</v>
      </c>
      <c r="S985" s="20">
        <f t="shared" ca="1" si="503"/>
        <v>16849.831817797571</v>
      </c>
      <c r="T985" s="19"/>
      <c r="U985" s="20">
        <f t="shared" ca="1" si="488"/>
        <v>7.3808153314590124</v>
      </c>
      <c r="V985" s="20">
        <f t="shared" ca="1" si="489"/>
        <v>0.8072027806143599</v>
      </c>
      <c r="W985" s="21">
        <f t="shared" ca="1" si="504"/>
        <v>13130.076755510192</v>
      </c>
      <c r="X985" s="20">
        <f t="shared" ca="1" si="505"/>
        <v>13130.883958290806</v>
      </c>
      <c r="Z985" s="20">
        <f t="shared" ca="1" si="490"/>
        <v>33.086835599225061</v>
      </c>
      <c r="AA985" s="20">
        <f t="shared" ca="1" si="491"/>
        <v>0.11663604296086252</v>
      </c>
      <c r="AB985" s="21">
        <f t="shared" ca="1" si="506"/>
        <v>17255.527292031311</v>
      </c>
      <c r="AC985" s="20">
        <f t="shared" ca="1" si="507"/>
        <v>17255.643928074271</v>
      </c>
      <c r="AE985" s="20">
        <f t="shared" ca="1" si="492"/>
        <v>1.3527326018391732</v>
      </c>
      <c r="AF985" s="20">
        <f t="shared" ca="1" si="493"/>
        <v>1.6089450624112944</v>
      </c>
      <c r="AG985" s="21">
        <f t="shared" ca="1" si="508"/>
        <v>16177.337653957509</v>
      </c>
      <c r="AH985" s="20">
        <f t="shared" ca="1" si="509"/>
        <v>16178.946599019921</v>
      </c>
      <c r="AJ985" s="20">
        <f t="shared" ca="1" si="494"/>
        <v>34.203753912669136</v>
      </c>
      <c r="AK985" s="20">
        <f t="shared" ca="1" si="495"/>
        <v>3.6400539838167649</v>
      </c>
      <c r="AL985" s="21">
        <f t="shared" ca="1" si="510"/>
        <v>17431.127792401265</v>
      </c>
      <c r="AM985" s="20">
        <f t="shared" ca="1" si="511"/>
        <v>17434.767846385083</v>
      </c>
    </row>
    <row r="986" spans="1:39" x14ac:dyDescent="0.25">
      <c r="A986" s="20">
        <f t="shared" ca="1" si="480"/>
        <v>8.8925608152822697</v>
      </c>
      <c r="B986" s="20">
        <f t="shared" ca="1" si="481"/>
        <v>4.0807074591764678</v>
      </c>
      <c r="C986" s="21">
        <f t="shared" ca="1" si="496"/>
        <v>17767.616344913604</v>
      </c>
      <c r="D986" s="20">
        <f t="shared" ca="1" si="497"/>
        <v>17771.69705237278</v>
      </c>
      <c r="E986" s="19"/>
      <c r="F986" s="20">
        <f t="shared" ca="1" si="482"/>
        <v>41.836797948222241</v>
      </c>
      <c r="G986" s="20">
        <f t="shared" ca="1" si="483"/>
        <v>1.1700315340416496</v>
      </c>
      <c r="H986" s="21">
        <f t="shared" ca="1" si="498"/>
        <v>16840.56887885242</v>
      </c>
      <c r="I986" s="20">
        <f t="shared" ca="1" si="499"/>
        <v>16841.738910386463</v>
      </c>
      <c r="J986" s="19"/>
      <c r="K986" s="20">
        <f t="shared" ca="1" si="484"/>
        <v>6.3508329203990561</v>
      </c>
      <c r="L986" s="20">
        <f t="shared" ca="1" si="485"/>
        <v>5.8727961151277901</v>
      </c>
      <c r="M986" s="21">
        <f t="shared" ca="1" si="500"/>
        <v>14085.174092273202</v>
      </c>
      <c r="N986" s="20">
        <f t="shared" ca="1" si="501"/>
        <v>14091.04688838833</v>
      </c>
      <c r="O986" s="19"/>
      <c r="P986" s="20">
        <f t="shared" ca="1" si="486"/>
        <v>6.3694686118212962</v>
      </c>
      <c r="Q986" s="20">
        <f t="shared" ca="1" si="487"/>
        <v>2.2937506666135059</v>
      </c>
      <c r="R986" s="21">
        <f t="shared" ca="1" si="502"/>
        <v>16856.201286409392</v>
      </c>
      <c r="S986" s="20">
        <f t="shared" ca="1" si="503"/>
        <v>16858.495037076005</v>
      </c>
      <c r="T986" s="19"/>
      <c r="U986" s="20">
        <f t="shared" ca="1" si="488"/>
        <v>5.6285207248243978</v>
      </c>
      <c r="V986" s="20">
        <f t="shared" ca="1" si="489"/>
        <v>1.354462759587052</v>
      </c>
      <c r="W986" s="21">
        <f t="shared" ca="1" si="504"/>
        <v>13136.51247901563</v>
      </c>
      <c r="X986" s="20">
        <f t="shared" ca="1" si="505"/>
        <v>13137.866941775217</v>
      </c>
      <c r="Z986" s="20">
        <f t="shared" ca="1" si="490"/>
        <v>19.858562923397088</v>
      </c>
      <c r="AA986" s="20">
        <f t="shared" ca="1" si="491"/>
        <v>0.70117992896475079</v>
      </c>
      <c r="AB986" s="21">
        <f t="shared" ca="1" si="506"/>
        <v>17275.502490997667</v>
      </c>
      <c r="AC986" s="20">
        <f t="shared" ca="1" si="507"/>
        <v>17276.203670926632</v>
      </c>
      <c r="AE986" s="20">
        <f t="shared" ca="1" si="492"/>
        <v>3.4609556615154129</v>
      </c>
      <c r="AF986" s="20">
        <f t="shared" ca="1" si="493"/>
        <v>2.0302157441815392</v>
      </c>
      <c r="AG986" s="21">
        <f t="shared" ca="1" si="508"/>
        <v>16182.407554681437</v>
      </c>
      <c r="AH986" s="20">
        <f t="shared" ca="1" si="509"/>
        <v>16184.437770425619</v>
      </c>
      <c r="AJ986" s="20">
        <f t="shared" ca="1" si="494"/>
        <v>17.144055021574815</v>
      </c>
      <c r="AK986" s="20">
        <f t="shared" ca="1" si="495"/>
        <v>5.7704006066178386E-3</v>
      </c>
      <c r="AL986" s="21">
        <f t="shared" ca="1" si="510"/>
        <v>17451.911901406656</v>
      </c>
      <c r="AM986" s="20">
        <f t="shared" ca="1" si="511"/>
        <v>17451.917671807263</v>
      </c>
    </row>
    <row r="987" spans="1:39" x14ac:dyDescent="0.25">
      <c r="A987" s="20">
        <f t="shared" ca="1" si="480"/>
        <v>14.21631893738026</v>
      </c>
      <c r="B987" s="20">
        <f t="shared" ca="1" si="481"/>
        <v>1.453061886524236</v>
      </c>
      <c r="C987" s="21">
        <f t="shared" ca="1" si="496"/>
        <v>17785.913371310158</v>
      </c>
      <c r="D987" s="20">
        <f t="shared" ca="1" si="497"/>
        <v>17787.366433196683</v>
      </c>
      <c r="E987" s="19"/>
      <c r="F987" s="20">
        <f t="shared" ca="1" si="482"/>
        <v>7.5926716087731148</v>
      </c>
      <c r="G987" s="20">
        <f t="shared" ca="1" si="483"/>
        <v>6.1326313410901809</v>
      </c>
      <c r="H987" s="21">
        <f t="shared" ca="1" si="498"/>
        <v>16849.331581995237</v>
      </c>
      <c r="I987" s="20">
        <f t="shared" ca="1" si="499"/>
        <v>16855.464213336327</v>
      </c>
      <c r="J987" s="19"/>
      <c r="K987" s="20">
        <f t="shared" ca="1" si="484"/>
        <v>3.6071883699659932</v>
      </c>
      <c r="L987" s="20">
        <f t="shared" ca="1" si="485"/>
        <v>0.51602498137926722</v>
      </c>
      <c r="M987" s="21">
        <f t="shared" ca="1" si="500"/>
        <v>14094.654076758296</v>
      </c>
      <c r="N987" s="20">
        <f t="shared" ca="1" si="501"/>
        <v>14095.170101739675</v>
      </c>
      <c r="O987" s="19"/>
      <c r="P987" s="20">
        <f t="shared" ca="1" si="486"/>
        <v>19.373512150319836</v>
      </c>
      <c r="Q987" s="20">
        <f t="shared" ca="1" si="487"/>
        <v>6.6195368154365362</v>
      </c>
      <c r="R987" s="21">
        <f t="shared" ca="1" si="502"/>
        <v>16877.868549226325</v>
      </c>
      <c r="S987" s="20">
        <f t="shared" ca="1" si="503"/>
        <v>16884.488086041762</v>
      </c>
      <c r="T987" s="19"/>
      <c r="U987" s="20">
        <f t="shared" ca="1" si="488"/>
        <v>4.6919532643029935</v>
      </c>
      <c r="V987" s="20">
        <f t="shared" ca="1" si="489"/>
        <v>1.4406420240279885</v>
      </c>
      <c r="W987" s="21">
        <f t="shared" ca="1" si="504"/>
        <v>13142.558895039519</v>
      </c>
      <c r="X987" s="20">
        <f t="shared" ca="1" si="505"/>
        <v>13143.999537063548</v>
      </c>
      <c r="Z987" s="20">
        <f t="shared" ca="1" si="490"/>
        <v>29.784116473495068</v>
      </c>
      <c r="AA987" s="20">
        <f t="shared" ca="1" si="491"/>
        <v>16.538514701280857</v>
      </c>
      <c r="AB987" s="21">
        <f t="shared" ca="1" si="506"/>
        <v>17305.987787400129</v>
      </c>
      <c r="AC987" s="20">
        <f t="shared" ca="1" si="507"/>
        <v>17322.526302101411</v>
      </c>
      <c r="AE987" s="20">
        <f t="shared" ca="1" si="492"/>
        <v>3.8543988203683193</v>
      </c>
      <c r="AF987" s="20">
        <f t="shared" ca="1" si="493"/>
        <v>1.499082384397165</v>
      </c>
      <c r="AG987" s="21">
        <f t="shared" ca="1" si="508"/>
        <v>16188.292169245988</v>
      </c>
      <c r="AH987" s="20">
        <f t="shared" ca="1" si="509"/>
        <v>16189.791251630384</v>
      </c>
      <c r="AJ987" s="20">
        <f t="shared" ca="1" si="494"/>
        <v>8.4653017761579807</v>
      </c>
      <c r="AK987" s="20">
        <f t="shared" ca="1" si="495"/>
        <v>10.38018367294468</v>
      </c>
      <c r="AL987" s="21">
        <f t="shared" ca="1" si="510"/>
        <v>17460.382973583422</v>
      </c>
      <c r="AM987" s="20">
        <f t="shared" ca="1" si="511"/>
        <v>17470.763157256366</v>
      </c>
    </row>
    <row r="988" spans="1:39" x14ac:dyDescent="0.25">
      <c r="A988" s="20">
        <f t="shared" ca="1" si="480"/>
        <v>24.331159953387349</v>
      </c>
      <c r="B988" s="20">
        <f t="shared" ca="1" si="481"/>
        <v>20.059171440266503</v>
      </c>
      <c r="C988" s="21">
        <f t="shared" ca="1" si="496"/>
        <v>17811.697593150071</v>
      </c>
      <c r="D988" s="20">
        <f t="shared" ca="1" si="497"/>
        <v>17831.756764590336</v>
      </c>
      <c r="E988" s="19"/>
      <c r="F988" s="20">
        <f t="shared" ca="1" si="482"/>
        <v>10.571242760559821</v>
      </c>
      <c r="G988" s="20">
        <f t="shared" ca="1" si="483"/>
        <v>9.4918921989413167</v>
      </c>
      <c r="H988" s="21">
        <f t="shared" ca="1" si="498"/>
        <v>16866.035456096888</v>
      </c>
      <c r="I988" s="20">
        <f t="shared" ca="1" si="499"/>
        <v>16875.527348295829</v>
      </c>
      <c r="J988" s="19"/>
      <c r="K988" s="20">
        <f t="shared" ca="1" si="484"/>
        <v>17.717708858038897</v>
      </c>
      <c r="L988" s="20">
        <f t="shared" ca="1" si="485"/>
        <v>0.94897928985830338</v>
      </c>
      <c r="M988" s="21">
        <f t="shared" ca="1" si="500"/>
        <v>14112.887810597715</v>
      </c>
      <c r="N988" s="20">
        <f t="shared" ca="1" si="501"/>
        <v>14113.836789887573</v>
      </c>
      <c r="O988" s="19"/>
      <c r="P988" s="20">
        <f t="shared" ca="1" si="486"/>
        <v>6.3795481880743585</v>
      </c>
      <c r="Q988" s="20">
        <f t="shared" ca="1" si="487"/>
        <v>4.2166621698124453</v>
      </c>
      <c r="R988" s="21">
        <f t="shared" ca="1" si="502"/>
        <v>16890.867634229835</v>
      </c>
      <c r="S988" s="20">
        <f t="shared" ca="1" si="503"/>
        <v>16895.084296399647</v>
      </c>
      <c r="T988" s="19"/>
      <c r="U988" s="20">
        <f t="shared" ca="1" si="488"/>
        <v>7.2762540906449811</v>
      </c>
      <c r="V988" s="20">
        <f t="shared" ca="1" si="489"/>
        <v>2.599885675913236</v>
      </c>
      <c r="W988" s="21">
        <f t="shared" ca="1" si="504"/>
        <v>13151.275791154192</v>
      </c>
      <c r="X988" s="20">
        <f t="shared" ca="1" si="505"/>
        <v>13153.875676830105</v>
      </c>
      <c r="Z988" s="20">
        <f t="shared" ca="1" si="490"/>
        <v>23.574892833690157</v>
      </c>
      <c r="AA988" s="20">
        <f t="shared" ca="1" si="491"/>
        <v>4.2649558129159191</v>
      </c>
      <c r="AB988" s="21">
        <f t="shared" ca="1" si="506"/>
        <v>17346.101194935101</v>
      </c>
      <c r="AC988" s="20">
        <f t="shared" ca="1" si="507"/>
        <v>17350.366150748017</v>
      </c>
      <c r="AE988" s="20">
        <f t="shared" ca="1" si="492"/>
        <v>22.750123715628263</v>
      </c>
      <c r="AF988" s="20">
        <f t="shared" ca="1" si="493"/>
        <v>11.446059314300477</v>
      </c>
      <c r="AG988" s="21">
        <f t="shared" ca="1" si="508"/>
        <v>16212.541375346013</v>
      </c>
      <c r="AH988" s="20">
        <f t="shared" ca="1" si="509"/>
        <v>16223.987434660314</v>
      </c>
      <c r="AJ988" s="20">
        <f t="shared" ca="1" si="494"/>
        <v>15.375654190555398</v>
      </c>
      <c r="AK988" s="20">
        <f t="shared" ca="1" si="495"/>
        <v>16.63959022770187</v>
      </c>
      <c r="AL988" s="21">
        <f t="shared" ca="1" si="510"/>
        <v>17486.138811446923</v>
      </c>
      <c r="AM988" s="20">
        <f t="shared" ca="1" si="511"/>
        <v>17502.778401674626</v>
      </c>
    </row>
    <row r="989" spans="1:39" x14ac:dyDescent="0.25">
      <c r="A989" s="20">
        <f t="shared" ca="1" si="480"/>
        <v>9.6025371796300494</v>
      </c>
      <c r="B989" s="20">
        <f t="shared" ca="1" si="481"/>
        <v>1.1037965441069351</v>
      </c>
      <c r="C989" s="21">
        <f t="shared" ca="1" si="496"/>
        <v>17841.359301769968</v>
      </c>
      <c r="D989" s="20">
        <f t="shared" ca="1" si="497"/>
        <v>17842.463098314074</v>
      </c>
      <c r="E989" s="19"/>
      <c r="F989" s="20">
        <f t="shared" ca="1" si="482"/>
        <v>24.468858076468187</v>
      </c>
      <c r="G989" s="20">
        <f t="shared" ca="1" si="483"/>
        <v>1.9327291530846962</v>
      </c>
      <c r="H989" s="21">
        <f t="shared" ca="1" si="498"/>
        <v>16899.996206372296</v>
      </c>
      <c r="I989" s="20">
        <f t="shared" ca="1" si="499"/>
        <v>16901.928935525382</v>
      </c>
      <c r="J989" s="19"/>
      <c r="K989" s="20">
        <f t="shared" ca="1" si="484"/>
        <v>3.2411032446512698</v>
      </c>
      <c r="L989" s="20">
        <f t="shared" ca="1" si="485"/>
        <v>2.4071230341040089</v>
      </c>
      <c r="M989" s="21">
        <f t="shared" ca="1" si="500"/>
        <v>14117.077893132224</v>
      </c>
      <c r="N989" s="20">
        <f t="shared" ca="1" si="501"/>
        <v>14119.485016166327</v>
      </c>
      <c r="O989" s="19"/>
      <c r="P989" s="20">
        <f t="shared" ca="1" si="486"/>
        <v>3.3996461687121684</v>
      </c>
      <c r="Q989" s="20">
        <f t="shared" ca="1" si="487"/>
        <v>21.976542592512008</v>
      </c>
      <c r="R989" s="21">
        <f t="shared" ca="1" si="502"/>
        <v>16898.48394256836</v>
      </c>
      <c r="S989" s="20">
        <f t="shared" ca="1" si="503"/>
        <v>16920.460485160871</v>
      </c>
      <c r="T989" s="19"/>
      <c r="U989" s="20">
        <f t="shared" ca="1" si="488"/>
        <v>4.339856898056123</v>
      </c>
      <c r="V989" s="20">
        <f t="shared" ca="1" si="489"/>
        <v>7.4767130233470009</v>
      </c>
      <c r="W989" s="21">
        <f t="shared" ca="1" si="504"/>
        <v>13158.21553372816</v>
      </c>
      <c r="X989" s="20">
        <f t="shared" ca="1" si="505"/>
        <v>13165.692246751507</v>
      </c>
      <c r="Z989" s="20">
        <f t="shared" ca="1" si="490"/>
        <v>7.1035387230148226</v>
      </c>
      <c r="AA989" s="20">
        <f t="shared" ca="1" si="491"/>
        <v>3.7015936327966261</v>
      </c>
      <c r="AB989" s="21">
        <f t="shared" ca="1" si="506"/>
        <v>17357.469689471032</v>
      </c>
      <c r="AC989" s="20">
        <f t="shared" ca="1" si="507"/>
        <v>17361.171283103828</v>
      </c>
      <c r="AE989" s="20">
        <f t="shared" ca="1" si="492"/>
        <v>2.9243399808131474</v>
      </c>
      <c r="AF989" s="20">
        <f t="shared" ca="1" si="493"/>
        <v>11.478381857160391</v>
      </c>
      <c r="AG989" s="21">
        <f t="shared" ca="1" si="508"/>
        <v>16226.911774641127</v>
      </c>
      <c r="AH989" s="20">
        <f t="shared" ca="1" si="509"/>
        <v>16238.390156498286</v>
      </c>
      <c r="AJ989" s="20">
        <f t="shared" ca="1" si="494"/>
        <v>30.092002876417911</v>
      </c>
      <c r="AK989" s="20">
        <f t="shared" ca="1" si="495"/>
        <v>9.5469981229538163</v>
      </c>
      <c r="AL989" s="21">
        <f t="shared" ca="1" si="510"/>
        <v>17532.870404551046</v>
      </c>
      <c r="AM989" s="20">
        <f t="shared" ca="1" si="511"/>
        <v>17542.417402674</v>
      </c>
    </row>
    <row r="990" spans="1:39" x14ac:dyDescent="0.25">
      <c r="A990" s="20">
        <f t="shared" ca="1" si="480"/>
        <v>15.727457716440165</v>
      </c>
      <c r="B990" s="20">
        <f t="shared" ca="1" si="481"/>
        <v>3.4163786138919541</v>
      </c>
      <c r="C990" s="21">
        <f t="shared" ca="1" si="496"/>
        <v>17858.190556030513</v>
      </c>
      <c r="D990" s="20">
        <f t="shared" ca="1" si="497"/>
        <v>17861.606934644406</v>
      </c>
      <c r="E990" s="19"/>
      <c r="F990" s="20">
        <f t="shared" ca="1" si="482"/>
        <v>16.298830639887502</v>
      </c>
      <c r="G990" s="20">
        <f t="shared" ca="1" si="483"/>
        <v>7.1407903395000156</v>
      </c>
      <c r="H990" s="21">
        <f t="shared" ca="1" si="498"/>
        <v>16918.22776616527</v>
      </c>
      <c r="I990" s="20">
        <f t="shared" ca="1" si="499"/>
        <v>16925.368556504771</v>
      </c>
      <c r="J990" s="19"/>
      <c r="K990" s="20">
        <f t="shared" ca="1" si="484"/>
        <v>13.324547032514644</v>
      </c>
      <c r="L990" s="20">
        <f t="shared" ca="1" si="485"/>
        <v>6.3847141682525299</v>
      </c>
      <c r="M990" s="21">
        <f t="shared" ca="1" si="500"/>
        <v>14132.809563198842</v>
      </c>
      <c r="N990" s="20">
        <f t="shared" ca="1" si="501"/>
        <v>14139.194277367094</v>
      </c>
      <c r="O990" s="19"/>
      <c r="P990" s="20">
        <f t="shared" ca="1" si="486"/>
        <v>4.2468097609132336</v>
      </c>
      <c r="Q990" s="20">
        <f t="shared" ca="1" si="487"/>
        <v>1.9203287596097767</v>
      </c>
      <c r="R990" s="21">
        <f t="shared" ca="1" si="502"/>
        <v>16924.707294921784</v>
      </c>
      <c r="S990" s="20">
        <f t="shared" ca="1" si="503"/>
        <v>16926.627623681394</v>
      </c>
      <c r="T990" s="19"/>
      <c r="U990" s="20">
        <f t="shared" ca="1" si="488"/>
        <v>4.9174357555819919</v>
      </c>
      <c r="V990" s="20">
        <f t="shared" ca="1" si="489"/>
        <v>1.161772916383683</v>
      </c>
      <c r="W990" s="21">
        <f t="shared" ca="1" si="504"/>
        <v>13170.609682507089</v>
      </c>
      <c r="X990" s="20">
        <f t="shared" ca="1" si="505"/>
        <v>13171.771455423474</v>
      </c>
      <c r="Z990" s="20">
        <f t="shared" ca="1" si="490"/>
        <v>7.9289833638703087</v>
      </c>
      <c r="AA990" s="20">
        <f t="shared" ca="1" si="491"/>
        <v>7.517581897788407</v>
      </c>
      <c r="AB990" s="21">
        <f t="shared" ca="1" si="506"/>
        <v>17369.100266467696</v>
      </c>
      <c r="AC990" s="20">
        <f t="shared" ca="1" si="507"/>
        <v>17376.617848365484</v>
      </c>
      <c r="AE990" s="20">
        <f t="shared" ca="1" si="492"/>
        <v>0.14138340973311542</v>
      </c>
      <c r="AF990" s="20">
        <f t="shared" ca="1" si="493"/>
        <v>10.582398198730665</v>
      </c>
      <c r="AG990" s="21">
        <f t="shared" ca="1" si="508"/>
        <v>16238.531539908019</v>
      </c>
      <c r="AH990" s="20">
        <f t="shared" ca="1" si="509"/>
        <v>16249.11393810675</v>
      </c>
      <c r="AJ990" s="20">
        <f t="shared" ca="1" si="494"/>
        <v>3.6919396160502358</v>
      </c>
      <c r="AK990" s="20">
        <f t="shared" ca="1" si="495"/>
        <v>10.993309806945131</v>
      </c>
      <c r="AL990" s="21">
        <f t="shared" ca="1" si="510"/>
        <v>17546.109342290052</v>
      </c>
      <c r="AM990" s="20">
        <f t="shared" ca="1" si="511"/>
        <v>17557.102652096997</v>
      </c>
    </row>
    <row r="991" spans="1:39" x14ac:dyDescent="0.25">
      <c r="A991" s="20">
        <f t="shared" ca="1" si="480"/>
        <v>10.345372292807005</v>
      </c>
      <c r="B991" s="20">
        <f t="shared" ca="1" si="481"/>
        <v>3.8851918183898606</v>
      </c>
      <c r="C991" s="21">
        <f t="shared" ca="1" si="496"/>
        <v>17871.952306937212</v>
      </c>
      <c r="D991" s="20">
        <f t="shared" ca="1" si="497"/>
        <v>17875.837498755602</v>
      </c>
      <c r="E991" s="19"/>
      <c r="F991" s="20">
        <f t="shared" ca="1" si="482"/>
        <v>10.925207660810155</v>
      </c>
      <c r="G991" s="20">
        <f t="shared" ca="1" si="483"/>
        <v>0.88335845892930098</v>
      </c>
      <c r="H991" s="21">
        <f t="shared" ca="1" si="498"/>
        <v>16936.293764165581</v>
      </c>
      <c r="I991" s="20">
        <f t="shared" ca="1" si="499"/>
        <v>16937.177122624511</v>
      </c>
      <c r="J991" s="19"/>
      <c r="K991" s="20">
        <f t="shared" ca="1" si="484"/>
        <v>23.402021712127588</v>
      </c>
      <c r="L991" s="20">
        <f t="shared" ca="1" si="485"/>
        <v>0.11842822019894524</v>
      </c>
      <c r="M991" s="21">
        <f t="shared" ca="1" si="500"/>
        <v>14162.596299079221</v>
      </c>
      <c r="N991" s="20">
        <f t="shared" ca="1" si="501"/>
        <v>14162.714727299421</v>
      </c>
      <c r="O991" s="19"/>
      <c r="P991" s="20">
        <f t="shared" ca="1" si="486"/>
        <v>12.063086501280338</v>
      </c>
      <c r="Q991" s="20">
        <f t="shared" ca="1" si="487"/>
        <v>1.2292705396552164</v>
      </c>
      <c r="R991" s="21">
        <f t="shared" ca="1" si="502"/>
        <v>16938.690710182673</v>
      </c>
      <c r="S991" s="20">
        <f t="shared" ca="1" si="503"/>
        <v>16939.919980722327</v>
      </c>
      <c r="T991" s="19"/>
      <c r="U991" s="20">
        <f t="shared" ca="1" si="488"/>
        <v>2.3954964357003501</v>
      </c>
      <c r="V991" s="20">
        <f t="shared" ca="1" si="489"/>
        <v>0.86281918034857075</v>
      </c>
      <c r="W991" s="21">
        <f t="shared" ca="1" si="504"/>
        <v>13174.166951859173</v>
      </c>
      <c r="X991" s="20">
        <f t="shared" ca="1" si="505"/>
        <v>13175.029771039523</v>
      </c>
      <c r="Z991" s="20">
        <f t="shared" ca="1" si="490"/>
        <v>8.9256982338429278</v>
      </c>
      <c r="AA991" s="20">
        <f t="shared" ca="1" si="491"/>
        <v>14.510489450203195</v>
      </c>
      <c r="AB991" s="21">
        <f t="shared" ca="1" si="506"/>
        <v>17385.543546599329</v>
      </c>
      <c r="AC991" s="20">
        <f t="shared" ca="1" si="507"/>
        <v>17400.054036049532</v>
      </c>
      <c r="AE991" s="20">
        <f t="shared" ca="1" si="492"/>
        <v>8.4275255573192176</v>
      </c>
      <c r="AF991" s="20">
        <f t="shared" ca="1" si="493"/>
        <v>2.5368144330598872</v>
      </c>
      <c r="AG991" s="21">
        <f t="shared" ca="1" si="508"/>
        <v>16257.541463664069</v>
      </c>
      <c r="AH991" s="20">
        <f t="shared" ca="1" si="509"/>
        <v>16260.078278097129</v>
      </c>
      <c r="AJ991" s="20">
        <f t="shared" ca="1" si="494"/>
        <v>1.8031556625391849</v>
      </c>
      <c r="AK991" s="20">
        <f t="shared" ca="1" si="495"/>
        <v>0.71762012331560687</v>
      </c>
      <c r="AL991" s="21">
        <f t="shared" ca="1" si="510"/>
        <v>17558.905807759536</v>
      </c>
      <c r="AM991" s="20">
        <f t="shared" ca="1" si="511"/>
        <v>17559.623427882852</v>
      </c>
    </row>
    <row r="992" spans="1:39" x14ac:dyDescent="0.25">
      <c r="A992" s="20">
        <f t="shared" ca="1" si="480"/>
        <v>1.6518004884525024</v>
      </c>
      <c r="B992" s="20">
        <f t="shared" ca="1" si="481"/>
        <v>10.23038334053097</v>
      </c>
      <c r="C992" s="21">
        <f t="shared" ca="1" si="496"/>
        <v>17877.489299244055</v>
      </c>
      <c r="D992" s="20">
        <f t="shared" ca="1" si="497"/>
        <v>17887.719682584586</v>
      </c>
      <c r="E992" s="19"/>
      <c r="F992" s="20">
        <f t="shared" ca="1" si="482"/>
        <v>16.159033764613792</v>
      </c>
      <c r="G992" s="20">
        <f t="shared" ca="1" si="483"/>
        <v>5.0234809082492005</v>
      </c>
      <c r="H992" s="21">
        <f t="shared" ca="1" si="498"/>
        <v>16953.336156389123</v>
      </c>
      <c r="I992" s="20">
        <f t="shared" ca="1" si="499"/>
        <v>16958.359637297373</v>
      </c>
      <c r="J992" s="19"/>
      <c r="K992" s="20">
        <f t="shared" ca="1" si="484"/>
        <v>4.9802566847402057</v>
      </c>
      <c r="L992" s="20">
        <f t="shared" ca="1" si="485"/>
        <v>1.4492698636678527</v>
      </c>
      <c r="M992" s="21">
        <f t="shared" ca="1" si="500"/>
        <v>14167.694983984162</v>
      </c>
      <c r="N992" s="20">
        <f t="shared" ca="1" si="501"/>
        <v>14169.14425384783</v>
      </c>
      <c r="O992" s="19"/>
      <c r="P992" s="20">
        <f t="shared" ca="1" si="486"/>
        <v>4.7738010790968941</v>
      </c>
      <c r="Q992" s="20">
        <f t="shared" ca="1" si="487"/>
        <v>7.3964985011097708</v>
      </c>
      <c r="R992" s="21">
        <f t="shared" ca="1" si="502"/>
        <v>16944.693781801423</v>
      </c>
      <c r="S992" s="20">
        <f t="shared" ca="1" si="503"/>
        <v>16952.090280302531</v>
      </c>
      <c r="T992" s="19"/>
      <c r="U992" s="20">
        <f t="shared" ca="1" si="488"/>
        <v>27.819837482838743</v>
      </c>
      <c r="V992" s="20">
        <f t="shared" ca="1" si="489"/>
        <v>1.4996009276517852</v>
      </c>
      <c r="W992" s="21">
        <f t="shared" ca="1" si="504"/>
        <v>13202.849608522361</v>
      </c>
      <c r="X992" s="20">
        <f t="shared" ca="1" si="505"/>
        <v>13204.349209450012</v>
      </c>
      <c r="Z992" s="20">
        <f t="shared" ca="1" si="490"/>
        <v>20.85357074649038</v>
      </c>
      <c r="AA992" s="20">
        <f t="shared" ca="1" si="491"/>
        <v>4.3755950701681385</v>
      </c>
      <c r="AB992" s="21">
        <f t="shared" ca="1" si="506"/>
        <v>17420.907606796023</v>
      </c>
      <c r="AC992" s="20">
        <f t="shared" ca="1" si="507"/>
        <v>17425.28320186619</v>
      </c>
      <c r="AE992" s="20">
        <f t="shared" ca="1" si="492"/>
        <v>0.87818915636711248</v>
      </c>
      <c r="AF992" s="20">
        <f t="shared" ca="1" si="493"/>
        <v>0.44351556459892116</v>
      </c>
      <c r="AG992" s="21">
        <f t="shared" ca="1" si="508"/>
        <v>16260.956467253496</v>
      </c>
      <c r="AH992" s="20">
        <f t="shared" ca="1" si="509"/>
        <v>16261.399982818095</v>
      </c>
      <c r="AJ992" s="20">
        <f t="shared" ca="1" si="494"/>
        <v>16.700265028377931</v>
      </c>
      <c r="AK992" s="20">
        <f t="shared" ca="1" si="495"/>
        <v>8.4903655226933026</v>
      </c>
      <c r="AL992" s="21">
        <f t="shared" ca="1" si="510"/>
        <v>17576.323692911232</v>
      </c>
      <c r="AM992" s="20">
        <f t="shared" ca="1" si="511"/>
        <v>17584.814058433923</v>
      </c>
    </row>
    <row r="993" spans="1:39" x14ac:dyDescent="0.25">
      <c r="A993" s="20">
        <f t="shared" ca="1" si="480"/>
        <v>6.3423911886526847</v>
      </c>
      <c r="B993" s="20">
        <f t="shared" ca="1" si="481"/>
        <v>14.161420156875474</v>
      </c>
      <c r="C993" s="21">
        <f t="shared" ca="1" si="496"/>
        <v>17894.062073773239</v>
      </c>
      <c r="D993" s="20">
        <f t="shared" ca="1" si="497"/>
        <v>17908.223493930116</v>
      </c>
      <c r="E993" s="19"/>
      <c r="F993" s="20">
        <f t="shared" ca="1" si="482"/>
        <v>18.217769335019124</v>
      </c>
      <c r="G993" s="20">
        <f t="shared" ca="1" si="483"/>
        <v>2.7204133616643378</v>
      </c>
      <c r="H993" s="21">
        <f t="shared" ca="1" si="498"/>
        <v>16976.577406632394</v>
      </c>
      <c r="I993" s="20">
        <f t="shared" ca="1" si="499"/>
        <v>16979.297819994059</v>
      </c>
      <c r="J993" s="19"/>
      <c r="K993" s="20">
        <f t="shared" ca="1" si="484"/>
        <v>8.8888013802248569</v>
      </c>
      <c r="L993" s="20">
        <f t="shared" ca="1" si="485"/>
        <v>1.5643609506821645</v>
      </c>
      <c r="M993" s="21">
        <f t="shared" ca="1" si="500"/>
        <v>14178.033055228054</v>
      </c>
      <c r="N993" s="20">
        <f t="shared" ca="1" si="501"/>
        <v>14179.597416178736</v>
      </c>
      <c r="O993" s="19"/>
      <c r="P993" s="20">
        <f t="shared" ca="1" si="486"/>
        <v>24.042846678131106</v>
      </c>
      <c r="Q993" s="20">
        <f t="shared" ca="1" si="487"/>
        <v>8.389963776670724</v>
      </c>
      <c r="R993" s="21">
        <f t="shared" ca="1" si="502"/>
        <v>16976.133126980661</v>
      </c>
      <c r="S993" s="20">
        <f t="shared" ca="1" si="503"/>
        <v>16984.523090757331</v>
      </c>
      <c r="T993" s="19"/>
      <c r="U993" s="20">
        <f t="shared" ca="1" si="488"/>
        <v>5.3934809519351035</v>
      </c>
      <c r="V993" s="20">
        <f t="shared" ca="1" si="489"/>
        <v>3.6193355698651564</v>
      </c>
      <c r="W993" s="21">
        <f t="shared" ca="1" si="504"/>
        <v>13209.742690401948</v>
      </c>
      <c r="X993" s="20">
        <f t="shared" ca="1" si="505"/>
        <v>13213.362025971814</v>
      </c>
      <c r="Z993" s="20">
        <f t="shared" ca="1" si="490"/>
        <v>12.24896144646018</v>
      </c>
      <c r="AA993" s="20">
        <f t="shared" ca="1" si="491"/>
        <v>0.63468793598660256</v>
      </c>
      <c r="AB993" s="21">
        <f t="shared" ca="1" si="506"/>
        <v>17437.532163312651</v>
      </c>
      <c r="AC993" s="20">
        <f t="shared" ca="1" si="507"/>
        <v>17438.166851248639</v>
      </c>
      <c r="AE993" s="20">
        <f t="shared" ca="1" si="492"/>
        <v>40.484920649076557</v>
      </c>
      <c r="AF993" s="20">
        <f t="shared" ca="1" si="493"/>
        <v>8.0438273461762897</v>
      </c>
      <c r="AG993" s="21">
        <f t="shared" ca="1" si="508"/>
        <v>16301.884903467171</v>
      </c>
      <c r="AH993" s="20">
        <f t="shared" ca="1" si="509"/>
        <v>16309.928730813348</v>
      </c>
      <c r="AJ993" s="20">
        <f t="shared" ca="1" si="494"/>
        <v>0.89306480542078182</v>
      </c>
      <c r="AK993" s="20">
        <f t="shared" ca="1" si="495"/>
        <v>2.0469196544542783</v>
      </c>
      <c r="AL993" s="21">
        <f t="shared" ca="1" si="510"/>
        <v>17585.707123239343</v>
      </c>
      <c r="AM993" s="20">
        <f t="shared" ca="1" si="511"/>
        <v>17587.754042893797</v>
      </c>
    </row>
    <row r="994" spans="1:39" x14ac:dyDescent="0.25">
      <c r="A994" s="20">
        <f t="shared" ca="1" si="480"/>
        <v>9.5298497974539789</v>
      </c>
      <c r="B994" s="20">
        <f t="shared" ca="1" si="481"/>
        <v>13.942038670888834</v>
      </c>
      <c r="C994" s="21">
        <f t="shared" ca="1" si="496"/>
        <v>17917.753343727571</v>
      </c>
      <c r="D994" s="20">
        <f t="shared" ca="1" si="497"/>
        <v>17931.695382398459</v>
      </c>
      <c r="E994" s="19"/>
      <c r="F994" s="20">
        <f t="shared" ca="1" si="482"/>
        <v>1.9825415642558657</v>
      </c>
      <c r="G994" s="20">
        <f t="shared" ca="1" si="483"/>
        <v>17.95648079186557</v>
      </c>
      <c r="H994" s="21">
        <f t="shared" ca="1" si="498"/>
        <v>16981.280361558314</v>
      </c>
      <c r="I994" s="20">
        <f t="shared" ca="1" si="499"/>
        <v>16999.236842350179</v>
      </c>
      <c r="J994" s="19"/>
      <c r="K994" s="20">
        <f t="shared" ca="1" si="484"/>
        <v>3.7782351872390922</v>
      </c>
      <c r="L994" s="20">
        <f t="shared" ca="1" si="485"/>
        <v>7.89971864791426</v>
      </c>
      <c r="M994" s="21">
        <f t="shared" ca="1" si="500"/>
        <v>14183.375651365976</v>
      </c>
      <c r="N994" s="20">
        <f t="shared" ca="1" si="501"/>
        <v>14191.275370013889</v>
      </c>
      <c r="O994" s="19"/>
      <c r="P994" s="20">
        <f t="shared" ca="1" si="486"/>
        <v>4.7820064397249409</v>
      </c>
      <c r="Q994" s="20">
        <f t="shared" ca="1" si="487"/>
        <v>2.3018974105977525</v>
      </c>
      <c r="R994" s="21">
        <f t="shared" ca="1" si="502"/>
        <v>16989.305097197055</v>
      </c>
      <c r="S994" s="20">
        <f t="shared" ca="1" si="503"/>
        <v>16991.606994607653</v>
      </c>
      <c r="T994" s="19"/>
      <c r="U994" s="20">
        <f t="shared" ca="1" si="488"/>
        <v>1.6849115265097216</v>
      </c>
      <c r="V994" s="20">
        <f t="shared" ca="1" si="489"/>
        <v>15.304064682509949</v>
      </c>
      <c r="W994" s="21">
        <f t="shared" ca="1" si="504"/>
        <v>13215.046937498324</v>
      </c>
      <c r="X994" s="20">
        <f t="shared" ca="1" si="505"/>
        <v>13230.351002180834</v>
      </c>
      <c r="Z994" s="20">
        <f t="shared" ca="1" si="490"/>
        <v>20.651633308509027</v>
      </c>
      <c r="AA994" s="20">
        <f t="shared" ca="1" si="491"/>
        <v>5.7969586218491145</v>
      </c>
      <c r="AB994" s="21">
        <f t="shared" ca="1" si="506"/>
        <v>17458.818484557149</v>
      </c>
      <c r="AC994" s="20">
        <f t="shared" ca="1" si="507"/>
        <v>17464.615443178998</v>
      </c>
      <c r="AE994" s="20">
        <f t="shared" ca="1" si="492"/>
        <v>8.2636879928769869</v>
      </c>
      <c r="AF994" s="20">
        <f t="shared" ca="1" si="493"/>
        <v>2.742773861349352</v>
      </c>
      <c r="AG994" s="21">
        <f t="shared" ca="1" si="508"/>
        <v>16318.192418806226</v>
      </c>
      <c r="AH994" s="20">
        <f t="shared" ca="1" si="509"/>
        <v>16320.935192667575</v>
      </c>
      <c r="AJ994" s="20">
        <f t="shared" ca="1" si="494"/>
        <v>17.122408848078393</v>
      </c>
      <c r="AK994" s="20">
        <f t="shared" ca="1" si="495"/>
        <v>6.5204156469252696</v>
      </c>
      <c r="AL994" s="21">
        <f t="shared" ca="1" si="510"/>
        <v>17604.876451741875</v>
      </c>
      <c r="AM994" s="20">
        <f t="shared" ca="1" si="511"/>
        <v>17611.396867388801</v>
      </c>
    </row>
    <row r="995" spans="1:39" x14ac:dyDescent="0.25">
      <c r="A995" s="20">
        <f t="shared" ca="1" si="480"/>
        <v>15.389462095241065</v>
      </c>
      <c r="B995" s="20">
        <f t="shared" ca="1" si="481"/>
        <v>6.8678202160603439</v>
      </c>
      <c r="C995" s="21">
        <f t="shared" ca="1" si="496"/>
        <v>17947.0848444937</v>
      </c>
      <c r="D995" s="20">
        <f t="shared" ca="1" si="497"/>
        <v>17953.952664709759</v>
      </c>
      <c r="E995" s="19"/>
      <c r="F995" s="20">
        <f t="shared" ca="1" si="482"/>
        <v>12.275170111560342</v>
      </c>
      <c r="G995" s="20">
        <f t="shared" ca="1" si="483"/>
        <v>0.15013826562331967</v>
      </c>
      <c r="H995" s="21">
        <f t="shared" ca="1" si="498"/>
        <v>17011.512012461739</v>
      </c>
      <c r="I995" s="20">
        <f t="shared" ca="1" si="499"/>
        <v>17011.662150727363</v>
      </c>
      <c r="J995" s="19"/>
      <c r="K995" s="20">
        <f t="shared" ca="1" si="484"/>
        <v>30.432959294986638</v>
      </c>
      <c r="L995" s="20">
        <f t="shared" ca="1" si="485"/>
        <v>8.7333221313857479</v>
      </c>
      <c r="M995" s="21">
        <f t="shared" ca="1" si="500"/>
        <v>14221.708329308876</v>
      </c>
      <c r="N995" s="20">
        <f t="shared" ca="1" si="501"/>
        <v>14230.441651440262</v>
      </c>
      <c r="O995" s="19"/>
      <c r="P995" s="20">
        <f t="shared" ca="1" si="486"/>
        <v>9.0305660530111229</v>
      </c>
      <c r="Q995" s="20">
        <f t="shared" ca="1" si="487"/>
        <v>5.6384742852946435</v>
      </c>
      <c r="R995" s="21">
        <f t="shared" ca="1" si="502"/>
        <v>17000.637560660663</v>
      </c>
      <c r="S995" s="20">
        <f t="shared" ca="1" si="503"/>
        <v>17006.276034945957</v>
      </c>
      <c r="T995" s="19"/>
      <c r="U995" s="20">
        <f t="shared" ca="1" si="488"/>
        <v>7.6619556792735928</v>
      </c>
      <c r="V995" s="20">
        <f t="shared" ca="1" si="489"/>
        <v>3.7539803992579279</v>
      </c>
      <c r="W995" s="21">
        <f t="shared" ca="1" si="504"/>
        <v>13238.012957860108</v>
      </c>
      <c r="X995" s="20">
        <f t="shared" ca="1" si="505"/>
        <v>13241.766938259367</v>
      </c>
      <c r="Z995" s="20">
        <f t="shared" ca="1" si="490"/>
        <v>7.3603393129544763</v>
      </c>
      <c r="AA995" s="20">
        <f t="shared" ca="1" si="491"/>
        <v>0.30283481828844555</v>
      </c>
      <c r="AB995" s="21">
        <f t="shared" ca="1" si="506"/>
        <v>17471.975782491954</v>
      </c>
      <c r="AC995" s="20">
        <f t="shared" ca="1" si="507"/>
        <v>17472.278617310243</v>
      </c>
      <c r="AE995" s="20">
        <f t="shared" ca="1" si="492"/>
        <v>1.2180863546252148</v>
      </c>
      <c r="AF995" s="20">
        <f t="shared" ca="1" si="493"/>
        <v>1.1411791337026101E-2</v>
      </c>
      <c r="AG995" s="21">
        <f t="shared" ca="1" si="508"/>
        <v>16322.153279022201</v>
      </c>
      <c r="AH995" s="20">
        <f t="shared" ca="1" si="509"/>
        <v>16322.164690813537</v>
      </c>
      <c r="AJ995" s="20">
        <f t="shared" ca="1" si="494"/>
        <v>5.3409828443784848</v>
      </c>
      <c r="AK995" s="20">
        <f t="shared" ca="1" si="495"/>
        <v>4.0852221092451746</v>
      </c>
      <c r="AL995" s="21">
        <f t="shared" ca="1" si="510"/>
        <v>17616.737850233181</v>
      </c>
      <c r="AM995" s="20">
        <f t="shared" ca="1" si="511"/>
        <v>17620.823072342428</v>
      </c>
    </row>
    <row r="996" spans="1:39" x14ac:dyDescent="0.25">
      <c r="A996" s="20">
        <f t="shared" ca="1" si="480"/>
        <v>11.317614064704653</v>
      </c>
      <c r="B996" s="20">
        <f t="shared" ca="1" si="481"/>
        <v>2.5055610681292229</v>
      </c>
      <c r="C996" s="21">
        <f t="shared" ca="1" si="496"/>
        <v>17965.270278774464</v>
      </c>
      <c r="D996" s="20">
        <f t="shared" ca="1" si="497"/>
        <v>17967.775839842594</v>
      </c>
      <c r="E996" s="19"/>
      <c r="F996" s="20">
        <f t="shared" ca="1" si="482"/>
        <v>8.756086498634513</v>
      </c>
      <c r="G996" s="20">
        <f t="shared" ca="1" si="483"/>
        <v>6.3877244025088977</v>
      </c>
      <c r="H996" s="21">
        <f t="shared" ca="1" si="498"/>
        <v>17020.418237225997</v>
      </c>
      <c r="I996" s="20">
        <f t="shared" ca="1" si="499"/>
        <v>17026.805961628506</v>
      </c>
      <c r="J996" s="19"/>
      <c r="K996" s="20">
        <f t="shared" ca="1" si="484"/>
        <v>1.0714356274834309</v>
      </c>
      <c r="L996" s="20">
        <f t="shared" ca="1" si="485"/>
        <v>1.3046266415711529</v>
      </c>
      <c r="M996" s="21">
        <f t="shared" ca="1" si="500"/>
        <v>14231.513087067746</v>
      </c>
      <c r="N996" s="20">
        <f t="shared" ca="1" si="501"/>
        <v>14232.817713709317</v>
      </c>
      <c r="O996" s="19"/>
      <c r="P996" s="20">
        <f t="shared" ca="1" si="486"/>
        <v>17.928922949132456</v>
      </c>
      <c r="Q996" s="20">
        <f t="shared" ca="1" si="487"/>
        <v>3.9480429030756263</v>
      </c>
      <c r="R996" s="21">
        <f t="shared" ca="1" si="502"/>
        <v>17024.20495789509</v>
      </c>
      <c r="S996" s="20">
        <f t="shared" ca="1" si="503"/>
        <v>17028.153000798167</v>
      </c>
      <c r="T996" s="19"/>
      <c r="U996" s="20">
        <f t="shared" ca="1" si="488"/>
        <v>14.750402323520907</v>
      </c>
      <c r="V996" s="20">
        <f t="shared" ca="1" si="489"/>
        <v>1.8519112468767538</v>
      </c>
      <c r="W996" s="21">
        <f t="shared" ca="1" si="504"/>
        <v>13256.517340582888</v>
      </c>
      <c r="X996" s="20">
        <f t="shared" ca="1" si="505"/>
        <v>13258.369251829765</v>
      </c>
      <c r="Z996" s="20">
        <f t="shared" ca="1" si="490"/>
        <v>3.1248711967881464</v>
      </c>
      <c r="AA996" s="20">
        <f t="shared" ca="1" si="491"/>
        <v>3.6106821490487055</v>
      </c>
      <c r="AB996" s="21">
        <f t="shared" ca="1" si="506"/>
        <v>17475.403488507032</v>
      </c>
      <c r="AC996" s="20">
        <f t="shared" ca="1" si="507"/>
        <v>17479.014170656083</v>
      </c>
      <c r="AE996" s="20">
        <f t="shared" ca="1" si="492"/>
        <v>11.757363020064957</v>
      </c>
      <c r="AF996" s="20">
        <f t="shared" ca="1" si="493"/>
        <v>3.9511842497718705E-2</v>
      </c>
      <c r="AG996" s="21">
        <f t="shared" ca="1" si="508"/>
        <v>16333.922053833601</v>
      </c>
      <c r="AH996" s="20">
        <f t="shared" ca="1" si="509"/>
        <v>16333.9615656761</v>
      </c>
      <c r="AJ996" s="20">
        <f t="shared" ca="1" si="494"/>
        <v>1.3172198113152536</v>
      </c>
      <c r="AK996" s="20">
        <f t="shared" ca="1" si="495"/>
        <v>4.2581520667185249</v>
      </c>
      <c r="AL996" s="21">
        <f t="shared" ca="1" si="510"/>
        <v>17622.140292153745</v>
      </c>
      <c r="AM996" s="20">
        <f t="shared" ca="1" si="511"/>
        <v>17626.398444220464</v>
      </c>
    </row>
    <row r="997" spans="1:39" x14ac:dyDescent="0.25">
      <c r="A997" s="20">
        <f t="shared" ca="1" si="480"/>
        <v>13.417686809315398</v>
      </c>
      <c r="B997" s="20">
        <f t="shared" ca="1" si="481"/>
        <v>8.2486025715590632</v>
      </c>
      <c r="C997" s="21">
        <f t="shared" ca="1" si="496"/>
        <v>17981.19352665191</v>
      </c>
      <c r="D997" s="20">
        <f t="shared" ca="1" si="497"/>
        <v>17989.442129223469</v>
      </c>
      <c r="E997" s="19"/>
      <c r="F997" s="20">
        <f t="shared" ca="1" si="482"/>
        <v>23.866819183463711</v>
      </c>
      <c r="G997" s="20">
        <f t="shared" ca="1" si="483"/>
        <v>4.8194480114498761</v>
      </c>
      <c r="H997" s="21">
        <f t="shared" ca="1" si="498"/>
        <v>17050.672780811969</v>
      </c>
      <c r="I997" s="20">
        <f t="shared" ca="1" si="499"/>
        <v>17055.492228823419</v>
      </c>
      <c r="J997" s="19"/>
      <c r="K997" s="20">
        <f t="shared" ca="1" si="484"/>
        <v>5.6582149578193413</v>
      </c>
      <c r="L997" s="20">
        <f t="shared" ca="1" si="485"/>
        <v>8.2621830701778229</v>
      </c>
      <c r="M997" s="21">
        <f t="shared" ca="1" si="500"/>
        <v>14238.475928667136</v>
      </c>
      <c r="N997" s="20">
        <f t="shared" ca="1" si="501"/>
        <v>14246.738111737313</v>
      </c>
      <c r="O997" s="19"/>
      <c r="P997" s="20">
        <f t="shared" ca="1" si="486"/>
        <v>26.750510640494348</v>
      </c>
      <c r="Q997" s="20">
        <f t="shared" ca="1" si="487"/>
        <v>0.91892440343633786</v>
      </c>
      <c r="R997" s="21">
        <f t="shared" ca="1" si="502"/>
        <v>17054.903511438661</v>
      </c>
      <c r="S997" s="20">
        <f t="shared" ca="1" si="503"/>
        <v>17055.822435842096</v>
      </c>
      <c r="T997" s="19"/>
      <c r="U997" s="20">
        <f t="shared" ca="1" si="488"/>
        <v>0.48019239191176111</v>
      </c>
      <c r="V997" s="20">
        <f t="shared" ca="1" si="489"/>
        <v>9.3002026990163884</v>
      </c>
      <c r="W997" s="21">
        <f t="shared" ca="1" si="504"/>
        <v>13258.849444221676</v>
      </c>
      <c r="X997" s="20">
        <f t="shared" ca="1" si="505"/>
        <v>13268.149646920692</v>
      </c>
      <c r="Z997" s="20">
        <f t="shared" ca="1" si="490"/>
        <v>30.481752229736649</v>
      </c>
      <c r="AA997" s="20">
        <f t="shared" ca="1" si="491"/>
        <v>4.6265799273626156</v>
      </c>
      <c r="AB997" s="21">
        <f t="shared" ca="1" si="506"/>
        <v>17509.495922885821</v>
      </c>
      <c r="AC997" s="20">
        <f t="shared" ca="1" si="507"/>
        <v>17514.122502813185</v>
      </c>
      <c r="AE997" s="20">
        <f t="shared" ca="1" si="492"/>
        <v>3.4280767898430038</v>
      </c>
      <c r="AF997" s="20">
        <f t="shared" ca="1" si="493"/>
        <v>1.3121763806802151</v>
      </c>
      <c r="AG997" s="21">
        <f t="shared" ca="1" si="508"/>
        <v>16337.389642465943</v>
      </c>
      <c r="AH997" s="20">
        <f t="shared" ca="1" si="509"/>
        <v>16338.701818846623</v>
      </c>
      <c r="AJ997" s="20">
        <f t="shared" ca="1" si="494"/>
        <v>18.144650802793418</v>
      </c>
      <c r="AK997" s="20">
        <f t="shared" ca="1" si="495"/>
        <v>2.9912359059373692</v>
      </c>
      <c r="AL997" s="21">
        <f t="shared" ca="1" si="510"/>
        <v>17644.543095023259</v>
      </c>
      <c r="AM997" s="20">
        <f t="shared" ca="1" si="511"/>
        <v>17647.534330929197</v>
      </c>
    </row>
    <row r="998" spans="1:39" x14ac:dyDescent="0.25">
      <c r="A998" s="20">
        <f t="shared" ca="1" si="480"/>
        <v>12.319715059425484</v>
      </c>
      <c r="B998" s="20">
        <f t="shared" ca="1" si="481"/>
        <v>0.58735510524650447</v>
      </c>
      <c r="C998" s="21">
        <f t="shared" ca="1" si="496"/>
        <v>18001.761844282893</v>
      </c>
      <c r="D998" s="20">
        <f t="shared" ca="1" si="497"/>
        <v>18002.34919938814</v>
      </c>
      <c r="E998" s="19"/>
      <c r="F998" s="20">
        <f t="shared" ca="1" si="482"/>
        <v>3.352054474514</v>
      </c>
      <c r="G998" s="20">
        <f t="shared" ca="1" si="483"/>
        <v>0.62706839870160835</v>
      </c>
      <c r="H998" s="21">
        <f t="shared" ca="1" si="498"/>
        <v>17058.844283297934</v>
      </c>
      <c r="I998" s="20">
        <f t="shared" ca="1" si="499"/>
        <v>17059.471351696637</v>
      </c>
      <c r="J998" s="19"/>
      <c r="K998" s="20">
        <f t="shared" ca="1" si="484"/>
        <v>18.129623565015862</v>
      </c>
      <c r="L998" s="20">
        <f t="shared" ca="1" si="485"/>
        <v>4.2747559558628732</v>
      </c>
      <c r="M998" s="21">
        <f t="shared" ca="1" si="500"/>
        <v>14264.867735302329</v>
      </c>
      <c r="N998" s="20">
        <f t="shared" ca="1" si="501"/>
        <v>14269.142491258192</v>
      </c>
      <c r="O998" s="19"/>
      <c r="P998" s="20">
        <f t="shared" ca="1" si="486"/>
        <v>1.0366279949610961</v>
      </c>
      <c r="Q998" s="20">
        <f t="shared" ca="1" si="487"/>
        <v>1.4771142923547935</v>
      </c>
      <c r="R998" s="21">
        <f t="shared" ca="1" si="502"/>
        <v>17056.859063837055</v>
      </c>
      <c r="S998" s="20">
        <f t="shared" ca="1" si="503"/>
        <v>17058.336178129412</v>
      </c>
      <c r="T998" s="19"/>
      <c r="U998" s="20">
        <f t="shared" ca="1" si="488"/>
        <v>6.8348868094887978</v>
      </c>
      <c r="V998" s="20">
        <f t="shared" ca="1" si="489"/>
        <v>6.4625199585656112</v>
      </c>
      <c r="W998" s="21">
        <f t="shared" ca="1" si="504"/>
        <v>13274.984533730181</v>
      </c>
      <c r="X998" s="20">
        <f t="shared" ca="1" si="505"/>
        <v>13281.447053688747</v>
      </c>
      <c r="Z998" s="20">
        <f t="shared" ca="1" si="490"/>
        <v>0.2593820467801039</v>
      </c>
      <c r="AA998" s="20">
        <f t="shared" ca="1" si="491"/>
        <v>6.5121870825902048</v>
      </c>
      <c r="AB998" s="21">
        <f t="shared" ca="1" si="506"/>
        <v>17514.381884859966</v>
      </c>
      <c r="AC998" s="20">
        <f t="shared" ca="1" si="507"/>
        <v>17520.894071942555</v>
      </c>
      <c r="AE998" s="20">
        <f t="shared" ca="1" si="492"/>
        <v>4.5950415281303414</v>
      </c>
      <c r="AF998" s="20">
        <f t="shared" ca="1" si="493"/>
        <v>1.2717931255207324</v>
      </c>
      <c r="AG998" s="21">
        <f t="shared" ca="1" si="508"/>
        <v>16343.296860374752</v>
      </c>
      <c r="AH998" s="20">
        <f t="shared" ca="1" si="509"/>
        <v>16344.568653500273</v>
      </c>
      <c r="AJ998" s="20">
        <f t="shared" ca="1" si="494"/>
        <v>5.6631040378523831</v>
      </c>
      <c r="AK998" s="20">
        <f t="shared" ca="1" si="495"/>
        <v>3.1603162945488745</v>
      </c>
      <c r="AL998" s="21">
        <f t="shared" ca="1" si="510"/>
        <v>17653.197434967049</v>
      </c>
      <c r="AM998" s="20">
        <f t="shared" ca="1" si="511"/>
        <v>17656.357751261599</v>
      </c>
    </row>
    <row r="999" spans="1:39" x14ac:dyDescent="0.25">
      <c r="A999" s="20">
        <f t="shared" ca="1" si="480"/>
        <v>8.367961518825842</v>
      </c>
      <c r="B999" s="20">
        <f t="shared" ca="1" si="481"/>
        <v>2.2908458476921454</v>
      </c>
      <c r="C999" s="21">
        <f t="shared" ca="1" si="496"/>
        <v>18010.717160906966</v>
      </c>
      <c r="D999" s="20">
        <f t="shared" ca="1" si="497"/>
        <v>18013.008006754659</v>
      </c>
      <c r="E999" s="19"/>
      <c r="F999" s="20">
        <f t="shared" ca="1" si="482"/>
        <v>13.761682948388204</v>
      </c>
      <c r="G999" s="20">
        <f t="shared" ca="1" si="483"/>
        <v>1.1551156072929376</v>
      </c>
      <c r="H999" s="21">
        <f t="shared" ca="1" si="498"/>
        <v>17073.233034645025</v>
      </c>
      <c r="I999" s="20">
        <f t="shared" ca="1" si="499"/>
        <v>17074.388150252318</v>
      </c>
      <c r="J999" s="19"/>
      <c r="K999" s="20">
        <f t="shared" ca="1" si="484"/>
        <v>5.1179332685289571</v>
      </c>
      <c r="L999" s="20">
        <f t="shared" ca="1" si="485"/>
        <v>1.4136102765933998</v>
      </c>
      <c r="M999" s="21">
        <f t="shared" ca="1" si="500"/>
        <v>14274.260424526721</v>
      </c>
      <c r="N999" s="20">
        <f t="shared" ca="1" si="501"/>
        <v>14275.674034803314</v>
      </c>
      <c r="O999" s="19"/>
      <c r="P999" s="20">
        <f t="shared" ca="1" si="486"/>
        <v>57.349623950109752</v>
      </c>
      <c r="Q999" s="20">
        <f t="shared" ca="1" si="487"/>
        <v>4.6325829443558559</v>
      </c>
      <c r="R999" s="21">
        <f t="shared" ca="1" si="502"/>
        <v>17115.685802079523</v>
      </c>
      <c r="S999" s="20">
        <f t="shared" ca="1" si="503"/>
        <v>17120.318385023878</v>
      </c>
      <c r="T999" s="19"/>
      <c r="U999" s="20">
        <f t="shared" ca="1" si="488"/>
        <v>31.596375511852699</v>
      </c>
      <c r="V999" s="20">
        <f t="shared" ca="1" si="489"/>
        <v>2.3641170790253061</v>
      </c>
      <c r="W999" s="21">
        <f t="shared" ca="1" si="504"/>
        <v>13313.043429200599</v>
      </c>
      <c r="X999" s="20">
        <f t="shared" ca="1" si="505"/>
        <v>13315.407546279625</v>
      </c>
      <c r="Z999" s="20">
        <f t="shared" ca="1" si="490"/>
        <v>14.694336629493405</v>
      </c>
      <c r="AA999" s="20">
        <f t="shared" ca="1" si="491"/>
        <v>9.9053796077886336</v>
      </c>
      <c r="AB999" s="21">
        <f t="shared" ca="1" si="506"/>
        <v>17535.58840857205</v>
      </c>
      <c r="AC999" s="20">
        <f t="shared" ca="1" si="507"/>
        <v>17545.49378817984</v>
      </c>
      <c r="AE999" s="20">
        <f t="shared" ca="1" si="492"/>
        <v>16.316837420647467</v>
      </c>
      <c r="AF999" s="20">
        <f t="shared" ca="1" si="493"/>
        <v>1.8193097742568514</v>
      </c>
      <c r="AG999" s="21">
        <f t="shared" ca="1" si="508"/>
        <v>16360.88549092092</v>
      </c>
      <c r="AH999" s="20">
        <f t="shared" ca="1" si="509"/>
        <v>16362.704800695177</v>
      </c>
      <c r="AJ999" s="20">
        <f t="shared" ca="1" si="494"/>
        <v>4.2626068788683478</v>
      </c>
      <c r="AK999" s="20">
        <f t="shared" ca="1" si="495"/>
        <v>28.487134291098862</v>
      </c>
      <c r="AL999" s="21">
        <f t="shared" ca="1" si="510"/>
        <v>17660.620358140466</v>
      </c>
      <c r="AM999" s="20">
        <f t="shared" ca="1" si="511"/>
        <v>17689.107492431565</v>
      </c>
    </row>
    <row r="1000" spans="1:39" x14ac:dyDescent="0.25">
      <c r="A1000" s="20">
        <f t="shared" ca="1" si="480"/>
        <v>9.0113905439482078</v>
      </c>
      <c r="B1000" s="20">
        <f t="shared" ca="1" si="481"/>
        <v>31.77221386046244</v>
      </c>
      <c r="C1000" s="21">
        <f t="shared" ca="1" si="496"/>
        <v>18022.019397298605</v>
      </c>
      <c r="D1000" s="20">
        <f t="shared" ca="1" si="497"/>
        <v>18053.791611159068</v>
      </c>
      <c r="E1000" s="19"/>
      <c r="F1000" s="20">
        <f t="shared" ca="1" si="482"/>
        <v>9.6964392788478069</v>
      </c>
      <c r="G1000" s="20">
        <f t="shared" ca="1" si="483"/>
        <v>4.2056678427471947</v>
      </c>
      <c r="H1000" s="21">
        <f t="shared" ca="1" si="498"/>
        <v>17084.084589531165</v>
      </c>
      <c r="I1000" s="20">
        <f t="shared" ca="1" si="499"/>
        <v>17088.290257373912</v>
      </c>
      <c r="J1000" s="19"/>
      <c r="K1000" s="20">
        <f t="shared" ca="1" si="484"/>
        <v>30.974659080258405</v>
      </c>
      <c r="L1000" s="20">
        <f t="shared" ca="1" si="485"/>
        <v>12.436614837811545</v>
      </c>
      <c r="M1000" s="21">
        <f t="shared" ca="1" si="500"/>
        <v>14306.648693883573</v>
      </c>
      <c r="N1000" s="20">
        <f t="shared" ca="1" si="501"/>
        <v>14319.085308721385</v>
      </c>
      <c r="O1000" s="19"/>
      <c r="P1000" s="20">
        <f t="shared" ca="1" si="486"/>
        <v>1.0454742302889892</v>
      </c>
      <c r="Q1000" s="20">
        <f t="shared" ca="1" si="487"/>
        <v>0.47576808377958435</v>
      </c>
      <c r="R1000" s="21">
        <f t="shared" ca="1" si="502"/>
        <v>17121.363859254168</v>
      </c>
      <c r="S1000" s="20">
        <f t="shared" ca="1" si="503"/>
        <v>17121.839627337948</v>
      </c>
      <c r="T1000" s="19"/>
      <c r="U1000" s="20">
        <f t="shared" ca="1" si="488"/>
        <v>51.277962480194873</v>
      </c>
      <c r="V1000" s="20">
        <f t="shared" ca="1" si="489"/>
        <v>0.58280139501768879</v>
      </c>
      <c r="W1000" s="21">
        <f t="shared" ca="1" si="504"/>
        <v>13366.68550875982</v>
      </c>
      <c r="X1000" s="20">
        <f t="shared" ca="1" si="505"/>
        <v>13367.268310154837</v>
      </c>
      <c r="Z1000" s="20">
        <f t="shared" ca="1" si="490"/>
        <v>2.1815724356187669</v>
      </c>
      <c r="AA1000" s="20">
        <f t="shared" ca="1" si="491"/>
        <v>1.8402733417932462</v>
      </c>
      <c r="AB1000" s="21">
        <f t="shared" ca="1" si="506"/>
        <v>17547.67536061546</v>
      </c>
      <c r="AC1000" s="20">
        <f t="shared" ca="1" si="507"/>
        <v>17549.515633957253</v>
      </c>
      <c r="AE1000" s="20">
        <f t="shared" ca="1" si="492"/>
        <v>10.997017942610952</v>
      </c>
      <c r="AF1000" s="20">
        <f t="shared" ca="1" si="493"/>
        <v>8.0786659008154711</v>
      </c>
      <c r="AG1000" s="21">
        <f t="shared" ca="1" si="508"/>
        <v>16373.701818637788</v>
      </c>
      <c r="AH1000" s="20">
        <f t="shared" ca="1" si="509"/>
        <v>16381.780484538604</v>
      </c>
      <c r="AJ1000" s="20">
        <f t="shared" ca="1" si="494"/>
        <v>5.4404638006493418</v>
      </c>
      <c r="AK1000" s="20">
        <f t="shared" ca="1" si="495"/>
        <v>2.334895867699081</v>
      </c>
      <c r="AL1000" s="21">
        <f t="shared" ca="1" si="510"/>
        <v>17694.547956232214</v>
      </c>
      <c r="AM1000" s="20">
        <f t="shared" ca="1" si="511"/>
        <v>17696.882852099912</v>
      </c>
    </row>
    <row r="1001" spans="1:39" x14ac:dyDescent="0.25">
      <c r="A1001" s="20">
        <f t="shared" ca="1" si="480"/>
        <v>10.855117593953056</v>
      </c>
      <c r="B1001" s="20">
        <f t="shared" ca="1" si="481"/>
        <v>10.066306122230888</v>
      </c>
      <c r="C1001" s="21">
        <f t="shared" ca="1" si="496"/>
        <v>18064.646728753021</v>
      </c>
      <c r="D1001" s="20">
        <f t="shared" ca="1" si="497"/>
        <v>18074.713034875251</v>
      </c>
      <c r="E1001" s="19"/>
      <c r="F1001" s="20">
        <f t="shared" ca="1" si="482"/>
        <v>1.5093986717422208</v>
      </c>
      <c r="G1001" s="20">
        <f t="shared" ca="1" si="483"/>
        <v>3.8645073056979991</v>
      </c>
      <c r="H1001" s="21">
        <f t="shared" ca="1" si="498"/>
        <v>17089.799656045656</v>
      </c>
      <c r="I1001" s="20">
        <f t="shared" ca="1" si="499"/>
        <v>17093.664163351354</v>
      </c>
      <c r="J1001" s="19"/>
      <c r="K1001" s="20">
        <f t="shared" ca="1" si="484"/>
        <v>6.7335380878937103</v>
      </c>
      <c r="L1001" s="20">
        <f t="shared" ca="1" si="485"/>
        <v>14.220204383255231</v>
      </c>
      <c r="M1001" s="21">
        <f t="shared" ca="1" si="500"/>
        <v>14325.818846809279</v>
      </c>
      <c r="N1001" s="20">
        <f t="shared" ca="1" si="501"/>
        <v>14340.039051192534</v>
      </c>
      <c r="O1001" s="19"/>
      <c r="P1001" s="20">
        <f t="shared" ca="1" si="486"/>
        <v>5.508384806659949</v>
      </c>
      <c r="Q1001" s="20">
        <f t="shared" ca="1" si="487"/>
        <v>1.2859815267913823</v>
      </c>
      <c r="R1001" s="21">
        <f t="shared" ca="1" si="502"/>
        <v>17127.348012144608</v>
      </c>
      <c r="S1001" s="20">
        <f t="shared" ca="1" si="503"/>
        <v>17128.633993671399</v>
      </c>
      <c r="T1001" s="19"/>
      <c r="U1001" s="20">
        <f t="shared" ca="1" si="488"/>
        <v>15.024738097232461</v>
      </c>
      <c r="V1001" s="20">
        <f t="shared" ca="1" si="489"/>
        <v>11.611757464903434</v>
      </c>
      <c r="W1001" s="21">
        <f t="shared" ca="1" si="504"/>
        <v>13382.29304825207</v>
      </c>
      <c r="X1001" s="20">
        <f t="shared" ca="1" si="505"/>
        <v>13393.904805716973</v>
      </c>
      <c r="Z1001" s="20">
        <f t="shared" ca="1" si="490"/>
        <v>4.3994846994075312</v>
      </c>
      <c r="AA1001" s="20">
        <f t="shared" ca="1" si="491"/>
        <v>1.1168815313524969</v>
      </c>
      <c r="AB1001" s="21">
        <f t="shared" ca="1" si="506"/>
        <v>17553.91511865666</v>
      </c>
      <c r="AC1001" s="20">
        <f t="shared" ca="1" si="507"/>
        <v>17555.032000188014</v>
      </c>
      <c r="AE1001" s="20">
        <f t="shared" ca="1" si="492"/>
        <v>5.645130121289994</v>
      </c>
      <c r="AF1001" s="20">
        <f t="shared" ca="1" si="493"/>
        <v>2.6836640281443862</v>
      </c>
      <c r="AG1001" s="21">
        <f t="shared" ca="1" si="508"/>
        <v>16387.425614659893</v>
      </c>
      <c r="AH1001" s="20">
        <f t="shared" ca="1" si="509"/>
        <v>16390.109278688036</v>
      </c>
      <c r="AJ1001" s="20">
        <f t="shared" ca="1" si="494"/>
        <v>4.4599932103747921</v>
      </c>
      <c r="AK1001" s="20">
        <f t="shared" ca="1" si="495"/>
        <v>10.213717570300327</v>
      </c>
      <c r="AL1001" s="21">
        <f t="shared" ca="1" si="510"/>
        <v>17701.342845310286</v>
      </c>
      <c r="AM1001" s="20">
        <f t="shared" ca="1" si="511"/>
        <v>17711.556562880585</v>
      </c>
    </row>
    <row r="1002" spans="1:39" x14ac:dyDescent="0.25">
      <c r="A1002" s="20">
        <f t="shared" ca="1" si="480"/>
        <v>14.799250714618772</v>
      </c>
      <c r="B1002" s="20">
        <f t="shared" ca="1" si="481"/>
        <v>4.8061020242775765</v>
      </c>
      <c r="C1002" s="21">
        <f t="shared" ca="1" si="496"/>
        <v>18089.51228558987</v>
      </c>
      <c r="D1002" s="20">
        <f t="shared" ca="1" si="497"/>
        <v>18094.318387614148</v>
      </c>
      <c r="E1002" s="19"/>
      <c r="F1002" s="20">
        <f t="shared" ca="1" si="482"/>
        <v>3.5315437230538791</v>
      </c>
      <c r="G1002" s="20">
        <f t="shared" ca="1" si="483"/>
        <v>21.253658664174466</v>
      </c>
      <c r="H1002" s="21">
        <f t="shared" ca="1" si="498"/>
        <v>17097.195707074407</v>
      </c>
      <c r="I1002" s="20">
        <f t="shared" ca="1" si="499"/>
        <v>17118.449365738579</v>
      </c>
      <c r="J1002" s="19"/>
      <c r="K1002" s="20">
        <f t="shared" ca="1" si="484"/>
        <v>24.139818062286221</v>
      </c>
      <c r="L1002" s="20">
        <f t="shared" ca="1" si="485"/>
        <v>5.2297678895883681</v>
      </c>
      <c r="M1002" s="21">
        <f t="shared" ca="1" si="500"/>
        <v>14364.17886925482</v>
      </c>
      <c r="N1002" s="20">
        <f t="shared" ca="1" si="501"/>
        <v>14369.408637144408</v>
      </c>
      <c r="O1002" s="19"/>
      <c r="P1002" s="20">
        <f t="shared" ca="1" si="486"/>
        <v>13.958443999830116</v>
      </c>
      <c r="Q1002" s="20">
        <f t="shared" ca="1" si="487"/>
        <v>2.9726287927320887</v>
      </c>
      <c r="R1002" s="21">
        <f t="shared" ca="1" si="502"/>
        <v>17142.592437671228</v>
      </c>
      <c r="S1002" s="20">
        <f t="shared" ca="1" si="503"/>
        <v>17145.565066463962</v>
      </c>
      <c r="T1002" s="19"/>
      <c r="U1002" s="20">
        <f t="shared" ca="1" si="488"/>
        <v>20.616210526120831</v>
      </c>
      <c r="V1002" s="20">
        <f t="shared" ca="1" si="489"/>
        <v>3.2758158424391857</v>
      </c>
      <c r="W1002" s="21">
        <f t="shared" ca="1" si="504"/>
        <v>13414.521016243094</v>
      </c>
      <c r="X1002" s="20">
        <f t="shared" ca="1" si="505"/>
        <v>13417.796832085533</v>
      </c>
      <c r="Z1002" s="20">
        <f t="shared" ca="1" si="490"/>
        <v>5.1557390326006054</v>
      </c>
      <c r="AA1002" s="20">
        <f t="shared" ca="1" si="491"/>
        <v>7.7472045808421353</v>
      </c>
      <c r="AB1002" s="21">
        <f t="shared" ca="1" si="506"/>
        <v>17560.187739220615</v>
      </c>
      <c r="AC1002" s="20">
        <f t="shared" ca="1" si="507"/>
        <v>17567.934943801458</v>
      </c>
      <c r="AE1002" s="20">
        <f t="shared" ca="1" si="492"/>
        <v>12.179276571224515</v>
      </c>
      <c r="AF1002" s="20">
        <f t="shared" ca="1" si="493"/>
        <v>1.1235311301958821</v>
      </c>
      <c r="AG1002" s="21">
        <f t="shared" ca="1" si="508"/>
        <v>16402.28855525926</v>
      </c>
      <c r="AH1002" s="20">
        <f t="shared" ca="1" si="509"/>
        <v>16403.412086389457</v>
      </c>
      <c r="AJ1002" s="20">
        <f t="shared" ca="1" si="494"/>
        <v>26.400254398652621</v>
      </c>
      <c r="AK1002" s="20">
        <f t="shared" ca="1" si="495"/>
        <v>13.111114558135364</v>
      </c>
      <c r="AL1002" s="21">
        <f t="shared" ca="1" si="510"/>
        <v>17737.956817279239</v>
      </c>
      <c r="AM1002" s="20">
        <f t="shared" ca="1" si="511"/>
        <v>17751.067931837373</v>
      </c>
    </row>
    <row r="1003" spans="1:39" x14ac:dyDescent="0.25">
      <c r="A1003" s="20">
        <f t="shared" ca="1" si="480"/>
        <v>9.6116623507528516</v>
      </c>
      <c r="B1003" s="20">
        <f t="shared" ca="1" si="481"/>
        <v>0.14173193938791134</v>
      </c>
      <c r="C1003" s="21">
        <f t="shared" ca="1" si="496"/>
        <v>18103.9300499649</v>
      </c>
      <c r="D1003" s="20">
        <f t="shared" ca="1" si="497"/>
        <v>18104.071781904287</v>
      </c>
      <c r="E1003" s="19"/>
      <c r="F1003" s="20">
        <f t="shared" ca="1" si="482"/>
        <v>6.5886715463623613</v>
      </c>
      <c r="G1003" s="20">
        <f t="shared" ca="1" si="483"/>
        <v>22.466578934463548</v>
      </c>
      <c r="H1003" s="21">
        <f t="shared" ca="1" si="498"/>
        <v>17125.038037284943</v>
      </c>
      <c r="I1003" s="20">
        <f t="shared" ca="1" si="499"/>
        <v>17147.504616219408</v>
      </c>
      <c r="J1003" s="19"/>
      <c r="K1003" s="20">
        <f t="shared" ca="1" si="484"/>
        <v>11.477936872338358</v>
      </c>
      <c r="L1003" s="20">
        <f t="shared" ca="1" si="485"/>
        <v>7.3445055035201667</v>
      </c>
      <c r="M1003" s="21">
        <f t="shared" ca="1" si="500"/>
        <v>14380.886574016746</v>
      </c>
      <c r="N1003" s="20">
        <f t="shared" ca="1" si="501"/>
        <v>14388.231079520267</v>
      </c>
      <c r="O1003" s="19"/>
      <c r="P1003" s="20">
        <f t="shared" ca="1" si="486"/>
        <v>6.707830790989088</v>
      </c>
      <c r="Q1003" s="20">
        <f t="shared" ca="1" si="487"/>
        <v>8.5038392775000879</v>
      </c>
      <c r="R1003" s="21">
        <f t="shared" ca="1" si="502"/>
        <v>17152.272897254952</v>
      </c>
      <c r="S1003" s="20">
        <f t="shared" ca="1" si="503"/>
        <v>17160.776736532451</v>
      </c>
      <c r="T1003" s="19"/>
      <c r="U1003" s="20">
        <f t="shared" ca="1" si="488"/>
        <v>3.4964432209316381</v>
      </c>
      <c r="V1003" s="20">
        <f t="shared" ca="1" si="489"/>
        <v>10.121407990876479</v>
      </c>
      <c r="W1003" s="21">
        <f t="shared" ca="1" si="504"/>
        <v>13421.293275306463</v>
      </c>
      <c r="X1003" s="20">
        <f t="shared" ca="1" si="505"/>
        <v>13431.41468329734</v>
      </c>
      <c r="Z1003" s="20">
        <f t="shared" ca="1" si="490"/>
        <v>38.64937403818206</v>
      </c>
      <c r="AA1003" s="20">
        <f t="shared" ca="1" si="491"/>
        <v>1.8217506570692596</v>
      </c>
      <c r="AB1003" s="21">
        <f t="shared" ca="1" si="506"/>
        <v>17606.584317839639</v>
      </c>
      <c r="AC1003" s="20">
        <f t="shared" ca="1" si="507"/>
        <v>17608.406068496708</v>
      </c>
      <c r="AE1003" s="20">
        <f t="shared" ca="1" si="492"/>
        <v>5.636932815057877</v>
      </c>
      <c r="AF1003" s="20">
        <f t="shared" ca="1" si="493"/>
        <v>5.2036927125414731</v>
      </c>
      <c r="AG1003" s="21">
        <f t="shared" ca="1" si="508"/>
        <v>16409.049019204514</v>
      </c>
      <c r="AH1003" s="20">
        <f t="shared" ca="1" si="509"/>
        <v>16414.252711917055</v>
      </c>
      <c r="AJ1003" s="20">
        <f t="shared" ca="1" si="494"/>
        <v>25.177362775636482</v>
      </c>
      <c r="AK1003" s="20">
        <f t="shared" ca="1" si="495"/>
        <v>13.179343240727079</v>
      </c>
      <c r="AL1003" s="21">
        <f t="shared" ca="1" si="510"/>
        <v>17776.245294613011</v>
      </c>
      <c r="AM1003" s="20">
        <f t="shared" ca="1" si="511"/>
        <v>17789.424637853739</v>
      </c>
    </row>
    <row r="1004" spans="1:39" x14ac:dyDescent="0.25">
      <c r="A1004" s="20">
        <f t="shared" ca="1" si="480"/>
        <v>21.638934694958824</v>
      </c>
      <c r="B1004" s="20">
        <f t="shared" ca="1" si="481"/>
        <v>0.67155677601469388</v>
      </c>
      <c r="C1004" s="21">
        <f t="shared" ca="1" si="496"/>
        <v>18125.710716599246</v>
      </c>
      <c r="D1004" s="20">
        <f t="shared" ca="1" si="497"/>
        <v>18126.38227337526</v>
      </c>
      <c r="E1004" s="19"/>
      <c r="F1004" s="20">
        <f t="shared" ca="1" si="482"/>
        <v>13.75148457403033</v>
      </c>
      <c r="G1004" s="20">
        <f t="shared" ca="1" si="483"/>
        <v>2.4154056357664424</v>
      </c>
      <c r="H1004" s="21">
        <f t="shared" ca="1" si="498"/>
        <v>17161.256100793438</v>
      </c>
      <c r="I1004" s="20">
        <f t="shared" ca="1" si="499"/>
        <v>17163.671506429204</v>
      </c>
      <c r="J1004" s="19"/>
      <c r="K1004" s="20">
        <f t="shared" ca="1" si="484"/>
        <v>7.7423735504056485E-2</v>
      </c>
      <c r="L1004" s="20">
        <f t="shared" ca="1" si="485"/>
        <v>5.4739093632700229</v>
      </c>
      <c r="M1004" s="21">
        <f t="shared" ca="1" si="500"/>
        <v>14388.30850325577</v>
      </c>
      <c r="N1004" s="20">
        <f t="shared" ca="1" si="501"/>
        <v>14393.782412619041</v>
      </c>
      <c r="O1004" s="19"/>
      <c r="P1004" s="20">
        <f t="shared" ca="1" si="486"/>
        <v>10.078992377375641</v>
      </c>
      <c r="Q1004" s="20">
        <f t="shared" ca="1" si="487"/>
        <v>4.5665983234250929</v>
      </c>
      <c r="R1004" s="21">
        <f t="shared" ca="1" si="502"/>
        <v>17170.855728909828</v>
      </c>
      <c r="S1004" s="20">
        <f t="shared" ca="1" si="503"/>
        <v>17175.422327233253</v>
      </c>
      <c r="T1004" s="19"/>
      <c r="U1004" s="20">
        <f t="shared" ca="1" si="488"/>
        <v>4.9817547623823328</v>
      </c>
      <c r="V1004" s="20">
        <f t="shared" ca="1" si="489"/>
        <v>8.1699126673503226</v>
      </c>
      <c r="W1004" s="21">
        <f t="shared" ca="1" si="504"/>
        <v>13436.396438059723</v>
      </c>
      <c r="X1004" s="20">
        <f t="shared" ca="1" si="505"/>
        <v>13444.566350727073</v>
      </c>
      <c r="Z1004" s="20">
        <f t="shared" ca="1" si="490"/>
        <v>32.668393705351768</v>
      </c>
      <c r="AA1004" s="20">
        <f t="shared" ca="1" si="491"/>
        <v>2.343697344037091</v>
      </c>
      <c r="AB1004" s="21">
        <f t="shared" ca="1" si="506"/>
        <v>17641.074462202061</v>
      </c>
      <c r="AC1004" s="20">
        <f t="shared" ca="1" si="507"/>
        <v>17643.418159546098</v>
      </c>
      <c r="AE1004" s="20">
        <f t="shared" ca="1" si="492"/>
        <v>5.6245089900327896</v>
      </c>
      <c r="AF1004" s="20">
        <f t="shared" ca="1" si="493"/>
        <v>6.2184073271429732</v>
      </c>
      <c r="AG1004" s="21">
        <f t="shared" ca="1" si="508"/>
        <v>16419.877220907088</v>
      </c>
      <c r="AH1004" s="20">
        <f t="shared" ca="1" si="509"/>
        <v>16426.09562823423</v>
      </c>
      <c r="AJ1004" s="20">
        <f t="shared" ca="1" si="494"/>
        <v>2.6628797573432399</v>
      </c>
      <c r="AK1004" s="20">
        <f t="shared" ca="1" si="495"/>
        <v>2.9364334751689962</v>
      </c>
      <c r="AL1004" s="21">
        <f t="shared" ca="1" si="510"/>
        <v>17792.087517611082</v>
      </c>
      <c r="AM1004" s="20">
        <f t="shared" ca="1" si="511"/>
        <v>17795.023951086252</v>
      </c>
    </row>
    <row r="1005" spans="1:39" x14ac:dyDescent="0.25">
      <c r="A1005" s="20">
        <f t="shared" ca="1" si="480"/>
        <v>32.327266179899333</v>
      </c>
      <c r="B1005" s="20">
        <f t="shared" ca="1" si="481"/>
        <v>1.436380228838062</v>
      </c>
      <c r="C1005" s="21">
        <f t="shared" ca="1" si="496"/>
        <v>18158.709539555159</v>
      </c>
      <c r="D1005" s="20">
        <f t="shared" ca="1" si="497"/>
        <v>18160.145919783998</v>
      </c>
      <c r="E1005" s="19"/>
      <c r="F1005" s="20">
        <f t="shared" ca="1" si="482"/>
        <v>11.853276371425656</v>
      </c>
      <c r="G1005" s="20">
        <f t="shared" ca="1" si="483"/>
        <v>20.862883712228722</v>
      </c>
      <c r="H1005" s="21">
        <f t="shared" ca="1" si="498"/>
        <v>17175.524782800629</v>
      </c>
      <c r="I1005" s="20">
        <f t="shared" ca="1" si="499"/>
        <v>17196.387666512856</v>
      </c>
      <c r="J1005" s="19"/>
      <c r="K1005" s="20">
        <f t="shared" ca="1" si="484"/>
        <v>2.1570210972433883</v>
      </c>
      <c r="L1005" s="20">
        <f t="shared" ca="1" si="485"/>
        <v>0.70083563364267387</v>
      </c>
      <c r="M1005" s="21">
        <f t="shared" ca="1" si="500"/>
        <v>14395.939433716285</v>
      </c>
      <c r="N1005" s="20">
        <f t="shared" ca="1" si="501"/>
        <v>14396.640269349928</v>
      </c>
      <c r="O1005" s="19"/>
      <c r="P1005" s="20">
        <f t="shared" ca="1" si="486"/>
        <v>1.3883929198727794</v>
      </c>
      <c r="Q1005" s="20">
        <f t="shared" ca="1" si="487"/>
        <v>2.8196195652940808</v>
      </c>
      <c r="R1005" s="21">
        <f t="shared" ca="1" si="502"/>
        <v>17176.810720153124</v>
      </c>
      <c r="S1005" s="20">
        <f t="shared" ca="1" si="503"/>
        <v>17179.630339718417</v>
      </c>
      <c r="T1005" s="19"/>
      <c r="U1005" s="20">
        <f t="shared" ca="1" si="488"/>
        <v>1.9972574851383655</v>
      </c>
      <c r="V1005" s="20">
        <f t="shared" ca="1" si="489"/>
        <v>13.893395410438039</v>
      </c>
      <c r="W1005" s="21">
        <f t="shared" ca="1" si="504"/>
        <v>13446.563608212211</v>
      </c>
      <c r="X1005" s="20">
        <f t="shared" ca="1" si="505"/>
        <v>13460.457003622649</v>
      </c>
      <c r="Z1005" s="20">
        <f t="shared" ca="1" si="490"/>
        <v>3.7112293237043761</v>
      </c>
      <c r="AA1005" s="20">
        <f t="shared" ca="1" si="491"/>
        <v>3.6362936997357305</v>
      </c>
      <c r="AB1005" s="21">
        <f t="shared" ca="1" si="506"/>
        <v>17647.129388869802</v>
      </c>
      <c r="AC1005" s="20">
        <f t="shared" ca="1" si="507"/>
        <v>17650.765682569538</v>
      </c>
      <c r="AE1005" s="20">
        <f t="shared" ca="1" si="492"/>
        <v>8.6423755934756379</v>
      </c>
      <c r="AF1005" s="20">
        <f t="shared" ca="1" si="493"/>
        <v>19.935410521914793</v>
      </c>
      <c r="AG1005" s="21">
        <f t="shared" ca="1" si="508"/>
        <v>16434.738003827704</v>
      </c>
      <c r="AH1005" s="20">
        <f t="shared" ca="1" si="509"/>
        <v>16454.673414349618</v>
      </c>
      <c r="AJ1005" s="20">
        <f t="shared" ca="1" si="494"/>
        <v>17.202773025116425</v>
      </c>
      <c r="AK1005" s="20">
        <f t="shared" ca="1" si="495"/>
        <v>12.01758029260804</v>
      </c>
      <c r="AL1005" s="21">
        <f t="shared" ca="1" si="510"/>
        <v>17812.22672411137</v>
      </c>
      <c r="AM1005" s="20">
        <f t="shared" ca="1" si="511"/>
        <v>17824.244304403979</v>
      </c>
    </row>
    <row r="1006" spans="1:39" x14ac:dyDescent="0.25">
      <c r="A1006" s="20">
        <f t="shared" ca="1" si="480"/>
        <v>2.5464163778866054</v>
      </c>
      <c r="B1006" s="20">
        <f t="shared" ca="1" si="481"/>
        <v>0.47007357406727435</v>
      </c>
      <c r="C1006" s="21">
        <f t="shared" ca="1" si="496"/>
        <v>18162.692336161883</v>
      </c>
      <c r="D1006" s="20">
        <f t="shared" ca="1" si="497"/>
        <v>18163.162409735949</v>
      </c>
      <c r="E1006" s="19"/>
      <c r="F1006" s="20">
        <f t="shared" ca="1" si="482"/>
        <v>18.748893351562046</v>
      </c>
      <c r="G1006" s="20">
        <f t="shared" ca="1" si="483"/>
        <v>17.121425004951874</v>
      </c>
      <c r="H1006" s="21">
        <f t="shared" ca="1" si="498"/>
        <v>17215.136559864419</v>
      </c>
      <c r="I1006" s="20">
        <f t="shared" ca="1" si="499"/>
        <v>17232.257984869371</v>
      </c>
      <c r="J1006" s="19"/>
      <c r="K1006" s="20">
        <f t="shared" ca="1" si="484"/>
        <v>13.747300120486379</v>
      </c>
      <c r="L1006" s="20">
        <f t="shared" ca="1" si="485"/>
        <v>9.5759850596891631</v>
      </c>
      <c r="M1006" s="21">
        <f t="shared" ca="1" si="500"/>
        <v>14410.387569470415</v>
      </c>
      <c r="N1006" s="20">
        <f t="shared" ca="1" si="501"/>
        <v>14419.963554530104</v>
      </c>
      <c r="O1006" s="19"/>
      <c r="P1006" s="20">
        <f t="shared" ca="1" si="486"/>
        <v>0.26128158132887691</v>
      </c>
      <c r="Q1006" s="20">
        <f t="shared" ca="1" si="487"/>
        <v>12.305863522102797</v>
      </c>
      <c r="R1006" s="21">
        <f t="shared" ca="1" si="502"/>
        <v>17179.891621299746</v>
      </c>
      <c r="S1006" s="20">
        <f t="shared" ca="1" si="503"/>
        <v>17192.197484821849</v>
      </c>
      <c r="T1006" s="19"/>
      <c r="U1006" s="20">
        <f t="shared" ca="1" si="488"/>
        <v>6.2603426440941874</v>
      </c>
      <c r="V1006" s="20">
        <f t="shared" ca="1" si="489"/>
        <v>11.173857288639683</v>
      </c>
      <c r="W1006" s="21">
        <f t="shared" ca="1" si="504"/>
        <v>13466.717346266743</v>
      </c>
      <c r="X1006" s="20">
        <f t="shared" ca="1" si="505"/>
        <v>13477.891203555382</v>
      </c>
      <c r="Z1006" s="20">
        <f t="shared" ca="1" si="490"/>
        <v>32.415107827453546</v>
      </c>
      <c r="AA1006" s="20">
        <f t="shared" ca="1" si="491"/>
        <v>2.0098550558874044</v>
      </c>
      <c r="AB1006" s="21">
        <f t="shared" ca="1" si="506"/>
        <v>17683.180790396993</v>
      </c>
      <c r="AC1006" s="20">
        <f t="shared" ca="1" si="507"/>
        <v>17685.19064545288</v>
      </c>
      <c r="AE1006" s="20">
        <f t="shared" ca="1" si="492"/>
        <v>8.7353615093593042</v>
      </c>
      <c r="AF1006" s="20">
        <f t="shared" ca="1" si="493"/>
        <v>2.221215389745482</v>
      </c>
      <c r="AG1006" s="21">
        <f t="shared" ca="1" si="508"/>
        <v>16463.408775858978</v>
      </c>
      <c r="AH1006" s="20">
        <f t="shared" ca="1" si="509"/>
        <v>16465.629991248723</v>
      </c>
      <c r="AJ1006" s="20">
        <f t="shared" ca="1" si="494"/>
        <v>0.75845971497987608</v>
      </c>
      <c r="AK1006" s="20">
        <f t="shared" ca="1" si="495"/>
        <v>17.06233222101654</v>
      </c>
      <c r="AL1006" s="21">
        <f t="shared" ca="1" si="510"/>
        <v>17825.002764118959</v>
      </c>
      <c r="AM1006" s="20">
        <f t="shared" ca="1" si="511"/>
        <v>17842.065096339975</v>
      </c>
    </row>
    <row r="1007" spans="1:39" x14ac:dyDescent="0.25">
      <c r="A1007" s="20">
        <f t="shared" ca="1" si="480"/>
        <v>12.714055282694249</v>
      </c>
      <c r="B1007" s="20">
        <f t="shared" ca="1" si="481"/>
        <v>3.5321249241366988</v>
      </c>
      <c r="C1007" s="21">
        <f t="shared" ca="1" si="496"/>
        <v>18175.876465018642</v>
      </c>
      <c r="D1007" s="20">
        <f t="shared" ca="1" si="497"/>
        <v>18179.408589942777</v>
      </c>
      <c r="E1007" s="19"/>
      <c r="F1007" s="20">
        <f t="shared" ca="1" si="482"/>
        <v>24.074548956598552</v>
      </c>
      <c r="G1007" s="20">
        <f t="shared" ca="1" si="483"/>
        <v>8.6509405852629531</v>
      </c>
      <c r="H1007" s="21">
        <f t="shared" ca="1" si="498"/>
        <v>17256.332533825971</v>
      </c>
      <c r="I1007" s="20">
        <f t="shared" ca="1" si="499"/>
        <v>17264.983474411234</v>
      </c>
      <c r="J1007" s="19"/>
      <c r="K1007" s="20">
        <f t="shared" ca="1" si="484"/>
        <v>0.89125169089303469</v>
      </c>
      <c r="L1007" s="20">
        <f t="shared" ca="1" si="485"/>
        <v>12.544957459607179</v>
      </c>
      <c r="M1007" s="21">
        <f t="shared" ca="1" si="500"/>
        <v>14420.854806220997</v>
      </c>
      <c r="N1007" s="20">
        <f t="shared" ca="1" si="501"/>
        <v>14433.399763680605</v>
      </c>
      <c r="O1007" s="19"/>
      <c r="P1007" s="20">
        <f t="shared" ca="1" si="486"/>
        <v>5.8862073868280582</v>
      </c>
      <c r="Q1007" s="20">
        <f t="shared" ca="1" si="487"/>
        <v>0.32883227480266169</v>
      </c>
      <c r="R1007" s="21">
        <f t="shared" ca="1" si="502"/>
        <v>17198.083692208678</v>
      </c>
      <c r="S1007" s="20">
        <f t="shared" ca="1" si="503"/>
        <v>17198.41252448348</v>
      </c>
      <c r="T1007" s="19"/>
      <c r="U1007" s="20">
        <f t="shared" ca="1" si="488"/>
        <v>1.4317361868365237</v>
      </c>
      <c r="V1007" s="20">
        <f t="shared" ca="1" si="489"/>
        <v>1.8922175552620712</v>
      </c>
      <c r="W1007" s="21">
        <f t="shared" ca="1" si="504"/>
        <v>13479.322939742218</v>
      </c>
      <c r="X1007" s="20">
        <f t="shared" ca="1" si="505"/>
        <v>13481.21515729748</v>
      </c>
      <c r="Z1007" s="20">
        <f t="shared" ca="1" si="490"/>
        <v>17.30679854095451</v>
      </c>
      <c r="AA1007" s="20">
        <f t="shared" ca="1" si="491"/>
        <v>4.2014054214703789</v>
      </c>
      <c r="AB1007" s="21">
        <f t="shared" ca="1" si="506"/>
        <v>17702.497443993834</v>
      </c>
      <c r="AC1007" s="20">
        <f t="shared" ca="1" si="507"/>
        <v>17706.698849415305</v>
      </c>
      <c r="AE1007" s="20">
        <f t="shared" ca="1" si="492"/>
        <v>2.2611152072369594</v>
      </c>
      <c r="AF1007" s="20">
        <f t="shared" ca="1" si="493"/>
        <v>2.2048841877333931</v>
      </c>
      <c r="AG1007" s="21">
        <f t="shared" ca="1" si="508"/>
        <v>16467.891106455962</v>
      </c>
      <c r="AH1007" s="20">
        <f t="shared" ca="1" si="509"/>
        <v>16470.095990643695</v>
      </c>
      <c r="AJ1007" s="20">
        <f t="shared" ca="1" si="494"/>
        <v>5.8965851108947636</v>
      </c>
      <c r="AK1007" s="20">
        <f t="shared" ca="1" si="495"/>
        <v>0.10906796185087753</v>
      </c>
      <c r="AL1007" s="21">
        <f t="shared" ca="1" si="510"/>
        <v>17847.96168145087</v>
      </c>
      <c r="AM1007" s="20">
        <f t="shared" ca="1" si="511"/>
        <v>17848.07074941272</v>
      </c>
    </row>
    <row r="1008" spans="1:39" x14ac:dyDescent="0.25">
      <c r="A1008" s="20">
        <f t="shared" ca="1" si="480"/>
        <v>9.7704672894337694</v>
      </c>
      <c r="B1008" s="20">
        <f t="shared" ca="1" si="481"/>
        <v>4.6903330900255238</v>
      </c>
      <c r="C1008" s="21">
        <f t="shared" ca="1" si="496"/>
        <v>18189.17905723221</v>
      </c>
      <c r="D1008" s="20">
        <f t="shared" ca="1" si="497"/>
        <v>18193.869390322234</v>
      </c>
      <c r="E1008" s="19"/>
      <c r="F1008" s="20">
        <f t="shared" ca="1" si="482"/>
        <v>34.493780718654797</v>
      </c>
      <c r="G1008" s="20">
        <f t="shared" ca="1" si="483"/>
        <v>1.8249795136607027E-2</v>
      </c>
      <c r="H1008" s="21">
        <f t="shared" ca="1" si="498"/>
        <v>17299.477255129888</v>
      </c>
      <c r="I1008" s="20">
        <f t="shared" ca="1" si="499"/>
        <v>17299.495504925024</v>
      </c>
      <c r="J1008" s="19"/>
      <c r="K1008" s="20">
        <f t="shared" ca="1" si="484"/>
        <v>0.59646482506277199</v>
      </c>
      <c r="L1008" s="20">
        <f t="shared" ca="1" si="485"/>
        <v>2.9982611102280665</v>
      </c>
      <c r="M1008" s="21">
        <f t="shared" ca="1" si="500"/>
        <v>14433.996228505668</v>
      </c>
      <c r="N1008" s="20">
        <f t="shared" ca="1" si="501"/>
        <v>14436.994489615896</v>
      </c>
      <c r="O1008" s="19"/>
      <c r="P1008" s="20">
        <f t="shared" ca="1" si="486"/>
        <v>19.388834705099296</v>
      </c>
      <c r="Q1008" s="20">
        <f t="shared" ca="1" si="487"/>
        <v>1.1929060035215027</v>
      </c>
      <c r="R1008" s="21">
        <f t="shared" ca="1" si="502"/>
        <v>17217.801359188579</v>
      </c>
      <c r="S1008" s="20">
        <f t="shared" ca="1" si="503"/>
        <v>17218.994265192101</v>
      </c>
      <c r="T1008" s="19"/>
      <c r="U1008" s="20">
        <f t="shared" ca="1" si="488"/>
        <v>25.403568075591767</v>
      </c>
      <c r="V1008" s="20">
        <f t="shared" ca="1" si="489"/>
        <v>3.3952782459778086</v>
      </c>
      <c r="W1008" s="21">
        <f t="shared" ca="1" si="504"/>
        <v>13506.618725373071</v>
      </c>
      <c r="X1008" s="20">
        <f t="shared" ca="1" si="505"/>
        <v>13510.01400361905</v>
      </c>
      <c r="Z1008" s="20">
        <f t="shared" ca="1" si="490"/>
        <v>8.2522896671559334</v>
      </c>
      <c r="AA1008" s="20">
        <f t="shared" ca="1" si="491"/>
        <v>0.86692117397141388</v>
      </c>
      <c r="AB1008" s="21">
        <f t="shared" ca="1" si="506"/>
        <v>17714.951139082459</v>
      </c>
      <c r="AC1008" s="20">
        <f t="shared" ca="1" si="507"/>
        <v>17715.818060256432</v>
      </c>
      <c r="AE1008" s="20">
        <f t="shared" ca="1" si="492"/>
        <v>1.2851943169117988</v>
      </c>
      <c r="AF1008" s="20">
        <f t="shared" ca="1" si="493"/>
        <v>1.9764543092924327</v>
      </c>
      <c r="AG1008" s="21">
        <f t="shared" ca="1" si="508"/>
        <v>16471.381184960606</v>
      </c>
      <c r="AH1008" s="20">
        <f t="shared" ca="1" si="509"/>
        <v>16473.3576392699</v>
      </c>
      <c r="AJ1008" s="20">
        <f t="shared" ca="1" si="494"/>
        <v>0.8059258522363647</v>
      </c>
      <c r="AK1008" s="20">
        <f t="shared" ca="1" si="495"/>
        <v>10.047130403954132</v>
      </c>
      <c r="AL1008" s="21">
        <f t="shared" ca="1" si="510"/>
        <v>17848.876675264957</v>
      </c>
      <c r="AM1008" s="20">
        <f t="shared" ca="1" si="511"/>
        <v>17858.92380566891</v>
      </c>
    </row>
    <row r="1009" spans="1:39" x14ac:dyDescent="0.25">
      <c r="A1009" s="20">
        <f t="shared" ca="1" si="480"/>
        <v>12.438232684273737</v>
      </c>
      <c r="B1009" s="20">
        <f t="shared" ca="1" si="481"/>
        <v>5.0561355176901038E-2</v>
      </c>
      <c r="C1009" s="21">
        <f t="shared" ca="1" si="496"/>
        <v>18206.307623006509</v>
      </c>
      <c r="D1009" s="20">
        <f t="shared" ca="1" si="497"/>
        <v>18206.358184361685</v>
      </c>
      <c r="E1009" s="19"/>
      <c r="F1009" s="20">
        <f t="shared" ca="1" si="482"/>
        <v>10.567518177851733</v>
      </c>
      <c r="G1009" s="20">
        <f t="shared" ca="1" si="483"/>
        <v>3.8525828001827875</v>
      </c>
      <c r="H1009" s="21">
        <f t="shared" ca="1" si="498"/>
        <v>17310.063023102877</v>
      </c>
      <c r="I1009" s="20">
        <f t="shared" ca="1" si="499"/>
        <v>17313.915605903061</v>
      </c>
      <c r="J1009" s="19"/>
      <c r="K1009" s="20">
        <f t="shared" ca="1" si="484"/>
        <v>34.55066255618425</v>
      </c>
      <c r="L1009" s="20">
        <f t="shared" ca="1" si="485"/>
        <v>0.22013353300185573</v>
      </c>
      <c r="M1009" s="21">
        <f t="shared" ca="1" si="500"/>
        <v>14471.545152172081</v>
      </c>
      <c r="N1009" s="20">
        <f t="shared" ca="1" si="501"/>
        <v>14471.765285705082</v>
      </c>
      <c r="O1009" s="19"/>
      <c r="P1009" s="20">
        <f t="shared" ca="1" si="486"/>
        <v>8.6428420010017497</v>
      </c>
      <c r="Q1009" s="20">
        <f t="shared" ca="1" si="487"/>
        <v>22.189540372851418</v>
      </c>
      <c r="R1009" s="21">
        <f t="shared" ca="1" si="502"/>
        <v>17227.637107193103</v>
      </c>
      <c r="S1009" s="20">
        <f t="shared" ca="1" si="503"/>
        <v>17249.826647565955</v>
      </c>
      <c r="T1009" s="19"/>
      <c r="U1009" s="20">
        <f t="shared" ca="1" si="488"/>
        <v>14.395550013006401</v>
      </c>
      <c r="V1009" s="20">
        <f t="shared" ca="1" si="489"/>
        <v>5.5282680744753501</v>
      </c>
      <c r="W1009" s="21">
        <f t="shared" ca="1" si="504"/>
        <v>13524.409553632056</v>
      </c>
      <c r="X1009" s="20">
        <f t="shared" ca="1" si="505"/>
        <v>13529.937821706531</v>
      </c>
      <c r="Z1009" s="20">
        <f t="shared" ca="1" si="490"/>
        <v>10.160742039358926</v>
      </c>
      <c r="AA1009" s="20">
        <f t="shared" ca="1" si="491"/>
        <v>1.7864652733388477</v>
      </c>
      <c r="AB1009" s="21">
        <f t="shared" ca="1" si="506"/>
        <v>17725.978802295791</v>
      </c>
      <c r="AC1009" s="20">
        <f t="shared" ca="1" si="507"/>
        <v>17727.765267569132</v>
      </c>
      <c r="AE1009" s="20">
        <f t="shared" ca="1" si="492"/>
        <v>37.579681734917848</v>
      </c>
      <c r="AF1009" s="20">
        <f t="shared" ca="1" si="493"/>
        <v>2.2884468315731219</v>
      </c>
      <c r="AG1009" s="21">
        <f t="shared" ca="1" si="508"/>
        <v>16510.937321004818</v>
      </c>
      <c r="AH1009" s="20">
        <f t="shared" ca="1" si="509"/>
        <v>16513.225767836389</v>
      </c>
      <c r="AJ1009" s="20">
        <f t="shared" ca="1" si="494"/>
        <v>0.69868043452832562</v>
      </c>
      <c r="AK1009" s="20">
        <f t="shared" ca="1" si="495"/>
        <v>28.73232667914262</v>
      </c>
      <c r="AL1009" s="21">
        <f t="shared" ca="1" si="510"/>
        <v>17859.622486103439</v>
      </c>
      <c r="AM1009" s="20">
        <f t="shared" ca="1" si="511"/>
        <v>17888.354812782582</v>
      </c>
    </row>
    <row r="1010" spans="1:39" x14ac:dyDescent="0.25">
      <c r="A1010" s="20">
        <f t="shared" ca="1" si="480"/>
        <v>5.5012839065949155</v>
      </c>
      <c r="B1010" s="20">
        <f t="shared" ca="1" si="481"/>
        <v>9.9841917093349579</v>
      </c>
      <c r="C1010" s="21">
        <f t="shared" ca="1" si="496"/>
        <v>18211.859468268281</v>
      </c>
      <c r="D1010" s="20">
        <f t="shared" ca="1" si="497"/>
        <v>18221.843659977618</v>
      </c>
      <c r="E1010" s="19"/>
      <c r="F1010" s="20">
        <f t="shared" ca="1" si="482"/>
        <v>11.00976590717406</v>
      </c>
      <c r="G1010" s="20">
        <f t="shared" ca="1" si="483"/>
        <v>4.0402981358095384E-2</v>
      </c>
      <c r="H1010" s="21">
        <f t="shared" ca="1" si="498"/>
        <v>17324.925371810234</v>
      </c>
      <c r="I1010" s="20">
        <f t="shared" ca="1" si="499"/>
        <v>17324.965774791592</v>
      </c>
      <c r="J1010" s="19"/>
      <c r="K1010" s="20">
        <f t="shared" ca="1" si="484"/>
        <v>47.251538759234556</v>
      </c>
      <c r="L1010" s="20">
        <f t="shared" ca="1" si="485"/>
        <v>11.744013976550191</v>
      </c>
      <c r="M1010" s="21">
        <f t="shared" ca="1" si="500"/>
        <v>14519.016824464316</v>
      </c>
      <c r="N1010" s="20">
        <f t="shared" ca="1" si="501"/>
        <v>14530.760838440865</v>
      </c>
      <c r="O1010" s="19"/>
      <c r="P1010" s="20">
        <f t="shared" ca="1" si="486"/>
        <v>10.819715329784318</v>
      </c>
      <c r="Q1010" s="20">
        <f t="shared" ca="1" si="487"/>
        <v>19.810832764649881</v>
      </c>
      <c r="R1010" s="21">
        <f t="shared" ca="1" si="502"/>
        <v>17260.646362895739</v>
      </c>
      <c r="S1010" s="20">
        <f t="shared" ca="1" si="503"/>
        <v>17280.45719566039</v>
      </c>
      <c r="T1010" s="19"/>
      <c r="U1010" s="20">
        <f t="shared" ca="1" si="488"/>
        <v>37.821703347375674</v>
      </c>
      <c r="V1010" s="20">
        <f t="shared" ca="1" si="489"/>
        <v>0.90778023362201121</v>
      </c>
      <c r="W1010" s="21">
        <f t="shared" ca="1" si="504"/>
        <v>13567.759525053907</v>
      </c>
      <c r="X1010" s="20">
        <f t="shared" ca="1" si="505"/>
        <v>13568.667305287529</v>
      </c>
      <c r="Z1010" s="20">
        <f t="shared" ca="1" si="490"/>
        <v>8.5605667174807785</v>
      </c>
      <c r="AA1010" s="20">
        <f t="shared" ca="1" si="491"/>
        <v>0.68994093455101713</v>
      </c>
      <c r="AB1010" s="21">
        <f t="shared" ca="1" si="506"/>
        <v>17736.325834286614</v>
      </c>
      <c r="AC1010" s="20">
        <f t="shared" ca="1" si="507"/>
        <v>17737.015775221163</v>
      </c>
      <c r="AE1010" s="20">
        <f t="shared" ca="1" si="492"/>
        <v>26.552860666445092</v>
      </c>
      <c r="AF1010" s="20">
        <f t="shared" ca="1" si="493"/>
        <v>3.506150004630451</v>
      </c>
      <c r="AG1010" s="21">
        <f t="shared" ca="1" si="508"/>
        <v>16539.778628502834</v>
      </c>
      <c r="AH1010" s="20">
        <f t="shared" ca="1" si="509"/>
        <v>16543.284778507466</v>
      </c>
      <c r="AJ1010" s="20">
        <f t="shared" ca="1" si="494"/>
        <v>9.5526086692559371</v>
      </c>
      <c r="AK1010" s="20">
        <f t="shared" ca="1" si="495"/>
        <v>2.6259896883056921</v>
      </c>
      <c r="AL1010" s="21">
        <f t="shared" ca="1" si="510"/>
        <v>17897.907421451837</v>
      </c>
      <c r="AM1010" s="20">
        <f t="shared" ca="1" si="511"/>
        <v>17900.533411140143</v>
      </c>
    </row>
    <row r="1011" spans="1:39" x14ac:dyDescent="0.25">
      <c r="A1011" s="20">
        <f t="shared" ca="1" si="480"/>
        <v>15.874899826947432</v>
      </c>
      <c r="B1011" s="20">
        <f t="shared" ca="1" si="481"/>
        <v>9.5572028975339478</v>
      </c>
      <c r="C1011" s="21">
        <f t="shared" ca="1" si="496"/>
        <v>18237.718559804565</v>
      </c>
      <c r="D1011" s="20">
        <f t="shared" ca="1" si="497"/>
        <v>18247.275762702098</v>
      </c>
      <c r="E1011" s="19"/>
      <c r="F1011" s="20">
        <f t="shared" ca="1" si="482"/>
        <v>25.390289843933409</v>
      </c>
      <c r="G1011" s="20">
        <f t="shared" ca="1" si="483"/>
        <v>1.8628493649562075</v>
      </c>
      <c r="H1011" s="21">
        <f t="shared" ca="1" si="498"/>
        <v>17350.356064635525</v>
      </c>
      <c r="I1011" s="20">
        <f t="shared" ca="1" si="499"/>
        <v>17352.218914000481</v>
      </c>
      <c r="J1011" s="19"/>
      <c r="K1011" s="20">
        <f t="shared" ca="1" si="484"/>
        <v>13.004432544986992</v>
      </c>
      <c r="L1011" s="20">
        <f t="shared" ca="1" si="485"/>
        <v>1.0470567174917507</v>
      </c>
      <c r="M1011" s="21">
        <f t="shared" ca="1" si="500"/>
        <v>14543.765270985852</v>
      </c>
      <c r="N1011" s="20">
        <f t="shared" ca="1" si="501"/>
        <v>14544.812327703345</v>
      </c>
      <c r="O1011" s="19"/>
      <c r="P1011" s="20">
        <f t="shared" ca="1" si="486"/>
        <v>16.719804441640647</v>
      </c>
      <c r="Q1011" s="20">
        <f t="shared" ca="1" si="487"/>
        <v>2.3271936650460048</v>
      </c>
      <c r="R1011" s="21">
        <f t="shared" ca="1" si="502"/>
        <v>17297.17700010203</v>
      </c>
      <c r="S1011" s="20">
        <f t="shared" ca="1" si="503"/>
        <v>17299.504193767076</v>
      </c>
      <c r="T1011" s="19"/>
      <c r="U1011" s="20">
        <f t="shared" ca="1" si="488"/>
        <v>3.2830465305036767</v>
      </c>
      <c r="V1011" s="20">
        <f t="shared" ca="1" si="489"/>
        <v>6.2286252742139414</v>
      </c>
      <c r="W1011" s="21">
        <f t="shared" ca="1" si="504"/>
        <v>13571.950351818032</v>
      </c>
      <c r="X1011" s="20">
        <f t="shared" ca="1" si="505"/>
        <v>13578.178977092246</v>
      </c>
      <c r="Z1011" s="20">
        <f t="shared" ca="1" si="490"/>
        <v>10.180983695788923</v>
      </c>
      <c r="AA1011" s="20">
        <f t="shared" ca="1" si="491"/>
        <v>1.0942628404254513</v>
      </c>
      <c r="AB1011" s="21">
        <f t="shared" ca="1" si="506"/>
        <v>17747.196758916951</v>
      </c>
      <c r="AC1011" s="20">
        <f t="shared" ca="1" si="507"/>
        <v>17748.291021757377</v>
      </c>
      <c r="AE1011" s="20">
        <f t="shared" ca="1" si="492"/>
        <v>21.66508932882455</v>
      </c>
      <c r="AF1011" s="20">
        <f t="shared" ca="1" si="493"/>
        <v>0.73997567170178413</v>
      </c>
      <c r="AG1011" s="21">
        <f t="shared" ca="1" si="508"/>
        <v>16564.949867836291</v>
      </c>
      <c r="AH1011" s="20">
        <f t="shared" ca="1" si="509"/>
        <v>16565.689843507993</v>
      </c>
      <c r="AJ1011" s="20">
        <f t="shared" ca="1" si="494"/>
        <v>11.331122745564235</v>
      </c>
      <c r="AK1011" s="20">
        <f t="shared" ca="1" si="495"/>
        <v>15.79592272017053</v>
      </c>
      <c r="AL1011" s="21">
        <f t="shared" ca="1" si="510"/>
        <v>17911.864533885706</v>
      </c>
      <c r="AM1011" s="20">
        <f t="shared" ca="1" si="511"/>
        <v>17927.660456605878</v>
      </c>
    </row>
    <row r="1012" spans="1:39" x14ac:dyDescent="0.25">
      <c r="A1012" s="20">
        <f t="shared" ca="1" si="480"/>
        <v>25.934758071274288</v>
      </c>
      <c r="B1012" s="20">
        <f t="shared" ca="1" si="481"/>
        <v>9.1175877865663626</v>
      </c>
      <c r="C1012" s="21">
        <f t="shared" ca="1" si="496"/>
        <v>18273.210520773373</v>
      </c>
      <c r="D1012" s="20">
        <f t="shared" ca="1" si="497"/>
        <v>18282.328108559941</v>
      </c>
      <c r="E1012" s="19"/>
      <c r="F1012" s="20">
        <f t="shared" ca="1" si="482"/>
        <v>19.193523724283342</v>
      </c>
      <c r="G1012" s="20">
        <f t="shared" ca="1" si="483"/>
        <v>0.46545926568005858</v>
      </c>
      <c r="H1012" s="21">
        <f t="shared" ca="1" si="498"/>
        <v>17371.412437724764</v>
      </c>
      <c r="I1012" s="20">
        <f t="shared" ca="1" si="499"/>
        <v>17371.877896990445</v>
      </c>
      <c r="J1012" s="19"/>
      <c r="K1012" s="20">
        <f t="shared" ca="1" si="484"/>
        <v>2.5088368307680091</v>
      </c>
      <c r="L1012" s="20">
        <f t="shared" ca="1" si="485"/>
        <v>16.139462845956658</v>
      </c>
      <c r="M1012" s="21">
        <f t="shared" ca="1" si="500"/>
        <v>14547.321164534113</v>
      </c>
      <c r="N1012" s="20">
        <f t="shared" ca="1" si="501"/>
        <v>14563.460627380069</v>
      </c>
      <c r="O1012" s="19"/>
      <c r="P1012" s="20">
        <f t="shared" ca="1" si="486"/>
        <v>17.153795583080768</v>
      </c>
      <c r="Q1012" s="20">
        <f t="shared" ca="1" si="487"/>
        <v>6.8084354950484043</v>
      </c>
      <c r="R1012" s="21">
        <f t="shared" ca="1" si="502"/>
        <v>17316.657989350155</v>
      </c>
      <c r="S1012" s="20">
        <f t="shared" ca="1" si="503"/>
        <v>17323.466424845203</v>
      </c>
      <c r="T1012" s="19"/>
      <c r="U1012" s="20">
        <f t="shared" ca="1" si="488"/>
        <v>8.0416037801855254</v>
      </c>
      <c r="V1012" s="20">
        <f t="shared" ca="1" si="489"/>
        <v>0.74813886571807764</v>
      </c>
      <c r="W1012" s="21">
        <f t="shared" ca="1" si="504"/>
        <v>13586.220580872432</v>
      </c>
      <c r="X1012" s="20">
        <f t="shared" ca="1" si="505"/>
        <v>13586.96871973815</v>
      </c>
      <c r="Z1012" s="20">
        <f t="shared" ca="1" si="490"/>
        <v>19.484152042655694</v>
      </c>
      <c r="AA1012" s="20">
        <f t="shared" ca="1" si="491"/>
        <v>2.113003736869064</v>
      </c>
      <c r="AB1012" s="21">
        <f t="shared" ca="1" si="506"/>
        <v>17767.775173800033</v>
      </c>
      <c r="AC1012" s="20">
        <f t="shared" ca="1" si="507"/>
        <v>17769.888177536901</v>
      </c>
      <c r="AE1012" s="20">
        <f t="shared" ca="1" si="492"/>
        <v>2.1154677058751279</v>
      </c>
      <c r="AF1012" s="20">
        <f t="shared" ca="1" si="493"/>
        <v>5.8868727076944927</v>
      </c>
      <c r="AG1012" s="21">
        <f t="shared" ca="1" si="508"/>
        <v>16567.80531121387</v>
      </c>
      <c r="AH1012" s="20">
        <f t="shared" ca="1" si="509"/>
        <v>16573.692183921565</v>
      </c>
      <c r="AJ1012" s="20">
        <f t="shared" ca="1" si="494"/>
        <v>12.235205778500349</v>
      </c>
      <c r="AK1012" s="20">
        <f t="shared" ca="1" si="495"/>
        <v>10.261222216169358</v>
      </c>
      <c r="AL1012" s="21">
        <f t="shared" ca="1" si="510"/>
        <v>17939.895662384377</v>
      </c>
      <c r="AM1012" s="20">
        <f t="shared" ca="1" si="511"/>
        <v>17950.156884600547</v>
      </c>
    </row>
    <row r="1013" spans="1:39" x14ac:dyDescent="0.25">
      <c r="A1013" s="20">
        <f t="shared" ca="1" si="480"/>
        <v>0.96353405382288626</v>
      </c>
      <c r="B1013" s="20">
        <f t="shared" ca="1" si="481"/>
        <v>0.45263599104975166</v>
      </c>
      <c r="C1013" s="21">
        <f t="shared" ref="C1013:C1038" ca="1" si="512">D1012+A1013</f>
        <v>18283.291642613764</v>
      </c>
      <c r="D1013" s="20">
        <f t="shared" ref="D1013:D1038" ca="1" si="513">C1013+B1013</f>
        <v>18283.744278604812</v>
      </c>
      <c r="E1013" s="19"/>
      <c r="F1013" s="20">
        <f t="shared" ca="1" si="482"/>
        <v>9.3198155186899854</v>
      </c>
      <c r="G1013" s="20">
        <f t="shared" ca="1" si="483"/>
        <v>3.9392342631189012</v>
      </c>
      <c r="H1013" s="21">
        <f t="shared" ref="H1013:H1038" ca="1" si="514">I1012+F1013</f>
        <v>17381.197712509136</v>
      </c>
      <c r="I1013" s="20">
        <f t="shared" ref="I1013:I1038" ca="1" si="515">H1013+G1013</f>
        <v>17385.136946772254</v>
      </c>
      <c r="J1013" s="19"/>
      <c r="K1013" s="20">
        <f t="shared" ca="1" si="484"/>
        <v>8.5563859948718726</v>
      </c>
      <c r="L1013" s="20">
        <f t="shared" ca="1" si="485"/>
        <v>14.695069716162966</v>
      </c>
      <c r="M1013" s="21">
        <f t="shared" ref="M1013:M1038" ca="1" si="516">N1012+K1013</f>
        <v>14572.017013374942</v>
      </c>
      <c r="N1013" s="20">
        <f t="shared" ref="N1013:N1038" ca="1" si="517">M1013+L1013</f>
        <v>14586.712083091104</v>
      </c>
      <c r="O1013" s="19"/>
      <c r="P1013" s="20">
        <f t="shared" ca="1" si="486"/>
        <v>26.470455805956966</v>
      </c>
      <c r="Q1013" s="20">
        <f t="shared" ca="1" si="487"/>
        <v>4.5549078616047254</v>
      </c>
      <c r="R1013" s="21">
        <f t="shared" ref="R1013:R1038" ca="1" si="518">S1012+P1013</f>
        <v>17349.936880651159</v>
      </c>
      <c r="S1013" s="20">
        <f t="shared" ref="S1013:S1038" ca="1" si="519">R1013+Q1013</f>
        <v>17354.491788512765</v>
      </c>
      <c r="T1013" s="19"/>
      <c r="U1013" s="20">
        <f t="shared" ca="1" si="488"/>
        <v>10.170348071040186</v>
      </c>
      <c r="V1013" s="20">
        <f t="shared" ca="1" si="489"/>
        <v>11.286853450794206</v>
      </c>
      <c r="W1013" s="21">
        <f t="shared" ref="W1013:W1038" ca="1" si="520">X1012+U1013</f>
        <v>13597.13906780919</v>
      </c>
      <c r="X1013" s="20">
        <f t="shared" ref="X1013:X1038" ca="1" si="521">W1013+V1013</f>
        <v>13608.425921259985</v>
      </c>
      <c r="Z1013" s="20">
        <f t="shared" ca="1" si="490"/>
        <v>0.97767549455901537</v>
      </c>
      <c r="AA1013" s="20">
        <f t="shared" ca="1" si="491"/>
        <v>8.2283785235400995</v>
      </c>
      <c r="AB1013" s="21">
        <f t="shared" ca="1" si="506"/>
        <v>17770.865853031461</v>
      </c>
      <c r="AC1013" s="20">
        <f t="shared" ca="1" si="507"/>
        <v>17779.094231555002</v>
      </c>
      <c r="AE1013" s="20">
        <f t="shared" ca="1" si="492"/>
        <v>1.1857655100565918</v>
      </c>
      <c r="AF1013" s="20">
        <f t="shared" ca="1" si="493"/>
        <v>3.0500303555637704</v>
      </c>
      <c r="AG1013" s="21">
        <f t="shared" ca="1" si="508"/>
        <v>16574.877949431622</v>
      </c>
      <c r="AH1013" s="20">
        <f t="shared" ca="1" si="509"/>
        <v>16577.927979787186</v>
      </c>
      <c r="AJ1013" s="20">
        <f t="shared" ca="1" si="494"/>
        <v>2.6623243561511303</v>
      </c>
      <c r="AK1013" s="20">
        <f t="shared" ca="1" si="495"/>
        <v>1.0261257647659312</v>
      </c>
      <c r="AL1013" s="21">
        <f t="shared" ca="1" si="510"/>
        <v>17952.819208956698</v>
      </c>
      <c r="AM1013" s="20">
        <f t="shared" ca="1" si="511"/>
        <v>17953.845334721464</v>
      </c>
    </row>
    <row r="1014" spans="1:39" x14ac:dyDescent="0.25">
      <c r="A1014" s="20">
        <f t="shared" ca="1" si="480"/>
        <v>1.7017804983807212</v>
      </c>
      <c r="B1014" s="20">
        <f t="shared" ca="1" si="481"/>
        <v>9.4034951947160632</v>
      </c>
      <c r="C1014" s="21">
        <f t="shared" ca="1" si="512"/>
        <v>18285.446059103193</v>
      </c>
      <c r="D1014" s="20">
        <f t="shared" ca="1" si="513"/>
        <v>18294.849554297911</v>
      </c>
      <c r="E1014" s="19"/>
      <c r="F1014" s="20">
        <f t="shared" ca="1" si="482"/>
        <v>11.7557873167664</v>
      </c>
      <c r="G1014" s="20">
        <f t="shared" ca="1" si="483"/>
        <v>4.5026618724705623</v>
      </c>
      <c r="H1014" s="21">
        <f t="shared" ca="1" si="514"/>
        <v>17396.892734089022</v>
      </c>
      <c r="I1014" s="20">
        <f t="shared" ca="1" si="515"/>
        <v>17401.395395961492</v>
      </c>
      <c r="J1014" s="19"/>
      <c r="K1014" s="20">
        <f t="shared" ca="1" si="484"/>
        <v>3.2947895272138488</v>
      </c>
      <c r="L1014" s="20">
        <f t="shared" ca="1" si="485"/>
        <v>6.6777185321878267</v>
      </c>
      <c r="M1014" s="21">
        <f t="shared" ca="1" si="516"/>
        <v>14590.006872618318</v>
      </c>
      <c r="N1014" s="20">
        <f t="shared" ca="1" si="517"/>
        <v>14596.684591150506</v>
      </c>
      <c r="O1014" s="19"/>
      <c r="P1014" s="20">
        <f t="shared" ca="1" si="486"/>
        <v>6.1470303823429644</v>
      </c>
      <c r="Q1014" s="20">
        <f t="shared" ca="1" si="487"/>
        <v>1.8007718220467197</v>
      </c>
      <c r="R1014" s="21">
        <f t="shared" ca="1" si="518"/>
        <v>17360.63881889511</v>
      </c>
      <c r="S1014" s="20">
        <f t="shared" ca="1" si="519"/>
        <v>17362.439590717157</v>
      </c>
      <c r="T1014" s="19"/>
      <c r="U1014" s="20">
        <f t="shared" ca="1" si="488"/>
        <v>13.495468547403082</v>
      </c>
      <c r="V1014" s="20">
        <f t="shared" ca="1" si="489"/>
        <v>0.75451636227976759</v>
      </c>
      <c r="W1014" s="21">
        <f t="shared" ca="1" si="520"/>
        <v>13621.921389807387</v>
      </c>
      <c r="X1014" s="20">
        <f t="shared" ca="1" si="521"/>
        <v>13622.675906169667</v>
      </c>
      <c r="Z1014" s="20">
        <f t="shared" ca="1" si="490"/>
        <v>3.8243984802855788</v>
      </c>
      <c r="AA1014" s="20">
        <f t="shared" ca="1" si="491"/>
        <v>2.2997661840441603</v>
      </c>
      <c r="AB1014" s="21">
        <f t="shared" ca="1" si="506"/>
        <v>17782.918630035289</v>
      </c>
      <c r="AC1014" s="20">
        <f t="shared" ca="1" si="507"/>
        <v>17785.218396219334</v>
      </c>
      <c r="AE1014" s="20">
        <f t="shared" ca="1" si="492"/>
        <v>2.7066303041469881</v>
      </c>
      <c r="AF1014" s="20">
        <f t="shared" ca="1" si="493"/>
        <v>4.445519101255508</v>
      </c>
      <c r="AG1014" s="21">
        <f t="shared" ca="1" si="508"/>
        <v>16580.634610091332</v>
      </c>
      <c r="AH1014" s="20">
        <f t="shared" ca="1" si="509"/>
        <v>16585.080129192589</v>
      </c>
      <c r="AJ1014" s="20">
        <f t="shared" ca="1" si="494"/>
        <v>18.533122091871462</v>
      </c>
      <c r="AK1014" s="20">
        <f t="shared" ca="1" si="495"/>
        <v>3.5430969961629208</v>
      </c>
      <c r="AL1014" s="21">
        <f t="shared" ca="1" si="510"/>
        <v>17972.378456813334</v>
      </c>
      <c r="AM1014" s="20">
        <f t="shared" ca="1" si="511"/>
        <v>17975.921553809498</v>
      </c>
    </row>
    <row r="1015" spans="1:39" x14ac:dyDescent="0.25">
      <c r="A1015" s="20">
        <f t="shared" ca="1" si="480"/>
        <v>0.98891438917505603</v>
      </c>
      <c r="B1015" s="20">
        <f t="shared" ca="1" si="481"/>
        <v>4.5438797645820745</v>
      </c>
      <c r="C1015" s="21">
        <f t="shared" ca="1" si="512"/>
        <v>18295.838468687085</v>
      </c>
      <c r="D1015" s="20">
        <f t="shared" ca="1" si="513"/>
        <v>18300.382348451669</v>
      </c>
      <c r="E1015" s="19"/>
      <c r="F1015" s="20">
        <f t="shared" ca="1" si="482"/>
        <v>15.701499960266862</v>
      </c>
      <c r="G1015" s="20">
        <f t="shared" ca="1" si="483"/>
        <v>0.9484232230149936</v>
      </c>
      <c r="H1015" s="21">
        <f t="shared" ca="1" si="514"/>
        <v>17417.096895921757</v>
      </c>
      <c r="I1015" s="20">
        <f t="shared" ca="1" si="515"/>
        <v>17418.04531914477</v>
      </c>
      <c r="J1015" s="19"/>
      <c r="K1015" s="20">
        <f t="shared" ca="1" si="484"/>
        <v>4.6482169317785891</v>
      </c>
      <c r="L1015" s="20">
        <f t="shared" ca="1" si="485"/>
        <v>0.2287447585931591</v>
      </c>
      <c r="M1015" s="21">
        <f t="shared" ca="1" si="516"/>
        <v>14601.332808082285</v>
      </c>
      <c r="N1015" s="20">
        <f t="shared" ca="1" si="517"/>
        <v>14601.561552840878</v>
      </c>
      <c r="O1015" s="19"/>
      <c r="P1015" s="20">
        <f t="shared" ca="1" si="486"/>
        <v>19.515337050080525</v>
      </c>
      <c r="Q1015" s="20">
        <f t="shared" ca="1" si="487"/>
        <v>10.668065142384334</v>
      </c>
      <c r="R1015" s="21">
        <f t="shared" ca="1" si="518"/>
        <v>17381.954927767238</v>
      </c>
      <c r="S1015" s="20">
        <f t="shared" ca="1" si="519"/>
        <v>17392.622992909623</v>
      </c>
      <c r="T1015" s="19"/>
      <c r="U1015" s="20">
        <f t="shared" ca="1" si="488"/>
        <v>10.898499940596531</v>
      </c>
      <c r="V1015" s="20">
        <f t="shared" ca="1" si="489"/>
        <v>1.1936534460686032</v>
      </c>
      <c r="W1015" s="21">
        <f t="shared" ca="1" si="520"/>
        <v>13633.574406110263</v>
      </c>
      <c r="X1015" s="20">
        <f t="shared" ca="1" si="521"/>
        <v>13634.768059556332</v>
      </c>
      <c r="Z1015" s="20">
        <f t="shared" ca="1" si="490"/>
        <v>46.710328462826062</v>
      </c>
      <c r="AA1015" s="20">
        <f t="shared" ca="1" si="491"/>
        <v>4.1385981347104286</v>
      </c>
      <c r="AB1015" s="21">
        <f t="shared" ca="1" si="506"/>
        <v>17831.928724682159</v>
      </c>
      <c r="AC1015" s="20">
        <f t="shared" ca="1" si="507"/>
        <v>17836.067322816871</v>
      </c>
      <c r="AE1015" s="20">
        <f t="shared" ca="1" si="492"/>
        <v>8.2631876868104701</v>
      </c>
      <c r="AF1015" s="20">
        <f t="shared" ca="1" si="493"/>
        <v>0.34693318418603408</v>
      </c>
      <c r="AG1015" s="21">
        <f t="shared" ca="1" si="508"/>
        <v>16593.3433168794</v>
      </c>
      <c r="AH1015" s="20">
        <f t="shared" ca="1" si="509"/>
        <v>16593.690250063584</v>
      </c>
      <c r="AJ1015" s="20">
        <f t="shared" ca="1" si="494"/>
        <v>0.53919874140579449</v>
      </c>
      <c r="AK1015" s="20">
        <f t="shared" ca="1" si="495"/>
        <v>5.1688988037593386</v>
      </c>
      <c r="AL1015" s="21">
        <f t="shared" ca="1" si="510"/>
        <v>17976.460752550902</v>
      </c>
      <c r="AM1015" s="20">
        <f t="shared" ca="1" si="511"/>
        <v>17981.629651354662</v>
      </c>
    </row>
    <row r="1016" spans="1:39" x14ac:dyDescent="0.25">
      <c r="A1016" s="20">
        <f t="shared" ca="1" si="480"/>
        <v>6.4654689001491024</v>
      </c>
      <c r="B1016" s="20">
        <f t="shared" ca="1" si="481"/>
        <v>6.3087502329078129</v>
      </c>
      <c r="C1016" s="21">
        <f t="shared" ca="1" si="512"/>
        <v>18306.84781735182</v>
      </c>
      <c r="D1016" s="20">
        <f t="shared" ca="1" si="513"/>
        <v>18313.156567584727</v>
      </c>
      <c r="E1016" s="19"/>
      <c r="F1016" s="20">
        <f t="shared" ca="1" si="482"/>
        <v>5.7481395489399612</v>
      </c>
      <c r="G1016" s="20">
        <f t="shared" ca="1" si="483"/>
        <v>7.7097198641651126</v>
      </c>
      <c r="H1016" s="21">
        <f t="shared" ca="1" si="514"/>
        <v>17423.793458693712</v>
      </c>
      <c r="I1016" s="20">
        <f t="shared" ca="1" si="515"/>
        <v>17431.503178557876</v>
      </c>
      <c r="J1016" s="19"/>
      <c r="K1016" s="20">
        <f t="shared" ca="1" si="484"/>
        <v>8.9371761201541169</v>
      </c>
      <c r="L1016" s="20">
        <f t="shared" ca="1" si="485"/>
        <v>4.9724392354932192</v>
      </c>
      <c r="M1016" s="21">
        <f t="shared" ca="1" si="516"/>
        <v>14610.498728961033</v>
      </c>
      <c r="N1016" s="20">
        <f t="shared" ca="1" si="517"/>
        <v>14615.471168196525</v>
      </c>
      <c r="O1016" s="19"/>
      <c r="P1016" s="20">
        <f t="shared" ca="1" si="486"/>
        <v>0.35085552423448296</v>
      </c>
      <c r="Q1016" s="20">
        <f t="shared" ca="1" si="487"/>
        <v>3.4759965132513293</v>
      </c>
      <c r="R1016" s="21">
        <f t="shared" ca="1" si="518"/>
        <v>17392.973848433856</v>
      </c>
      <c r="S1016" s="20">
        <f t="shared" ca="1" si="519"/>
        <v>17396.449844947107</v>
      </c>
      <c r="T1016" s="19"/>
      <c r="U1016" s="20">
        <f t="shared" ca="1" si="488"/>
        <v>11.259501524462628</v>
      </c>
      <c r="V1016" s="20">
        <f t="shared" ca="1" si="489"/>
        <v>1.8304794570425602</v>
      </c>
      <c r="W1016" s="21">
        <f t="shared" ca="1" si="520"/>
        <v>13646.027561080795</v>
      </c>
      <c r="X1016" s="20">
        <f t="shared" ca="1" si="521"/>
        <v>13647.858040537838</v>
      </c>
      <c r="Z1016" s="20">
        <f t="shared" ca="1" si="490"/>
        <v>16.405307491160858</v>
      </c>
      <c r="AA1016" s="20">
        <f t="shared" ca="1" si="491"/>
        <v>1.8256966893356747</v>
      </c>
      <c r="AB1016" s="21">
        <f t="shared" ca="1" si="506"/>
        <v>17852.472630308032</v>
      </c>
      <c r="AC1016" s="20">
        <f t="shared" ca="1" si="507"/>
        <v>17854.298326997367</v>
      </c>
      <c r="AE1016" s="20">
        <f t="shared" ca="1" si="492"/>
        <v>10.987051229484921</v>
      </c>
      <c r="AF1016" s="20">
        <f t="shared" ca="1" si="493"/>
        <v>0.42376082483661975</v>
      </c>
      <c r="AG1016" s="21">
        <f t="shared" ca="1" si="508"/>
        <v>16604.677301293068</v>
      </c>
      <c r="AH1016" s="20">
        <f t="shared" ca="1" si="509"/>
        <v>16605.101062117905</v>
      </c>
      <c r="AJ1016" s="20">
        <f t="shared" ca="1" si="494"/>
        <v>55.282836591620814</v>
      </c>
      <c r="AK1016" s="20">
        <f t="shared" ca="1" si="495"/>
        <v>7.1083523939047994</v>
      </c>
      <c r="AL1016" s="21">
        <f t="shared" ca="1" si="510"/>
        <v>18036.912487946283</v>
      </c>
      <c r="AM1016" s="20">
        <f t="shared" ca="1" si="511"/>
        <v>18044.020840340188</v>
      </c>
    </row>
    <row r="1017" spans="1:39" x14ac:dyDescent="0.25">
      <c r="A1017" s="20">
        <f t="shared" ca="1" si="480"/>
        <v>2.5234975186714421</v>
      </c>
      <c r="B1017" s="20">
        <f t="shared" ca="1" si="481"/>
        <v>4.1195309058239067</v>
      </c>
      <c r="C1017" s="21">
        <f t="shared" ca="1" si="512"/>
        <v>18315.680065103399</v>
      </c>
      <c r="D1017" s="20">
        <f t="shared" ca="1" si="513"/>
        <v>18319.799596009223</v>
      </c>
      <c r="E1017" s="19"/>
      <c r="F1017" s="20">
        <f t="shared" ca="1" si="482"/>
        <v>1.786015322859414</v>
      </c>
      <c r="G1017" s="20">
        <f t="shared" ca="1" si="483"/>
        <v>2.0537351039601144</v>
      </c>
      <c r="H1017" s="21">
        <f t="shared" ca="1" si="514"/>
        <v>17433.289193880737</v>
      </c>
      <c r="I1017" s="20">
        <f t="shared" ca="1" si="515"/>
        <v>17435.342928984697</v>
      </c>
      <c r="J1017" s="19"/>
      <c r="K1017" s="20">
        <f t="shared" ca="1" si="484"/>
        <v>11.996711402404761</v>
      </c>
      <c r="L1017" s="20">
        <f t="shared" ca="1" si="485"/>
        <v>6.8952294792253781</v>
      </c>
      <c r="M1017" s="21">
        <f t="shared" ca="1" si="516"/>
        <v>14627.467879598929</v>
      </c>
      <c r="N1017" s="20">
        <f t="shared" ca="1" si="517"/>
        <v>14634.363109078155</v>
      </c>
      <c r="O1017" s="19"/>
      <c r="P1017" s="20">
        <f t="shared" ca="1" si="486"/>
        <v>8.4656104179452374</v>
      </c>
      <c r="Q1017" s="20">
        <f t="shared" ca="1" si="487"/>
        <v>6.8986708384000863</v>
      </c>
      <c r="R1017" s="21">
        <f t="shared" ca="1" si="518"/>
        <v>17404.915455365051</v>
      </c>
      <c r="S1017" s="20">
        <f t="shared" ca="1" si="519"/>
        <v>17411.814126203451</v>
      </c>
      <c r="T1017" s="19"/>
      <c r="U1017" s="20">
        <f t="shared" ca="1" si="488"/>
        <v>4.5754857130410542</v>
      </c>
      <c r="V1017" s="20">
        <f t="shared" ca="1" si="489"/>
        <v>2.4533288330395053</v>
      </c>
      <c r="W1017" s="21">
        <f t="shared" ca="1" si="520"/>
        <v>13652.433526250879</v>
      </c>
      <c r="X1017" s="20">
        <f t="shared" ca="1" si="521"/>
        <v>13654.88685508392</v>
      </c>
      <c r="Z1017" s="20">
        <f t="shared" ca="1" si="490"/>
        <v>10.629097352729472</v>
      </c>
      <c r="AA1017" s="20">
        <f t="shared" ca="1" si="491"/>
        <v>11.524142567128521</v>
      </c>
      <c r="AB1017" s="21">
        <f t="shared" ca="1" si="506"/>
        <v>17864.927424350095</v>
      </c>
      <c r="AC1017" s="20">
        <f t="shared" ca="1" si="507"/>
        <v>17876.451566917225</v>
      </c>
      <c r="AE1017" s="20">
        <f t="shared" ca="1" si="492"/>
        <v>37.159129273401632</v>
      </c>
      <c r="AF1017" s="20">
        <f t="shared" ca="1" si="493"/>
        <v>14.581537672629151</v>
      </c>
      <c r="AG1017" s="21">
        <f t="shared" ca="1" si="508"/>
        <v>16642.260191391306</v>
      </c>
      <c r="AH1017" s="20">
        <f t="shared" ca="1" si="509"/>
        <v>16656.841729063934</v>
      </c>
      <c r="AJ1017" s="20">
        <f t="shared" ca="1" si="494"/>
        <v>1.4550701815512839</v>
      </c>
      <c r="AK1017" s="20">
        <f t="shared" ca="1" si="495"/>
        <v>1.7485915714911349</v>
      </c>
      <c r="AL1017" s="21">
        <f t="shared" ca="1" si="510"/>
        <v>18045.475910521738</v>
      </c>
      <c r="AM1017" s="20">
        <f t="shared" ca="1" si="511"/>
        <v>18047.224502093228</v>
      </c>
    </row>
    <row r="1018" spans="1:39" x14ac:dyDescent="0.25">
      <c r="A1018" s="20">
        <f t="shared" ca="1" si="480"/>
        <v>5.6512710901457597</v>
      </c>
      <c r="B1018" s="20">
        <f t="shared" ca="1" si="481"/>
        <v>10.343436158793544</v>
      </c>
      <c r="C1018" s="21">
        <f t="shared" ca="1" si="512"/>
        <v>18325.450867099367</v>
      </c>
      <c r="D1018" s="20">
        <f t="shared" ca="1" si="513"/>
        <v>18335.794303258161</v>
      </c>
      <c r="E1018" s="19"/>
      <c r="F1018" s="20">
        <f t="shared" ca="1" si="482"/>
        <v>9.5055267835823258</v>
      </c>
      <c r="G1018" s="20">
        <f t="shared" ca="1" si="483"/>
        <v>4.3387823056996373</v>
      </c>
      <c r="H1018" s="21">
        <f t="shared" ca="1" si="514"/>
        <v>17444.848455768279</v>
      </c>
      <c r="I1018" s="20">
        <f t="shared" ca="1" si="515"/>
        <v>17449.187238073977</v>
      </c>
      <c r="J1018" s="19"/>
      <c r="K1018" s="20">
        <f t="shared" ca="1" si="484"/>
        <v>1.3794627090577396</v>
      </c>
      <c r="L1018" s="20">
        <f t="shared" ca="1" si="485"/>
        <v>16.49261367047955</v>
      </c>
      <c r="M1018" s="21">
        <f t="shared" ca="1" si="516"/>
        <v>14635.742571787212</v>
      </c>
      <c r="N1018" s="20">
        <f t="shared" ca="1" si="517"/>
        <v>14652.235185457692</v>
      </c>
      <c r="O1018" s="19"/>
      <c r="P1018" s="20">
        <f t="shared" ca="1" si="486"/>
        <v>33.616003406421122</v>
      </c>
      <c r="Q1018" s="20">
        <f t="shared" ca="1" si="487"/>
        <v>4.8130006799477023</v>
      </c>
      <c r="R1018" s="21">
        <f t="shared" ca="1" si="518"/>
        <v>17445.430129609871</v>
      </c>
      <c r="S1018" s="20">
        <f t="shared" ca="1" si="519"/>
        <v>17450.243130289819</v>
      </c>
      <c r="T1018" s="19"/>
      <c r="U1018" s="20">
        <f t="shared" ca="1" si="488"/>
        <v>8.6208603854980428</v>
      </c>
      <c r="V1018" s="20">
        <f t="shared" ca="1" si="489"/>
        <v>1.1347995253706129</v>
      </c>
      <c r="W1018" s="21">
        <f t="shared" ca="1" si="520"/>
        <v>13663.507715469417</v>
      </c>
      <c r="X1018" s="20">
        <f t="shared" ca="1" si="521"/>
        <v>13664.642514994788</v>
      </c>
      <c r="Z1018" s="20">
        <f t="shared" ca="1" si="490"/>
        <v>0.63938046382063529</v>
      </c>
      <c r="AA1018" s="20">
        <f t="shared" ca="1" si="491"/>
        <v>3.9664779092546416</v>
      </c>
      <c r="AB1018" s="21">
        <f t="shared" ca="1" si="506"/>
        <v>17877.090947381046</v>
      </c>
      <c r="AC1018" s="20">
        <f t="shared" ca="1" si="507"/>
        <v>17881.057425290302</v>
      </c>
      <c r="AE1018" s="20">
        <f t="shared" ca="1" si="492"/>
        <v>10.657401788888468</v>
      </c>
      <c r="AF1018" s="20">
        <f t="shared" ca="1" si="493"/>
        <v>1.7863100817385764</v>
      </c>
      <c r="AG1018" s="21">
        <f t="shared" ca="1" si="508"/>
        <v>16667.499130852822</v>
      </c>
      <c r="AH1018" s="20">
        <f t="shared" ca="1" si="509"/>
        <v>16669.28544093456</v>
      </c>
      <c r="AJ1018" s="20">
        <f t="shared" ca="1" si="494"/>
        <v>9.5262331402966733</v>
      </c>
      <c r="AK1018" s="20">
        <f t="shared" ca="1" si="495"/>
        <v>7.2877892915189397</v>
      </c>
      <c r="AL1018" s="21">
        <f t="shared" ca="1" si="510"/>
        <v>18056.750735233523</v>
      </c>
      <c r="AM1018" s="20">
        <f t="shared" ca="1" si="511"/>
        <v>18064.038524525044</v>
      </c>
    </row>
    <row r="1019" spans="1:39" x14ac:dyDescent="0.25">
      <c r="A1019" s="20">
        <f t="shared" ca="1" si="480"/>
        <v>3.5526013043243148</v>
      </c>
      <c r="B1019" s="20">
        <f t="shared" ca="1" si="481"/>
        <v>1.7696793364305454</v>
      </c>
      <c r="C1019" s="21">
        <f t="shared" ca="1" si="512"/>
        <v>18339.346904562484</v>
      </c>
      <c r="D1019" s="20">
        <f t="shared" ca="1" si="513"/>
        <v>18341.116583898915</v>
      </c>
      <c r="E1019" s="19"/>
      <c r="F1019" s="20">
        <f t="shared" ca="1" si="482"/>
        <v>0.86950740992105324</v>
      </c>
      <c r="G1019" s="20">
        <f t="shared" ca="1" si="483"/>
        <v>4.5261041807766347</v>
      </c>
      <c r="H1019" s="21">
        <f t="shared" ca="1" si="514"/>
        <v>17450.056745483897</v>
      </c>
      <c r="I1019" s="20">
        <f t="shared" ca="1" si="515"/>
        <v>17454.582849664672</v>
      </c>
      <c r="J1019" s="19"/>
      <c r="K1019" s="20">
        <f t="shared" ca="1" si="484"/>
        <v>2.678924442326506</v>
      </c>
      <c r="L1019" s="20">
        <f t="shared" ca="1" si="485"/>
        <v>1.0990412167488455</v>
      </c>
      <c r="M1019" s="21">
        <f t="shared" ca="1" si="516"/>
        <v>14654.914109900019</v>
      </c>
      <c r="N1019" s="20">
        <f t="shared" ca="1" si="517"/>
        <v>14656.013151116767</v>
      </c>
      <c r="O1019" s="19"/>
      <c r="P1019" s="20">
        <f t="shared" ca="1" si="486"/>
        <v>2.6925006432300709</v>
      </c>
      <c r="Q1019" s="20">
        <f t="shared" ca="1" si="487"/>
        <v>4.2806617515782808</v>
      </c>
      <c r="R1019" s="21">
        <f t="shared" ca="1" si="518"/>
        <v>17452.935630933047</v>
      </c>
      <c r="S1019" s="20">
        <f t="shared" ca="1" si="519"/>
        <v>17457.216292684625</v>
      </c>
      <c r="T1019" s="19"/>
      <c r="U1019" s="20">
        <f t="shared" ca="1" si="488"/>
        <v>5.5517003667185012</v>
      </c>
      <c r="V1019" s="20">
        <f t="shared" ca="1" si="489"/>
        <v>4.7582105983376648</v>
      </c>
      <c r="W1019" s="21">
        <f t="shared" ca="1" si="520"/>
        <v>13670.194215361507</v>
      </c>
      <c r="X1019" s="20">
        <f t="shared" ca="1" si="521"/>
        <v>13674.952425959846</v>
      </c>
      <c r="Z1019" s="20">
        <f t="shared" ca="1" si="490"/>
        <v>32.195036670179235</v>
      </c>
      <c r="AA1019" s="20">
        <f t="shared" ca="1" si="491"/>
        <v>0.22989041530328691</v>
      </c>
      <c r="AB1019" s="21">
        <f t="shared" ca="1" si="506"/>
        <v>17913.252461960481</v>
      </c>
      <c r="AC1019" s="20">
        <f t="shared" ca="1" si="507"/>
        <v>17913.482352375784</v>
      </c>
      <c r="AE1019" s="20">
        <f t="shared" ca="1" si="492"/>
        <v>5.4513671996883195</v>
      </c>
      <c r="AF1019" s="20">
        <f t="shared" ca="1" si="493"/>
        <v>10.401307382771707</v>
      </c>
      <c r="AG1019" s="21">
        <f t="shared" ca="1" si="508"/>
        <v>16674.73680813425</v>
      </c>
      <c r="AH1019" s="20">
        <f t="shared" ca="1" si="509"/>
        <v>16685.13811551702</v>
      </c>
      <c r="AJ1019" s="20">
        <f t="shared" ca="1" si="494"/>
        <v>19.555137421692312</v>
      </c>
      <c r="AK1019" s="20">
        <f t="shared" ca="1" si="495"/>
        <v>32.273889378520799</v>
      </c>
      <c r="AL1019" s="21">
        <f t="shared" ca="1" si="510"/>
        <v>18083.593661946736</v>
      </c>
      <c r="AM1019" s="20">
        <f t="shared" ca="1" si="511"/>
        <v>18115.867551325256</v>
      </c>
    </row>
    <row r="1020" spans="1:39" x14ac:dyDescent="0.25">
      <c r="A1020" s="20">
        <f t="shared" ca="1" si="480"/>
        <v>2.5385251029890257</v>
      </c>
      <c r="B1020" s="20">
        <f t="shared" ca="1" si="481"/>
        <v>3.7354752529272246</v>
      </c>
      <c r="C1020" s="21">
        <f t="shared" ca="1" si="512"/>
        <v>18343.655109001902</v>
      </c>
      <c r="D1020" s="20">
        <f t="shared" ca="1" si="513"/>
        <v>18347.39058425483</v>
      </c>
      <c r="E1020" s="19"/>
      <c r="F1020" s="20">
        <f t="shared" ca="1" si="482"/>
        <v>22.534086521722799</v>
      </c>
      <c r="G1020" s="20">
        <f t="shared" ca="1" si="483"/>
        <v>2.5200142167030783</v>
      </c>
      <c r="H1020" s="21">
        <f t="shared" ca="1" si="514"/>
        <v>17477.116936186394</v>
      </c>
      <c r="I1020" s="20">
        <f t="shared" ca="1" si="515"/>
        <v>17479.636950403095</v>
      </c>
      <c r="J1020" s="19"/>
      <c r="K1020" s="20">
        <f t="shared" ca="1" si="484"/>
        <v>5.6247088372939222</v>
      </c>
      <c r="L1020" s="20">
        <f t="shared" ca="1" si="485"/>
        <v>3.2329196470352022</v>
      </c>
      <c r="M1020" s="21">
        <f t="shared" ca="1" si="516"/>
        <v>14661.637859954062</v>
      </c>
      <c r="N1020" s="20">
        <f t="shared" ca="1" si="517"/>
        <v>14664.870779601097</v>
      </c>
      <c r="O1020" s="19"/>
      <c r="P1020" s="20">
        <f t="shared" ca="1" si="486"/>
        <v>9.4697681680527968</v>
      </c>
      <c r="Q1020" s="20">
        <f t="shared" ca="1" si="487"/>
        <v>2.0626225042360504</v>
      </c>
      <c r="R1020" s="21">
        <f t="shared" ca="1" si="518"/>
        <v>17466.686060852677</v>
      </c>
      <c r="S1020" s="20">
        <f t="shared" ca="1" si="519"/>
        <v>17468.748683356913</v>
      </c>
      <c r="T1020" s="19"/>
      <c r="U1020" s="20">
        <f t="shared" ca="1" si="488"/>
        <v>1.6119258004559294</v>
      </c>
      <c r="V1020" s="20">
        <f t="shared" ca="1" si="489"/>
        <v>0.78946283724028521</v>
      </c>
      <c r="W1020" s="21">
        <f t="shared" ca="1" si="520"/>
        <v>13676.564351760302</v>
      </c>
      <c r="X1020" s="20">
        <f t="shared" ca="1" si="521"/>
        <v>13677.353814597542</v>
      </c>
      <c r="Z1020" s="20">
        <f t="shared" ca="1" si="490"/>
        <v>1.9862653561675152</v>
      </c>
      <c r="AA1020" s="20">
        <f t="shared" ca="1" si="491"/>
        <v>1.0610910635981414</v>
      </c>
      <c r="AB1020" s="21">
        <f t="shared" ca="1" si="506"/>
        <v>17915.468617731953</v>
      </c>
      <c r="AC1020" s="20">
        <f t="shared" ca="1" si="507"/>
        <v>17916.529708795551</v>
      </c>
      <c r="AE1020" s="20">
        <f t="shared" ca="1" si="492"/>
        <v>7.1434336344568408</v>
      </c>
      <c r="AF1020" s="20">
        <f t="shared" ca="1" si="493"/>
        <v>0.79443996354878887</v>
      </c>
      <c r="AG1020" s="21">
        <f t="shared" ca="1" si="508"/>
        <v>16692.281549151478</v>
      </c>
      <c r="AH1020" s="20">
        <f t="shared" ca="1" si="509"/>
        <v>16693.075989115026</v>
      </c>
      <c r="AJ1020" s="20">
        <f t="shared" ca="1" si="494"/>
        <v>0.81917485032313553</v>
      </c>
      <c r="AK1020" s="20">
        <f t="shared" ca="1" si="495"/>
        <v>3.1761247972682325</v>
      </c>
      <c r="AL1020" s="21">
        <f t="shared" ca="1" si="510"/>
        <v>18116.68672617558</v>
      </c>
      <c r="AM1020" s="20">
        <f t="shared" ca="1" si="511"/>
        <v>18119.862850972848</v>
      </c>
    </row>
    <row r="1021" spans="1:39" x14ac:dyDescent="0.25">
      <c r="A1021" s="20">
        <f t="shared" ca="1" si="480"/>
        <v>3.2244224913171604</v>
      </c>
      <c r="B1021" s="20">
        <f t="shared" ca="1" si="481"/>
        <v>7.2321083333435023</v>
      </c>
      <c r="C1021" s="21">
        <f t="shared" ca="1" si="512"/>
        <v>18350.615006746146</v>
      </c>
      <c r="D1021" s="20">
        <f t="shared" ca="1" si="513"/>
        <v>18357.84711507949</v>
      </c>
      <c r="E1021" s="19"/>
      <c r="F1021" s="20">
        <f t="shared" ca="1" si="482"/>
        <v>7.0159517454002165</v>
      </c>
      <c r="G1021" s="20">
        <f t="shared" ca="1" si="483"/>
        <v>2.5299695103672204</v>
      </c>
      <c r="H1021" s="21">
        <f t="shared" ca="1" si="514"/>
        <v>17486.652902148497</v>
      </c>
      <c r="I1021" s="20">
        <f t="shared" ca="1" si="515"/>
        <v>17489.182871658864</v>
      </c>
      <c r="J1021" s="19"/>
      <c r="K1021" s="20">
        <f t="shared" ca="1" si="484"/>
        <v>20.2661669982378</v>
      </c>
      <c r="L1021" s="20">
        <f t="shared" ca="1" si="485"/>
        <v>2.3692563107728652</v>
      </c>
      <c r="M1021" s="21">
        <f t="shared" ca="1" si="516"/>
        <v>14685.136946599334</v>
      </c>
      <c r="N1021" s="20">
        <f t="shared" ca="1" si="517"/>
        <v>14687.506202910106</v>
      </c>
      <c r="O1021" s="19"/>
      <c r="P1021" s="20">
        <f t="shared" ca="1" si="486"/>
        <v>6.6627594338244256</v>
      </c>
      <c r="Q1021" s="20">
        <f t="shared" ca="1" si="487"/>
        <v>2.1462053174315754</v>
      </c>
      <c r="R1021" s="21">
        <f t="shared" ca="1" si="518"/>
        <v>17475.411442790737</v>
      </c>
      <c r="S1021" s="20">
        <f t="shared" ca="1" si="519"/>
        <v>17477.55764810817</v>
      </c>
      <c r="T1021" s="19"/>
      <c r="U1021" s="20">
        <f t="shared" ca="1" si="488"/>
        <v>6.3152858179438969</v>
      </c>
      <c r="V1021" s="20">
        <f t="shared" ca="1" si="489"/>
        <v>0.24321175768287945</v>
      </c>
      <c r="W1021" s="21">
        <f t="shared" ca="1" si="520"/>
        <v>13683.669100415485</v>
      </c>
      <c r="X1021" s="20">
        <f t="shared" ca="1" si="521"/>
        <v>13683.912312173168</v>
      </c>
      <c r="Z1021" s="20">
        <f t="shared" ca="1" si="490"/>
        <v>5.455752684094576</v>
      </c>
      <c r="AA1021" s="20">
        <f t="shared" ca="1" si="491"/>
        <v>2.7101913071238068</v>
      </c>
      <c r="AB1021" s="21">
        <f t="shared" ca="1" si="506"/>
        <v>17921.985461479646</v>
      </c>
      <c r="AC1021" s="20">
        <f t="shared" ca="1" si="507"/>
        <v>17924.69565278677</v>
      </c>
      <c r="AE1021" s="20">
        <f t="shared" ca="1" si="492"/>
        <v>46.823806192297631</v>
      </c>
      <c r="AF1021" s="20">
        <f t="shared" ca="1" si="493"/>
        <v>1.9241534782992744</v>
      </c>
      <c r="AG1021" s="21">
        <f t="shared" ca="1" si="508"/>
        <v>16739.899795307323</v>
      </c>
      <c r="AH1021" s="20">
        <f t="shared" ca="1" si="509"/>
        <v>16741.823948785623</v>
      </c>
      <c r="AJ1021" s="20">
        <f t="shared" ca="1" si="494"/>
        <v>18.683644796615038</v>
      </c>
      <c r="AK1021" s="20">
        <f t="shared" ca="1" si="495"/>
        <v>12.217426507637052</v>
      </c>
      <c r="AL1021" s="21">
        <f t="shared" ca="1" si="510"/>
        <v>18138.546495769464</v>
      </c>
      <c r="AM1021" s="20">
        <f t="shared" ca="1" si="511"/>
        <v>18150.763922277099</v>
      </c>
    </row>
    <row r="1022" spans="1:39" x14ac:dyDescent="0.25">
      <c r="A1022" s="20">
        <f t="shared" ca="1" si="480"/>
        <v>5.1516983370869589</v>
      </c>
      <c r="B1022" s="20">
        <f t="shared" ca="1" si="481"/>
        <v>1.5038573959175809</v>
      </c>
      <c r="C1022" s="21">
        <f t="shared" ca="1" si="512"/>
        <v>18362.998813416576</v>
      </c>
      <c r="D1022" s="20">
        <f t="shared" ca="1" si="513"/>
        <v>18364.502670812493</v>
      </c>
      <c r="E1022" s="19"/>
      <c r="F1022" s="20">
        <f t="shared" ca="1" si="482"/>
        <v>3.715078957063584</v>
      </c>
      <c r="G1022" s="20">
        <f t="shared" ca="1" si="483"/>
        <v>7.9645755454463183</v>
      </c>
      <c r="H1022" s="21">
        <f t="shared" ca="1" si="514"/>
        <v>17492.897950615927</v>
      </c>
      <c r="I1022" s="20">
        <f t="shared" ca="1" si="515"/>
        <v>17500.862526161374</v>
      </c>
      <c r="J1022" s="19"/>
      <c r="K1022" s="20">
        <f t="shared" ca="1" si="484"/>
        <v>2.2839108013193941</v>
      </c>
      <c r="L1022" s="20">
        <f t="shared" ca="1" si="485"/>
        <v>9.1253822567476988</v>
      </c>
      <c r="M1022" s="21">
        <f t="shared" ca="1" si="516"/>
        <v>14689.790113711426</v>
      </c>
      <c r="N1022" s="20">
        <f t="shared" ca="1" si="517"/>
        <v>14698.915495968173</v>
      </c>
      <c r="O1022" s="19"/>
      <c r="P1022" s="20">
        <f t="shared" ca="1" si="486"/>
        <v>10.728094275249006</v>
      </c>
      <c r="Q1022" s="20">
        <f t="shared" ca="1" si="487"/>
        <v>10.273083946612854</v>
      </c>
      <c r="R1022" s="21">
        <f t="shared" ca="1" si="518"/>
        <v>17488.285742383418</v>
      </c>
      <c r="S1022" s="20">
        <f t="shared" ca="1" si="519"/>
        <v>17498.558826330031</v>
      </c>
      <c r="T1022" s="19"/>
      <c r="U1022" s="20">
        <f t="shared" ca="1" si="488"/>
        <v>1.8416814816790661</v>
      </c>
      <c r="V1022" s="20">
        <f t="shared" ca="1" si="489"/>
        <v>5.3542246068014627</v>
      </c>
      <c r="W1022" s="21">
        <f t="shared" ca="1" si="520"/>
        <v>13685.753993654847</v>
      </c>
      <c r="X1022" s="20">
        <f t="shared" ca="1" si="521"/>
        <v>13691.108218261648</v>
      </c>
      <c r="Z1022" s="20">
        <f t="shared" ca="1" si="490"/>
        <v>24.598617509052939</v>
      </c>
      <c r="AA1022" s="20">
        <f t="shared" ca="1" si="491"/>
        <v>0.14122602393617492</v>
      </c>
      <c r="AB1022" s="21">
        <f t="shared" ca="1" si="506"/>
        <v>17949.294270295824</v>
      </c>
      <c r="AC1022" s="20">
        <f t="shared" ca="1" si="507"/>
        <v>17949.435496319762</v>
      </c>
      <c r="AE1022" s="20">
        <f t="shared" ca="1" si="492"/>
        <v>18.678353078197883</v>
      </c>
      <c r="AF1022" s="20">
        <f t="shared" ca="1" si="493"/>
        <v>2.2038623052078465</v>
      </c>
      <c r="AG1022" s="21">
        <f t="shared" ca="1" si="508"/>
        <v>16760.50230186382</v>
      </c>
      <c r="AH1022" s="20">
        <f t="shared" ca="1" si="509"/>
        <v>16762.706164169027</v>
      </c>
      <c r="AJ1022" s="20">
        <f t="shared" ca="1" si="494"/>
        <v>0.19018255310570387</v>
      </c>
      <c r="AK1022" s="20">
        <f t="shared" ca="1" si="495"/>
        <v>1.2789318541651769</v>
      </c>
      <c r="AL1022" s="21">
        <f t="shared" ca="1" si="510"/>
        <v>18150.954104830205</v>
      </c>
      <c r="AM1022" s="20">
        <f t="shared" ca="1" si="511"/>
        <v>18152.233036684371</v>
      </c>
    </row>
    <row r="1023" spans="1:39" x14ac:dyDescent="0.25">
      <c r="A1023" s="20">
        <f t="shared" ca="1" si="480"/>
        <v>20.168360980276113</v>
      </c>
      <c r="B1023" s="20">
        <f t="shared" ca="1" si="481"/>
        <v>3.2590271818304877</v>
      </c>
      <c r="C1023" s="21">
        <f t="shared" ca="1" si="512"/>
        <v>18384.671031792768</v>
      </c>
      <c r="D1023" s="20">
        <f t="shared" ca="1" si="513"/>
        <v>18387.930058974598</v>
      </c>
      <c r="E1023" s="19"/>
      <c r="F1023" s="20">
        <f t="shared" ca="1" si="482"/>
        <v>8.6329439571574902</v>
      </c>
      <c r="G1023" s="20">
        <f t="shared" ca="1" si="483"/>
        <v>2.6987906056613711</v>
      </c>
      <c r="H1023" s="21">
        <f t="shared" ca="1" si="514"/>
        <v>17509.495470118531</v>
      </c>
      <c r="I1023" s="20">
        <f t="shared" ca="1" si="515"/>
        <v>17512.194260724191</v>
      </c>
      <c r="J1023" s="19"/>
      <c r="K1023" s="20">
        <f t="shared" ca="1" si="484"/>
        <v>62.529559948288586</v>
      </c>
      <c r="L1023" s="20">
        <f t="shared" ca="1" si="485"/>
        <v>3.3912853338534705</v>
      </c>
      <c r="M1023" s="21">
        <f t="shared" ca="1" si="516"/>
        <v>14761.445055916462</v>
      </c>
      <c r="N1023" s="20">
        <f t="shared" ca="1" si="517"/>
        <v>14764.836341250315</v>
      </c>
      <c r="O1023" s="19"/>
      <c r="P1023" s="20">
        <f t="shared" ca="1" si="486"/>
        <v>10.940347646098108</v>
      </c>
      <c r="Q1023" s="20">
        <f t="shared" ca="1" si="487"/>
        <v>0.62756200574057552</v>
      </c>
      <c r="R1023" s="21">
        <f t="shared" ca="1" si="518"/>
        <v>17509.499173976128</v>
      </c>
      <c r="S1023" s="20">
        <f t="shared" ca="1" si="519"/>
        <v>17510.12673598187</v>
      </c>
      <c r="T1023" s="19"/>
      <c r="U1023" s="20">
        <f t="shared" ca="1" si="488"/>
        <v>1.0994373979173737</v>
      </c>
      <c r="V1023" s="20">
        <f t="shared" ca="1" si="489"/>
        <v>18.527242247915414</v>
      </c>
      <c r="W1023" s="21">
        <f t="shared" ca="1" si="520"/>
        <v>13692.207655659566</v>
      </c>
      <c r="X1023" s="20">
        <f t="shared" ca="1" si="521"/>
        <v>13710.734897907481</v>
      </c>
      <c r="Z1023" s="20">
        <f t="shared" ca="1" si="490"/>
        <v>8.9119091445920802</v>
      </c>
      <c r="AA1023" s="20">
        <f t="shared" ca="1" si="491"/>
        <v>4.598513941973204</v>
      </c>
      <c r="AB1023" s="21">
        <f t="shared" ca="1" si="506"/>
        <v>17958.347405464356</v>
      </c>
      <c r="AC1023" s="20">
        <f t="shared" ca="1" si="507"/>
        <v>17962.945919406327</v>
      </c>
      <c r="AE1023" s="20">
        <f t="shared" ca="1" si="492"/>
        <v>7.3068064769301966</v>
      </c>
      <c r="AF1023" s="20">
        <f t="shared" ca="1" si="493"/>
        <v>10.140627981365881</v>
      </c>
      <c r="AG1023" s="21">
        <f t="shared" ca="1" si="508"/>
        <v>16770.012970645956</v>
      </c>
      <c r="AH1023" s="20">
        <f t="shared" ca="1" si="509"/>
        <v>16780.153598627323</v>
      </c>
      <c r="AJ1023" s="20">
        <f t="shared" ca="1" si="494"/>
        <v>2.4106752265612572</v>
      </c>
      <c r="AK1023" s="20">
        <f t="shared" ca="1" si="495"/>
        <v>1.0909496995976742</v>
      </c>
      <c r="AL1023" s="21">
        <f t="shared" ca="1" si="510"/>
        <v>18154.643711910932</v>
      </c>
      <c r="AM1023" s="20">
        <f t="shared" ca="1" si="511"/>
        <v>18155.734661610531</v>
      </c>
    </row>
    <row r="1024" spans="1:39" x14ac:dyDescent="0.25">
      <c r="A1024" s="20">
        <f t="shared" ca="1" si="480"/>
        <v>2.5898169811059635</v>
      </c>
      <c r="B1024" s="20">
        <f t="shared" ca="1" si="481"/>
        <v>9.8425830858992089</v>
      </c>
      <c r="C1024" s="21">
        <f t="shared" ca="1" si="512"/>
        <v>18390.519875955702</v>
      </c>
      <c r="D1024" s="20">
        <f t="shared" ca="1" si="513"/>
        <v>18400.3624590416</v>
      </c>
      <c r="E1024" s="19"/>
      <c r="F1024" s="20">
        <f t="shared" ca="1" si="482"/>
        <v>25.388770560121042</v>
      </c>
      <c r="G1024" s="20">
        <f t="shared" ca="1" si="483"/>
        <v>5.476427479555443E-3</v>
      </c>
      <c r="H1024" s="21">
        <f t="shared" ca="1" si="514"/>
        <v>17537.583031284314</v>
      </c>
      <c r="I1024" s="20">
        <f t="shared" ca="1" si="515"/>
        <v>17537.588507711793</v>
      </c>
      <c r="J1024" s="19"/>
      <c r="K1024" s="20">
        <f t="shared" ca="1" si="484"/>
        <v>1.2273662130570269</v>
      </c>
      <c r="L1024" s="20">
        <f t="shared" ca="1" si="485"/>
        <v>18.191282758017536</v>
      </c>
      <c r="M1024" s="21">
        <f t="shared" ca="1" si="516"/>
        <v>14766.063707463372</v>
      </c>
      <c r="N1024" s="20">
        <f t="shared" ca="1" si="517"/>
        <v>14784.25499022139</v>
      </c>
      <c r="O1024" s="19"/>
      <c r="P1024" s="20">
        <f t="shared" ca="1" si="486"/>
        <v>3.8150157807012985</v>
      </c>
      <c r="Q1024" s="20">
        <f t="shared" ca="1" si="487"/>
        <v>2.2140493916408657</v>
      </c>
      <c r="R1024" s="21">
        <f t="shared" ca="1" si="518"/>
        <v>17513.941751762573</v>
      </c>
      <c r="S1024" s="20">
        <f t="shared" ca="1" si="519"/>
        <v>17516.155801154215</v>
      </c>
      <c r="T1024" s="19"/>
      <c r="U1024" s="20">
        <f t="shared" ca="1" si="488"/>
        <v>4.9546912046175633</v>
      </c>
      <c r="V1024" s="20">
        <f t="shared" ca="1" si="489"/>
        <v>0.67619424721771504</v>
      </c>
      <c r="W1024" s="21">
        <f t="shared" ca="1" si="520"/>
        <v>13715.689589112098</v>
      </c>
      <c r="X1024" s="20">
        <f t="shared" ca="1" si="521"/>
        <v>13716.365783359317</v>
      </c>
      <c r="Z1024" s="20">
        <f t="shared" ca="1" si="490"/>
        <v>51.991646757061901</v>
      </c>
      <c r="AA1024" s="20">
        <f t="shared" ca="1" si="491"/>
        <v>5.1858366100936752</v>
      </c>
      <c r="AB1024" s="21">
        <f t="shared" ca="1" si="506"/>
        <v>18014.937566163389</v>
      </c>
      <c r="AC1024" s="20">
        <f t="shared" ca="1" si="507"/>
        <v>18020.123402773483</v>
      </c>
      <c r="AE1024" s="20">
        <f t="shared" ca="1" si="492"/>
        <v>4.7237678529891483</v>
      </c>
      <c r="AF1024" s="20">
        <f t="shared" ca="1" si="493"/>
        <v>4.3548623661470254</v>
      </c>
      <c r="AG1024" s="21">
        <f t="shared" ca="1" si="508"/>
        <v>16784.877366480312</v>
      </c>
      <c r="AH1024" s="20">
        <f t="shared" ca="1" si="509"/>
        <v>16789.23222884646</v>
      </c>
      <c r="AJ1024" s="20">
        <f t="shared" ca="1" si="494"/>
        <v>6.1557195450766775</v>
      </c>
      <c r="AK1024" s="20">
        <f t="shared" ca="1" si="495"/>
        <v>1.7254958389836574</v>
      </c>
      <c r="AL1024" s="21">
        <f t="shared" ca="1" si="510"/>
        <v>18161.890381155608</v>
      </c>
      <c r="AM1024" s="20">
        <f t="shared" ca="1" si="511"/>
        <v>18163.615876994591</v>
      </c>
    </row>
    <row r="1025" spans="1:39" x14ac:dyDescent="0.25">
      <c r="A1025" s="20">
        <f t="shared" ca="1" si="480"/>
        <v>1.1659128946451005</v>
      </c>
      <c r="B1025" s="20">
        <f t="shared" ca="1" si="481"/>
        <v>8.8632408808752619</v>
      </c>
      <c r="C1025" s="21">
        <f t="shared" ca="1" si="512"/>
        <v>18401.528371936245</v>
      </c>
      <c r="D1025" s="20">
        <f t="shared" ca="1" si="513"/>
        <v>18410.391612817119</v>
      </c>
      <c r="E1025" s="19"/>
      <c r="F1025" s="20">
        <f t="shared" ca="1" si="482"/>
        <v>3.8624998367606245</v>
      </c>
      <c r="G1025" s="20">
        <f t="shared" ca="1" si="483"/>
        <v>6.5896940794127303</v>
      </c>
      <c r="H1025" s="21">
        <f t="shared" ca="1" si="514"/>
        <v>17541.451007548552</v>
      </c>
      <c r="I1025" s="20">
        <f t="shared" ca="1" si="515"/>
        <v>17548.040701627964</v>
      </c>
      <c r="J1025" s="19"/>
      <c r="K1025" s="20">
        <f t="shared" ca="1" si="484"/>
        <v>0.13325489455324249</v>
      </c>
      <c r="L1025" s="20">
        <f t="shared" ca="1" si="485"/>
        <v>1.1277857269504397</v>
      </c>
      <c r="M1025" s="21">
        <f t="shared" ca="1" si="516"/>
        <v>14784.388245115944</v>
      </c>
      <c r="N1025" s="20">
        <f t="shared" ca="1" si="517"/>
        <v>14785.516030842895</v>
      </c>
      <c r="O1025" s="19"/>
      <c r="P1025" s="20">
        <f t="shared" ca="1" si="486"/>
        <v>1.4090580308554306</v>
      </c>
      <c r="Q1025" s="20">
        <f t="shared" ca="1" si="487"/>
        <v>0.24435667308278608</v>
      </c>
      <c r="R1025" s="21">
        <f t="shared" ca="1" si="518"/>
        <v>17517.56485918507</v>
      </c>
      <c r="S1025" s="20">
        <f t="shared" ca="1" si="519"/>
        <v>17517.809215858153</v>
      </c>
      <c r="T1025" s="19"/>
      <c r="U1025" s="20">
        <f t="shared" ca="1" si="488"/>
        <v>15.068533832691584</v>
      </c>
      <c r="V1025" s="20">
        <f t="shared" ca="1" si="489"/>
        <v>15.67130155552392</v>
      </c>
      <c r="W1025" s="21">
        <f t="shared" ca="1" si="520"/>
        <v>13731.434317192008</v>
      </c>
      <c r="X1025" s="20">
        <f t="shared" ca="1" si="521"/>
        <v>13747.105618747531</v>
      </c>
      <c r="Z1025" s="20">
        <f t="shared" ca="1" si="490"/>
        <v>25.522543313553967</v>
      </c>
      <c r="AA1025" s="20">
        <f t="shared" ca="1" si="491"/>
        <v>4.8002005770963078E-2</v>
      </c>
      <c r="AB1025" s="21">
        <f t="shared" ca="1" si="506"/>
        <v>18045.645946087036</v>
      </c>
      <c r="AC1025" s="20">
        <f t="shared" ca="1" si="507"/>
        <v>18045.693948092805</v>
      </c>
      <c r="AE1025" s="20">
        <f t="shared" ca="1" si="492"/>
        <v>18.675398747292721</v>
      </c>
      <c r="AF1025" s="20">
        <f t="shared" ca="1" si="493"/>
        <v>8.4923670307317796</v>
      </c>
      <c r="AG1025" s="21">
        <f t="shared" ca="1" si="508"/>
        <v>16807.907627593751</v>
      </c>
      <c r="AH1025" s="20">
        <f t="shared" ca="1" si="509"/>
        <v>16816.399994624484</v>
      </c>
      <c r="AJ1025" s="20">
        <f t="shared" ca="1" si="494"/>
        <v>6.4927566011964712</v>
      </c>
      <c r="AK1025" s="20">
        <f t="shared" ca="1" si="495"/>
        <v>3.055124008233713</v>
      </c>
      <c r="AL1025" s="21">
        <f t="shared" ca="1" si="510"/>
        <v>18170.108633595788</v>
      </c>
      <c r="AM1025" s="20">
        <f t="shared" ca="1" si="511"/>
        <v>18173.163757604023</v>
      </c>
    </row>
    <row r="1026" spans="1:39" x14ac:dyDescent="0.25">
      <c r="A1026" s="20">
        <f t="shared" ca="1" si="480"/>
        <v>23.599927959085946</v>
      </c>
      <c r="B1026" s="20">
        <f t="shared" ca="1" si="481"/>
        <v>8.963083345260392</v>
      </c>
      <c r="C1026" s="21">
        <f t="shared" ca="1" si="512"/>
        <v>18433.991540776206</v>
      </c>
      <c r="D1026" s="20">
        <f t="shared" ca="1" si="513"/>
        <v>18442.954624121467</v>
      </c>
      <c r="E1026" s="19"/>
      <c r="F1026" s="20">
        <f t="shared" ca="1" si="482"/>
        <v>4.3344633788935099</v>
      </c>
      <c r="G1026" s="20">
        <f t="shared" ca="1" si="483"/>
        <v>9.3162076866100882</v>
      </c>
      <c r="H1026" s="21">
        <f t="shared" ca="1" si="514"/>
        <v>17552.375165006859</v>
      </c>
      <c r="I1026" s="20">
        <f t="shared" ca="1" si="515"/>
        <v>17561.691372693469</v>
      </c>
      <c r="J1026" s="19"/>
      <c r="K1026" s="20">
        <f t="shared" ca="1" si="484"/>
        <v>17.719149922963613</v>
      </c>
      <c r="L1026" s="20">
        <f t="shared" ca="1" si="485"/>
        <v>4.5243645442978488</v>
      </c>
      <c r="M1026" s="21">
        <f t="shared" ca="1" si="516"/>
        <v>14803.235180765858</v>
      </c>
      <c r="N1026" s="20">
        <f t="shared" ca="1" si="517"/>
        <v>14807.759545310155</v>
      </c>
      <c r="O1026" s="19"/>
      <c r="P1026" s="20">
        <f t="shared" ca="1" si="486"/>
        <v>4.6115872760134824</v>
      </c>
      <c r="Q1026" s="20">
        <f t="shared" ca="1" si="487"/>
        <v>8.0663753358399828E-2</v>
      </c>
      <c r="R1026" s="21">
        <f t="shared" ca="1" si="518"/>
        <v>17522.420803134166</v>
      </c>
      <c r="S1026" s="20">
        <f t="shared" ca="1" si="519"/>
        <v>17522.501466887523</v>
      </c>
      <c r="T1026" s="19"/>
      <c r="U1026" s="20">
        <f t="shared" ca="1" si="488"/>
        <v>4.985135198291597</v>
      </c>
      <c r="V1026" s="20">
        <f t="shared" ca="1" si="489"/>
        <v>4.4408894310478413</v>
      </c>
      <c r="W1026" s="21">
        <f t="shared" ca="1" si="520"/>
        <v>13752.090753945824</v>
      </c>
      <c r="X1026" s="20">
        <f t="shared" ca="1" si="521"/>
        <v>13756.531643376871</v>
      </c>
      <c r="Z1026" s="20">
        <f t="shared" ca="1" si="490"/>
        <v>17.400241471459285</v>
      </c>
      <c r="AA1026" s="20">
        <f t="shared" ca="1" si="491"/>
        <v>1.3415875570062732</v>
      </c>
      <c r="AB1026" s="21">
        <f t="shared" ca="1" si="506"/>
        <v>18063.094189564265</v>
      </c>
      <c r="AC1026" s="20">
        <f t="shared" ca="1" si="507"/>
        <v>18064.435777121271</v>
      </c>
      <c r="AE1026" s="20">
        <f t="shared" ca="1" si="492"/>
        <v>3.4398794398752148</v>
      </c>
      <c r="AF1026" s="20">
        <f t="shared" ca="1" si="493"/>
        <v>4.393788950594943</v>
      </c>
      <c r="AG1026" s="21">
        <f t="shared" ca="1" si="508"/>
        <v>16819.839874064361</v>
      </c>
      <c r="AH1026" s="20">
        <f t="shared" ca="1" si="509"/>
        <v>16824.233663014955</v>
      </c>
      <c r="AJ1026" s="20">
        <f t="shared" ca="1" si="494"/>
        <v>13.695938168758044</v>
      </c>
      <c r="AK1026" s="20">
        <f t="shared" ca="1" si="495"/>
        <v>2.9588418588411973</v>
      </c>
      <c r="AL1026" s="21">
        <f t="shared" ca="1" si="510"/>
        <v>18186.859695772782</v>
      </c>
      <c r="AM1026" s="20">
        <f t="shared" ca="1" si="511"/>
        <v>18189.818537631625</v>
      </c>
    </row>
    <row r="1027" spans="1:39" x14ac:dyDescent="0.25">
      <c r="A1027" s="20">
        <f t="shared" ca="1" si="480"/>
        <v>3.8715543010770879</v>
      </c>
      <c r="B1027" s="20">
        <f t="shared" ca="1" si="481"/>
        <v>1.1158128871445383</v>
      </c>
      <c r="C1027" s="21">
        <f t="shared" ca="1" si="512"/>
        <v>18446.826178422543</v>
      </c>
      <c r="D1027" s="20">
        <f t="shared" ca="1" si="513"/>
        <v>18447.941991309686</v>
      </c>
      <c r="E1027" s="19"/>
      <c r="F1027" s="20">
        <f t="shared" ca="1" si="482"/>
        <v>1.0086052365720506</v>
      </c>
      <c r="G1027" s="20">
        <f t="shared" ca="1" si="483"/>
        <v>1.9356774991943551</v>
      </c>
      <c r="H1027" s="21">
        <f t="shared" ca="1" si="514"/>
        <v>17562.699977930042</v>
      </c>
      <c r="I1027" s="20">
        <f t="shared" ca="1" si="515"/>
        <v>17564.635655429236</v>
      </c>
      <c r="J1027" s="19"/>
      <c r="K1027" s="20">
        <f t="shared" ca="1" si="484"/>
        <v>1.3273072050395549</v>
      </c>
      <c r="L1027" s="20">
        <f t="shared" ca="1" si="485"/>
        <v>1.9309879465869839</v>
      </c>
      <c r="M1027" s="21">
        <f t="shared" ca="1" si="516"/>
        <v>14809.086852515195</v>
      </c>
      <c r="N1027" s="20">
        <f t="shared" ca="1" si="517"/>
        <v>14811.017840461782</v>
      </c>
      <c r="O1027" s="19"/>
      <c r="P1027" s="20">
        <f t="shared" ca="1" si="486"/>
        <v>17.848336903190315</v>
      </c>
      <c r="Q1027" s="20">
        <f t="shared" ca="1" si="487"/>
        <v>6.5970268629168487</v>
      </c>
      <c r="R1027" s="21">
        <f t="shared" ca="1" si="518"/>
        <v>17540.349803790712</v>
      </c>
      <c r="S1027" s="20">
        <f t="shared" ca="1" si="519"/>
        <v>17546.946830653629</v>
      </c>
      <c r="T1027" s="19"/>
      <c r="U1027" s="20">
        <f t="shared" ca="1" si="488"/>
        <v>6.2233232087771064</v>
      </c>
      <c r="V1027" s="20">
        <f t="shared" ca="1" si="489"/>
        <v>12.07392104058337</v>
      </c>
      <c r="W1027" s="21">
        <f t="shared" ca="1" si="520"/>
        <v>13762.754966585648</v>
      </c>
      <c r="X1027" s="20">
        <f t="shared" ca="1" si="521"/>
        <v>13774.82888762623</v>
      </c>
      <c r="Z1027" s="20">
        <f t="shared" ca="1" si="490"/>
        <v>3.5826515787844282</v>
      </c>
      <c r="AA1027" s="20">
        <f t="shared" ca="1" si="491"/>
        <v>1.8057341639707707</v>
      </c>
      <c r="AB1027" s="21">
        <f t="shared" ca="1" si="506"/>
        <v>18068.018428700056</v>
      </c>
      <c r="AC1027" s="20">
        <f t="shared" ca="1" si="507"/>
        <v>18069.824162864028</v>
      </c>
      <c r="AE1027" s="20">
        <f t="shared" ca="1" si="492"/>
        <v>2.5800311811177283</v>
      </c>
      <c r="AF1027" s="20">
        <f t="shared" ca="1" si="493"/>
        <v>0.72956722025526621</v>
      </c>
      <c r="AG1027" s="21">
        <f t="shared" ca="1" si="508"/>
        <v>16826.813694196073</v>
      </c>
      <c r="AH1027" s="20">
        <f t="shared" ca="1" si="509"/>
        <v>16827.543261416329</v>
      </c>
      <c r="AJ1027" s="20">
        <f t="shared" ca="1" si="494"/>
        <v>10.352832325246844</v>
      </c>
      <c r="AK1027" s="20">
        <f t="shared" ca="1" si="495"/>
        <v>15.066484819819017</v>
      </c>
      <c r="AL1027" s="21">
        <f t="shared" ca="1" si="510"/>
        <v>18200.171369956872</v>
      </c>
      <c r="AM1027" s="20">
        <f t="shared" ca="1" si="511"/>
        <v>18215.237854776689</v>
      </c>
    </row>
    <row r="1028" spans="1:39" x14ac:dyDescent="0.25">
      <c r="A1028" s="20">
        <f t="shared" ca="1" si="480"/>
        <v>27.572290164886848</v>
      </c>
      <c r="B1028" s="20">
        <f t="shared" ca="1" si="481"/>
        <v>17.704757198443058</v>
      </c>
      <c r="C1028" s="21">
        <f t="shared" ca="1" si="512"/>
        <v>18475.514281474574</v>
      </c>
      <c r="D1028" s="20">
        <f t="shared" ca="1" si="513"/>
        <v>18493.219038673018</v>
      </c>
      <c r="E1028" s="19"/>
      <c r="F1028" s="20">
        <f t="shared" ca="1" si="482"/>
        <v>16.173035669307176</v>
      </c>
      <c r="G1028" s="20">
        <f t="shared" ca="1" si="483"/>
        <v>12.451819597146313</v>
      </c>
      <c r="H1028" s="21">
        <f t="shared" ca="1" si="514"/>
        <v>17580.808691098544</v>
      </c>
      <c r="I1028" s="20">
        <f t="shared" ca="1" si="515"/>
        <v>17593.260510695691</v>
      </c>
      <c r="J1028" s="19"/>
      <c r="K1028" s="20">
        <f t="shared" ca="1" si="484"/>
        <v>13.864172120092864</v>
      </c>
      <c r="L1028" s="20">
        <f t="shared" ca="1" si="485"/>
        <v>0.66028673024690987</v>
      </c>
      <c r="M1028" s="21">
        <f t="shared" ca="1" si="516"/>
        <v>14824.882012581875</v>
      </c>
      <c r="N1028" s="20">
        <f t="shared" ca="1" si="517"/>
        <v>14825.542299312121</v>
      </c>
      <c r="O1028" s="19"/>
      <c r="P1028" s="20">
        <f t="shared" ca="1" si="486"/>
        <v>6.5458179312373757</v>
      </c>
      <c r="Q1028" s="20">
        <f t="shared" ca="1" si="487"/>
        <v>4.9563527257797313</v>
      </c>
      <c r="R1028" s="21">
        <f t="shared" ca="1" si="518"/>
        <v>17553.492648584866</v>
      </c>
      <c r="S1028" s="20">
        <f t="shared" ca="1" si="519"/>
        <v>17558.449001310648</v>
      </c>
      <c r="T1028" s="19"/>
      <c r="U1028" s="20">
        <f t="shared" ca="1" si="488"/>
        <v>7.1129450917717669</v>
      </c>
      <c r="V1028" s="20">
        <f t="shared" ca="1" si="489"/>
        <v>3.4393235432139777</v>
      </c>
      <c r="W1028" s="21">
        <f t="shared" ca="1" si="520"/>
        <v>13781.941832718003</v>
      </c>
      <c r="X1028" s="20">
        <f t="shared" ca="1" si="521"/>
        <v>13785.381156261217</v>
      </c>
      <c r="Z1028" s="20">
        <f t="shared" ca="1" si="490"/>
        <v>4.2237746790094119</v>
      </c>
      <c r="AA1028" s="20">
        <f t="shared" ca="1" si="491"/>
        <v>0.91901402252047271</v>
      </c>
      <c r="AB1028" s="21">
        <f t="shared" ca="1" si="506"/>
        <v>18074.047937543037</v>
      </c>
      <c r="AC1028" s="20">
        <f t="shared" ca="1" si="507"/>
        <v>18074.966951565559</v>
      </c>
      <c r="AE1028" s="20">
        <f t="shared" ca="1" si="492"/>
        <v>17.22165310987489</v>
      </c>
      <c r="AF1028" s="20">
        <f t="shared" ca="1" si="493"/>
        <v>9.3988501140865183E-2</v>
      </c>
      <c r="AG1028" s="21">
        <f t="shared" ca="1" si="508"/>
        <v>16844.764914526204</v>
      </c>
      <c r="AH1028" s="20">
        <f t="shared" ca="1" si="509"/>
        <v>16844.858903027343</v>
      </c>
      <c r="AJ1028" s="20">
        <f t="shared" ca="1" si="494"/>
        <v>5.8125273689960286</v>
      </c>
      <c r="AK1028" s="20">
        <f t="shared" ca="1" si="495"/>
        <v>6.8908443044776533</v>
      </c>
      <c r="AL1028" s="21">
        <f t="shared" ca="1" si="510"/>
        <v>18221.050382145684</v>
      </c>
      <c r="AM1028" s="20">
        <f t="shared" ca="1" si="511"/>
        <v>18227.941226450163</v>
      </c>
    </row>
    <row r="1029" spans="1:39" x14ac:dyDescent="0.25">
      <c r="A1029" s="20">
        <f t="shared" ca="1" si="480"/>
        <v>4.641867105749645</v>
      </c>
      <c r="B1029" s="20">
        <f t="shared" ca="1" si="481"/>
        <v>7.102945543210426</v>
      </c>
      <c r="C1029" s="21">
        <f t="shared" ca="1" si="512"/>
        <v>18497.860905778769</v>
      </c>
      <c r="D1029" s="20">
        <f t="shared" ca="1" si="513"/>
        <v>18504.96385132198</v>
      </c>
      <c r="E1029" s="19"/>
      <c r="F1029" s="20">
        <f t="shared" ca="1" si="482"/>
        <v>17.26394185039133</v>
      </c>
      <c r="G1029" s="20">
        <f t="shared" ca="1" si="483"/>
        <v>1.831281434299681</v>
      </c>
      <c r="H1029" s="21">
        <f t="shared" ca="1" si="514"/>
        <v>17610.52445254608</v>
      </c>
      <c r="I1029" s="20">
        <f t="shared" ca="1" si="515"/>
        <v>17612.355733980381</v>
      </c>
      <c r="J1029" s="19"/>
      <c r="K1029" s="20">
        <f t="shared" ca="1" si="484"/>
        <v>25.50124464876442</v>
      </c>
      <c r="L1029" s="20">
        <f t="shared" ca="1" si="485"/>
        <v>2.368835441064852</v>
      </c>
      <c r="M1029" s="21">
        <f t="shared" ca="1" si="516"/>
        <v>14851.043543960885</v>
      </c>
      <c r="N1029" s="20">
        <f t="shared" ca="1" si="517"/>
        <v>14853.412379401949</v>
      </c>
      <c r="O1029" s="19"/>
      <c r="P1029" s="20">
        <f t="shared" ca="1" si="486"/>
        <v>0.41354894613204812</v>
      </c>
      <c r="Q1029" s="20">
        <f t="shared" ca="1" si="487"/>
        <v>10.905654846959314</v>
      </c>
      <c r="R1029" s="21">
        <f t="shared" ca="1" si="518"/>
        <v>17558.862550256781</v>
      </c>
      <c r="S1029" s="20">
        <f t="shared" ca="1" si="519"/>
        <v>17569.768205103741</v>
      </c>
      <c r="T1029" s="19"/>
      <c r="U1029" s="20">
        <f t="shared" ca="1" si="488"/>
        <v>5.8334531112424912</v>
      </c>
      <c r="V1029" s="20">
        <f t="shared" ca="1" si="489"/>
        <v>2.8407429852137325</v>
      </c>
      <c r="W1029" s="21">
        <f t="shared" ca="1" si="520"/>
        <v>13791.21460937246</v>
      </c>
      <c r="X1029" s="20">
        <f t="shared" ca="1" si="521"/>
        <v>13794.055352357675</v>
      </c>
      <c r="Z1029" s="20">
        <f t="shared" ca="1" si="490"/>
        <v>3.1770366764150602</v>
      </c>
      <c r="AA1029" s="20">
        <f t="shared" ca="1" si="491"/>
        <v>0.98954048032337383</v>
      </c>
      <c r="AB1029" s="21">
        <f t="shared" ca="1" si="506"/>
        <v>18078.143988241973</v>
      </c>
      <c r="AC1029" s="20">
        <f t="shared" ca="1" si="507"/>
        <v>18079.133528722297</v>
      </c>
      <c r="AE1029" s="20">
        <f t="shared" ca="1" si="492"/>
        <v>10.115690005078871</v>
      </c>
      <c r="AF1029" s="20">
        <f t="shared" ca="1" si="493"/>
        <v>0.89817041245207885</v>
      </c>
      <c r="AG1029" s="21">
        <f t="shared" ca="1" si="508"/>
        <v>16854.974593032421</v>
      </c>
      <c r="AH1029" s="20">
        <f t="shared" ca="1" si="509"/>
        <v>16855.872763444873</v>
      </c>
      <c r="AJ1029" s="20">
        <f t="shared" ca="1" si="494"/>
        <v>17.573847215656595</v>
      </c>
      <c r="AK1029" s="20">
        <f t="shared" ca="1" si="495"/>
        <v>9.5471462113628434</v>
      </c>
      <c r="AL1029" s="21">
        <f t="shared" ca="1" si="510"/>
        <v>18245.515073665818</v>
      </c>
      <c r="AM1029" s="20">
        <f t="shared" ca="1" si="511"/>
        <v>18255.062219877182</v>
      </c>
    </row>
    <row r="1030" spans="1:39" x14ac:dyDescent="0.25">
      <c r="A1030" s="20">
        <f t="shared" ca="1" si="480"/>
        <v>51.235991196330737</v>
      </c>
      <c r="B1030" s="20">
        <f t="shared" ca="1" si="481"/>
        <v>3.3024663704444372</v>
      </c>
      <c r="C1030" s="21">
        <f t="shared" ca="1" si="512"/>
        <v>18556.199842518312</v>
      </c>
      <c r="D1030" s="20">
        <f t="shared" ca="1" si="513"/>
        <v>18559.502308888757</v>
      </c>
      <c r="E1030" s="19"/>
      <c r="F1030" s="20">
        <f t="shared" ca="1" si="482"/>
        <v>23.211941114930308</v>
      </c>
      <c r="G1030" s="20">
        <f t="shared" ca="1" si="483"/>
        <v>4.0773059085991159</v>
      </c>
      <c r="H1030" s="21">
        <f t="shared" ca="1" si="514"/>
        <v>17635.56767509531</v>
      </c>
      <c r="I1030" s="20">
        <f t="shared" ca="1" si="515"/>
        <v>17639.644981003908</v>
      </c>
      <c r="J1030" s="19"/>
      <c r="K1030" s="20">
        <f t="shared" ca="1" si="484"/>
        <v>8.4810362104970842</v>
      </c>
      <c r="L1030" s="20">
        <f t="shared" ca="1" si="485"/>
        <v>13.788443512672327</v>
      </c>
      <c r="M1030" s="21">
        <f t="shared" ca="1" si="516"/>
        <v>14861.893415612445</v>
      </c>
      <c r="N1030" s="20">
        <f t="shared" ca="1" si="517"/>
        <v>14875.681859125118</v>
      </c>
      <c r="O1030" s="19"/>
      <c r="P1030" s="20">
        <f t="shared" ca="1" si="486"/>
        <v>10.108532129915478</v>
      </c>
      <c r="Q1030" s="20">
        <f t="shared" ca="1" si="487"/>
        <v>18.174218337929148</v>
      </c>
      <c r="R1030" s="21">
        <f t="shared" ca="1" si="518"/>
        <v>17579.876737233655</v>
      </c>
      <c r="S1030" s="20">
        <f t="shared" ca="1" si="519"/>
        <v>17598.050955571583</v>
      </c>
      <c r="T1030" s="19"/>
      <c r="U1030" s="20">
        <f t="shared" ca="1" si="488"/>
        <v>37.017190144768854</v>
      </c>
      <c r="V1030" s="20">
        <f t="shared" ca="1" si="489"/>
        <v>3.3540742377915024E-2</v>
      </c>
      <c r="W1030" s="21">
        <f t="shared" ca="1" si="520"/>
        <v>13831.072542502443</v>
      </c>
      <c r="X1030" s="20">
        <f t="shared" ca="1" si="521"/>
        <v>13831.10608324482</v>
      </c>
      <c r="Z1030" s="20">
        <f t="shared" ca="1" si="490"/>
        <v>1.0989272337038503</v>
      </c>
      <c r="AA1030" s="20">
        <f t="shared" ca="1" si="491"/>
        <v>3.7123291672395524</v>
      </c>
      <c r="AB1030" s="21">
        <f t="shared" ca="1" si="506"/>
        <v>18080.232455956</v>
      </c>
      <c r="AC1030" s="20">
        <f t="shared" ca="1" si="507"/>
        <v>18083.94478512324</v>
      </c>
      <c r="AE1030" s="20">
        <f t="shared" ca="1" si="492"/>
        <v>19.534968535671922</v>
      </c>
      <c r="AF1030" s="20">
        <f t="shared" ca="1" si="493"/>
        <v>0.8787076918114336</v>
      </c>
      <c r="AG1030" s="21">
        <f t="shared" ca="1" si="508"/>
        <v>16875.407731980544</v>
      </c>
      <c r="AH1030" s="20">
        <f t="shared" ca="1" si="509"/>
        <v>16876.286439672356</v>
      </c>
      <c r="AJ1030" s="20">
        <f t="shared" ca="1" si="494"/>
        <v>6.5842227552676551</v>
      </c>
      <c r="AK1030" s="20">
        <f t="shared" ca="1" si="495"/>
        <v>5.1396348860352541</v>
      </c>
      <c r="AL1030" s="21">
        <f t="shared" ca="1" si="510"/>
        <v>18261.646442632449</v>
      </c>
      <c r="AM1030" s="20">
        <f t="shared" ca="1" si="511"/>
        <v>18266.786077518485</v>
      </c>
    </row>
    <row r="1031" spans="1:39" x14ac:dyDescent="0.25">
      <c r="A1031" s="20">
        <f t="shared" ca="1" si="480"/>
        <v>10.477347489269153</v>
      </c>
      <c r="B1031" s="20">
        <f t="shared" ca="1" si="481"/>
        <v>0.51338662462059725</v>
      </c>
      <c r="C1031" s="21">
        <f t="shared" ca="1" si="512"/>
        <v>18569.979656378026</v>
      </c>
      <c r="D1031" s="20">
        <f t="shared" ca="1" si="513"/>
        <v>18570.493043002647</v>
      </c>
      <c r="E1031" s="19"/>
      <c r="F1031" s="20">
        <f t="shared" ca="1" si="482"/>
        <v>2.9750547287738822</v>
      </c>
      <c r="G1031" s="20">
        <f t="shared" ca="1" si="483"/>
        <v>3.0814543131643251</v>
      </c>
      <c r="H1031" s="21">
        <f t="shared" ca="1" si="514"/>
        <v>17642.620035732682</v>
      </c>
      <c r="I1031" s="20">
        <f t="shared" ca="1" si="515"/>
        <v>17645.701490045845</v>
      </c>
      <c r="J1031" s="19"/>
      <c r="K1031" s="20">
        <f t="shared" ca="1" si="484"/>
        <v>4.1076553847620305</v>
      </c>
      <c r="L1031" s="20">
        <f t="shared" ca="1" si="485"/>
        <v>1.3479294207884447</v>
      </c>
      <c r="M1031" s="21">
        <f t="shared" ca="1" si="516"/>
        <v>14879.789514509879</v>
      </c>
      <c r="N1031" s="20">
        <f t="shared" ca="1" si="517"/>
        <v>14881.137443930667</v>
      </c>
      <c r="O1031" s="19"/>
      <c r="P1031" s="20">
        <f t="shared" ca="1" si="486"/>
        <v>17.799293653254633</v>
      </c>
      <c r="Q1031" s="20">
        <f t="shared" ca="1" si="487"/>
        <v>1.5790387481167572</v>
      </c>
      <c r="R1031" s="21">
        <f t="shared" ca="1" si="518"/>
        <v>17615.850249224837</v>
      </c>
      <c r="S1031" s="20">
        <f t="shared" ca="1" si="519"/>
        <v>17617.429287972955</v>
      </c>
      <c r="T1031" s="19"/>
      <c r="U1031" s="20">
        <f t="shared" ca="1" si="488"/>
        <v>8.197005447348074</v>
      </c>
      <c r="V1031" s="20">
        <f t="shared" ca="1" si="489"/>
        <v>3.7992258339952065</v>
      </c>
      <c r="W1031" s="21">
        <f t="shared" ca="1" si="520"/>
        <v>13839.303088692168</v>
      </c>
      <c r="X1031" s="20">
        <f t="shared" ca="1" si="521"/>
        <v>13843.102314526162</v>
      </c>
      <c r="Z1031" s="20">
        <f t="shared" ca="1" si="490"/>
        <v>7.2999117885993927</v>
      </c>
      <c r="AA1031" s="20">
        <f t="shared" ca="1" si="491"/>
        <v>6.4786840377716688</v>
      </c>
      <c r="AB1031" s="21">
        <f t="shared" ca="1" si="506"/>
        <v>18091.244696911839</v>
      </c>
      <c r="AC1031" s="20">
        <f t="shared" ca="1" si="507"/>
        <v>18097.72338094961</v>
      </c>
      <c r="AE1031" s="20">
        <f t="shared" ca="1" si="492"/>
        <v>9.0976634837276631</v>
      </c>
      <c r="AF1031" s="20">
        <f t="shared" ca="1" si="493"/>
        <v>7.643692997796161</v>
      </c>
      <c r="AG1031" s="21">
        <f t="shared" ca="1" si="508"/>
        <v>16885.384103156084</v>
      </c>
      <c r="AH1031" s="20">
        <f t="shared" ca="1" si="509"/>
        <v>16893.027796153881</v>
      </c>
      <c r="AJ1031" s="20">
        <f t="shared" ca="1" si="494"/>
        <v>32.965844320279608</v>
      </c>
      <c r="AK1031" s="20">
        <f t="shared" ca="1" si="495"/>
        <v>29.179153635499613</v>
      </c>
      <c r="AL1031" s="21">
        <f t="shared" ca="1" si="510"/>
        <v>18299.751921838764</v>
      </c>
      <c r="AM1031" s="20">
        <f t="shared" ca="1" si="511"/>
        <v>18328.931075474266</v>
      </c>
    </row>
    <row r="1032" spans="1:39" x14ac:dyDescent="0.25">
      <c r="A1032" s="20">
        <f t="shared" ca="1" si="480"/>
        <v>17.449439101584655</v>
      </c>
      <c r="B1032" s="20">
        <f t="shared" ca="1" si="481"/>
        <v>1.4853839197022238</v>
      </c>
      <c r="C1032" s="21">
        <f t="shared" ca="1" si="512"/>
        <v>18587.94248210423</v>
      </c>
      <c r="D1032" s="20">
        <f t="shared" ca="1" si="513"/>
        <v>18589.427866023932</v>
      </c>
      <c r="E1032" s="19"/>
      <c r="F1032" s="20">
        <f t="shared" ca="1" si="482"/>
        <v>16.630603284227313</v>
      </c>
      <c r="G1032" s="20">
        <f t="shared" ca="1" si="483"/>
        <v>1.5159832457699074</v>
      </c>
      <c r="H1032" s="21">
        <f t="shared" ca="1" si="514"/>
        <v>17662.332093330071</v>
      </c>
      <c r="I1032" s="20">
        <f t="shared" ca="1" si="515"/>
        <v>17663.84807657584</v>
      </c>
      <c r="J1032" s="19"/>
      <c r="K1032" s="20">
        <f t="shared" ca="1" si="484"/>
        <v>2.8241352535293971</v>
      </c>
      <c r="L1032" s="20">
        <f t="shared" ca="1" si="485"/>
        <v>6.793280947745993</v>
      </c>
      <c r="M1032" s="21">
        <f t="shared" ca="1" si="516"/>
        <v>14883.961579184197</v>
      </c>
      <c r="N1032" s="20">
        <f t="shared" ca="1" si="517"/>
        <v>14890.754860131943</v>
      </c>
      <c r="O1032" s="19"/>
      <c r="P1032" s="20">
        <f t="shared" ca="1" si="486"/>
        <v>18.045003897052073</v>
      </c>
      <c r="Q1032" s="20">
        <f t="shared" ca="1" si="487"/>
        <v>9.4423767462920125</v>
      </c>
      <c r="R1032" s="21">
        <f t="shared" ca="1" si="518"/>
        <v>17635.474291870007</v>
      </c>
      <c r="S1032" s="20">
        <f t="shared" ca="1" si="519"/>
        <v>17644.916668616297</v>
      </c>
      <c r="T1032" s="19"/>
      <c r="U1032" s="20">
        <f t="shared" ca="1" si="488"/>
        <v>0.37610795330937774</v>
      </c>
      <c r="V1032" s="20">
        <f t="shared" ca="1" si="489"/>
        <v>2.3487225679277275</v>
      </c>
      <c r="W1032" s="21">
        <f t="shared" ca="1" si="520"/>
        <v>13843.478422479471</v>
      </c>
      <c r="X1032" s="20">
        <f t="shared" ca="1" si="521"/>
        <v>13845.827145047399</v>
      </c>
      <c r="Z1032" s="20">
        <f t="shared" ca="1" si="490"/>
        <v>1.3078800429729707</v>
      </c>
      <c r="AA1032" s="20">
        <f t="shared" ca="1" si="491"/>
        <v>4.3429976427387391E-2</v>
      </c>
      <c r="AB1032" s="21">
        <f t="shared" ca="1" si="506"/>
        <v>18099.031260992582</v>
      </c>
      <c r="AC1032" s="20">
        <f t="shared" ca="1" si="507"/>
        <v>18099.07469096901</v>
      </c>
      <c r="AE1032" s="20">
        <f t="shared" ca="1" si="492"/>
        <v>1.1183456111520522</v>
      </c>
      <c r="AF1032" s="20">
        <f t="shared" ca="1" si="493"/>
        <v>12.293893184252097</v>
      </c>
      <c r="AG1032" s="21">
        <f t="shared" ca="1" si="508"/>
        <v>16894.146141765032</v>
      </c>
      <c r="AH1032" s="20">
        <f t="shared" ca="1" si="509"/>
        <v>16906.440034949283</v>
      </c>
      <c r="AJ1032" s="20">
        <f t="shared" ca="1" si="494"/>
        <v>14.566560205837682</v>
      </c>
      <c r="AK1032" s="20">
        <f t="shared" ca="1" si="495"/>
        <v>4.3548760947059399</v>
      </c>
      <c r="AL1032" s="21">
        <f t="shared" ca="1" si="510"/>
        <v>18343.497635680102</v>
      </c>
      <c r="AM1032" s="20">
        <f t="shared" ca="1" si="511"/>
        <v>18347.852511774807</v>
      </c>
    </row>
    <row r="1033" spans="1:39" x14ac:dyDescent="0.25">
      <c r="A1033" s="20">
        <f t="shared" ca="1" si="480"/>
        <v>7.98466174359391</v>
      </c>
      <c r="B1033" s="20">
        <f t="shared" ca="1" si="481"/>
        <v>5.768056734910628</v>
      </c>
      <c r="C1033" s="21">
        <f t="shared" ca="1" si="512"/>
        <v>18597.412527767527</v>
      </c>
      <c r="D1033" s="20">
        <f t="shared" ca="1" si="513"/>
        <v>18603.180584502436</v>
      </c>
      <c r="E1033" s="19"/>
      <c r="F1033" s="20">
        <f t="shared" ca="1" si="482"/>
        <v>2.5284886416064825</v>
      </c>
      <c r="G1033" s="20">
        <f t="shared" ca="1" si="483"/>
        <v>8.922263931840849</v>
      </c>
      <c r="H1033" s="21">
        <f t="shared" ca="1" si="514"/>
        <v>17666.376565217444</v>
      </c>
      <c r="I1033" s="20">
        <f t="shared" ca="1" si="515"/>
        <v>17675.298829149284</v>
      </c>
      <c r="J1033" s="19"/>
      <c r="K1033" s="20">
        <f t="shared" ca="1" si="484"/>
        <v>1.2653743496867826</v>
      </c>
      <c r="L1033" s="20">
        <f t="shared" ca="1" si="485"/>
        <v>22.256421585020718</v>
      </c>
      <c r="M1033" s="21">
        <f t="shared" ca="1" si="516"/>
        <v>14892.02023448163</v>
      </c>
      <c r="N1033" s="20">
        <f t="shared" ca="1" si="517"/>
        <v>14914.276656066651</v>
      </c>
      <c r="O1033" s="19"/>
      <c r="P1033" s="20">
        <f t="shared" ca="1" si="486"/>
        <v>2.3028349090409708</v>
      </c>
      <c r="Q1033" s="20">
        <f t="shared" ca="1" si="487"/>
        <v>2.8324464800849309</v>
      </c>
      <c r="R1033" s="21">
        <f t="shared" ca="1" si="518"/>
        <v>17647.219503525339</v>
      </c>
      <c r="S1033" s="20">
        <f t="shared" ca="1" si="519"/>
        <v>17650.051950005425</v>
      </c>
      <c r="T1033" s="19"/>
      <c r="U1033" s="20">
        <f t="shared" ca="1" si="488"/>
        <v>23.274056317911882</v>
      </c>
      <c r="V1033" s="20">
        <f t="shared" ca="1" si="489"/>
        <v>1.7977120348438533</v>
      </c>
      <c r="W1033" s="21">
        <f t="shared" ca="1" si="520"/>
        <v>13869.101201365311</v>
      </c>
      <c r="X1033" s="20">
        <f t="shared" ca="1" si="521"/>
        <v>13870.898913400155</v>
      </c>
      <c r="Z1033" s="20">
        <f t="shared" ca="1" si="490"/>
        <v>16.976524942613317</v>
      </c>
      <c r="AA1033" s="20">
        <f t="shared" ca="1" si="491"/>
        <v>5.0677023858833552</v>
      </c>
      <c r="AB1033" s="21">
        <f t="shared" ca="1" si="506"/>
        <v>18116.051215911622</v>
      </c>
      <c r="AC1033" s="20">
        <f t="shared" ca="1" si="507"/>
        <v>18121.118918297507</v>
      </c>
      <c r="AE1033" s="20">
        <f t="shared" ca="1" si="492"/>
        <v>12.198869268706076</v>
      </c>
      <c r="AF1033" s="20">
        <f t="shared" ca="1" si="493"/>
        <v>1.7239301767654684</v>
      </c>
      <c r="AG1033" s="21">
        <f t="shared" ca="1" si="508"/>
        <v>16918.638904217987</v>
      </c>
      <c r="AH1033" s="20">
        <f t="shared" ca="1" si="509"/>
        <v>16920.362834394753</v>
      </c>
      <c r="AJ1033" s="20">
        <f t="shared" ca="1" si="494"/>
        <v>2.6319592544730472</v>
      </c>
      <c r="AK1033" s="20">
        <f t="shared" ca="1" si="495"/>
        <v>5.1923827422115707</v>
      </c>
      <c r="AL1033" s="21">
        <f t="shared" ca="1" si="510"/>
        <v>18350.484471029278</v>
      </c>
      <c r="AM1033" s="20">
        <f t="shared" ca="1" si="511"/>
        <v>18355.676853771489</v>
      </c>
    </row>
    <row r="1034" spans="1:39" x14ac:dyDescent="0.25">
      <c r="A1034" s="20">
        <f t="shared" ca="1" si="480"/>
        <v>18.371774726092163</v>
      </c>
      <c r="B1034" s="20">
        <f t="shared" ca="1" si="481"/>
        <v>9.8071664425332266</v>
      </c>
      <c r="C1034" s="21">
        <f t="shared" ca="1" si="512"/>
        <v>18621.552359228528</v>
      </c>
      <c r="D1034" s="20">
        <f t="shared" ca="1" si="513"/>
        <v>18631.359525671061</v>
      </c>
      <c r="E1034" s="19"/>
      <c r="F1034" s="20">
        <f t="shared" ca="1" si="482"/>
        <v>8.7787577967375245</v>
      </c>
      <c r="G1034" s="20">
        <f t="shared" ca="1" si="483"/>
        <v>0.32907547586505204</v>
      </c>
      <c r="H1034" s="21">
        <f t="shared" ca="1" si="514"/>
        <v>17684.077586946023</v>
      </c>
      <c r="I1034" s="20">
        <f t="shared" ca="1" si="515"/>
        <v>17684.406662421887</v>
      </c>
      <c r="J1034" s="19"/>
      <c r="K1034" s="20">
        <f t="shared" ca="1" si="484"/>
        <v>0.72044961646166583</v>
      </c>
      <c r="L1034" s="20">
        <f t="shared" ca="1" si="485"/>
        <v>2.3802554391651811</v>
      </c>
      <c r="M1034" s="21">
        <f t="shared" ca="1" si="516"/>
        <v>14914.997105683113</v>
      </c>
      <c r="N1034" s="20">
        <f t="shared" ca="1" si="517"/>
        <v>14917.377361122279</v>
      </c>
      <c r="O1034" s="19"/>
      <c r="P1034" s="20">
        <f t="shared" ca="1" si="486"/>
        <v>6.5003145341716433</v>
      </c>
      <c r="Q1034" s="20">
        <f t="shared" ca="1" si="487"/>
        <v>3.6553987341360039</v>
      </c>
      <c r="R1034" s="21">
        <f t="shared" ca="1" si="518"/>
        <v>17656.552264539598</v>
      </c>
      <c r="S1034" s="20">
        <f t="shared" ca="1" si="519"/>
        <v>17660.207663273733</v>
      </c>
      <c r="T1034" s="19"/>
      <c r="U1034" s="20">
        <f t="shared" ca="1" si="488"/>
        <v>2.656072185593541</v>
      </c>
      <c r="V1034" s="20">
        <f t="shared" ca="1" si="489"/>
        <v>19.286177652471306</v>
      </c>
      <c r="W1034" s="21">
        <f t="shared" ca="1" si="520"/>
        <v>13873.554985585748</v>
      </c>
      <c r="X1034" s="20">
        <f t="shared" ca="1" si="521"/>
        <v>13892.841163238219</v>
      </c>
      <c r="Z1034" s="20">
        <f t="shared" ca="1" si="490"/>
        <v>1.8388505473018817</v>
      </c>
      <c r="AA1034" s="20">
        <f t="shared" ca="1" si="491"/>
        <v>4.699377162728938</v>
      </c>
      <c r="AB1034" s="21">
        <f t="shared" ca="1" si="506"/>
        <v>18122.957768844808</v>
      </c>
      <c r="AC1034" s="20">
        <f t="shared" ca="1" si="507"/>
        <v>18127.657146007536</v>
      </c>
      <c r="AE1034" s="20">
        <f t="shared" ca="1" si="492"/>
        <v>5.0863945083647595</v>
      </c>
      <c r="AF1034" s="20">
        <f t="shared" ca="1" si="493"/>
        <v>2.3566227952653298</v>
      </c>
      <c r="AG1034" s="21">
        <f t="shared" ca="1" si="508"/>
        <v>16925.449228903119</v>
      </c>
      <c r="AH1034" s="20">
        <f t="shared" ca="1" si="509"/>
        <v>16927.805851698384</v>
      </c>
      <c r="AJ1034" s="20">
        <f t="shared" ca="1" si="494"/>
        <v>1.2564426705443648</v>
      </c>
      <c r="AK1034" s="20">
        <f t="shared" ca="1" si="495"/>
        <v>6.8537742692151573</v>
      </c>
      <c r="AL1034" s="21">
        <f t="shared" ca="1" si="510"/>
        <v>18356.933296442032</v>
      </c>
      <c r="AM1034" s="20">
        <f t="shared" ca="1" si="511"/>
        <v>18363.787070711249</v>
      </c>
    </row>
    <row r="1035" spans="1:39" x14ac:dyDescent="0.25">
      <c r="A1035" s="20">
        <f t="shared" ca="1" si="480"/>
        <v>4.7239003866052069</v>
      </c>
      <c r="B1035" s="20">
        <f t="shared" ca="1" si="481"/>
        <v>10.121075015322274</v>
      </c>
      <c r="C1035" s="21">
        <f t="shared" ca="1" si="512"/>
        <v>18636.083426057667</v>
      </c>
      <c r="D1035" s="20">
        <f t="shared" ca="1" si="513"/>
        <v>18646.204501072989</v>
      </c>
      <c r="E1035" s="19"/>
      <c r="F1035" s="20">
        <f t="shared" ca="1" si="482"/>
        <v>1.4213172512642651</v>
      </c>
      <c r="G1035" s="20">
        <f t="shared" ca="1" si="483"/>
        <v>6.1508587796168888</v>
      </c>
      <c r="H1035" s="21">
        <f t="shared" ca="1" si="514"/>
        <v>17685.827979673151</v>
      </c>
      <c r="I1035" s="20">
        <f t="shared" ca="1" si="515"/>
        <v>17691.978838452767</v>
      </c>
      <c r="J1035" s="19"/>
      <c r="K1035" s="20">
        <f t="shared" ca="1" si="484"/>
        <v>11.776193906885057</v>
      </c>
      <c r="L1035" s="20">
        <f t="shared" ca="1" si="485"/>
        <v>11.09904091923279</v>
      </c>
      <c r="M1035" s="21">
        <f t="shared" ca="1" si="516"/>
        <v>14929.153555029165</v>
      </c>
      <c r="N1035" s="20">
        <f t="shared" ca="1" si="517"/>
        <v>14940.252595948397</v>
      </c>
      <c r="O1035" s="19"/>
      <c r="P1035" s="20">
        <f t="shared" ca="1" si="486"/>
        <v>21.460514100638701</v>
      </c>
      <c r="Q1035" s="20">
        <f t="shared" ca="1" si="487"/>
        <v>2.3336382587620066</v>
      </c>
      <c r="R1035" s="21">
        <f t="shared" ca="1" si="518"/>
        <v>17681.668177374373</v>
      </c>
      <c r="S1035" s="20">
        <f t="shared" ca="1" si="519"/>
        <v>17684.001815633135</v>
      </c>
      <c r="T1035" s="19"/>
      <c r="U1035" s="20">
        <f t="shared" ca="1" si="488"/>
        <v>4.5577414691873672</v>
      </c>
      <c r="V1035" s="20">
        <f t="shared" ca="1" si="489"/>
        <v>5.3414415515018989</v>
      </c>
      <c r="W1035" s="21">
        <f t="shared" ca="1" si="520"/>
        <v>13897.398904707406</v>
      </c>
      <c r="X1035" s="20">
        <f t="shared" ca="1" si="521"/>
        <v>13902.740346258908</v>
      </c>
      <c r="Z1035" s="20">
        <f t="shared" ca="1" si="490"/>
        <v>9.2959444317767055</v>
      </c>
      <c r="AA1035" s="20">
        <f t="shared" ca="1" si="491"/>
        <v>0.4725994302697073</v>
      </c>
      <c r="AB1035" s="21">
        <f t="shared" ca="1" si="506"/>
        <v>18136.953090439314</v>
      </c>
      <c r="AC1035" s="20">
        <f t="shared" ca="1" si="507"/>
        <v>18137.425689869582</v>
      </c>
      <c r="AE1035" s="20">
        <f t="shared" ca="1" si="492"/>
        <v>0.72306089183820643</v>
      </c>
      <c r="AF1035" s="20">
        <f t="shared" ca="1" si="493"/>
        <v>2.3665805352293847</v>
      </c>
      <c r="AG1035" s="21">
        <f t="shared" ca="1" si="508"/>
        <v>16928.528912590224</v>
      </c>
      <c r="AH1035" s="20">
        <f t="shared" ca="1" si="509"/>
        <v>16930.895493125452</v>
      </c>
      <c r="AJ1035" s="20">
        <f t="shared" ca="1" si="494"/>
        <v>15.634235743121241</v>
      </c>
      <c r="AK1035" s="20">
        <f t="shared" ca="1" si="495"/>
        <v>18.051389745880126</v>
      </c>
      <c r="AL1035" s="21">
        <f t="shared" ca="1" si="510"/>
        <v>18379.421306454369</v>
      </c>
      <c r="AM1035" s="20">
        <f t="shared" ca="1" si="511"/>
        <v>18397.47269620025</v>
      </c>
    </row>
    <row r="1036" spans="1:39" x14ac:dyDescent="0.25">
      <c r="A1036" s="20">
        <f t="shared" ca="1" si="480"/>
        <v>5.9931938767095394</v>
      </c>
      <c r="B1036" s="20">
        <f t="shared" ca="1" si="481"/>
        <v>13.219890899872613</v>
      </c>
      <c r="C1036" s="21">
        <f t="shared" ca="1" si="512"/>
        <v>18652.1976949497</v>
      </c>
      <c r="D1036" s="20">
        <f t="shared" ca="1" si="513"/>
        <v>18665.417585849573</v>
      </c>
      <c r="E1036" s="19"/>
      <c r="F1036" s="20">
        <f t="shared" ca="1" si="482"/>
        <v>2.3506255400492897</v>
      </c>
      <c r="G1036" s="20">
        <f t="shared" ca="1" si="483"/>
        <v>9.4883067885566427E-2</v>
      </c>
      <c r="H1036" s="21">
        <f t="shared" ca="1" si="514"/>
        <v>17694.329463992817</v>
      </c>
      <c r="I1036" s="20">
        <f t="shared" ca="1" si="515"/>
        <v>17694.424347060703</v>
      </c>
      <c r="J1036" s="19"/>
      <c r="K1036" s="20">
        <f t="shared" ca="1" si="484"/>
        <v>10.441493303410082</v>
      </c>
      <c r="L1036" s="20">
        <f t="shared" ca="1" si="485"/>
        <v>8.5495920430815797</v>
      </c>
      <c r="M1036" s="21">
        <f t="shared" ca="1" si="516"/>
        <v>14950.694089251807</v>
      </c>
      <c r="N1036" s="20">
        <f t="shared" ca="1" si="517"/>
        <v>14959.243681294889</v>
      </c>
      <c r="O1036" s="19"/>
      <c r="P1036" s="20">
        <f t="shared" ca="1" si="486"/>
        <v>19.577423759250781</v>
      </c>
      <c r="Q1036" s="20">
        <f t="shared" ca="1" si="487"/>
        <v>6.0624551569834999</v>
      </c>
      <c r="R1036" s="21">
        <f t="shared" ca="1" si="518"/>
        <v>17703.579239392388</v>
      </c>
      <c r="S1036" s="20">
        <f t="shared" ca="1" si="519"/>
        <v>17709.641694549369</v>
      </c>
      <c r="T1036" s="19"/>
      <c r="U1036" s="20">
        <f t="shared" ca="1" si="488"/>
        <v>8.7685468734494592</v>
      </c>
      <c r="V1036" s="20">
        <f t="shared" ca="1" si="489"/>
        <v>0.83347339392680164</v>
      </c>
      <c r="W1036" s="21">
        <f t="shared" ca="1" si="520"/>
        <v>13911.508893132357</v>
      </c>
      <c r="X1036" s="20">
        <f t="shared" ca="1" si="521"/>
        <v>13912.342366526284</v>
      </c>
      <c r="Z1036" s="20">
        <f t="shared" ca="1" si="490"/>
        <v>38.018726883321584</v>
      </c>
      <c r="AA1036" s="20">
        <f t="shared" ca="1" si="491"/>
        <v>7.6877620040000725</v>
      </c>
      <c r="AB1036" s="21">
        <f t="shared" ca="1" si="506"/>
        <v>18175.444416752904</v>
      </c>
      <c r="AC1036" s="20">
        <f t="shared" ca="1" si="507"/>
        <v>18183.132178756903</v>
      </c>
      <c r="AE1036" s="20">
        <f t="shared" ca="1" si="492"/>
        <v>21.048159312519669</v>
      </c>
      <c r="AF1036" s="20">
        <f t="shared" ca="1" si="493"/>
        <v>6.8558886490905451</v>
      </c>
      <c r="AG1036" s="21">
        <f t="shared" ca="1" si="508"/>
        <v>16951.943652437971</v>
      </c>
      <c r="AH1036" s="20">
        <f t="shared" ca="1" si="509"/>
        <v>16958.799541087061</v>
      </c>
      <c r="AJ1036" s="20">
        <f t="shared" ca="1" si="494"/>
        <v>12.637420622052508</v>
      </c>
      <c r="AK1036" s="20">
        <f t="shared" ca="1" si="495"/>
        <v>0.80907127037391724</v>
      </c>
      <c r="AL1036" s="21">
        <f t="shared" ca="1" si="510"/>
        <v>18410.110116822303</v>
      </c>
      <c r="AM1036" s="20">
        <f t="shared" ca="1" si="511"/>
        <v>18410.919188092677</v>
      </c>
    </row>
    <row r="1037" spans="1:39" x14ac:dyDescent="0.25">
      <c r="A1037" s="20">
        <f t="shared" ca="1" si="480"/>
        <v>2.3937636967816665</v>
      </c>
      <c r="B1037" s="20">
        <f t="shared" ca="1" si="481"/>
        <v>0.78626336906705263</v>
      </c>
      <c r="C1037" s="21">
        <f t="shared" ca="1" si="512"/>
        <v>18667.811349546355</v>
      </c>
      <c r="D1037" s="20">
        <f t="shared" ca="1" si="513"/>
        <v>18668.597612915422</v>
      </c>
      <c r="E1037" s="19"/>
      <c r="F1037" s="20">
        <f t="shared" ca="1" si="482"/>
        <v>11.509527128724102</v>
      </c>
      <c r="G1037" s="20">
        <f t="shared" ca="1" si="483"/>
        <v>8.5972083777765551</v>
      </c>
      <c r="H1037" s="21">
        <f t="shared" ca="1" si="514"/>
        <v>17705.933874189428</v>
      </c>
      <c r="I1037" s="20">
        <f t="shared" ca="1" si="515"/>
        <v>17714.531082567206</v>
      </c>
      <c r="J1037" s="19"/>
      <c r="K1037" s="20">
        <f t="shared" ca="1" si="484"/>
        <v>17.05027335913919</v>
      </c>
      <c r="L1037" s="20">
        <f t="shared" ca="1" si="485"/>
        <v>6.818054739387013</v>
      </c>
      <c r="M1037" s="21">
        <f t="shared" ca="1" si="516"/>
        <v>14976.293954654027</v>
      </c>
      <c r="N1037" s="20">
        <f t="shared" ca="1" si="517"/>
        <v>14983.112009393415</v>
      </c>
      <c r="O1037" s="19"/>
      <c r="P1037" s="20">
        <f t="shared" ca="1" si="486"/>
        <v>2.3493847091097138</v>
      </c>
      <c r="Q1037" s="20">
        <f t="shared" ca="1" si="487"/>
        <v>8.2281434361237302</v>
      </c>
      <c r="R1037" s="21">
        <f t="shared" ca="1" si="518"/>
        <v>17711.991079258478</v>
      </c>
      <c r="S1037" s="20">
        <f t="shared" ca="1" si="519"/>
        <v>17720.219222694603</v>
      </c>
      <c r="T1037" s="19"/>
      <c r="U1037" s="20">
        <f t="shared" ca="1" si="488"/>
        <v>9.1937632547716532</v>
      </c>
      <c r="V1037" s="20">
        <f t="shared" ca="1" si="489"/>
        <v>1.4673016763422966</v>
      </c>
      <c r="W1037" s="21">
        <f t="shared" ca="1" si="520"/>
        <v>13921.536129781056</v>
      </c>
      <c r="X1037" s="20">
        <f t="shared" ca="1" si="521"/>
        <v>13923.003431457399</v>
      </c>
      <c r="Z1037" s="20">
        <f t="shared" ca="1" si="490"/>
        <v>3.7804665783531068</v>
      </c>
      <c r="AA1037" s="20">
        <f t="shared" ca="1" si="491"/>
        <v>19.622587599725556</v>
      </c>
      <c r="AB1037" s="21">
        <f t="shared" ca="1" si="506"/>
        <v>18186.912645335255</v>
      </c>
      <c r="AC1037" s="20">
        <f t="shared" ca="1" si="507"/>
        <v>18206.535232934981</v>
      </c>
      <c r="AE1037" s="20">
        <f t="shared" ca="1" si="492"/>
        <v>15.453527165111302</v>
      </c>
      <c r="AF1037" s="20">
        <f t="shared" ca="1" si="493"/>
        <v>16.838880090521936</v>
      </c>
      <c r="AG1037" s="21">
        <f t="shared" ca="1" si="508"/>
        <v>16974.253068252172</v>
      </c>
      <c r="AH1037" s="20">
        <f t="shared" ca="1" si="509"/>
        <v>16991.091948342695</v>
      </c>
      <c r="AJ1037" s="20">
        <f t="shared" ca="1" si="494"/>
        <v>6.3171930547796737</v>
      </c>
      <c r="AK1037" s="20">
        <f t="shared" ca="1" si="495"/>
        <v>2.5347028095098012</v>
      </c>
      <c r="AL1037" s="21">
        <f t="shared" ca="1" si="510"/>
        <v>18417.236381147457</v>
      </c>
      <c r="AM1037" s="20">
        <f t="shared" ca="1" si="511"/>
        <v>18419.771083956966</v>
      </c>
    </row>
    <row r="1038" spans="1:39" x14ac:dyDescent="0.25">
      <c r="A1038" s="20">
        <f ca="1">((-LN(1-RAND()))/$C$9)</f>
        <v>16.552857187177818</v>
      </c>
      <c r="B1038" s="20">
        <f ca="1">((-LN(1-RAND()))/$C$10)</f>
        <v>0.54975884400230157</v>
      </c>
      <c r="C1038" s="21">
        <f t="shared" ca="1" si="512"/>
        <v>18685.150470102599</v>
      </c>
      <c r="D1038" s="20">
        <f t="shared" ca="1" si="513"/>
        <v>18685.7002289466</v>
      </c>
      <c r="E1038" s="19"/>
      <c r="F1038" s="20">
        <f t="shared" ref="F1038" ca="1" si="522">((-LN(1-RAND()))/$H$9)</f>
        <v>2.2485424764194555</v>
      </c>
      <c r="G1038" s="20">
        <f t="shared" ref="G1038" ca="1" si="523">((-LN(1-RAND()))/$H$10)</f>
        <v>1.4631884408047924</v>
      </c>
      <c r="H1038" s="21">
        <f t="shared" ca="1" si="514"/>
        <v>17716.779625043626</v>
      </c>
      <c r="I1038" s="20">
        <f t="shared" ca="1" si="515"/>
        <v>17718.24281348443</v>
      </c>
      <c r="J1038" s="19"/>
      <c r="K1038" s="20">
        <f t="shared" ref="K1038" ca="1" si="524">((-LN(1-RAND()))/$M$9)</f>
        <v>5.8800611259859368</v>
      </c>
      <c r="L1038" s="20">
        <f t="shared" ref="L1038" ca="1" si="525">((-LN(1-RAND()))/$M$10)</f>
        <v>5.0351648671604137</v>
      </c>
      <c r="M1038" s="21">
        <f t="shared" ca="1" si="516"/>
        <v>14988.992070519402</v>
      </c>
      <c r="N1038" s="20">
        <f t="shared" ca="1" si="517"/>
        <v>14994.027235386562</v>
      </c>
      <c r="O1038" s="19"/>
      <c r="P1038" s="20">
        <f t="shared" ref="P1038" ca="1" si="526">((-LN(1-RAND()))/$R$9)</f>
        <v>12.873412630595519</v>
      </c>
      <c r="Q1038" s="20">
        <f t="shared" ref="Q1038" ca="1" si="527">((-LN(1-RAND()))/$R$10)</f>
        <v>3.3114090776978604</v>
      </c>
      <c r="R1038" s="21">
        <f t="shared" ca="1" si="518"/>
        <v>17733.0926353252</v>
      </c>
      <c r="S1038" s="20">
        <f t="shared" ca="1" si="519"/>
        <v>17736.404044402898</v>
      </c>
      <c r="T1038" s="19"/>
      <c r="U1038" s="20">
        <f t="shared" ref="U1038" ca="1" si="528">((-LN(1-RAND()))/$W$9)</f>
        <v>9.1819126021296498</v>
      </c>
      <c r="V1038" s="20">
        <f t="shared" ref="V1038" ca="1" si="529">((-LN(1-RAND()))/$W$10)</f>
        <v>1.2709130861960065</v>
      </c>
      <c r="W1038" s="21">
        <f t="shared" ca="1" si="520"/>
        <v>13932.185344059528</v>
      </c>
      <c r="X1038" s="20">
        <f t="shared" ca="1" si="521"/>
        <v>13933.456257145725</v>
      </c>
      <c r="Z1038" s="20">
        <f t="shared" ref="Z1038" ca="1" si="530">((-LN(1-RAND()))/$AB$9)</f>
        <v>1.3904143158416185</v>
      </c>
      <c r="AA1038" s="20">
        <f t="shared" ref="AA1038" ca="1" si="531">((-LN(1-RAND()))/$AB$10)</f>
        <v>5.0003180793525397</v>
      </c>
      <c r="AB1038" s="21">
        <f t="shared" ca="1" si="506"/>
        <v>18207.925647250824</v>
      </c>
      <c r="AC1038" s="20">
        <f t="shared" ca="1" si="507"/>
        <v>18212.925965330178</v>
      </c>
      <c r="AE1038" s="20">
        <f t="shared" ref="AE1038" ca="1" si="532">((-LN(1-RAND()))/$AG$9)</f>
        <v>1.7196612789540864</v>
      </c>
      <c r="AF1038" s="20">
        <f t="shared" ref="AF1038" ca="1" si="533">((-LN(1-RAND()))/$AG$10)</f>
        <v>1.1064264262465531</v>
      </c>
      <c r="AG1038" s="21">
        <f t="shared" ca="1" si="508"/>
        <v>16992.811609621651</v>
      </c>
      <c r="AH1038" s="20">
        <f t="shared" ca="1" si="509"/>
        <v>16993.918036047897</v>
      </c>
      <c r="AJ1038" s="20">
        <f t="shared" ref="AJ1038" ca="1" si="534">((-LN(1-RAND()))/$AL$9)</f>
        <v>2.3801159907827723</v>
      </c>
      <c r="AK1038" s="20">
        <f t="shared" ref="AK1038" ca="1" si="535">((-LN(1-RAND()))/$AL$10)</f>
        <v>14.314482563809836</v>
      </c>
      <c r="AL1038" s="21">
        <f t="shared" ca="1" si="510"/>
        <v>18422.151199947748</v>
      </c>
      <c r="AM1038" s="20">
        <f t="shared" ca="1" si="511"/>
        <v>18436.465682511556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 Month (Data)</vt:lpstr>
      <vt:lpstr>1 Year Simulation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Mehmet Sahinoglu</dc:creator>
  <cp:lastModifiedBy>Pramod Venkatram</cp:lastModifiedBy>
  <cp:lastPrinted>2012-08-27T21:24:55Z</cp:lastPrinted>
  <dcterms:created xsi:type="dcterms:W3CDTF">2012-08-15T23:58:19Z</dcterms:created>
  <dcterms:modified xsi:type="dcterms:W3CDTF">2014-12-15T00:22:44Z</dcterms:modified>
</cp:coreProperties>
</file>